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120" windowWidth="29040" windowHeight="1572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уровень'!$A$9:$AX$3619</definedName>
    <definedName name="_xlnm._FilterDatabase" localSheetId="1" hidden="1">'2 уровень'!$A$8:$IU$2278</definedName>
    <definedName name="_xlnm._FilterDatabase" localSheetId="2" hidden="1">'Аян '!$B$7:$AD$155</definedName>
    <definedName name="_xlnm._FilterDatabase" localSheetId="3" hidden="1">'Охотск '!$A$7:$HH$7</definedName>
    <definedName name="_xlnm._FilterDatabase" localSheetId="4" hidden="1">'СВОД 1'!$A$7:$GD$1407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уровень'!$B$1:$AD$3618</definedName>
    <definedName name="_xlnm.Print_Area" localSheetId="1">'2 уровень'!$C$1:$AE$2279</definedName>
    <definedName name="_xlnm.Print_Area" localSheetId="2">'Аян '!$B$1:$AA$154</definedName>
    <definedName name="_xlnm.Print_Area" localSheetId="3">'Охотск '!$A$1:$Z$163</definedName>
  </definedNames>
  <calcPr calcId="14562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105" i="156" l="1"/>
  <c r="W1007" i="157" l="1"/>
  <c r="W1006" i="157"/>
  <c r="AB999" i="157"/>
  <c r="AA999" i="157"/>
  <c r="Y999" i="157"/>
  <c r="X999" i="157"/>
  <c r="AC999" i="157"/>
  <c r="AB3510" i="156" l="1"/>
  <c r="AA3510" i="156"/>
  <c r="Z3510" i="156"/>
  <c r="Z3521" i="156"/>
  <c r="Z3109" i="156" l="1"/>
  <c r="AA3109" i="156"/>
  <c r="AB3109" i="156"/>
  <c r="V2152" i="156" l="1"/>
  <c r="V2151" i="156"/>
  <c r="V2150" i="156"/>
  <c r="AA2143" i="156"/>
  <c r="Z2143" i="156"/>
  <c r="X2143" i="156"/>
  <c r="W2143" i="156"/>
  <c r="AB2143" i="156"/>
  <c r="X1972" i="156"/>
  <c r="AA1972" i="156"/>
  <c r="Z1972" i="156"/>
  <c r="AB1972" i="156"/>
  <c r="AA928" i="156" l="1"/>
  <c r="AB928" i="156"/>
  <c r="G112" i="156" l="1"/>
  <c r="H198" i="157" l="1"/>
  <c r="G2320" i="156"/>
  <c r="F60" i="46" l="1"/>
  <c r="G29" i="46"/>
  <c r="G486" i="156" l="1"/>
  <c r="G478" i="156"/>
  <c r="G303" i="156"/>
  <c r="G161" i="156"/>
  <c r="AD3471" i="156"/>
  <c r="V2786" i="156" l="1"/>
  <c r="V2233" i="156"/>
  <c r="V2146" i="156"/>
  <c r="V2032" i="156"/>
  <c r="V1978" i="156"/>
  <c r="V1977" i="156"/>
  <c r="V829" i="156"/>
  <c r="V1129" i="156"/>
  <c r="V1201" i="156"/>
  <c r="V1272" i="156"/>
  <c r="V1359" i="156"/>
  <c r="V1432" i="156"/>
  <c r="V1509" i="156"/>
  <c r="V1990" i="156"/>
  <c r="V1989" i="156"/>
  <c r="V1988" i="156"/>
  <c r="V1987" i="156"/>
  <c r="V1986" i="156"/>
  <c r="V1278" i="156"/>
  <c r="V1277" i="156"/>
  <c r="V1135" i="156"/>
  <c r="V1134" i="156"/>
  <c r="AB3351" i="156" l="1"/>
  <c r="AA3351" i="156"/>
  <c r="Z3351" i="156"/>
  <c r="X3351" i="156"/>
  <c r="W3351" i="156"/>
  <c r="T3351" i="156"/>
  <c r="S3351" i="156"/>
  <c r="R3351" i="156"/>
  <c r="Q3351" i="156"/>
  <c r="W673" i="157"/>
  <c r="V673" i="157"/>
  <c r="W672" i="157"/>
  <c r="V672" i="157"/>
  <c r="W273" i="157"/>
  <c r="V273" i="157"/>
  <c r="W272" i="157"/>
  <c r="V272" i="157"/>
  <c r="W581" i="157"/>
  <c r="V581" i="157"/>
  <c r="W580" i="157"/>
  <c r="V580" i="157"/>
  <c r="W178" i="157"/>
  <c r="V178" i="157"/>
  <c r="W177" i="157"/>
  <c r="V177" i="157"/>
  <c r="W58" i="157"/>
  <c r="V58" i="157"/>
  <c r="W57" i="157"/>
  <c r="V57" i="157"/>
  <c r="V2149" i="156"/>
  <c r="U2149" i="156"/>
  <c r="V2148" i="156"/>
  <c r="U2148" i="156"/>
  <c r="V2236" i="156"/>
  <c r="U2236" i="156"/>
  <c r="V2235" i="156"/>
  <c r="U2235" i="156"/>
  <c r="V832" i="156"/>
  <c r="U832" i="156"/>
  <c r="V831" i="156"/>
  <c r="U831" i="156"/>
  <c r="V1984" i="156"/>
  <c r="U1984" i="156"/>
  <c r="V1983" i="156"/>
  <c r="U1983" i="156"/>
  <c r="V1981" i="156"/>
  <c r="U1981" i="156"/>
  <c r="V1980" i="156"/>
  <c r="U1980" i="156"/>
  <c r="V1580" i="156"/>
  <c r="U1580" i="156"/>
  <c r="V1579" i="156"/>
  <c r="U1579" i="156"/>
  <c r="V1512" i="156"/>
  <c r="U1512" i="156"/>
  <c r="V1511" i="156"/>
  <c r="U1511" i="156"/>
  <c r="V1435" i="156"/>
  <c r="U1435" i="156"/>
  <c r="V1434" i="156"/>
  <c r="U1434" i="156"/>
  <c r="V1362" i="156"/>
  <c r="U1362" i="156"/>
  <c r="V1361" i="156"/>
  <c r="U1361" i="156"/>
  <c r="V1275" i="156"/>
  <c r="U1275" i="156"/>
  <c r="V1274" i="156"/>
  <c r="U1274" i="156"/>
  <c r="Y1512" i="156" l="1"/>
  <c r="Z581" i="157"/>
  <c r="Y1579" i="156"/>
  <c r="Z580" i="157"/>
  <c r="Y1274" i="156"/>
  <c r="Z178" i="157"/>
  <c r="Z272" i="157"/>
  <c r="Z673" i="157"/>
  <c r="Z273" i="157"/>
  <c r="Z57" i="157"/>
  <c r="Z672" i="157"/>
  <c r="Z58" i="157"/>
  <c r="Z177" i="157"/>
  <c r="Y1361" i="156"/>
  <c r="Y1435" i="156"/>
  <c r="Y831" i="156"/>
  <c r="Y2236" i="156"/>
  <c r="Y1511" i="156"/>
  <c r="Y1983" i="156"/>
  <c r="Y832" i="156"/>
  <c r="Y2148" i="156"/>
  <c r="Y1981" i="156"/>
  <c r="Y1275" i="156"/>
  <c r="Y1434" i="156"/>
  <c r="Y1580" i="156"/>
  <c r="Y2149" i="156"/>
  <c r="Y1980" i="156"/>
  <c r="Y1984" i="156"/>
  <c r="Y1362" i="156"/>
  <c r="Y2235" i="156"/>
  <c r="V1204" i="156"/>
  <c r="U1204" i="156"/>
  <c r="V1203" i="156"/>
  <c r="U1203" i="156"/>
  <c r="V1132" i="156"/>
  <c r="U1132" i="156"/>
  <c r="V1131" i="156"/>
  <c r="U1131" i="156"/>
  <c r="V3504" i="156"/>
  <c r="U3504" i="156"/>
  <c r="V3503" i="156"/>
  <c r="U3503" i="156"/>
  <c r="V3423" i="156"/>
  <c r="U3423" i="156"/>
  <c r="V3422" i="156"/>
  <c r="U3422" i="156"/>
  <c r="W1005" i="157"/>
  <c r="V1005" i="157"/>
  <c r="W1004" i="157"/>
  <c r="V1004" i="157"/>
  <c r="W910" i="157"/>
  <c r="V910" i="157"/>
  <c r="W909" i="157"/>
  <c r="V909" i="157"/>
  <c r="V2940" i="156"/>
  <c r="U2940" i="156"/>
  <c r="V2939" i="156"/>
  <c r="U2939" i="156"/>
  <c r="V2789" i="156"/>
  <c r="U2789" i="156"/>
  <c r="V2788" i="156"/>
  <c r="U2788" i="156"/>
  <c r="U3103" i="156"/>
  <c r="U3102" i="156"/>
  <c r="V1658" i="157"/>
  <c r="V1657" i="157"/>
  <c r="V3274" i="156"/>
  <c r="V3351" i="156" s="1"/>
  <c r="U3275" i="156"/>
  <c r="U3274" i="156"/>
  <c r="U3351" i="156" s="1"/>
  <c r="W1171" i="157"/>
  <c r="V1171" i="157"/>
  <c r="V1170" i="157"/>
  <c r="V1859" i="157"/>
  <c r="V1858" i="157"/>
  <c r="V2016" i="157"/>
  <c r="V2015" i="157"/>
  <c r="V1495" i="157"/>
  <c r="V1494" i="157"/>
  <c r="W1333" i="157"/>
  <c r="V1333" i="157"/>
  <c r="W1332" i="157"/>
  <c r="V1332" i="157"/>
  <c r="W2178" i="157"/>
  <c r="V2178" i="157"/>
  <c r="W2177" i="157"/>
  <c r="V2177" i="157"/>
  <c r="Z910" i="157" l="1"/>
  <c r="Z1004" i="157"/>
  <c r="Y2788" i="156"/>
  <c r="Y3504" i="156"/>
  <c r="Y1203" i="156"/>
  <c r="Y3423" i="156"/>
  <c r="Z1171" i="157"/>
  <c r="Z2178" i="157"/>
  <c r="Z1333" i="157"/>
  <c r="Z1005" i="157"/>
  <c r="Z2177" i="157"/>
  <c r="Z1332" i="157"/>
  <c r="Z909" i="157"/>
  <c r="Y2789" i="156"/>
  <c r="Y1132" i="156"/>
  <c r="Y2940" i="156"/>
  <c r="Y3274" i="156"/>
  <c r="Y3351" i="156" s="1"/>
  <c r="Y2939" i="156"/>
  <c r="Y3422" i="156"/>
  <c r="Y3503" i="156"/>
  <c r="Y1131" i="156"/>
  <c r="Y1204" i="156"/>
  <c r="T57" i="57"/>
  <c r="T56" i="57"/>
  <c r="U54" i="46"/>
  <c r="X54" i="46" s="1"/>
  <c r="U53" i="46"/>
  <c r="T53" i="46"/>
  <c r="T54" i="46"/>
  <c r="S57" i="57"/>
  <c r="S56" i="57"/>
  <c r="W56" i="57" l="1"/>
  <c r="X53" i="46"/>
  <c r="W57" i="57"/>
  <c r="AB2707" i="156"/>
  <c r="AA2707" i="156"/>
  <c r="Z2707" i="156"/>
  <c r="X2707" i="156"/>
  <c r="W2707" i="156"/>
  <c r="T2707" i="156"/>
  <c r="T2703" i="156"/>
  <c r="AB2731" i="156"/>
  <c r="AA2731" i="156"/>
  <c r="Z2731" i="156"/>
  <c r="X2731" i="156"/>
  <c r="W2731" i="156"/>
  <c r="T2731" i="156"/>
  <c r="AB2727" i="156"/>
  <c r="AA2727" i="156"/>
  <c r="Z2727" i="156"/>
  <c r="X2727" i="156"/>
  <c r="W2727" i="156"/>
  <c r="T2727" i="156"/>
  <c r="S2707" i="156" l="1"/>
  <c r="AB2704" i="156"/>
  <c r="AA48" i="37" s="1"/>
  <c r="AA2704" i="156"/>
  <c r="Z2704" i="156"/>
  <c r="Y48" i="37" s="1"/>
  <c r="X2704" i="156"/>
  <c r="W48" i="37" s="1"/>
  <c r="W2704" i="156"/>
  <c r="V48" i="37" s="1"/>
  <c r="T2704" i="156"/>
  <c r="S48" i="37" s="1"/>
  <c r="S2704" i="156"/>
  <c r="R48" i="37" s="1"/>
  <c r="AB2703" i="156"/>
  <c r="AA2703" i="156"/>
  <c r="Z2703" i="156"/>
  <c r="X2703" i="156"/>
  <c r="W2703" i="156"/>
  <c r="S2703" i="156"/>
  <c r="AB2696" i="156"/>
  <c r="AA2696" i="156"/>
  <c r="Z2696" i="156"/>
  <c r="X2696" i="156"/>
  <c r="W2696" i="156"/>
  <c r="T2696" i="156"/>
  <c r="S2696" i="156"/>
  <c r="AB2695" i="156"/>
  <c r="AA2695" i="156"/>
  <c r="Z2695" i="156"/>
  <c r="X2695" i="156"/>
  <c r="W2695" i="156"/>
  <c r="T2695" i="156"/>
  <c r="S2695" i="156"/>
  <c r="AB2694" i="156"/>
  <c r="AA2694" i="156"/>
  <c r="Z2694" i="156"/>
  <c r="X2694" i="156"/>
  <c r="W2694" i="156"/>
  <c r="T2694" i="156"/>
  <c r="S2694" i="156"/>
  <c r="AB2692" i="156"/>
  <c r="AA2692" i="156"/>
  <c r="Z2692" i="156"/>
  <c r="X2692" i="156"/>
  <c r="W2692" i="156"/>
  <c r="T2692" i="156"/>
  <c r="S2692" i="156"/>
  <c r="AC48" i="37"/>
  <c r="AB48" i="37"/>
  <c r="Z48" i="37"/>
  <c r="Q48" i="37"/>
  <c r="P48" i="37"/>
  <c r="O48" i="37"/>
  <c r="N48" i="37"/>
  <c r="M48" i="37"/>
  <c r="L48" i="37"/>
  <c r="K48" i="37"/>
  <c r="J48" i="37"/>
  <c r="I48" i="37"/>
  <c r="H48" i="37"/>
  <c r="AC35" i="37"/>
  <c r="AB35" i="37"/>
  <c r="Q35" i="37"/>
  <c r="P35" i="37"/>
  <c r="O35" i="37"/>
  <c r="N35" i="37"/>
  <c r="M35" i="37"/>
  <c r="L35" i="37"/>
  <c r="K35" i="37"/>
  <c r="J35" i="37"/>
  <c r="I35" i="37"/>
  <c r="H35" i="37"/>
  <c r="H2704" i="156"/>
  <c r="G48" i="37" s="1"/>
  <c r="G2704" i="156"/>
  <c r="F48" i="37" s="1"/>
  <c r="F2704" i="156"/>
  <c r="E48" i="37" s="1"/>
  <c r="E2704" i="156"/>
  <c r="D48" i="37" s="1"/>
  <c r="AB2691" i="156"/>
  <c r="AA35" i="37" s="1"/>
  <c r="AA2691" i="156"/>
  <c r="Z35" i="37" s="1"/>
  <c r="Z2691" i="156"/>
  <c r="Y35" i="37" s="1"/>
  <c r="X2691" i="156"/>
  <c r="W35" i="37" s="1"/>
  <c r="W2691" i="156"/>
  <c r="V35" i="37" s="1"/>
  <c r="T2691" i="156"/>
  <c r="S35" i="37" s="1"/>
  <c r="S2691" i="156"/>
  <c r="R35" i="37" s="1"/>
  <c r="H2691" i="156"/>
  <c r="G35" i="37" s="1"/>
  <c r="G2691" i="156"/>
  <c r="F35" i="37" s="1"/>
  <c r="F2691" i="156"/>
  <c r="E35" i="37" s="1"/>
  <c r="E2691" i="156"/>
  <c r="D35" i="37" s="1"/>
  <c r="AB2690" i="156"/>
  <c r="AA2690" i="156"/>
  <c r="X2690" i="156"/>
  <c r="W2690" i="156"/>
  <c r="T2690" i="156"/>
  <c r="S2690" i="156"/>
  <c r="V2042" i="156"/>
  <c r="U2042" i="156"/>
  <c r="V2051" i="156"/>
  <c r="U2051" i="156"/>
  <c r="V2050" i="156"/>
  <c r="U2050" i="156"/>
  <c r="AB2039" i="156"/>
  <c r="AA2039" i="156"/>
  <c r="Z2039" i="156"/>
  <c r="X2039" i="156"/>
  <c r="W2039" i="156"/>
  <c r="AB2028" i="156"/>
  <c r="AA2028" i="156"/>
  <c r="Z2028" i="156"/>
  <c r="X2028" i="156"/>
  <c r="W2028" i="156"/>
  <c r="V2041" i="156"/>
  <c r="U2041" i="156"/>
  <c r="V2040" i="156"/>
  <c r="U2040" i="156"/>
  <c r="V2035" i="156"/>
  <c r="U2035" i="156"/>
  <c r="V2034" i="156"/>
  <c r="U2034" i="156"/>
  <c r="V2033" i="156"/>
  <c r="U2033" i="156"/>
  <c r="V2031" i="156"/>
  <c r="U2031" i="156"/>
  <c r="V2030" i="156"/>
  <c r="U2030" i="156"/>
  <c r="V2029" i="156"/>
  <c r="U2029" i="156"/>
  <c r="T2039" i="156"/>
  <c r="T2028" i="156"/>
  <c r="AA2027" i="156" l="1"/>
  <c r="AA2066" i="156" s="1"/>
  <c r="V2691" i="156"/>
  <c r="U35" i="37" s="1"/>
  <c r="V2704" i="156"/>
  <c r="U48" i="37" s="1"/>
  <c r="AB2027" i="156"/>
  <c r="W2027" i="156"/>
  <c r="T2027" i="156"/>
  <c r="U2039" i="156"/>
  <c r="Z2027" i="156"/>
  <c r="V2039" i="156"/>
  <c r="U2691" i="156"/>
  <c r="T35" i="37" s="1"/>
  <c r="U2704" i="156"/>
  <c r="T48" i="37" s="1"/>
  <c r="Y2051" i="156"/>
  <c r="Y2050" i="156"/>
  <c r="Y2042" i="156"/>
  <c r="Y2031" i="156"/>
  <c r="Y2035" i="156"/>
  <c r="U2028" i="156"/>
  <c r="V2028" i="156"/>
  <c r="Y2029" i="156"/>
  <c r="Y2033" i="156"/>
  <c r="Y2040" i="156"/>
  <c r="Y2030" i="156"/>
  <c r="Y2034" i="156"/>
  <c r="Y2041" i="156"/>
  <c r="X2027" i="156"/>
  <c r="X2066" i="156" l="1"/>
  <c r="Y2704" i="156"/>
  <c r="X48" i="37" s="1"/>
  <c r="AB2066" i="156"/>
  <c r="Y2691" i="156"/>
  <c r="X35" i="37" s="1"/>
  <c r="W2066" i="156"/>
  <c r="V2027" i="156"/>
  <c r="U2027" i="156"/>
  <c r="Y2039" i="156"/>
  <c r="T2066" i="156"/>
  <c r="Z2066" i="156"/>
  <c r="Y2028" i="156"/>
  <c r="V2066" i="156" l="1"/>
  <c r="Y2027" i="156"/>
  <c r="U2066" i="156"/>
  <c r="Y2066" i="156" l="1"/>
  <c r="R1912" i="157" l="1"/>
  <c r="S1912" i="157"/>
  <c r="T1912" i="157"/>
  <c r="U1912" i="157"/>
  <c r="X1912" i="157"/>
  <c r="Y1912" i="157"/>
  <c r="AA1912" i="157"/>
  <c r="AB1912" i="157"/>
  <c r="AC1912" i="157"/>
  <c r="AA835" i="157"/>
  <c r="AA838" i="157" s="1"/>
  <c r="Y178" i="37" s="1"/>
  <c r="AA636" i="157"/>
  <c r="O10" i="37" l="1"/>
  <c r="N10" i="37"/>
  <c r="M10" i="37"/>
  <c r="L10" i="37"/>
  <c r="K10" i="37"/>
  <c r="J10" i="37"/>
  <c r="I10" i="37"/>
  <c r="H10" i="37"/>
  <c r="G10" i="37"/>
  <c r="F10" i="37"/>
  <c r="E10" i="37"/>
  <c r="D10" i="37"/>
  <c r="Z2663" i="156"/>
  <c r="Z2630" i="156"/>
  <c r="Z2616" i="156"/>
  <c r="Z2608" i="156"/>
  <c r="Z2595" i="156"/>
  <c r="Z2587" i="156"/>
  <c r="Z2580" i="156"/>
  <c r="Z2551" i="156"/>
  <c r="Z2484" i="156"/>
  <c r="Z2468" i="156"/>
  <c r="X2468" i="156"/>
  <c r="W2468" i="156"/>
  <c r="Z2431" i="156"/>
  <c r="X2431" i="156"/>
  <c r="W2431" i="156"/>
  <c r="X2422" i="156"/>
  <c r="W2422" i="156"/>
  <c r="Z2285" i="156" l="1"/>
  <c r="X2285" i="156"/>
  <c r="W2285" i="156"/>
  <c r="Z1854" i="156"/>
  <c r="X1854" i="156"/>
  <c r="W1854" i="156"/>
  <c r="Z1668" i="156"/>
  <c r="X1668" i="156"/>
  <c r="W1668" i="156"/>
  <c r="Z1653" i="156"/>
  <c r="W1653" i="156"/>
  <c r="X1638" i="156"/>
  <c r="W1638" i="156"/>
  <c r="G761" i="156" l="1"/>
  <c r="E761" i="156"/>
  <c r="AB2742" i="156"/>
  <c r="AA2742" i="156"/>
  <c r="Z2742" i="156"/>
  <c r="X2742" i="156"/>
  <c r="W2742" i="156"/>
  <c r="T2742" i="156"/>
  <c r="S2742" i="156"/>
  <c r="R2742" i="156"/>
  <c r="Q2742" i="156"/>
  <c r="AB2743" i="156"/>
  <c r="AA2743" i="156"/>
  <c r="Z2743" i="156"/>
  <c r="X2743" i="156"/>
  <c r="W2743" i="156"/>
  <c r="T2743" i="156"/>
  <c r="S2743" i="156"/>
  <c r="R2743" i="156"/>
  <c r="Q2743" i="156"/>
  <c r="M2743" i="156"/>
  <c r="G2743" i="156"/>
  <c r="E2743" i="156"/>
  <c r="F2659" i="156"/>
  <c r="H2659" i="156" s="1"/>
  <c r="AD2662" i="156"/>
  <c r="AB2662" i="156"/>
  <c r="AB2663" i="156" s="1"/>
  <c r="AA2662" i="156"/>
  <c r="AA2663" i="156" s="1"/>
  <c r="X2662" i="156"/>
  <c r="X2663" i="156" s="1"/>
  <c r="W2662" i="156"/>
  <c r="W2663" i="156" s="1"/>
  <c r="T2662" i="156"/>
  <c r="T2663" i="156" s="1"/>
  <c r="S2662" i="156"/>
  <c r="S2663" i="156" s="1"/>
  <c r="R2662" i="156"/>
  <c r="R2663" i="156" s="1"/>
  <c r="Q2662" i="156"/>
  <c r="Q2663" i="156" s="1"/>
  <c r="V2661" i="156"/>
  <c r="V2662" i="156" s="1"/>
  <c r="U2661" i="156"/>
  <c r="U2662" i="156" s="1"/>
  <c r="M2660" i="156"/>
  <c r="M2661" i="156" s="1"/>
  <c r="M2662" i="156" s="1"/>
  <c r="I2660" i="156"/>
  <c r="I2661" i="156" s="1"/>
  <c r="G2660" i="156"/>
  <c r="E2660" i="156"/>
  <c r="E2661" i="156" s="1"/>
  <c r="K2659" i="156"/>
  <c r="O2659" i="156" s="1"/>
  <c r="U2663" i="156" l="1"/>
  <c r="V2663" i="156"/>
  <c r="L2659" i="156"/>
  <c r="K2660" i="156"/>
  <c r="K2661" i="156" s="1"/>
  <c r="F2660" i="156"/>
  <c r="F2661" i="156" s="1"/>
  <c r="P2659" i="156"/>
  <c r="P2660" i="156" s="1"/>
  <c r="P2661" i="156" s="1"/>
  <c r="O2660" i="156"/>
  <c r="O2661" i="156" s="1"/>
  <c r="G2661" i="156"/>
  <c r="Y2661" i="156"/>
  <c r="Y2662" i="156" s="1"/>
  <c r="Y2663" i="156" s="1"/>
  <c r="H2660" i="156" l="1"/>
  <c r="H2661" i="156"/>
  <c r="N2659" i="156"/>
  <c r="L2660" i="156"/>
  <c r="L2661" i="156" s="1"/>
  <c r="N2660" i="156" l="1"/>
  <c r="J2659" i="156"/>
  <c r="J2660" i="156" l="1"/>
  <c r="N2661" i="156"/>
  <c r="J2661" i="156" s="1"/>
  <c r="G2727" i="156" l="1"/>
  <c r="E2727" i="156"/>
  <c r="G2724" i="156"/>
  <c r="E2724" i="156"/>
  <c r="G2722" i="156"/>
  <c r="E2722" i="156"/>
  <c r="G2712" i="156"/>
  <c r="E2712" i="156"/>
  <c r="G2711" i="156"/>
  <c r="E2711" i="156"/>
  <c r="G2703" i="156" l="1"/>
  <c r="E2703" i="156"/>
  <c r="G2699" i="156"/>
  <c r="G2698" i="156"/>
  <c r="E2699" i="156"/>
  <c r="E2698" i="156"/>
  <c r="G2697" i="156"/>
  <c r="E2697" i="156"/>
  <c r="G2696" i="156"/>
  <c r="G2695" i="156"/>
  <c r="E2696" i="156"/>
  <c r="E2695" i="156"/>
  <c r="G2694" i="156"/>
  <c r="G2693" i="156"/>
  <c r="E2693" i="156"/>
  <c r="G2692" i="156"/>
  <c r="E2692" i="156"/>
  <c r="G2690" i="156"/>
  <c r="E2690" i="156"/>
  <c r="G2051" i="156"/>
  <c r="E2051" i="156"/>
  <c r="G2048" i="156"/>
  <c r="E2048" i="156"/>
  <c r="G2039" i="156"/>
  <c r="E2046" i="156" l="1"/>
  <c r="G2046" i="156"/>
  <c r="G2043" i="156"/>
  <c r="E2043" i="156"/>
  <c r="F2065" i="156"/>
  <c r="F2064" i="156"/>
  <c r="F2063" i="156"/>
  <c r="F2062" i="156"/>
  <c r="F2061" i="156"/>
  <c r="F2060" i="156"/>
  <c r="F2059" i="156"/>
  <c r="F2058" i="156"/>
  <c r="F2057" i="156"/>
  <c r="F2056" i="156"/>
  <c r="F2055" i="156"/>
  <c r="F2054" i="156"/>
  <c r="F2053" i="156"/>
  <c r="F2052" i="156"/>
  <c r="F2050" i="156"/>
  <c r="F2049" i="156"/>
  <c r="F2044" i="156"/>
  <c r="F2045" i="156"/>
  <c r="F2040" i="156"/>
  <c r="F2035" i="156"/>
  <c r="F2034" i="156"/>
  <c r="F2033" i="156"/>
  <c r="F2031" i="156"/>
  <c r="F2029" i="156"/>
  <c r="G2028" i="156"/>
  <c r="E2028" i="156"/>
  <c r="E2039" i="156"/>
  <c r="G1042" i="156"/>
  <c r="E1042" i="156"/>
  <c r="F1043" i="156"/>
  <c r="F1042" i="156" s="1"/>
  <c r="H2031" i="156" l="1"/>
  <c r="H2044" i="156"/>
  <c r="H2034" i="156"/>
  <c r="E2042" i="156"/>
  <c r="H2033" i="156"/>
  <c r="H2035" i="156"/>
  <c r="H2045" i="156"/>
  <c r="G2027" i="156"/>
  <c r="F2039" i="156"/>
  <c r="H2062" i="156"/>
  <c r="E2027" i="156"/>
  <c r="F2028" i="156"/>
  <c r="H2040" i="156"/>
  <c r="F2043" i="156"/>
  <c r="H2049" i="156"/>
  <c r="F2048" i="156"/>
  <c r="H2029" i="156"/>
  <c r="G2042" i="156"/>
  <c r="H2054" i="156"/>
  <c r="H2060" i="156"/>
  <c r="H2061" i="156"/>
  <c r="H2056" i="156"/>
  <c r="H2063" i="156"/>
  <c r="H2064" i="156"/>
  <c r="H2055" i="156"/>
  <c r="H2057" i="156"/>
  <c r="H2052" i="156"/>
  <c r="F2051" i="156"/>
  <c r="H2058" i="156"/>
  <c r="H2053" i="156"/>
  <c r="H2059" i="156"/>
  <c r="H2065" i="156"/>
  <c r="H2050" i="156"/>
  <c r="H1043" i="156"/>
  <c r="F2042" i="156" l="1"/>
  <c r="H2039" i="156"/>
  <c r="F2027" i="156"/>
  <c r="H2051" i="156"/>
  <c r="H2048" i="156"/>
  <c r="H2028" i="156"/>
  <c r="H2042" i="156"/>
  <c r="H2043" i="156"/>
  <c r="F2046" i="156"/>
  <c r="H2027" i="156" l="1"/>
  <c r="H2046" i="156"/>
  <c r="S93" i="57" l="1"/>
  <c r="S81" i="57"/>
  <c r="S80" i="57"/>
  <c r="S75" i="57"/>
  <c r="S67" i="57"/>
  <c r="S66" i="57"/>
  <c r="S65" i="57"/>
  <c r="S64" i="57"/>
  <c r="S62" i="57"/>
  <c r="S61" i="57"/>
  <c r="S55" i="57"/>
  <c r="S53" i="57"/>
  <c r="S52" i="57"/>
  <c r="S49" i="57"/>
  <c r="S48" i="57"/>
  <c r="S47" i="57"/>
  <c r="S46" i="57"/>
  <c r="S45" i="57"/>
  <c r="S42" i="57"/>
  <c r="S24" i="57"/>
  <c r="S23" i="57"/>
  <c r="S21" i="57"/>
  <c r="T87" i="46"/>
  <c r="T77" i="46"/>
  <c r="T72" i="46"/>
  <c r="T64" i="46"/>
  <c r="T63" i="46"/>
  <c r="T62" i="46"/>
  <c r="T61" i="46"/>
  <c r="T59" i="46"/>
  <c r="T52" i="46"/>
  <c r="T50" i="46"/>
  <c r="T49" i="46"/>
  <c r="T46" i="46"/>
  <c r="T45" i="46"/>
  <c r="T44" i="46"/>
  <c r="T43" i="46"/>
  <c r="T42" i="46"/>
  <c r="T39" i="46"/>
  <c r="T21" i="46"/>
  <c r="T20" i="46"/>
  <c r="T19" i="46"/>
  <c r="T18" i="46"/>
  <c r="V2211" i="157"/>
  <c r="V2201" i="157"/>
  <c r="V2196" i="157"/>
  <c r="V2188" i="157"/>
  <c r="V2187" i="157"/>
  <c r="V2186" i="157"/>
  <c r="V2185" i="157"/>
  <c r="V2183" i="157"/>
  <c r="V2176" i="157"/>
  <c r="V2174" i="157"/>
  <c r="V2173" i="157"/>
  <c r="V2170" i="157"/>
  <c r="V2169" i="157"/>
  <c r="V2168" i="157"/>
  <c r="V2167" i="157"/>
  <c r="V2166" i="157"/>
  <c r="V2163" i="157"/>
  <c r="V2145" i="157"/>
  <c r="V2144" i="157"/>
  <c r="V2143" i="157"/>
  <c r="V2064" i="157"/>
  <c r="V2060" i="157"/>
  <c r="V2041" i="157"/>
  <c r="V2039" i="157"/>
  <c r="V2034" i="157"/>
  <c r="V2026" i="157"/>
  <c r="V2025" i="157"/>
  <c r="V2024" i="157"/>
  <c r="V2023" i="157"/>
  <c r="V2021" i="157"/>
  <c r="V2020" i="157"/>
  <c r="V2014" i="157"/>
  <c r="V2012" i="157"/>
  <c r="V2011" i="157"/>
  <c r="V2008" i="157"/>
  <c r="V2007" i="157"/>
  <c r="V2006" i="157"/>
  <c r="V2005" i="157"/>
  <c r="V2004" i="157"/>
  <c r="V1993" i="157"/>
  <c r="V1992" i="157"/>
  <c r="V1991" i="157"/>
  <c r="V1990" i="157"/>
  <c r="V1907" i="157"/>
  <c r="V1903" i="157"/>
  <c r="V1885" i="157"/>
  <c r="V1884" i="157"/>
  <c r="V1879" i="157"/>
  <c r="V1878" i="157"/>
  <c r="V1877" i="157"/>
  <c r="V1869" i="157"/>
  <c r="V1868" i="157"/>
  <c r="V1867" i="157"/>
  <c r="V1866" i="157"/>
  <c r="V1864" i="157"/>
  <c r="V1863" i="157"/>
  <c r="V1857" i="157"/>
  <c r="V1855" i="157"/>
  <c r="V1854" i="157"/>
  <c r="V1851" i="157"/>
  <c r="V1850" i="157"/>
  <c r="V1849" i="157"/>
  <c r="V1848" i="157"/>
  <c r="V1847" i="157"/>
  <c r="V1835" i="157"/>
  <c r="V1834" i="157"/>
  <c r="V1833" i="157" l="1"/>
  <c r="V1832" i="157"/>
  <c r="V1912" i="157" s="1"/>
  <c r="V1737" i="157"/>
  <c r="V1724" i="157"/>
  <c r="V1718" i="157"/>
  <c r="V1714" i="157"/>
  <c r="V1708" i="157"/>
  <c r="V1688" i="157"/>
  <c r="V1684" i="157"/>
  <c r="V1679" i="157"/>
  <c r="V1678" i="157"/>
  <c r="V1677" i="157"/>
  <c r="V1676" i="157"/>
  <c r="V1668" i="157"/>
  <c r="V1667" i="157"/>
  <c r="V1666" i="157"/>
  <c r="V1665" i="157"/>
  <c r="V1663" i="157"/>
  <c r="V1656" i="157"/>
  <c r="V1654" i="157"/>
  <c r="V1653" i="157"/>
  <c r="V1650" i="157"/>
  <c r="V1649" i="157"/>
  <c r="V1648" i="157"/>
  <c r="V1647" i="157"/>
  <c r="V1646" i="157"/>
  <c r="V1634" i="157"/>
  <c r="V1633" i="157"/>
  <c r="V1632" i="157"/>
  <c r="V1631" i="157"/>
  <c r="V1546" i="157"/>
  <c r="V1542" i="157"/>
  <c r="V1520" i="157"/>
  <c r="V1519" i="157"/>
  <c r="V1514" i="157"/>
  <c r="V1505" i="157"/>
  <c r="V1504" i="157"/>
  <c r="V1503" i="157"/>
  <c r="V1502" i="157"/>
  <c r="V1500" i="157"/>
  <c r="V1499" i="157"/>
  <c r="V1493" i="157"/>
  <c r="V1491" i="157"/>
  <c r="V1490" i="157"/>
  <c r="V1487" i="157"/>
  <c r="V1486" i="157"/>
  <c r="V1485" i="157"/>
  <c r="V1484" i="157"/>
  <c r="V1483" i="157"/>
  <c r="V1472" i="157"/>
  <c r="V1471" i="157"/>
  <c r="V1470" i="157"/>
  <c r="V1469" i="157"/>
  <c r="V1383" i="157"/>
  <c r="V1379" i="157"/>
  <c r="V1359" i="157"/>
  <c r="V1358" i="157"/>
  <c r="V1353" i="157"/>
  <c r="V1352" i="157"/>
  <c r="V1344" i="157"/>
  <c r="V1343" i="157"/>
  <c r="V1342" i="157"/>
  <c r="V1341" i="157"/>
  <c r="V1340" i="157"/>
  <c r="V1338" i="157"/>
  <c r="V1337" i="157"/>
  <c r="V1331" i="157"/>
  <c r="V1329" i="157"/>
  <c r="V1328" i="157"/>
  <c r="V1325" i="157"/>
  <c r="V1324" i="157"/>
  <c r="V1323" i="157"/>
  <c r="V1322" i="157"/>
  <c r="V1321" i="157"/>
  <c r="V1310" i="157"/>
  <c r="V1309" i="157"/>
  <c r="V1308" i="157"/>
  <c r="V1307" i="157"/>
  <c r="V1225" i="157"/>
  <c r="V1221" i="157"/>
  <c r="V1201" i="157"/>
  <c r="V1199" i="157"/>
  <c r="V1194" i="157"/>
  <c r="V1193" i="157"/>
  <c r="V1192" i="157"/>
  <c r="V1191" i="157"/>
  <c r="V1183" i="157"/>
  <c r="V1182" i="157"/>
  <c r="V1181" i="157"/>
  <c r="V1180" i="157"/>
  <c r="V1179" i="157"/>
  <c r="V1178" i="157"/>
  <c r="V1176" i="157"/>
  <c r="V1175" i="157"/>
  <c r="V1169" i="157"/>
  <c r="V1167" i="157"/>
  <c r="V1166" i="157"/>
  <c r="V1165" i="157"/>
  <c r="V1162" i="157"/>
  <c r="V1161" i="157"/>
  <c r="V1160" i="157"/>
  <c r="V1159" i="157"/>
  <c r="V1158" i="157"/>
  <c r="V1147" i="157"/>
  <c r="V1146" i="157"/>
  <c r="V1145" i="157"/>
  <c r="V1144" i="157"/>
  <c r="V1053" i="157"/>
  <c r="V1049" i="157"/>
  <c r="V1035" i="157"/>
  <c r="V1033" i="157"/>
  <c r="V1028" i="157"/>
  <c r="V1023" i="157"/>
  <c r="V1015" i="157"/>
  <c r="V1012" i="157"/>
  <c r="V1003" i="157"/>
  <c r="V1001" i="157"/>
  <c r="V1000" i="157"/>
  <c r="V997" i="157"/>
  <c r="V996" i="157"/>
  <c r="V995" i="157"/>
  <c r="V994" i="157"/>
  <c r="V993" i="157"/>
  <c r="V983" i="157"/>
  <c r="V982" i="157"/>
  <c r="V981" i="157"/>
  <c r="V977" i="157"/>
  <c r="V971" i="157"/>
  <c r="V967" i="157"/>
  <c r="V940" i="157"/>
  <c r="V936" i="157"/>
  <c r="V931" i="157"/>
  <c r="V930" i="157"/>
  <c r="V929" i="157"/>
  <c r="V928" i="157"/>
  <c r="V920" i="157"/>
  <c r="V919" i="157"/>
  <c r="V918" i="157"/>
  <c r="V917" i="157"/>
  <c r="V915" i="157"/>
  <c r="V914" i="157"/>
  <c r="V908" i="157"/>
  <c r="V906" i="157"/>
  <c r="V905" i="157"/>
  <c r="V902" i="157"/>
  <c r="V901" i="157"/>
  <c r="V900" i="157"/>
  <c r="V899" i="157"/>
  <c r="V898" i="157"/>
  <c r="V887" i="157"/>
  <c r="V886" i="157"/>
  <c r="V885" i="157"/>
  <c r="V884" i="157"/>
  <c r="V824" i="157"/>
  <c r="V733" i="157"/>
  <c r="V732" i="157"/>
  <c r="V731" i="157"/>
  <c r="V724" i="157"/>
  <c r="V723" i="157"/>
  <c r="V712" i="157"/>
  <c r="V698" i="157"/>
  <c r="V697" i="157"/>
  <c r="V692" i="157"/>
  <c r="V683" i="157"/>
  <c r="V682" i="157"/>
  <c r="V681" i="157"/>
  <c r="V680" i="157"/>
  <c r="V671" i="157"/>
  <c r="V669" i="157"/>
  <c r="V668" i="157"/>
  <c r="V665" i="157"/>
  <c r="V664" i="157"/>
  <c r="V663" i="157"/>
  <c r="V662" i="157"/>
  <c r="V661" i="157"/>
  <c r="V650" i="157"/>
  <c r="V642" i="157"/>
  <c r="V625" i="157"/>
  <c r="V619" i="157"/>
  <c r="V606" i="157"/>
  <c r="V605" i="157"/>
  <c r="V600" i="157"/>
  <c r="V588" i="157"/>
  <c r="V579" i="157"/>
  <c r="V577" i="157"/>
  <c r="V576" i="157"/>
  <c r="V573" i="157"/>
  <c r="V572" i="157"/>
  <c r="V571" i="157"/>
  <c r="V570" i="157"/>
  <c r="V569" i="157"/>
  <c r="V559" i="157"/>
  <c r="V506" i="157"/>
  <c r="V503" i="157"/>
  <c r="V498" i="157"/>
  <c r="V497" i="157"/>
  <c r="V486" i="157"/>
  <c r="V485" i="157"/>
  <c r="V483" i="157"/>
  <c r="V473" i="157"/>
  <c r="V436" i="157"/>
  <c r="V443" i="157"/>
  <c r="V431" i="157"/>
  <c r="V430" i="157"/>
  <c r="V420" i="157"/>
  <c r="V419" i="157"/>
  <c r="V418" i="157"/>
  <c r="V415" i="157"/>
  <c r="V414" i="157"/>
  <c r="V401" i="157"/>
  <c r="V400" i="157"/>
  <c r="V399" i="157"/>
  <c r="V386" i="157"/>
  <c r="V371" i="157"/>
  <c r="V357" i="157"/>
  <c r="V354" i="157"/>
  <c r="V345" i="157"/>
  <c r="V304" i="157"/>
  <c r="V300" i="157"/>
  <c r="W295" i="157"/>
  <c r="W294" i="157"/>
  <c r="W293" i="157"/>
  <c r="W292" i="157"/>
  <c r="V295" i="157"/>
  <c r="V294" i="157"/>
  <c r="V293" i="157"/>
  <c r="V292" i="157"/>
  <c r="V283" i="157"/>
  <c r="V280" i="157"/>
  <c r="V271" i="157"/>
  <c r="V269" i="157"/>
  <c r="V268" i="157"/>
  <c r="V265" i="157"/>
  <c r="V264" i="157"/>
  <c r="V263" i="157"/>
  <c r="V262" i="157"/>
  <c r="V261" i="157"/>
  <c r="V249" i="157"/>
  <c r="V251" i="157"/>
  <c r="V248" i="157"/>
  <c r="V227" i="157"/>
  <c r="V204" i="157"/>
  <c r="V202" i="157"/>
  <c r="V197" i="157"/>
  <c r="V188" i="157"/>
  <c r="V185" i="157"/>
  <c r="V176" i="157"/>
  <c r="V174" i="157"/>
  <c r="V173" i="157"/>
  <c r="V170" i="157"/>
  <c r="V169" i="157"/>
  <c r="V168" i="157"/>
  <c r="V167" i="157"/>
  <c r="V166" i="157"/>
  <c r="V156" i="157"/>
  <c r="V155" i="157"/>
  <c r="V154" i="157"/>
  <c r="V153" i="157"/>
  <c r="V143" i="157"/>
  <c r="V138" i="157"/>
  <c r="V116" i="157"/>
  <c r="V90" i="157"/>
  <c r="V86" i="157"/>
  <c r="V81" i="157"/>
  <c r="V80" i="157"/>
  <c r="V79" i="157"/>
  <c r="V78" i="157"/>
  <c r="V68" i="157"/>
  <c r="V67" i="157"/>
  <c r="V66" i="157"/>
  <c r="V65" i="157"/>
  <c r="V63" i="157"/>
  <c r="V62" i="157"/>
  <c r="V56" i="157"/>
  <c r="V54" i="157"/>
  <c r="V53" i="157"/>
  <c r="V50" i="157"/>
  <c r="V49" i="157"/>
  <c r="V48" i="157"/>
  <c r="V47" i="157"/>
  <c r="V46" i="157"/>
  <c r="V32" i="157"/>
  <c r="V35" i="157"/>
  <c r="V34" i="157"/>
  <c r="V31" i="157"/>
  <c r="V19" i="157"/>
  <c r="U3547" i="156"/>
  <c r="U3543" i="156"/>
  <c r="U3530" i="156"/>
  <c r="U3525" i="156"/>
  <c r="U3524" i="156"/>
  <c r="U3523" i="156"/>
  <c r="U3522" i="156"/>
  <c r="U3514" i="156"/>
  <c r="U3513" i="156"/>
  <c r="U3512" i="156"/>
  <c r="U3511" i="156"/>
  <c r="U3509" i="156"/>
  <c r="U3508" i="156"/>
  <c r="U3502" i="156"/>
  <c r="U3500" i="156"/>
  <c r="U3499" i="156"/>
  <c r="U3496" i="156"/>
  <c r="U3495" i="156"/>
  <c r="U3494" i="156"/>
  <c r="U3493" i="156"/>
  <c r="U3492" i="156"/>
  <c r="U3481" i="156"/>
  <c r="U3480" i="156"/>
  <c r="U3479" i="156"/>
  <c r="U3478" i="156"/>
  <c r="U3466" i="156"/>
  <c r="U3470" i="156"/>
  <c r="U3446" i="156"/>
  <c r="U3441" i="156"/>
  <c r="U3432" i="156"/>
  <c r="U3431" i="156"/>
  <c r="U3430" i="156"/>
  <c r="U3428" i="156"/>
  <c r="U3421" i="156"/>
  <c r="U3420" i="156"/>
  <c r="U3419" i="156"/>
  <c r="U3418" i="156"/>
  <c r="U3415" i="156"/>
  <c r="U3414" i="156"/>
  <c r="U3413" i="156"/>
  <c r="U3412" i="156"/>
  <c r="U3411" i="156"/>
  <c r="U3400" i="156"/>
  <c r="U3399" i="156"/>
  <c r="U3397" i="156"/>
  <c r="U3321" i="156"/>
  <c r="U3317" i="156"/>
  <c r="U3303" i="156"/>
  <c r="U3302" i="156"/>
  <c r="U3297" i="156"/>
  <c r="U3286" i="156"/>
  <c r="U3285" i="156"/>
  <c r="U3284" i="156"/>
  <c r="U3283" i="156"/>
  <c r="U3282" i="156"/>
  <c r="U3280" i="156"/>
  <c r="U3279" i="156"/>
  <c r="U3273" i="156"/>
  <c r="U3271" i="156"/>
  <c r="U3270" i="156"/>
  <c r="U3267" i="156"/>
  <c r="U3266" i="156"/>
  <c r="U3265" i="156"/>
  <c r="U3264" i="156"/>
  <c r="U3263" i="156"/>
  <c r="U3252" i="156"/>
  <c r="U3251" i="156"/>
  <c r="U3249" i="156"/>
  <c r="U3161" i="156"/>
  <c r="U3157" i="156"/>
  <c r="U3132" i="156"/>
  <c r="U3131" i="156"/>
  <c r="U3126" i="156"/>
  <c r="U3125" i="156"/>
  <c r="U3124" i="156"/>
  <c r="U3123" i="156"/>
  <c r="U3114" i="156"/>
  <c r="U3113" i="156"/>
  <c r="U3112" i="156"/>
  <c r="U3111" i="156"/>
  <c r="U3110" i="156"/>
  <c r="U3108" i="156"/>
  <c r="U3107" i="156"/>
  <c r="U3101" i="156"/>
  <c r="U3099" i="156"/>
  <c r="U3098" i="156"/>
  <c r="U3097" i="156"/>
  <c r="U3094" i="156"/>
  <c r="U3093" i="156"/>
  <c r="U3092" i="156"/>
  <c r="U3091" i="156"/>
  <c r="U3090" i="156"/>
  <c r="U3077" i="156"/>
  <c r="U3076" i="156"/>
  <c r="U3074" i="156"/>
  <c r="U2991" i="156"/>
  <c r="U2987" i="156"/>
  <c r="U2985" i="156"/>
  <c r="U2964" i="156"/>
  <c r="U2963" i="156"/>
  <c r="U2958" i="156"/>
  <c r="U2950" i="156"/>
  <c r="U2949" i="156"/>
  <c r="U2948" i="156"/>
  <c r="U2947" i="156"/>
  <c r="U2945" i="156"/>
  <c r="Z292" i="157" l="1"/>
  <c r="Z293" i="157"/>
  <c r="Z294" i="157"/>
  <c r="Z295" i="157"/>
  <c r="V77" i="157"/>
  <c r="U3293" i="156"/>
  <c r="U2938" i="156"/>
  <c r="U2937" i="156"/>
  <c r="U2936" i="156"/>
  <c r="U2935" i="156"/>
  <c r="U2932" i="156"/>
  <c r="U2931" i="156"/>
  <c r="U2930" i="156"/>
  <c r="U2929" i="156"/>
  <c r="U2928" i="156"/>
  <c r="U2916" i="156"/>
  <c r="U2915" i="156"/>
  <c r="U2914" i="156"/>
  <c r="U2913" i="156"/>
  <c r="U2832" i="156"/>
  <c r="U2828" i="156"/>
  <c r="U2813" i="156"/>
  <c r="U2812" i="156"/>
  <c r="U2807" i="156"/>
  <c r="U2799" i="156"/>
  <c r="U2798" i="156"/>
  <c r="U2797" i="156"/>
  <c r="U2796" i="156"/>
  <c r="U2794" i="156"/>
  <c r="U2793" i="156"/>
  <c r="U2787" i="156"/>
  <c r="U2786" i="156"/>
  <c r="U2785" i="156"/>
  <c r="U2784" i="156"/>
  <c r="U2781" i="156"/>
  <c r="U2780" i="156"/>
  <c r="U2779" i="156"/>
  <c r="U2778" i="156"/>
  <c r="U2777" i="156"/>
  <c r="U2766" i="156"/>
  <c r="U2765" i="156"/>
  <c r="U2763" i="156"/>
  <c r="U2653" i="156"/>
  <c r="U2651" i="156"/>
  <c r="U2640" i="156"/>
  <c r="U2635" i="156"/>
  <c r="U2619" i="156"/>
  <c r="U2614" i="156"/>
  <c r="U2598" i="156"/>
  <c r="U2593" i="156"/>
  <c r="U2583" i="156"/>
  <c r="U2562" i="156"/>
  <c r="U2557" i="156"/>
  <c r="U2545" i="156"/>
  <c r="U2537" i="156"/>
  <c r="U2532" i="156"/>
  <c r="U2518" i="156"/>
  <c r="U2514" i="156"/>
  <c r="U2502" i="156"/>
  <c r="U2499" i="156"/>
  <c r="U2488" i="156"/>
  <c r="U2472" i="156"/>
  <c r="U2461" i="156"/>
  <c r="U2455" i="156"/>
  <c r="U2435" i="156"/>
  <c r="U2425" i="156"/>
  <c r="U2411" i="156"/>
  <c r="U2405" i="156"/>
  <c r="U2394" i="156"/>
  <c r="U2384" i="156"/>
  <c r="U2371" i="156"/>
  <c r="U2348" i="156"/>
  <c r="U2337" i="156"/>
  <c r="U2320" i="156"/>
  <c r="U2314" i="156"/>
  <c r="U2306" i="156"/>
  <c r="U2290" i="156"/>
  <c r="U2283" i="156"/>
  <c r="U2274" i="156"/>
  <c r="U2262" i="156"/>
  <c r="U2258" i="156"/>
  <c r="U2253" i="156"/>
  <c r="U2244" i="156"/>
  <c r="U2241" i="156"/>
  <c r="U2234" i="156"/>
  <c r="U2232" i="156"/>
  <c r="U2231" i="156"/>
  <c r="U2228" i="156"/>
  <c r="U2227" i="156"/>
  <c r="U2226" i="156"/>
  <c r="U2225" i="156"/>
  <c r="U2224" i="156"/>
  <c r="U2214" i="156"/>
  <c r="U2209" i="156"/>
  <c r="U2197" i="156"/>
  <c r="U2193" i="156"/>
  <c r="U2186" i="156"/>
  <c r="U2172" i="156"/>
  <c r="U2171" i="156"/>
  <c r="U2166" i="156"/>
  <c r="U2157" i="156"/>
  <c r="U2154" i="156"/>
  <c r="U2147" i="156"/>
  <c r="U2146" i="156"/>
  <c r="U2145" i="156"/>
  <c r="U2144" i="156"/>
  <c r="U2141" i="156"/>
  <c r="U2140" i="156"/>
  <c r="U2139" i="156"/>
  <c r="U2138" i="156"/>
  <c r="U2137" i="156"/>
  <c r="U2127" i="156"/>
  <c r="U2122" i="156"/>
  <c r="U2118" i="156"/>
  <c r="U2067" i="156"/>
  <c r="U2021" i="156"/>
  <c r="U2020" i="156"/>
  <c r="U2014" i="156"/>
  <c r="U2013" i="156"/>
  <c r="U2012" i="156"/>
  <c r="U2011" i="156"/>
  <c r="U2010" i="156"/>
  <c r="U2000" i="156"/>
  <c r="U1999" i="156"/>
  <c r="U1998" i="156"/>
  <c r="U1997" i="156"/>
  <c r="U1996" i="156"/>
  <c r="U1995" i="156"/>
  <c r="U1994" i="156"/>
  <c r="U1992" i="156"/>
  <c r="U1982" i="156"/>
  <c r="U1979" i="156"/>
  <c r="U1976" i="156"/>
  <c r="U1975" i="156"/>
  <c r="U1974" i="156"/>
  <c r="U1973" i="156"/>
  <c r="U1970" i="156"/>
  <c r="U1969" i="156"/>
  <c r="U1968" i="156"/>
  <c r="U1967" i="156"/>
  <c r="U1966" i="156"/>
  <c r="U1965" i="156"/>
  <c r="U1964" i="156"/>
  <c r="U1963" i="156"/>
  <c r="U1962" i="156"/>
  <c r="U1945" i="156"/>
  <c r="U1943" i="156"/>
  <c r="U1942" i="156"/>
  <c r="U1941" i="156"/>
  <c r="U1916" i="156"/>
  <c r="U1908" i="156"/>
  <c r="U1893" i="156"/>
  <c r="U1885" i="156"/>
  <c r="U1875" i="156"/>
  <c r="U1874" i="156"/>
  <c r="U1871" i="156"/>
  <c r="U1857" i="156"/>
  <c r="U1843" i="156"/>
  <c r="U1837" i="156"/>
  <c r="U1821" i="156"/>
  <c r="U1814" i="156"/>
  <c r="U1809" i="156"/>
  <c r="U1800" i="156"/>
  <c r="U1799" i="156"/>
  <c r="U1798" i="156"/>
  <c r="U1795" i="156"/>
  <c r="U1794" i="156"/>
  <c r="U1781" i="156"/>
  <c r="U1776" i="156"/>
  <c r="U1764" i="156"/>
  <c r="U1756" i="156"/>
  <c r="U1746" i="156"/>
  <c r="U1745" i="156"/>
  <c r="U1744" i="156"/>
  <c r="U1741" i="156"/>
  <c r="U1740" i="156"/>
  <c r="U1727" i="156"/>
  <c r="U1722" i="156"/>
  <c r="U1707" i="156"/>
  <c r="U1699" i="156"/>
  <c r="U1689" i="156"/>
  <c r="U1688" i="156"/>
  <c r="U1685" i="156"/>
  <c r="U1684" i="156"/>
  <c r="U1671" i="156"/>
  <c r="U1657" i="156"/>
  <c r="U1642" i="156"/>
  <c r="U1627" i="156"/>
  <c r="U1621" i="156"/>
  <c r="U1606" i="156"/>
  <c r="U1602" i="156"/>
  <c r="U1597" i="156"/>
  <c r="U1585" i="156"/>
  <c r="U1578" i="156"/>
  <c r="U1576" i="156"/>
  <c r="U1575" i="156"/>
  <c r="U1572" i="156"/>
  <c r="U1571" i="156"/>
  <c r="U1570" i="156"/>
  <c r="U1569" i="156"/>
  <c r="U1568" i="156"/>
  <c r="U1558" i="156"/>
  <c r="U1553" i="156"/>
  <c r="U1540" i="156"/>
  <c r="U1536" i="156"/>
  <c r="U1531" i="156"/>
  <c r="U1522" i="156"/>
  <c r="U1521" i="156"/>
  <c r="U1520" i="156"/>
  <c r="U1519" i="156"/>
  <c r="U1517" i="156"/>
  <c r="U1510" i="156"/>
  <c r="U1508" i="156"/>
  <c r="U1507" i="156"/>
  <c r="U1504" i="156"/>
  <c r="U1503" i="156"/>
  <c r="U1502" i="156"/>
  <c r="U1501" i="156"/>
  <c r="U1500" i="156"/>
  <c r="U1489" i="156"/>
  <c r="U1484" i="156"/>
  <c r="U1463" i="156"/>
  <c r="U1459" i="156"/>
  <c r="U1454" i="156"/>
  <c r="U1453" i="156"/>
  <c r="U1452" i="156"/>
  <c r="U1443" i="156"/>
  <c r="U1440" i="156"/>
  <c r="U1433" i="156"/>
  <c r="U1431" i="156"/>
  <c r="U1430" i="156"/>
  <c r="U1427" i="156"/>
  <c r="U1426" i="156"/>
  <c r="U1425" i="156"/>
  <c r="U1424" i="156"/>
  <c r="U1423" i="156"/>
  <c r="U1412" i="156"/>
  <c r="U1407" i="156"/>
  <c r="U1391" i="156"/>
  <c r="U1387" i="156"/>
  <c r="U1382" i="156"/>
  <c r="U1373" i="156"/>
  <c r="U1372" i="156"/>
  <c r="U1371" i="156"/>
  <c r="U1370" i="156"/>
  <c r="U1369" i="156"/>
  <c r="U1367" i="156"/>
  <c r="U1366" i="156"/>
  <c r="U1360" i="156"/>
  <c r="U1358" i="156"/>
  <c r="U1357" i="156"/>
  <c r="U1354" i="156"/>
  <c r="U1353" i="156"/>
  <c r="U1352" i="156"/>
  <c r="U1351" i="156"/>
  <c r="U1350" i="156"/>
  <c r="U1339" i="156"/>
  <c r="U1334" i="156"/>
  <c r="U1299" i="156"/>
  <c r="U1298" i="156"/>
  <c r="U1293" i="156"/>
  <c r="U1292" i="156"/>
  <c r="U1283" i="156"/>
  <c r="U1280" i="156"/>
  <c r="U1273" i="156"/>
  <c r="U1271" i="156"/>
  <c r="U1270" i="156"/>
  <c r="U1267" i="156"/>
  <c r="U1266" i="156"/>
  <c r="U1265" i="156"/>
  <c r="U1264" i="156"/>
  <c r="U1263" i="156"/>
  <c r="U1253" i="156"/>
  <c r="U1252" i="156"/>
  <c r="U1244" i="156"/>
  <c r="U1229" i="156"/>
  <c r="U1226" i="156"/>
  <c r="U1222" i="156"/>
  <c r="U1221" i="156"/>
  <c r="U1209" i="156"/>
  <c r="U1202" i="156"/>
  <c r="U1200" i="156"/>
  <c r="U1199" i="156"/>
  <c r="U1196" i="156"/>
  <c r="U1195" i="156"/>
  <c r="U1194" i="156"/>
  <c r="U1193" i="156"/>
  <c r="U1192" i="156"/>
  <c r="U1182" i="156"/>
  <c r="U1177" i="156"/>
  <c r="U1158" i="156"/>
  <c r="U1155" i="156"/>
  <c r="U1150" i="156"/>
  <c r="U1149" i="156"/>
  <c r="U1148" i="156"/>
  <c r="U1137" i="156"/>
  <c r="U1130" i="156"/>
  <c r="U1128" i="156"/>
  <c r="U1127" i="156"/>
  <c r="U1124" i="156"/>
  <c r="U1123" i="156"/>
  <c r="U1122" i="156"/>
  <c r="U1121" i="156"/>
  <c r="U1120" i="156"/>
  <c r="U1110" i="156"/>
  <c r="U1105" i="156"/>
  <c r="U1092" i="156"/>
  <c r="U1077" i="156"/>
  <c r="U1076" i="156"/>
  <c r="U1073" i="156"/>
  <c r="U1065" i="156"/>
  <c r="U1052" i="156"/>
  <c r="U1044" i="156"/>
  <c r="U1039" i="156"/>
  <c r="U1030" i="156"/>
  <c r="U1029" i="156"/>
  <c r="U1028" i="156"/>
  <c r="U1025" i="156"/>
  <c r="U1024" i="156"/>
  <c r="U1011" i="156"/>
  <c r="U1010" i="156"/>
  <c r="U1003" i="156"/>
  <c r="U981" i="156"/>
  <c r="U977" i="156"/>
  <c r="U976" i="156"/>
  <c r="U967" i="156"/>
  <c r="U966" i="156"/>
  <c r="U965" i="156"/>
  <c r="U962" i="156"/>
  <c r="U961" i="156"/>
  <c r="U948" i="156"/>
  <c r="U947" i="156"/>
  <c r="U939" i="156"/>
  <c r="U934" i="156"/>
  <c r="U916" i="156"/>
  <c r="U919" i="156"/>
  <c r="U918" i="156"/>
  <c r="U915" i="156"/>
  <c r="U904" i="156"/>
  <c r="U900" i="156"/>
  <c r="U859" i="156"/>
  <c r="U855" i="156"/>
  <c r="U851" i="156"/>
  <c r="U850" i="156"/>
  <c r="U849" i="156"/>
  <c r="U840" i="156"/>
  <c r="U837" i="156"/>
  <c r="U830" i="156"/>
  <c r="U828" i="156"/>
  <c r="U827" i="156"/>
  <c r="U823" i="156"/>
  <c r="U822" i="156"/>
  <c r="U821" i="156"/>
  <c r="U820" i="156"/>
  <c r="U819" i="156"/>
  <c r="U808" i="156"/>
  <c r="U809" i="156"/>
  <c r="U807" i="156"/>
  <c r="U744" i="156"/>
  <c r="U716" i="156"/>
  <c r="U718" i="156"/>
  <c r="U715" i="156"/>
  <c r="U709" i="156"/>
  <c r="U708" i="156"/>
  <c r="U707" i="156"/>
  <c r="U702" i="156"/>
  <c r="U685" i="156"/>
  <c r="U651" i="156"/>
  <c r="U641" i="156"/>
  <c r="U636" i="156"/>
  <c r="U623" i="156"/>
  <c r="U619" i="156"/>
  <c r="U601" i="156"/>
  <c r="U587" i="156"/>
  <c r="U582" i="156"/>
  <c r="U568" i="156"/>
  <c r="U556" i="156"/>
  <c r="U551" i="156"/>
  <c r="U490" i="156"/>
  <c r="U475" i="156"/>
  <c r="U471" i="156"/>
  <c r="U470" i="156"/>
  <c r="U391" i="156"/>
  <c r="U371" i="156"/>
  <c r="U370" i="156"/>
  <c r="U377" i="156"/>
  <c r="U376" i="156"/>
  <c r="U375" i="156"/>
  <c r="U374" i="156"/>
  <c r="U369" i="156"/>
  <c r="U352" i="156"/>
  <c r="U341" i="156"/>
  <c r="U306" i="156"/>
  <c r="U299" i="156"/>
  <c r="U288" i="156"/>
  <c r="U290" i="156"/>
  <c r="U287" i="156"/>
  <c r="U269" i="156"/>
  <c r="U263" i="156"/>
  <c r="U257" i="156"/>
  <c r="U212" i="156"/>
  <c r="U202" i="156"/>
  <c r="U200" i="156"/>
  <c r="U199" i="156"/>
  <c r="U188" i="156"/>
  <c r="U184" i="156"/>
  <c r="U164" i="156"/>
  <c r="U150" i="156"/>
  <c r="U152" i="156"/>
  <c r="U149" i="156"/>
  <c r="U142" i="156"/>
  <c r="U135" i="156"/>
  <c r="U131" i="156"/>
  <c r="U118" i="156"/>
  <c r="U112" i="156"/>
  <c r="U57" i="156"/>
  <c r="U2727" i="156" l="1"/>
  <c r="U2692" i="156"/>
  <c r="U2694" i="156"/>
  <c r="U2731" i="156"/>
  <c r="U2742" i="156"/>
  <c r="U2743" i="156"/>
  <c r="U52" i="156"/>
  <c r="U51" i="156"/>
  <c r="U42" i="156"/>
  <c r="U40" i="156"/>
  <c r="U39" i="156"/>
  <c r="U18" i="156"/>
  <c r="S1398" i="37"/>
  <c r="S1303" i="37"/>
  <c r="S1302" i="37"/>
  <c r="S1298" i="37"/>
  <c r="S1297" i="37"/>
  <c r="S1293" i="37"/>
  <c r="S1292" i="37"/>
  <c r="S1291" i="37"/>
  <c r="S1289" i="37"/>
  <c r="S1288" i="37"/>
  <c r="S1287" i="37"/>
  <c r="S1286" i="37"/>
  <c r="S1285" i="37"/>
  <c r="S1278" i="37"/>
  <c r="S1277" i="37"/>
  <c r="S1276" i="37"/>
  <c r="S1275" i="37"/>
  <c r="S1274" i="37"/>
  <c r="S1273" i="37"/>
  <c r="S1271" i="37"/>
  <c r="S1267" i="37"/>
  <c r="S1205" i="37"/>
  <c r="S1204" i="37"/>
  <c r="S1194" i="37"/>
  <c r="S1184" i="37"/>
  <c r="S1183" i="37"/>
  <c r="S1139" i="37"/>
  <c r="S1138" i="37"/>
  <c r="S1071" i="37"/>
  <c r="S1070" i="37"/>
  <c r="S1054" i="37"/>
  <c r="S1053" i="37"/>
  <c r="S1051" i="37"/>
  <c r="S1050" i="37"/>
  <c r="S1048" i="37"/>
  <c r="S1045" i="37"/>
  <c r="S1041" i="37"/>
  <c r="S1037" i="37"/>
  <c r="S1016" i="37"/>
  <c r="S1015" i="37"/>
  <c r="S1011" i="37"/>
  <c r="S1007" i="37"/>
  <c r="S1005" i="37"/>
  <c r="S1004" i="37"/>
  <c r="S1003" i="37"/>
  <c r="S1000" i="37"/>
  <c r="S999" i="37"/>
  <c r="S996" i="37"/>
  <c r="S995" i="37"/>
  <c r="S993" i="37"/>
  <c r="S935" i="37"/>
  <c r="S934" i="37"/>
  <c r="S933" i="37"/>
  <c r="S923" i="37"/>
  <c r="S912" i="37"/>
  <c r="S910" i="37"/>
  <c r="S887" i="37"/>
  <c r="S862" i="37"/>
  <c r="S861" i="37"/>
  <c r="S860" i="37"/>
  <c r="S850" i="37"/>
  <c r="S838" i="37"/>
  <c r="S837" i="37"/>
  <c r="S791" i="37"/>
  <c r="S790" i="37"/>
  <c r="S780" i="37"/>
  <c r="S736" i="37"/>
  <c r="S734" i="37"/>
  <c r="S732" i="37"/>
  <c r="S721" i="37"/>
  <c r="S720" i="37"/>
  <c r="S710" i="37"/>
  <c r="S648" i="37"/>
  <c r="S647" i="37"/>
  <c r="S646" i="37"/>
  <c r="S645" i="37"/>
  <c r="S624" i="37"/>
  <c r="S577" i="37"/>
  <c r="S576" i="37"/>
  <c r="S566" i="37"/>
  <c r="S509" i="37"/>
  <c r="S508" i="37"/>
  <c r="S507" i="37"/>
  <c r="S497" i="37"/>
  <c r="S478" i="37"/>
  <c r="S462" i="37"/>
  <c r="S435" i="37"/>
  <c r="S434" i="37"/>
  <c r="S424" i="37"/>
  <c r="S404" i="37"/>
  <c r="S403" i="37"/>
  <c r="S402" i="37"/>
  <c r="S361" i="37"/>
  <c r="S360" i="37"/>
  <c r="S359" i="37"/>
  <c r="S352" i="37"/>
  <c r="S351" i="37"/>
  <c r="S348" i="37"/>
  <c r="S337" i="37"/>
  <c r="S333" i="37"/>
  <c r="S331" i="37"/>
  <c r="S329" i="37"/>
  <c r="S326" i="37"/>
  <c r="S325" i="37"/>
  <c r="S324" i="37"/>
  <c r="S323" i="37"/>
  <c r="S320" i="37"/>
  <c r="S319" i="37"/>
  <c r="S318" i="37"/>
  <c r="S317" i="37"/>
  <c r="S316" i="37"/>
  <c r="S315" i="37"/>
  <c r="S301" i="37"/>
  <c r="S291" i="37"/>
  <c r="S290" i="37"/>
  <c r="S289" i="37"/>
  <c r="S288" i="37"/>
  <c r="S287" i="37"/>
  <c r="S286" i="37"/>
  <c r="S285" i="37"/>
  <c r="S284" i="37"/>
  <c r="S283" i="37"/>
  <c r="S282" i="37"/>
  <c r="S279" i="37"/>
  <c r="S274" i="37"/>
  <c r="S273" i="37"/>
  <c r="S270" i="37"/>
  <c r="S269" i="37"/>
  <c r="S266" i="37"/>
  <c r="S261" i="37"/>
  <c r="S260" i="37"/>
  <c r="S257" i="37"/>
  <c r="S256" i="37"/>
  <c r="S253" i="37"/>
  <c r="S252" i="37"/>
  <c r="S249" i="37"/>
  <c r="S248" i="37"/>
  <c r="S245" i="37"/>
  <c r="S241" i="37"/>
  <c r="S240" i="37"/>
  <c r="S230" i="37"/>
  <c r="S227" i="37"/>
  <c r="S226" i="37"/>
  <c r="S224" i="37"/>
  <c r="S223" i="37"/>
  <c r="S209" i="37"/>
  <c r="S208" i="37"/>
  <c r="S207" i="37"/>
  <c r="S206" i="37"/>
  <c r="S205" i="37"/>
  <c r="S204" i="37"/>
  <c r="S203" i="37"/>
  <c r="S202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4" i="37"/>
  <c r="S182" i="37"/>
  <c r="S179" i="37"/>
  <c r="S169" i="37"/>
  <c r="S168" i="37"/>
  <c r="S165" i="37"/>
  <c r="S164" i="37"/>
  <c r="S162" i="37"/>
  <c r="S158" i="37"/>
  <c r="S157" i="37"/>
  <c r="S156" i="37"/>
  <c r="S153" i="37"/>
  <c r="S152" i="37"/>
  <c r="S151" i="37"/>
  <c r="S150" i="37"/>
  <c r="S149" i="37"/>
  <c r="S143" i="37"/>
  <c r="S142" i="37"/>
  <c r="S139" i="37"/>
  <c r="S138" i="37"/>
  <c r="S137" i="37"/>
  <c r="S136" i="37"/>
  <c r="S111" i="37"/>
  <c r="S110" i="37"/>
  <c r="S109" i="37"/>
  <c r="S108" i="37"/>
  <c r="S107" i="37"/>
  <c r="S106" i="37"/>
  <c r="S105" i="37"/>
  <c r="S104" i="37"/>
  <c r="S103" i="37"/>
  <c r="S102" i="37"/>
  <c r="S92" i="37"/>
  <c r="S91" i="37"/>
  <c r="S90" i="37"/>
  <c r="S85" i="37"/>
  <c r="S80" i="37"/>
  <c r="S78" i="37"/>
  <c r="S74" i="37"/>
  <c r="S73" i="37"/>
  <c r="S72" i="37"/>
  <c r="S69" i="37"/>
  <c r="S68" i="37"/>
  <c r="S67" i="37"/>
  <c r="S66" i="37"/>
  <c r="S65" i="37"/>
  <c r="S59" i="37"/>
  <c r="S58" i="37"/>
  <c r="S57" i="37"/>
  <c r="S56" i="37"/>
  <c r="S55" i="37"/>
  <c r="S54" i="37"/>
  <c r="S53" i="37"/>
  <c r="S52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R162" i="57"/>
  <c r="S1056" i="37" s="1"/>
  <c r="R161" i="57"/>
  <c r="S1055" i="37" s="1"/>
  <c r="R160" i="57"/>
  <c r="R159" i="57"/>
  <c r="R158" i="57"/>
  <c r="S1052" i="37" s="1"/>
  <c r="R153" i="57"/>
  <c r="S1047" i="37" s="1"/>
  <c r="R151" i="57"/>
  <c r="R149" i="57"/>
  <c r="S1043" i="37" s="1"/>
  <c r="R148" i="57"/>
  <c r="S1042" i="37" s="1"/>
  <c r="R147" i="57"/>
  <c r="R146" i="57"/>
  <c r="S1040" i="37" s="1"/>
  <c r="R145" i="57"/>
  <c r="S1039" i="37" s="1"/>
  <c r="R144" i="57"/>
  <c r="S1038" i="37" s="1"/>
  <c r="R143" i="57"/>
  <c r="R141" i="57"/>
  <c r="S1035" i="37" s="1"/>
  <c r="R140" i="57"/>
  <c r="S1034" i="37" s="1"/>
  <c r="R139" i="57"/>
  <c r="S1033" i="37" s="1"/>
  <c r="R138" i="57"/>
  <c r="S1032" i="37" s="1"/>
  <c r="R137" i="57"/>
  <c r="S1031" i="37" s="1"/>
  <c r="R136" i="57"/>
  <c r="S1030" i="37" s="1"/>
  <c r="R135" i="57"/>
  <c r="S1029" i="37" s="1"/>
  <c r="R134" i="57"/>
  <c r="S1028" i="37" s="1"/>
  <c r="R133" i="57"/>
  <c r="S1027" i="37" s="1"/>
  <c r="R132" i="57"/>
  <c r="S1026" i="37" s="1"/>
  <c r="R131" i="57"/>
  <c r="S1025" i="37" s="1"/>
  <c r="R130" i="57"/>
  <c r="S1024" i="37" s="1"/>
  <c r="R129" i="57"/>
  <c r="S1023" i="37" s="1"/>
  <c r="R128" i="57"/>
  <c r="S1022" i="37" s="1"/>
  <c r="R127" i="57"/>
  <c r="S1021" i="37" s="1"/>
  <c r="R126" i="57"/>
  <c r="S1020" i="37" s="1"/>
  <c r="R125" i="57"/>
  <c r="S1019" i="37" s="1"/>
  <c r="R124" i="57"/>
  <c r="S1018" i="37" s="1"/>
  <c r="R123" i="57"/>
  <c r="S1017" i="37" s="1"/>
  <c r="R122" i="57"/>
  <c r="R121" i="57"/>
  <c r="R120" i="57"/>
  <c r="S1014" i="37" s="1"/>
  <c r="R117" i="57"/>
  <c r="R116" i="57"/>
  <c r="S1010" i="37" s="1"/>
  <c r="R115" i="57"/>
  <c r="S1009" i="37" s="1"/>
  <c r="R114" i="57"/>
  <c r="S1008" i="37" s="1"/>
  <c r="R113" i="57"/>
  <c r="R112" i="57"/>
  <c r="S1006" i="37" s="1"/>
  <c r="R108" i="57"/>
  <c r="S1002" i="37" s="1"/>
  <c r="R107" i="57"/>
  <c r="S1001" i="37" s="1"/>
  <c r="R106" i="57"/>
  <c r="R105" i="57"/>
  <c r="R104" i="57"/>
  <c r="S998" i="37" s="1"/>
  <c r="R103" i="57"/>
  <c r="S997" i="37" s="1"/>
  <c r="R102" i="57"/>
  <c r="R101" i="57"/>
  <c r="R100" i="57"/>
  <c r="S994" i="37" s="1"/>
  <c r="R98" i="57"/>
  <c r="S992" i="37" s="1"/>
  <c r="R84" i="57"/>
  <c r="R150" i="57" s="1"/>
  <c r="S1044" i="37" s="1"/>
  <c r="R74" i="57"/>
  <c r="R63" i="57"/>
  <c r="R51" i="57"/>
  <c r="S153" i="46"/>
  <c r="S152" i="46"/>
  <c r="S151" i="46"/>
  <c r="S272" i="37" s="1"/>
  <c r="S150" i="46"/>
  <c r="S271" i="37" s="1"/>
  <c r="S149" i="46"/>
  <c r="S148" i="46"/>
  <c r="S147" i="46"/>
  <c r="S144" i="46"/>
  <c r="S265" i="37" s="1"/>
  <c r="S142" i="46"/>
  <c r="S263" i="37" s="1"/>
  <c r="S140" i="46"/>
  <c r="S139" i="46"/>
  <c r="S138" i="46"/>
  <c r="S259" i="37" s="1"/>
  <c r="S137" i="46"/>
  <c r="S258" i="37" s="1"/>
  <c r="S136" i="46"/>
  <c r="S135" i="46"/>
  <c r="S134" i="46"/>
  <c r="S255" i="37" s="1"/>
  <c r="S133" i="46"/>
  <c r="S254" i="37" s="1"/>
  <c r="S132" i="46"/>
  <c r="S131" i="46"/>
  <c r="S130" i="46"/>
  <c r="S251" i="37" s="1"/>
  <c r="S129" i="46"/>
  <c r="S250" i="37" s="1"/>
  <c r="S128" i="46"/>
  <c r="S127" i="46"/>
  <c r="S126" i="46"/>
  <c r="S247" i="37" s="1"/>
  <c r="S125" i="46"/>
  <c r="S246" i="37" s="1"/>
  <c r="S124" i="46"/>
  <c r="S122" i="46"/>
  <c r="S243" i="37" s="1"/>
  <c r="S121" i="46"/>
  <c r="S242" i="37" s="1"/>
  <c r="S120" i="46"/>
  <c r="S119" i="46"/>
  <c r="S118" i="46"/>
  <c r="S239" i="37" s="1"/>
  <c r="S117" i="46"/>
  <c r="S238" i="37" s="1"/>
  <c r="S116" i="46"/>
  <c r="S237" i="37" s="1"/>
  <c r="S115" i="46"/>
  <c r="S236" i="37" s="1"/>
  <c r="S114" i="46"/>
  <c r="S235" i="37" s="1"/>
  <c r="S113" i="46"/>
  <c r="S234" i="37" s="1"/>
  <c r="S112" i="46"/>
  <c r="S233" i="37" s="1"/>
  <c r="S109" i="46"/>
  <c r="S108" i="46"/>
  <c r="S229" i="37" s="1"/>
  <c r="S107" i="46"/>
  <c r="S228" i="37" s="1"/>
  <c r="S106" i="46"/>
  <c r="S105" i="46"/>
  <c r="S104" i="46"/>
  <c r="S225" i="37" s="1"/>
  <c r="S101" i="46"/>
  <c r="S222" i="37" s="1"/>
  <c r="S100" i="46"/>
  <c r="S221" i="37" s="1"/>
  <c r="S99" i="46"/>
  <c r="S220" i="37" s="1"/>
  <c r="S98" i="46"/>
  <c r="S219" i="37" s="1"/>
  <c r="S97" i="46"/>
  <c r="S218" i="37" s="1"/>
  <c r="S96" i="46"/>
  <c r="S217" i="37" s="1"/>
  <c r="S95" i="46"/>
  <c r="S216" i="37" s="1"/>
  <c r="S94" i="46"/>
  <c r="S215" i="37" s="1"/>
  <c r="S93" i="46"/>
  <c r="S214" i="37" s="1"/>
  <c r="S92" i="46"/>
  <c r="S213" i="37" s="1"/>
  <c r="S78" i="46"/>
  <c r="S141" i="46" s="1"/>
  <c r="S262" i="37" s="1"/>
  <c r="S71" i="46"/>
  <c r="S60" i="46"/>
  <c r="S48" i="46"/>
  <c r="U2278" i="157"/>
  <c r="S1189" i="37" s="1"/>
  <c r="U2277" i="157"/>
  <c r="S1188" i="37" s="1"/>
  <c r="U2276" i="157"/>
  <c r="S1187" i="37" s="1"/>
  <c r="U2275" i="157"/>
  <c r="S1186" i="37" s="1"/>
  <c r="U2274" i="157"/>
  <c r="S1185" i="37" s="1"/>
  <c r="U2270" i="157"/>
  <c r="S1181" i="37" s="1"/>
  <c r="U2269" i="157"/>
  <c r="S1180" i="37" s="1"/>
  <c r="U2268" i="157"/>
  <c r="S1179" i="37" s="1"/>
  <c r="U2267" i="157"/>
  <c r="S1178" i="37" s="1"/>
  <c r="U2265" i="157"/>
  <c r="S1176" i="37" s="1"/>
  <c r="U2264" i="157"/>
  <c r="S1175" i="37" s="1"/>
  <c r="U2263" i="157"/>
  <c r="S1174" i="37" s="1"/>
  <c r="U2262" i="157"/>
  <c r="S1173" i="37" s="1"/>
  <c r="U2261" i="157"/>
  <c r="S1172" i="37" s="1"/>
  <c r="U2260" i="157"/>
  <c r="S1171" i="37" s="1"/>
  <c r="U2258" i="157"/>
  <c r="S1169" i="37" s="1"/>
  <c r="U2257" i="157"/>
  <c r="S1168" i="37" s="1"/>
  <c r="U2256" i="157"/>
  <c r="S1167" i="37" s="1"/>
  <c r="U2255" i="157"/>
  <c r="S1166" i="37" s="1"/>
  <c r="U2254" i="157"/>
  <c r="S1165" i="37" s="1"/>
  <c r="U2253" i="157"/>
  <c r="S1164" i="37" s="1"/>
  <c r="U2252" i="157"/>
  <c r="S1163" i="37" s="1"/>
  <c r="U2251" i="157"/>
  <c r="S1162" i="37" s="1"/>
  <c r="U2250" i="157"/>
  <c r="S1161" i="37" s="1"/>
  <c r="U2249" i="157"/>
  <c r="S1160" i="37" s="1"/>
  <c r="U2247" i="157"/>
  <c r="S1158" i="37" s="1"/>
  <c r="U2246" i="157"/>
  <c r="S1157" i="37" s="1"/>
  <c r="U2245" i="157"/>
  <c r="S1156" i="37" s="1"/>
  <c r="U2244" i="157"/>
  <c r="S1155" i="37" s="1"/>
  <c r="U2243" i="157"/>
  <c r="S1154" i="37" s="1"/>
  <c r="U2242" i="157"/>
  <c r="S1153" i="37" s="1"/>
  <c r="U2241" i="157"/>
  <c r="S1152" i="37" s="1"/>
  <c r="U2240" i="157"/>
  <c r="S1151" i="37" s="1"/>
  <c r="U2239" i="157"/>
  <c r="S1150" i="37" s="1"/>
  <c r="U2238" i="157"/>
  <c r="S1149" i="37" s="1"/>
  <c r="U2237" i="157"/>
  <c r="S1148" i="37" s="1"/>
  <c r="U2234" i="157"/>
  <c r="S1145" i="37" s="1"/>
  <c r="U2233" i="157"/>
  <c r="S1144" i="37" s="1"/>
  <c r="U2232" i="157"/>
  <c r="S1143" i="37" s="1"/>
  <c r="U2231" i="157"/>
  <c r="S1142" i="37" s="1"/>
  <c r="U2230" i="157"/>
  <c r="S1141" i="37" s="1"/>
  <c r="U2229" i="157"/>
  <c r="S1140" i="37" s="1"/>
  <c r="U2226" i="157"/>
  <c r="S1137" i="37" s="1"/>
  <c r="U2225" i="157"/>
  <c r="S1136" i="37" s="1"/>
  <c r="U2224" i="157"/>
  <c r="S1135" i="37" s="1"/>
  <c r="U2223" i="157"/>
  <c r="S1134" i="37" s="1"/>
  <c r="U2222" i="157"/>
  <c r="S1133" i="37" s="1"/>
  <c r="U2221" i="157"/>
  <c r="S1132" i="37" s="1"/>
  <c r="U2220" i="157"/>
  <c r="S1131" i="37" s="1"/>
  <c r="U2219" i="157"/>
  <c r="S1130" i="37" s="1"/>
  <c r="U2218" i="157"/>
  <c r="S1129" i="37" s="1"/>
  <c r="U2217" i="157"/>
  <c r="S1128" i="37" s="1"/>
  <c r="U2216" i="157"/>
  <c r="S1127" i="37" s="1"/>
  <c r="U2202" i="157"/>
  <c r="U2266" i="157" s="1"/>
  <c r="S1177" i="37" s="1"/>
  <c r="U2195" i="157"/>
  <c r="U2184" i="157"/>
  <c r="U2172" i="157"/>
  <c r="U2132" i="157"/>
  <c r="S1123" i="37" s="1"/>
  <c r="U2131" i="157"/>
  <c r="S1122" i="37" s="1"/>
  <c r="U2130" i="157"/>
  <c r="S1121" i="37" s="1"/>
  <c r="U2129" i="157"/>
  <c r="S1120" i="37" s="1"/>
  <c r="U2128" i="157"/>
  <c r="S1119" i="37" s="1"/>
  <c r="U2127" i="157"/>
  <c r="S1118" i="37" s="1"/>
  <c r="U2126" i="157"/>
  <c r="S1117" i="37" s="1"/>
  <c r="U2124" i="157"/>
  <c r="S1115" i="37" s="1"/>
  <c r="U2123" i="157"/>
  <c r="S1114" i="37" s="1"/>
  <c r="U2122" i="157"/>
  <c r="S1113" i="37" s="1"/>
  <c r="U2121" i="157"/>
  <c r="S1112" i="37" s="1"/>
  <c r="U2119" i="157"/>
  <c r="S1110" i="37" s="1"/>
  <c r="U2118" i="157"/>
  <c r="S1109" i="37" s="1"/>
  <c r="U2117" i="157"/>
  <c r="S1108" i="37" s="1"/>
  <c r="U2116" i="157"/>
  <c r="S1107" i="37" s="1"/>
  <c r="U2115" i="157"/>
  <c r="S1106" i="37" s="1"/>
  <c r="U2114" i="157"/>
  <c r="S1105" i="37" s="1"/>
  <c r="U2113" i="157"/>
  <c r="S1104" i="37" s="1"/>
  <c r="U2112" i="157"/>
  <c r="S1103" i="37" s="1"/>
  <c r="U2110" i="157"/>
  <c r="S1101" i="37" s="1"/>
  <c r="U2109" i="157"/>
  <c r="S1100" i="37" s="1"/>
  <c r="U2108" i="157"/>
  <c r="S1099" i="37" s="1"/>
  <c r="U2107" i="157"/>
  <c r="S1098" i="37" s="1"/>
  <c r="U2106" i="157"/>
  <c r="S1097" i="37" s="1"/>
  <c r="U2105" i="157"/>
  <c r="S1096" i="37" s="1"/>
  <c r="U2104" i="157"/>
  <c r="S1095" i="37" s="1"/>
  <c r="U2103" i="157"/>
  <c r="S1094" i="37" s="1"/>
  <c r="U2102" i="157"/>
  <c r="S1093" i="37" s="1"/>
  <c r="U2101" i="157"/>
  <c r="S1092" i="37" s="1"/>
  <c r="U2099" i="157"/>
  <c r="S1090" i="37" s="1"/>
  <c r="U2098" i="157"/>
  <c r="S1089" i="37" s="1"/>
  <c r="U2097" i="157"/>
  <c r="S1088" i="37" s="1"/>
  <c r="U2096" i="157"/>
  <c r="S1087" i="37" s="1"/>
  <c r="U2095" i="157"/>
  <c r="S1086" i="37" s="1"/>
  <c r="U2094" i="157"/>
  <c r="S1085" i="37" s="1"/>
  <c r="U2093" i="157"/>
  <c r="S1084" i="37" s="1"/>
  <c r="U2092" i="157"/>
  <c r="S1083" i="37" s="1"/>
  <c r="U2091" i="157"/>
  <c r="S1082" i="37" s="1"/>
  <c r="U2090" i="157"/>
  <c r="S1081" i="37" s="1"/>
  <c r="U2089" i="157"/>
  <c r="S1080" i="37" s="1"/>
  <c r="U2086" i="157"/>
  <c r="S1077" i="37" s="1"/>
  <c r="U2085" i="157"/>
  <c r="S1076" i="37" s="1"/>
  <c r="U2084" i="157"/>
  <c r="S1075" i="37" s="1"/>
  <c r="U2083" i="157"/>
  <c r="S1074" i="37" s="1"/>
  <c r="U2082" i="157"/>
  <c r="S1073" i="37" s="1"/>
  <c r="U2081" i="157"/>
  <c r="S1072" i="37" s="1"/>
  <c r="U2078" i="157"/>
  <c r="S1069" i="37" s="1"/>
  <c r="U2077" i="157"/>
  <c r="S1068" i="37" s="1"/>
  <c r="U2076" i="157"/>
  <c r="S1067" i="37" s="1"/>
  <c r="U2075" i="157"/>
  <c r="S1066" i="37" s="1"/>
  <c r="U2074" i="157"/>
  <c r="S1065" i="37" s="1"/>
  <c r="U2073" i="157"/>
  <c r="S1064" i="37" s="1"/>
  <c r="U2072" i="157"/>
  <c r="S1063" i="37" s="1"/>
  <c r="U2071" i="157"/>
  <c r="S1062" i="37" s="1"/>
  <c r="U2070" i="157"/>
  <c r="S1061" i="37" s="1"/>
  <c r="U2069" i="157"/>
  <c r="S1060" i="37" s="1"/>
  <c r="U2045" i="157"/>
  <c r="U2120" i="157" s="1"/>
  <c r="S1111" i="37" s="1"/>
  <c r="U2033" i="157"/>
  <c r="U2022" i="157"/>
  <c r="U2010" i="157"/>
  <c r="U1978" i="157"/>
  <c r="S988" i="37" s="1"/>
  <c r="U1977" i="157"/>
  <c r="S987" i="37" s="1"/>
  <c r="U1976" i="157"/>
  <c r="S986" i="37" s="1"/>
  <c r="U1975" i="157"/>
  <c r="S985" i="37" s="1"/>
  <c r="U1974" i="157"/>
  <c r="S984" i="37" s="1"/>
  <c r="U1973" i="157"/>
  <c r="S983" i="37" s="1"/>
  <c r="U1972" i="157"/>
  <c r="S982" i="37" s="1"/>
  <c r="U1970" i="157"/>
  <c r="S980" i="37" s="1"/>
  <c r="U1969" i="157"/>
  <c r="S979" i="37" s="1"/>
  <c r="U1968" i="157"/>
  <c r="S978" i="37" s="1"/>
  <c r="U1967" i="157"/>
  <c r="S977" i="37" s="1"/>
  <c r="U1965" i="157"/>
  <c r="S975" i="37" s="1"/>
  <c r="U1964" i="157"/>
  <c r="S974" i="37" s="1"/>
  <c r="U1963" i="157"/>
  <c r="S973" i="37" s="1"/>
  <c r="U1962" i="157"/>
  <c r="S972" i="37" s="1"/>
  <c r="U1961" i="157"/>
  <c r="S971" i="37" s="1"/>
  <c r="U1960" i="157"/>
  <c r="S970" i="37" s="1"/>
  <c r="U1959" i="157"/>
  <c r="S969" i="37" s="1"/>
  <c r="U1958" i="157"/>
  <c r="S968" i="37" s="1"/>
  <c r="U1957" i="157"/>
  <c r="S967" i="37" s="1"/>
  <c r="U1955" i="157"/>
  <c r="S965" i="37" s="1"/>
  <c r="U1954" i="157"/>
  <c r="S964" i="37" s="1"/>
  <c r="U1953" i="157"/>
  <c r="S963" i="37" s="1"/>
  <c r="U1952" i="157"/>
  <c r="S962" i="37" s="1"/>
  <c r="U1951" i="157"/>
  <c r="S961" i="37" s="1"/>
  <c r="U1950" i="157"/>
  <c r="S960" i="37" s="1"/>
  <c r="U1949" i="157"/>
  <c r="S959" i="37" s="1"/>
  <c r="U1948" i="157"/>
  <c r="S958" i="37" s="1"/>
  <c r="U1947" i="157"/>
  <c r="S957" i="37" s="1"/>
  <c r="U1946" i="157"/>
  <c r="S956" i="37" s="1"/>
  <c r="U1944" i="157"/>
  <c r="S954" i="37" s="1"/>
  <c r="U1943" i="157"/>
  <c r="S953" i="37" s="1"/>
  <c r="U1942" i="157"/>
  <c r="S952" i="37" s="1"/>
  <c r="U1941" i="157"/>
  <c r="S951" i="37" s="1"/>
  <c r="U1940" i="157"/>
  <c r="S950" i="37" s="1"/>
  <c r="U1939" i="157"/>
  <c r="S949" i="37" s="1"/>
  <c r="U1938" i="157"/>
  <c r="S948" i="37" s="1"/>
  <c r="U1937" i="157"/>
  <c r="S947" i="37" s="1"/>
  <c r="U1936" i="157"/>
  <c r="S946" i="37" s="1"/>
  <c r="U1935" i="157"/>
  <c r="S945" i="37" s="1"/>
  <c r="U1934" i="157"/>
  <c r="S944" i="37" s="1"/>
  <c r="U1931" i="157"/>
  <c r="S941" i="37" s="1"/>
  <c r="U1930" i="157"/>
  <c r="S940" i="37" s="1"/>
  <c r="U1929" i="157"/>
  <c r="S939" i="37" s="1"/>
  <c r="U1928" i="157"/>
  <c r="S938" i="37" s="1"/>
  <c r="U1927" i="157"/>
  <c r="S937" i="37" s="1"/>
  <c r="U1926" i="157"/>
  <c r="S936" i="37" s="1"/>
  <c r="U1922" i="157"/>
  <c r="S932" i="37" s="1"/>
  <c r="U1921" i="157"/>
  <c r="S931" i="37" s="1"/>
  <c r="U1920" i="157"/>
  <c r="S930" i="37" s="1"/>
  <c r="U1919" i="157"/>
  <c r="S929" i="37" s="1"/>
  <c r="U1918" i="157"/>
  <c r="S928" i="37" s="1"/>
  <c r="U1917" i="157"/>
  <c r="S927" i="37" s="1"/>
  <c r="U1916" i="157"/>
  <c r="S926" i="37" s="1"/>
  <c r="U1915" i="157"/>
  <c r="S925" i="37" s="1"/>
  <c r="U1914" i="157"/>
  <c r="S924" i="37" s="1"/>
  <c r="S922" i="37"/>
  <c r="U1889" i="157"/>
  <c r="U1966" i="157" s="1"/>
  <c r="S976" i="37" s="1"/>
  <c r="U1876" i="157"/>
  <c r="U1865" i="157"/>
  <c r="U1853" i="157"/>
  <c r="U1817" i="157"/>
  <c r="S918" i="37" s="1"/>
  <c r="U1816" i="157"/>
  <c r="S917" i="37" s="1"/>
  <c r="U1815" i="157"/>
  <c r="S916" i="37" s="1"/>
  <c r="U1814" i="157"/>
  <c r="S915" i="37" s="1"/>
  <c r="U1813" i="157"/>
  <c r="S914" i="37" s="1"/>
  <c r="U1812" i="157"/>
  <c r="S913" i="37" s="1"/>
  <c r="U1810" i="157"/>
  <c r="S911" i="37" s="1"/>
  <c r="U1807" i="157"/>
  <c r="S908" i="37" s="1"/>
  <c r="U1806" i="157"/>
  <c r="S907" i="37" s="1"/>
  <c r="U1805" i="157"/>
  <c r="S906" i="37" s="1"/>
  <c r="U1804" i="157"/>
  <c r="S905" i="37" s="1"/>
  <c r="U1802" i="157"/>
  <c r="S903" i="37" s="1"/>
  <c r="U1801" i="157"/>
  <c r="S902" i="37" s="1"/>
  <c r="U1800" i="157"/>
  <c r="S901" i="37" s="1"/>
  <c r="U1799" i="157"/>
  <c r="S900" i="37" s="1"/>
  <c r="U1798" i="157"/>
  <c r="S899" i="37" s="1"/>
  <c r="U1797" i="157"/>
  <c r="S898" i="37" s="1"/>
  <c r="U1796" i="157"/>
  <c r="S897" i="37" s="1"/>
  <c r="U1795" i="157"/>
  <c r="S896" i="37" s="1"/>
  <c r="U1794" i="157"/>
  <c r="S895" i="37" s="1"/>
  <c r="U1793" i="157"/>
  <c r="S894" i="37" s="1"/>
  <c r="U1791" i="157"/>
  <c r="S892" i="37" s="1"/>
  <c r="U1790" i="157"/>
  <c r="S891" i="37" s="1"/>
  <c r="U1789" i="157"/>
  <c r="S890" i="37" s="1"/>
  <c r="U1788" i="157"/>
  <c r="S889" i="37" s="1"/>
  <c r="U1787" i="157"/>
  <c r="S888" i="37" s="1"/>
  <c r="U1785" i="157"/>
  <c r="S886" i="37" s="1"/>
  <c r="U1784" i="157"/>
  <c r="S885" i="37" s="1"/>
  <c r="U1783" i="157"/>
  <c r="S884" i="37" s="1"/>
  <c r="U1782" i="157"/>
  <c r="S883" i="37" s="1"/>
  <c r="U1780" i="157"/>
  <c r="S881" i="37" s="1"/>
  <c r="U1779" i="157"/>
  <c r="S880" i="37" s="1"/>
  <c r="U1778" i="157"/>
  <c r="S879" i="37" s="1"/>
  <c r="U1777" i="157"/>
  <c r="S878" i="37" s="1"/>
  <c r="U1776" i="157"/>
  <c r="S877" i="37" s="1"/>
  <c r="U1775" i="157"/>
  <c r="S876" i="37" s="1"/>
  <c r="U1774" i="157"/>
  <c r="S875" i="37" s="1"/>
  <c r="U1773" i="157"/>
  <c r="S874" i="37" s="1"/>
  <c r="U1772" i="157"/>
  <c r="S873" i="37" s="1"/>
  <c r="U1771" i="157"/>
  <c r="S872" i="37" s="1"/>
  <c r="U1770" i="157"/>
  <c r="S871" i="37" s="1"/>
  <c r="U1767" i="157"/>
  <c r="S868" i="37" s="1"/>
  <c r="U1766" i="157"/>
  <c r="S867" i="37" s="1"/>
  <c r="U1765" i="157"/>
  <c r="S866" i="37" s="1"/>
  <c r="U1764" i="157"/>
  <c r="S865" i="37" s="1"/>
  <c r="U1763" i="157"/>
  <c r="S864" i="37" s="1"/>
  <c r="U1762" i="157"/>
  <c r="S863" i="37" s="1"/>
  <c r="U1758" i="157"/>
  <c r="S859" i="37" s="1"/>
  <c r="U1757" i="157"/>
  <c r="S858" i="37" s="1"/>
  <c r="U1756" i="157"/>
  <c r="S857" i="37" s="1"/>
  <c r="U1755" i="157"/>
  <c r="S856" i="37" s="1"/>
  <c r="U1754" i="157"/>
  <c r="S855" i="37" s="1"/>
  <c r="U1753" i="157"/>
  <c r="S854" i="37" s="1"/>
  <c r="U1752" i="157"/>
  <c r="S853" i="37" s="1"/>
  <c r="U1751" i="157"/>
  <c r="S852" i="37" s="1"/>
  <c r="U1750" i="157"/>
  <c r="S851" i="37" s="1"/>
  <c r="U1748" i="157"/>
  <c r="S849" i="37" s="1"/>
  <c r="U1745" i="157"/>
  <c r="U1732" i="157"/>
  <c r="U1733" i="157" s="1"/>
  <c r="U1696" i="157"/>
  <c r="U1803" i="157" s="1"/>
  <c r="S904" i="37" s="1"/>
  <c r="U1675" i="157"/>
  <c r="U1664" i="157"/>
  <c r="U1652" i="157"/>
  <c r="U1617" i="157"/>
  <c r="S845" i="37" s="1"/>
  <c r="U1616" i="157"/>
  <c r="S844" i="37" s="1"/>
  <c r="U1615" i="157"/>
  <c r="S843" i="37" s="1"/>
  <c r="U1614" i="157"/>
  <c r="S842" i="37" s="1"/>
  <c r="U1613" i="157"/>
  <c r="S841" i="37" s="1"/>
  <c r="U1612" i="157"/>
  <c r="S840" i="37" s="1"/>
  <c r="U1611" i="157"/>
  <c r="S839" i="37" s="1"/>
  <c r="U1607" i="157"/>
  <c r="S835" i="37" s="1"/>
  <c r="U1606" i="157"/>
  <c r="S834" i="37" s="1"/>
  <c r="U1605" i="157"/>
  <c r="S833" i="37" s="1"/>
  <c r="U1604" i="157"/>
  <c r="S832" i="37" s="1"/>
  <c r="U1602" i="157"/>
  <c r="S830" i="37" s="1"/>
  <c r="U1601" i="157"/>
  <c r="S829" i="37" s="1"/>
  <c r="U1600" i="157"/>
  <c r="S828" i="37" s="1"/>
  <c r="U1599" i="157"/>
  <c r="S827" i="37" s="1"/>
  <c r="U1598" i="157"/>
  <c r="S826" i="37" s="1"/>
  <c r="U1597" i="157"/>
  <c r="S825" i="37" s="1"/>
  <c r="U1596" i="157"/>
  <c r="S824" i="37" s="1"/>
  <c r="U1594" i="157"/>
  <c r="S822" i="37" s="1"/>
  <c r="U1593" i="157"/>
  <c r="S821" i="37" s="1"/>
  <c r="U1592" i="157"/>
  <c r="S820" i="37" s="1"/>
  <c r="U1591" i="157"/>
  <c r="S819" i="37" s="1"/>
  <c r="U1590" i="157"/>
  <c r="S818" i="37" s="1"/>
  <c r="U1589" i="157"/>
  <c r="S817" i="37" s="1"/>
  <c r="U1588" i="157"/>
  <c r="S816" i="37" s="1"/>
  <c r="U1587" i="157"/>
  <c r="S815" i="37" s="1"/>
  <c r="U1586" i="157"/>
  <c r="S814" i="37" s="1"/>
  <c r="U1585" i="157"/>
  <c r="S813" i="37" s="1"/>
  <c r="U1584" i="157"/>
  <c r="S812" i="37" s="1"/>
  <c r="U1582" i="157"/>
  <c r="S810" i="37" s="1"/>
  <c r="U1581" i="157"/>
  <c r="S809" i="37" s="1"/>
  <c r="U1580" i="157"/>
  <c r="S808" i="37" s="1"/>
  <c r="U1579" i="157"/>
  <c r="S807" i="37" s="1"/>
  <c r="U1578" i="157"/>
  <c r="S806" i="37" s="1"/>
  <c r="U1577" i="157"/>
  <c r="S805" i="37" s="1"/>
  <c r="U1576" i="157"/>
  <c r="S804" i="37" s="1"/>
  <c r="U1575" i="157"/>
  <c r="S803" i="37" s="1"/>
  <c r="U1574" i="157"/>
  <c r="S802" i="37" s="1"/>
  <c r="U1573" i="157"/>
  <c r="S801" i="37" s="1"/>
  <c r="U1572" i="157"/>
  <c r="S800" i="37" s="1"/>
  <c r="U1569" i="157"/>
  <c r="S797" i="37" s="1"/>
  <c r="U1568" i="157"/>
  <c r="S796" i="37" s="1"/>
  <c r="U1567" i="157"/>
  <c r="S795" i="37" s="1"/>
  <c r="U1566" i="157"/>
  <c r="S794" i="37" s="1"/>
  <c r="U1565" i="157"/>
  <c r="S793" i="37" s="1"/>
  <c r="U1564" i="157"/>
  <c r="S792" i="37" s="1"/>
  <c r="U1561" i="157"/>
  <c r="S789" i="37" s="1"/>
  <c r="U1560" i="157"/>
  <c r="S788" i="37" s="1"/>
  <c r="U1559" i="157"/>
  <c r="S787" i="37" s="1"/>
  <c r="U1558" i="157"/>
  <c r="S786" i="37" s="1"/>
  <c r="U1557" i="157"/>
  <c r="S785" i="37" s="1"/>
  <c r="U1556" i="157"/>
  <c r="S784" i="37" s="1"/>
  <c r="U1555" i="157"/>
  <c r="S783" i="37" s="1"/>
  <c r="U1554" i="157"/>
  <c r="S782" i="37" s="1"/>
  <c r="U1553" i="157"/>
  <c r="S781" i="37" s="1"/>
  <c r="U1551" i="157"/>
  <c r="S779" i="37" s="1"/>
  <c r="U1527" i="157"/>
  <c r="U1603" i="157" s="1"/>
  <c r="S831" i="37" s="1"/>
  <c r="U1513" i="157"/>
  <c r="U1501" i="157"/>
  <c r="U1489" i="157"/>
  <c r="U1454" i="157"/>
  <c r="S631" i="37" s="1"/>
  <c r="U1453" i="157"/>
  <c r="S630" i="37" s="1"/>
  <c r="U1452" i="157"/>
  <c r="S629" i="37" s="1"/>
  <c r="U1451" i="157"/>
  <c r="S628" i="37" s="1"/>
  <c r="U1450" i="157"/>
  <c r="S627" i="37" s="1"/>
  <c r="U1449" i="157"/>
  <c r="S626" i="37" s="1"/>
  <c r="U1448" i="157"/>
  <c r="S625" i="37" s="1"/>
  <c r="U1445" i="157"/>
  <c r="S622" i="37" s="1"/>
  <c r="U1444" i="157"/>
  <c r="S621" i="37" s="1"/>
  <c r="U1443" i="157"/>
  <c r="S620" i="37" s="1"/>
  <c r="U1442" i="157"/>
  <c r="S619" i="37" s="1"/>
  <c r="U1440" i="157"/>
  <c r="S617" i="37" s="1"/>
  <c r="U1439" i="157"/>
  <c r="S616" i="37" s="1"/>
  <c r="U1438" i="157"/>
  <c r="S615" i="37" s="1"/>
  <c r="U1437" i="157"/>
  <c r="S614" i="37" s="1"/>
  <c r="U1436" i="157"/>
  <c r="S613" i="37" s="1"/>
  <c r="U1435" i="157"/>
  <c r="S612" i="37" s="1"/>
  <c r="U1434" i="157"/>
  <c r="S611" i="37" s="1"/>
  <c r="U1433" i="157"/>
  <c r="S610" i="37" s="1"/>
  <c r="U1431" i="157"/>
  <c r="S608" i="37" s="1"/>
  <c r="U1430" i="157"/>
  <c r="S607" i="37" s="1"/>
  <c r="U1429" i="157"/>
  <c r="S606" i="37" s="1"/>
  <c r="U1428" i="157"/>
  <c r="S605" i="37" s="1"/>
  <c r="U1427" i="157"/>
  <c r="S604" i="37" s="1"/>
  <c r="U1426" i="157"/>
  <c r="S603" i="37" s="1"/>
  <c r="U1425" i="157"/>
  <c r="S602" i="37" s="1"/>
  <c r="U1424" i="157"/>
  <c r="S601" i="37" s="1"/>
  <c r="U1423" i="157"/>
  <c r="S600" i="37" s="1"/>
  <c r="U1422" i="157"/>
  <c r="S599" i="37" s="1"/>
  <c r="U1421" i="157"/>
  <c r="S598" i="37" s="1"/>
  <c r="U1419" i="157"/>
  <c r="S596" i="37" s="1"/>
  <c r="U1418" i="157"/>
  <c r="S595" i="37" s="1"/>
  <c r="U1417" i="157"/>
  <c r="S594" i="37" s="1"/>
  <c r="U1416" i="157"/>
  <c r="S593" i="37" s="1"/>
  <c r="U1415" i="157"/>
  <c r="S592" i="37" s="1"/>
  <c r="U1414" i="157"/>
  <c r="S591" i="37" s="1"/>
  <c r="U1413" i="157"/>
  <c r="S590" i="37" s="1"/>
  <c r="U1412" i="157"/>
  <c r="S589" i="37" s="1"/>
  <c r="U1411" i="157"/>
  <c r="S588" i="37" s="1"/>
  <c r="U1410" i="157"/>
  <c r="S587" i="37" s="1"/>
  <c r="U1409" i="157"/>
  <c r="S586" i="37" s="1"/>
  <c r="U1406" i="157"/>
  <c r="S583" i="37" s="1"/>
  <c r="U1405" i="157"/>
  <c r="S582" i="37" s="1"/>
  <c r="U1404" i="157"/>
  <c r="S581" i="37" s="1"/>
  <c r="U1403" i="157"/>
  <c r="S580" i="37" s="1"/>
  <c r="U1402" i="157"/>
  <c r="S579" i="37" s="1"/>
  <c r="U1401" i="157"/>
  <c r="S578" i="37" s="1"/>
  <c r="U1398" i="157"/>
  <c r="S575" i="37" s="1"/>
  <c r="U1397" i="157"/>
  <c r="S574" i="37" s="1"/>
  <c r="U1396" i="157"/>
  <c r="S573" i="37" s="1"/>
  <c r="U1395" i="157"/>
  <c r="S572" i="37" s="1"/>
  <c r="U1394" i="157"/>
  <c r="S571" i="37" s="1"/>
  <c r="U1393" i="157"/>
  <c r="S570" i="37" s="1"/>
  <c r="U1392" i="157"/>
  <c r="S569" i="37" s="1"/>
  <c r="U1391" i="157"/>
  <c r="S568" i="37" s="1"/>
  <c r="U1390" i="157"/>
  <c r="S567" i="37" s="1"/>
  <c r="U1388" i="157"/>
  <c r="S565" i="37" s="1"/>
  <c r="U1363" i="157"/>
  <c r="U1441" i="157" s="1"/>
  <c r="S618" i="37" s="1"/>
  <c r="U1351" i="157"/>
  <c r="U1339" i="157"/>
  <c r="U1327" i="157"/>
  <c r="U1299" i="157"/>
  <c r="S492" i="37" s="1"/>
  <c r="U1298" i="157"/>
  <c r="S491" i="37" s="1"/>
  <c r="U1297" i="157"/>
  <c r="S490" i="37" s="1"/>
  <c r="U1296" i="157"/>
  <c r="S489" i="37" s="1"/>
  <c r="U1295" i="157"/>
  <c r="S488" i="37" s="1"/>
  <c r="U1294" i="157"/>
  <c r="S487" i="37" s="1"/>
  <c r="U1293" i="157"/>
  <c r="S486" i="37" s="1"/>
  <c r="U1291" i="157"/>
  <c r="S484" i="37" s="1"/>
  <c r="U1290" i="157"/>
  <c r="S483" i="37" s="1"/>
  <c r="U1289" i="157"/>
  <c r="S482" i="37" s="1"/>
  <c r="U1288" i="157"/>
  <c r="S481" i="37" s="1"/>
  <c r="U1286" i="157"/>
  <c r="S479" i="37" s="1"/>
  <c r="U1284" i="157"/>
  <c r="S477" i="37" s="1"/>
  <c r="U1283" i="157"/>
  <c r="S476" i="37" s="1"/>
  <c r="U1282" i="157"/>
  <c r="S475" i="37" s="1"/>
  <c r="U1281" i="157"/>
  <c r="S474" i="37" s="1"/>
  <c r="U1280" i="157"/>
  <c r="S473" i="37" s="1"/>
  <c r="U1279" i="157"/>
  <c r="S472" i="37" s="1"/>
  <c r="U1278" i="157"/>
  <c r="S471" i="37" s="1"/>
  <c r="U1277" i="157"/>
  <c r="S470" i="37" s="1"/>
  <c r="U1276" i="157"/>
  <c r="S469" i="37" s="1"/>
  <c r="U1274" i="157"/>
  <c r="S467" i="37" s="1"/>
  <c r="U1273" i="157"/>
  <c r="S466" i="37" s="1"/>
  <c r="U1272" i="157"/>
  <c r="S465" i="37" s="1"/>
  <c r="U1271" i="157"/>
  <c r="S464" i="37" s="1"/>
  <c r="U1270" i="157"/>
  <c r="S463" i="37" s="1"/>
  <c r="U1268" i="157"/>
  <c r="S461" i="37" s="1"/>
  <c r="U1267" i="157"/>
  <c r="S460" i="37" s="1"/>
  <c r="U1266" i="157"/>
  <c r="S459" i="37" s="1"/>
  <c r="U1265" i="157"/>
  <c r="S458" i="37" s="1"/>
  <c r="U1264" i="157"/>
  <c r="S457" i="37" s="1"/>
  <c r="U1262" i="157"/>
  <c r="S455" i="37" s="1"/>
  <c r="U1261" i="157"/>
  <c r="S454" i="37" s="1"/>
  <c r="U1260" i="157"/>
  <c r="S453" i="37" s="1"/>
  <c r="U1259" i="157"/>
  <c r="S452" i="37" s="1"/>
  <c r="U1258" i="157"/>
  <c r="S451" i="37" s="1"/>
  <c r="U1257" i="157"/>
  <c r="S450" i="37" s="1"/>
  <c r="U1256" i="157"/>
  <c r="S449" i="37" s="1"/>
  <c r="U1255" i="157"/>
  <c r="S448" i="37" s="1"/>
  <c r="U1254" i="157"/>
  <c r="S447" i="37" s="1"/>
  <c r="U1253" i="157"/>
  <c r="S446" i="37" s="1"/>
  <c r="U1252" i="157"/>
  <c r="S445" i="37" s="1"/>
  <c r="U1251" i="157"/>
  <c r="S444" i="37" s="1"/>
  <c r="U1248" i="157"/>
  <c r="S441" i="37" s="1"/>
  <c r="U1247" i="157"/>
  <c r="S440" i="37" s="1"/>
  <c r="U1246" i="157"/>
  <c r="S439" i="37" s="1"/>
  <c r="U1245" i="157"/>
  <c r="S438" i="37" s="1"/>
  <c r="U1244" i="157"/>
  <c r="S437" i="37" s="1"/>
  <c r="U1243" i="157"/>
  <c r="S436" i="37" s="1"/>
  <c r="U1240" i="157"/>
  <c r="S433" i="37" s="1"/>
  <c r="U1239" i="157"/>
  <c r="S432" i="37" s="1"/>
  <c r="U1238" i="157"/>
  <c r="S431" i="37" s="1"/>
  <c r="U1237" i="157"/>
  <c r="S430" i="37" s="1"/>
  <c r="U1236" i="157"/>
  <c r="S429" i="37" s="1"/>
  <c r="U1235" i="157"/>
  <c r="S428" i="37" s="1"/>
  <c r="U1234" i="157"/>
  <c r="S427" i="37" s="1"/>
  <c r="U1233" i="157"/>
  <c r="S426" i="37" s="1"/>
  <c r="U1232" i="157"/>
  <c r="S425" i="37" s="1"/>
  <c r="U1230" i="157"/>
  <c r="S423" i="37" s="1"/>
  <c r="U1204" i="157"/>
  <c r="U1287" i="157" s="1"/>
  <c r="S480" i="37" s="1"/>
  <c r="U1190" i="157"/>
  <c r="U1177" i="157"/>
  <c r="U1164" i="157"/>
  <c r="U1132" i="157"/>
  <c r="S419" i="37" s="1"/>
  <c r="U1131" i="157"/>
  <c r="S418" i="37" s="1"/>
  <c r="U1130" i="157"/>
  <c r="S417" i="37" s="1"/>
  <c r="U1129" i="157"/>
  <c r="S416" i="37" s="1"/>
  <c r="U1128" i="157"/>
  <c r="S415" i="37" s="1"/>
  <c r="U1127" i="157"/>
  <c r="S414" i="37" s="1"/>
  <c r="U1126" i="157"/>
  <c r="S413" i="37" s="1"/>
  <c r="U1123" i="157"/>
  <c r="S410" i="37" s="1"/>
  <c r="U1122" i="157"/>
  <c r="S409" i="37" s="1"/>
  <c r="U1121" i="157"/>
  <c r="S408" i="37" s="1"/>
  <c r="U1120" i="157"/>
  <c r="S407" i="37" s="1"/>
  <c r="U1118" i="157"/>
  <c r="S405" i="37" s="1"/>
  <c r="U1114" i="157"/>
  <c r="S401" i="37" s="1"/>
  <c r="U1113" i="157"/>
  <c r="S400" i="37" s="1"/>
  <c r="U1112" i="157"/>
  <c r="S399" i="37" s="1"/>
  <c r="U1111" i="157"/>
  <c r="S398" i="37" s="1"/>
  <c r="U1110" i="157"/>
  <c r="S397" i="37" s="1"/>
  <c r="U1109" i="157"/>
  <c r="S396" i="37" s="1"/>
  <c r="U1108" i="157"/>
  <c r="S395" i="37" s="1"/>
  <c r="U1107" i="157"/>
  <c r="S394" i="37" s="1"/>
  <c r="U1106" i="157"/>
  <c r="S393" i="37" s="1"/>
  <c r="U1105" i="157"/>
  <c r="S392" i="37" s="1"/>
  <c r="U1103" i="157"/>
  <c r="S390" i="37" s="1"/>
  <c r="U1102" i="157"/>
  <c r="S389" i="37" s="1"/>
  <c r="U1101" i="157"/>
  <c r="S388" i="37" s="1"/>
  <c r="U1100" i="157"/>
  <c r="S387" i="37" s="1"/>
  <c r="U1099" i="157"/>
  <c r="S386" i="37" s="1"/>
  <c r="U1098" i="157"/>
  <c r="S385" i="37" s="1"/>
  <c r="U1097" i="157"/>
  <c r="S384" i="37" s="1"/>
  <c r="U1096" i="157"/>
  <c r="S383" i="37" s="1"/>
  <c r="U1095" i="157"/>
  <c r="S382" i="37" s="1"/>
  <c r="U1094" i="157"/>
  <c r="S381" i="37" s="1"/>
  <c r="U1092" i="157"/>
  <c r="S379" i="37" s="1"/>
  <c r="U1091" i="157"/>
  <c r="S378" i="37" s="1"/>
  <c r="U1090" i="157"/>
  <c r="S377" i="37" s="1"/>
  <c r="U1089" i="157"/>
  <c r="S376" i="37" s="1"/>
  <c r="U1088" i="157"/>
  <c r="S375" i="37" s="1"/>
  <c r="U1087" i="157"/>
  <c r="S374" i="37" s="1"/>
  <c r="U1086" i="157"/>
  <c r="S373" i="37" s="1"/>
  <c r="U1085" i="157"/>
  <c r="S372" i="37" s="1"/>
  <c r="U1084" i="157"/>
  <c r="S371" i="37" s="1"/>
  <c r="U1083" i="157"/>
  <c r="S370" i="37" s="1"/>
  <c r="U1082" i="157"/>
  <c r="S369" i="37" s="1"/>
  <c r="U1079" i="157"/>
  <c r="S366" i="37" s="1"/>
  <c r="U1078" i="157"/>
  <c r="S365" i="37" s="1"/>
  <c r="U1077" i="157"/>
  <c r="S364" i="37" s="1"/>
  <c r="U1076" i="157"/>
  <c r="S363" i="37" s="1"/>
  <c r="U1075" i="157"/>
  <c r="S362" i="37" s="1"/>
  <c r="U1070" i="157"/>
  <c r="S357" i="37" s="1"/>
  <c r="U1069" i="157"/>
  <c r="S356" i="37" s="1"/>
  <c r="U1068" i="157"/>
  <c r="S355" i="37" s="1"/>
  <c r="U1067" i="157"/>
  <c r="S354" i="37" s="1"/>
  <c r="U1066" i="157"/>
  <c r="S353" i="37" s="1"/>
  <c r="U1063" i="157"/>
  <c r="S350" i="37" s="1"/>
  <c r="U1062" i="157"/>
  <c r="S349" i="37" s="1"/>
  <c r="U1060" i="157"/>
  <c r="S347" i="37" s="1"/>
  <c r="U1059" i="157"/>
  <c r="S346" i="37" s="1"/>
  <c r="U1041" i="157"/>
  <c r="U1022" i="157"/>
  <c r="U1011" i="157"/>
  <c r="U999" i="157"/>
  <c r="U953" i="157"/>
  <c r="U927" i="157"/>
  <c r="U916" i="157"/>
  <c r="U904" i="157"/>
  <c r="U857" i="157"/>
  <c r="S197" i="37" s="1"/>
  <c r="U845" i="157"/>
  <c r="S185" i="37" s="1"/>
  <c r="U843" i="157"/>
  <c r="S183" i="37" s="1"/>
  <c r="U841" i="157"/>
  <c r="S181" i="37" s="1"/>
  <c r="U833" i="157"/>
  <c r="U861" i="157" s="1"/>
  <c r="S201" i="37" s="1"/>
  <c r="U818" i="157"/>
  <c r="S175" i="37" s="1"/>
  <c r="U817" i="157"/>
  <c r="S174" i="37" s="1"/>
  <c r="U816" i="157"/>
  <c r="S173" i="37" s="1"/>
  <c r="U815" i="157"/>
  <c r="S172" i="37" s="1"/>
  <c r="U813" i="157"/>
  <c r="S170" i="37" s="1"/>
  <c r="U806" i="157"/>
  <c r="S163" i="37" s="1"/>
  <c r="U803" i="157"/>
  <c r="S160" i="37" s="1"/>
  <c r="U802" i="157"/>
  <c r="S159" i="37" s="1"/>
  <c r="U798" i="157"/>
  <c r="S155" i="37" s="1"/>
  <c r="U797" i="157"/>
  <c r="S154" i="37" s="1"/>
  <c r="U791" i="157"/>
  <c r="S148" i="37" s="1"/>
  <c r="U790" i="157"/>
  <c r="S147" i="37" s="1"/>
  <c r="U789" i="157"/>
  <c r="S146" i="37" s="1"/>
  <c r="U788" i="157"/>
  <c r="S145" i="37" s="1"/>
  <c r="U784" i="157"/>
  <c r="S141" i="37" s="1"/>
  <c r="U783" i="157"/>
  <c r="S140" i="37" s="1"/>
  <c r="U778" i="157"/>
  <c r="S135" i="37" s="1"/>
  <c r="U777" i="157"/>
  <c r="S134" i="37" s="1"/>
  <c r="U776" i="157"/>
  <c r="S133" i="37" s="1"/>
  <c r="U775" i="157"/>
  <c r="S132" i="37" s="1"/>
  <c r="U774" i="157"/>
  <c r="S131" i="37" s="1"/>
  <c r="U772" i="157"/>
  <c r="S129" i="37" s="1"/>
  <c r="U771" i="157"/>
  <c r="S128" i="37" s="1"/>
  <c r="U770" i="157"/>
  <c r="S127" i="37" s="1"/>
  <c r="U769" i="157"/>
  <c r="S126" i="37" s="1"/>
  <c r="U768" i="157"/>
  <c r="S125" i="37" s="1"/>
  <c r="U767" i="157"/>
  <c r="S124" i="37" s="1"/>
  <c r="U766" i="157"/>
  <c r="S123" i="37" s="1"/>
  <c r="U765" i="157"/>
  <c r="S122" i="37" s="1"/>
  <c r="U764" i="157"/>
  <c r="S121" i="37" s="1"/>
  <c r="U763" i="157"/>
  <c r="S120" i="37" s="1"/>
  <c r="U762" i="157"/>
  <c r="S119" i="37" s="1"/>
  <c r="U759" i="157"/>
  <c r="S116" i="37" s="1"/>
  <c r="U758" i="157"/>
  <c r="S115" i="37" s="1"/>
  <c r="U757" i="157"/>
  <c r="S114" i="37" s="1"/>
  <c r="U756" i="157"/>
  <c r="S113" i="37" s="1"/>
  <c r="U755" i="157"/>
  <c r="S112" i="37" s="1"/>
  <c r="U744" i="157"/>
  <c r="S101" i="37" s="1"/>
  <c r="U743" i="157"/>
  <c r="S100" i="37" s="1"/>
  <c r="U742" i="157"/>
  <c r="S99" i="37" s="1"/>
  <c r="U741" i="157"/>
  <c r="S98" i="37" s="1"/>
  <c r="U740" i="157"/>
  <c r="S97" i="37" s="1"/>
  <c r="U734" i="157"/>
  <c r="U735" i="157" s="1"/>
  <c r="U736" i="157" s="1"/>
  <c r="U728" i="157"/>
  <c r="U729" i="157" s="1"/>
  <c r="U727" i="157"/>
  <c r="U701" i="157"/>
  <c r="U691" i="157"/>
  <c r="U679" i="157"/>
  <c r="U667" i="157"/>
  <c r="U643" i="157"/>
  <c r="U634" i="157"/>
  <c r="U635" i="157" s="1"/>
  <c r="U636" i="157" s="1"/>
  <c r="U609" i="157"/>
  <c r="U599" i="157"/>
  <c r="U587" i="157"/>
  <c r="U575" i="157"/>
  <c r="U496" i="157"/>
  <c r="U484" i="157"/>
  <c r="U482" i="157"/>
  <c r="U429" i="157"/>
  <c r="U416" i="157"/>
  <c r="U412" i="157"/>
  <c r="U381" i="157"/>
  <c r="U388" i="157" s="1"/>
  <c r="U389" i="157" s="1"/>
  <c r="U324" i="157"/>
  <c r="U291" i="157"/>
  <c r="U279" i="157"/>
  <c r="U267" i="157"/>
  <c r="U211" i="157"/>
  <c r="U196" i="157"/>
  <c r="U184" i="157"/>
  <c r="U172" i="157"/>
  <c r="U107" i="157"/>
  <c r="U77" i="157"/>
  <c r="U64" i="157"/>
  <c r="U52" i="157"/>
  <c r="T3619" i="156"/>
  <c r="S1260" i="37" s="1"/>
  <c r="T3618" i="156"/>
  <c r="S1259" i="37" s="1"/>
  <c r="T3617" i="156"/>
  <c r="S1258" i="37" s="1"/>
  <c r="T3616" i="156"/>
  <c r="S1257" i="37" s="1"/>
  <c r="T3615" i="156"/>
  <c r="S1256" i="37" s="1"/>
  <c r="T3614" i="156"/>
  <c r="S1255" i="37" s="1"/>
  <c r="T3611" i="156"/>
  <c r="S1252" i="37" s="1"/>
  <c r="T3610" i="156"/>
  <c r="S1251" i="37" s="1"/>
  <c r="T3609" i="156"/>
  <c r="S1250" i="37" s="1"/>
  <c r="T3608" i="156"/>
  <c r="S1249" i="37" s="1"/>
  <c r="T3606" i="156"/>
  <c r="S1247" i="37" s="1"/>
  <c r="T3605" i="156"/>
  <c r="S1246" i="37" s="1"/>
  <c r="T3604" i="156"/>
  <c r="S1245" i="37" s="1"/>
  <c r="T3603" i="156"/>
  <c r="S1244" i="37" s="1"/>
  <c r="T3602" i="156"/>
  <c r="S1243" i="37" s="1"/>
  <c r="T3601" i="156"/>
  <c r="S1242" i="37" s="1"/>
  <c r="T3600" i="156"/>
  <c r="S1241" i="37" s="1"/>
  <c r="T3599" i="156"/>
  <c r="S1240" i="37" s="1"/>
  <c r="T3598" i="156"/>
  <c r="S1239" i="37" s="1"/>
  <c r="T3597" i="156"/>
  <c r="S1238" i="37" s="1"/>
  <c r="T3595" i="156"/>
  <c r="S1236" i="37" s="1"/>
  <c r="T3594" i="156"/>
  <c r="S1235" i="37" s="1"/>
  <c r="T3593" i="156"/>
  <c r="S1234" i="37" s="1"/>
  <c r="T3592" i="156"/>
  <c r="S1233" i="37" s="1"/>
  <c r="T3591" i="156"/>
  <c r="S1232" i="37" s="1"/>
  <c r="T3590" i="156"/>
  <c r="S1231" i="37" s="1"/>
  <c r="T3589" i="156"/>
  <c r="S1230" i="37" s="1"/>
  <c r="T3588" i="156"/>
  <c r="S1229" i="37" s="1"/>
  <c r="T3587" i="156"/>
  <c r="S1228" i="37" s="1"/>
  <c r="T3586" i="156"/>
  <c r="S1227" i="37" s="1"/>
  <c r="T3585" i="156"/>
  <c r="S1226" i="37" s="1"/>
  <c r="T3583" i="156"/>
  <c r="S1224" i="37" s="1"/>
  <c r="T3582" i="156"/>
  <c r="S1223" i="37" s="1"/>
  <c r="T3581" i="156"/>
  <c r="S1222" i="37" s="1"/>
  <c r="T3580" i="156"/>
  <c r="S1221" i="37" s="1"/>
  <c r="T3579" i="156"/>
  <c r="S1220" i="37" s="1"/>
  <c r="T3578" i="156"/>
  <c r="S1219" i="37" s="1"/>
  <c r="T3577" i="156"/>
  <c r="S1218" i="37" s="1"/>
  <c r="T3576" i="156"/>
  <c r="S1217" i="37" s="1"/>
  <c r="T3575" i="156"/>
  <c r="S1216" i="37" s="1"/>
  <c r="T3574" i="156"/>
  <c r="S1215" i="37" s="1"/>
  <c r="T3573" i="156"/>
  <c r="S1214" i="37" s="1"/>
  <c r="T3570" i="156"/>
  <c r="S1211" i="37" s="1"/>
  <c r="T3569" i="156"/>
  <c r="S1210" i="37" s="1"/>
  <c r="T3568" i="156"/>
  <c r="S1209" i="37" s="1"/>
  <c r="T3567" i="156"/>
  <c r="S1208" i="37" s="1"/>
  <c r="T3566" i="156"/>
  <c r="S1207" i="37" s="1"/>
  <c r="T3565" i="156"/>
  <c r="S1206" i="37" s="1"/>
  <c r="T3562" i="156"/>
  <c r="S1203" i="37" s="1"/>
  <c r="T3561" i="156"/>
  <c r="S1202" i="37" s="1"/>
  <c r="T3560" i="156"/>
  <c r="S1201" i="37" s="1"/>
  <c r="T3559" i="156"/>
  <c r="S1200" i="37" s="1"/>
  <c r="T3558" i="156"/>
  <c r="S1199" i="37" s="1"/>
  <c r="T3557" i="156"/>
  <c r="S1198" i="37" s="1"/>
  <c r="T3556" i="156"/>
  <c r="S1197" i="37" s="1"/>
  <c r="T3555" i="156"/>
  <c r="S1196" i="37" s="1"/>
  <c r="T3554" i="156"/>
  <c r="S1195" i="37" s="1"/>
  <c r="T3552" i="156"/>
  <c r="S1193" i="37" s="1"/>
  <c r="T3531" i="156"/>
  <c r="T3521" i="156"/>
  <c r="T3510" i="156"/>
  <c r="T3498" i="156"/>
  <c r="T3453" i="156"/>
  <c r="T3440" i="156"/>
  <c r="T3429" i="156"/>
  <c r="T3417" i="156"/>
  <c r="T3392" i="156"/>
  <c r="S775" i="37" s="1"/>
  <c r="T3391" i="156"/>
  <c r="S774" i="37" s="1"/>
  <c r="T3390" i="156"/>
  <c r="S773" i="37" s="1"/>
  <c r="T3389" i="156"/>
  <c r="S772" i="37" s="1"/>
  <c r="T3388" i="156"/>
  <c r="S771" i="37" s="1"/>
  <c r="T3385" i="156"/>
  <c r="S768" i="37" s="1"/>
  <c r="T3384" i="156"/>
  <c r="S767" i="37" s="1"/>
  <c r="T3383" i="156"/>
  <c r="S766" i="37" s="1"/>
  <c r="T3382" i="156"/>
  <c r="S765" i="37" s="1"/>
  <c r="T3380" i="156"/>
  <c r="S763" i="37" s="1"/>
  <c r="T3379" i="156"/>
  <c r="S762" i="37" s="1"/>
  <c r="T3378" i="156"/>
  <c r="S761" i="37" s="1"/>
  <c r="T3377" i="156"/>
  <c r="S760" i="37" s="1"/>
  <c r="T3376" i="156"/>
  <c r="S759" i="37" s="1"/>
  <c r="T3375" i="156"/>
  <c r="S758" i="37" s="1"/>
  <c r="T3374" i="156"/>
  <c r="S757" i="37" s="1"/>
  <c r="T3373" i="156"/>
  <c r="S756" i="37" s="1"/>
  <c r="T3372" i="156"/>
  <c r="S755" i="37" s="1"/>
  <c r="T3371" i="156"/>
  <c r="S754" i="37" s="1"/>
  <c r="T3369" i="156"/>
  <c r="S752" i="37" s="1"/>
  <c r="T3368" i="156"/>
  <c r="S751" i="37" s="1"/>
  <c r="T3367" i="156"/>
  <c r="S750" i="37" s="1"/>
  <c r="T3366" i="156"/>
  <c r="S749" i="37" s="1"/>
  <c r="T3365" i="156"/>
  <c r="S748" i="37" s="1"/>
  <c r="T3364" i="156"/>
  <c r="S747" i="37" s="1"/>
  <c r="T3363" i="156"/>
  <c r="S746" i="37" s="1"/>
  <c r="T3362" i="156"/>
  <c r="S745" i="37" s="1"/>
  <c r="T3361" i="156"/>
  <c r="S744" i="37" s="1"/>
  <c r="T3360" i="156"/>
  <c r="S743" i="37" s="1"/>
  <c r="T3359" i="156"/>
  <c r="S742" i="37" s="1"/>
  <c r="T3357" i="156"/>
  <c r="S740" i="37" s="1"/>
  <c r="T3356" i="156"/>
  <c r="S739" i="37" s="1"/>
  <c r="T3355" i="156"/>
  <c r="S738" i="37" s="1"/>
  <c r="T3354" i="156"/>
  <c r="S737" i="37" s="1"/>
  <c r="T3352" i="156"/>
  <c r="S735" i="37" s="1"/>
  <c r="T3350" i="156"/>
  <c r="S733" i="37" s="1"/>
  <c r="T3348" i="156"/>
  <c r="S731" i="37" s="1"/>
  <c r="T3347" i="156"/>
  <c r="S730" i="37" s="1"/>
  <c r="T3344" i="156"/>
  <c r="S727" i="37" s="1"/>
  <c r="T3343" i="156"/>
  <c r="S726" i="37" s="1"/>
  <c r="T3342" i="156"/>
  <c r="S725" i="37" s="1"/>
  <c r="T3341" i="156"/>
  <c r="S724" i="37" s="1"/>
  <c r="T3340" i="156"/>
  <c r="S723" i="37" s="1"/>
  <c r="T3339" i="156"/>
  <c r="S722" i="37" s="1"/>
  <c r="T3336" i="156"/>
  <c r="S719" i="37" s="1"/>
  <c r="T3335" i="156"/>
  <c r="S718" i="37" s="1"/>
  <c r="T3334" i="156"/>
  <c r="S717" i="37" s="1"/>
  <c r="T3333" i="156"/>
  <c r="S716" i="37" s="1"/>
  <c r="T3332" i="156"/>
  <c r="S715" i="37" s="1"/>
  <c r="T3331" i="156"/>
  <c r="S714" i="37" s="1"/>
  <c r="T3330" i="156"/>
  <c r="S713" i="37" s="1"/>
  <c r="T3329" i="156"/>
  <c r="S712" i="37" s="1"/>
  <c r="T3328" i="156"/>
  <c r="S711" i="37" s="1"/>
  <c r="T3326" i="156"/>
  <c r="S709" i="37" s="1"/>
  <c r="T3306" i="156"/>
  <c r="T3381" i="156" s="1"/>
  <c r="S764" i="37" s="1"/>
  <c r="T3293" i="156"/>
  <c r="T3281" i="156"/>
  <c r="T3269" i="156"/>
  <c r="T3236" i="156"/>
  <c r="S705" i="37" s="1"/>
  <c r="T3235" i="156"/>
  <c r="S704" i="37" s="1"/>
  <c r="T3234" i="156"/>
  <c r="S703" i="37" s="1"/>
  <c r="T3233" i="156"/>
  <c r="S702" i="37" s="1"/>
  <c r="T3232" i="156"/>
  <c r="S701" i="37" s="1"/>
  <c r="T3231" i="156"/>
  <c r="S700" i="37" s="1"/>
  <c r="T3230" i="156"/>
  <c r="S699" i="37" s="1"/>
  <c r="T3228" i="156"/>
  <c r="S697" i="37" s="1"/>
  <c r="T3227" i="156"/>
  <c r="S696" i="37" s="1"/>
  <c r="T3226" i="156"/>
  <c r="S695" i="37" s="1"/>
  <c r="T3225" i="156"/>
  <c r="S694" i="37" s="1"/>
  <c r="T3223" i="156"/>
  <c r="S692" i="37" s="1"/>
  <c r="T3222" i="156"/>
  <c r="S691" i="37" s="1"/>
  <c r="T3221" i="156"/>
  <c r="S690" i="37" s="1"/>
  <c r="T3220" i="156"/>
  <c r="S689" i="37" s="1"/>
  <c r="T3219" i="156"/>
  <c r="S688" i="37" s="1"/>
  <c r="T3218" i="156"/>
  <c r="S687" i="37" s="1"/>
  <c r="T3217" i="156"/>
  <c r="S686" i="37" s="1"/>
  <c r="T3216" i="156"/>
  <c r="S685" i="37" s="1"/>
  <c r="T3215" i="156"/>
  <c r="S684" i="37" s="1"/>
  <c r="T3214" i="156"/>
  <c r="S683" i="37" s="1"/>
  <c r="T3212" i="156"/>
  <c r="S681" i="37" s="1"/>
  <c r="T3211" i="156"/>
  <c r="S680" i="37" s="1"/>
  <c r="T3210" i="156"/>
  <c r="S679" i="37" s="1"/>
  <c r="T3209" i="156"/>
  <c r="S678" i="37" s="1"/>
  <c r="T3208" i="156"/>
  <c r="S677" i="37" s="1"/>
  <c r="T3207" i="156"/>
  <c r="S676" i="37" s="1"/>
  <c r="T3206" i="156"/>
  <c r="S675" i="37" s="1"/>
  <c r="T3205" i="156"/>
  <c r="S674" i="37" s="1"/>
  <c r="T3204" i="156"/>
  <c r="S673" i="37" s="1"/>
  <c r="T3203" i="156"/>
  <c r="S672" i="37" s="1"/>
  <c r="T3202" i="156"/>
  <c r="S671" i="37" s="1"/>
  <c r="T3201" i="156"/>
  <c r="S670" i="37" s="1"/>
  <c r="T3199" i="156"/>
  <c r="S668" i="37" s="1"/>
  <c r="T3198" i="156"/>
  <c r="S667" i="37" s="1"/>
  <c r="T3197" i="156"/>
  <c r="S666" i="37" s="1"/>
  <c r="T3196" i="156"/>
  <c r="S665" i="37" s="1"/>
  <c r="T3195" i="156"/>
  <c r="S664" i="37" s="1"/>
  <c r="T3194" i="156"/>
  <c r="S663" i="37" s="1"/>
  <c r="T3193" i="156"/>
  <c r="S662" i="37" s="1"/>
  <c r="T3192" i="156"/>
  <c r="S661" i="37" s="1"/>
  <c r="T3191" i="156"/>
  <c r="S660" i="37" s="1"/>
  <c r="T3190" i="156"/>
  <c r="S659" i="37" s="1"/>
  <c r="T3189" i="156"/>
  <c r="S658" i="37" s="1"/>
  <c r="T3188" i="156"/>
  <c r="S657" i="37" s="1"/>
  <c r="T3185" i="156"/>
  <c r="S654" i="37" s="1"/>
  <c r="T3184" i="156"/>
  <c r="S653" i="37" s="1"/>
  <c r="T3183" i="156"/>
  <c r="S652" i="37" s="1"/>
  <c r="T3182" i="156"/>
  <c r="S651" i="37" s="1"/>
  <c r="T3181" i="156"/>
  <c r="S650" i="37" s="1"/>
  <c r="T3180" i="156"/>
  <c r="S649" i="37" s="1"/>
  <c r="T3175" i="156"/>
  <c r="S644" i="37" s="1"/>
  <c r="T3174" i="156"/>
  <c r="S643" i="37" s="1"/>
  <c r="T3173" i="156"/>
  <c r="S642" i="37" s="1"/>
  <c r="T3172" i="156"/>
  <c r="S641" i="37" s="1"/>
  <c r="T3171" i="156"/>
  <c r="S640" i="37" s="1"/>
  <c r="T3170" i="156"/>
  <c r="S639" i="37" s="1"/>
  <c r="T3169" i="156"/>
  <c r="S638" i="37" s="1"/>
  <c r="T3168" i="156"/>
  <c r="S637" i="37" s="1"/>
  <c r="T3167" i="156"/>
  <c r="S636" i="37" s="1"/>
  <c r="T3166" i="156"/>
  <c r="S635" i="37" s="1"/>
  <c r="T3138" i="156"/>
  <c r="T3224" i="156" s="1"/>
  <c r="S693" i="37" s="1"/>
  <c r="T3122" i="156"/>
  <c r="T3109" i="156"/>
  <c r="T3096" i="156"/>
  <c r="T3062" i="156"/>
  <c r="S561" i="37" s="1"/>
  <c r="T3061" i="156"/>
  <c r="S560" i="37" s="1"/>
  <c r="T3060" i="156"/>
  <c r="S559" i="37" s="1"/>
  <c r="T3059" i="156"/>
  <c r="S558" i="37" s="1"/>
  <c r="T3058" i="156"/>
  <c r="S557" i="37" s="1"/>
  <c r="T3057" i="156"/>
  <c r="S556" i="37" s="1"/>
  <c r="T3056" i="156"/>
  <c r="S555" i="37" s="1"/>
  <c r="T3055" i="156"/>
  <c r="S554" i="37" s="1"/>
  <c r="T3053" i="156"/>
  <c r="S552" i="37" s="1"/>
  <c r="T3052" i="156"/>
  <c r="S551" i="37" s="1"/>
  <c r="T3051" i="156"/>
  <c r="S550" i="37" s="1"/>
  <c r="T3050" i="156"/>
  <c r="S549" i="37" s="1"/>
  <c r="T3048" i="156"/>
  <c r="S547" i="37" s="1"/>
  <c r="T3047" i="156"/>
  <c r="S546" i="37" s="1"/>
  <c r="T3046" i="156"/>
  <c r="S545" i="37" s="1"/>
  <c r="T3045" i="156"/>
  <c r="S544" i="37" s="1"/>
  <c r="T3044" i="156"/>
  <c r="S543" i="37" s="1"/>
  <c r="T3043" i="156"/>
  <c r="S542" i="37" s="1"/>
  <c r="T3042" i="156"/>
  <c r="S541" i="37" s="1"/>
  <c r="T3040" i="156"/>
  <c r="S539" i="37" s="1"/>
  <c r="T3039" i="156"/>
  <c r="S538" i="37" s="1"/>
  <c r="T3038" i="156"/>
  <c r="S537" i="37" s="1"/>
  <c r="T3037" i="156"/>
  <c r="S536" i="37" s="1"/>
  <c r="T3036" i="156"/>
  <c r="S535" i="37" s="1"/>
  <c r="T3035" i="156"/>
  <c r="S534" i="37" s="1"/>
  <c r="T3034" i="156"/>
  <c r="S533" i="37" s="1"/>
  <c r="T3033" i="156"/>
  <c r="S532" i="37" s="1"/>
  <c r="T3032" i="156"/>
  <c r="S531" i="37" s="1"/>
  <c r="T3031" i="156"/>
  <c r="S530" i="37" s="1"/>
  <c r="T3029" i="156"/>
  <c r="S528" i="37" s="1"/>
  <c r="T3028" i="156"/>
  <c r="S527" i="37" s="1"/>
  <c r="T3027" i="156"/>
  <c r="S526" i="37" s="1"/>
  <c r="T3026" i="156"/>
  <c r="S525" i="37" s="1"/>
  <c r="T3025" i="156"/>
  <c r="S524" i="37" s="1"/>
  <c r="T3024" i="156"/>
  <c r="S523" i="37" s="1"/>
  <c r="T3023" i="156"/>
  <c r="S522" i="37" s="1"/>
  <c r="T3022" i="156"/>
  <c r="S521" i="37" s="1"/>
  <c r="T3021" i="156"/>
  <c r="S520" i="37" s="1"/>
  <c r="T3020" i="156"/>
  <c r="S519" i="37" s="1"/>
  <c r="T3019" i="156"/>
  <c r="S518" i="37" s="1"/>
  <c r="T3016" i="156"/>
  <c r="S515" i="37" s="1"/>
  <c r="T3015" i="156"/>
  <c r="S514" i="37" s="1"/>
  <c r="T3014" i="156"/>
  <c r="S513" i="37" s="1"/>
  <c r="T3013" i="156"/>
  <c r="S512" i="37" s="1"/>
  <c r="T3012" i="156"/>
  <c r="S511" i="37" s="1"/>
  <c r="T3011" i="156"/>
  <c r="S510" i="37" s="1"/>
  <c r="T3007" i="156"/>
  <c r="S506" i="37" s="1"/>
  <c r="T3006" i="156"/>
  <c r="S505" i="37" s="1"/>
  <c r="T3005" i="156"/>
  <c r="S504" i="37" s="1"/>
  <c r="T3004" i="156"/>
  <c r="S503" i="37" s="1"/>
  <c r="T3003" i="156"/>
  <c r="S502" i="37" s="1"/>
  <c r="T3002" i="156"/>
  <c r="S501" i="37" s="1"/>
  <c r="T3001" i="156"/>
  <c r="S500" i="37" s="1"/>
  <c r="T3000" i="156"/>
  <c r="S499" i="37" s="1"/>
  <c r="T2999" i="156"/>
  <c r="S498" i="37" s="1"/>
  <c r="T2997" i="156"/>
  <c r="S496" i="37" s="1"/>
  <c r="T2969" i="156"/>
  <c r="T3049" i="156" s="1"/>
  <c r="S548" i="37" s="1"/>
  <c r="T2957" i="156"/>
  <c r="T2946" i="156"/>
  <c r="T2934" i="156"/>
  <c r="T2901" i="156"/>
  <c r="S342" i="37" s="1"/>
  <c r="T2900" i="156"/>
  <c r="S341" i="37" s="1"/>
  <c r="T2899" i="156"/>
  <c r="S340" i="37" s="1"/>
  <c r="T2898" i="156"/>
  <c r="S339" i="37" s="1"/>
  <c r="T2897" i="156"/>
  <c r="S338" i="37" s="1"/>
  <c r="T2893" i="156"/>
  <c r="S334" i="37" s="1"/>
  <c r="T2891" i="156"/>
  <c r="S332" i="37" s="1"/>
  <c r="T2887" i="156"/>
  <c r="S328" i="37" s="1"/>
  <c r="T2886" i="156"/>
  <c r="S327" i="37" s="1"/>
  <c r="T2881" i="156"/>
  <c r="S322" i="37" s="1"/>
  <c r="T2873" i="156"/>
  <c r="S314" i="37" s="1"/>
  <c r="T2872" i="156"/>
  <c r="S313" i="37" s="1"/>
  <c r="T2871" i="156"/>
  <c r="S312" i="37" s="1"/>
  <c r="T2870" i="156"/>
  <c r="S311" i="37" s="1"/>
  <c r="T2868" i="156"/>
  <c r="S309" i="37" s="1"/>
  <c r="T2867" i="156"/>
  <c r="S308" i="37" s="1"/>
  <c r="T2866" i="156"/>
  <c r="S307" i="37" s="1"/>
  <c r="T2865" i="156"/>
  <c r="S306" i="37" s="1"/>
  <c r="T2864" i="156"/>
  <c r="S305" i="37" s="1"/>
  <c r="T2863" i="156"/>
  <c r="S304" i="37" s="1"/>
  <c r="T2862" i="156"/>
  <c r="S303" i="37" s="1"/>
  <c r="T2861" i="156"/>
  <c r="S302" i="37" s="1"/>
  <c r="T2859" i="156"/>
  <c r="S300" i="37" s="1"/>
  <c r="T2858" i="156"/>
  <c r="S299" i="37" s="1"/>
  <c r="T2855" i="156"/>
  <c r="S296" i="37" s="1"/>
  <c r="T2854" i="156"/>
  <c r="S295" i="37" s="1"/>
  <c r="T2853" i="156"/>
  <c r="S294" i="37" s="1"/>
  <c r="T2852" i="156"/>
  <c r="S293" i="37" s="1"/>
  <c r="T2851" i="156"/>
  <c r="S292" i="37" s="1"/>
  <c r="T2840" i="156"/>
  <c r="S281" i="37" s="1"/>
  <c r="T2839" i="156"/>
  <c r="S280" i="37" s="1"/>
  <c r="T2837" i="156"/>
  <c r="S278" i="37" s="1"/>
  <c r="T2817" i="156"/>
  <c r="T2889" i="156" s="1"/>
  <c r="S330" i="37" s="1"/>
  <c r="T2806" i="156"/>
  <c r="T2795" i="156"/>
  <c r="T2783" i="156"/>
  <c r="T2749" i="156"/>
  <c r="S93" i="37" s="1"/>
  <c r="T2745" i="156"/>
  <c r="S89" i="37" s="1"/>
  <c r="T2744" i="156"/>
  <c r="S88" i="37" s="1"/>
  <c r="S87" i="37"/>
  <c r="S86" i="37"/>
  <c r="T2737" i="156"/>
  <c r="S81" i="37" s="1"/>
  <c r="T2735" i="156"/>
  <c r="S79" i="37" s="1"/>
  <c r="T2732" i="156"/>
  <c r="S76" i="37" s="1"/>
  <c r="S75" i="37"/>
  <c r="S71" i="37"/>
  <c r="T2726" i="156"/>
  <c r="S70" i="37" s="1"/>
  <c r="T2720" i="156"/>
  <c r="S64" i="37" s="1"/>
  <c r="T2719" i="156"/>
  <c r="S63" i="37" s="1"/>
  <c r="T2718" i="156"/>
  <c r="S62" i="37" s="1"/>
  <c r="T2717" i="156"/>
  <c r="S61" i="37" s="1"/>
  <c r="S51" i="37"/>
  <c r="T2706" i="156"/>
  <c r="S50" i="37" s="1"/>
  <c r="T2705" i="156"/>
  <c r="S49" i="37" s="1"/>
  <c r="S47" i="37"/>
  <c r="T2701" i="156"/>
  <c r="S45" i="37" s="1"/>
  <c r="T2700" i="156"/>
  <c r="S44" i="37" s="1"/>
  <c r="T2699" i="156"/>
  <c r="S43" i="37" s="1"/>
  <c r="T2698" i="156"/>
  <c r="S42" i="37" s="1"/>
  <c r="T2697" i="156"/>
  <c r="S41" i="37" s="1"/>
  <c r="S40" i="37"/>
  <c r="S39" i="37"/>
  <c r="S38" i="37"/>
  <c r="T2693" i="156"/>
  <c r="S37" i="37" s="1"/>
  <c r="S36" i="37"/>
  <c r="S34" i="37"/>
  <c r="T2687" i="156"/>
  <c r="S31" i="37" s="1"/>
  <c r="T2686" i="156"/>
  <c r="S30" i="37" s="1"/>
  <c r="T2685" i="156"/>
  <c r="S29" i="37" s="1"/>
  <c r="T2684" i="156"/>
  <c r="S28" i="37" s="1"/>
  <c r="T2670" i="156"/>
  <c r="S14" i="37" s="1"/>
  <c r="T2669" i="156"/>
  <c r="S13" i="37" s="1"/>
  <c r="T2667" i="156"/>
  <c r="S11" i="37" s="1"/>
  <c r="T2648" i="156"/>
  <c r="T2654" i="156" s="1"/>
  <c r="T2655" i="156" s="1"/>
  <c r="T2636" i="156"/>
  <c r="T2637" i="156" s="1"/>
  <c r="T2628" i="156"/>
  <c r="T2615" i="156"/>
  <c r="T2616" i="156" s="1"/>
  <c r="T2606" i="156"/>
  <c r="T2607" i="156" s="1"/>
  <c r="T2608" i="156" s="1"/>
  <c r="T2594" i="156"/>
  <c r="T2595" i="156" s="1"/>
  <c r="T2585" i="156"/>
  <c r="T2586" i="156" s="1"/>
  <c r="T2587" i="156" s="1"/>
  <c r="T2578" i="156"/>
  <c r="T2579" i="156" s="1"/>
  <c r="T2580" i="156" s="1"/>
  <c r="T2558" i="156"/>
  <c r="T2559" i="156" s="1"/>
  <c r="T2549" i="156"/>
  <c r="T2550" i="156" s="1"/>
  <c r="T2551" i="156" s="1"/>
  <c r="T2533" i="156"/>
  <c r="T2534" i="156" s="1"/>
  <c r="T2524" i="156"/>
  <c r="T2525" i="156" s="1"/>
  <c r="T2526" i="156" s="1"/>
  <c r="T2510" i="156"/>
  <c r="T2515" i="156" s="1"/>
  <c r="T2516" i="156" s="1"/>
  <c r="T2482" i="156"/>
  <c r="T2483" i="156" s="1"/>
  <c r="T2484" i="156" s="1"/>
  <c r="T2466" i="156"/>
  <c r="T2467" i="156" s="1"/>
  <c r="T2468" i="156" s="1"/>
  <c r="T2456" i="156"/>
  <c r="T2457" i="156" s="1"/>
  <c r="T2445" i="156"/>
  <c r="T2446" i="156" s="1"/>
  <c r="T2447" i="156" s="1"/>
  <c r="T2429" i="156"/>
  <c r="T2430" i="156" s="1"/>
  <c r="T2431" i="156" s="1"/>
  <c r="T2420" i="156"/>
  <c r="T2421" i="156" s="1"/>
  <c r="T2422" i="156" s="1"/>
  <c r="T2380" i="156"/>
  <c r="T2385" i="156" s="1"/>
  <c r="T2386" i="156" s="1"/>
  <c r="T2365" i="156"/>
  <c r="T2366" i="156" s="1"/>
  <c r="T2367" i="156" s="1"/>
  <c r="T2341" i="156"/>
  <c r="T2342" i="156" s="1"/>
  <c r="T2343" i="156" s="1"/>
  <c r="T2332" i="156"/>
  <c r="T2333" i="156" s="1"/>
  <c r="T2334" i="156" s="1"/>
  <c r="T2309" i="156"/>
  <c r="T2315" i="156" s="1"/>
  <c r="T2316" i="156" s="1"/>
  <c r="T2300" i="156"/>
  <c r="T2301" i="156" s="1"/>
  <c r="T2302" i="156" s="1"/>
  <c r="T2284" i="156"/>
  <c r="T2285" i="156" s="1"/>
  <c r="T2273" i="156"/>
  <c r="T2265" i="156"/>
  <c r="T2252" i="156"/>
  <c r="T2240" i="156"/>
  <c r="T2230" i="156"/>
  <c r="T2204" i="156"/>
  <c r="T2210" i="156" s="1"/>
  <c r="T2211" i="156" s="1"/>
  <c r="T2175" i="156"/>
  <c r="T2165" i="156"/>
  <c r="T2153" i="156"/>
  <c r="T2143" i="156"/>
  <c r="T2097" i="156"/>
  <c r="T2009" i="156"/>
  <c r="T1993" i="156"/>
  <c r="T1972" i="156"/>
  <c r="T1944" i="156"/>
  <c r="T2668" i="156" s="1"/>
  <c r="S12" i="37" s="1"/>
  <c r="T1917" i="156"/>
  <c r="T1884" i="156"/>
  <c r="T1872" i="156"/>
  <c r="T1868" i="156"/>
  <c r="T1852" i="156"/>
  <c r="T1853" i="156" s="1"/>
  <c r="T1854" i="156" s="1"/>
  <c r="T1808" i="156"/>
  <c r="T1796" i="156"/>
  <c r="T1792" i="156"/>
  <c r="T1755" i="156"/>
  <c r="T1742" i="156"/>
  <c r="T1738" i="156"/>
  <c r="T1698" i="156"/>
  <c r="T1686" i="156"/>
  <c r="T1682" i="156"/>
  <c r="T1666" i="156"/>
  <c r="T1667" i="156" s="1"/>
  <c r="T1668" i="156" s="1"/>
  <c r="T1651" i="156"/>
  <c r="T1652" i="156" s="1"/>
  <c r="T1653" i="156" s="1"/>
  <c r="T1636" i="156"/>
  <c r="T1637" i="156" s="1"/>
  <c r="T1638" i="156" s="1"/>
  <c r="T1611" i="156"/>
  <c r="T1596" i="156"/>
  <c r="T1584" i="156"/>
  <c r="T1574" i="156"/>
  <c r="T1543" i="156"/>
  <c r="T1530" i="156"/>
  <c r="T1518" i="156"/>
  <c r="T1506" i="156"/>
  <c r="T1471" i="156"/>
  <c r="T1451" i="156"/>
  <c r="T1439" i="156"/>
  <c r="T1429" i="156"/>
  <c r="T1395" i="156"/>
  <c r="T1381" i="156"/>
  <c r="T1368" i="156"/>
  <c r="T1356" i="156"/>
  <c r="T1316" i="156"/>
  <c r="T1291" i="156"/>
  <c r="T1279" i="156"/>
  <c r="T1269" i="156"/>
  <c r="T1234" i="156"/>
  <c r="T1220" i="156"/>
  <c r="T1208" i="156"/>
  <c r="T1198" i="156"/>
  <c r="T1165" i="156"/>
  <c r="T1147" i="156"/>
  <c r="T1136" i="156"/>
  <c r="T1126" i="156"/>
  <c r="T1075" i="156"/>
  <c r="T1038" i="156"/>
  <c r="T1026" i="156"/>
  <c r="T1022" i="156"/>
  <c r="T975" i="156"/>
  <c r="T963" i="156"/>
  <c r="T959" i="156"/>
  <c r="T928" i="156"/>
  <c r="T941" i="156" s="1"/>
  <c r="T942" i="156" s="1"/>
  <c r="T881" i="156"/>
  <c r="T848" i="156"/>
  <c r="T836" i="156"/>
  <c r="T826" i="156"/>
  <c r="T793" i="156"/>
  <c r="T792" i="156"/>
  <c r="S1307" i="37" s="1"/>
  <c r="T791" i="156"/>
  <c r="S1306" i="37" s="1"/>
  <c r="T790" i="156"/>
  <c r="S1305" i="37" s="1"/>
  <c r="S1394" i="37" s="1"/>
  <c r="T789" i="156"/>
  <c r="S1304" i="37" s="1"/>
  <c r="T784" i="156"/>
  <c r="S1299" i="37" s="1"/>
  <c r="T780" i="156"/>
  <c r="S1295" i="37" s="1"/>
  <c r="T779" i="156"/>
  <c r="S1294" i="37" s="1"/>
  <c r="T775" i="156"/>
  <c r="S1290" i="37" s="1"/>
  <c r="T768" i="156"/>
  <c r="T767" i="156"/>
  <c r="S1282" i="37" s="1"/>
  <c r="T766" i="156"/>
  <c r="S1281" i="37" s="1"/>
  <c r="T765" i="156"/>
  <c r="S1280" i="37" s="1"/>
  <c r="T755" i="156"/>
  <c r="S1270" i="37" s="1"/>
  <c r="T753" i="156"/>
  <c r="S1268" i="37" s="1"/>
  <c r="T751" i="156"/>
  <c r="S1266" i="37" s="1"/>
  <c r="T749" i="156"/>
  <c r="S1264" i="37" s="1"/>
  <c r="T735" i="156"/>
  <c r="T745" i="156" s="1"/>
  <c r="T710" i="156"/>
  <c r="T711" i="156" s="1"/>
  <c r="T698" i="156"/>
  <c r="T679" i="156"/>
  <c r="T681" i="156" s="1"/>
  <c r="T637" i="156"/>
  <c r="T631" i="156"/>
  <c r="T620" i="156"/>
  <c r="T610" i="156"/>
  <c r="T611" i="156" s="1"/>
  <c r="T596" i="156"/>
  <c r="T597" i="156" s="1"/>
  <c r="T577" i="156"/>
  <c r="T583" i="156" s="1"/>
  <c r="T545" i="156"/>
  <c r="T552" i="156" s="1"/>
  <c r="T458" i="156"/>
  <c r="T472" i="156" s="1"/>
  <c r="T454" i="156"/>
  <c r="T781" i="156" s="1"/>
  <c r="S1296" i="37" s="1"/>
  <c r="T372" i="156"/>
  <c r="T750" i="156" s="1"/>
  <c r="S1265" i="37" s="1"/>
  <c r="T298" i="156"/>
  <c r="T254" i="156"/>
  <c r="T270" i="156" s="1"/>
  <c r="T180" i="156"/>
  <c r="T189" i="156" s="1"/>
  <c r="T50" i="156"/>
  <c r="R50" i="57" l="1"/>
  <c r="T2683" i="156"/>
  <c r="S27" i="37" s="1"/>
  <c r="S1331" i="37" s="1"/>
  <c r="S1384" i="37" s="1"/>
  <c r="U1163" i="157"/>
  <c r="R142" i="57"/>
  <c r="S1036" i="37" s="1"/>
  <c r="S123" i="46"/>
  <c r="S244" i="37" s="1"/>
  <c r="R119" i="57"/>
  <c r="S1013" i="37" s="1"/>
  <c r="S47" i="46"/>
  <c r="U1488" i="157"/>
  <c r="U1532" i="157" s="1"/>
  <c r="U1608" i="157" s="1"/>
  <c r="S836" i="37" s="1"/>
  <c r="T2702" i="156"/>
  <c r="S46" i="37" s="1"/>
  <c r="T1681" i="156"/>
  <c r="T1715" i="156" s="1"/>
  <c r="T1723" i="156" s="1"/>
  <c r="T1724" i="156" s="1"/>
  <c r="T2689" i="156"/>
  <c r="U666" i="157"/>
  <c r="U903" i="157"/>
  <c r="U1408" i="157"/>
  <c r="S585" i="37" s="1"/>
  <c r="U814" i="157"/>
  <c r="S171" i="37" s="1"/>
  <c r="U1933" i="157"/>
  <c r="S943" i="37" s="1"/>
  <c r="U481" i="157"/>
  <c r="U834" i="157"/>
  <c r="U2009" i="157"/>
  <c r="U2171" i="157"/>
  <c r="U171" i="157"/>
  <c r="U266" i="157"/>
  <c r="U411" i="157"/>
  <c r="U761" i="157"/>
  <c r="S118" i="37" s="1"/>
  <c r="U998" i="157"/>
  <c r="U1249" i="157"/>
  <c r="S442" i="37" s="1"/>
  <c r="U1326" i="157"/>
  <c r="U2111" i="157"/>
  <c r="S1102" i="37" s="1"/>
  <c r="U2088" i="157"/>
  <c r="S1079" i="37" s="1"/>
  <c r="U804" i="157"/>
  <c r="S161" i="37" s="1"/>
  <c r="U1104" i="157"/>
  <c r="S391" i="37" s="1"/>
  <c r="U1250" i="157"/>
  <c r="S443" i="37" s="1"/>
  <c r="U1275" i="157"/>
  <c r="S468" i="37" s="1"/>
  <c r="U1583" i="157"/>
  <c r="S811" i="37" s="1"/>
  <c r="U1781" i="157"/>
  <c r="S882" i="37" s="1"/>
  <c r="U2259" i="157"/>
  <c r="S1170" i="37" s="1"/>
  <c r="S1353" i="37"/>
  <c r="U51" i="157"/>
  <c r="U787" i="157"/>
  <c r="S144" i="37" s="1"/>
  <c r="U1119" i="157"/>
  <c r="S406" i="37" s="1"/>
  <c r="U1263" i="157"/>
  <c r="S456" i="37" s="1"/>
  <c r="U1420" i="157"/>
  <c r="S597" i="37" s="1"/>
  <c r="U1595" i="157"/>
  <c r="S823" i="37" s="1"/>
  <c r="U2236" i="157"/>
  <c r="S1147" i="37" s="1"/>
  <c r="U2248" i="157"/>
  <c r="S1159" i="37" s="1"/>
  <c r="U1956" i="157"/>
  <c r="S966" i="37" s="1"/>
  <c r="U1081" i="157"/>
  <c r="S368" i="37" s="1"/>
  <c r="U1570" i="157"/>
  <c r="S798" i="37" s="1"/>
  <c r="U1792" i="157"/>
  <c r="S893" i="37" s="1"/>
  <c r="U773" i="157"/>
  <c r="S130" i="37" s="1"/>
  <c r="U574" i="157"/>
  <c r="U1432" i="157"/>
  <c r="S609" i="37" s="1"/>
  <c r="U1571" i="157"/>
  <c r="S799" i="37" s="1"/>
  <c r="U1651" i="157"/>
  <c r="U1852" i="157"/>
  <c r="S1339" i="37"/>
  <c r="T1197" i="156"/>
  <c r="T825" i="156"/>
  <c r="T886" i="156" s="1"/>
  <c r="T905" i="156" s="1"/>
  <c r="T906" i="156" s="1"/>
  <c r="T3095" i="156"/>
  <c r="T3143" i="156" s="1"/>
  <c r="T3607" i="156"/>
  <c r="S1248" i="37" s="1"/>
  <c r="T754" i="156"/>
  <c r="S1269" i="37" s="1"/>
  <c r="S1332" i="37" s="1"/>
  <c r="T1428" i="156"/>
  <c r="T1791" i="156"/>
  <c r="T2880" i="156"/>
  <c r="S321" i="37" s="1"/>
  <c r="T2933" i="156"/>
  <c r="T3017" i="156" s="1"/>
  <c r="S516" i="37" s="1"/>
  <c r="T3346" i="156"/>
  <c r="S729" i="37" s="1"/>
  <c r="T1021" i="156"/>
  <c r="T1125" i="156"/>
  <c r="T2142" i="156"/>
  <c r="T338" i="156"/>
  <c r="T353" i="156" s="1"/>
  <c r="T764" i="156"/>
  <c r="S1279" i="37" s="1"/>
  <c r="T1355" i="156"/>
  <c r="T1573" i="156"/>
  <c r="T2716" i="156"/>
  <c r="S60" i="37" s="1"/>
  <c r="T3030" i="156"/>
  <c r="S529" i="37" s="1"/>
  <c r="T3370" i="156"/>
  <c r="S753" i="37" s="1"/>
  <c r="T1971" i="156"/>
  <c r="T2733" i="156"/>
  <c r="S77" i="37" s="1"/>
  <c r="T2782" i="156"/>
  <c r="T2822" i="156" s="1"/>
  <c r="T3041" i="156"/>
  <c r="S540" i="37" s="1"/>
  <c r="T3018" i="156"/>
  <c r="S517" i="37" s="1"/>
  <c r="T3497" i="156"/>
  <c r="T3596" i="156"/>
  <c r="S1237" i="37" s="1"/>
  <c r="T958" i="156"/>
  <c r="T1268" i="156"/>
  <c r="T1505" i="156"/>
  <c r="T1737" i="156"/>
  <c r="T1867" i="156"/>
  <c r="T2857" i="156"/>
  <c r="S298" i="37" s="1"/>
  <c r="T3200" i="156"/>
  <c r="S669" i="37" s="1"/>
  <c r="T3416" i="156"/>
  <c r="T3572" i="156"/>
  <c r="S1213" i="37" s="1"/>
  <c r="T102" i="156"/>
  <c r="T136" i="156" s="1"/>
  <c r="T2869" i="156"/>
  <c r="S310" i="37" s="1"/>
  <c r="T3213" i="156"/>
  <c r="S682" i="37" s="1"/>
  <c r="T3187" i="156"/>
  <c r="S656" i="37" s="1"/>
  <c r="T3268" i="156"/>
  <c r="S1317" i="37"/>
  <c r="S1368" i="37"/>
  <c r="S1397" i="37"/>
  <c r="S1344" i="37"/>
  <c r="S1406" i="37"/>
  <c r="S1345" i="37"/>
  <c r="S1352" i="37"/>
  <c r="S1377" i="37"/>
  <c r="S1383" i="37"/>
  <c r="S1333" i="37"/>
  <c r="S1346" i="37"/>
  <c r="S1403" i="37"/>
  <c r="S1313" i="37"/>
  <c r="S1356" i="37"/>
  <c r="S1334" i="37"/>
  <c r="S1341" i="37"/>
  <c r="S1347" i="37"/>
  <c r="S1355" i="37"/>
  <c r="S1369" i="37"/>
  <c r="S1378" i="37"/>
  <c r="S1315" i="37"/>
  <c r="S1393" i="37"/>
  <c r="S1335" i="37"/>
  <c r="S1354" i="37"/>
  <c r="S1395" i="37"/>
  <c r="S1342" i="37"/>
  <c r="S1348" i="37"/>
  <c r="S1370" i="37"/>
  <c r="S1316" i="37"/>
  <c r="S1318" i="37"/>
  <c r="S1314" i="37"/>
  <c r="S1321" i="37"/>
  <c r="S1343" i="37"/>
  <c r="S1349" i="37"/>
  <c r="S1367" i="37"/>
  <c r="S1382" i="37"/>
  <c r="S1396" i="37"/>
  <c r="S1338" i="37"/>
  <c r="S1340" i="37"/>
  <c r="S33" i="37"/>
  <c r="R89" i="57"/>
  <c r="R86" i="57"/>
  <c r="R152" i="57" s="1"/>
  <c r="S1046" i="37" s="1"/>
  <c r="R118" i="57"/>
  <c r="S1012" i="37" s="1"/>
  <c r="S110" i="46"/>
  <c r="S231" i="37" s="1"/>
  <c r="S111" i="46"/>
  <c r="S232" i="37" s="1"/>
  <c r="U1046" i="157"/>
  <c r="U1894" i="157"/>
  <c r="U1932" i="157"/>
  <c r="S942" i="37" s="1"/>
  <c r="U2050" i="157"/>
  <c r="U2087" i="157"/>
  <c r="S1078" i="37" s="1"/>
  <c r="U1547" i="157"/>
  <c r="U1093" i="157"/>
  <c r="S380" i="37" s="1"/>
  <c r="U1209" i="157"/>
  <c r="U1769" i="157"/>
  <c r="S870" i="37" s="1"/>
  <c r="U1945" i="157"/>
  <c r="S955" i="37" s="1"/>
  <c r="U2100" i="157"/>
  <c r="S1091" i="37" s="1"/>
  <c r="T3584" i="156"/>
  <c r="S1225" i="37" s="1"/>
  <c r="T703" i="156"/>
  <c r="T794" i="156"/>
  <c r="S1309" i="37" s="1"/>
  <c r="T2629" i="156"/>
  <c r="T2630" i="156" s="1"/>
  <c r="T3358" i="156"/>
  <c r="S741" i="37" s="1"/>
  <c r="T1099" i="156"/>
  <c r="T1106" i="156" s="1"/>
  <c r="T1107" i="156" s="1"/>
  <c r="T2229" i="156"/>
  <c r="T747" i="156" l="1"/>
  <c r="T748" i="156" s="1"/>
  <c r="S1263" i="37" s="1"/>
  <c r="U760" i="157"/>
  <c r="S117" i="37" s="1"/>
  <c r="T3311" i="156"/>
  <c r="T3322" i="156" s="1"/>
  <c r="T3345" i="156"/>
  <c r="S728" i="37" s="1"/>
  <c r="S80" i="46"/>
  <c r="S143" i="46" s="1"/>
  <c r="S264" i="37" s="1"/>
  <c r="U553" i="157"/>
  <c r="U554" i="157" s="1"/>
  <c r="U555" i="157" s="1"/>
  <c r="U1080" i="157"/>
  <c r="S367" i="37" s="1"/>
  <c r="S83" i="46"/>
  <c r="T3186" i="156"/>
  <c r="S655" i="37" s="1"/>
  <c r="U958" i="157"/>
  <c r="U972" i="157" s="1"/>
  <c r="U973" i="157" s="1"/>
  <c r="T3536" i="156"/>
  <c r="T3548" i="156" s="1"/>
  <c r="T3571" i="156"/>
  <c r="S1212" i="37" s="1"/>
  <c r="T2102" i="156"/>
  <c r="T2123" i="156" s="1"/>
  <c r="T2124" i="156" s="1"/>
  <c r="T1239" i="156"/>
  <c r="T1245" i="156" s="1"/>
  <c r="T1246" i="156" s="1"/>
  <c r="T2688" i="156"/>
  <c r="S1400" i="37"/>
  <c r="U2235" i="157"/>
  <c r="S1146" i="37" s="1"/>
  <c r="U2207" i="157"/>
  <c r="U1768" i="157"/>
  <c r="S869" i="37" s="1"/>
  <c r="U1701" i="157"/>
  <c r="U706" i="157"/>
  <c r="U714" i="157" s="1"/>
  <c r="U715" i="157" s="1"/>
  <c r="U837" i="157"/>
  <c r="U836" i="157" s="1"/>
  <c r="U835" i="157"/>
  <c r="U838" i="157" s="1"/>
  <c r="S178" i="37" s="1"/>
  <c r="U112" i="157"/>
  <c r="U144" i="157" s="1"/>
  <c r="U145" i="157" s="1"/>
  <c r="U1407" i="157"/>
  <c r="S584" i="37" s="1"/>
  <c r="U1368" i="157"/>
  <c r="U614" i="157"/>
  <c r="U464" i="157"/>
  <c r="U475" i="157" s="1"/>
  <c r="U476" i="157" s="1"/>
  <c r="U329" i="157"/>
  <c r="U347" i="157" s="1"/>
  <c r="U348" i="157" s="1"/>
  <c r="U216" i="157"/>
  <c r="U229" i="157" s="1"/>
  <c r="U230" i="157" s="1"/>
  <c r="T3162" i="156"/>
  <c r="T3164" i="156" s="1"/>
  <c r="S633" i="37" s="1"/>
  <c r="T3229" i="156"/>
  <c r="S698" i="37" s="1"/>
  <c r="S1337" i="37"/>
  <c r="S1366" i="37"/>
  <c r="T1476" i="156"/>
  <c r="T1485" i="156" s="1"/>
  <c r="T1486" i="156" s="1"/>
  <c r="T785" i="156"/>
  <c r="T746" i="156" s="1"/>
  <c r="S1261" i="37" s="1"/>
  <c r="S1351" i="37"/>
  <c r="T1771" i="156"/>
  <c r="T1777" i="156" s="1"/>
  <c r="T1778" i="156" s="1"/>
  <c r="T1321" i="156"/>
  <c r="T1335" i="156" s="1"/>
  <c r="T1336" i="156" s="1"/>
  <c r="T2856" i="156"/>
  <c r="S297" i="37" s="1"/>
  <c r="T2974" i="156"/>
  <c r="T1170" i="156"/>
  <c r="T1178" i="156" s="1"/>
  <c r="T1179" i="156" s="1"/>
  <c r="T1400" i="156"/>
  <c r="T1408" i="156" s="1"/>
  <c r="T1409" i="156" s="1"/>
  <c r="T1060" i="156"/>
  <c r="T1066" i="156" s="1"/>
  <c r="T1067" i="156" s="1"/>
  <c r="T1548" i="156"/>
  <c r="T1554" i="156" s="1"/>
  <c r="T1555" i="156" s="1"/>
  <c r="T996" i="156"/>
  <c r="T1004" i="156" s="1"/>
  <c r="T1005" i="156" s="1"/>
  <c r="T1900" i="156"/>
  <c r="T1909" i="156" s="1"/>
  <c r="T1910" i="156" s="1"/>
  <c r="T3458" i="156"/>
  <c r="T3471" i="156" s="1"/>
  <c r="T3472" i="156" s="1"/>
  <c r="T1616" i="156"/>
  <c r="T1622" i="156" s="1"/>
  <c r="T1623" i="156" s="1"/>
  <c r="T2180" i="156"/>
  <c r="T2187" i="156" s="1"/>
  <c r="T2188" i="156" s="1"/>
  <c r="T1829" i="156"/>
  <c r="T1838" i="156" s="1"/>
  <c r="T1839" i="156" s="1"/>
  <c r="R94" i="57"/>
  <c r="R155" i="57"/>
  <c r="S1049" i="37" s="1"/>
  <c r="S146" i="46"/>
  <c r="S267" i="37" s="1"/>
  <c r="S268" i="37" s="1"/>
  <c r="S88" i="46"/>
  <c r="U1292" i="157"/>
  <c r="S485" i="37" s="1"/>
  <c r="U1226" i="157"/>
  <c r="U2212" i="157"/>
  <c r="U2271" i="157"/>
  <c r="S1182" i="37" s="1"/>
  <c r="U1054" i="157"/>
  <c r="U1124" i="157"/>
  <c r="U1125" i="157" s="1"/>
  <c r="U2065" i="157"/>
  <c r="U2066" i="157" s="1"/>
  <c r="U2068" i="157" s="1"/>
  <c r="S1059" i="37" s="1"/>
  <c r="U2125" i="157"/>
  <c r="S1116" i="37" s="1"/>
  <c r="U1908" i="157"/>
  <c r="U1971" i="157"/>
  <c r="S981" i="37" s="1"/>
  <c r="U1549" i="157"/>
  <c r="S777" i="37" s="1"/>
  <c r="S776" i="37" s="1"/>
  <c r="U1548" i="157"/>
  <c r="U1550" i="157" s="1"/>
  <c r="S778" i="37" s="1"/>
  <c r="U1808" i="157"/>
  <c r="S909" i="37" s="1"/>
  <c r="U1719" i="157"/>
  <c r="T2894" i="156"/>
  <c r="T2833" i="156"/>
  <c r="S32" i="37"/>
  <c r="T2270" i="156"/>
  <c r="T3386" i="156"/>
  <c r="T3387" i="156" l="1"/>
  <c r="S1262" i="37"/>
  <c r="T3163" i="156"/>
  <c r="T3165" i="156" s="1"/>
  <c r="S634" i="37" s="1"/>
  <c r="T2738" i="156"/>
  <c r="S1300" i="37"/>
  <c r="T786" i="156"/>
  <c r="S1301" i="37" s="1"/>
  <c r="S177" i="37"/>
  <c r="S176" i="37" s="1"/>
  <c r="U1384" i="157"/>
  <c r="U1385" i="157" s="1"/>
  <c r="U1446" i="157"/>
  <c r="S623" i="37" s="1"/>
  <c r="S412" i="37"/>
  <c r="S411" i="37"/>
  <c r="U620" i="157"/>
  <c r="U809" i="157"/>
  <c r="S632" i="37"/>
  <c r="S1336" i="37"/>
  <c r="S1386" i="37" s="1"/>
  <c r="T3054" i="156"/>
  <c r="S553" i="37" s="1"/>
  <c r="T2992" i="156"/>
  <c r="T3612" i="156"/>
  <c r="T2895" i="156"/>
  <c r="S335" i="37"/>
  <c r="S336" i="37" s="1"/>
  <c r="S770" i="37"/>
  <c r="S769" i="37"/>
  <c r="R95" i="57"/>
  <c r="R97" i="57" s="1"/>
  <c r="S991" i="37" s="1"/>
  <c r="R96" i="57"/>
  <c r="S990" i="37" s="1"/>
  <c r="S989" i="37" s="1"/>
  <c r="S90" i="46"/>
  <c r="S211" i="37" s="1"/>
  <c r="S210" i="37" s="1"/>
  <c r="S89" i="46"/>
  <c r="S91" i="46" s="1"/>
  <c r="S212" i="37" s="1"/>
  <c r="U1720" i="157"/>
  <c r="U1747" i="157" s="1"/>
  <c r="S848" i="37" s="1"/>
  <c r="U1746" i="157"/>
  <c r="S847" i="37" s="1"/>
  <c r="S846" i="37" s="1"/>
  <c r="U2067" i="157"/>
  <c r="S1058" i="37" s="1"/>
  <c r="S1057" i="37" s="1"/>
  <c r="U1228" i="157"/>
  <c r="S421" i="37" s="1"/>
  <c r="S420" i="37" s="1"/>
  <c r="U1227" i="157"/>
  <c r="U1229" i="157" s="1"/>
  <c r="S422" i="37" s="1"/>
  <c r="U1055" i="157"/>
  <c r="U1058" i="157" s="1"/>
  <c r="S345" i="37" s="1"/>
  <c r="U1057" i="157"/>
  <c r="U1910" i="157"/>
  <c r="S920" i="37" s="1"/>
  <c r="S919" i="37" s="1"/>
  <c r="U1909" i="157"/>
  <c r="U1911" i="157" s="1"/>
  <c r="S921" i="37" s="1"/>
  <c r="U2213" i="157"/>
  <c r="U2215" i="157" s="1"/>
  <c r="S1126" i="37" s="1"/>
  <c r="U2214" i="157"/>
  <c r="S1125" i="37" s="1"/>
  <c r="S1124" i="37" s="1"/>
  <c r="T3549" i="156"/>
  <c r="T3551" i="156" s="1"/>
  <c r="S1192" i="37" s="1"/>
  <c r="T3550" i="156"/>
  <c r="S1191" i="37" s="1"/>
  <c r="T2835" i="156"/>
  <c r="S276" i="37" s="1"/>
  <c r="T2834" i="156"/>
  <c r="T2836" i="156" s="1"/>
  <c r="S277" i="37" s="1"/>
  <c r="T2275" i="156"/>
  <c r="T2665" i="156" s="1"/>
  <c r="T3323" i="156"/>
  <c r="T3325" i="156" s="1"/>
  <c r="S708" i="37" s="1"/>
  <c r="T3324" i="156"/>
  <c r="S707" i="37" s="1"/>
  <c r="U810" i="157" l="1"/>
  <c r="S167" i="37" s="1"/>
  <c r="S166" i="37"/>
  <c r="U621" i="157"/>
  <c r="U739" i="157" s="1"/>
  <c r="S96" i="37" s="1"/>
  <c r="U738" i="157"/>
  <c r="U1056" i="157"/>
  <c r="S344" i="37"/>
  <c r="S343" i="37" s="1"/>
  <c r="U1386" i="157"/>
  <c r="S563" i="37" s="1"/>
  <c r="S562" i="37" s="1"/>
  <c r="U1387" i="157"/>
  <c r="S564" i="37" s="1"/>
  <c r="S706" i="37"/>
  <c r="T3613" i="156"/>
  <c r="S1254" i="37" s="1"/>
  <c r="S1253" i="37"/>
  <c r="S1190" i="37" s="1"/>
  <c r="T2993" i="156"/>
  <c r="T2996" i="156" s="1"/>
  <c r="S495" i="37" s="1"/>
  <c r="T2995" i="156"/>
  <c r="S275" i="37"/>
  <c r="T2739" i="156"/>
  <c r="T2740" i="156" s="1"/>
  <c r="S84" i="37" s="1"/>
  <c r="S82" i="37"/>
  <c r="T2276" i="156"/>
  <c r="T2666" i="156" s="1"/>
  <c r="S10" i="37" s="1"/>
  <c r="S1312" i="37" l="1"/>
  <c r="S95" i="37"/>
  <c r="S94" i="37" s="1"/>
  <c r="U737" i="157"/>
  <c r="T2994" i="156"/>
  <c r="S494" i="37"/>
  <c r="S493" i="37" s="1"/>
  <c r="S83" i="37"/>
  <c r="S1389" i="37"/>
  <c r="T2664" i="156"/>
  <c r="S9" i="37"/>
  <c r="S1311" i="37" l="1"/>
  <c r="S1310" i="37" s="1"/>
  <c r="S8" i="37"/>
  <c r="S1390" i="37"/>
  <c r="Z372" i="156" l="1"/>
  <c r="X372" i="156"/>
  <c r="W372" i="156"/>
  <c r="W1330" i="157" l="1"/>
  <c r="V1076" i="156" l="1"/>
  <c r="AB675" i="156" l="1"/>
  <c r="G250" i="156" l="1"/>
  <c r="H1832" i="157" l="1"/>
  <c r="H1912" i="157" s="1"/>
  <c r="H484" i="157"/>
  <c r="G2224" i="156" l="1"/>
  <c r="G1568" i="156"/>
  <c r="G1500" i="156"/>
  <c r="G2137" i="156"/>
  <c r="AB102" i="156" l="1"/>
  <c r="X102" i="156"/>
  <c r="R2707" i="156"/>
  <c r="Q2707" i="156"/>
  <c r="AA496" i="157" l="1"/>
  <c r="Y496" i="157"/>
  <c r="X496" i="157"/>
  <c r="W498" i="157"/>
  <c r="W497" i="157"/>
  <c r="T496" i="157"/>
  <c r="S496" i="157"/>
  <c r="R496" i="157"/>
  <c r="R553" i="157" s="1"/>
  <c r="AA102" i="156"/>
  <c r="Z102" i="156"/>
  <c r="Q102" i="156"/>
  <c r="AB767" i="156"/>
  <c r="AA767" i="156"/>
  <c r="Z767" i="156"/>
  <c r="X767" i="156"/>
  <c r="W767" i="156"/>
  <c r="S767" i="156"/>
  <c r="R767" i="156"/>
  <c r="AB766" i="156"/>
  <c r="AA766" i="156"/>
  <c r="Z766" i="156"/>
  <c r="X766" i="156"/>
  <c r="S766" i="156"/>
  <c r="R766" i="156"/>
  <c r="AB765" i="156"/>
  <c r="AA765" i="156"/>
  <c r="Z765" i="156"/>
  <c r="X765" i="156"/>
  <c r="S765" i="156"/>
  <c r="R765" i="156"/>
  <c r="AB764" i="156"/>
  <c r="AA764" i="156"/>
  <c r="Z764" i="156"/>
  <c r="X764" i="156"/>
  <c r="R50" i="156"/>
  <c r="AB768" i="156"/>
  <c r="AA768" i="156"/>
  <c r="Z768" i="156"/>
  <c r="Y768" i="156"/>
  <c r="X768" i="156"/>
  <c r="W768" i="156"/>
  <c r="V768" i="156"/>
  <c r="U768" i="156"/>
  <c r="S768" i="156"/>
  <c r="R768" i="156"/>
  <c r="Q768" i="156"/>
  <c r="Q767" i="156"/>
  <c r="Q766" i="156"/>
  <c r="Q765" i="156"/>
  <c r="R298" i="156"/>
  <c r="AC2260" i="157"/>
  <c r="AA1171" i="37" s="1"/>
  <c r="AB2260" i="157"/>
  <c r="Z1171" i="37" s="1"/>
  <c r="AA2260" i="157"/>
  <c r="Y1171" i="37" s="1"/>
  <c r="Y2260" i="157"/>
  <c r="W1171" i="37" s="1"/>
  <c r="X2260" i="157"/>
  <c r="V1171" i="37" s="1"/>
  <c r="T2260" i="157"/>
  <c r="R1171" i="37" s="1"/>
  <c r="S2260" i="157"/>
  <c r="Q1171" i="37" s="1"/>
  <c r="R2260" i="157"/>
  <c r="P1171" i="37" s="1"/>
  <c r="R2259" i="157"/>
  <c r="P1170" i="37" s="1"/>
  <c r="AC2234" i="157"/>
  <c r="AB2234" i="157"/>
  <c r="AA2234" i="157"/>
  <c r="Y2234" i="157"/>
  <c r="X2234" i="157"/>
  <c r="T2234" i="157"/>
  <c r="S2234" i="157"/>
  <c r="R2234" i="157"/>
  <c r="AC2233" i="157"/>
  <c r="AB2233" i="157"/>
  <c r="AA2233" i="157"/>
  <c r="Y2233" i="157"/>
  <c r="X2233" i="157"/>
  <c r="T2233" i="157"/>
  <c r="S2233" i="157"/>
  <c r="R2233" i="157"/>
  <c r="AC2232" i="157"/>
  <c r="AB2232" i="157"/>
  <c r="AA2232" i="157"/>
  <c r="Y2232" i="157"/>
  <c r="X2232" i="157"/>
  <c r="T2232" i="157"/>
  <c r="S2232" i="157"/>
  <c r="R2232" i="157"/>
  <c r="AC2231" i="157"/>
  <c r="AB2231" i="157"/>
  <c r="AA2231" i="157"/>
  <c r="Y2231" i="157"/>
  <c r="X2231" i="157"/>
  <c r="T2231" i="157"/>
  <c r="S2231" i="157"/>
  <c r="R2231" i="157"/>
  <c r="Z143" i="57"/>
  <c r="AA1037" i="37" s="1"/>
  <c r="Y143" i="57"/>
  <c r="Z1037" i="37" s="1"/>
  <c r="X143" i="57"/>
  <c r="Y1037" i="37" s="1"/>
  <c r="V143" i="57"/>
  <c r="W1037" i="37" s="1"/>
  <c r="U143" i="57"/>
  <c r="V1037" i="37" s="1"/>
  <c r="Q143" i="57"/>
  <c r="R1037" i="37" s="1"/>
  <c r="P143" i="57"/>
  <c r="Q1037" i="37" s="1"/>
  <c r="O143" i="57"/>
  <c r="P1037" i="37" s="1"/>
  <c r="O142" i="57"/>
  <c r="P1036" i="37" s="1"/>
  <c r="Z117" i="57"/>
  <c r="Y117" i="57"/>
  <c r="X117" i="57"/>
  <c r="V117" i="57"/>
  <c r="U117" i="57"/>
  <c r="Q117" i="57"/>
  <c r="P117" i="57"/>
  <c r="O117" i="57"/>
  <c r="Z116" i="57"/>
  <c r="Y116" i="57"/>
  <c r="X116" i="57"/>
  <c r="V116" i="57"/>
  <c r="U116" i="57"/>
  <c r="Q116" i="57"/>
  <c r="P116" i="57"/>
  <c r="O116" i="57"/>
  <c r="Z115" i="57"/>
  <c r="Y115" i="57"/>
  <c r="X115" i="57"/>
  <c r="V115" i="57"/>
  <c r="U115" i="57"/>
  <c r="Q115" i="57"/>
  <c r="P115" i="57"/>
  <c r="O115" i="57"/>
  <c r="Z114" i="57"/>
  <c r="Y114" i="57"/>
  <c r="X114" i="57"/>
  <c r="V114" i="57"/>
  <c r="U114" i="57"/>
  <c r="Q114" i="57"/>
  <c r="P114" i="57"/>
  <c r="O114" i="57"/>
  <c r="T49" i="57"/>
  <c r="T48" i="57"/>
  <c r="T47" i="57"/>
  <c r="T46" i="57"/>
  <c r="T75" i="57"/>
  <c r="S143" i="57"/>
  <c r="T1037" i="37" s="1"/>
  <c r="Z74" i="57"/>
  <c r="Y74" i="57"/>
  <c r="Y142" i="57" s="1"/>
  <c r="Z1036" i="37" s="1"/>
  <c r="X74" i="57"/>
  <c r="X142" i="57" s="1"/>
  <c r="Y1036" i="37" s="1"/>
  <c r="V74" i="57"/>
  <c r="V142" i="57" s="1"/>
  <c r="W1036" i="37" s="1"/>
  <c r="U74" i="57"/>
  <c r="U142" i="57" s="1"/>
  <c r="V1036" i="37" s="1"/>
  <c r="T74" i="57"/>
  <c r="Q74" i="57"/>
  <c r="Q142" i="57" s="1"/>
  <c r="R1036" i="37" s="1"/>
  <c r="P74" i="57"/>
  <c r="P142" i="57" s="1"/>
  <c r="Q1036" i="37" s="1"/>
  <c r="AA135" i="46"/>
  <c r="AA256" i="37" s="1"/>
  <c r="Z135" i="46"/>
  <c r="Z256" i="37" s="1"/>
  <c r="Y135" i="46"/>
  <c r="Y256" i="37" s="1"/>
  <c r="W135" i="46"/>
  <c r="W256" i="37" s="1"/>
  <c r="V135" i="46"/>
  <c r="V256" i="37" s="1"/>
  <c r="R135" i="46"/>
  <c r="R256" i="37" s="1"/>
  <c r="Q135" i="46"/>
  <c r="Q256" i="37" s="1"/>
  <c r="P135" i="46"/>
  <c r="P256" i="37" s="1"/>
  <c r="P134" i="46"/>
  <c r="P255" i="37" s="1"/>
  <c r="AA109" i="46"/>
  <c r="Z109" i="46"/>
  <c r="Y109" i="46"/>
  <c r="W109" i="46"/>
  <c r="V109" i="46"/>
  <c r="R109" i="46"/>
  <c r="Q109" i="46"/>
  <c r="P109" i="46"/>
  <c r="AA108" i="46"/>
  <c r="Z108" i="46"/>
  <c r="Y108" i="46"/>
  <c r="W108" i="46"/>
  <c r="V108" i="46"/>
  <c r="R108" i="46"/>
  <c r="Q108" i="46"/>
  <c r="P108" i="46"/>
  <c r="AA107" i="46"/>
  <c r="Z107" i="46"/>
  <c r="Y107" i="46"/>
  <c r="W107" i="46"/>
  <c r="V107" i="46"/>
  <c r="R107" i="46"/>
  <c r="Q107" i="46"/>
  <c r="P107" i="46"/>
  <c r="AA106" i="46"/>
  <c r="Z106" i="46"/>
  <c r="Y106" i="46"/>
  <c r="W106" i="46"/>
  <c r="V106" i="46"/>
  <c r="R106" i="46"/>
  <c r="Q106" i="46"/>
  <c r="P106" i="46"/>
  <c r="U72" i="46"/>
  <c r="T135" i="46"/>
  <c r="T256" i="37" s="1"/>
  <c r="AA71" i="46"/>
  <c r="AA134" i="46" s="1"/>
  <c r="AA255" i="37" s="1"/>
  <c r="Z71" i="46"/>
  <c r="Z134" i="46" s="1"/>
  <c r="Z255" i="37" s="1"/>
  <c r="Y71" i="46"/>
  <c r="Y134" i="46" s="1"/>
  <c r="Y255" i="37" s="1"/>
  <c r="W71" i="46"/>
  <c r="W134" i="46" s="1"/>
  <c r="W255" i="37" s="1"/>
  <c r="V71" i="46"/>
  <c r="V134" i="46" s="1"/>
  <c r="V255" i="37" s="1"/>
  <c r="R71" i="46"/>
  <c r="R134" i="46" s="1"/>
  <c r="R255" i="37" s="1"/>
  <c r="Q71" i="46"/>
  <c r="Q134" i="46" s="1"/>
  <c r="Q255" i="37" s="1"/>
  <c r="U46" i="46"/>
  <c r="U45" i="46"/>
  <c r="U44" i="46"/>
  <c r="U43" i="46"/>
  <c r="W2196" i="157"/>
  <c r="V2195" i="157"/>
  <c r="W2170" i="157"/>
  <c r="W2169" i="157"/>
  <c r="W2168" i="157"/>
  <c r="W2167" i="157"/>
  <c r="AC1103" i="37"/>
  <c r="AB1103" i="37"/>
  <c r="P1103" i="37"/>
  <c r="AC1102" i="37"/>
  <c r="AB1102" i="37"/>
  <c r="P1102" i="37"/>
  <c r="AC2112" i="157"/>
  <c r="AA1103" i="37" s="1"/>
  <c r="AB2112" i="157"/>
  <c r="Z1103" i="37" s="1"/>
  <c r="AA2112" i="157"/>
  <c r="Y1103" i="37" s="1"/>
  <c r="Y2112" i="157"/>
  <c r="W1103" i="37" s="1"/>
  <c r="X2112" i="157"/>
  <c r="V1103" i="37" s="1"/>
  <c r="T2112" i="157"/>
  <c r="R1103" i="37" s="1"/>
  <c r="S2112" i="157"/>
  <c r="Q1103" i="37" s="1"/>
  <c r="W2008" i="157"/>
  <c r="W2007" i="157"/>
  <c r="W2006" i="157"/>
  <c r="W2005" i="157"/>
  <c r="AC2086" i="157"/>
  <c r="AB2086" i="157"/>
  <c r="AA2086" i="157"/>
  <c r="Y2086" i="157"/>
  <c r="X2086" i="157"/>
  <c r="V2086" i="157"/>
  <c r="T2086" i="157"/>
  <c r="S2086" i="157"/>
  <c r="R2086" i="157"/>
  <c r="AC2085" i="157"/>
  <c r="AB2085" i="157"/>
  <c r="AA2085" i="157"/>
  <c r="Y2085" i="157"/>
  <c r="X2085" i="157"/>
  <c r="T2085" i="157"/>
  <c r="S2085" i="157"/>
  <c r="R2085" i="157"/>
  <c r="AC2084" i="157"/>
  <c r="AB2084" i="157"/>
  <c r="AA2084" i="157"/>
  <c r="Y2084" i="157"/>
  <c r="X2084" i="157"/>
  <c r="V2084" i="157"/>
  <c r="T2084" i="157"/>
  <c r="S2084" i="157"/>
  <c r="R2084" i="157"/>
  <c r="AC2083" i="157"/>
  <c r="AB2083" i="157"/>
  <c r="AA2083" i="157"/>
  <c r="Y2083" i="157"/>
  <c r="X2083" i="157"/>
  <c r="T2083" i="157"/>
  <c r="S2083" i="157"/>
  <c r="R2083" i="157"/>
  <c r="AC2195" i="157"/>
  <c r="AC2259" i="157" s="1"/>
  <c r="AA1170" i="37" s="1"/>
  <c r="AB2195" i="157"/>
  <c r="AB2259" i="157" s="1"/>
  <c r="Z1170" i="37" s="1"/>
  <c r="AA2195" i="157"/>
  <c r="AA2259" i="157" s="1"/>
  <c r="Y1170" i="37" s="1"/>
  <c r="Y2195" i="157"/>
  <c r="Y2259" i="157" s="1"/>
  <c r="W1170" i="37" s="1"/>
  <c r="X2195" i="157"/>
  <c r="X2259" i="157" s="1"/>
  <c r="V1170" i="37" s="1"/>
  <c r="W2195" i="157"/>
  <c r="T2195" i="157"/>
  <c r="T2259" i="157" s="1"/>
  <c r="R1170" i="37" s="1"/>
  <c r="S2195" i="157"/>
  <c r="S2259" i="157" s="1"/>
  <c r="Q1170" i="37" s="1"/>
  <c r="W2034" i="157"/>
  <c r="V2033" i="157"/>
  <c r="AC2033" i="157"/>
  <c r="AC2111" i="157" s="1"/>
  <c r="AA1102" i="37" s="1"/>
  <c r="AB2033" i="157"/>
  <c r="AB2111" i="157" s="1"/>
  <c r="Z1102" i="37" s="1"/>
  <c r="AA2033" i="157"/>
  <c r="AA2111" i="157" s="1"/>
  <c r="Y1102" i="37" s="1"/>
  <c r="Y2033" i="157"/>
  <c r="Y2111" i="157" s="1"/>
  <c r="W1102" i="37" s="1"/>
  <c r="X2033" i="157"/>
  <c r="X2111" i="157" s="1"/>
  <c r="V1102" i="37" s="1"/>
  <c r="T2033" i="157"/>
  <c r="T2111" i="157" s="1"/>
  <c r="R1102" i="37" s="1"/>
  <c r="S2033" i="157"/>
  <c r="S2111" i="157" s="1"/>
  <c r="Q1102" i="37" s="1"/>
  <c r="AC1959" i="157"/>
  <c r="AB1959" i="157"/>
  <c r="AA1959" i="157"/>
  <c r="Y1959" i="157"/>
  <c r="X1959" i="157"/>
  <c r="T1959" i="157"/>
  <c r="S1959" i="157"/>
  <c r="R1959" i="157"/>
  <c r="AC1958" i="157"/>
  <c r="AB1958" i="157"/>
  <c r="AA1958" i="157"/>
  <c r="Y1958" i="157"/>
  <c r="X1958" i="157"/>
  <c r="T1958" i="157"/>
  <c r="S1958" i="157"/>
  <c r="R1958" i="157"/>
  <c r="AC1957" i="157"/>
  <c r="AB1957" i="157"/>
  <c r="AA1957" i="157"/>
  <c r="Y1957" i="157"/>
  <c r="X1957" i="157"/>
  <c r="T1957" i="157"/>
  <c r="S1957" i="157"/>
  <c r="R1957" i="157"/>
  <c r="AC1931" i="157"/>
  <c r="AB1931" i="157"/>
  <c r="AA1931" i="157"/>
  <c r="Y1931" i="157"/>
  <c r="X1931" i="157"/>
  <c r="T1931" i="157"/>
  <c r="S1931" i="157"/>
  <c r="R1931" i="157"/>
  <c r="AC1930" i="157"/>
  <c r="AB1930" i="157"/>
  <c r="AA1930" i="157"/>
  <c r="Y1930" i="157"/>
  <c r="X1930" i="157"/>
  <c r="T1930" i="157"/>
  <c r="S1930" i="157"/>
  <c r="R1930" i="157"/>
  <c r="AC1929" i="157"/>
  <c r="AB1929" i="157"/>
  <c r="AA1929" i="157"/>
  <c r="Y1929" i="157"/>
  <c r="X1929" i="157"/>
  <c r="T1929" i="157"/>
  <c r="S1929" i="157"/>
  <c r="R1929" i="157"/>
  <c r="AC1928" i="157"/>
  <c r="AB1928" i="157"/>
  <c r="AA1928" i="157"/>
  <c r="Y1928" i="157"/>
  <c r="X1928" i="157"/>
  <c r="T1928" i="157"/>
  <c r="S1928" i="157"/>
  <c r="R1928" i="157"/>
  <c r="W1879" i="157"/>
  <c r="V1959" i="157"/>
  <c r="W1878" i="157"/>
  <c r="V1958" i="157"/>
  <c r="W1877" i="157"/>
  <c r="V1957" i="157"/>
  <c r="T1876" i="157"/>
  <c r="AA1876" i="157"/>
  <c r="Y1876" i="157"/>
  <c r="X1876" i="157"/>
  <c r="S1876" i="157"/>
  <c r="R1876" i="157"/>
  <c r="W1851" i="157"/>
  <c r="W1850" i="157"/>
  <c r="W1849" i="157"/>
  <c r="W1848" i="157"/>
  <c r="AC1796" i="157"/>
  <c r="AB1796" i="157"/>
  <c r="AA1796" i="157"/>
  <c r="Y1796" i="157"/>
  <c r="X1796" i="157"/>
  <c r="T1796" i="157"/>
  <c r="S1796" i="157"/>
  <c r="R1796" i="157"/>
  <c r="AC1795" i="157"/>
  <c r="AB1795" i="157"/>
  <c r="AA1795" i="157"/>
  <c r="Y1795" i="157"/>
  <c r="X1795" i="157"/>
  <c r="T1795" i="157"/>
  <c r="S1795" i="157"/>
  <c r="R1795" i="157"/>
  <c r="AC1794" i="157"/>
  <c r="AB1794" i="157"/>
  <c r="AA1794" i="157"/>
  <c r="Y1794" i="157"/>
  <c r="X1794" i="157"/>
  <c r="T1794" i="157"/>
  <c r="S1794" i="157"/>
  <c r="R1794" i="157"/>
  <c r="AC1793" i="157"/>
  <c r="AB1793" i="157"/>
  <c r="AA1793" i="157"/>
  <c r="Y1793" i="157"/>
  <c r="X1793" i="157"/>
  <c r="T1793" i="157"/>
  <c r="S1793" i="157"/>
  <c r="R1793" i="157"/>
  <c r="AC1767" i="157"/>
  <c r="AB1767" i="157"/>
  <c r="AA1767" i="157"/>
  <c r="Y1767" i="157"/>
  <c r="X1767" i="157"/>
  <c r="T1767" i="157"/>
  <c r="S1767" i="157"/>
  <c r="R1767" i="157"/>
  <c r="AC1766" i="157"/>
  <c r="AB1766" i="157"/>
  <c r="AA1766" i="157"/>
  <c r="Y1766" i="157"/>
  <c r="X1766" i="157"/>
  <c r="T1766" i="157"/>
  <c r="S1766" i="157"/>
  <c r="R1766" i="157"/>
  <c r="AC1765" i="157"/>
  <c r="AB1765" i="157"/>
  <c r="AA1765" i="157"/>
  <c r="Y1765" i="157"/>
  <c r="X1765" i="157"/>
  <c r="T1765" i="157"/>
  <c r="S1765" i="157"/>
  <c r="R1765" i="157"/>
  <c r="AC1764" i="157"/>
  <c r="AB1764" i="157"/>
  <c r="AA1764" i="157"/>
  <c r="Y1764" i="157"/>
  <c r="X1764" i="157"/>
  <c r="T1764" i="157"/>
  <c r="S1764" i="157"/>
  <c r="R1764" i="157"/>
  <c r="W1679" i="157"/>
  <c r="V1796" i="157"/>
  <c r="W1678" i="157"/>
  <c r="V1795" i="157"/>
  <c r="W1677" i="157"/>
  <c r="V1794" i="157"/>
  <c r="W1676" i="157"/>
  <c r="V1793" i="157"/>
  <c r="AA1675" i="157"/>
  <c r="Y1675" i="157"/>
  <c r="X1675" i="157"/>
  <c r="T1675" i="157"/>
  <c r="S1675" i="157"/>
  <c r="R1675" i="157"/>
  <c r="W1650" i="157"/>
  <c r="W1649" i="157"/>
  <c r="W1648" i="157"/>
  <c r="W1647" i="157"/>
  <c r="AC824" i="37"/>
  <c r="AB824" i="37"/>
  <c r="AC823" i="37"/>
  <c r="AB823" i="37"/>
  <c r="AC1596" i="157"/>
  <c r="AA824" i="37" s="1"/>
  <c r="AB1596" i="157"/>
  <c r="Z824" i="37" s="1"/>
  <c r="AA1596" i="157"/>
  <c r="Y824" i="37" s="1"/>
  <c r="Y1596" i="157"/>
  <c r="W824" i="37" s="1"/>
  <c r="X1596" i="157"/>
  <c r="V824" i="37" s="1"/>
  <c r="T1596" i="157"/>
  <c r="R824" i="37" s="1"/>
  <c r="S1596" i="157"/>
  <c r="Q824" i="37" s="1"/>
  <c r="R1596" i="157"/>
  <c r="P824" i="37" s="1"/>
  <c r="R1595" i="157"/>
  <c r="P823" i="37" s="1"/>
  <c r="AC1569" i="157"/>
  <c r="AB1569" i="157"/>
  <c r="AA1569" i="157"/>
  <c r="Y1569" i="157"/>
  <c r="X1569" i="157"/>
  <c r="T1569" i="157"/>
  <c r="S1569" i="157"/>
  <c r="R1569" i="157"/>
  <c r="AC1568" i="157"/>
  <c r="AB1568" i="157"/>
  <c r="AA1568" i="157"/>
  <c r="Y1568" i="157"/>
  <c r="X1568" i="157"/>
  <c r="T1568" i="157"/>
  <c r="S1568" i="157"/>
  <c r="R1568" i="157"/>
  <c r="AC1567" i="157"/>
  <c r="AB1567" i="157"/>
  <c r="AA1567" i="157"/>
  <c r="Y1567" i="157"/>
  <c r="X1567" i="157"/>
  <c r="T1567" i="157"/>
  <c r="S1567" i="157"/>
  <c r="R1567" i="157"/>
  <c r="AC1566" i="157"/>
  <c r="AB1566" i="157"/>
  <c r="AA1566" i="157"/>
  <c r="Y1566" i="157"/>
  <c r="X1566" i="157"/>
  <c r="T1566" i="157"/>
  <c r="S1566" i="157"/>
  <c r="R1566" i="157"/>
  <c r="W1514" i="157"/>
  <c r="V1513" i="157"/>
  <c r="AC1513" i="157"/>
  <c r="AC1595" i="157" s="1"/>
  <c r="AA823" i="37" s="1"/>
  <c r="AB1513" i="157"/>
  <c r="AB1595" i="157" s="1"/>
  <c r="Z823" i="37" s="1"/>
  <c r="AA1513" i="157"/>
  <c r="AA1595" i="157" s="1"/>
  <c r="Y823" i="37" s="1"/>
  <c r="Y1513" i="157"/>
  <c r="Y1595" i="157" s="1"/>
  <c r="W823" i="37" s="1"/>
  <c r="X1513" i="157"/>
  <c r="X1595" i="157" s="1"/>
  <c r="V823" i="37" s="1"/>
  <c r="T1513" i="157"/>
  <c r="T1595" i="157" s="1"/>
  <c r="R823" i="37" s="1"/>
  <c r="S1513" i="157"/>
  <c r="S1595" i="157" s="1"/>
  <c r="Q823" i="37" s="1"/>
  <c r="W1487" i="157"/>
  <c r="W1486" i="157"/>
  <c r="W1485" i="157"/>
  <c r="W1484" i="157"/>
  <c r="U71" i="46" l="1"/>
  <c r="T142" i="57"/>
  <c r="U1036" i="37" s="1"/>
  <c r="U109" i="46"/>
  <c r="T114" i="57"/>
  <c r="T117" i="57"/>
  <c r="V2111" i="157"/>
  <c r="T1102" i="37" s="1"/>
  <c r="V1595" i="157"/>
  <c r="T823" i="37" s="1"/>
  <c r="V2259" i="157"/>
  <c r="T1170" i="37" s="1"/>
  <c r="R102" i="156"/>
  <c r="R338" i="156"/>
  <c r="S114" i="57"/>
  <c r="S117" i="57"/>
  <c r="S116" i="57"/>
  <c r="S115" i="57"/>
  <c r="T109" i="46"/>
  <c r="T107" i="46"/>
  <c r="T106" i="46"/>
  <c r="T108" i="46"/>
  <c r="V1566" i="157"/>
  <c r="V1766" i="157"/>
  <c r="V2233" i="157"/>
  <c r="V1764" i="157"/>
  <c r="V2234" i="157"/>
  <c r="V1569" i="157"/>
  <c r="V1929" i="157"/>
  <c r="V1567" i="157"/>
  <c r="V1767" i="157"/>
  <c r="V1930" i="157"/>
  <c r="V2085" i="157"/>
  <c r="V1928" i="157"/>
  <c r="V2232" i="157"/>
  <c r="V1568" i="157"/>
  <c r="V1765" i="157"/>
  <c r="V1931" i="157"/>
  <c r="V2083" i="157"/>
  <c r="X43" i="46"/>
  <c r="X106" i="46" s="1"/>
  <c r="X45" i="46"/>
  <c r="X108" i="46" s="1"/>
  <c r="W1566" i="157"/>
  <c r="W1766" i="157"/>
  <c r="W1957" i="157"/>
  <c r="W2259" i="157"/>
  <c r="W2233" i="157"/>
  <c r="W2231" i="157"/>
  <c r="W2234" i="157"/>
  <c r="W2112" i="157"/>
  <c r="W1568" i="157"/>
  <c r="W1765" i="157"/>
  <c r="W1796" i="157"/>
  <c r="W1931" i="157"/>
  <c r="W2260" i="157"/>
  <c r="W496" i="157"/>
  <c r="V496" i="157"/>
  <c r="Z1485" i="157"/>
  <c r="Z1567" i="157" s="1"/>
  <c r="Z1849" i="157"/>
  <c r="Z1929" i="157" s="1"/>
  <c r="T71" i="46"/>
  <c r="X72" i="46"/>
  <c r="U108" i="46"/>
  <c r="S74" i="57"/>
  <c r="W75" i="57"/>
  <c r="W46" i="57"/>
  <c r="W114" i="57" s="1"/>
  <c r="W48" i="57"/>
  <c r="W116" i="57" s="1"/>
  <c r="Z1848" i="157"/>
  <c r="Z1928" i="157" s="1"/>
  <c r="Z2169" i="157"/>
  <c r="Z2233" i="157" s="1"/>
  <c r="X44" i="46"/>
  <c r="X107" i="46" s="1"/>
  <c r="X46" i="46"/>
  <c r="X109" i="46" s="1"/>
  <c r="U107" i="46"/>
  <c r="U135" i="46"/>
  <c r="U256" i="37" s="1"/>
  <c r="T116" i="57"/>
  <c r="U106" i="46"/>
  <c r="W47" i="57"/>
  <c r="W115" i="57" s="1"/>
  <c r="W49" i="57"/>
  <c r="W117" i="57" s="1"/>
  <c r="T115" i="57"/>
  <c r="T143" i="57"/>
  <c r="U1037" i="37" s="1"/>
  <c r="Z142" i="57"/>
  <c r="AA1036" i="37" s="1"/>
  <c r="V1596" i="157"/>
  <c r="T824" i="37" s="1"/>
  <c r="Z1677" i="157"/>
  <c r="Z1794" i="157" s="1"/>
  <c r="Z2006" i="157"/>
  <c r="Z2084" i="157" s="1"/>
  <c r="W1929" i="157"/>
  <c r="V2112" i="157"/>
  <c r="T1103" i="37" s="1"/>
  <c r="Z2167" i="157"/>
  <c r="Z2231" i="157" s="1"/>
  <c r="Z1647" i="157"/>
  <c r="Z1764" i="157" s="1"/>
  <c r="Z2168" i="157"/>
  <c r="Z2232" i="157" s="1"/>
  <c r="Z1514" i="157"/>
  <c r="Z1513" i="157" s="1"/>
  <c r="Z1595" i="157" s="1"/>
  <c r="X823" i="37" s="1"/>
  <c r="Z1650" i="157"/>
  <c r="Z1767" i="157" s="1"/>
  <c r="Z1879" i="157"/>
  <c r="Z1959" i="157" s="1"/>
  <c r="Z2034" i="157"/>
  <c r="Z2033" i="157" s="1"/>
  <c r="Z2111" i="157" s="1"/>
  <c r="X1102" i="37" s="1"/>
  <c r="W1567" i="157"/>
  <c r="Z2196" i="157"/>
  <c r="Z1486" i="157"/>
  <c r="Z1568" i="157" s="1"/>
  <c r="W1513" i="157"/>
  <c r="W1596" i="157"/>
  <c r="Z1648" i="157"/>
  <c r="Z1765" i="157" s="1"/>
  <c r="Z1678" i="157"/>
  <c r="Z1795" i="157" s="1"/>
  <c r="W1764" i="157"/>
  <c r="W1795" i="157"/>
  <c r="Z1850" i="157"/>
  <c r="Z1930" i="157" s="1"/>
  <c r="Z1877" i="157"/>
  <c r="Z1957" i="157" s="1"/>
  <c r="W1930" i="157"/>
  <c r="W2033" i="157"/>
  <c r="Z2007" i="157"/>
  <c r="Z2085" i="157" s="1"/>
  <c r="Z497" i="157"/>
  <c r="W1794" i="157"/>
  <c r="Z1487" i="157"/>
  <c r="Z1569" i="157" s="1"/>
  <c r="W1569" i="157"/>
  <c r="Z1649" i="157"/>
  <c r="Z1766" i="157" s="1"/>
  <c r="Z1676" i="157"/>
  <c r="Z1793" i="157" s="1"/>
  <c r="Z1679" i="157"/>
  <c r="Z1796" i="157" s="1"/>
  <c r="W1793" i="157"/>
  <c r="Z1851" i="157"/>
  <c r="Z1931" i="157" s="1"/>
  <c r="Z1878" i="157"/>
  <c r="Z1958" i="157" s="1"/>
  <c r="W1928" i="157"/>
  <c r="W1959" i="157"/>
  <c r="W2084" i="157"/>
  <c r="Z2005" i="157"/>
  <c r="Z2083" i="157" s="1"/>
  <c r="Z2008" i="157"/>
  <c r="Z2086" i="157" s="1"/>
  <c r="V2231" i="157"/>
  <c r="W2232" i="157"/>
  <c r="Z498" i="157"/>
  <c r="V1675" i="157"/>
  <c r="Z1484" i="157"/>
  <c r="Z1566" i="157" s="1"/>
  <c r="W1767" i="157"/>
  <c r="W1958" i="157"/>
  <c r="Z2170" i="157"/>
  <c r="Z2234" i="157" s="1"/>
  <c r="V2260" i="157"/>
  <c r="T1171" i="37" s="1"/>
  <c r="R764" i="156"/>
  <c r="W2085" i="157"/>
  <c r="W2083" i="157"/>
  <c r="W2086" i="157"/>
  <c r="W1876" i="157"/>
  <c r="V1876" i="157"/>
  <c r="W1675" i="157"/>
  <c r="AC1434" i="157"/>
  <c r="AB1434" i="157"/>
  <c r="AA1434" i="157"/>
  <c r="Y1434" i="157"/>
  <c r="X1434" i="157"/>
  <c r="T1434" i="157"/>
  <c r="S1434" i="157"/>
  <c r="R1434" i="157"/>
  <c r="AC1433" i="157"/>
  <c r="AB1433" i="157"/>
  <c r="AA1433" i="157"/>
  <c r="Y1433" i="157"/>
  <c r="X1433" i="157"/>
  <c r="T1433" i="157"/>
  <c r="S1433" i="157"/>
  <c r="R1433" i="157"/>
  <c r="AC1406" i="157"/>
  <c r="AB1406" i="157"/>
  <c r="AA1406" i="157"/>
  <c r="Y1406" i="157"/>
  <c r="X1406" i="157"/>
  <c r="T1406" i="157"/>
  <c r="S1406" i="157"/>
  <c r="R1406" i="157"/>
  <c r="AC1405" i="157"/>
  <c r="AB1405" i="157"/>
  <c r="AA1405" i="157"/>
  <c r="Y1405" i="157"/>
  <c r="X1405" i="157"/>
  <c r="T1405" i="157"/>
  <c r="S1405" i="157"/>
  <c r="R1405" i="157"/>
  <c r="AC1404" i="157"/>
  <c r="AB1404" i="157"/>
  <c r="AA1404" i="157"/>
  <c r="Y1404" i="157"/>
  <c r="X1404" i="157"/>
  <c r="T1404" i="157"/>
  <c r="S1404" i="157"/>
  <c r="R1404" i="157"/>
  <c r="AC1403" i="157"/>
  <c r="AB1403" i="157"/>
  <c r="AA1403" i="157"/>
  <c r="Y1403" i="157"/>
  <c r="X1403" i="157"/>
  <c r="T1403" i="157"/>
  <c r="S1403" i="157"/>
  <c r="R1403" i="157"/>
  <c r="AA1351" i="157"/>
  <c r="Y1351" i="157"/>
  <c r="X1351" i="157"/>
  <c r="W1353" i="157"/>
  <c r="V1434" i="157"/>
  <c r="W1352" i="157"/>
  <c r="V1433" i="157"/>
  <c r="T1351" i="157"/>
  <c r="S1351" i="157"/>
  <c r="R1351" i="157"/>
  <c r="W1325" i="157"/>
  <c r="W1324" i="157"/>
  <c r="W1323" i="157"/>
  <c r="W1322" i="157"/>
  <c r="AC1279" i="157"/>
  <c r="AB1279" i="157"/>
  <c r="AA1279" i="157"/>
  <c r="Y1279" i="157"/>
  <c r="X1279" i="157"/>
  <c r="T1279" i="157"/>
  <c r="S1279" i="157"/>
  <c r="R1279" i="157"/>
  <c r="AC1278" i="157"/>
  <c r="AB1278" i="157"/>
  <c r="AA1278" i="157"/>
  <c r="Y1278" i="157"/>
  <c r="X1278" i="157"/>
  <c r="T1278" i="157"/>
  <c r="S1278" i="157"/>
  <c r="R1278" i="157"/>
  <c r="AC1277" i="157"/>
  <c r="AB1277" i="157"/>
  <c r="AA1277" i="157"/>
  <c r="Y1277" i="157"/>
  <c r="X1277" i="157"/>
  <c r="T1277" i="157"/>
  <c r="S1277" i="157"/>
  <c r="R1277" i="157"/>
  <c r="AC1276" i="157"/>
  <c r="AB1276" i="157"/>
  <c r="AA1276" i="157"/>
  <c r="Y1276" i="157"/>
  <c r="X1276" i="157"/>
  <c r="T1276" i="157"/>
  <c r="S1276" i="157"/>
  <c r="R1276" i="157"/>
  <c r="AC1248" i="157"/>
  <c r="AB1248" i="157"/>
  <c r="AA1248" i="157"/>
  <c r="Y1248" i="157"/>
  <c r="X1248" i="157"/>
  <c r="T1248" i="157"/>
  <c r="S1248" i="157"/>
  <c r="R1248" i="157"/>
  <c r="AC1247" i="157"/>
  <c r="AB1247" i="157"/>
  <c r="AA1247" i="157"/>
  <c r="Y1247" i="157"/>
  <c r="X1247" i="157"/>
  <c r="T1247" i="157"/>
  <c r="S1247" i="157"/>
  <c r="R1247" i="157"/>
  <c r="AC1246" i="157"/>
  <c r="AB1246" i="157"/>
  <c r="AA1246" i="157"/>
  <c r="Y1246" i="157"/>
  <c r="X1246" i="157"/>
  <c r="T1246" i="157"/>
  <c r="S1246" i="157"/>
  <c r="R1246" i="157"/>
  <c r="AC1245" i="157"/>
  <c r="AB1245" i="157"/>
  <c r="AA1245" i="157"/>
  <c r="Y1245" i="157"/>
  <c r="X1245" i="157"/>
  <c r="T1245" i="157"/>
  <c r="S1245" i="157"/>
  <c r="R1245" i="157"/>
  <c r="AC1108" i="157"/>
  <c r="AB1108" i="157"/>
  <c r="AA1108" i="157"/>
  <c r="Y1108" i="157"/>
  <c r="X1108" i="157"/>
  <c r="T1108" i="157"/>
  <c r="S1108" i="157"/>
  <c r="R1108" i="157"/>
  <c r="AC1107" i="157"/>
  <c r="AB1107" i="157"/>
  <c r="AA1107" i="157"/>
  <c r="Y1107" i="157"/>
  <c r="X1107" i="157"/>
  <c r="T1107" i="157"/>
  <c r="S1107" i="157"/>
  <c r="R1107" i="157"/>
  <c r="AC1106" i="157"/>
  <c r="AB1106" i="157"/>
  <c r="AA1106" i="157"/>
  <c r="Y1106" i="157"/>
  <c r="X1106" i="157"/>
  <c r="T1106" i="157"/>
  <c r="S1106" i="157"/>
  <c r="R1106" i="157"/>
  <c r="AC1105" i="157"/>
  <c r="AB1105" i="157"/>
  <c r="AA1105" i="157"/>
  <c r="Y1105" i="157"/>
  <c r="X1105" i="157"/>
  <c r="T1105" i="157"/>
  <c r="S1105" i="157"/>
  <c r="R1105" i="157"/>
  <c r="AC1079" i="157"/>
  <c r="AB1079" i="157"/>
  <c r="AA1079" i="157"/>
  <c r="Y1079" i="157"/>
  <c r="X1079" i="157"/>
  <c r="T1079" i="157"/>
  <c r="S1079" i="157"/>
  <c r="R1079" i="157"/>
  <c r="AC1078" i="157"/>
  <c r="AB1078" i="157"/>
  <c r="AA1078" i="157"/>
  <c r="Y1078" i="157"/>
  <c r="X1078" i="157"/>
  <c r="T1078" i="157"/>
  <c r="S1078" i="157"/>
  <c r="R1078" i="157"/>
  <c r="AC1077" i="157"/>
  <c r="AB1077" i="157"/>
  <c r="AA1077" i="157"/>
  <c r="Y1077" i="157"/>
  <c r="X1077" i="157"/>
  <c r="T1077" i="157"/>
  <c r="S1077" i="157"/>
  <c r="R1077" i="157"/>
  <c r="AC1076" i="157"/>
  <c r="AB1076" i="157"/>
  <c r="AA1076" i="157"/>
  <c r="Y1076" i="157"/>
  <c r="X1076" i="157"/>
  <c r="T1076" i="157"/>
  <c r="S1076" i="157"/>
  <c r="R1076" i="157"/>
  <c r="W1162" i="157"/>
  <c r="W1161" i="157"/>
  <c r="W1160" i="157"/>
  <c r="W1159" i="157"/>
  <c r="W1194" i="157"/>
  <c r="W1193" i="157"/>
  <c r="W1192" i="157"/>
  <c r="V1277" i="157"/>
  <c r="W1191" i="157"/>
  <c r="V1276" i="157"/>
  <c r="T1190" i="157"/>
  <c r="AC1190" i="157"/>
  <c r="AB1190" i="157"/>
  <c r="AA1190" i="157"/>
  <c r="Y1190" i="157"/>
  <c r="X1190" i="157"/>
  <c r="S1190" i="157"/>
  <c r="R1190" i="157"/>
  <c r="W1023" i="157"/>
  <c r="V1022" i="157"/>
  <c r="AC1022" i="157"/>
  <c r="AB1022" i="157"/>
  <c r="AA1022" i="157"/>
  <c r="Y1022" i="157"/>
  <c r="X1022" i="157"/>
  <c r="T1022" i="157"/>
  <c r="S1022" i="157"/>
  <c r="W997" i="157"/>
  <c r="W996" i="157"/>
  <c r="W995" i="157"/>
  <c r="W994" i="157"/>
  <c r="T134" i="46" l="1"/>
  <c r="T255" i="37" s="1"/>
  <c r="S142" i="57"/>
  <c r="T1036" i="37" s="1"/>
  <c r="U134" i="46"/>
  <c r="U255" i="37" s="1"/>
  <c r="V1247" i="157"/>
  <c r="V1403" i="157"/>
  <c r="V1406" i="157"/>
  <c r="V1245" i="157"/>
  <c r="V1248" i="157"/>
  <c r="V1404" i="157"/>
  <c r="V1246" i="157"/>
  <c r="V1405" i="157"/>
  <c r="Z1194" i="157"/>
  <c r="Z1279" i="157" s="1"/>
  <c r="W1246" i="157"/>
  <c r="W1276" i="157"/>
  <c r="W1279" i="157"/>
  <c r="W1406" i="157"/>
  <c r="W1595" i="157"/>
  <c r="W2111" i="157"/>
  <c r="U1103" i="37"/>
  <c r="W1278" i="157"/>
  <c r="W1022" i="157"/>
  <c r="W1277" i="157"/>
  <c r="W1245" i="157"/>
  <c r="W1404" i="157"/>
  <c r="U824" i="37"/>
  <c r="U1171" i="37"/>
  <c r="U1170" i="37"/>
  <c r="X71" i="46"/>
  <c r="X134" i="46" s="1"/>
  <c r="X255" i="37" s="1"/>
  <c r="X135" i="46"/>
  <c r="X256" i="37" s="1"/>
  <c r="W74" i="57"/>
  <c r="W142" i="57" s="1"/>
  <c r="X1036" i="37" s="1"/>
  <c r="W143" i="57"/>
  <c r="X1037" i="37" s="1"/>
  <c r="Z1324" i="157"/>
  <c r="Z1405" i="157" s="1"/>
  <c r="Z1159" i="157"/>
  <c r="Z1245" i="157" s="1"/>
  <c r="Z1162" i="157"/>
  <c r="Z1248" i="157" s="1"/>
  <c r="Z996" i="157"/>
  <c r="V1190" i="157"/>
  <c r="Z1675" i="157"/>
  <c r="Z1596" i="157"/>
  <c r="X824" i="37" s="1"/>
  <c r="V1278" i="157"/>
  <c r="Z1876" i="157"/>
  <c r="Z2112" i="157"/>
  <c r="X1103" i="37" s="1"/>
  <c r="Z1160" i="157"/>
  <c r="Z1246" i="157" s="1"/>
  <c r="Z1352" i="157"/>
  <c r="W1405" i="157"/>
  <c r="Z1193" i="157"/>
  <c r="Z1278" i="157" s="1"/>
  <c r="Z1322" i="157"/>
  <c r="Z1403" i="157" s="1"/>
  <c r="Z1161" i="157"/>
  <c r="Z1247" i="157" s="1"/>
  <c r="Z1353" i="157"/>
  <c r="Z1434" i="157" s="1"/>
  <c r="W1403" i="157"/>
  <c r="Z496" i="157"/>
  <c r="Z997" i="157"/>
  <c r="Z1325" i="157"/>
  <c r="Z1406" i="157" s="1"/>
  <c r="Z995" i="157"/>
  <c r="W1248" i="157"/>
  <c r="Z1323" i="157"/>
  <c r="Z1404" i="157" s="1"/>
  <c r="V1351" i="157"/>
  <c r="W1434" i="157"/>
  <c r="Z2195" i="157"/>
  <c r="Z2259" i="157" s="1"/>
  <c r="X1170" i="37" s="1"/>
  <c r="Z2260" i="157"/>
  <c r="X1171" i="37" s="1"/>
  <c r="Z994" i="157"/>
  <c r="W1247" i="157"/>
  <c r="V1279" i="157"/>
  <c r="W1351" i="157"/>
  <c r="W1433" i="157"/>
  <c r="W1190" i="157"/>
  <c r="Z1192" i="157"/>
  <c r="Z1277" i="157" s="1"/>
  <c r="Z1191" i="157"/>
  <c r="Z1023" i="157"/>
  <c r="Z1022" i="157" s="1"/>
  <c r="U1102" i="37" l="1"/>
  <c r="U823" i="37"/>
  <c r="Z1190" i="157"/>
  <c r="Z1276" i="157"/>
  <c r="Z1433" i="157"/>
  <c r="Z1351" i="157"/>
  <c r="W931" i="157" l="1"/>
  <c r="W930" i="157"/>
  <c r="V1107" i="157"/>
  <c r="W929" i="157"/>
  <c r="V1106" i="157"/>
  <c r="W928" i="157"/>
  <c r="V1105" i="157"/>
  <c r="T927" i="157"/>
  <c r="T1104" i="157" s="1"/>
  <c r="AC1104" i="157"/>
  <c r="AB1104" i="157"/>
  <c r="AA927" i="157"/>
  <c r="AA1104" i="157" s="1"/>
  <c r="Y927" i="157"/>
  <c r="Y1104" i="157" s="1"/>
  <c r="X927" i="157"/>
  <c r="X1104" i="157" s="1"/>
  <c r="S927" i="157"/>
  <c r="S1104" i="157" s="1"/>
  <c r="R927" i="157"/>
  <c r="R1104" i="157" s="1"/>
  <c r="W902" i="157"/>
  <c r="W901" i="157"/>
  <c r="W900" i="157"/>
  <c r="W899" i="157"/>
  <c r="V1079" i="157" l="1"/>
  <c r="V1077" i="157"/>
  <c r="V1076" i="157"/>
  <c r="V1078" i="157"/>
  <c r="Z900" i="157"/>
  <c r="Z1077" i="157" s="1"/>
  <c r="W1077" i="157"/>
  <c r="Z901" i="157"/>
  <c r="Z1078" i="157" s="1"/>
  <c r="W1078" i="157"/>
  <c r="V927" i="157"/>
  <c r="V1108" i="157"/>
  <c r="Z930" i="157"/>
  <c r="Z1107" i="157" s="1"/>
  <c r="W1107" i="157"/>
  <c r="Z928" i="157"/>
  <c r="Z1105" i="157" s="1"/>
  <c r="W1105" i="157"/>
  <c r="Z931" i="157"/>
  <c r="Z1108" i="157" s="1"/>
  <c r="W1108" i="157"/>
  <c r="Z929" i="157"/>
  <c r="Z1106" i="157" s="1"/>
  <c r="W1106" i="157"/>
  <c r="W927" i="157"/>
  <c r="Z899" i="157"/>
  <c r="Z1076" i="157" s="1"/>
  <c r="W1076" i="157"/>
  <c r="Z902" i="157"/>
  <c r="Z1079" i="157" s="1"/>
  <c r="W1079" i="157"/>
  <c r="V1104" i="157" l="1"/>
  <c r="W1104" i="157"/>
  <c r="Z927" i="157"/>
  <c r="Z1104" i="157" s="1"/>
  <c r="AC791" i="157" l="1"/>
  <c r="AB791" i="157"/>
  <c r="AA791" i="157"/>
  <c r="Y791" i="157"/>
  <c r="X791" i="157"/>
  <c r="T791" i="157"/>
  <c r="AC790" i="157"/>
  <c r="AB790" i="157"/>
  <c r="AA790" i="157"/>
  <c r="Y790" i="157"/>
  <c r="X790" i="157"/>
  <c r="T790" i="157"/>
  <c r="AC789" i="157"/>
  <c r="AB789" i="157"/>
  <c r="AA789" i="157"/>
  <c r="Y789" i="157"/>
  <c r="X789" i="157"/>
  <c r="T789" i="157"/>
  <c r="AC788" i="157"/>
  <c r="AB788" i="157"/>
  <c r="AA788" i="157"/>
  <c r="Y788" i="157"/>
  <c r="X788" i="157"/>
  <c r="T788" i="157"/>
  <c r="S791" i="157"/>
  <c r="S790" i="157"/>
  <c r="S789" i="157"/>
  <c r="S788" i="157"/>
  <c r="R791" i="157"/>
  <c r="R790" i="157"/>
  <c r="R789" i="157"/>
  <c r="R788" i="157"/>
  <c r="AC759" i="157"/>
  <c r="AB759" i="157"/>
  <c r="AA759" i="157"/>
  <c r="Y759" i="157"/>
  <c r="X759" i="157"/>
  <c r="T759" i="157"/>
  <c r="S759" i="157"/>
  <c r="R759" i="157"/>
  <c r="AC758" i="157"/>
  <c r="AB758" i="157"/>
  <c r="AA758" i="157"/>
  <c r="Y758" i="157"/>
  <c r="X758" i="157"/>
  <c r="T758" i="157"/>
  <c r="S758" i="157"/>
  <c r="R758" i="157"/>
  <c r="AC757" i="157"/>
  <c r="AB757" i="157"/>
  <c r="AA757" i="157"/>
  <c r="Y757" i="157"/>
  <c r="X757" i="157"/>
  <c r="T757" i="157"/>
  <c r="S757" i="157"/>
  <c r="R757" i="157"/>
  <c r="AC756" i="157"/>
  <c r="AB756" i="157"/>
  <c r="AA756" i="157"/>
  <c r="Y756" i="157"/>
  <c r="X756" i="157"/>
  <c r="T756" i="157"/>
  <c r="S756" i="157"/>
  <c r="R756" i="157"/>
  <c r="AC691" i="157"/>
  <c r="AB691" i="157"/>
  <c r="AA691" i="157"/>
  <c r="Y691" i="157"/>
  <c r="X691" i="157"/>
  <c r="W692" i="157"/>
  <c r="T691" i="157"/>
  <c r="S691" i="157"/>
  <c r="W665" i="157"/>
  <c r="W664" i="157"/>
  <c r="W663" i="157"/>
  <c r="W662" i="157"/>
  <c r="AA599" i="157"/>
  <c r="Y599" i="157"/>
  <c r="X599" i="157"/>
  <c r="W600" i="157"/>
  <c r="V599" i="157"/>
  <c r="T599" i="157"/>
  <c r="S599" i="157"/>
  <c r="W573" i="157"/>
  <c r="W572" i="157"/>
  <c r="W571" i="157"/>
  <c r="W570" i="157"/>
  <c r="AA429" i="157"/>
  <c r="Y429" i="157"/>
  <c r="X429" i="157"/>
  <c r="W431" i="157"/>
  <c r="W430" i="157"/>
  <c r="T429" i="157"/>
  <c r="R429" i="157"/>
  <c r="S429" i="157"/>
  <c r="AA291" i="157"/>
  <c r="Z291" i="157"/>
  <c r="Y291" i="157"/>
  <c r="X291" i="157"/>
  <c r="W291" i="157"/>
  <c r="V291" i="157"/>
  <c r="T291" i="157"/>
  <c r="S291" i="157"/>
  <c r="R291" i="157"/>
  <c r="W265" i="157"/>
  <c r="W264" i="157"/>
  <c r="W263" i="157"/>
  <c r="W262" i="157"/>
  <c r="W197" i="157"/>
  <c r="V196" i="157"/>
  <c r="AC196" i="157"/>
  <c r="AB196" i="157"/>
  <c r="AA196" i="157"/>
  <c r="Y196" i="157"/>
  <c r="X196" i="157"/>
  <c r="T196" i="157"/>
  <c r="S196" i="157"/>
  <c r="W170" i="157"/>
  <c r="W169" i="157"/>
  <c r="W168" i="157"/>
  <c r="W167" i="157"/>
  <c r="W599" i="157" l="1"/>
  <c r="W196" i="157"/>
  <c r="Z169" i="157"/>
  <c r="AB787" i="157"/>
  <c r="AC787" i="157"/>
  <c r="X787" i="157"/>
  <c r="Y787" i="157"/>
  <c r="AA787" i="157"/>
  <c r="Z431" i="157"/>
  <c r="Z264" i="157"/>
  <c r="V429" i="157"/>
  <c r="Z571" i="157"/>
  <c r="Z664" i="157"/>
  <c r="Z692" i="157"/>
  <c r="Z197" i="157"/>
  <c r="Z196" i="157" s="1"/>
  <c r="V691" i="157"/>
  <c r="Z167" i="157"/>
  <c r="Z170" i="157"/>
  <c r="Z262" i="157"/>
  <c r="Z265" i="157"/>
  <c r="Z572" i="157"/>
  <c r="Z662" i="157"/>
  <c r="Z665" i="157"/>
  <c r="W691" i="157"/>
  <c r="Z430" i="157"/>
  <c r="Z168" i="157"/>
  <c r="Z263" i="157"/>
  <c r="Z570" i="157"/>
  <c r="Z573" i="157"/>
  <c r="Z663" i="157"/>
  <c r="Z600" i="157"/>
  <c r="Z599" i="157" s="1"/>
  <c r="W429" i="157"/>
  <c r="W81" i="157"/>
  <c r="V791" i="157"/>
  <c r="W80" i="157"/>
  <c r="V790" i="157"/>
  <c r="W79" i="157"/>
  <c r="V789" i="157"/>
  <c r="W78" i="157"/>
  <c r="V788" i="157"/>
  <c r="W77" i="157"/>
  <c r="T77" i="157"/>
  <c r="T787" i="157" s="1"/>
  <c r="S77" i="157"/>
  <c r="S787" i="157" s="1"/>
  <c r="R77" i="157"/>
  <c r="W50" i="157"/>
  <c r="W49" i="157"/>
  <c r="W48" i="157"/>
  <c r="W47" i="157"/>
  <c r="AB3600" i="156"/>
  <c r="AA3600" i="156"/>
  <c r="Z3600" i="156"/>
  <c r="X3600" i="156"/>
  <c r="W3600" i="156"/>
  <c r="S3600" i="156"/>
  <c r="R3600" i="156"/>
  <c r="Q3600" i="156"/>
  <c r="AB3599" i="156"/>
  <c r="AA3599" i="156"/>
  <c r="Z3599" i="156"/>
  <c r="Y3599" i="156"/>
  <c r="X3599" i="156"/>
  <c r="W3599" i="156"/>
  <c r="V3599" i="156"/>
  <c r="U3599" i="156"/>
  <c r="S3599" i="156"/>
  <c r="R3599" i="156"/>
  <c r="Q3599" i="156"/>
  <c r="AB3598" i="156"/>
  <c r="AA3598" i="156"/>
  <c r="Z3598" i="156"/>
  <c r="X3598" i="156"/>
  <c r="W3598" i="156"/>
  <c r="S3598" i="156"/>
  <c r="R3598" i="156"/>
  <c r="Q3598" i="156"/>
  <c r="AB3597" i="156"/>
  <c r="AA3597" i="156"/>
  <c r="Z3597" i="156"/>
  <c r="X3597" i="156"/>
  <c r="W3597" i="156"/>
  <c r="S3597" i="156"/>
  <c r="R3597" i="156"/>
  <c r="Q3597" i="156"/>
  <c r="AB3567" i="156"/>
  <c r="AA3567" i="156"/>
  <c r="Z3567" i="156"/>
  <c r="X3567" i="156"/>
  <c r="W3567" i="156"/>
  <c r="S3567" i="156"/>
  <c r="R3567" i="156"/>
  <c r="Q3567" i="156"/>
  <c r="AB3570" i="156"/>
  <c r="AA3570" i="156"/>
  <c r="Z3570" i="156"/>
  <c r="X3570" i="156"/>
  <c r="W3570" i="156"/>
  <c r="S3570" i="156"/>
  <c r="R3570" i="156"/>
  <c r="Q3570" i="156"/>
  <c r="AB3569" i="156"/>
  <c r="AA3569" i="156"/>
  <c r="Z3569" i="156"/>
  <c r="X3569" i="156"/>
  <c r="W3569" i="156"/>
  <c r="S3569" i="156"/>
  <c r="R3569" i="156"/>
  <c r="Q3569" i="156"/>
  <c r="AB3568" i="156"/>
  <c r="AA3568" i="156"/>
  <c r="Z3568" i="156"/>
  <c r="X3568" i="156"/>
  <c r="W3568" i="156"/>
  <c r="S3568" i="156"/>
  <c r="R3568" i="156"/>
  <c r="Q3568" i="156"/>
  <c r="Q3521" i="156"/>
  <c r="AB3344" i="156"/>
  <c r="AA3344" i="156"/>
  <c r="Z3344" i="156"/>
  <c r="X3344" i="156"/>
  <c r="W3344" i="156"/>
  <c r="S3344" i="156"/>
  <c r="R3344" i="156"/>
  <c r="Q3344" i="156"/>
  <c r="AB3343" i="156"/>
  <c r="AA3343" i="156"/>
  <c r="Z3343" i="156"/>
  <c r="X3343" i="156"/>
  <c r="W3343" i="156"/>
  <c r="S3343" i="156"/>
  <c r="R3343" i="156"/>
  <c r="Q3343" i="156"/>
  <c r="AB3342" i="156"/>
  <c r="AA3342" i="156"/>
  <c r="Z3342" i="156"/>
  <c r="X3342" i="156"/>
  <c r="W3342" i="156"/>
  <c r="S3342" i="156"/>
  <c r="R3342" i="156"/>
  <c r="Q3342" i="156"/>
  <c r="AB3341" i="156"/>
  <c r="AA3341" i="156"/>
  <c r="Z3341" i="156"/>
  <c r="X3341" i="156"/>
  <c r="W3341" i="156"/>
  <c r="S3341" i="156"/>
  <c r="R3341" i="156"/>
  <c r="Q3341" i="156"/>
  <c r="AB3374" i="156"/>
  <c r="AA3374" i="156"/>
  <c r="Z3374" i="156"/>
  <c r="X3374" i="156"/>
  <c r="W3374" i="156"/>
  <c r="S3374" i="156"/>
  <c r="R3374" i="156"/>
  <c r="AB3373" i="156"/>
  <c r="AA3373" i="156"/>
  <c r="Z3373" i="156"/>
  <c r="Y3373" i="156"/>
  <c r="X3373" i="156"/>
  <c r="W3373" i="156"/>
  <c r="V3373" i="156"/>
  <c r="U3373" i="156"/>
  <c r="S3373" i="156"/>
  <c r="R3373" i="156"/>
  <c r="AB3372" i="156"/>
  <c r="AA3372" i="156"/>
  <c r="Z3372" i="156"/>
  <c r="Y3372" i="156"/>
  <c r="X3372" i="156"/>
  <c r="W3372" i="156"/>
  <c r="V3372" i="156"/>
  <c r="U3372" i="156"/>
  <c r="S3372" i="156"/>
  <c r="R3372" i="156"/>
  <c r="AB3371" i="156"/>
  <c r="AA3371" i="156"/>
  <c r="Z3371" i="156"/>
  <c r="X3371" i="156"/>
  <c r="W3371" i="156"/>
  <c r="U3371" i="156"/>
  <c r="S3371" i="156"/>
  <c r="R3371" i="156"/>
  <c r="Q3122" i="156"/>
  <c r="Q3213" i="156" s="1"/>
  <c r="AB3217" i="156"/>
  <c r="AA3217" i="156"/>
  <c r="Z3217" i="156"/>
  <c r="X3217" i="156"/>
  <c r="W3217" i="156"/>
  <c r="S3217" i="156"/>
  <c r="R3217" i="156"/>
  <c r="Q3217" i="156"/>
  <c r="AB3216" i="156"/>
  <c r="AA3216" i="156"/>
  <c r="Z3216" i="156"/>
  <c r="X3216" i="156"/>
  <c r="W3216" i="156"/>
  <c r="S3216" i="156"/>
  <c r="R3216" i="156"/>
  <c r="Q3216" i="156"/>
  <c r="AB3215" i="156"/>
  <c r="AA3215" i="156"/>
  <c r="Z3215" i="156"/>
  <c r="X3215" i="156"/>
  <c r="W3215" i="156"/>
  <c r="S3215" i="156"/>
  <c r="R3215" i="156"/>
  <c r="Q3215" i="156"/>
  <c r="AB3214" i="156"/>
  <c r="AA3214" i="156"/>
  <c r="Z3214" i="156"/>
  <c r="X3214" i="156"/>
  <c r="W3214" i="156"/>
  <c r="S3214" i="156"/>
  <c r="R3214" i="156"/>
  <c r="Q3214" i="156"/>
  <c r="AB3185" i="156"/>
  <c r="AA3185" i="156"/>
  <c r="Z3185" i="156"/>
  <c r="X3185" i="156"/>
  <c r="W3185" i="156"/>
  <c r="S3185" i="156"/>
  <c r="R3185" i="156"/>
  <c r="Q3185" i="156"/>
  <c r="AB3184" i="156"/>
  <c r="AA3184" i="156"/>
  <c r="Z3184" i="156"/>
  <c r="X3184" i="156"/>
  <c r="W3184" i="156"/>
  <c r="S3184" i="156"/>
  <c r="R3184" i="156"/>
  <c r="Q3184" i="156"/>
  <c r="AB3183" i="156"/>
  <c r="AA3183" i="156"/>
  <c r="Z3183" i="156"/>
  <c r="X3183" i="156"/>
  <c r="W3183" i="156"/>
  <c r="S3183" i="156"/>
  <c r="R3183" i="156"/>
  <c r="Q3183" i="156"/>
  <c r="AB3182" i="156"/>
  <c r="AA3182" i="156"/>
  <c r="Z3182" i="156"/>
  <c r="X3182" i="156"/>
  <c r="W3182" i="156"/>
  <c r="S3182" i="156"/>
  <c r="R3182" i="156"/>
  <c r="Q3182" i="156"/>
  <c r="AB3042" i="156"/>
  <c r="AA3042" i="156"/>
  <c r="Z3042" i="156"/>
  <c r="X3042" i="156"/>
  <c r="W3042" i="156"/>
  <c r="S3042" i="156"/>
  <c r="R3042" i="156"/>
  <c r="Q3042" i="156"/>
  <c r="Q3041" i="156"/>
  <c r="AB3016" i="156"/>
  <c r="AA3016" i="156"/>
  <c r="Z3016" i="156"/>
  <c r="X3016" i="156"/>
  <c r="W3016" i="156"/>
  <c r="S3016" i="156"/>
  <c r="R3016" i="156"/>
  <c r="Q3016" i="156"/>
  <c r="AB3015" i="156"/>
  <c r="AA3015" i="156"/>
  <c r="Z3015" i="156"/>
  <c r="X3015" i="156"/>
  <c r="W3015" i="156"/>
  <c r="S3015" i="156"/>
  <c r="R3015" i="156"/>
  <c r="Q3015" i="156"/>
  <c r="AB3014" i="156"/>
  <c r="AA3014" i="156"/>
  <c r="Z3014" i="156"/>
  <c r="X3014" i="156"/>
  <c r="W3014" i="156"/>
  <c r="S3014" i="156"/>
  <c r="R3014" i="156"/>
  <c r="Q3014" i="156"/>
  <c r="AB3013" i="156"/>
  <c r="AA3013" i="156"/>
  <c r="Z3013" i="156"/>
  <c r="X3013" i="156"/>
  <c r="W3013" i="156"/>
  <c r="S3013" i="156"/>
  <c r="R3013" i="156"/>
  <c r="Q3013" i="156"/>
  <c r="AB2881" i="156"/>
  <c r="AA2881" i="156"/>
  <c r="Z2881" i="156"/>
  <c r="X2881" i="156"/>
  <c r="W2881" i="156"/>
  <c r="S2881" i="156"/>
  <c r="R2881" i="156"/>
  <c r="Q2881" i="156"/>
  <c r="Q2880" i="156"/>
  <c r="AB2855" i="156"/>
  <c r="AA2855" i="156"/>
  <c r="Z2855" i="156"/>
  <c r="X2855" i="156"/>
  <c r="W2855" i="156"/>
  <c r="S2855" i="156"/>
  <c r="R2855" i="156"/>
  <c r="Q2855" i="156"/>
  <c r="AB2854" i="156"/>
  <c r="AA2854" i="156"/>
  <c r="Z2854" i="156"/>
  <c r="X2854" i="156"/>
  <c r="W2854" i="156"/>
  <c r="S2854" i="156"/>
  <c r="R2854" i="156"/>
  <c r="Q2854" i="156"/>
  <c r="AB2853" i="156"/>
  <c r="AA2853" i="156"/>
  <c r="Z2853" i="156"/>
  <c r="X2853" i="156"/>
  <c r="W2853" i="156"/>
  <c r="S2853" i="156"/>
  <c r="R2853" i="156"/>
  <c r="Q2853" i="156"/>
  <c r="AB2852" i="156"/>
  <c r="AA2852" i="156"/>
  <c r="Z2852" i="156"/>
  <c r="X2852" i="156"/>
  <c r="W2852" i="156"/>
  <c r="S2852" i="156"/>
  <c r="R2852" i="156"/>
  <c r="Q2852" i="156"/>
  <c r="Q2009" i="156"/>
  <c r="Q1451" i="156"/>
  <c r="W758" i="157" l="1"/>
  <c r="W790" i="157"/>
  <c r="Q3596" i="156"/>
  <c r="V757" i="157"/>
  <c r="V758" i="157"/>
  <c r="V756" i="157"/>
  <c r="V759" i="157"/>
  <c r="W787" i="157"/>
  <c r="Z47" i="157"/>
  <c r="Z756" i="157" s="1"/>
  <c r="Z50" i="157"/>
  <c r="Z81" i="157"/>
  <c r="Z791" i="157" s="1"/>
  <c r="V787" i="157"/>
  <c r="W759" i="157"/>
  <c r="Z691" i="157"/>
  <c r="Z78" i="157"/>
  <c r="Z788" i="157" s="1"/>
  <c r="W788" i="157"/>
  <c r="Z429" i="157"/>
  <c r="Z48" i="157"/>
  <c r="Z757" i="157" s="1"/>
  <c r="R787" i="157"/>
  <c r="Z79" i="157"/>
  <c r="Z789" i="157" s="1"/>
  <c r="W789" i="157"/>
  <c r="Z759" i="157"/>
  <c r="Z49" i="157"/>
  <c r="Z758" i="157" s="1"/>
  <c r="Z80" i="157"/>
  <c r="Z790" i="157" s="1"/>
  <c r="W791" i="157"/>
  <c r="W756" i="157"/>
  <c r="W757" i="157"/>
  <c r="AB2720" i="156"/>
  <c r="AA2720" i="156"/>
  <c r="Z2720" i="156"/>
  <c r="X2720" i="156"/>
  <c r="W2720" i="156"/>
  <c r="AB2719" i="156"/>
  <c r="AA2719" i="156"/>
  <c r="Z2719" i="156"/>
  <c r="X2719" i="156"/>
  <c r="W2719" i="156"/>
  <c r="AB2718" i="156"/>
  <c r="AA2718" i="156"/>
  <c r="Z2718" i="156"/>
  <c r="X2718" i="156"/>
  <c r="W2718" i="156"/>
  <c r="AB2717" i="156"/>
  <c r="AA2717" i="156"/>
  <c r="Z2717" i="156"/>
  <c r="X2717" i="156"/>
  <c r="W2717" i="156"/>
  <c r="S2720" i="156"/>
  <c r="S2719" i="156"/>
  <c r="S2718" i="156"/>
  <c r="S2717" i="156"/>
  <c r="R2720" i="156"/>
  <c r="R2719" i="156"/>
  <c r="R2718" i="156"/>
  <c r="R2717" i="156"/>
  <c r="Q2720" i="156"/>
  <c r="Q2719" i="156"/>
  <c r="Q2718" i="156"/>
  <c r="Q2717" i="156"/>
  <c r="AB2687" i="156"/>
  <c r="AA2687" i="156"/>
  <c r="Z2687" i="156"/>
  <c r="X2687" i="156"/>
  <c r="W2687" i="156"/>
  <c r="S2687" i="156"/>
  <c r="R2687" i="156"/>
  <c r="AB2686" i="156"/>
  <c r="AA2686" i="156"/>
  <c r="Z2686" i="156"/>
  <c r="X2686" i="156"/>
  <c r="W2686" i="156"/>
  <c r="S2686" i="156"/>
  <c r="R2686" i="156"/>
  <c r="AB2685" i="156"/>
  <c r="AA2685" i="156"/>
  <c r="Z2685" i="156"/>
  <c r="X2685" i="156"/>
  <c r="W2685" i="156"/>
  <c r="S2685" i="156"/>
  <c r="R2685" i="156"/>
  <c r="AB2684" i="156"/>
  <c r="AA2684" i="156"/>
  <c r="Z2684" i="156"/>
  <c r="X2684" i="156"/>
  <c r="W2684" i="156"/>
  <c r="S2684" i="156"/>
  <c r="R2684" i="156"/>
  <c r="Q2687" i="156"/>
  <c r="Q2686" i="156"/>
  <c r="Z1075" i="156"/>
  <c r="Y1075" i="156"/>
  <c r="X1075" i="156"/>
  <c r="W1075" i="156"/>
  <c r="V1075" i="156"/>
  <c r="U1075" i="156"/>
  <c r="S1075" i="156"/>
  <c r="R1075" i="156"/>
  <c r="Q1075" i="156"/>
  <c r="V376" i="156"/>
  <c r="V375" i="156"/>
  <c r="Q2684" i="156"/>
  <c r="Q2685" i="156"/>
  <c r="V823" i="156"/>
  <c r="V822" i="156"/>
  <c r="V821" i="156"/>
  <c r="V820" i="156"/>
  <c r="V1124" i="156"/>
  <c r="V1123" i="156"/>
  <c r="V1122" i="156"/>
  <c r="V1121" i="156"/>
  <c r="V1196" i="156"/>
  <c r="V1195" i="156"/>
  <c r="V1194" i="156"/>
  <c r="V1193" i="156"/>
  <c r="V1267" i="156"/>
  <c r="V1266" i="156"/>
  <c r="V1265" i="156"/>
  <c r="V1264" i="156"/>
  <c r="V1354" i="156"/>
  <c r="V1353" i="156"/>
  <c r="V1352" i="156"/>
  <c r="V1351" i="156"/>
  <c r="V1427" i="156"/>
  <c r="V1426" i="156"/>
  <c r="V1425" i="156"/>
  <c r="V1424" i="156"/>
  <c r="V1504" i="156"/>
  <c r="V1503" i="156"/>
  <c r="V1502" i="156"/>
  <c r="V1501" i="156"/>
  <c r="V1572" i="156"/>
  <c r="V1571" i="156"/>
  <c r="V1570" i="156"/>
  <c r="V1569" i="156"/>
  <c r="V1970" i="156"/>
  <c r="V1969" i="156"/>
  <c r="V1968" i="156"/>
  <c r="V1967" i="156"/>
  <c r="V1966" i="156"/>
  <c r="V1965" i="156"/>
  <c r="V1964" i="156"/>
  <c r="V1963" i="156"/>
  <c r="V2141" i="156"/>
  <c r="V2140" i="156"/>
  <c r="V2139" i="156"/>
  <c r="V2138" i="156"/>
  <c r="V2228" i="156"/>
  <c r="V2227" i="156"/>
  <c r="V2226" i="156"/>
  <c r="V2225" i="156"/>
  <c r="V2781" i="156"/>
  <c r="V2780" i="156"/>
  <c r="V2779" i="156"/>
  <c r="V2778" i="156"/>
  <c r="V2932" i="156"/>
  <c r="V2931" i="156"/>
  <c r="V2930" i="156"/>
  <c r="V2929" i="156"/>
  <c r="V3094" i="156"/>
  <c r="V3093" i="156"/>
  <c r="V3092" i="156"/>
  <c r="V3091" i="156"/>
  <c r="V3267" i="156"/>
  <c r="V3266" i="156"/>
  <c r="V3265" i="156"/>
  <c r="V3264" i="156"/>
  <c r="V3415" i="156"/>
  <c r="V3414" i="156"/>
  <c r="V3413" i="156"/>
  <c r="V3412" i="156"/>
  <c r="V3496" i="156"/>
  <c r="V3495" i="156"/>
  <c r="V3494" i="156"/>
  <c r="V3493" i="156"/>
  <c r="V3525" i="156"/>
  <c r="V3523" i="156"/>
  <c r="U3598" i="156"/>
  <c r="V3522" i="156"/>
  <c r="U3597" i="156"/>
  <c r="X3521" i="156"/>
  <c r="W3521" i="156"/>
  <c r="S3521" i="156"/>
  <c r="R3521" i="156"/>
  <c r="V3441" i="156"/>
  <c r="U3440" i="156"/>
  <c r="AB3440" i="156"/>
  <c r="AA3440" i="156"/>
  <c r="Z3440" i="156"/>
  <c r="X3440" i="156"/>
  <c r="W3440" i="156"/>
  <c r="S3440" i="156"/>
  <c r="R3440" i="156"/>
  <c r="V3297" i="156"/>
  <c r="AB3293" i="156"/>
  <c r="AA3293" i="156"/>
  <c r="Z3293" i="156"/>
  <c r="X3293" i="156"/>
  <c r="W3293" i="156"/>
  <c r="R3293" i="156"/>
  <c r="S3293" i="156"/>
  <c r="U3521" i="156" l="1"/>
  <c r="U3184" i="156"/>
  <c r="U2855" i="156"/>
  <c r="U3341" i="156"/>
  <c r="U3014" i="156"/>
  <c r="U2852" i="156"/>
  <c r="U3342" i="156"/>
  <c r="U3182" i="156"/>
  <c r="U3015" i="156"/>
  <c r="U3343" i="156"/>
  <c r="U3185" i="156"/>
  <c r="U2853" i="156"/>
  <c r="U3344" i="156"/>
  <c r="U3013" i="156"/>
  <c r="U2854" i="156"/>
  <c r="U3183" i="156"/>
  <c r="U3016" i="156"/>
  <c r="V3015" i="156"/>
  <c r="V2853" i="156"/>
  <c r="V3598" i="156"/>
  <c r="V3342" i="156"/>
  <c r="V3183" i="156"/>
  <c r="V3013" i="156"/>
  <c r="V3016" i="156"/>
  <c r="V2854" i="156"/>
  <c r="V3185" i="156"/>
  <c r="V3343" i="156"/>
  <c r="V3344" i="156"/>
  <c r="V3184" i="156"/>
  <c r="V3014" i="156"/>
  <c r="V2852" i="156"/>
  <c r="V2855" i="156"/>
  <c r="V3440" i="156"/>
  <c r="V3597" i="156"/>
  <c r="V3182" i="156"/>
  <c r="V3341" i="156"/>
  <c r="V3567" i="156"/>
  <c r="Z77" i="157"/>
  <c r="Z787" i="157" s="1"/>
  <c r="U3570" i="156"/>
  <c r="U3567" i="156"/>
  <c r="V3569" i="156"/>
  <c r="U3568" i="156"/>
  <c r="V3570" i="156"/>
  <c r="U3569" i="156"/>
  <c r="V3568" i="156"/>
  <c r="V3293" i="156"/>
  <c r="V3374" i="156"/>
  <c r="W3596" i="156"/>
  <c r="X3596" i="156"/>
  <c r="Z3596" i="156"/>
  <c r="AA3596" i="156"/>
  <c r="U3600" i="156"/>
  <c r="R3596" i="156"/>
  <c r="AB3596" i="156"/>
  <c r="V3600" i="156"/>
  <c r="U3374" i="156"/>
  <c r="S3596" i="156"/>
  <c r="V2684" i="156"/>
  <c r="V2687" i="156"/>
  <c r="Y3415" i="156"/>
  <c r="U2684" i="156"/>
  <c r="U2687" i="156"/>
  <c r="V2685" i="156"/>
  <c r="U2685" i="156"/>
  <c r="V2686" i="156"/>
  <c r="U2686" i="156"/>
  <c r="Y375" i="156"/>
  <c r="Y376" i="156"/>
  <c r="Y3496" i="156"/>
  <c r="Y3413" i="156"/>
  <c r="Y3414" i="156"/>
  <c r="Y3264" i="156"/>
  <c r="Y3341" i="156" s="1"/>
  <c r="Y1501" i="156"/>
  <c r="Y3494" i="156"/>
  <c r="Y3495" i="156"/>
  <c r="Y3412" i="156"/>
  <c r="Y1196" i="156"/>
  <c r="Y3267" i="156"/>
  <c r="Y3344" i="156" s="1"/>
  <c r="Y3093" i="156"/>
  <c r="Y3184" i="156" s="1"/>
  <c r="Y2930" i="156"/>
  <c r="Y3014" i="156" s="1"/>
  <c r="Y2778" i="156"/>
  <c r="Y2852" i="156" s="1"/>
  <c r="Y2781" i="156"/>
  <c r="Y2855" i="156" s="1"/>
  <c r="Y2227" i="156"/>
  <c r="Y2139" i="156"/>
  <c r="Y1963" i="156"/>
  <c r="Y1966" i="156"/>
  <c r="Y1969" i="156"/>
  <c r="Y1504" i="156"/>
  <c r="Y1426" i="156"/>
  <c r="Y1352" i="156"/>
  <c r="Y1264" i="156"/>
  <c r="Y1267" i="156"/>
  <c r="Y2929" i="156"/>
  <c r="Y3013" i="156" s="1"/>
  <c r="Y1968" i="156"/>
  <c r="Y3094" i="156"/>
  <c r="Y3185" i="156" s="1"/>
  <c r="Y2779" i="156"/>
  <c r="Y2853" i="156" s="1"/>
  <c r="Y2228" i="156"/>
  <c r="Y1970" i="156"/>
  <c r="Y3297" i="156"/>
  <c r="Y3441" i="156"/>
  <c r="Y3440" i="156" s="1"/>
  <c r="Y3493" i="156"/>
  <c r="Y3265" i="156"/>
  <c r="Y3342" i="156" s="1"/>
  <c r="Y3092" i="156"/>
  <c r="Y3183" i="156" s="1"/>
  <c r="Y2932" i="156"/>
  <c r="Y3016" i="156" s="1"/>
  <c r="Y2780" i="156"/>
  <c r="Y2854" i="156" s="1"/>
  <c r="Y2226" i="156"/>
  <c r="Y2138" i="156"/>
  <c r="Y2141" i="156"/>
  <c r="Y1965" i="156"/>
  <c r="Y1569" i="156"/>
  <c r="Y3266" i="156"/>
  <c r="Y3343" i="156" s="1"/>
  <c r="Y1570" i="156"/>
  <c r="Y1502" i="156"/>
  <c r="Y1425" i="156"/>
  <c r="Y1351" i="156"/>
  <c r="Y1354" i="156"/>
  <c r="Y1266" i="156"/>
  <c r="Y1121" i="156"/>
  <c r="Y1124" i="156"/>
  <c r="Y822" i="156"/>
  <c r="Y1503" i="156"/>
  <c r="Y1195" i="156"/>
  <c r="Y1122" i="156"/>
  <c r="Y820" i="156"/>
  <c r="Y823" i="156"/>
  <c r="Y2225" i="156"/>
  <c r="Y1964" i="156"/>
  <c r="Y1571" i="156"/>
  <c r="Y3091" i="156"/>
  <c r="Y3182" i="156" s="1"/>
  <c r="Y2931" i="156"/>
  <c r="Y3015" i="156" s="1"/>
  <c r="Y2140" i="156"/>
  <c r="Y1967" i="156"/>
  <c r="Y1424" i="156"/>
  <c r="Y1427" i="156"/>
  <c r="Y1353" i="156"/>
  <c r="Y1265" i="156"/>
  <c r="Y1193" i="156"/>
  <c r="Y1123" i="156"/>
  <c r="Y821" i="156"/>
  <c r="Y1194" i="156"/>
  <c r="Y1572" i="156"/>
  <c r="U3596" i="156"/>
  <c r="Y3523" i="156"/>
  <c r="Y3598" i="156" s="1"/>
  <c r="Y3525" i="156"/>
  <c r="V3521" i="156"/>
  <c r="Y3522" i="156"/>
  <c r="Y3597" i="156" s="1"/>
  <c r="AB3122" i="156"/>
  <c r="AB3213" i="156" s="1"/>
  <c r="AA3122" i="156"/>
  <c r="AA3213" i="156" s="1"/>
  <c r="Z3122" i="156"/>
  <c r="Z3213" i="156" s="1"/>
  <c r="X3122" i="156"/>
  <c r="X3213" i="156" s="1"/>
  <c r="W3122" i="156"/>
  <c r="W3213" i="156" s="1"/>
  <c r="V3126" i="156"/>
  <c r="U3217" i="156"/>
  <c r="V3125" i="156"/>
  <c r="V3124" i="156"/>
  <c r="U3215" i="156"/>
  <c r="V3123" i="156"/>
  <c r="U3214" i="156"/>
  <c r="R3122" i="156"/>
  <c r="R3213" i="156" s="1"/>
  <c r="S3122" i="156"/>
  <c r="S3213" i="156" s="1"/>
  <c r="V2958" i="156"/>
  <c r="AB3041" i="156"/>
  <c r="AA3041" i="156"/>
  <c r="Z2957" i="156"/>
  <c r="Z3041" i="156" s="1"/>
  <c r="X2957" i="156"/>
  <c r="X3041" i="156" s="1"/>
  <c r="W2957" i="156"/>
  <c r="W3041" i="156" s="1"/>
  <c r="S2957" i="156"/>
  <c r="S3041" i="156" s="1"/>
  <c r="R2957" i="156"/>
  <c r="R3041" i="156" s="1"/>
  <c r="V3214" i="156" l="1"/>
  <c r="V3217" i="156"/>
  <c r="V3596" i="156"/>
  <c r="V3215" i="156"/>
  <c r="V3216" i="156"/>
  <c r="Y3600" i="156"/>
  <c r="Y3567" i="156"/>
  <c r="Y3568" i="156"/>
  <c r="V2957" i="156"/>
  <c r="V3042" i="156"/>
  <c r="U2957" i="156"/>
  <c r="U3042" i="156"/>
  <c r="Y3293" i="156"/>
  <c r="Y3374" i="156"/>
  <c r="Y3569" i="156"/>
  <c r="Y3570" i="156"/>
  <c r="Y3125" i="156"/>
  <c r="Y3216" i="156" s="1"/>
  <c r="U3216" i="156"/>
  <c r="Y2687" i="156"/>
  <c r="Y2684" i="156"/>
  <c r="Y2686" i="156"/>
  <c r="Y2685" i="156"/>
  <c r="V3122" i="156"/>
  <c r="Y3126" i="156"/>
  <c r="Y3217" i="156" s="1"/>
  <c r="U3122" i="156"/>
  <c r="Y3124" i="156"/>
  <c r="Y3215" i="156" s="1"/>
  <c r="Y2958" i="156"/>
  <c r="Y3123" i="156"/>
  <c r="Y3214" i="156" s="1"/>
  <c r="Y3521" i="156"/>
  <c r="Y3596" i="156" s="1"/>
  <c r="U3041" i="156" l="1"/>
  <c r="U3213" i="156"/>
  <c r="V3213" i="156"/>
  <c r="V3041" i="156"/>
  <c r="Y2957" i="156"/>
  <c r="Y3041" i="156" s="1"/>
  <c r="Y3042" i="156"/>
  <c r="Y3122" i="156"/>
  <c r="Y3213" i="156" s="1"/>
  <c r="V2807" i="156" l="1"/>
  <c r="AB2806" i="156"/>
  <c r="AB2880" i="156" s="1"/>
  <c r="AA2806" i="156"/>
  <c r="AA2880" i="156" s="1"/>
  <c r="Z2806" i="156"/>
  <c r="Z2880" i="156" s="1"/>
  <c r="X2806" i="156"/>
  <c r="X2880" i="156" s="1"/>
  <c r="W2806" i="156"/>
  <c r="W2880" i="156" s="1"/>
  <c r="S2806" i="156"/>
  <c r="S2880" i="156" s="1"/>
  <c r="R2806" i="156"/>
  <c r="R2880" i="156" s="1"/>
  <c r="V2253" i="156"/>
  <c r="Z2252" i="156"/>
  <c r="X2252" i="156"/>
  <c r="W2252" i="156"/>
  <c r="S2252" i="156"/>
  <c r="R2252" i="156"/>
  <c r="V2166" i="156"/>
  <c r="U2165" i="156"/>
  <c r="Z2165" i="156"/>
  <c r="X2165" i="156"/>
  <c r="W2165" i="156"/>
  <c r="S2165" i="156"/>
  <c r="R2165" i="156"/>
  <c r="V2014" i="156"/>
  <c r="V2013" i="156"/>
  <c r="V2012" i="156"/>
  <c r="V2011" i="156"/>
  <c r="V2010" i="156"/>
  <c r="Z2009" i="156"/>
  <c r="X2009" i="156"/>
  <c r="W2009" i="156"/>
  <c r="S2009" i="156"/>
  <c r="R2009" i="156"/>
  <c r="V1885" i="156"/>
  <c r="U1884" i="156"/>
  <c r="Z1884" i="156"/>
  <c r="X1884" i="156"/>
  <c r="W1884" i="156"/>
  <c r="S1884" i="156"/>
  <c r="R1884" i="156"/>
  <c r="V1809" i="156"/>
  <c r="U1808" i="156"/>
  <c r="AB1808" i="156"/>
  <c r="AA1808" i="156"/>
  <c r="Z1808" i="156"/>
  <c r="X1808" i="156"/>
  <c r="W1808" i="156"/>
  <c r="S1808" i="156"/>
  <c r="R1808" i="156"/>
  <c r="V1746" i="156"/>
  <c r="V1756" i="156"/>
  <c r="U1755" i="156"/>
  <c r="AB1755" i="156"/>
  <c r="AA1755" i="156"/>
  <c r="Z1755" i="156"/>
  <c r="X1755" i="156"/>
  <c r="W1755" i="156"/>
  <c r="S1755" i="156"/>
  <c r="R1755" i="156"/>
  <c r="V1699" i="156"/>
  <c r="U1698" i="156"/>
  <c r="AB1698" i="156"/>
  <c r="AA1698" i="156"/>
  <c r="Z1698" i="156"/>
  <c r="X1698" i="156"/>
  <c r="W1698" i="156"/>
  <c r="S1698" i="156"/>
  <c r="R1698" i="156"/>
  <c r="V1597" i="156"/>
  <c r="U1596" i="156"/>
  <c r="AB1596" i="156"/>
  <c r="AA1596" i="156"/>
  <c r="Z1596" i="156"/>
  <c r="X1596" i="156"/>
  <c r="W1596" i="156"/>
  <c r="S1596" i="156"/>
  <c r="R1596" i="156"/>
  <c r="AB1530" i="156"/>
  <c r="AA1530" i="156"/>
  <c r="Z1530" i="156"/>
  <c r="X1530" i="156"/>
  <c r="W1530" i="156"/>
  <c r="V1531" i="156"/>
  <c r="U1530" i="156"/>
  <c r="S1530" i="156"/>
  <c r="R1530" i="156"/>
  <c r="V1454" i="156"/>
  <c r="V1453" i="156"/>
  <c r="V1452" i="156"/>
  <c r="Z1451" i="156"/>
  <c r="X1451" i="156"/>
  <c r="W1451" i="156"/>
  <c r="S1451" i="156"/>
  <c r="R1451" i="156"/>
  <c r="V1382" i="156"/>
  <c r="U1381" i="156"/>
  <c r="AB1381" i="156"/>
  <c r="AA1381" i="156"/>
  <c r="Z1381" i="156"/>
  <c r="X1381" i="156"/>
  <c r="W1381" i="156"/>
  <c r="S1381" i="156"/>
  <c r="R1381" i="156"/>
  <c r="V1808" i="156" l="1"/>
  <c r="V1530" i="156"/>
  <c r="V1381" i="156"/>
  <c r="V1884" i="156"/>
  <c r="V2165" i="156"/>
  <c r="V2881" i="156"/>
  <c r="U2806" i="156"/>
  <c r="U2881" i="156"/>
  <c r="U2252" i="156"/>
  <c r="V2252" i="156"/>
  <c r="U2009" i="156"/>
  <c r="U1451" i="156"/>
  <c r="Y1746" i="156"/>
  <c r="Y1756" i="156"/>
  <c r="Y1755" i="156" s="1"/>
  <c r="Y2807" i="156"/>
  <c r="Y1597" i="156"/>
  <c r="Y1596" i="156" s="1"/>
  <c r="Y1699" i="156"/>
  <c r="Y1698" i="156" s="1"/>
  <c r="Y2012" i="156"/>
  <c r="Y1454" i="156"/>
  <c r="Y1809" i="156"/>
  <c r="Y1808" i="156" s="1"/>
  <c r="Y2010" i="156"/>
  <c r="Y2013" i="156"/>
  <c r="Y2166" i="156"/>
  <c r="Y2165" i="156" s="1"/>
  <c r="Y1452" i="156"/>
  <c r="V1755" i="156"/>
  <c r="Y1885" i="156"/>
  <c r="Y1884" i="156" s="1"/>
  <c r="Y2011" i="156"/>
  <c r="Y2014" i="156"/>
  <c r="Y2253" i="156"/>
  <c r="Y1453" i="156"/>
  <c r="V2806" i="156"/>
  <c r="V2009" i="156"/>
  <c r="V1698" i="156"/>
  <c r="V1596" i="156"/>
  <c r="Y1531" i="156"/>
  <c r="Y1530" i="156" s="1"/>
  <c r="V1451" i="156"/>
  <c r="Y1382" i="156"/>
  <c r="Y1381" i="156" s="1"/>
  <c r="U2880" i="156" l="1"/>
  <c r="V2880" i="156"/>
  <c r="Y2806" i="156"/>
  <c r="Y2880" i="156" s="1"/>
  <c r="Y2881" i="156"/>
  <c r="Y1451" i="156"/>
  <c r="Y2252" i="156"/>
  <c r="Y2009" i="156"/>
  <c r="R848" i="156"/>
  <c r="Q848" i="156"/>
  <c r="R975" i="156"/>
  <c r="Q975" i="156"/>
  <c r="R1038" i="156" l="1"/>
  <c r="Q1038" i="156"/>
  <c r="Q1147" i="156"/>
  <c r="R1147" i="156"/>
  <c r="V1293" i="156"/>
  <c r="V1292" i="156"/>
  <c r="V1294" i="156"/>
  <c r="V1295" i="156"/>
  <c r="V1296" i="156"/>
  <c r="V1297" i="156"/>
  <c r="V1298" i="156"/>
  <c r="Z1291" i="156"/>
  <c r="X1291" i="156"/>
  <c r="W1291" i="156"/>
  <c r="R1291" i="156"/>
  <c r="Q1291" i="156"/>
  <c r="S1291" i="156"/>
  <c r="Q1220" i="156"/>
  <c r="Z1220" i="156"/>
  <c r="X1220" i="156"/>
  <c r="W1220" i="156"/>
  <c r="S1220" i="156"/>
  <c r="V1222" i="156"/>
  <c r="V1221" i="156"/>
  <c r="V1150" i="156"/>
  <c r="V1149" i="156"/>
  <c r="V1148" i="156"/>
  <c r="Z1147" i="156"/>
  <c r="X1147" i="156"/>
  <c r="W1147" i="156"/>
  <c r="S1147" i="156"/>
  <c r="U1038" i="156"/>
  <c r="V1039" i="156"/>
  <c r="AB1038" i="156"/>
  <c r="AA1038" i="156"/>
  <c r="Z1038" i="156"/>
  <c r="X1038" i="156"/>
  <c r="W1038" i="156"/>
  <c r="S1038" i="156"/>
  <c r="V977" i="156"/>
  <c r="V976" i="156"/>
  <c r="Z975" i="156"/>
  <c r="X975" i="156"/>
  <c r="W975" i="156"/>
  <c r="U2719" i="156"/>
  <c r="S975" i="156"/>
  <c r="V851" i="156"/>
  <c r="V850" i="156"/>
  <c r="V849" i="156"/>
  <c r="AD848" i="156"/>
  <c r="AC848" i="156"/>
  <c r="Z848" i="156"/>
  <c r="X848" i="156"/>
  <c r="W848" i="156"/>
  <c r="S848" i="156"/>
  <c r="AB338" i="156"/>
  <c r="AA338" i="156"/>
  <c r="Z338" i="156"/>
  <c r="X338" i="156"/>
  <c r="V299" i="156"/>
  <c r="S298" i="156"/>
  <c r="U298" i="156" s="1"/>
  <c r="V52" i="156"/>
  <c r="V51" i="156"/>
  <c r="V50" i="156"/>
  <c r="S50" i="156"/>
  <c r="V767" i="156" l="1"/>
  <c r="S102" i="156"/>
  <c r="U50" i="156"/>
  <c r="V765" i="156"/>
  <c r="V766" i="156"/>
  <c r="U767" i="156"/>
  <c r="U766" i="156"/>
  <c r="U765" i="156"/>
  <c r="V1038" i="156"/>
  <c r="V2719" i="156"/>
  <c r="S338" i="156"/>
  <c r="S764" i="156"/>
  <c r="R2716" i="156"/>
  <c r="V2717" i="156"/>
  <c r="U2720" i="156"/>
  <c r="V2720" i="156"/>
  <c r="W2716" i="156"/>
  <c r="S2716" i="156"/>
  <c r="X2716" i="156"/>
  <c r="Q2716" i="156"/>
  <c r="Z2716" i="156"/>
  <c r="U2717" i="156"/>
  <c r="AA2716" i="156"/>
  <c r="V975" i="156"/>
  <c r="U1220" i="156"/>
  <c r="U2718" i="156"/>
  <c r="AB2716" i="156"/>
  <c r="V2718" i="156"/>
  <c r="Y299" i="156"/>
  <c r="Y767" i="156" s="1"/>
  <c r="Y52" i="156"/>
  <c r="Y766" i="156" s="1"/>
  <c r="U1291" i="156"/>
  <c r="V1147" i="156"/>
  <c r="Y51" i="156"/>
  <c r="Y765" i="156" s="1"/>
  <c r="Y850" i="156"/>
  <c r="Y976" i="156"/>
  <c r="Y2719" i="156" s="1"/>
  <c r="Y1292" i="156"/>
  <c r="Y1293" i="156"/>
  <c r="U848" i="156"/>
  <c r="Y1148" i="156"/>
  <c r="Y851" i="156"/>
  <c r="Y849" i="156"/>
  <c r="Y977" i="156"/>
  <c r="U975" i="156"/>
  <c r="U1147" i="156"/>
  <c r="Y1150" i="156"/>
  <c r="V1291" i="156"/>
  <c r="Y1222" i="156"/>
  <c r="Y1221" i="156"/>
  <c r="V1220" i="156"/>
  <c r="Y1149" i="156"/>
  <c r="Y1039" i="156"/>
  <c r="Y1038" i="156" s="1"/>
  <c r="V848" i="156"/>
  <c r="Y50" i="156" l="1"/>
  <c r="U764" i="156"/>
  <c r="V2716" i="156"/>
  <c r="U2716" i="156"/>
  <c r="Y975" i="156"/>
  <c r="Y2718" i="156"/>
  <c r="Y2717" i="156"/>
  <c r="Y1291" i="156"/>
  <c r="Y2720" i="156"/>
  <c r="Y1220" i="156"/>
  <c r="Y848" i="156"/>
  <c r="Y1147" i="156"/>
  <c r="Y2716" i="156" l="1"/>
  <c r="T51" i="46"/>
  <c r="V2142" i="157"/>
  <c r="V2027" i="157"/>
  <c r="V1856" i="157"/>
  <c r="V1655" i="157"/>
  <c r="V1002" i="157"/>
  <c r="V591" i="157" l="1"/>
  <c r="V356" i="157"/>
  <c r="V355" i="157"/>
  <c r="V270" i="157"/>
  <c r="V250" i="157"/>
  <c r="V187" i="157"/>
  <c r="V186" i="157"/>
  <c r="V175" i="157"/>
  <c r="V55" i="157"/>
  <c r="U3501" i="156" l="1"/>
  <c r="U3433" i="156"/>
  <c r="U3398" i="156"/>
  <c r="U3272" i="156"/>
  <c r="U3250" i="156"/>
  <c r="U3100" i="156"/>
  <c r="U2233" i="156"/>
  <c r="U1876" i="156" l="1"/>
  <c r="U1690" i="156"/>
  <c r="U1588" i="156"/>
  <c r="U1577" i="156"/>
  <c r="U1509" i="156"/>
  <c r="U1359" i="156"/>
  <c r="U1272" i="156"/>
  <c r="U1212" i="156"/>
  <c r="U1201" i="156"/>
  <c r="U1139" i="156"/>
  <c r="U1129" i="156"/>
  <c r="U960" i="156"/>
  <c r="U829" i="156"/>
  <c r="U372" i="156"/>
  <c r="R1398" i="37" l="1"/>
  <c r="R1303" i="37"/>
  <c r="R1302" i="37"/>
  <c r="R1298" i="37"/>
  <c r="R1297" i="37"/>
  <c r="R1293" i="37"/>
  <c r="R1292" i="37"/>
  <c r="R1291" i="37"/>
  <c r="R1289" i="37"/>
  <c r="R1288" i="37"/>
  <c r="R1287" i="37"/>
  <c r="R1286" i="37"/>
  <c r="R1285" i="37"/>
  <c r="R1282" i="37"/>
  <c r="R1281" i="37"/>
  <c r="R1280" i="37"/>
  <c r="R1278" i="37"/>
  <c r="R1277" i="37"/>
  <c r="R1276" i="37"/>
  <c r="R1275" i="37"/>
  <c r="R1274" i="37"/>
  <c r="R1273" i="37"/>
  <c r="R1271" i="37"/>
  <c r="R1267" i="37"/>
  <c r="R1241" i="37"/>
  <c r="R1240" i="37"/>
  <c r="R1239" i="37"/>
  <c r="R1238" i="37"/>
  <c r="R1237" i="37"/>
  <c r="R1211" i="37"/>
  <c r="R1210" i="37"/>
  <c r="R1209" i="37"/>
  <c r="R1208" i="37"/>
  <c r="R1205" i="37"/>
  <c r="R1204" i="37"/>
  <c r="R1194" i="37"/>
  <c r="R1184" i="37"/>
  <c r="R1183" i="37"/>
  <c r="R1145" i="37"/>
  <c r="R1144" i="37"/>
  <c r="R1143" i="37"/>
  <c r="R1142" i="37"/>
  <c r="R1139" i="37"/>
  <c r="R1138" i="37"/>
  <c r="R1077" i="37"/>
  <c r="R1076" i="37"/>
  <c r="R1075" i="37"/>
  <c r="R1074" i="37"/>
  <c r="R1071" i="37"/>
  <c r="R1070" i="37"/>
  <c r="R1051" i="37"/>
  <c r="R1050" i="37"/>
  <c r="R1048" i="37"/>
  <c r="R1011" i="37"/>
  <c r="R1010" i="37"/>
  <c r="R1009" i="37"/>
  <c r="R1008" i="37"/>
  <c r="R1005" i="37"/>
  <c r="R1004" i="37"/>
  <c r="R1003" i="37"/>
  <c r="R993" i="37"/>
  <c r="R969" i="37"/>
  <c r="R968" i="37"/>
  <c r="R941" i="37"/>
  <c r="R940" i="37"/>
  <c r="R939" i="37"/>
  <c r="R938" i="37"/>
  <c r="R935" i="37"/>
  <c r="R934" i="37"/>
  <c r="R933" i="37"/>
  <c r="R923" i="37"/>
  <c r="R912" i="37"/>
  <c r="R910" i="37"/>
  <c r="R897" i="37"/>
  <c r="R896" i="37"/>
  <c r="R895" i="37"/>
  <c r="R887" i="37"/>
  <c r="R868" i="37"/>
  <c r="R867" i="37"/>
  <c r="R866" i="37"/>
  <c r="R865" i="37"/>
  <c r="R862" i="37"/>
  <c r="R861" i="37"/>
  <c r="R860" i="37"/>
  <c r="R850" i="37"/>
  <c r="R838" i="37"/>
  <c r="R837" i="37"/>
  <c r="R797" i="37"/>
  <c r="R796" i="37"/>
  <c r="R795" i="37"/>
  <c r="R794" i="37"/>
  <c r="R791" i="37"/>
  <c r="R790" i="37"/>
  <c r="R780" i="37"/>
  <c r="R757" i="37"/>
  <c r="R756" i="37"/>
  <c r="R755" i="37"/>
  <c r="R736" i="37"/>
  <c r="R734" i="37"/>
  <c r="R732" i="37"/>
  <c r="R727" i="37"/>
  <c r="R726" i="37"/>
  <c r="R725" i="37"/>
  <c r="R724" i="37"/>
  <c r="R721" i="37"/>
  <c r="R720" i="37"/>
  <c r="R710" i="37"/>
  <c r="R686" i="37"/>
  <c r="R685" i="37"/>
  <c r="R684" i="37"/>
  <c r="R654" i="37"/>
  <c r="R653" i="37"/>
  <c r="R652" i="37"/>
  <c r="R651" i="37"/>
  <c r="R648" i="37"/>
  <c r="R647" i="37"/>
  <c r="R646" i="37"/>
  <c r="R645" i="37"/>
  <c r="R624" i="37"/>
  <c r="R611" i="37"/>
  <c r="R583" i="37"/>
  <c r="R582" i="37"/>
  <c r="R581" i="37"/>
  <c r="R580" i="37"/>
  <c r="R577" i="37"/>
  <c r="R576" i="37"/>
  <c r="R566" i="37"/>
  <c r="R541" i="37"/>
  <c r="R540" i="37"/>
  <c r="R515" i="37"/>
  <c r="R514" i="37"/>
  <c r="R513" i="37"/>
  <c r="R512" i="37"/>
  <c r="R509" i="37"/>
  <c r="R508" i="37"/>
  <c r="R507" i="37"/>
  <c r="R497" i="37"/>
  <c r="R478" i="37"/>
  <c r="R472" i="37"/>
  <c r="R471" i="37"/>
  <c r="R470" i="37"/>
  <c r="R462" i="37"/>
  <c r="R441" i="37"/>
  <c r="R440" i="37"/>
  <c r="R439" i="37"/>
  <c r="R438" i="37"/>
  <c r="R435" i="37"/>
  <c r="R434" i="37"/>
  <c r="R424" i="37"/>
  <c r="R404" i="37"/>
  <c r="R403" i="37"/>
  <c r="R402" i="37"/>
  <c r="R395" i="37"/>
  <c r="R394" i="37"/>
  <c r="R393" i="37"/>
  <c r="R392" i="37"/>
  <c r="R391" i="37"/>
  <c r="R366" i="37"/>
  <c r="R365" i="37"/>
  <c r="R364" i="37"/>
  <c r="R363" i="37"/>
  <c r="R361" i="37"/>
  <c r="R360" i="37"/>
  <c r="R359" i="37"/>
  <c r="R352" i="37"/>
  <c r="R351" i="37"/>
  <c r="R348" i="37"/>
  <c r="R337" i="37"/>
  <c r="R333" i="37"/>
  <c r="R331" i="37"/>
  <c r="R329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01" i="37"/>
  <c r="R296" i="37"/>
  <c r="R295" i="37"/>
  <c r="R294" i="37"/>
  <c r="R293" i="37"/>
  <c r="R291" i="37"/>
  <c r="R290" i="37"/>
  <c r="R289" i="37"/>
  <c r="R288" i="37"/>
  <c r="R287" i="37"/>
  <c r="R286" i="37"/>
  <c r="R285" i="37"/>
  <c r="R284" i="37"/>
  <c r="R283" i="37"/>
  <c r="R282" i="37"/>
  <c r="R279" i="37"/>
  <c r="R266" i="37"/>
  <c r="R230" i="37"/>
  <c r="R229" i="37"/>
  <c r="R228" i="37"/>
  <c r="R227" i="37"/>
  <c r="R224" i="37"/>
  <c r="R223" i="37"/>
  <c r="R209" i="37"/>
  <c r="R208" i="37"/>
  <c r="R207" i="37"/>
  <c r="R206" i="37"/>
  <c r="R205" i="37"/>
  <c r="R204" i="37"/>
  <c r="R203" i="37"/>
  <c r="R202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4" i="37"/>
  <c r="R182" i="37"/>
  <c r="R179" i="37"/>
  <c r="R169" i="37"/>
  <c r="R168" i="37"/>
  <c r="R165" i="37"/>
  <c r="R164" i="37"/>
  <c r="R162" i="37"/>
  <c r="R158" i="37"/>
  <c r="R157" i="37"/>
  <c r="R156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39" i="37"/>
  <c r="R138" i="37"/>
  <c r="R137" i="37"/>
  <c r="R136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92" i="37"/>
  <c r="R91" i="37"/>
  <c r="R90" i="37"/>
  <c r="R85" i="37"/>
  <c r="R80" i="37"/>
  <c r="R78" i="37"/>
  <c r="R74" i="37"/>
  <c r="R73" i="37"/>
  <c r="R72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5" i="37"/>
  <c r="R54" i="37"/>
  <c r="R53" i="37"/>
  <c r="R52" i="37"/>
  <c r="R31" i="37"/>
  <c r="R30" i="37"/>
  <c r="R29" i="37"/>
  <c r="R28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Q162" i="57"/>
  <c r="R1056" i="37" s="1"/>
  <c r="Q161" i="57"/>
  <c r="R1055" i="37" s="1"/>
  <c r="Q160" i="57"/>
  <c r="R1054" i="37" s="1"/>
  <c r="Q159" i="57"/>
  <c r="R1053" i="37" s="1"/>
  <c r="Q158" i="57"/>
  <c r="R1052" i="37" s="1"/>
  <c r="Q153" i="57"/>
  <c r="R1047" i="37" s="1"/>
  <c r="Q151" i="57"/>
  <c r="R1045" i="37" s="1"/>
  <c r="Q149" i="57"/>
  <c r="R1043" i="37" s="1"/>
  <c r="Q148" i="57"/>
  <c r="R1042" i="37" s="1"/>
  <c r="Q147" i="57"/>
  <c r="R1041" i="37" s="1"/>
  <c r="Q146" i="57"/>
  <c r="R1040" i="37" s="1"/>
  <c r="Q145" i="57"/>
  <c r="R1039" i="37" s="1"/>
  <c r="Q144" i="57"/>
  <c r="R1038" i="37" s="1"/>
  <c r="Q141" i="57"/>
  <c r="R1035" i="37" s="1"/>
  <c r="Q140" i="57"/>
  <c r="R1034" i="37" s="1"/>
  <c r="Q139" i="57"/>
  <c r="R1033" i="37" s="1"/>
  <c r="Q138" i="57"/>
  <c r="R1032" i="37" s="1"/>
  <c r="Q137" i="57"/>
  <c r="R1031" i="37" s="1"/>
  <c r="Q136" i="57"/>
  <c r="R1030" i="37" s="1"/>
  <c r="Q135" i="57"/>
  <c r="R1029" i="37" s="1"/>
  <c r="Q134" i="57"/>
  <c r="R1028" i="37" s="1"/>
  <c r="Q133" i="57"/>
  <c r="R1027" i="37" s="1"/>
  <c r="Q132" i="57"/>
  <c r="R1026" i="37" s="1"/>
  <c r="Q130" i="57"/>
  <c r="R1024" i="37" s="1"/>
  <c r="Q129" i="57"/>
  <c r="R1023" i="37" s="1"/>
  <c r="Q128" i="57"/>
  <c r="R1022" i="37" s="1"/>
  <c r="Q127" i="57"/>
  <c r="R1021" i="37" s="1"/>
  <c r="Q126" i="57"/>
  <c r="R1020" i="37" s="1"/>
  <c r="Q125" i="57"/>
  <c r="R1019" i="37" s="1"/>
  <c r="Q124" i="57"/>
  <c r="R1018" i="37" s="1"/>
  <c r="Q123" i="57"/>
  <c r="R1017" i="37" s="1"/>
  <c r="Q122" i="57"/>
  <c r="R1016" i="37" s="1"/>
  <c r="Q121" i="57"/>
  <c r="R1015" i="37" s="1"/>
  <c r="Q120" i="57"/>
  <c r="R1014" i="37" s="1"/>
  <c r="Q113" i="57"/>
  <c r="R1007" i="37" s="1"/>
  <c r="Q112" i="57"/>
  <c r="R1006" i="37" s="1"/>
  <c r="Q108" i="57"/>
  <c r="R1002" i="37" s="1"/>
  <c r="Q107" i="57"/>
  <c r="R1001" i="37" s="1"/>
  <c r="Q106" i="57"/>
  <c r="R1000" i="37" s="1"/>
  <c r="Q105" i="57"/>
  <c r="R999" i="37" s="1"/>
  <c r="Q104" i="57"/>
  <c r="Q103" i="57"/>
  <c r="R997" i="37" s="1"/>
  <c r="Q102" i="57"/>
  <c r="R996" i="37" s="1"/>
  <c r="Q101" i="57"/>
  <c r="R995" i="37" s="1"/>
  <c r="Q100" i="57"/>
  <c r="R994" i="37" s="1"/>
  <c r="Q98" i="57"/>
  <c r="R992" i="37" s="1"/>
  <c r="Q84" i="57"/>
  <c r="Q150" i="57" s="1"/>
  <c r="R1044" i="37" s="1"/>
  <c r="Q63" i="57"/>
  <c r="Q51" i="57"/>
  <c r="R153" i="46"/>
  <c r="R274" i="37" s="1"/>
  <c r="R152" i="46"/>
  <c r="R273" i="37" s="1"/>
  <c r="R151" i="46"/>
  <c r="R272" i="37" s="1"/>
  <c r="R150" i="46"/>
  <c r="R271" i="37" s="1"/>
  <c r="R149" i="46"/>
  <c r="R270" i="37" s="1"/>
  <c r="R148" i="46"/>
  <c r="R269" i="37" s="1"/>
  <c r="R147" i="46"/>
  <c r="R144" i="46"/>
  <c r="R265" i="37" s="1"/>
  <c r="R142" i="46"/>
  <c r="R263" i="37" s="1"/>
  <c r="R140" i="46"/>
  <c r="R261" i="37" s="1"/>
  <c r="R139" i="46"/>
  <c r="R260" i="37" s="1"/>
  <c r="R138" i="46"/>
  <c r="R259" i="37" s="1"/>
  <c r="R137" i="46"/>
  <c r="R258" i="37" s="1"/>
  <c r="R136" i="46"/>
  <c r="R257" i="37" s="1"/>
  <c r="R133" i="46"/>
  <c r="R254" i="37" s="1"/>
  <c r="R132" i="46"/>
  <c r="R253" i="37" s="1"/>
  <c r="R131" i="46"/>
  <c r="R252" i="37" s="1"/>
  <c r="R130" i="46"/>
  <c r="R251" i="37" s="1"/>
  <c r="R129" i="46"/>
  <c r="R250" i="37" s="1"/>
  <c r="R128" i="46"/>
  <c r="R249" i="37" s="1"/>
  <c r="R127" i="46"/>
  <c r="R248" i="37" s="1"/>
  <c r="R126" i="46"/>
  <c r="R247" i="37" s="1"/>
  <c r="R125" i="46"/>
  <c r="R246" i="37" s="1"/>
  <c r="R124" i="46"/>
  <c r="R245" i="37" s="1"/>
  <c r="R122" i="46"/>
  <c r="R243" i="37" s="1"/>
  <c r="R121" i="46"/>
  <c r="R242" i="37" s="1"/>
  <c r="R120" i="46"/>
  <c r="R241" i="37" s="1"/>
  <c r="R119" i="46"/>
  <c r="R240" i="37" s="1"/>
  <c r="R118" i="46"/>
  <c r="R239" i="37" s="1"/>
  <c r="R117" i="46"/>
  <c r="R238" i="37" s="1"/>
  <c r="R116" i="46"/>
  <c r="R237" i="37" s="1"/>
  <c r="R115" i="46"/>
  <c r="R236" i="37" s="1"/>
  <c r="R114" i="46"/>
  <c r="R235" i="37" s="1"/>
  <c r="R113" i="46"/>
  <c r="R234" i="37" s="1"/>
  <c r="R112" i="46"/>
  <c r="R233" i="37" s="1"/>
  <c r="R105" i="46"/>
  <c r="R226" i="37" s="1"/>
  <c r="R104" i="46"/>
  <c r="R225" i="37" s="1"/>
  <c r="R101" i="46"/>
  <c r="R222" i="37" s="1"/>
  <c r="R100" i="46"/>
  <c r="R221" i="37" s="1"/>
  <c r="R99" i="46"/>
  <c r="R220" i="37" s="1"/>
  <c r="R98" i="46"/>
  <c r="R219" i="37" s="1"/>
  <c r="R97" i="46"/>
  <c r="R218" i="37" s="1"/>
  <c r="R96" i="46"/>
  <c r="R217" i="37" s="1"/>
  <c r="R95" i="46"/>
  <c r="R216" i="37" s="1"/>
  <c r="R94" i="46"/>
  <c r="R215" i="37" s="1"/>
  <c r="R93" i="46"/>
  <c r="R214" i="37" s="1"/>
  <c r="R92" i="46"/>
  <c r="R213" i="37" s="1"/>
  <c r="R78" i="46"/>
  <c r="R141" i="46" s="1"/>
  <c r="R262" i="37" s="1"/>
  <c r="R60" i="46"/>
  <c r="R48" i="46"/>
  <c r="T2278" i="157"/>
  <c r="R1189" i="37" s="1"/>
  <c r="T2277" i="157"/>
  <c r="R1188" i="37" s="1"/>
  <c r="T2276" i="157"/>
  <c r="R1187" i="37" s="1"/>
  <c r="T2275" i="157"/>
  <c r="R1186" i="37" s="1"/>
  <c r="T2274" i="157"/>
  <c r="R1185" i="37" s="1"/>
  <c r="T2270" i="157"/>
  <c r="R1181" i="37" s="1"/>
  <c r="T2269" i="157"/>
  <c r="R1180" i="37" s="1"/>
  <c r="T2268" i="157"/>
  <c r="R1179" i="37" s="1"/>
  <c r="T2267" i="157"/>
  <c r="R1178" i="37" s="1"/>
  <c r="T2265" i="157"/>
  <c r="R1176" i="37" s="1"/>
  <c r="T2264" i="157"/>
  <c r="R1175" i="37" s="1"/>
  <c r="T2263" i="157"/>
  <c r="R1174" i="37" s="1"/>
  <c r="T2262" i="157"/>
  <c r="R1173" i="37" s="1"/>
  <c r="T2261" i="157"/>
  <c r="R1172" i="37" s="1"/>
  <c r="T2258" i="157"/>
  <c r="R1169" i="37" s="1"/>
  <c r="T2257" i="157"/>
  <c r="R1168" i="37" s="1"/>
  <c r="T2256" i="157"/>
  <c r="R1167" i="37" s="1"/>
  <c r="T2255" i="157"/>
  <c r="R1166" i="37" s="1"/>
  <c r="T2254" i="157"/>
  <c r="R1165" i="37" s="1"/>
  <c r="T2253" i="157"/>
  <c r="R1164" i="37" s="1"/>
  <c r="T2252" i="157"/>
  <c r="R1163" i="37" s="1"/>
  <c r="T2251" i="157"/>
  <c r="R1162" i="37" s="1"/>
  <c r="T2250" i="157"/>
  <c r="R1161" i="37" s="1"/>
  <c r="T2249" i="157"/>
  <c r="R1160" i="37" s="1"/>
  <c r="T2247" i="157"/>
  <c r="R1158" i="37" s="1"/>
  <c r="T2246" i="157"/>
  <c r="R1157" i="37" s="1"/>
  <c r="T2245" i="157"/>
  <c r="R1156" i="37" s="1"/>
  <c r="T2244" i="157"/>
  <c r="R1155" i="37" s="1"/>
  <c r="T2243" i="157"/>
  <c r="R1154" i="37" s="1"/>
  <c r="T2242" i="157"/>
  <c r="R1153" i="37" s="1"/>
  <c r="T2241" i="157"/>
  <c r="R1152" i="37" s="1"/>
  <c r="T2240" i="157"/>
  <c r="R1151" i="37" s="1"/>
  <c r="T2239" i="157"/>
  <c r="R1150" i="37" s="1"/>
  <c r="T2238" i="157"/>
  <c r="R1149" i="37" s="1"/>
  <c r="T2237" i="157"/>
  <c r="R1148" i="37" s="1"/>
  <c r="T2230" i="157"/>
  <c r="R1141" i="37" s="1"/>
  <c r="T2229" i="157"/>
  <c r="R1140" i="37" s="1"/>
  <c r="T2226" i="157"/>
  <c r="R1137" i="37" s="1"/>
  <c r="T2225" i="157"/>
  <c r="R1136" i="37" s="1"/>
  <c r="T2224" i="157"/>
  <c r="R1135" i="37" s="1"/>
  <c r="T2223" i="157"/>
  <c r="R1134" i="37" s="1"/>
  <c r="T2222" i="157"/>
  <c r="R1133" i="37" s="1"/>
  <c r="T2221" i="157"/>
  <c r="R1132" i="37" s="1"/>
  <c r="T2220" i="157"/>
  <c r="R1131" i="37" s="1"/>
  <c r="T2219" i="157"/>
  <c r="R1130" i="37" s="1"/>
  <c r="T2218" i="157"/>
  <c r="R1129" i="37" s="1"/>
  <c r="T2217" i="157"/>
  <c r="R1128" i="37" s="1"/>
  <c r="T2216" i="157"/>
  <c r="R1127" i="37" s="1"/>
  <c r="T2202" i="157"/>
  <c r="T2266" i="157" s="1"/>
  <c r="R1177" i="37" s="1"/>
  <c r="T2184" i="157"/>
  <c r="T2172" i="157"/>
  <c r="T2132" i="157"/>
  <c r="R1123" i="37" s="1"/>
  <c r="T2131" i="157"/>
  <c r="R1122" i="37" s="1"/>
  <c r="T2130" i="157"/>
  <c r="R1121" i="37" s="1"/>
  <c r="T2129" i="157"/>
  <c r="R1120" i="37" s="1"/>
  <c r="T2128" i="157"/>
  <c r="R1119" i="37" s="1"/>
  <c r="T2127" i="157"/>
  <c r="R1118" i="37" s="1"/>
  <c r="T2126" i="157"/>
  <c r="R1117" i="37" s="1"/>
  <c r="T2124" i="157"/>
  <c r="R1115" i="37" s="1"/>
  <c r="T2123" i="157"/>
  <c r="R1114" i="37" s="1"/>
  <c r="T2122" i="157"/>
  <c r="R1113" i="37" s="1"/>
  <c r="T2121" i="157"/>
  <c r="R1112" i="37" s="1"/>
  <c r="T2119" i="157"/>
  <c r="R1110" i="37" s="1"/>
  <c r="T2118" i="157"/>
  <c r="R1109" i="37" s="1"/>
  <c r="T2117" i="157"/>
  <c r="R1108" i="37" s="1"/>
  <c r="T2116" i="157"/>
  <c r="R1107" i="37" s="1"/>
  <c r="T2115" i="157"/>
  <c r="R1106" i="37" s="1"/>
  <c r="T2114" i="157"/>
  <c r="R1105" i="37" s="1"/>
  <c r="T2113" i="157"/>
  <c r="R1104" i="37" s="1"/>
  <c r="T2110" i="157"/>
  <c r="R1101" i="37" s="1"/>
  <c r="T2109" i="157"/>
  <c r="R1100" i="37" s="1"/>
  <c r="T2108" i="157"/>
  <c r="R1099" i="37" s="1"/>
  <c r="T2107" i="157"/>
  <c r="R1098" i="37" s="1"/>
  <c r="T2106" i="157"/>
  <c r="R1097" i="37" s="1"/>
  <c r="T2105" i="157"/>
  <c r="R1096" i="37" s="1"/>
  <c r="T2104" i="157"/>
  <c r="R1095" i="37" s="1"/>
  <c r="T2103" i="157"/>
  <c r="R1094" i="37" s="1"/>
  <c r="T2102" i="157"/>
  <c r="R1093" i="37" s="1"/>
  <c r="T2101" i="157"/>
  <c r="R1092" i="37" s="1"/>
  <c r="T2099" i="157"/>
  <c r="R1090" i="37" s="1"/>
  <c r="T2098" i="157"/>
  <c r="R1089" i="37" s="1"/>
  <c r="T2097" i="157"/>
  <c r="R1088" i="37" s="1"/>
  <c r="T2096" i="157"/>
  <c r="R1087" i="37" s="1"/>
  <c r="T2095" i="157"/>
  <c r="R1086" i="37" s="1"/>
  <c r="T2094" i="157"/>
  <c r="R1085" i="37" s="1"/>
  <c r="T2093" i="157"/>
  <c r="R1084" i="37" s="1"/>
  <c r="T2092" i="157"/>
  <c r="R1083" i="37" s="1"/>
  <c r="T2091" i="157"/>
  <c r="R1082" i="37" s="1"/>
  <c r="T2090" i="157"/>
  <c r="R1081" i="37" s="1"/>
  <c r="T2089" i="157"/>
  <c r="R1080" i="37" s="1"/>
  <c r="T2082" i="157"/>
  <c r="R1073" i="37" s="1"/>
  <c r="T2081" i="157"/>
  <c r="R1072" i="37" s="1"/>
  <c r="T2078" i="157"/>
  <c r="R1069" i="37" s="1"/>
  <c r="T2077" i="157"/>
  <c r="R1068" i="37" s="1"/>
  <c r="T2076" i="157"/>
  <c r="R1067" i="37" s="1"/>
  <c r="T2075" i="157"/>
  <c r="R1066" i="37" s="1"/>
  <c r="T2074" i="157"/>
  <c r="T2073" i="157"/>
  <c r="R1064" i="37" s="1"/>
  <c r="T2072" i="157"/>
  <c r="R1063" i="37" s="1"/>
  <c r="T2071" i="157"/>
  <c r="R1062" i="37" s="1"/>
  <c r="T2070" i="157"/>
  <c r="R1061" i="37" s="1"/>
  <c r="T2069" i="157"/>
  <c r="R1060" i="37" s="1"/>
  <c r="T2045" i="157"/>
  <c r="T2120" i="157" s="1"/>
  <c r="R1111" i="37" s="1"/>
  <c r="T2022" i="157"/>
  <c r="T2010" i="157"/>
  <c r="T1978" i="157"/>
  <c r="R988" i="37" s="1"/>
  <c r="T1977" i="157"/>
  <c r="R987" i="37" s="1"/>
  <c r="T1976" i="157"/>
  <c r="R986" i="37" s="1"/>
  <c r="T1975" i="157"/>
  <c r="R985" i="37" s="1"/>
  <c r="T1974" i="157"/>
  <c r="R984" i="37" s="1"/>
  <c r="T1973" i="157"/>
  <c r="R983" i="37" s="1"/>
  <c r="T1972" i="157"/>
  <c r="R982" i="37" s="1"/>
  <c r="T1970" i="157"/>
  <c r="R980" i="37" s="1"/>
  <c r="T1969" i="157"/>
  <c r="R979" i="37" s="1"/>
  <c r="T1968" i="157"/>
  <c r="R978" i="37" s="1"/>
  <c r="T1967" i="157"/>
  <c r="R977" i="37" s="1"/>
  <c r="T1965" i="157"/>
  <c r="R975" i="37" s="1"/>
  <c r="T1964" i="157"/>
  <c r="R974" i="37" s="1"/>
  <c r="T1963" i="157"/>
  <c r="R973" i="37" s="1"/>
  <c r="T1962" i="157"/>
  <c r="R972" i="37" s="1"/>
  <c r="T1961" i="157"/>
  <c r="R971" i="37" s="1"/>
  <c r="T1960" i="157"/>
  <c r="R970" i="37" s="1"/>
  <c r="R967" i="37"/>
  <c r="T1956" i="157"/>
  <c r="R966" i="37" s="1"/>
  <c r="T1955" i="157"/>
  <c r="R965" i="37" s="1"/>
  <c r="T1954" i="157"/>
  <c r="R964" i="37" s="1"/>
  <c r="T1953" i="157"/>
  <c r="R963" i="37" s="1"/>
  <c r="T1952" i="157"/>
  <c r="R962" i="37" s="1"/>
  <c r="T1951" i="157"/>
  <c r="R961" i="37" s="1"/>
  <c r="T1950" i="157"/>
  <c r="R960" i="37" s="1"/>
  <c r="T1949" i="157"/>
  <c r="R959" i="37" s="1"/>
  <c r="T1948" i="157"/>
  <c r="R958" i="37" s="1"/>
  <c r="T1947" i="157"/>
  <c r="R957" i="37" s="1"/>
  <c r="T1946" i="157"/>
  <c r="R956" i="37" s="1"/>
  <c r="T1944" i="157"/>
  <c r="R954" i="37" s="1"/>
  <c r="T1943" i="157"/>
  <c r="R953" i="37" s="1"/>
  <c r="T1942" i="157"/>
  <c r="R952" i="37" s="1"/>
  <c r="T1941" i="157"/>
  <c r="R951" i="37" s="1"/>
  <c r="T1940" i="157"/>
  <c r="R950" i="37" s="1"/>
  <c r="T1939" i="157"/>
  <c r="R949" i="37" s="1"/>
  <c r="T1938" i="157"/>
  <c r="R948" i="37" s="1"/>
  <c r="T1937" i="157"/>
  <c r="R947" i="37" s="1"/>
  <c r="T1936" i="157"/>
  <c r="R946" i="37" s="1"/>
  <c r="T1935" i="157"/>
  <c r="R945" i="37" s="1"/>
  <c r="T1934" i="157"/>
  <c r="R944" i="37" s="1"/>
  <c r="T1927" i="157"/>
  <c r="R937" i="37" s="1"/>
  <c r="T1926" i="157"/>
  <c r="R936" i="37" s="1"/>
  <c r="T1922" i="157"/>
  <c r="R932" i="37" s="1"/>
  <c r="T1921" i="157"/>
  <c r="R931" i="37" s="1"/>
  <c r="T1920" i="157"/>
  <c r="R930" i="37" s="1"/>
  <c r="T1919" i="157"/>
  <c r="R929" i="37" s="1"/>
  <c r="T1918" i="157"/>
  <c r="T1917" i="157"/>
  <c r="R927" i="37" s="1"/>
  <c r="T1916" i="157"/>
  <c r="R926" i="37" s="1"/>
  <c r="T1915" i="157"/>
  <c r="R925" i="37" s="1"/>
  <c r="T1914" i="157"/>
  <c r="R924" i="37" s="1"/>
  <c r="R922" i="37"/>
  <c r="T1889" i="157"/>
  <c r="T1966" i="157" s="1"/>
  <c r="R976" i="37" s="1"/>
  <c r="T1865" i="157"/>
  <c r="T1853" i="157"/>
  <c r="T1817" i="157"/>
  <c r="R918" i="37" s="1"/>
  <c r="T1816" i="157"/>
  <c r="R917" i="37" s="1"/>
  <c r="T1815" i="157"/>
  <c r="R916" i="37" s="1"/>
  <c r="T1814" i="157"/>
  <c r="R915" i="37" s="1"/>
  <c r="T1813" i="157"/>
  <c r="R914" i="37" s="1"/>
  <c r="T1812" i="157"/>
  <c r="R913" i="37" s="1"/>
  <c r="T1810" i="157"/>
  <c r="R911" i="37" s="1"/>
  <c r="T1807" i="157"/>
  <c r="R908" i="37" s="1"/>
  <c r="T1806" i="157"/>
  <c r="R907" i="37" s="1"/>
  <c r="T1805" i="157"/>
  <c r="R906" i="37" s="1"/>
  <c r="T1804" i="157"/>
  <c r="R905" i="37" s="1"/>
  <c r="T1802" i="157"/>
  <c r="R903" i="37" s="1"/>
  <c r="T1801" i="157"/>
  <c r="R902" i="37" s="1"/>
  <c r="T1800" i="157"/>
  <c r="R901" i="37" s="1"/>
  <c r="T1799" i="157"/>
  <c r="R900" i="37" s="1"/>
  <c r="T1798" i="157"/>
  <c r="R899" i="37" s="1"/>
  <c r="T1797" i="157"/>
  <c r="R898" i="37" s="1"/>
  <c r="R894" i="37"/>
  <c r="T1792" i="157"/>
  <c r="R893" i="37" s="1"/>
  <c r="T1791" i="157"/>
  <c r="R892" i="37" s="1"/>
  <c r="T1790" i="157"/>
  <c r="R891" i="37" s="1"/>
  <c r="T1789" i="157"/>
  <c r="R890" i="37" s="1"/>
  <c r="T1788" i="157"/>
  <c r="R889" i="37" s="1"/>
  <c r="T1787" i="157"/>
  <c r="R888" i="37" s="1"/>
  <c r="T1785" i="157"/>
  <c r="R886" i="37" s="1"/>
  <c r="T1784" i="157"/>
  <c r="R885" i="37" s="1"/>
  <c r="T1783" i="157"/>
  <c r="R884" i="37" s="1"/>
  <c r="T1782" i="157"/>
  <c r="R883" i="37" s="1"/>
  <c r="T1780" i="157"/>
  <c r="R881" i="37" s="1"/>
  <c r="T1779" i="157"/>
  <c r="R880" i="37" s="1"/>
  <c r="T1778" i="157"/>
  <c r="R879" i="37" s="1"/>
  <c r="T1777" i="157"/>
  <c r="R878" i="37" s="1"/>
  <c r="T1776" i="157"/>
  <c r="R877" i="37" s="1"/>
  <c r="T1775" i="157"/>
  <c r="R876" i="37" s="1"/>
  <c r="T1774" i="157"/>
  <c r="R875" i="37" s="1"/>
  <c r="T1773" i="157"/>
  <c r="R874" i="37" s="1"/>
  <c r="T1772" i="157"/>
  <c r="R873" i="37" s="1"/>
  <c r="T1771" i="157"/>
  <c r="R872" i="37" s="1"/>
  <c r="T1770" i="157"/>
  <c r="R871" i="37" s="1"/>
  <c r="T1763" i="157"/>
  <c r="R864" i="37" s="1"/>
  <c r="T1762" i="157"/>
  <c r="R863" i="37" s="1"/>
  <c r="T1758" i="157"/>
  <c r="R859" i="37" s="1"/>
  <c r="T1757" i="157"/>
  <c r="R858" i="37" s="1"/>
  <c r="T1756" i="157"/>
  <c r="R857" i="37" s="1"/>
  <c r="T1755" i="157"/>
  <c r="R856" i="37" s="1"/>
  <c r="T1754" i="157"/>
  <c r="T1753" i="157"/>
  <c r="R854" i="37" s="1"/>
  <c r="T1752" i="157"/>
  <c r="R853" i="37" s="1"/>
  <c r="T1751" i="157"/>
  <c r="R852" i="37" s="1"/>
  <c r="T1750" i="157"/>
  <c r="R851" i="37" s="1"/>
  <c r="T1748" i="157"/>
  <c r="R849" i="37" s="1"/>
  <c r="T1745" i="157"/>
  <c r="T1732" i="157"/>
  <c r="T1733" i="157" s="1"/>
  <c r="T1696" i="157"/>
  <c r="T1803" i="157" s="1"/>
  <c r="R904" i="37" s="1"/>
  <c r="T1664" i="157"/>
  <c r="T1652" i="157"/>
  <c r="T1617" i="157"/>
  <c r="R845" i="37" s="1"/>
  <c r="T1616" i="157"/>
  <c r="R844" i="37" s="1"/>
  <c r="T1615" i="157"/>
  <c r="R843" i="37" s="1"/>
  <c r="T1614" i="157"/>
  <c r="R842" i="37" s="1"/>
  <c r="T1613" i="157"/>
  <c r="R841" i="37" s="1"/>
  <c r="T1612" i="157"/>
  <c r="R840" i="37" s="1"/>
  <c r="T1611" i="157"/>
  <c r="R839" i="37" s="1"/>
  <c r="T1607" i="157"/>
  <c r="R835" i="37" s="1"/>
  <c r="T1606" i="157"/>
  <c r="R834" i="37" s="1"/>
  <c r="T1605" i="157"/>
  <c r="R833" i="37" s="1"/>
  <c r="T1604" i="157"/>
  <c r="R832" i="37" s="1"/>
  <c r="T1602" i="157"/>
  <c r="R830" i="37" s="1"/>
  <c r="T1601" i="157"/>
  <c r="R829" i="37" s="1"/>
  <c r="T1600" i="157"/>
  <c r="R828" i="37" s="1"/>
  <c r="T1599" i="157"/>
  <c r="R827" i="37" s="1"/>
  <c r="T1598" i="157"/>
  <c r="R826" i="37" s="1"/>
  <c r="T1597" i="157"/>
  <c r="R825" i="37" s="1"/>
  <c r="T1594" i="157"/>
  <c r="R822" i="37" s="1"/>
  <c r="T1593" i="157"/>
  <c r="R821" i="37" s="1"/>
  <c r="T1592" i="157"/>
  <c r="R820" i="37" s="1"/>
  <c r="T1591" i="157"/>
  <c r="R819" i="37" s="1"/>
  <c r="T1590" i="157"/>
  <c r="R818" i="37" s="1"/>
  <c r="T1589" i="157"/>
  <c r="R817" i="37" s="1"/>
  <c r="T1588" i="157"/>
  <c r="R816" i="37" s="1"/>
  <c r="T1587" i="157"/>
  <c r="R815" i="37" s="1"/>
  <c r="T1586" i="157"/>
  <c r="R814" i="37" s="1"/>
  <c r="T1585" i="157"/>
  <c r="R813" i="37" s="1"/>
  <c r="T1584" i="157"/>
  <c r="R812" i="37" s="1"/>
  <c r="T1582" i="157"/>
  <c r="R810" i="37" s="1"/>
  <c r="T1581" i="157"/>
  <c r="R809" i="37" s="1"/>
  <c r="T1580" i="157"/>
  <c r="R808" i="37" s="1"/>
  <c r="T1579" i="157"/>
  <c r="R807" i="37" s="1"/>
  <c r="T1578" i="157"/>
  <c r="R806" i="37" s="1"/>
  <c r="T1577" i="157"/>
  <c r="R805" i="37" s="1"/>
  <c r="T1576" i="157"/>
  <c r="R804" i="37" s="1"/>
  <c r="T1575" i="157"/>
  <c r="R803" i="37" s="1"/>
  <c r="T1574" i="157"/>
  <c r="R802" i="37" s="1"/>
  <c r="T1573" i="157"/>
  <c r="R801" i="37" s="1"/>
  <c r="T1572" i="157"/>
  <c r="R800" i="37" s="1"/>
  <c r="T1565" i="157"/>
  <c r="R793" i="37" s="1"/>
  <c r="T1564" i="157"/>
  <c r="R792" i="37" s="1"/>
  <c r="T1561" i="157"/>
  <c r="R789" i="37" s="1"/>
  <c r="T1560" i="157"/>
  <c r="R788" i="37" s="1"/>
  <c r="T1559" i="157"/>
  <c r="R787" i="37" s="1"/>
  <c r="T1558" i="157"/>
  <c r="R786" i="37" s="1"/>
  <c r="T1557" i="157"/>
  <c r="T1556" i="157"/>
  <c r="R784" i="37" s="1"/>
  <c r="T1555" i="157"/>
  <c r="R783" i="37" s="1"/>
  <c r="T1554" i="157"/>
  <c r="R782" i="37" s="1"/>
  <c r="T1553" i="157"/>
  <c r="R781" i="37" s="1"/>
  <c r="T1551" i="157"/>
  <c r="R779" i="37" s="1"/>
  <c r="T1527" i="157"/>
  <c r="T1603" i="157" s="1"/>
  <c r="R831" i="37" s="1"/>
  <c r="T1501" i="157"/>
  <c r="T1489" i="157"/>
  <c r="T1454" i="157"/>
  <c r="R631" i="37" s="1"/>
  <c r="T1453" i="157"/>
  <c r="R630" i="37" s="1"/>
  <c r="T1452" i="157"/>
  <c r="R629" i="37" s="1"/>
  <c r="T1451" i="157"/>
  <c r="R628" i="37" s="1"/>
  <c r="T1450" i="157"/>
  <c r="R627" i="37" s="1"/>
  <c r="T1449" i="157"/>
  <c r="R626" i="37" s="1"/>
  <c r="T1448" i="157"/>
  <c r="R625" i="37" s="1"/>
  <c r="T1445" i="157"/>
  <c r="R622" i="37" s="1"/>
  <c r="T1444" i="157"/>
  <c r="R621" i="37" s="1"/>
  <c r="T1443" i="157"/>
  <c r="R620" i="37" s="1"/>
  <c r="T1442" i="157"/>
  <c r="R619" i="37" s="1"/>
  <c r="T1440" i="157"/>
  <c r="R617" i="37" s="1"/>
  <c r="T1439" i="157"/>
  <c r="R616" i="37" s="1"/>
  <c r="T1438" i="157"/>
  <c r="R615" i="37" s="1"/>
  <c r="T1437" i="157"/>
  <c r="R614" i="37" s="1"/>
  <c r="T1436" i="157"/>
  <c r="R613" i="37" s="1"/>
  <c r="T1435" i="157"/>
  <c r="R612" i="37" s="1"/>
  <c r="R610" i="37"/>
  <c r="T1432" i="157"/>
  <c r="R609" i="37" s="1"/>
  <c r="T1431" i="157"/>
  <c r="R608" i="37" s="1"/>
  <c r="T1430" i="157"/>
  <c r="R607" i="37" s="1"/>
  <c r="T1429" i="157"/>
  <c r="R606" i="37" s="1"/>
  <c r="T1428" i="157"/>
  <c r="R605" i="37" s="1"/>
  <c r="T1427" i="157"/>
  <c r="R604" i="37" s="1"/>
  <c r="T1426" i="157"/>
  <c r="R603" i="37" s="1"/>
  <c r="T1425" i="157"/>
  <c r="R602" i="37" s="1"/>
  <c r="T1424" i="157"/>
  <c r="R601" i="37" s="1"/>
  <c r="T1423" i="157"/>
  <c r="R600" i="37" s="1"/>
  <c r="T1422" i="157"/>
  <c r="R599" i="37" s="1"/>
  <c r="T1421" i="157"/>
  <c r="R598" i="37" s="1"/>
  <c r="T1419" i="157"/>
  <c r="R596" i="37" s="1"/>
  <c r="T1418" i="157"/>
  <c r="R595" i="37" s="1"/>
  <c r="T1417" i="157"/>
  <c r="R594" i="37" s="1"/>
  <c r="T1416" i="157"/>
  <c r="R593" i="37" s="1"/>
  <c r="T1415" i="157"/>
  <c r="R592" i="37" s="1"/>
  <c r="T1414" i="157"/>
  <c r="R591" i="37" s="1"/>
  <c r="T1413" i="157"/>
  <c r="R590" i="37" s="1"/>
  <c r="T1412" i="157"/>
  <c r="R589" i="37" s="1"/>
  <c r="T1411" i="157"/>
  <c r="R588" i="37" s="1"/>
  <c r="T1410" i="157"/>
  <c r="R587" i="37" s="1"/>
  <c r="T1409" i="157"/>
  <c r="R586" i="37" s="1"/>
  <c r="T1402" i="157"/>
  <c r="R579" i="37" s="1"/>
  <c r="T1401" i="157"/>
  <c r="R578" i="37" s="1"/>
  <c r="T1398" i="157"/>
  <c r="R575" i="37" s="1"/>
  <c r="T1397" i="157"/>
  <c r="R574" i="37" s="1"/>
  <c r="T1396" i="157"/>
  <c r="R573" i="37" s="1"/>
  <c r="T1395" i="157"/>
  <c r="R572" i="37" s="1"/>
  <c r="T1394" i="157"/>
  <c r="T1393" i="157"/>
  <c r="R570" i="37" s="1"/>
  <c r="T1392" i="157"/>
  <c r="R569" i="37" s="1"/>
  <c r="T1391" i="157"/>
  <c r="R568" i="37" s="1"/>
  <c r="T1390" i="157"/>
  <c r="R567" i="37" s="1"/>
  <c r="T1388" i="157"/>
  <c r="R565" i="37" s="1"/>
  <c r="T1363" i="157"/>
  <c r="T1441" i="157" s="1"/>
  <c r="R618" i="37" s="1"/>
  <c r="T1339" i="157"/>
  <c r="T1327" i="157"/>
  <c r="T1299" i="157"/>
  <c r="R492" i="37" s="1"/>
  <c r="T1298" i="157"/>
  <c r="R491" i="37" s="1"/>
  <c r="T1297" i="157"/>
  <c r="R490" i="37" s="1"/>
  <c r="T1296" i="157"/>
  <c r="R489" i="37" s="1"/>
  <c r="T1295" i="157"/>
  <c r="R488" i="37" s="1"/>
  <c r="T1294" i="157"/>
  <c r="R487" i="37" s="1"/>
  <c r="T1293" i="157"/>
  <c r="R486" i="37" s="1"/>
  <c r="T1291" i="157"/>
  <c r="R484" i="37" s="1"/>
  <c r="T1290" i="157"/>
  <c r="R483" i="37" s="1"/>
  <c r="T1289" i="157"/>
  <c r="R482" i="37" s="1"/>
  <c r="T1288" i="157"/>
  <c r="R481" i="37" s="1"/>
  <c r="T1286" i="157"/>
  <c r="R479" i="37" s="1"/>
  <c r="T1284" i="157"/>
  <c r="R477" i="37" s="1"/>
  <c r="T1283" i="157"/>
  <c r="R476" i="37" s="1"/>
  <c r="T1282" i="157"/>
  <c r="R475" i="37" s="1"/>
  <c r="T1281" i="157"/>
  <c r="R474" i="37" s="1"/>
  <c r="T1280" i="157"/>
  <c r="R473" i="37" s="1"/>
  <c r="R469" i="37"/>
  <c r="T1275" i="157"/>
  <c r="R468" i="37" s="1"/>
  <c r="T1274" i="157"/>
  <c r="R467" i="37" s="1"/>
  <c r="T1273" i="157"/>
  <c r="R466" i="37" s="1"/>
  <c r="T1272" i="157"/>
  <c r="R465" i="37" s="1"/>
  <c r="T1271" i="157"/>
  <c r="R464" i="37" s="1"/>
  <c r="T1270" i="157"/>
  <c r="R463" i="37" s="1"/>
  <c r="T1268" i="157"/>
  <c r="R461" i="37" s="1"/>
  <c r="T1267" i="157"/>
  <c r="R460" i="37" s="1"/>
  <c r="T1266" i="157"/>
  <c r="R459" i="37" s="1"/>
  <c r="T1265" i="157"/>
  <c r="R458" i="37" s="1"/>
  <c r="T1264" i="157"/>
  <c r="R457" i="37" s="1"/>
  <c r="T1262" i="157"/>
  <c r="R455" i="37" s="1"/>
  <c r="T1261" i="157"/>
  <c r="R454" i="37" s="1"/>
  <c r="T1260" i="157"/>
  <c r="R453" i="37" s="1"/>
  <c r="T1259" i="157"/>
  <c r="R452" i="37" s="1"/>
  <c r="T1258" i="157"/>
  <c r="R451" i="37" s="1"/>
  <c r="T1257" i="157"/>
  <c r="R450" i="37" s="1"/>
  <c r="T1256" i="157"/>
  <c r="R449" i="37" s="1"/>
  <c r="T1255" i="157"/>
  <c r="R448" i="37" s="1"/>
  <c r="T1254" i="157"/>
  <c r="R447" i="37" s="1"/>
  <c r="T1253" i="157"/>
  <c r="R446" i="37" s="1"/>
  <c r="T1252" i="157"/>
  <c r="R445" i="37" s="1"/>
  <c r="T1251" i="157"/>
  <c r="R444" i="37" s="1"/>
  <c r="T1244" i="157"/>
  <c r="R437" i="37" s="1"/>
  <c r="T1243" i="157"/>
  <c r="R436" i="37" s="1"/>
  <c r="T1240" i="157"/>
  <c r="R433" i="37" s="1"/>
  <c r="T1239" i="157"/>
  <c r="R432" i="37" s="1"/>
  <c r="T1238" i="157"/>
  <c r="R431" i="37" s="1"/>
  <c r="T1237" i="157"/>
  <c r="R430" i="37" s="1"/>
  <c r="T1236" i="157"/>
  <c r="T1235" i="157"/>
  <c r="R428" i="37" s="1"/>
  <c r="T1234" i="157"/>
  <c r="R427" i="37" s="1"/>
  <c r="T1233" i="157"/>
  <c r="R426" i="37" s="1"/>
  <c r="T1232" i="157"/>
  <c r="R425" i="37" s="1"/>
  <c r="T1230" i="157"/>
  <c r="R423" i="37" s="1"/>
  <c r="T1204" i="157"/>
  <c r="T1287" i="157" s="1"/>
  <c r="R480" i="37" s="1"/>
  <c r="T1177" i="157"/>
  <c r="T1164" i="157"/>
  <c r="T1132" i="157"/>
  <c r="R419" i="37" s="1"/>
  <c r="T1131" i="157"/>
  <c r="R418" i="37" s="1"/>
  <c r="T1130" i="157"/>
  <c r="R417" i="37" s="1"/>
  <c r="T1129" i="157"/>
  <c r="R416" i="37" s="1"/>
  <c r="T1128" i="157"/>
  <c r="R415" i="37" s="1"/>
  <c r="T1127" i="157"/>
  <c r="R414" i="37" s="1"/>
  <c r="T1126" i="157"/>
  <c r="R413" i="37" s="1"/>
  <c r="T1123" i="157"/>
  <c r="R410" i="37" s="1"/>
  <c r="T1122" i="157"/>
  <c r="R409" i="37" s="1"/>
  <c r="T1121" i="157"/>
  <c r="R408" i="37" s="1"/>
  <c r="T1120" i="157"/>
  <c r="R407" i="37" s="1"/>
  <c r="T1118" i="157"/>
  <c r="R405" i="37" s="1"/>
  <c r="T1114" i="157"/>
  <c r="R401" i="37" s="1"/>
  <c r="T1113" i="157"/>
  <c r="R400" i="37" s="1"/>
  <c r="T1112" i="157"/>
  <c r="R399" i="37" s="1"/>
  <c r="T1111" i="157"/>
  <c r="R398" i="37" s="1"/>
  <c r="T1110" i="157"/>
  <c r="R397" i="37" s="1"/>
  <c r="T1109" i="157"/>
  <c r="R396" i="37" s="1"/>
  <c r="T1103" i="157"/>
  <c r="R390" i="37" s="1"/>
  <c r="T1102" i="157"/>
  <c r="R389" i="37" s="1"/>
  <c r="T1101" i="157"/>
  <c r="R388" i="37" s="1"/>
  <c r="T1100" i="157"/>
  <c r="R387" i="37" s="1"/>
  <c r="T1099" i="157"/>
  <c r="R386" i="37" s="1"/>
  <c r="T1098" i="157"/>
  <c r="R385" i="37" s="1"/>
  <c r="T1097" i="157"/>
  <c r="R384" i="37" s="1"/>
  <c r="T1096" i="157"/>
  <c r="R383" i="37" s="1"/>
  <c r="T1095" i="157"/>
  <c r="R382" i="37" s="1"/>
  <c r="T1094" i="157"/>
  <c r="R381" i="37" s="1"/>
  <c r="T1092" i="157"/>
  <c r="R379" i="37" s="1"/>
  <c r="T1091" i="157"/>
  <c r="R378" i="37" s="1"/>
  <c r="T1090" i="157"/>
  <c r="R377" i="37" s="1"/>
  <c r="T1089" i="157"/>
  <c r="R376" i="37" s="1"/>
  <c r="T1088" i="157"/>
  <c r="R375" i="37" s="1"/>
  <c r="T1087" i="157"/>
  <c r="R374" i="37" s="1"/>
  <c r="T1086" i="157"/>
  <c r="R373" i="37" s="1"/>
  <c r="T1085" i="157"/>
  <c r="R372" i="37" s="1"/>
  <c r="T1084" i="157"/>
  <c r="R371" i="37" s="1"/>
  <c r="T1083" i="157"/>
  <c r="R370" i="37" s="1"/>
  <c r="T1082" i="157"/>
  <c r="R369" i="37" s="1"/>
  <c r="T1075" i="157"/>
  <c r="R362" i="37" s="1"/>
  <c r="T1070" i="157"/>
  <c r="R357" i="37" s="1"/>
  <c r="T1069" i="157"/>
  <c r="R356" i="37" s="1"/>
  <c r="T1068" i="157"/>
  <c r="R355" i="37" s="1"/>
  <c r="T1067" i="157"/>
  <c r="R354" i="37" s="1"/>
  <c r="T1066" i="157"/>
  <c r="R353" i="37" s="1"/>
  <c r="T1063" i="157"/>
  <c r="R350" i="37" s="1"/>
  <c r="T1062" i="157"/>
  <c r="R349" i="37" s="1"/>
  <c r="T1060" i="157"/>
  <c r="R347" i="37" s="1"/>
  <c r="T1059" i="157"/>
  <c r="R346" i="37" s="1"/>
  <c r="T1041" i="157"/>
  <c r="T1011" i="157"/>
  <c r="T999" i="157"/>
  <c r="T953" i="157"/>
  <c r="T916" i="157"/>
  <c r="T904" i="157"/>
  <c r="T857" i="157"/>
  <c r="R197" i="37" s="1"/>
  <c r="T845" i="157"/>
  <c r="R185" i="37" s="1"/>
  <c r="T843" i="157"/>
  <c r="R183" i="37" s="1"/>
  <c r="T841" i="157"/>
  <c r="R181" i="37" s="1"/>
  <c r="T833" i="157"/>
  <c r="T834" i="157" s="1"/>
  <c r="T818" i="157"/>
  <c r="R175" i="37" s="1"/>
  <c r="T817" i="157"/>
  <c r="R174" i="37" s="1"/>
  <c r="T816" i="157"/>
  <c r="R173" i="37" s="1"/>
  <c r="T815" i="157"/>
  <c r="R172" i="37" s="1"/>
  <c r="T813" i="157"/>
  <c r="R170" i="37" s="1"/>
  <c r="T806" i="157"/>
  <c r="R163" i="37" s="1"/>
  <c r="T803" i="157"/>
  <c r="R160" i="37" s="1"/>
  <c r="T802" i="157"/>
  <c r="R159" i="37" s="1"/>
  <c r="T798" i="157"/>
  <c r="R155" i="37" s="1"/>
  <c r="T797" i="157"/>
  <c r="R154" i="37" s="1"/>
  <c r="T784" i="157"/>
  <c r="R141" i="37" s="1"/>
  <c r="T783" i="157"/>
  <c r="R140" i="37" s="1"/>
  <c r="T778" i="157"/>
  <c r="R135" i="37" s="1"/>
  <c r="T776" i="157"/>
  <c r="R133" i="37" s="1"/>
  <c r="T775" i="157"/>
  <c r="R132" i="37" s="1"/>
  <c r="T774" i="157"/>
  <c r="R131" i="37" s="1"/>
  <c r="T772" i="157"/>
  <c r="R129" i="37" s="1"/>
  <c r="T771" i="157"/>
  <c r="R128" i="37" s="1"/>
  <c r="T770" i="157"/>
  <c r="R127" i="37" s="1"/>
  <c r="T769" i="157"/>
  <c r="R126" i="37" s="1"/>
  <c r="T768" i="157"/>
  <c r="R125" i="37" s="1"/>
  <c r="T767" i="157"/>
  <c r="R124" i="37" s="1"/>
  <c r="T766" i="157"/>
  <c r="R123" i="37" s="1"/>
  <c r="T765" i="157"/>
  <c r="R122" i="37" s="1"/>
  <c r="T764" i="157"/>
  <c r="R121" i="37" s="1"/>
  <c r="T763" i="157"/>
  <c r="R120" i="37" s="1"/>
  <c r="T762" i="157"/>
  <c r="R119" i="37" s="1"/>
  <c r="T755" i="157"/>
  <c r="R112" i="37" s="1"/>
  <c r="T744" i="157"/>
  <c r="R101" i="37" s="1"/>
  <c r="T743" i="157"/>
  <c r="R100" i="37" s="1"/>
  <c r="T742" i="157"/>
  <c r="R99" i="37" s="1"/>
  <c r="T741" i="157"/>
  <c r="R98" i="37" s="1"/>
  <c r="T740" i="157"/>
  <c r="R97" i="37" s="1"/>
  <c r="T734" i="157"/>
  <c r="T735" i="157" s="1"/>
  <c r="T736" i="157" s="1"/>
  <c r="T728" i="157"/>
  <c r="T729" i="157" s="1"/>
  <c r="T727" i="157"/>
  <c r="T701" i="157"/>
  <c r="T679" i="157"/>
  <c r="T667" i="157"/>
  <c r="T643" i="157"/>
  <c r="T634" i="157"/>
  <c r="T635" i="157" s="1"/>
  <c r="T636" i="157" s="1"/>
  <c r="T609" i="157"/>
  <c r="T587" i="157"/>
  <c r="T575" i="157"/>
  <c r="T484" i="157"/>
  <c r="T482" i="157"/>
  <c r="T416" i="157"/>
  <c r="T412" i="157"/>
  <c r="T381" i="157"/>
  <c r="T388" i="157" s="1"/>
  <c r="T389" i="157" s="1"/>
  <c r="T324" i="157"/>
  <c r="T279" i="157"/>
  <c r="T267" i="157"/>
  <c r="T211" i="157"/>
  <c r="T184" i="157"/>
  <c r="T172" i="157"/>
  <c r="T107" i="157"/>
  <c r="T64" i="157"/>
  <c r="T52" i="157"/>
  <c r="Q131" i="57" l="1"/>
  <c r="R1025" i="37" s="1"/>
  <c r="R123" i="46"/>
  <c r="R244" i="37" s="1"/>
  <c r="R111" i="46"/>
  <c r="R232" i="37" s="1"/>
  <c r="T837" i="157"/>
  <c r="R177" i="37" s="1"/>
  <c r="T835" i="157"/>
  <c r="T838" i="157" s="1"/>
  <c r="R178" i="37" s="1"/>
  <c r="T1571" i="157"/>
  <c r="R799" i="37" s="1"/>
  <c r="T1769" i="157"/>
  <c r="R870" i="37" s="1"/>
  <c r="T1420" i="157"/>
  <c r="R597" i="37" s="1"/>
  <c r="T1583" i="157"/>
  <c r="R811" i="37" s="1"/>
  <c r="T1781" i="157"/>
  <c r="R882" i="37" s="1"/>
  <c r="T1250" i="157"/>
  <c r="R443" i="37" s="1"/>
  <c r="T1933" i="157"/>
  <c r="R943" i="37" s="1"/>
  <c r="T1263" i="157"/>
  <c r="R456" i="37" s="1"/>
  <c r="T1945" i="157"/>
  <c r="R955" i="37" s="1"/>
  <c r="T2236" i="157"/>
  <c r="R1147" i="37" s="1"/>
  <c r="T1408" i="157"/>
  <c r="R585" i="37" s="1"/>
  <c r="T2100" i="157"/>
  <c r="R1091" i="37" s="1"/>
  <c r="T411" i="157"/>
  <c r="R47" i="46"/>
  <c r="T666" i="157"/>
  <c r="T903" i="157"/>
  <c r="Q50" i="57"/>
  <c r="T1119" i="157"/>
  <c r="R406" i="37" s="1"/>
  <c r="T574" i="157"/>
  <c r="T266" i="157"/>
  <c r="R80" i="46"/>
  <c r="R143" i="46" s="1"/>
  <c r="R264" i="37" s="1"/>
  <c r="T804" i="157"/>
  <c r="R161" i="37" s="1"/>
  <c r="T1651" i="157"/>
  <c r="T2009" i="157"/>
  <c r="T2087" i="157" s="1"/>
  <c r="R1078" i="37" s="1"/>
  <c r="T1093" i="157"/>
  <c r="R380" i="37" s="1"/>
  <c r="T171" i="157"/>
  <c r="T481" i="157"/>
  <c r="T1081" i="157"/>
  <c r="R368" i="37" s="1"/>
  <c r="T773" i="157"/>
  <c r="R130" i="37" s="1"/>
  <c r="T1163" i="157"/>
  <c r="T1326" i="157"/>
  <c r="T51" i="157"/>
  <c r="T814" i="157"/>
  <c r="R171" i="37" s="1"/>
  <c r="T761" i="157"/>
  <c r="R118" i="37" s="1"/>
  <c r="T1488" i="157"/>
  <c r="T1852" i="157"/>
  <c r="T2088" i="157"/>
  <c r="R1079" i="37" s="1"/>
  <c r="T2171" i="157"/>
  <c r="T2235" i="157" s="1"/>
  <c r="R1146" i="37" s="1"/>
  <c r="R1368" i="37"/>
  <c r="R1369" i="37"/>
  <c r="R1370" i="37"/>
  <c r="R1333" i="37"/>
  <c r="R1334" i="37"/>
  <c r="R1335" i="37"/>
  <c r="Q86" i="57"/>
  <c r="Q152" i="57" s="1"/>
  <c r="R1046" i="37" s="1"/>
  <c r="Q118" i="57"/>
  <c r="R1012" i="37" s="1"/>
  <c r="Q119" i="57"/>
  <c r="R1013" i="37" s="1"/>
  <c r="T861" i="157"/>
  <c r="T998" i="157"/>
  <c r="T2248" i="157"/>
  <c r="R1159" i="37" s="1"/>
  <c r="R83" i="46" l="1"/>
  <c r="Q89" i="57"/>
  <c r="Q94" i="57" s="1"/>
  <c r="T958" i="157"/>
  <c r="T972" i="157" s="1"/>
  <c r="T973" i="157" s="1"/>
  <c r="T553" i="157"/>
  <c r="T554" i="157" s="1"/>
  <c r="T555" i="157" s="1"/>
  <c r="T706" i="157"/>
  <c r="T714" i="157" s="1"/>
  <c r="T715" i="157" s="1"/>
  <c r="T2207" i="157"/>
  <c r="T216" i="157"/>
  <c r="T329" i="157"/>
  <c r="T347" i="157" s="1"/>
  <c r="T348" i="157" s="1"/>
  <c r="T614" i="157"/>
  <c r="T620" i="157" s="1"/>
  <c r="T621" i="157" s="1"/>
  <c r="T464" i="157"/>
  <c r="T475" i="157" s="1"/>
  <c r="T476" i="157" s="1"/>
  <c r="T1046" i="157"/>
  <c r="T1701" i="157"/>
  <c r="T1808" i="157" s="1"/>
  <c r="R909" i="37" s="1"/>
  <c r="T1768" i="157"/>
  <c r="R869" i="37" s="1"/>
  <c r="T2050" i="157"/>
  <c r="R110" i="46"/>
  <c r="R231" i="37" s="1"/>
  <c r="T760" i="157"/>
  <c r="R117" i="37" s="1"/>
  <c r="T836" i="157"/>
  <c r="R201" i="37"/>
  <c r="R176" i="37" s="1"/>
  <c r="T1570" i="157"/>
  <c r="R798" i="37" s="1"/>
  <c r="T1532" i="157"/>
  <c r="T112" i="157"/>
  <c r="T144" i="157" s="1"/>
  <c r="T145" i="157" s="1"/>
  <c r="T1407" i="157"/>
  <c r="R584" i="37" s="1"/>
  <c r="T1368" i="157"/>
  <c r="T1249" i="157"/>
  <c r="R442" i="37" s="1"/>
  <c r="T1209" i="157"/>
  <c r="T1932" i="157"/>
  <c r="R942" i="37" s="1"/>
  <c r="T1894" i="157"/>
  <c r="T1971" i="157" s="1"/>
  <c r="R981" i="37" s="1"/>
  <c r="Q155" i="57"/>
  <c r="R1049" i="37" s="1"/>
  <c r="T1080" i="157"/>
  <c r="R367" i="37" s="1"/>
  <c r="T2212" i="157"/>
  <c r="T2271" i="157"/>
  <c r="R1182" i="37" s="1"/>
  <c r="T1719" i="157" l="1"/>
  <c r="T1720" i="157" s="1"/>
  <c r="T1747" i="157" s="1"/>
  <c r="R848" i="37" s="1"/>
  <c r="R146" i="46"/>
  <c r="R267" i="37" s="1"/>
  <c r="R268" i="37" s="1"/>
  <c r="R88" i="46"/>
  <c r="T2125" i="157"/>
  <c r="R1116" i="37" s="1"/>
  <c r="T2065" i="157"/>
  <c r="T2066" i="157" s="1"/>
  <c r="T2068" i="157" s="1"/>
  <c r="R1059" i="37" s="1"/>
  <c r="T1746" i="157"/>
  <c r="R847" i="37" s="1"/>
  <c r="R846" i="37" s="1"/>
  <c r="T1908" i="157"/>
  <c r="T1910" i="157" s="1"/>
  <c r="R920" i="37" s="1"/>
  <c r="R919" i="37" s="1"/>
  <c r="T1226" i="157"/>
  <c r="T1292" i="157"/>
  <c r="R485" i="37" s="1"/>
  <c r="T1608" i="157"/>
  <c r="R836" i="37" s="1"/>
  <c r="T1547" i="157"/>
  <c r="T1384" i="157"/>
  <c r="T1385" i="157" s="1"/>
  <c r="T1446" i="157"/>
  <c r="R623" i="37" s="1"/>
  <c r="Q96" i="57"/>
  <c r="R990" i="37" s="1"/>
  <c r="R989" i="37" s="1"/>
  <c r="Q95" i="57"/>
  <c r="Q97" i="57" s="1"/>
  <c r="R991" i="37" s="1"/>
  <c r="T2213" i="157"/>
  <c r="T2215" i="157" s="1"/>
  <c r="R1126" i="37" s="1"/>
  <c r="T2214" i="157"/>
  <c r="R1125" i="37" s="1"/>
  <c r="R1124" i="37" s="1"/>
  <c r="T1054" i="157"/>
  <c r="T1124" i="157"/>
  <c r="T1125" i="157" s="1"/>
  <c r="R89" i="46" l="1"/>
  <c r="R91" i="46" s="1"/>
  <c r="R212" i="37" s="1"/>
  <c r="R90" i="46"/>
  <c r="R211" i="37" s="1"/>
  <c r="R210" i="37" s="1"/>
  <c r="T1909" i="157"/>
  <c r="T1911" i="157" s="1"/>
  <c r="R921" i="37" s="1"/>
  <c r="T2067" i="157"/>
  <c r="R1058" i="37" s="1"/>
  <c r="R1057" i="37" s="1"/>
  <c r="T1387" i="157"/>
  <c r="R564" i="37" s="1"/>
  <c r="T1386" i="157"/>
  <c r="R563" i="37" s="1"/>
  <c r="R562" i="37" s="1"/>
  <c r="T1548" i="157"/>
  <c r="T1550" i="157" s="1"/>
  <c r="R778" i="37" s="1"/>
  <c r="T1549" i="157"/>
  <c r="R777" i="37" s="1"/>
  <c r="R776" i="37" s="1"/>
  <c r="T1228" i="157"/>
  <c r="R421" i="37" s="1"/>
  <c r="R420" i="37" s="1"/>
  <c r="T1227" i="157"/>
  <c r="T1229" i="157" s="1"/>
  <c r="R422" i="37" s="1"/>
  <c r="R412" i="37"/>
  <c r="R411" i="37"/>
  <c r="T1055" i="157"/>
  <c r="T1058" i="157" s="1"/>
  <c r="R345" i="37" s="1"/>
  <c r="T1057" i="157"/>
  <c r="T1056" i="157" l="1"/>
  <c r="R344" i="37"/>
  <c r="R343" i="37" l="1"/>
  <c r="S3619" i="156" l="1"/>
  <c r="R1260" i="37" s="1"/>
  <c r="S3618" i="156"/>
  <c r="R1259" i="37" s="1"/>
  <c r="S3617" i="156"/>
  <c r="R1258" i="37" s="1"/>
  <c r="S3616" i="156"/>
  <c r="R1257" i="37" s="1"/>
  <c r="S3615" i="156"/>
  <c r="R1256" i="37" s="1"/>
  <c r="S3614" i="156"/>
  <c r="R1255" i="37" s="1"/>
  <c r="S3611" i="156"/>
  <c r="R1252" i="37" s="1"/>
  <c r="S3610" i="156"/>
  <c r="R1251" i="37" s="1"/>
  <c r="S3609" i="156"/>
  <c r="R1250" i="37" s="1"/>
  <c r="S3608" i="156"/>
  <c r="R1249" i="37" s="1"/>
  <c r="S3606" i="156"/>
  <c r="R1247" i="37" s="1"/>
  <c r="S3605" i="156"/>
  <c r="R1246" i="37" s="1"/>
  <c r="S3604" i="156"/>
  <c r="R1245" i="37" s="1"/>
  <c r="S3603" i="156"/>
  <c r="R1244" i="37" s="1"/>
  <c r="S3602" i="156"/>
  <c r="R1243" i="37" s="1"/>
  <c r="S3601" i="156"/>
  <c r="R1242" i="37" s="1"/>
  <c r="S3595" i="156"/>
  <c r="R1236" i="37" s="1"/>
  <c r="S3594" i="156"/>
  <c r="R1235" i="37" s="1"/>
  <c r="S3593" i="156"/>
  <c r="R1234" i="37" s="1"/>
  <c r="S3592" i="156"/>
  <c r="R1233" i="37" s="1"/>
  <c r="S3591" i="156"/>
  <c r="R1232" i="37" s="1"/>
  <c r="S3590" i="156"/>
  <c r="R1231" i="37" s="1"/>
  <c r="S3589" i="156"/>
  <c r="R1230" i="37" s="1"/>
  <c r="S3588" i="156"/>
  <c r="R1229" i="37" s="1"/>
  <c r="S3587" i="156"/>
  <c r="R1228" i="37" s="1"/>
  <c r="S3586" i="156"/>
  <c r="R1227" i="37" s="1"/>
  <c r="S3585" i="156"/>
  <c r="R1226" i="37" s="1"/>
  <c r="S3583" i="156"/>
  <c r="R1224" i="37" s="1"/>
  <c r="S3582" i="156"/>
  <c r="R1223" i="37" s="1"/>
  <c r="S3581" i="156"/>
  <c r="R1222" i="37" s="1"/>
  <c r="S3580" i="156"/>
  <c r="R1221" i="37" s="1"/>
  <c r="S3579" i="156"/>
  <c r="R1220" i="37" s="1"/>
  <c r="S3578" i="156"/>
  <c r="R1219" i="37" s="1"/>
  <c r="S3577" i="156"/>
  <c r="R1218" i="37" s="1"/>
  <c r="S3576" i="156"/>
  <c r="R1217" i="37" s="1"/>
  <c r="S3575" i="156"/>
  <c r="R1216" i="37" s="1"/>
  <c r="S3574" i="156"/>
  <c r="R1215" i="37" s="1"/>
  <c r="S3573" i="156"/>
  <c r="R1214" i="37" s="1"/>
  <c r="S3566" i="156"/>
  <c r="R1207" i="37" s="1"/>
  <c r="S3565" i="156"/>
  <c r="R1206" i="37" s="1"/>
  <c r="S3562" i="156"/>
  <c r="R1203" i="37" s="1"/>
  <c r="S3561" i="156"/>
  <c r="R1202" i="37" s="1"/>
  <c r="S3560" i="156"/>
  <c r="R1201" i="37" s="1"/>
  <c r="S3559" i="156"/>
  <c r="R1200" i="37" s="1"/>
  <c r="S3558" i="156"/>
  <c r="R1199" i="37" s="1"/>
  <c r="S3557" i="156"/>
  <c r="S3556" i="156"/>
  <c r="R1197" i="37" s="1"/>
  <c r="S3555" i="156"/>
  <c r="R1196" i="37" s="1"/>
  <c r="S3554" i="156"/>
  <c r="R1195" i="37" s="1"/>
  <c r="S3552" i="156"/>
  <c r="R1193" i="37" s="1"/>
  <c r="S3531" i="156"/>
  <c r="S3510" i="156"/>
  <c r="S3498" i="156"/>
  <c r="S3453" i="156"/>
  <c r="S3429" i="156"/>
  <c r="S3417" i="156"/>
  <c r="S3392" i="156"/>
  <c r="R775" i="37" s="1"/>
  <c r="S3391" i="156"/>
  <c r="R774" i="37" s="1"/>
  <c r="S3390" i="156"/>
  <c r="R773" i="37" s="1"/>
  <c r="S3389" i="156"/>
  <c r="R772" i="37" s="1"/>
  <c r="S3388" i="156"/>
  <c r="R771" i="37" s="1"/>
  <c r="S3385" i="156"/>
  <c r="R768" i="37" s="1"/>
  <c r="S3384" i="156"/>
  <c r="R767" i="37" s="1"/>
  <c r="S3383" i="156"/>
  <c r="R766" i="37" s="1"/>
  <c r="S3382" i="156"/>
  <c r="R765" i="37" s="1"/>
  <c r="S3380" i="156"/>
  <c r="R763" i="37" s="1"/>
  <c r="S3379" i="156"/>
  <c r="R762" i="37" s="1"/>
  <c r="S3378" i="156"/>
  <c r="R761" i="37" s="1"/>
  <c r="S3377" i="156"/>
  <c r="R760" i="37" s="1"/>
  <c r="S3376" i="156"/>
  <c r="R759" i="37" s="1"/>
  <c r="S3375" i="156"/>
  <c r="R758" i="37" s="1"/>
  <c r="R754" i="37"/>
  <c r="S3370" i="156"/>
  <c r="R753" i="37" s="1"/>
  <c r="S3369" i="156"/>
  <c r="R752" i="37" s="1"/>
  <c r="S3368" i="156"/>
  <c r="R751" i="37" s="1"/>
  <c r="S3367" i="156"/>
  <c r="R750" i="37" s="1"/>
  <c r="S3366" i="156"/>
  <c r="R749" i="37" s="1"/>
  <c r="S3365" i="156"/>
  <c r="R748" i="37" s="1"/>
  <c r="S3364" i="156"/>
  <c r="R747" i="37" s="1"/>
  <c r="S3362" i="156"/>
  <c r="R745" i="37" s="1"/>
  <c r="S3361" i="156"/>
  <c r="R744" i="37" s="1"/>
  <c r="S3360" i="156"/>
  <c r="R743" i="37" s="1"/>
  <c r="S3359" i="156"/>
  <c r="R742" i="37" s="1"/>
  <c r="S3357" i="156"/>
  <c r="R740" i="37" s="1"/>
  <c r="S3356" i="156"/>
  <c r="R739" i="37" s="1"/>
  <c r="S3355" i="156"/>
  <c r="R738" i="37" s="1"/>
  <c r="S3354" i="156"/>
  <c r="R737" i="37" s="1"/>
  <c r="S3352" i="156"/>
  <c r="R735" i="37" s="1"/>
  <c r="S3350" i="156"/>
  <c r="R733" i="37" s="1"/>
  <c r="S3348" i="156"/>
  <c r="R731" i="37" s="1"/>
  <c r="S3347" i="156"/>
  <c r="R730" i="37" s="1"/>
  <c r="S3340" i="156"/>
  <c r="R723" i="37" s="1"/>
  <c r="S3339" i="156"/>
  <c r="R722" i="37" s="1"/>
  <c r="S3336" i="156"/>
  <c r="R719" i="37" s="1"/>
  <c r="S3335" i="156"/>
  <c r="R718" i="37" s="1"/>
  <c r="S3334" i="156"/>
  <c r="R717" i="37" s="1"/>
  <c r="S3333" i="156"/>
  <c r="R716" i="37" s="1"/>
  <c r="S3332" i="156"/>
  <c r="S3331" i="156"/>
  <c r="R714" i="37" s="1"/>
  <c r="S3330" i="156"/>
  <c r="R713" i="37" s="1"/>
  <c r="S3329" i="156"/>
  <c r="R712" i="37" s="1"/>
  <c r="S3328" i="156"/>
  <c r="R711" i="37" s="1"/>
  <c r="S3326" i="156"/>
  <c r="R709" i="37" s="1"/>
  <c r="S3306" i="156"/>
  <c r="S3381" i="156" s="1"/>
  <c r="R764" i="37" s="1"/>
  <c r="S3281" i="156"/>
  <c r="S3269" i="156"/>
  <c r="S3236" i="156"/>
  <c r="R705" i="37" s="1"/>
  <c r="S3235" i="156"/>
  <c r="R704" i="37" s="1"/>
  <c r="S3234" i="156"/>
  <c r="R703" i="37" s="1"/>
  <c r="S3233" i="156"/>
  <c r="R702" i="37" s="1"/>
  <c r="S3232" i="156"/>
  <c r="R701" i="37" s="1"/>
  <c r="S3231" i="156"/>
  <c r="R700" i="37" s="1"/>
  <c r="S3230" i="156"/>
  <c r="R699" i="37" s="1"/>
  <c r="S3228" i="156"/>
  <c r="R697" i="37" s="1"/>
  <c r="S3227" i="156"/>
  <c r="R696" i="37" s="1"/>
  <c r="S3226" i="156"/>
  <c r="R695" i="37" s="1"/>
  <c r="S3225" i="156"/>
  <c r="R694" i="37" s="1"/>
  <c r="S3223" i="156"/>
  <c r="R692" i="37" s="1"/>
  <c r="S3222" i="156"/>
  <c r="R691" i="37" s="1"/>
  <c r="S3221" i="156"/>
  <c r="R690" i="37" s="1"/>
  <c r="S3220" i="156"/>
  <c r="R689" i="37" s="1"/>
  <c r="S3219" i="156"/>
  <c r="R688" i="37" s="1"/>
  <c r="S3218" i="156"/>
  <c r="R687" i="37" s="1"/>
  <c r="R683" i="37"/>
  <c r="R682" i="37"/>
  <c r="S3212" i="156"/>
  <c r="R681" i="37" s="1"/>
  <c r="S3211" i="156"/>
  <c r="R680" i="37" s="1"/>
  <c r="S3210" i="156"/>
  <c r="R679" i="37" s="1"/>
  <c r="S3209" i="156"/>
  <c r="R678" i="37" s="1"/>
  <c r="S3208" i="156"/>
  <c r="R677" i="37" s="1"/>
  <c r="S3207" i="156"/>
  <c r="R676" i="37" s="1"/>
  <c r="S3206" i="156"/>
  <c r="R675" i="37" s="1"/>
  <c r="S3205" i="156"/>
  <c r="R674" i="37" s="1"/>
  <c r="S3204" i="156"/>
  <c r="R673" i="37" s="1"/>
  <c r="S3203" i="156"/>
  <c r="R672" i="37" s="1"/>
  <c r="S3202" i="156"/>
  <c r="R671" i="37" s="1"/>
  <c r="R1353" i="37" s="1"/>
  <c r="S3201" i="156"/>
  <c r="R670" i="37" s="1"/>
  <c r="S3199" i="156"/>
  <c r="R668" i="37" s="1"/>
  <c r="S3198" i="156"/>
  <c r="R667" i="37" s="1"/>
  <c r="S3197" i="156"/>
  <c r="R666" i="37" s="1"/>
  <c r="S3196" i="156"/>
  <c r="R665" i="37" s="1"/>
  <c r="S3195" i="156"/>
  <c r="R664" i="37" s="1"/>
  <c r="S3194" i="156"/>
  <c r="R663" i="37" s="1"/>
  <c r="S3193" i="156"/>
  <c r="R662" i="37" s="1"/>
  <c r="S3192" i="156"/>
  <c r="R661" i="37" s="1"/>
  <c r="S3191" i="156"/>
  <c r="R660" i="37" s="1"/>
  <c r="S3190" i="156"/>
  <c r="R659" i="37" s="1"/>
  <c r="S3189" i="156"/>
  <c r="R658" i="37" s="1"/>
  <c r="R1339" i="37" s="1"/>
  <c r="S3188" i="156"/>
  <c r="R657" i="37" s="1"/>
  <c r="S3181" i="156"/>
  <c r="R650" i="37" s="1"/>
  <c r="S3180" i="156"/>
  <c r="R649" i="37" s="1"/>
  <c r="S3175" i="156"/>
  <c r="R644" i="37" s="1"/>
  <c r="S3174" i="156"/>
  <c r="R643" i="37" s="1"/>
  <c r="S3173" i="156"/>
  <c r="R642" i="37" s="1"/>
  <c r="S3172" i="156"/>
  <c r="R641" i="37" s="1"/>
  <c r="S3171" i="156"/>
  <c r="S3170" i="156"/>
  <c r="R639" i="37" s="1"/>
  <c r="S3169" i="156"/>
  <c r="R638" i="37" s="1"/>
  <c r="S3168" i="156"/>
  <c r="R637" i="37" s="1"/>
  <c r="S3167" i="156"/>
  <c r="R636" i="37" s="1"/>
  <c r="S3166" i="156"/>
  <c r="R635" i="37" s="1"/>
  <c r="S3138" i="156"/>
  <c r="S3224" i="156" s="1"/>
  <c r="R693" i="37" s="1"/>
  <c r="S3109" i="156"/>
  <c r="S3096" i="156"/>
  <c r="S3062" i="156"/>
  <c r="R561" i="37" s="1"/>
  <c r="S3061" i="156"/>
  <c r="R560" i="37" s="1"/>
  <c r="S3060" i="156"/>
  <c r="R559" i="37" s="1"/>
  <c r="S3059" i="156"/>
  <c r="R558" i="37" s="1"/>
  <c r="S3058" i="156"/>
  <c r="R557" i="37" s="1"/>
  <c r="S3057" i="156"/>
  <c r="R556" i="37" s="1"/>
  <c r="S3056" i="156"/>
  <c r="R555" i="37" s="1"/>
  <c r="S3055" i="156"/>
  <c r="R554" i="37" s="1"/>
  <c r="S3053" i="156"/>
  <c r="R552" i="37" s="1"/>
  <c r="S3052" i="156"/>
  <c r="R551" i="37" s="1"/>
  <c r="S3051" i="156"/>
  <c r="R550" i="37" s="1"/>
  <c r="S3050" i="156"/>
  <c r="R549" i="37" s="1"/>
  <c r="S3048" i="156"/>
  <c r="R547" i="37" s="1"/>
  <c r="S3047" i="156"/>
  <c r="R546" i="37" s="1"/>
  <c r="S3046" i="156"/>
  <c r="R545" i="37" s="1"/>
  <c r="S3045" i="156"/>
  <c r="R544" i="37" s="1"/>
  <c r="S3044" i="156"/>
  <c r="R543" i="37" s="1"/>
  <c r="S3043" i="156"/>
  <c r="R542" i="37" s="1"/>
  <c r="S3040" i="156"/>
  <c r="R539" i="37" s="1"/>
  <c r="S3039" i="156"/>
  <c r="R538" i="37" s="1"/>
  <c r="S3038" i="156"/>
  <c r="R537" i="37" s="1"/>
  <c r="S3037" i="156"/>
  <c r="R536" i="37" s="1"/>
  <c r="S3036" i="156"/>
  <c r="R535" i="37" s="1"/>
  <c r="S3035" i="156"/>
  <c r="R534" i="37" s="1"/>
  <c r="S3034" i="156"/>
  <c r="R533" i="37" s="1"/>
  <c r="S3033" i="156"/>
  <c r="R532" i="37" s="1"/>
  <c r="S3032" i="156"/>
  <c r="R531" i="37" s="1"/>
  <c r="S3031" i="156"/>
  <c r="R530" i="37" s="1"/>
  <c r="S3029" i="156"/>
  <c r="R528" i="37" s="1"/>
  <c r="S3028" i="156"/>
  <c r="R527" i="37" s="1"/>
  <c r="S3027" i="156"/>
  <c r="R526" i="37" s="1"/>
  <c r="S3026" i="156"/>
  <c r="R525" i="37" s="1"/>
  <c r="S3025" i="156"/>
  <c r="R524" i="37" s="1"/>
  <c r="S3024" i="156"/>
  <c r="R523" i="37" s="1"/>
  <c r="S3023" i="156"/>
  <c r="R522" i="37" s="1"/>
  <c r="S3022" i="156"/>
  <c r="R521" i="37" s="1"/>
  <c r="S3021" i="156"/>
  <c r="R520" i="37" s="1"/>
  <c r="S3020" i="156"/>
  <c r="R519" i="37" s="1"/>
  <c r="S3019" i="156"/>
  <c r="R518" i="37" s="1"/>
  <c r="S3012" i="156"/>
  <c r="R511" i="37" s="1"/>
  <c r="S3011" i="156"/>
  <c r="R510" i="37" s="1"/>
  <c r="S3007" i="156"/>
  <c r="R506" i="37" s="1"/>
  <c r="S3006" i="156"/>
  <c r="R505" i="37" s="1"/>
  <c r="S3005" i="156"/>
  <c r="R504" i="37" s="1"/>
  <c r="S3004" i="156"/>
  <c r="R503" i="37" s="1"/>
  <c r="S3003" i="156"/>
  <c r="R502" i="37" s="1"/>
  <c r="S3002" i="156"/>
  <c r="S3001" i="156"/>
  <c r="R500" i="37" s="1"/>
  <c r="S3000" i="156"/>
  <c r="R499" i="37" s="1"/>
  <c r="S2999" i="156"/>
  <c r="R498" i="37" s="1"/>
  <c r="S2997" i="156"/>
  <c r="R496" i="37" s="1"/>
  <c r="S2969" i="156"/>
  <c r="S3049" i="156" s="1"/>
  <c r="R548" i="37" s="1"/>
  <c r="S2946" i="156"/>
  <c r="S2934" i="156"/>
  <c r="S2901" i="156"/>
  <c r="R342" i="37" s="1"/>
  <c r="S2900" i="156"/>
  <c r="R341" i="37" s="1"/>
  <c r="S2899" i="156"/>
  <c r="R340" i="37" s="1"/>
  <c r="S2898" i="156"/>
  <c r="R339" i="37" s="1"/>
  <c r="S2897" i="156"/>
  <c r="R338" i="37" s="1"/>
  <c r="S2893" i="156"/>
  <c r="R334" i="37" s="1"/>
  <c r="S2891" i="156"/>
  <c r="R332" i="37" s="1"/>
  <c r="S2887" i="156"/>
  <c r="R328" i="37" s="1"/>
  <c r="S2886" i="156"/>
  <c r="R327" i="37" s="1"/>
  <c r="S2873" i="156"/>
  <c r="R314" i="37" s="1"/>
  <c r="S2872" i="156"/>
  <c r="R313" i="37" s="1"/>
  <c r="S2871" i="156"/>
  <c r="R312" i="37" s="1"/>
  <c r="S2870" i="156"/>
  <c r="R311" i="37" s="1"/>
  <c r="S2868" i="156"/>
  <c r="R309" i="37" s="1"/>
  <c r="S2867" i="156"/>
  <c r="R308" i="37" s="1"/>
  <c r="S2866" i="156"/>
  <c r="R307" i="37" s="1"/>
  <c r="S2865" i="156"/>
  <c r="R306" i="37" s="1"/>
  <c r="S2864" i="156"/>
  <c r="R305" i="37" s="1"/>
  <c r="S2863" i="156"/>
  <c r="R304" i="37" s="1"/>
  <c r="S2862" i="156"/>
  <c r="R303" i="37" s="1"/>
  <c r="S2861" i="156"/>
  <c r="R302" i="37" s="1"/>
  <c r="S2859" i="156"/>
  <c r="R300" i="37" s="1"/>
  <c r="S2858" i="156"/>
  <c r="R299" i="37" s="1"/>
  <c r="S2851" i="156"/>
  <c r="R292" i="37" s="1"/>
  <c r="S2840" i="156"/>
  <c r="R281" i="37" s="1"/>
  <c r="S2839" i="156"/>
  <c r="R280" i="37" s="1"/>
  <c r="S2837" i="156"/>
  <c r="R278" i="37" s="1"/>
  <c r="S2817" i="156"/>
  <c r="S2889" i="156" s="1"/>
  <c r="R330" i="37" s="1"/>
  <c r="S2795" i="156"/>
  <c r="S2783" i="156"/>
  <c r="S2749" i="156"/>
  <c r="R93" i="37" s="1"/>
  <c r="S2745" i="156"/>
  <c r="R89" i="37" s="1"/>
  <c r="S2744" i="156"/>
  <c r="R88" i="37" s="1"/>
  <c r="R87" i="37"/>
  <c r="R86" i="37"/>
  <c r="S2737" i="156"/>
  <c r="R81" i="37" s="1"/>
  <c r="S2735" i="156"/>
  <c r="R79" i="37" s="1"/>
  <c r="S2732" i="156"/>
  <c r="R76" i="37" s="1"/>
  <c r="S2731" i="156"/>
  <c r="S2727" i="156"/>
  <c r="R71" i="37" s="1"/>
  <c r="S2726" i="156"/>
  <c r="R70" i="37" s="1"/>
  <c r="R51" i="37"/>
  <c r="S2706" i="156"/>
  <c r="R50" i="37" s="1"/>
  <c r="S2705" i="156"/>
  <c r="R49" i="37" s="1"/>
  <c r="R47" i="37"/>
  <c r="S2701" i="156"/>
  <c r="R45" i="37" s="1"/>
  <c r="S2700" i="156"/>
  <c r="R44" i="37" s="1"/>
  <c r="S2699" i="156"/>
  <c r="R43" i="37" s="1"/>
  <c r="S2698" i="156"/>
  <c r="R42" i="37" s="1"/>
  <c r="S2697" i="156"/>
  <c r="R41" i="37" s="1"/>
  <c r="R40" i="37"/>
  <c r="R39" i="37"/>
  <c r="R38" i="37"/>
  <c r="S2693" i="156"/>
  <c r="R37" i="37" s="1"/>
  <c r="R36" i="37"/>
  <c r="R34" i="37"/>
  <c r="S2683" i="156"/>
  <c r="R27" i="37" s="1"/>
  <c r="S2670" i="156"/>
  <c r="R14" i="37" s="1"/>
  <c r="S2669" i="156"/>
  <c r="R13" i="37" s="1"/>
  <c r="S2667" i="156"/>
  <c r="R11" i="37" s="1"/>
  <c r="S2648" i="156"/>
  <c r="S2654" i="156" s="1"/>
  <c r="S2655" i="156" s="1"/>
  <c r="S2636" i="156"/>
  <c r="S2637" i="156" s="1"/>
  <c r="S2628" i="156"/>
  <c r="S2615" i="156"/>
  <c r="S2616" i="156" s="1"/>
  <c r="S2606" i="156"/>
  <c r="S2607" i="156" s="1"/>
  <c r="S2608" i="156" s="1"/>
  <c r="S2594" i="156"/>
  <c r="S2595" i="156" s="1"/>
  <c r="S2585" i="156"/>
  <c r="S2586" i="156" s="1"/>
  <c r="S2587" i="156" s="1"/>
  <c r="S2578" i="156"/>
  <c r="S2579" i="156" s="1"/>
  <c r="S2580" i="156" s="1"/>
  <c r="S2558" i="156"/>
  <c r="S2559" i="156" s="1"/>
  <c r="S2549" i="156"/>
  <c r="S2550" i="156" s="1"/>
  <c r="S2551" i="156" s="1"/>
  <c r="S2533" i="156"/>
  <c r="S2534" i="156" s="1"/>
  <c r="S2524" i="156"/>
  <c r="S2525" i="156" s="1"/>
  <c r="S2526" i="156" s="1"/>
  <c r="S2510" i="156"/>
  <c r="S2515" i="156" s="1"/>
  <c r="S2516" i="156" s="1"/>
  <c r="S2482" i="156"/>
  <c r="S2483" i="156" s="1"/>
  <c r="S2484" i="156" s="1"/>
  <c r="S2466" i="156"/>
  <c r="S2467" i="156" s="1"/>
  <c r="S2468" i="156" s="1"/>
  <c r="S2456" i="156"/>
  <c r="S2457" i="156" s="1"/>
  <c r="S2445" i="156"/>
  <c r="S2446" i="156" s="1"/>
  <c r="S2447" i="156" s="1"/>
  <c r="S2429" i="156"/>
  <c r="S2430" i="156" s="1"/>
  <c r="S2431" i="156" s="1"/>
  <c r="S2420" i="156"/>
  <c r="S2421" i="156" s="1"/>
  <c r="S2422" i="156" s="1"/>
  <c r="S2380" i="156"/>
  <c r="S2385" i="156" s="1"/>
  <c r="S2386" i="156" s="1"/>
  <c r="S2365" i="156"/>
  <c r="S2366" i="156" s="1"/>
  <c r="S2367" i="156" s="1"/>
  <c r="S2341" i="156"/>
  <c r="S2342" i="156" s="1"/>
  <c r="S2343" i="156" s="1"/>
  <c r="S2332" i="156"/>
  <c r="S2333" i="156" s="1"/>
  <c r="S2334" i="156" s="1"/>
  <c r="S2309" i="156"/>
  <c r="S2315" i="156" s="1"/>
  <c r="S2316" i="156" s="1"/>
  <c r="S2300" i="156"/>
  <c r="S2301" i="156" s="1"/>
  <c r="S2302" i="156" s="1"/>
  <c r="S2284" i="156"/>
  <c r="S2285" i="156" s="1"/>
  <c r="S2273" i="156"/>
  <c r="S2265" i="156"/>
  <c r="S2240" i="156"/>
  <c r="S2230" i="156"/>
  <c r="S2204" i="156"/>
  <c r="S2210" i="156" s="1"/>
  <c r="S2211" i="156" s="1"/>
  <c r="S2175" i="156"/>
  <c r="S2153" i="156"/>
  <c r="S2143" i="156"/>
  <c r="S2097" i="156"/>
  <c r="S1993" i="156"/>
  <c r="S1972" i="156"/>
  <c r="S1944" i="156"/>
  <c r="S1917" i="156"/>
  <c r="S1872" i="156"/>
  <c r="S1868" i="156"/>
  <c r="S1852" i="156"/>
  <c r="S1853" i="156" s="1"/>
  <c r="S1854" i="156" s="1"/>
  <c r="S1796" i="156"/>
  <c r="S1792" i="156"/>
  <c r="S1742" i="156"/>
  <c r="S1738" i="156"/>
  <c r="S1686" i="156"/>
  <c r="S1682" i="156"/>
  <c r="S1666" i="156"/>
  <c r="S1667" i="156" s="1"/>
  <c r="S1668" i="156" s="1"/>
  <c r="S1651" i="156"/>
  <c r="S1652" i="156" s="1"/>
  <c r="S1653" i="156" s="1"/>
  <c r="S1636" i="156"/>
  <c r="S1637" i="156" s="1"/>
  <c r="S1638" i="156" s="1"/>
  <c r="S1611" i="156"/>
  <c r="S1584" i="156"/>
  <c r="S1574" i="156"/>
  <c r="S1543" i="156"/>
  <c r="S1518" i="156"/>
  <c r="S1506" i="156"/>
  <c r="S1471" i="156"/>
  <c r="S1439" i="156"/>
  <c r="S1429" i="156"/>
  <c r="S1395" i="156"/>
  <c r="S1368" i="156"/>
  <c r="S1356" i="156"/>
  <c r="S1316" i="156"/>
  <c r="S1279" i="156"/>
  <c r="S1269" i="156"/>
  <c r="S1234" i="156"/>
  <c r="S1208" i="156"/>
  <c r="S1198" i="156"/>
  <c r="S1165" i="156"/>
  <c r="S1136" i="156"/>
  <c r="S1126" i="156"/>
  <c r="S1099" i="156"/>
  <c r="S1106" i="156" s="1"/>
  <c r="S1107" i="156" s="1"/>
  <c r="S1026" i="156"/>
  <c r="S1022" i="156"/>
  <c r="S963" i="156"/>
  <c r="S959" i="156"/>
  <c r="S928" i="156"/>
  <c r="S941" i="156" s="1"/>
  <c r="S942" i="156" s="1"/>
  <c r="S881" i="156"/>
  <c r="S836" i="156"/>
  <c r="S826" i="156"/>
  <c r="S793" i="156"/>
  <c r="S792" i="156"/>
  <c r="R1307" i="37" s="1"/>
  <c r="S791" i="156"/>
  <c r="R1306" i="37" s="1"/>
  <c r="S790" i="156"/>
  <c r="R1305" i="37" s="1"/>
  <c r="R1394" i="37" s="1"/>
  <c r="S789" i="156"/>
  <c r="R1304" i="37" s="1"/>
  <c r="S784" i="156"/>
  <c r="R1299" i="37" s="1"/>
  <c r="S780" i="156"/>
  <c r="R1295" i="37" s="1"/>
  <c r="S779" i="156"/>
  <c r="R1294" i="37" s="1"/>
  <c r="S775" i="156"/>
  <c r="R1290" i="37" s="1"/>
  <c r="R1279" i="37"/>
  <c r="S755" i="156"/>
  <c r="R1270" i="37" s="1"/>
  <c r="S753" i="156"/>
  <c r="S751" i="156"/>
  <c r="R1266" i="37" s="1"/>
  <c r="S749" i="156"/>
  <c r="R1264" i="37" s="1"/>
  <c r="S735" i="156"/>
  <c r="S745" i="156" s="1"/>
  <c r="S710" i="156"/>
  <c r="S794" i="156" s="1"/>
  <c r="R1309" i="37" s="1"/>
  <c r="S698" i="156"/>
  <c r="S679" i="156"/>
  <c r="S681" i="156" s="1"/>
  <c r="S637" i="156"/>
  <c r="S631" i="156"/>
  <c r="S620" i="156"/>
  <c r="S610" i="156"/>
  <c r="S611" i="156" s="1"/>
  <c r="S596" i="156"/>
  <c r="S597" i="156" s="1"/>
  <c r="S577" i="156"/>
  <c r="S583" i="156" s="1"/>
  <c r="S545" i="156"/>
  <c r="S552" i="156" s="1"/>
  <c r="S458" i="156"/>
  <c r="S472" i="156" s="1"/>
  <c r="S454" i="156"/>
  <c r="S781" i="156" s="1"/>
  <c r="R1296" i="37" s="1"/>
  <c r="S372" i="156"/>
  <c r="S353" i="156"/>
  <c r="S254" i="156"/>
  <c r="S270" i="156" s="1"/>
  <c r="S180" i="156"/>
  <c r="S189" i="156" s="1"/>
  <c r="S136" i="156"/>
  <c r="S2689" i="156" l="1"/>
  <c r="R33" i="37" s="1"/>
  <c r="R1366" i="37"/>
  <c r="S3346" i="156"/>
  <c r="R729" i="37" s="1"/>
  <c r="S3358" i="156"/>
  <c r="R741" i="37" s="1"/>
  <c r="S2857" i="156"/>
  <c r="R298" i="37" s="1"/>
  <c r="S3018" i="156"/>
  <c r="R517" i="37" s="1"/>
  <c r="S3187" i="156"/>
  <c r="R656" i="37" s="1"/>
  <c r="S2869" i="156"/>
  <c r="R310" i="37" s="1"/>
  <c r="S3030" i="156"/>
  <c r="R529" i="37" s="1"/>
  <c r="R1400" i="37"/>
  <c r="S2668" i="156"/>
  <c r="R12" i="37" s="1"/>
  <c r="S750" i="156"/>
  <c r="R1265" i="37" s="1"/>
  <c r="R1377" i="37"/>
  <c r="R75" i="37"/>
  <c r="R1382" i="37" s="1"/>
  <c r="R1383" i="37"/>
  <c r="R1316" i="37"/>
  <c r="S1737" i="156"/>
  <c r="S1505" i="156"/>
  <c r="R1367" i="37"/>
  <c r="R1268" i="37"/>
  <c r="R1331" i="37" s="1"/>
  <c r="R1384" i="37" s="1"/>
  <c r="S754" i="156"/>
  <c r="R1269" i="37" s="1"/>
  <c r="R1332" i="37" s="1"/>
  <c r="R1396" i="37"/>
  <c r="S1971" i="156"/>
  <c r="R1397" i="37"/>
  <c r="R1318" i="37"/>
  <c r="R1341" i="37"/>
  <c r="R1347" i="37"/>
  <c r="R1378" i="37"/>
  <c r="S3572" i="156"/>
  <c r="R1213" i="37" s="1"/>
  <c r="R1342" i="37"/>
  <c r="R1348" i="37"/>
  <c r="S3584" i="156"/>
  <c r="R1225" i="37" s="1"/>
  <c r="R1343" i="37"/>
  <c r="R1349" i="37"/>
  <c r="R1403" i="37"/>
  <c r="S3607" i="156"/>
  <c r="R1248" i="37" s="1"/>
  <c r="R1344" i="37"/>
  <c r="R1352" i="37"/>
  <c r="S3416" i="156"/>
  <c r="R1338" i="37"/>
  <c r="R1345" i="37"/>
  <c r="R1354" i="37"/>
  <c r="R1317" i="37"/>
  <c r="R1340" i="37"/>
  <c r="R1346" i="37"/>
  <c r="R1355" i="37"/>
  <c r="R1406" i="37"/>
  <c r="R1313" i="37"/>
  <c r="R1314" i="37"/>
  <c r="R1393" i="37"/>
  <c r="R1395" i="37"/>
  <c r="S1867" i="156"/>
  <c r="S1125" i="156"/>
  <c r="S1573" i="156"/>
  <c r="S2229" i="156"/>
  <c r="S1021" i="156"/>
  <c r="S1197" i="156"/>
  <c r="S3095" i="156"/>
  <c r="S825" i="156"/>
  <c r="S1791" i="156"/>
  <c r="S1268" i="156"/>
  <c r="S1428" i="156"/>
  <c r="S2142" i="156"/>
  <c r="S958" i="156"/>
  <c r="S1355" i="156"/>
  <c r="S785" i="156"/>
  <c r="S786" i="156" s="1"/>
  <c r="S1681" i="156"/>
  <c r="S3200" i="156"/>
  <c r="R669" i="37" s="1"/>
  <c r="S2733" i="156"/>
  <c r="R77" i="37" s="1"/>
  <c r="S2933" i="156"/>
  <c r="S703" i="156"/>
  <c r="S2629" i="156"/>
  <c r="S2630" i="156" s="1"/>
  <c r="S711" i="156"/>
  <c r="S3497" i="156"/>
  <c r="S2702" i="156"/>
  <c r="R46" i="37" s="1"/>
  <c r="S2782" i="156"/>
  <c r="S3268" i="156"/>
  <c r="S1771" i="156" l="1"/>
  <c r="S1777" i="156" s="1"/>
  <c r="S1778" i="156" s="1"/>
  <c r="S2688" i="156"/>
  <c r="S1321" i="156"/>
  <c r="S1335" i="156" s="1"/>
  <c r="S1336" i="156" s="1"/>
  <c r="S2270" i="156"/>
  <c r="S2275" i="156" s="1"/>
  <c r="S2276" i="156" s="1"/>
  <c r="S2822" i="156"/>
  <c r="S2974" i="156"/>
  <c r="S996" i="156"/>
  <c r="S1004" i="156" s="1"/>
  <c r="S1005" i="156" s="1"/>
  <c r="S1548" i="156"/>
  <c r="S1554" i="156" s="1"/>
  <c r="S1555" i="156" s="1"/>
  <c r="S3536" i="156"/>
  <c r="S3548" i="156" s="1"/>
  <c r="R1315" i="37"/>
  <c r="S1476" i="156"/>
  <c r="S1485" i="156" s="1"/>
  <c r="S1486" i="156" s="1"/>
  <c r="S1060" i="156"/>
  <c r="S1066" i="156" s="1"/>
  <c r="S1067" i="156" s="1"/>
  <c r="S1715" i="156"/>
  <c r="S1723" i="156" s="1"/>
  <c r="S1724" i="156" s="1"/>
  <c r="S3458" i="156"/>
  <c r="S3471" i="156" s="1"/>
  <c r="S3472" i="156" s="1"/>
  <c r="S2102" i="156"/>
  <c r="S2123" i="156" s="1"/>
  <c r="S2124" i="156" s="1"/>
  <c r="S1829" i="156"/>
  <c r="S1838" i="156" s="1"/>
  <c r="S1839" i="156" s="1"/>
  <c r="S1616" i="156"/>
  <c r="S1622" i="156" s="1"/>
  <c r="S1623" i="156" s="1"/>
  <c r="S1400" i="156"/>
  <c r="S1408" i="156" s="1"/>
  <c r="S1409" i="156" s="1"/>
  <c r="S886" i="156"/>
  <c r="S905" i="156" s="1"/>
  <c r="S906" i="156" s="1"/>
  <c r="S1170" i="156"/>
  <c r="S1178" i="156" s="1"/>
  <c r="S1179" i="156" s="1"/>
  <c r="S3186" i="156"/>
  <c r="R655" i="37" s="1"/>
  <c r="S3143" i="156"/>
  <c r="S3229" i="156" s="1"/>
  <c r="R698" i="37" s="1"/>
  <c r="S1900" i="156"/>
  <c r="S1909" i="156" s="1"/>
  <c r="S1910" i="156" s="1"/>
  <c r="S2180" i="156"/>
  <c r="S2187" i="156" s="1"/>
  <c r="S1239" i="156"/>
  <c r="S1245" i="156" s="1"/>
  <c r="S1246" i="156" s="1"/>
  <c r="R1337" i="37"/>
  <c r="R1301" i="37"/>
  <c r="R1300" i="37"/>
  <c r="R1351" i="37"/>
  <c r="S3017" i="156"/>
  <c r="R516" i="37" s="1"/>
  <c r="S747" i="156"/>
  <c r="S748" i="156" s="1"/>
  <c r="R1263" i="37" s="1"/>
  <c r="S2856" i="156"/>
  <c r="R297" i="37" s="1"/>
  <c r="S3571" i="156"/>
  <c r="R1212" i="37" s="1"/>
  <c r="S3345" i="156"/>
  <c r="R728" i="37" s="1"/>
  <c r="S2665" i="156" l="1"/>
  <c r="R9" i="37" s="1"/>
  <c r="R32" i="37"/>
  <c r="R1336" i="37" s="1"/>
  <c r="R1386" i="37" s="1"/>
  <c r="S2738" i="156"/>
  <c r="S2739" i="156" s="1"/>
  <c r="S2740" i="156" s="1"/>
  <c r="S3162" i="156"/>
  <c r="S3163" i="156" s="1"/>
  <c r="S3165" i="156" s="1"/>
  <c r="R634" i="37" s="1"/>
  <c r="S2188" i="156"/>
  <c r="S2666" i="156" s="1"/>
  <c r="R10" i="37" s="1"/>
  <c r="S746" i="156"/>
  <c r="R1261" i="37" s="1"/>
  <c r="R1262" i="37"/>
  <c r="S2992" i="156"/>
  <c r="S3054" i="156"/>
  <c r="R553" i="37" s="1"/>
  <c r="S2894" i="156"/>
  <c r="S2833" i="156"/>
  <c r="S3612" i="156"/>
  <c r="S3164" i="156" l="1"/>
  <c r="R633" i="37" s="1"/>
  <c r="R632" i="37" s="1"/>
  <c r="R82" i="37"/>
  <c r="R83" i="37" s="1"/>
  <c r="R84" i="37"/>
  <c r="S2664" i="156"/>
  <c r="S3613" i="156"/>
  <c r="R1254" i="37" s="1"/>
  <c r="R1253" i="37"/>
  <c r="S2895" i="156"/>
  <c r="R335" i="37"/>
  <c r="R336" i="37" s="1"/>
  <c r="S2995" i="156"/>
  <c r="S2993" i="156"/>
  <c r="S2996" i="156" s="1"/>
  <c r="R495" i="37" s="1"/>
  <c r="S3550" i="156"/>
  <c r="R1191" i="37" s="1"/>
  <c r="S3549" i="156"/>
  <c r="S3551" i="156" s="1"/>
  <c r="R1192" i="37" s="1"/>
  <c r="S2834" i="156"/>
  <c r="S2836" i="156" s="1"/>
  <c r="R277" i="37" s="1"/>
  <c r="S2835" i="156"/>
  <c r="R276" i="37" s="1"/>
  <c r="R8" i="37" l="1"/>
  <c r="R275" i="37"/>
  <c r="R1190" i="37"/>
  <c r="S2994" i="156"/>
  <c r="R494" i="37"/>
  <c r="R493" i="37" l="1"/>
  <c r="N221" i="157" l="1"/>
  <c r="M2913" i="156"/>
  <c r="AC100" i="37" l="1"/>
  <c r="AC101" i="37"/>
  <c r="AC102" i="37"/>
  <c r="AC103" i="37"/>
  <c r="AC104" i="37"/>
  <c r="AC105" i="37"/>
  <c r="AC106" i="37"/>
  <c r="AC107" i="37"/>
  <c r="AC108" i="37"/>
  <c r="AC109" i="37"/>
  <c r="AC110" i="37"/>
  <c r="AC111" i="37"/>
  <c r="AC112" i="37"/>
  <c r="AC113" i="37"/>
  <c r="AC114" i="37"/>
  <c r="AC115" i="37"/>
  <c r="AC116" i="37"/>
  <c r="AC117" i="37"/>
  <c r="AC118" i="37"/>
  <c r="AC119" i="37"/>
  <c r="AC120" i="37"/>
  <c r="AC121" i="37"/>
  <c r="AC122" i="37"/>
  <c r="AC123" i="37"/>
  <c r="AC124" i="37"/>
  <c r="AC125" i="37"/>
  <c r="AC126" i="37"/>
  <c r="AC127" i="37"/>
  <c r="AC128" i="37"/>
  <c r="AC129" i="37"/>
  <c r="AC130" i="37"/>
  <c r="AC131" i="37"/>
  <c r="AC132" i="37"/>
  <c r="AC133" i="37"/>
  <c r="AC134" i="37"/>
  <c r="AC135" i="37"/>
  <c r="AC136" i="37"/>
  <c r="AC137" i="37"/>
  <c r="AC138" i="37"/>
  <c r="AC139" i="37"/>
  <c r="AC140" i="37"/>
  <c r="AC141" i="37"/>
  <c r="AC142" i="37"/>
  <c r="AC143" i="37"/>
  <c r="AC144" i="37"/>
  <c r="AC145" i="37"/>
  <c r="AC146" i="37"/>
  <c r="AC147" i="37"/>
  <c r="AC148" i="37"/>
  <c r="AC149" i="37"/>
  <c r="AC150" i="37"/>
  <c r="AC151" i="37"/>
  <c r="AC152" i="37"/>
  <c r="AC153" i="37"/>
  <c r="AC154" i="37"/>
  <c r="AC155" i="37"/>
  <c r="AC156" i="37"/>
  <c r="AC157" i="37"/>
  <c r="AC158" i="37"/>
  <c r="AC159" i="37"/>
  <c r="AC160" i="37"/>
  <c r="AC161" i="37"/>
  <c r="AC162" i="37"/>
  <c r="AC163" i="37"/>
  <c r="AC164" i="37"/>
  <c r="AC165" i="37"/>
  <c r="AD789" i="156"/>
  <c r="AD785" i="156"/>
  <c r="AE1300" i="37" s="1"/>
  <c r="AD1838" i="156"/>
  <c r="AA1126" i="156" l="1"/>
  <c r="Z1126" i="156"/>
  <c r="X1126" i="156"/>
  <c r="W1126" i="156"/>
  <c r="V3103" i="156"/>
  <c r="V3102" i="156"/>
  <c r="W1657" i="157"/>
  <c r="W1494" i="157"/>
  <c r="W1170" i="157"/>
  <c r="AC775" i="157"/>
  <c r="AB775" i="157"/>
  <c r="AA775" i="157"/>
  <c r="Y775" i="157"/>
  <c r="AC776" i="157"/>
  <c r="AB776" i="157"/>
  <c r="AA776" i="157"/>
  <c r="Y776" i="157"/>
  <c r="AC777" i="157"/>
  <c r="AB777" i="157"/>
  <c r="AA777" i="157"/>
  <c r="Y777" i="157"/>
  <c r="AB52" i="157"/>
  <c r="AA52" i="157"/>
  <c r="Y52" i="157"/>
  <c r="X52" i="157"/>
  <c r="AC52" i="157"/>
  <c r="V3100" i="156"/>
  <c r="W1972" i="156"/>
  <c r="V1973" i="156"/>
  <c r="Z1494" i="157" l="1"/>
  <c r="Z1657" i="157"/>
  <c r="Z1170" i="157"/>
  <c r="Y3100" i="156"/>
  <c r="Y3103" i="156"/>
  <c r="Y3102" i="156"/>
  <c r="W2017" i="157" l="1"/>
  <c r="W2016" i="157"/>
  <c r="W2015" i="157"/>
  <c r="W2014" i="157"/>
  <c r="W2013" i="157"/>
  <c r="AB2010" i="157"/>
  <c r="AA2010" i="157"/>
  <c r="Y2010" i="157"/>
  <c r="X2010" i="157"/>
  <c r="AC2010" i="157"/>
  <c r="AB1853" i="157"/>
  <c r="AA1853" i="157"/>
  <c r="Y1853" i="157"/>
  <c r="X1853" i="157"/>
  <c r="AC1853" i="157"/>
  <c r="W1862" i="157"/>
  <c r="W1861" i="157"/>
  <c r="W1860" i="157"/>
  <c r="W1859" i="157"/>
  <c r="W1858" i="157"/>
  <c r="W1857" i="157"/>
  <c r="W1856" i="157"/>
  <c r="Z2015" i="157" l="1"/>
  <c r="Z2016" i="157"/>
  <c r="Z1858" i="157"/>
  <c r="Z1859" i="157"/>
  <c r="AB1327" i="157"/>
  <c r="AA1327" i="157"/>
  <c r="Y1327" i="157"/>
  <c r="X1327" i="157"/>
  <c r="AC1327" i="157"/>
  <c r="AB575" i="157"/>
  <c r="AA575" i="157"/>
  <c r="Y575" i="157"/>
  <c r="X575" i="157"/>
  <c r="AC575" i="157"/>
  <c r="AA3096" i="156" l="1"/>
  <c r="Z3096" i="156"/>
  <c r="X3096" i="156"/>
  <c r="W3096" i="156"/>
  <c r="AB3096" i="156"/>
  <c r="V1581" i="156" l="1"/>
  <c r="V1577" i="156"/>
  <c r="AA1574" i="156"/>
  <c r="Z1574" i="156"/>
  <c r="X1574" i="156"/>
  <c r="W1574" i="156"/>
  <c r="AB1574" i="156"/>
  <c r="V1276" i="156" l="1"/>
  <c r="V1205" i="156"/>
  <c r="AA1198" i="156"/>
  <c r="Z1198" i="156"/>
  <c r="X1198" i="156"/>
  <c r="W1198" i="156"/>
  <c r="AB1198" i="156"/>
  <c r="V1133" i="156"/>
  <c r="AB1126" i="156"/>
  <c r="AA458" i="156"/>
  <c r="Z458" i="156"/>
  <c r="X458" i="156"/>
  <c r="AB458" i="156"/>
  <c r="V453" i="156" l="1"/>
  <c r="H981" i="157" l="1"/>
  <c r="G2777" i="156" l="1"/>
  <c r="G819" i="156" l="1"/>
  <c r="G807" i="156"/>
  <c r="G50" i="156" l="1"/>
  <c r="V3433" i="156" l="1"/>
  <c r="W591" i="157"/>
  <c r="AC482" i="157"/>
  <c r="AB482" i="157"/>
  <c r="AA482" i="157"/>
  <c r="Y482" i="157"/>
  <c r="X482" i="157"/>
  <c r="S482" i="157"/>
  <c r="AC484" i="157"/>
  <c r="AB484" i="157"/>
  <c r="AA484" i="157"/>
  <c r="Y484" i="157"/>
  <c r="X484" i="157"/>
  <c r="S484" i="157"/>
  <c r="W503" i="157"/>
  <c r="W485" i="157"/>
  <c r="V484" i="157"/>
  <c r="W483" i="157"/>
  <c r="V482" i="157"/>
  <c r="Z503" i="157" l="1"/>
  <c r="AC481" i="157"/>
  <c r="AC553" i="157" s="1"/>
  <c r="X481" i="157"/>
  <c r="X553" i="157" s="1"/>
  <c r="W484" i="157"/>
  <c r="Y3433" i="156"/>
  <c r="AA481" i="157"/>
  <c r="AA553" i="157" s="1"/>
  <c r="AB481" i="157"/>
  <c r="AB553" i="157" s="1"/>
  <c r="Y481" i="157"/>
  <c r="Y553" i="157" s="1"/>
  <c r="Z483" i="157"/>
  <c r="Z482" i="157" s="1"/>
  <c r="S481" i="157"/>
  <c r="S553" i="157" s="1"/>
  <c r="V481" i="157"/>
  <c r="V553" i="157" s="1"/>
  <c r="Z485" i="157"/>
  <c r="Z484" i="157" s="1"/>
  <c r="Z591" i="157"/>
  <c r="W482" i="157"/>
  <c r="V1876" i="156"/>
  <c r="V1690" i="156"/>
  <c r="W481" i="157" l="1"/>
  <c r="Y1876" i="156"/>
  <c r="Z481" i="157"/>
  <c r="Y1690" i="156"/>
  <c r="E143" i="57" l="1"/>
  <c r="F1037" i="37" s="1"/>
  <c r="C143" i="57"/>
  <c r="D1037" i="37" s="1"/>
  <c r="D75" i="57"/>
  <c r="E74" i="57"/>
  <c r="C74" i="57"/>
  <c r="F135" i="46"/>
  <c r="F256" i="37" s="1"/>
  <c r="D135" i="46"/>
  <c r="D256" i="37" s="1"/>
  <c r="E72" i="46"/>
  <c r="F71" i="46"/>
  <c r="D71" i="46"/>
  <c r="H2260" i="157"/>
  <c r="F1171" i="37" s="1"/>
  <c r="F2260" i="157"/>
  <c r="D1171" i="37" s="1"/>
  <c r="G2196" i="157"/>
  <c r="H2195" i="157"/>
  <c r="F2195" i="157"/>
  <c r="H1103" i="37"/>
  <c r="H1102" i="37"/>
  <c r="H2112" i="157"/>
  <c r="F1103" i="37" s="1"/>
  <c r="F2112" i="157"/>
  <c r="D1103" i="37" s="1"/>
  <c r="G2034" i="157"/>
  <c r="H2033" i="157"/>
  <c r="F2033" i="157"/>
  <c r="G1879" i="157"/>
  <c r="H1876" i="157"/>
  <c r="F1876" i="157"/>
  <c r="H1675" i="157"/>
  <c r="F1675" i="157"/>
  <c r="G1679" i="157"/>
  <c r="H824" i="37"/>
  <c r="H823" i="37"/>
  <c r="H1596" i="157"/>
  <c r="F824" i="37" s="1"/>
  <c r="F1596" i="157"/>
  <c r="D824" i="37" s="1"/>
  <c r="G1514" i="157"/>
  <c r="H1513" i="157"/>
  <c r="F1513" i="157"/>
  <c r="I1434" i="157"/>
  <c r="H1434" i="157"/>
  <c r="F1434" i="157"/>
  <c r="G1353" i="157"/>
  <c r="H1190" i="157"/>
  <c r="F1190" i="157"/>
  <c r="H1108" i="157"/>
  <c r="F1108" i="157"/>
  <c r="I1015" i="157"/>
  <c r="G1023" i="157"/>
  <c r="H1022" i="157"/>
  <c r="F1022" i="157"/>
  <c r="H927" i="157"/>
  <c r="G931" i="157"/>
  <c r="F927" i="157"/>
  <c r="H791" i="157"/>
  <c r="F791" i="157"/>
  <c r="G692" i="157"/>
  <c r="H691" i="157"/>
  <c r="F691" i="157"/>
  <c r="I591" i="157"/>
  <c r="G600" i="157"/>
  <c r="H599" i="157"/>
  <c r="F599" i="157"/>
  <c r="H420" i="157"/>
  <c r="F420" i="157"/>
  <c r="G431" i="157"/>
  <c r="H429" i="157"/>
  <c r="F429" i="157"/>
  <c r="H283" i="157"/>
  <c r="H291" i="157"/>
  <c r="G295" i="157"/>
  <c r="G197" i="157"/>
  <c r="H196" i="157"/>
  <c r="F196" i="157"/>
  <c r="H77" i="157"/>
  <c r="F77" i="157"/>
  <c r="G3600" i="156"/>
  <c r="E3600" i="156"/>
  <c r="G3521" i="156"/>
  <c r="E3521" i="156"/>
  <c r="F3525" i="156"/>
  <c r="F3441" i="156"/>
  <c r="G3440" i="156"/>
  <c r="E3440" i="156"/>
  <c r="F3297" i="156"/>
  <c r="G3293" i="156"/>
  <c r="E3293" i="156"/>
  <c r="F134" i="46" l="1"/>
  <c r="F255" i="37" s="1"/>
  <c r="C142" i="57"/>
  <c r="D1036" i="37" s="1"/>
  <c r="E71" i="46"/>
  <c r="D143" i="57"/>
  <c r="E1037" i="37" s="1"/>
  <c r="D134" i="46"/>
  <c r="D255" i="37" s="1"/>
  <c r="E142" i="57"/>
  <c r="F1036" i="37" s="1"/>
  <c r="F591" i="157"/>
  <c r="G691" i="157"/>
  <c r="F1015" i="157"/>
  <c r="F1595" i="157"/>
  <c r="D823" i="37" s="1"/>
  <c r="I1879" i="157"/>
  <c r="F188" i="157"/>
  <c r="H1015" i="157"/>
  <c r="H1595" i="157"/>
  <c r="F823" i="37" s="1"/>
  <c r="I1679" i="157"/>
  <c r="F2111" i="157"/>
  <c r="D1102" i="37" s="1"/>
  <c r="G599" i="157"/>
  <c r="G591" i="157" s="1"/>
  <c r="G1022" i="157"/>
  <c r="I1022" i="157" s="1"/>
  <c r="G1434" i="157"/>
  <c r="G1513" i="157"/>
  <c r="I1513" i="157" s="1"/>
  <c r="I1595" i="157" s="1"/>
  <c r="G823" i="37" s="1"/>
  <c r="F2259" i="157"/>
  <c r="D1170" i="37" s="1"/>
  <c r="G2033" i="157"/>
  <c r="H2259" i="157"/>
  <c r="F1170" i="37" s="1"/>
  <c r="I931" i="157"/>
  <c r="G2260" i="157"/>
  <c r="E1171" i="37" s="1"/>
  <c r="H591" i="157"/>
  <c r="I431" i="157"/>
  <c r="I295" i="157"/>
  <c r="F3440" i="156"/>
  <c r="H3440" i="156" s="1"/>
  <c r="H3297" i="156"/>
  <c r="H188" i="157"/>
  <c r="G196" i="157"/>
  <c r="I197" i="157"/>
  <c r="D74" i="57"/>
  <c r="E135" i="46"/>
  <c r="E256" i="37" s="1"/>
  <c r="I2033" i="157"/>
  <c r="I2111" i="157" s="1"/>
  <c r="G1102" i="37" s="1"/>
  <c r="I2196" i="157"/>
  <c r="I2260" i="157" s="1"/>
  <c r="G1171" i="37" s="1"/>
  <c r="E3596" i="156"/>
  <c r="G3596" i="156"/>
  <c r="F3600" i="156"/>
  <c r="H3525" i="156"/>
  <c r="H3441" i="156"/>
  <c r="G3433" i="156"/>
  <c r="E3433" i="156"/>
  <c r="H2111" i="157"/>
  <c r="F1102" i="37" s="1"/>
  <c r="G2195" i="157"/>
  <c r="I1514" i="157"/>
  <c r="I1596" i="157" s="1"/>
  <c r="G824" i="37" s="1"/>
  <c r="G2112" i="157"/>
  <c r="E1103" i="37" s="1"/>
  <c r="I2034" i="157"/>
  <c r="I2112" i="157" s="1"/>
  <c r="G1103" i="37" s="1"/>
  <c r="F1104" i="157"/>
  <c r="G1596" i="157"/>
  <c r="E824" i="37" s="1"/>
  <c r="H1104" i="157"/>
  <c r="G1108" i="157"/>
  <c r="I1023" i="157"/>
  <c r="E134" i="46" l="1"/>
  <c r="E255" i="37" s="1"/>
  <c r="D142" i="57"/>
  <c r="E1036" i="37" s="1"/>
  <c r="G1015" i="157"/>
  <c r="G188" i="157"/>
  <c r="G1595" i="157"/>
  <c r="E823" i="37" s="1"/>
  <c r="G2111" i="157"/>
  <c r="E1102" i="37" s="1"/>
  <c r="F3433" i="156"/>
  <c r="I196" i="157"/>
  <c r="I2195" i="157"/>
  <c r="I2259" i="157" s="1"/>
  <c r="G1170" i="37" s="1"/>
  <c r="G2259" i="157"/>
  <c r="E1170" i="37" s="1"/>
  <c r="G3122" i="156"/>
  <c r="E3122" i="156"/>
  <c r="AC541" i="37"/>
  <c r="AB541" i="37"/>
  <c r="AA541" i="37"/>
  <c r="Z541" i="37"/>
  <c r="Y541" i="37"/>
  <c r="X541" i="37"/>
  <c r="W541" i="37"/>
  <c r="V541" i="37"/>
  <c r="U541" i="37"/>
  <c r="T541" i="37"/>
  <c r="Q541" i="37"/>
  <c r="P541" i="37"/>
  <c r="O541" i="37"/>
  <c r="N541" i="37"/>
  <c r="M541" i="37"/>
  <c r="L541" i="37"/>
  <c r="K541" i="37"/>
  <c r="J541" i="37"/>
  <c r="I541" i="37"/>
  <c r="H541" i="37"/>
  <c r="AC540" i="37"/>
  <c r="AB540" i="37"/>
  <c r="AA540" i="37"/>
  <c r="Z540" i="37"/>
  <c r="Y540" i="37"/>
  <c r="X540" i="37"/>
  <c r="W540" i="37"/>
  <c r="V540" i="37"/>
  <c r="U540" i="37"/>
  <c r="T540" i="37"/>
  <c r="Q540" i="37"/>
  <c r="P540" i="37"/>
  <c r="O540" i="37"/>
  <c r="N540" i="37"/>
  <c r="M540" i="37"/>
  <c r="L540" i="37"/>
  <c r="K540" i="37"/>
  <c r="J540" i="37"/>
  <c r="I540" i="37"/>
  <c r="H540" i="37"/>
  <c r="G3042" i="156"/>
  <c r="F541" i="37" s="1"/>
  <c r="E3042" i="156"/>
  <c r="D541" i="37" s="1"/>
  <c r="F2958" i="156"/>
  <c r="G2957" i="156"/>
  <c r="E2957" i="156"/>
  <c r="AC322" i="37"/>
  <c r="AB322" i="37"/>
  <c r="AA322" i="37"/>
  <c r="Z322" i="37"/>
  <c r="Y322" i="37"/>
  <c r="X322" i="37"/>
  <c r="W322" i="37"/>
  <c r="V322" i="37"/>
  <c r="U322" i="37"/>
  <c r="T322" i="37"/>
  <c r="Q322" i="37"/>
  <c r="P322" i="37"/>
  <c r="O322" i="37"/>
  <c r="N322" i="37"/>
  <c r="M322" i="37"/>
  <c r="L322" i="37"/>
  <c r="K322" i="37"/>
  <c r="J322" i="37"/>
  <c r="I322" i="37"/>
  <c r="H322" i="37"/>
  <c r="AC321" i="37"/>
  <c r="AB321" i="37"/>
  <c r="AA321" i="37"/>
  <c r="Z321" i="37"/>
  <c r="Y321" i="37"/>
  <c r="X321" i="37"/>
  <c r="W321" i="37"/>
  <c r="V321" i="37"/>
  <c r="U321" i="37"/>
  <c r="T321" i="37"/>
  <c r="Q321" i="37"/>
  <c r="P321" i="37"/>
  <c r="O321" i="37"/>
  <c r="N321" i="37"/>
  <c r="M321" i="37"/>
  <c r="L321" i="37"/>
  <c r="K321" i="37"/>
  <c r="J321" i="37"/>
  <c r="I321" i="37"/>
  <c r="H321" i="37"/>
  <c r="G2881" i="156"/>
  <c r="F322" i="37" s="1"/>
  <c r="E2881" i="156"/>
  <c r="D322" i="37" s="1"/>
  <c r="G2806" i="156"/>
  <c r="E2806" i="156"/>
  <c r="F2807" i="156"/>
  <c r="G2720" i="156"/>
  <c r="E2720" i="156"/>
  <c r="F2253" i="156"/>
  <c r="G2252" i="156"/>
  <c r="E2252" i="156"/>
  <c r="F2166" i="156"/>
  <c r="G2165" i="156"/>
  <c r="E2165" i="156"/>
  <c r="G2009" i="156"/>
  <c r="E2009" i="156"/>
  <c r="F2014" i="156"/>
  <c r="F1885" i="156"/>
  <c r="G1884" i="156"/>
  <c r="E1884" i="156"/>
  <c r="F1809" i="156"/>
  <c r="G1808" i="156"/>
  <c r="E1808" i="156"/>
  <c r="F1756" i="156"/>
  <c r="G1755" i="156"/>
  <c r="E1755" i="156"/>
  <c r="F1699" i="156"/>
  <c r="G1698" i="156"/>
  <c r="E1698" i="156"/>
  <c r="F1597" i="156"/>
  <c r="G1596" i="156"/>
  <c r="E1596" i="156"/>
  <c r="G1530" i="156"/>
  <c r="E1530" i="156"/>
  <c r="F1531" i="156"/>
  <c r="G1451" i="156"/>
  <c r="E1451" i="156"/>
  <c r="F1454" i="156"/>
  <c r="G1381" i="156"/>
  <c r="F1382" i="156"/>
  <c r="E1381" i="156"/>
  <c r="G1291" i="156"/>
  <c r="E1291" i="156"/>
  <c r="F1293" i="156"/>
  <c r="G1220" i="156"/>
  <c r="E1220" i="156"/>
  <c r="F1222" i="156"/>
  <c r="G1147" i="156"/>
  <c r="E1147" i="156"/>
  <c r="F1150" i="156"/>
  <c r="G1038" i="156"/>
  <c r="F1039" i="156"/>
  <c r="E1038" i="156"/>
  <c r="G975" i="156"/>
  <c r="E975" i="156"/>
  <c r="F977" i="156"/>
  <c r="G848" i="156"/>
  <c r="E848" i="156"/>
  <c r="F851" i="156"/>
  <c r="F853" i="156"/>
  <c r="H853" i="156" s="1"/>
  <c r="H851" i="156" l="1"/>
  <c r="E1030" i="156"/>
  <c r="H1222" i="156"/>
  <c r="H1531" i="156"/>
  <c r="H1530" i="156" s="1"/>
  <c r="E1690" i="156"/>
  <c r="E2880" i="156"/>
  <c r="D321" i="37" s="1"/>
  <c r="H1039" i="156"/>
  <c r="H1038" i="156" s="1"/>
  <c r="E1212" i="156"/>
  <c r="H1382" i="156"/>
  <c r="H1381" i="156" s="1"/>
  <c r="G1690" i="156"/>
  <c r="G2880" i="156"/>
  <c r="F321" i="37" s="1"/>
  <c r="G1030" i="156"/>
  <c r="G1212" i="156"/>
  <c r="H1699" i="156"/>
  <c r="H1698" i="156" s="1"/>
  <c r="H1809" i="156"/>
  <c r="H1808" i="156" s="1"/>
  <c r="F2252" i="156"/>
  <c r="E3041" i="156"/>
  <c r="D540" i="37" s="1"/>
  <c r="H1150" i="156"/>
  <c r="H1293" i="156"/>
  <c r="H1454" i="156"/>
  <c r="E1588" i="156"/>
  <c r="E1746" i="156"/>
  <c r="E1876" i="156"/>
  <c r="G3041" i="156"/>
  <c r="F540" i="37" s="1"/>
  <c r="G1588" i="156"/>
  <c r="G1746" i="156"/>
  <c r="G1876" i="156"/>
  <c r="H2958" i="156"/>
  <c r="H2957" i="156" s="1"/>
  <c r="H3041" i="156" s="1"/>
  <c r="G540" i="37" s="1"/>
  <c r="H1597" i="156"/>
  <c r="H1596" i="156" s="1"/>
  <c r="H1756" i="156"/>
  <c r="H1755" i="156" s="1"/>
  <c r="H1885" i="156"/>
  <c r="H1884" i="156" s="1"/>
  <c r="H2166" i="156"/>
  <c r="H2165" i="156" s="1"/>
  <c r="F2806" i="156"/>
  <c r="H2014" i="156"/>
  <c r="H977" i="156"/>
  <c r="F3042" i="156"/>
  <c r="E541" i="37" s="1"/>
  <c r="F2957" i="156"/>
  <c r="F2881" i="156"/>
  <c r="E322" i="37" s="1"/>
  <c r="H2807" i="156"/>
  <c r="E2716" i="156"/>
  <c r="G2716" i="156"/>
  <c r="H2253" i="156"/>
  <c r="H2252" i="156" s="1"/>
  <c r="F2165" i="156"/>
  <c r="F1884" i="156"/>
  <c r="F1808" i="156"/>
  <c r="F1755" i="156"/>
  <c r="F1698" i="156"/>
  <c r="F1596" i="156"/>
  <c r="F1530" i="156"/>
  <c r="F1381" i="156"/>
  <c r="F1038" i="156"/>
  <c r="H3042" i="156" l="1"/>
  <c r="G541" i="37" s="1"/>
  <c r="F1030" i="156"/>
  <c r="H1030" i="156" s="1"/>
  <c r="F2880" i="156"/>
  <c r="E321" i="37" s="1"/>
  <c r="F3041" i="156"/>
  <c r="E540" i="37" s="1"/>
  <c r="F1588" i="156"/>
  <c r="F1876" i="156"/>
  <c r="H1876" i="156" s="1"/>
  <c r="F1690" i="156"/>
  <c r="H1690" i="156" s="1"/>
  <c r="H2806" i="156"/>
  <c r="H2880" i="156" s="1"/>
  <c r="G321" i="37" s="1"/>
  <c r="H2881" i="156"/>
  <c r="G322" i="37" s="1"/>
  <c r="Q1398" i="37" l="1"/>
  <c r="Q1303" i="37"/>
  <c r="Q1302" i="37"/>
  <c r="Q1298" i="37"/>
  <c r="Q1297" i="37"/>
  <c r="Q1293" i="37"/>
  <c r="Q1292" i="37"/>
  <c r="Q1291" i="37"/>
  <c r="Q1289" i="37"/>
  <c r="Q1288" i="37"/>
  <c r="Q1287" i="37"/>
  <c r="Q1286" i="37"/>
  <c r="Q1285" i="37"/>
  <c r="Q1282" i="37"/>
  <c r="Q1281" i="37"/>
  <c r="Q1280" i="37"/>
  <c r="Q1278" i="37"/>
  <c r="Q1277" i="37"/>
  <c r="Q1276" i="37"/>
  <c r="Q1275" i="37"/>
  <c r="Q1274" i="37"/>
  <c r="Q1273" i="37"/>
  <c r="Q1271" i="37"/>
  <c r="Q1267" i="37"/>
  <c r="Q1241" i="37"/>
  <c r="Q1240" i="37"/>
  <c r="Q1239" i="37"/>
  <c r="Q1238" i="37"/>
  <c r="Q1237" i="37"/>
  <c r="Q1211" i="37"/>
  <c r="Q1210" i="37"/>
  <c r="Q1209" i="37"/>
  <c r="Q1208" i="37"/>
  <c r="Q1205" i="37"/>
  <c r="Q1204" i="37"/>
  <c r="Q1194" i="37"/>
  <c r="Q1184" i="37"/>
  <c r="Q1183" i="37"/>
  <c r="Q1145" i="37"/>
  <c r="Q1144" i="37"/>
  <c r="Q1143" i="37"/>
  <c r="Q1142" i="37"/>
  <c r="Q1139" i="37"/>
  <c r="Q1138" i="37"/>
  <c r="Q1077" i="37"/>
  <c r="Q1076" i="37"/>
  <c r="Q1075" i="37"/>
  <c r="Q1074" i="37"/>
  <c r="Q1071" i="37"/>
  <c r="Q1070" i="37"/>
  <c r="Q1051" i="37"/>
  <c r="Q1050" i="37"/>
  <c r="Q1048" i="37"/>
  <c r="Q1011" i="37"/>
  <c r="Q1010" i="37"/>
  <c r="Q1009" i="37"/>
  <c r="Q1008" i="37"/>
  <c r="Q1005" i="37"/>
  <c r="Q1004" i="37"/>
  <c r="Q1003" i="37"/>
  <c r="Q993" i="37"/>
  <c r="Q969" i="37"/>
  <c r="Q968" i="37"/>
  <c r="Q941" i="37"/>
  <c r="Q940" i="37"/>
  <c r="Q939" i="37"/>
  <c r="Q938" i="37"/>
  <c r="Q935" i="37"/>
  <c r="Q934" i="37"/>
  <c r="Q933" i="37"/>
  <c r="Q923" i="37"/>
  <c r="Q912" i="37"/>
  <c r="Q910" i="37"/>
  <c r="Q897" i="37"/>
  <c r="Q896" i="37"/>
  <c r="Q895" i="37"/>
  <c r="Q887" i="37"/>
  <c r="Q868" i="37"/>
  <c r="Q867" i="37"/>
  <c r="Q866" i="37"/>
  <c r="Q865" i="37"/>
  <c r="Q862" i="37"/>
  <c r="Q861" i="37"/>
  <c r="Q860" i="37"/>
  <c r="Q850" i="37"/>
  <c r="Q838" i="37"/>
  <c r="Q837" i="37"/>
  <c r="Q797" i="37"/>
  <c r="Q796" i="37"/>
  <c r="Q795" i="37"/>
  <c r="Q794" i="37"/>
  <c r="Q791" i="37"/>
  <c r="Q790" i="37"/>
  <c r="Q780" i="37"/>
  <c r="Q757" i="37"/>
  <c r="Q756" i="37"/>
  <c r="Q755" i="37"/>
  <c r="Q736" i="37"/>
  <c r="Q734" i="37"/>
  <c r="Q732" i="37"/>
  <c r="Q727" i="37"/>
  <c r="Q726" i="37"/>
  <c r="Q725" i="37"/>
  <c r="Q724" i="37"/>
  <c r="Q721" i="37"/>
  <c r="Q720" i="37"/>
  <c r="Q710" i="37"/>
  <c r="Q686" i="37"/>
  <c r="Q685" i="37"/>
  <c r="Q684" i="37"/>
  <c r="Q654" i="37"/>
  <c r="Q653" i="37"/>
  <c r="Q652" i="37"/>
  <c r="Q651" i="37"/>
  <c r="Q648" i="37"/>
  <c r="Q647" i="37"/>
  <c r="Q646" i="37"/>
  <c r="Q645" i="37"/>
  <c r="Q624" i="37"/>
  <c r="Q611" i="37"/>
  <c r="Q583" i="37"/>
  <c r="Q582" i="37"/>
  <c r="Q581" i="37"/>
  <c r="Q580" i="37"/>
  <c r="Q577" i="37"/>
  <c r="Q576" i="37"/>
  <c r="Q566" i="37"/>
  <c r="Q515" i="37"/>
  <c r="Q514" i="37"/>
  <c r="Q513" i="37"/>
  <c r="Q512" i="37"/>
  <c r="Q509" i="37"/>
  <c r="Q508" i="37"/>
  <c r="Q507" i="37"/>
  <c r="Q497" i="37"/>
  <c r="Q478" i="37"/>
  <c r="Q472" i="37"/>
  <c r="Q471" i="37"/>
  <c r="Q470" i="37"/>
  <c r="Q462" i="37"/>
  <c r="Q441" i="37"/>
  <c r="Q440" i="37"/>
  <c r="Q439" i="37"/>
  <c r="Q438" i="37"/>
  <c r="Q435" i="37"/>
  <c r="Q434" i="37"/>
  <c r="Q424" i="37"/>
  <c r="Q404" i="37"/>
  <c r="Q403" i="37"/>
  <c r="Q402" i="37"/>
  <c r="Q395" i="37"/>
  <c r="Q394" i="37"/>
  <c r="Q393" i="37"/>
  <c r="Q392" i="37"/>
  <c r="Q391" i="37"/>
  <c r="Q366" i="37"/>
  <c r="Q365" i="37"/>
  <c r="Q364" i="37"/>
  <c r="Q363" i="37"/>
  <c r="Q361" i="37"/>
  <c r="Q360" i="37"/>
  <c r="Q359" i="37"/>
  <c r="Q352" i="37"/>
  <c r="Q351" i="37"/>
  <c r="Q348" i="37"/>
  <c r="Q337" i="37"/>
  <c r="Q333" i="37"/>
  <c r="Q331" i="37"/>
  <c r="Q329" i="37"/>
  <c r="Q326" i="37"/>
  <c r="Q325" i="37"/>
  <c r="Q324" i="37"/>
  <c r="Q323" i="37"/>
  <c r="Q320" i="37"/>
  <c r="Q319" i="37"/>
  <c r="Q318" i="37"/>
  <c r="Q317" i="37"/>
  <c r="Q316" i="37"/>
  <c r="Q315" i="37"/>
  <c r="Q301" i="37"/>
  <c r="Q296" i="37"/>
  <c r="Q295" i="37"/>
  <c r="Q294" i="37"/>
  <c r="Q293" i="37"/>
  <c r="Q291" i="37"/>
  <c r="Q290" i="37"/>
  <c r="Q289" i="37"/>
  <c r="Q288" i="37"/>
  <c r="Q287" i="37"/>
  <c r="Q286" i="37"/>
  <c r="Q285" i="37"/>
  <c r="Q283" i="37"/>
  <c r="Q282" i="37"/>
  <c r="Q279" i="37"/>
  <c r="Q266" i="37"/>
  <c r="Q230" i="37"/>
  <c r="Q229" i="37"/>
  <c r="Q228" i="37"/>
  <c r="Q227" i="37"/>
  <c r="Q224" i="37"/>
  <c r="Q223" i="37"/>
  <c r="Q209" i="37"/>
  <c r="Q208" i="37"/>
  <c r="Q207" i="37"/>
  <c r="Q206" i="37"/>
  <c r="Q205" i="37"/>
  <c r="Q204" i="37"/>
  <c r="Q203" i="37"/>
  <c r="Q202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4" i="37"/>
  <c r="Q182" i="37"/>
  <c r="Q179" i="37"/>
  <c r="Q169" i="37"/>
  <c r="Q168" i="37"/>
  <c r="Q165" i="37"/>
  <c r="Q164" i="37"/>
  <c r="Q162" i="37"/>
  <c r="Q158" i="37"/>
  <c r="Q157" i="37"/>
  <c r="Q156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39" i="37"/>
  <c r="Q138" i="37"/>
  <c r="Q137" i="37"/>
  <c r="Q136" i="37"/>
  <c r="Q116" i="37"/>
  <c r="Q115" i="37"/>
  <c r="Q114" i="37"/>
  <c r="Q113" i="37"/>
  <c r="Q111" i="37"/>
  <c r="Q110" i="37"/>
  <c r="Q109" i="37"/>
  <c r="Q108" i="37"/>
  <c r="Q107" i="37"/>
  <c r="Q106" i="37"/>
  <c r="Q105" i="37"/>
  <c r="Q103" i="37"/>
  <c r="Q102" i="37"/>
  <c r="Q92" i="37"/>
  <c r="Q91" i="37"/>
  <c r="Q90" i="37"/>
  <c r="Q85" i="37"/>
  <c r="Q80" i="37"/>
  <c r="Q78" i="37"/>
  <c r="Q74" i="37"/>
  <c r="Q73" i="37"/>
  <c r="Q72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5" i="37"/>
  <c r="Q54" i="37"/>
  <c r="Q53" i="37"/>
  <c r="Q52" i="37"/>
  <c r="Q31" i="37"/>
  <c r="Q30" i="37"/>
  <c r="Q29" i="37"/>
  <c r="Q28" i="37"/>
  <c r="Q26" i="37"/>
  <c r="Q25" i="37"/>
  <c r="Q24" i="37"/>
  <c r="Q23" i="37"/>
  <c r="Q22" i="37"/>
  <c r="Q21" i="37"/>
  <c r="Q20" i="37"/>
  <c r="Q19" i="37"/>
  <c r="Q18" i="37"/>
  <c r="Q16" i="37"/>
  <c r="Q15" i="37"/>
  <c r="Q1334" i="37" l="1"/>
  <c r="Q1335" i="37"/>
  <c r="Q1369" i="37"/>
  <c r="Q1370" i="37"/>
  <c r="Q1333" i="37"/>
  <c r="AC798" i="157" l="1"/>
  <c r="AB798" i="157"/>
  <c r="AA798" i="157"/>
  <c r="Y798" i="157"/>
  <c r="X798" i="157"/>
  <c r="S798" i="157"/>
  <c r="Q155" i="37" s="1"/>
  <c r="R798" i="157"/>
  <c r="H798" i="157"/>
  <c r="F798" i="157"/>
  <c r="AC774" i="157"/>
  <c r="AB774" i="157"/>
  <c r="AA774" i="157"/>
  <c r="Y774" i="157"/>
  <c r="X774" i="157"/>
  <c r="S774" i="157"/>
  <c r="Q131" i="37" s="1"/>
  <c r="R774" i="157"/>
  <c r="H774" i="157"/>
  <c r="F774" i="157"/>
  <c r="AC762" i="157"/>
  <c r="AB762" i="157"/>
  <c r="AA762" i="157"/>
  <c r="Y762" i="157"/>
  <c r="X762" i="157"/>
  <c r="S762" i="157"/>
  <c r="Q119" i="37" s="1"/>
  <c r="R762" i="157"/>
  <c r="H762" i="157"/>
  <c r="F762" i="157"/>
  <c r="G503" i="157"/>
  <c r="F484" i="157"/>
  <c r="H482" i="157"/>
  <c r="F482" i="157"/>
  <c r="G485" i="157"/>
  <c r="G483" i="157"/>
  <c r="G482" i="157" l="1"/>
  <c r="G484" i="157"/>
  <c r="I503" i="157"/>
  <c r="H481" i="157"/>
  <c r="I485" i="157"/>
  <c r="I483" i="157"/>
  <c r="F481" i="157"/>
  <c r="I482" i="157"/>
  <c r="G481" i="157" l="1"/>
  <c r="I481" i="157" s="1"/>
  <c r="I550" i="157" s="1"/>
  <c r="H550" i="157"/>
  <c r="F550" i="157"/>
  <c r="G550" i="157" l="1"/>
  <c r="F2651" i="156" l="1"/>
  <c r="F2650" i="156"/>
  <c r="P162" i="57" l="1"/>
  <c r="Q1056" i="37" s="1"/>
  <c r="P161" i="57"/>
  <c r="Q1055" i="37" s="1"/>
  <c r="P160" i="57"/>
  <c r="Q1054" i="37" s="1"/>
  <c r="P159" i="57"/>
  <c r="Q1053" i="37" s="1"/>
  <c r="P158" i="57"/>
  <c r="Q1052" i="37" s="1"/>
  <c r="P153" i="57"/>
  <c r="Q1047" i="37" s="1"/>
  <c r="P151" i="57"/>
  <c r="Q1045" i="37" s="1"/>
  <c r="P149" i="57"/>
  <c r="Q1043" i="37" s="1"/>
  <c r="P148" i="57"/>
  <c r="Q1042" i="37" s="1"/>
  <c r="P147" i="57"/>
  <c r="Q1041" i="37" s="1"/>
  <c r="P146" i="57"/>
  <c r="Q1040" i="37" s="1"/>
  <c r="P145" i="57"/>
  <c r="Q1039" i="37" s="1"/>
  <c r="P144" i="57"/>
  <c r="Q1038" i="37" s="1"/>
  <c r="P141" i="57"/>
  <c r="Q1035" i="37" s="1"/>
  <c r="P140" i="57"/>
  <c r="Q1034" i="37" s="1"/>
  <c r="P139" i="57"/>
  <c r="Q1033" i="37" s="1"/>
  <c r="P138" i="57"/>
  <c r="Q1032" i="37" s="1"/>
  <c r="P137" i="57"/>
  <c r="Q1031" i="37" s="1"/>
  <c r="P136" i="57"/>
  <c r="Q1030" i="37" s="1"/>
  <c r="P135" i="57"/>
  <c r="Q1029" i="37" s="1"/>
  <c r="P134" i="57"/>
  <c r="Q1028" i="37" s="1"/>
  <c r="P133" i="57"/>
  <c r="Q1027" i="37" s="1"/>
  <c r="P132" i="57"/>
  <c r="Q1026" i="37" s="1"/>
  <c r="P130" i="57"/>
  <c r="Q1024" i="37" s="1"/>
  <c r="P129" i="57"/>
  <c r="Q1023" i="37" s="1"/>
  <c r="P128" i="57"/>
  <c r="Q1022" i="37" s="1"/>
  <c r="P127" i="57"/>
  <c r="Q1021" i="37" s="1"/>
  <c r="P126" i="57"/>
  <c r="Q1020" i="37" s="1"/>
  <c r="P125" i="57"/>
  <c r="Q1019" i="37" s="1"/>
  <c r="P124" i="57"/>
  <c r="Q1018" i="37" s="1"/>
  <c r="P123" i="57"/>
  <c r="Q1017" i="37" s="1"/>
  <c r="P122" i="57"/>
  <c r="Q1016" i="37" s="1"/>
  <c r="P121" i="57"/>
  <c r="Q1015" i="37" s="1"/>
  <c r="P120" i="57"/>
  <c r="Q1014" i="37" s="1"/>
  <c r="P113" i="57"/>
  <c r="Q1007" i="37" s="1"/>
  <c r="P112" i="57"/>
  <c r="Q1006" i="37" s="1"/>
  <c r="P108" i="57"/>
  <c r="Q1002" i="37" s="1"/>
  <c r="P107" i="57"/>
  <c r="Q1001" i="37" s="1"/>
  <c r="P106" i="57"/>
  <c r="Q1000" i="37" s="1"/>
  <c r="P105" i="57"/>
  <c r="Q999" i="37" s="1"/>
  <c r="P104" i="57"/>
  <c r="Q998" i="37" s="1"/>
  <c r="P103" i="57"/>
  <c r="Q997" i="37" s="1"/>
  <c r="P102" i="57"/>
  <c r="Q996" i="37" s="1"/>
  <c r="P101" i="57"/>
  <c r="Q995" i="37" s="1"/>
  <c r="P100" i="57"/>
  <c r="Q994" i="37" s="1"/>
  <c r="P98" i="57"/>
  <c r="Q992" i="37" s="1"/>
  <c r="P84" i="57"/>
  <c r="P150" i="57" s="1"/>
  <c r="Q1044" i="37" s="1"/>
  <c r="P63" i="57"/>
  <c r="P51" i="57"/>
  <c r="V1357" i="157"/>
  <c r="U1991" i="156"/>
  <c r="U1990" i="156"/>
  <c r="U1989" i="156"/>
  <c r="U1988" i="156"/>
  <c r="U1987" i="156"/>
  <c r="U1986" i="156"/>
  <c r="U1985" i="156"/>
  <c r="U2696" i="156"/>
  <c r="U1978" i="156"/>
  <c r="U1977" i="156"/>
  <c r="Q153" i="46"/>
  <c r="Q274" i="37" s="1"/>
  <c r="Q152" i="46"/>
  <c r="Q273" i="37" s="1"/>
  <c r="Q151" i="46"/>
  <c r="Q272" i="37" s="1"/>
  <c r="Q150" i="46"/>
  <c r="Q271" i="37" s="1"/>
  <c r="Q149" i="46"/>
  <c r="Q270" i="37" s="1"/>
  <c r="Q148" i="46"/>
  <c r="Q269" i="37" s="1"/>
  <c r="Q147" i="46"/>
  <c r="Q144" i="46"/>
  <c r="Q265" i="37" s="1"/>
  <c r="Q142" i="46"/>
  <c r="Q263" i="37" s="1"/>
  <c r="Q140" i="46"/>
  <c r="Q261" i="37" s="1"/>
  <c r="Q139" i="46"/>
  <c r="Q260" i="37" s="1"/>
  <c r="Q138" i="46"/>
  <c r="Q259" i="37" s="1"/>
  <c r="Q137" i="46"/>
  <c r="Q258" i="37" s="1"/>
  <c r="Q136" i="46"/>
  <c r="Q257" i="37" s="1"/>
  <c r="Q133" i="46"/>
  <c r="Q254" i="37" s="1"/>
  <c r="Q132" i="46"/>
  <c r="Q253" i="37" s="1"/>
  <c r="Q131" i="46"/>
  <c r="Q252" i="37" s="1"/>
  <c r="Q130" i="46"/>
  <c r="Q251" i="37" s="1"/>
  <c r="Q129" i="46"/>
  <c r="Q250" i="37" s="1"/>
  <c r="Q128" i="46"/>
  <c r="Q249" i="37" s="1"/>
  <c r="Q127" i="46"/>
  <c r="Q248" i="37" s="1"/>
  <c r="Q126" i="46"/>
  <c r="Q247" i="37" s="1"/>
  <c r="Q125" i="46"/>
  <c r="Q246" i="37" s="1"/>
  <c r="Q124" i="46"/>
  <c r="Q245" i="37" s="1"/>
  <c r="Q122" i="46"/>
  <c r="Q243" i="37" s="1"/>
  <c r="Q121" i="46"/>
  <c r="Q242" i="37" s="1"/>
  <c r="Q120" i="46"/>
  <c r="Q241" i="37" s="1"/>
  <c r="Q119" i="46"/>
  <c r="Q240" i="37" s="1"/>
  <c r="Q118" i="46"/>
  <c r="Q239" i="37" s="1"/>
  <c r="Q117" i="46"/>
  <c r="Q238" i="37" s="1"/>
  <c r="Q116" i="46"/>
  <c r="Q237" i="37" s="1"/>
  <c r="Q115" i="46"/>
  <c r="Q236" i="37" s="1"/>
  <c r="Q114" i="46"/>
  <c r="Q235" i="37" s="1"/>
  <c r="Q113" i="46"/>
  <c r="Q234" i="37" s="1"/>
  <c r="Q112" i="46"/>
  <c r="Q233" i="37" s="1"/>
  <c r="Q105" i="46"/>
  <c r="Q226" i="37" s="1"/>
  <c r="Q104" i="46"/>
  <c r="Q225" i="37" s="1"/>
  <c r="Q101" i="46"/>
  <c r="Q222" i="37" s="1"/>
  <c r="Q100" i="46"/>
  <c r="Q221" i="37" s="1"/>
  <c r="Q99" i="46"/>
  <c r="Q220" i="37" s="1"/>
  <c r="Q98" i="46"/>
  <c r="Q219" i="37" s="1"/>
  <c r="Q97" i="46"/>
  <c r="Q96" i="46"/>
  <c r="Q217" i="37" s="1"/>
  <c r="Q95" i="46"/>
  <c r="Q216" i="37" s="1"/>
  <c r="Q94" i="46"/>
  <c r="Q215" i="37" s="1"/>
  <c r="Q93" i="46"/>
  <c r="Q214" i="37" s="1"/>
  <c r="Q92" i="46"/>
  <c r="Q213" i="37" s="1"/>
  <c r="Q78" i="46"/>
  <c r="Q141" i="46" s="1"/>
  <c r="Q262" i="37" s="1"/>
  <c r="Q60" i="46"/>
  <c r="Q48" i="46"/>
  <c r="S2278" i="157"/>
  <c r="Q1189" i="37" s="1"/>
  <c r="S2277" i="157"/>
  <c r="Q1188" i="37" s="1"/>
  <c r="S2276" i="157"/>
  <c r="Q1187" i="37" s="1"/>
  <c r="S2275" i="157"/>
  <c r="Q1186" i="37" s="1"/>
  <c r="S2274" i="157"/>
  <c r="Q1185" i="37" s="1"/>
  <c r="S2270" i="157"/>
  <c r="Q1181" i="37" s="1"/>
  <c r="S2269" i="157"/>
  <c r="Q1180" i="37" s="1"/>
  <c r="S2268" i="157"/>
  <c r="Q1179" i="37" s="1"/>
  <c r="S2267" i="157"/>
  <c r="Q1178" i="37" s="1"/>
  <c r="S2265" i="157"/>
  <c r="Q1176" i="37" s="1"/>
  <c r="S2264" i="157"/>
  <c r="Q1175" i="37" s="1"/>
  <c r="S2263" i="157"/>
  <c r="Q1174" i="37" s="1"/>
  <c r="S2262" i="157"/>
  <c r="Q1173" i="37" s="1"/>
  <c r="S2261" i="157"/>
  <c r="Q1172" i="37" s="1"/>
  <c r="S2258" i="157"/>
  <c r="Q1169" i="37" s="1"/>
  <c r="S2257" i="157"/>
  <c r="Q1168" i="37" s="1"/>
  <c r="S2256" i="157"/>
  <c r="Q1167" i="37" s="1"/>
  <c r="S2255" i="157"/>
  <c r="Q1166" i="37" s="1"/>
  <c r="S2254" i="157"/>
  <c r="Q1165" i="37" s="1"/>
  <c r="S2253" i="157"/>
  <c r="Q1164" i="37" s="1"/>
  <c r="S2252" i="157"/>
  <c r="Q1163" i="37" s="1"/>
  <c r="S2251" i="157"/>
  <c r="Q1162" i="37" s="1"/>
  <c r="S2250" i="157"/>
  <c r="Q1161" i="37" s="1"/>
  <c r="S2249" i="157"/>
  <c r="Q1160" i="37" s="1"/>
  <c r="S2247" i="157"/>
  <c r="Q1158" i="37" s="1"/>
  <c r="S2246" i="157"/>
  <c r="Q1157" i="37" s="1"/>
  <c r="S2245" i="157"/>
  <c r="Q1156" i="37" s="1"/>
  <c r="S2244" i="157"/>
  <c r="Q1155" i="37" s="1"/>
  <c r="S2243" i="157"/>
  <c r="Q1154" i="37" s="1"/>
  <c r="S2242" i="157"/>
  <c r="Q1153" i="37" s="1"/>
  <c r="S2241" i="157"/>
  <c r="Q1152" i="37" s="1"/>
  <c r="S2240" i="157"/>
  <c r="Q1151" i="37" s="1"/>
  <c r="S2239" i="157"/>
  <c r="Q1150" i="37" s="1"/>
  <c r="S2238" i="157"/>
  <c r="Q1149" i="37" s="1"/>
  <c r="S2237" i="157"/>
  <c r="Q1148" i="37" s="1"/>
  <c r="S2230" i="157"/>
  <c r="Q1141" i="37" s="1"/>
  <c r="S2229" i="157"/>
  <c r="Q1140" i="37" s="1"/>
  <c r="S2226" i="157"/>
  <c r="Q1137" i="37" s="1"/>
  <c r="S2225" i="157"/>
  <c r="Q1136" i="37" s="1"/>
  <c r="S2224" i="157"/>
  <c r="Q1135" i="37" s="1"/>
  <c r="S2223" i="157"/>
  <c r="Q1134" i="37" s="1"/>
  <c r="S2222" i="157"/>
  <c r="S2221" i="157"/>
  <c r="Q1132" i="37" s="1"/>
  <c r="S2220" i="157"/>
  <c r="Q1131" i="37" s="1"/>
  <c r="S2219" i="157"/>
  <c r="Q1130" i="37" s="1"/>
  <c r="S2218" i="157"/>
  <c r="Q1129" i="37" s="1"/>
  <c r="S2217" i="157"/>
  <c r="Q1128" i="37" s="1"/>
  <c r="S2216" i="157"/>
  <c r="Q1127" i="37" s="1"/>
  <c r="S2202" i="157"/>
  <c r="S2266" i="157" s="1"/>
  <c r="Q1177" i="37" s="1"/>
  <c r="S2184" i="157"/>
  <c r="S2172" i="157"/>
  <c r="S2132" i="157"/>
  <c r="Q1123" i="37" s="1"/>
  <c r="S2131" i="157"/>
  <c r="Q1122" i="37" s="1"/>
  <c r="S2130" i="157"/>
  <c r="Q1121" i="37" s="1"/>
  <c r="S2129" i="157"/>
  <c r="Q1120" i="37" s="1"/>
  <c r="S2128" i="157"/>
  <c r="Q1119" i="37" s="1"/>
  <c r="S2127" i="157"/>
  <c r="Q1118" i="37" s="1"/>
  <c r="S2126" i="157"/>
  <c r="Q1117" i="37" s="1"/>
  <c r="S2124" i="157"/>
  <c r="Q1115" i="37" s="1"/>
  <c r="S2123" i="157"/>
  <c r="Q1114" i="37" s="1"/>
  <c r="S2122" i="157"/>
  <c r="Q1113" i="37" s="1"/>
  <c r="S2121" i="157"/>
  <c r="Q1112" i="37" s="1"/>
  <c r="S2119" i="157"/>
  <c r="Q1110" i="37" s="1"/>
  <c r="S2118" i="157"/>
  <c r="Q1109" i="37" s="1"/>
  <c r="S2117" i="157"/>
  <c r="Q1108" i="37" s="1"/>
  <c r="S2116" i="157"/>
  <c r="Q1107" i="37" s="1"/>
  <c r="S2115" i="157"/>
  <c r="Q1106" i="37" s="1"/>
  <c r="S2114" i="157"/>
  <c r="Q1105" i="37" s="1"/>
  <c r="S2113" i="157"/>
  <c r="Q1104" i="37" s="1"/>
  <c r="S2110" i="157"/>
  <c r="Q1101" i="37" s="1"/>
  <c r="S2109" i="157"/>
  <c r="Q1100" i="37" s="1"/>
  <c r="S2108" i="157"/>
  <c r="Q1099" i="37" s="1"/>
  <c r="S2107" i="157"/>
  <c r="Q1098" i="37" s="1"/>
  <c r="S2106" i="157"/>
  <c r="Q1097" i="37" s="1"/>
  <c r="S2105" i="157"/>
  <c r="Q1096" i="37" s="1"/>
  <c r="S2104" i="157"/>
  <c r="Q1095" i="37" s="1"/>
  <c r="S2103" i="157"/>
  <c r="Q1094" i="37" s="1"/>
  <c r="S2102" i="157"/>
  <c r="Q1093" i="37" s="1"/>
  <c r="S2101" i="157"/>
  <c r="Q1092" i="37" s="1"/>
  <c r="S2099" i="157"/>
  <c r="Q1090" i="37" s="1"/>
  <c r="S2098" i="157"/>
  <c r="Q1089" i="37" s="1"/>
  <c r="S2097" i="157"/>
  <c r="Q1088" i="37" s="1"/>
  <c r="S2096" i="157"/>
  <c r="Q1087" i="37" s="1"/>
  <c r="S2095" i="157"/>
  <c r="Q1086" i="37" s="1"/>
  <c r="S2094" i="157"/>
  <c r="Q1085" i="37" s="1"/>
  <c r="S2093" i="157"/>
  <c r="Q1084" i="37" s="1"/>
  <c r="S2092" i="157"/>
  <c r="Q1083" i="37" s="1"/>
  <c r="S2091" i="157"/>
  <c r="Q1082" i="37" s="1"/>
  <c r="S2090" i="157"/>
  <c r="Q1081" i="37" s="1"/>
  <c r="S2089" i="157"/>
  <c r="Q1080" i="37" s="1"/>
  <c r="S2082" i="157"/>
  <c r="Q1073" i="37" s="1"/>
  <c r="S2081" i="157"/>
  <c r="Q1072" i="37" s="1"/>
  <c r="S2078" i="157"/>
  <c r="Q1069" i="37" s="1"/>
  <c r="S2077" i="157"/>
  <c r="Q1068" i="37" s="1"/>
  <c r="S2076" i="157"/>
  <c r="Q1067" i="37" s="1"/>
  <c r="S2075" i="157"/>
  <c r="Q1066" i="37" s="1"/>
  <c r="S2074" i="157"/>
  <c r="Q1065" i="37" s="1"/>
  <c r="S2073" i="157"/>
  <c r="Q1064" i="37" s="1"/>
  <c r="S2072" i="157"/>
  <c r="Q1063" i="37" s="1"/>
  <c r="S2071" i="157"/>
  <c r="Q1062" i="37" s="1"/>
  <c r="S2070" i="157"/>
  <c r="Q1061" i="37" s="1"/>
  <c r="S2069" i="157"/>
  <c r="Q1060" i="37" s="1"/>
  <c r="S2045" i="157"/>
  <c r="S2120" i="157" s="1"/>
  <c r="Q1111" i="37" s="1"/>
  <c r="S2022" i="157"/>
  <c r="S2010" i="157"/>
  <c r="S1978" i="157"/>
  <c r="Q988" i="37" s="1"/>
  <c r="S1977" i="157"/>
  <c r="Q987" i="37" s="1"/>
  <c r="S1976" i="157"/>
  <c r="Q986" i="37" s="1"/>
  <c r="S1975" i="157"/>
  <c r="Q985" i="37" s="1"/>
  <c r="S1974" i="157"/>
  <c r="Q984" i="37" s="1"/>
  <c r="S1973" i="157"/>
  <c r="Q983" i="37" s="1"/>
  <c r="S1972" i="157"/>
  <c r="Q982" i="37" s="1"/>
  <c r="S1970" i="157"/>
  <c r="Q980" i="37" s="1"/>
  <c r="S1969" i="157"/>
  <c r="Q979" i="37" s="1"/>
  <c r="S1968" i="157"/>
  <c r="Q978" i="37" s="1"/>
  <c r="S1967" i="157"/>
  <c r="Q977" i="37" s="1"/>
  <c r="S1965" i="157"/>
  <c r="Q975" i="37" s="1"/>
  <c r="S1964" i="157"/>
  <c r="Q974" i="37" s="1"/>
  <c r="S1963" i="157"/>
  <c r="Q973" i="37" s="1"/>
  <c r="S1962" i="157"/>
  <c r="Q972" i="37" s="1"/>
  <c r="S1961" i="157"/>
  <c r="Q971" i="37" s="1"/>
  <c r="S1960" i="157"/>
  <c r="Q970" i="37" s="1"/>
  <c r="Q967" i="37"/>
  <c r="S1956" i="157"/>
  <c r="Q966" i="37" s="1"/>
  <c r="S1955" i="157"/>
  <c r="Q965" i="37" s="1"/>
  <c r="S1954" i="157"/>
  <c r="Q964" i="37" s="1"/>
  <c r="S1953" i="157"/>
  <c r="Q963" i="37" s="1"/>
  <c r="S1952" i="157"/>
  <c r="Q962" i="37" s="1"/>
  <c r="S1951" i="157"/>
  <c r="Q961" i="37" s="1"/>
  <c r="S1950" i="157"/>
  <c r="Q960" i="37" s="1"/>
  <c r="S1949" i="157"/>
  <c r="Q959" i="37" s="1"/>
  <c r="S1948" i="157"/>
  <c r="Q958" i="37" s="1"/>
  <c r="S1947" i="157"/>
  <c r="Q957" i="37" s="1"/>
  <c r="S1946" i="157"/>
  <c r="Q956" i="37" s="1"/>
  <c r="S1944" i="157"/>
  <c r="Q954" i="37" s="1"/>
  <c r="S1943" i="157"/>
  <c r="Q953" i="37" s="1"/>
  <c r="S1942" i="157"/>
  <c r="Q952" i="37" s="1"/>
  <c r="S1941" i="157"/>
  <c r="Q951" i="37" s="1"/>
  <c r="S1940" i="157"/>
  <c r="Q950" i="37" s="1"/>
  <c r="S1939" i="157"/>
  <c r="Q949" i="37" s="1"/>
  <c r="S1938" i="157"/>
  <c r="Q948" i="37" s="1"/>
  <c r="S1937" i="157"/>
  <c r="Q947" i="37" s="1"/>
  <c r="S1936" i="157"/>
  <c r="Q946" i="37" s="1"/>
  <c r="S1935" i="157"/>
  <c r="Q945" i="37" s="1"/>
  <c r="S1934" i="157"/>
  <c r="Q944" i="37" s="1"/>
  <c r="S1927" i="157"/>
  <c r="Q937" i="37" s="1"/>
  <c r="S1926" i="157"/>
  <c r="Q936" i="37" s="1"/>
  <c r="S1922" i="157"/>
  <c r="Q932" i="37" s="1"/>
  <c r="S1921" i="157"/>
  <c r="Q931" i="37" s="1"/>
  <c r="S1920" i="157"/>
  <c r="Q930" i="37" s="1"/>
  <c r="S1919" i="157"/>
  <c r="Q929" i="37" s="1"/>
  <c r="S1918" i="157"/>
  <c r="Q928" i="37" s="1"/>
  <c r="S1917" i="157"/>
  <c r="Q927" i="37" s="1"/>
  <c r="S1916" i="157"/>
  <c r="Q926" i="37" s="1"/>
  <c r="S1915" i="157"/>
  <c r="Q925" i="37" s="1"/>
  <c r="S1914" i="157"/>
  <c r="Q924" i="37" s="1"/>
  <c r="Q922" i="37"/>
  <c r="S1889" i="157"/>
  <c r="S1966" i="157" s="1"/>
  <c r="Q976" i="37" s="1"/>
  <c r="S1865" i="157"/>
  <c r="S1853" i="157"/>
  <c r="S1817" i="157"/>
  <c r="Q918" i="37" s="1"/>
  <c r="S1816" i="157"/>
  <c r="Q917" i="37" s="1"/>
  <c r="S1815" i="157"/>
  <c r="Q916" i="37" s="1"/>
  <c r="S1814" i="157"/>
  <c r="Q915" i="37" s="1"/>
  <c r="S1813" i="157"/>
  <c r="Q914" i="37" s="1"/>
  <c r="S1812" i="157"/>
  <c r="Q913" i="37" s="1"/>
  <c r="S1810" i="157"/>
  <c r="Q911" i="37" s="1"/>
  <c r="S1807" i="157"/>
  <c r="Q908" i="37" s="1"/>
  <c r="S1806" i="157"/>
  <c r="Q907" i="37" s="1"/>
  <c r="S1805" i="157"/>
  <c r="Q906" i="37" s="1"/>
  <c r="S1804" i="157"/>
  <c r="Q905" i="37" s="1"/>
  <c r="S1802" i="157"/>
  <c r="Q903" i="37" s="1"/>
  <c r="S1801" i="157"/>
  <c r="Q902" i="37" s="1"/>
  <c r="S1800" i="157"/>
  <c r="Q901" i="37" s="1"/>
  <c r="S1799" i="157"/>
  <c r="Q900" i="37" s="1"/>
  <c r="S1798" i="157"/>
  <c r="Q899" i="37" s="1"/>
  <c r="S1797" i="157"/>
  <c r="Q898" i="37" s="1"/>
  <c r="Q894" i="37"/>
  <c r="S1792" i="157"/>
  <c r="Q893" i="37" s="1"/>
  <c r="S1791" i="157"/>
  <c r="Q892" i="37" s="1"/>
  <c r="S1790" i="157"/>
  <c r="Q891" i="37" s="1"/>
  <c r="S1789" i="157"/>
  <c r="Q890" i="37" s="1"/>
  <c r="S1788" i="157"/>
  <c r="Q889" i="37" s="1"/>
  <c r="S1787" i="157"/>
  <c r="Q888" i="37" s="1"/>
  <c r="S1785" i="157"/>
  <c r="Q886" i="37" s="1"/>
  <c r="S1784" i="157"/>
  <c r="Q885" i="37" s="1"/>
  <c r="S1783" i="157"/>
  <c r="Q884" i="37" s="1"/>
  <c r="S1782" i="157"/>
  <c r="Q883" i="37" s="1"/>
  <c r="S1780" i="157"/>
  <c r="Q881" i="37" s="1"/>
  <c r="S1779" i="157"/>
  <c r="Q880" i="37" s="1"/>
  <c r="S1778" i="157"/>
  <c r="Q879" i="37" s="1"/>
  <c r="S1777" i="157"/>
  <c r="Q878" i="37" s="1"/>
  <c r="S1776" i="157"/>
  <c r="Q877" i="37" s="1"/>
  <c r="S1775" i="157"/>
  <c r="Q876" i="37" s="1"/>
  <c r="S1774" i="157"/>
  <c r="Q875" i="37" s="1"/>
  <c r="S1773" i="157"/>
  <c r="Q874" i="37" s="1"/>
  <c r="S1772" i="157"/>
  <c r="Q873" i="37" s="1"/>
  <c r="S1771" i="157"/>
  <c r="Q872" i="37" s="1"/>
  <c r="S1770" i="157"/>
  <c r="Q871" i="37" s="1"/>
  <c r="S1763" i="157"/>
  <c r="Q864" i="37" s="1"/>
  <c r="S1762" i="157"/>
  <c r="Q863" i="37" s="1"/>
  <c r="S1758" i="157"/>
  <c r="Q859" i="37" s="1"/>
  <c r="S1757" i="157"/>
  <c r="Q858" i="37" s="1"/>
  <c r="S1756" i="157"/>
  <c r="Q857" i="37" s="1"/>
  <c r="S1755" i="157"/>
  <c r="Q856" i="37" s="1"/>
  <c r="S1754" i="157"/>
  <c r="Q855" i="37" s="1"/>
  <c r="S1753" i="157"/>
  <c r="Q854" i="37" s="1"/>
  <c r="S1752" i="157"/>
  <c r="Q853" i="37" s="1"/>
  <c r="S1751" i="157"/>
  <c r="Q852" i="37" s="1"/>
  <c r="S1750" i="157"/>
  <c r="Q851" i="37" s="1"/>
  <c r="S1748" i="157"/>
  <c r="Q849" i="37" s="1"/>
  <c r="S1745" i="157"/>
  <c r="S1732" i="157"/>
  <c r="S1733" i="157" s="1"/>
  <c r="S1696" i="157"/>
  <c r="S1803" i="157" s="1"/>
  <c r="Q904" i="37" s="1"/>
  <c r="S1664" i="157"/>
  <c r="S1652" i="157"/>
  <c r="S1617" i="157"/>
  <c r="Q845" i="37" s="1"/>
  <c r="S1616" i="157"/>
  <c r="Q844" i="37" s="1"/>
  <c r="S1615" i="157"/>
  <c r="Q843" i="37" s="1"/>
  <c r="S1614" i="157"/>
  <c r="Q842" i="37" s="1"/>
  <c r="S1613" i="157"/>
  <c r="Q841" i="37" s="1"/>
  <c r="S1612" i="157"/>
  <c r="Q840" i="37" s="1"/>
  <c r="S1611" i="157"/>
  <c r="Q839" i="37" s="1"/>
  <c r="S1607" i="157"/>
  <c r="Q835" i="37" s="1"/>
  <c r="S1606" i="157"/>
  <c r="Q834" i="37" s="1"/>
  <c r="S1605" i="157"/>
  <c r="Q833" i="37" s="1"/>
  <c r="S1604" i="157"/>
  <c r="Q832" i="37" s="1"/>
  <c r="S1602" i="157"/>
  <c r="Q830" i="37" s="1"/>
  <c r="S1601" i="157"/>
  <c r="Q829" i="37" s="1"/>
  <c r="S1600" i="157"/>
  <c r="Q828" i="37" s="1"/>
  <c r="S1599" i="157"/>
  <c r="Q827" i="37" s="1"/>
  <c r="S1598" i="157"/>
  <c r="Q826" i="37" s="1"/>
  <c r="S1597" i="157"/>
  <c r="Q825" i="37" s="1"/>
  <c r="S1594" i="157"/>
  <c r="Q822" i="37" s="1"/>
  <c r="S1593" i="157"/>
  <c r="Q821" i="37" s="1"/>
  <c r="S1592" i="157"/>
  <c r="Q820" i="37" s="1"/>
  <c r="S1591" i="157"/>
  <c r="Q819" i="37" s="1"/>
  <c r="S1590" i="157"/>
  <c r="Q818" i="37" s="1"/>
  <c r="S1589" i="157"/>
  <c r="Q817" i="37" s="1"/>
  <c r="S1588" i="157"/>
  <c r="Q816" i="37" s="1"/>
  <c r="S1587" i="157"/>
  <c r="Q815" i="37" s="1"/>
  <c r="S1586" i="157"/>
  <c r="Q814" i="37" s="1"/>
  <c r="S1585" i="157"/>
  <c r="Q813" i="37" s="1"/>
  <c r="S1584" i="157"/>
  <c r="Q812" i="37" s="1"/>
  <c r="S1582" i="157"/>
  <c r="Q810" i="37" s="1"/>
  <c r="S1581" i="157"/>
  <c r="Q809" i="37" s="1"/>
  <c r="S1580" i="157"/>
  <c r="Q808" i="37" s="1"/>
  <c r="S1579" i="157"/>
  <c r="Q807" i="37" s="1"/>
  <c r="S1578" i="157"/>
  <c r="Q806" i="37" s="1"/>
  <c r="S1577" i="157"/>
  <c r="Q805" i="37" s="1"/>
  <c r="S1576" i="157"/>
  <c r="Q804" i="37" s="1"/>
  <c r="S1575" i="157"/>
  <c r="Q803" i="37" s="1"/>
  <c r="S1574" i="157"/>
  <c r="Q802" i="37" s="1"/>
  <c r="S1573" i="157"/>
  <c r="Q801" i="37" s="1"/>
  <c r="S1572" i="157"/>
  <c r="Q800" i="37" s="1"/>
  <c r="S1565" i="157"/>
  <c r="Q793" i="37" s="1"/>
  <c r="S1564" i="157"/>
  <c r="Q792" i="37" s="1"/>
  <c r="S1561" i="157"/>
  <c r="Q789" i="37" s="1"/>
  <c r="S1560" i="157"/>
  <c r="Q788" i="37" s="1"/>
  <c r="S1559" i="157"/>
  <c r="Q787" i="37" s="1"/>
  <c r="S1558" i="157"/>
  <c r="Q786" i="37" s="1"/>
  <c r="S1557" i="157"/>
  <c r="Q785" i="37" s="1"/>
  <c r="S1556" i="157"/>
  <c r="Q784" i="37" s="1"/>
  <c r="S1555" i="157"/>
  <c r="Q783" i="37" s="1"/>
  <c r="S1554" i="157"/>
  <c r="Q782" i="37" s="1"/>
  <c r="S1553" i="157"/>
  <c r="Q781" i="37" s="1"/>
  <c r="S1551" i="157"/>
  <c r="Q779" i="37" s="1"/>
  <c r="S1527" i="157"/>
  <c r="S1603" i="157" s="1"/>
  <c r="Q831" i="37" s="1"/>
  <c r="S1501" i="157"/>
  <c r="S1489" i="157"/>
  <c r="S1454" i="157"/>
  <c r="Q631" i="37" s="1"/>
  <c r="S1453" i="157"/>
  <c r="Q630" i="37" s="1"/>
  <c r="S1452" i="157"/>
  <c r="Q629" i="37" s="1"/>
  <c r="S1451" i="157"/>
  <c r="Q628" i="37" s="1"/>
  <c r="S1450" i="157"/>
  <c r="Q627" i="37" s="1"/>
  <c r="S1449" i="157"/>
  <c r="Q626" i="37" s="1"/>
  <c r="S1448" i="157"/>
  <c r="Q625" i="37" s="1"/>
  <c r="S1445" i="157"/>
  <c r="Q622" i="37" s="1"/>
  <c r="S1444" i="157"/>
  <c r="Q621" i="37" s="1"/>
  <c r="S1443" i="157"/>
  <c r="Q620" i="37" s="1"/>
  <c r="S1442" i="157"/>
  <c r="Q619" i="37" s="1"/>
  <c r="S1440" i="157"/>
  <c r="Q617" i="37" s="1"/>
  <c r="S1439" i="157"/>
  <c r="Q616" i="37" s="1"/>
  <c r="S1438" i="157"/>
  <c r="Q615" i="37" s="1"/>
  <c r="S1437" i="157"/>
  <c r="Q614" i="37" s="1"/>
  <c r="S1436" i="157"/>
  <c r="Q613" i="37" s="1"/>
  <c r="S1435" i="157"/>
  <c r="Q612" i="37" s="1"/>
  <c r="Q610" i="37"/>
  <c r="Q1368" i="37" s="1"/>
  <c r="S1432" i="157"/>
  <c r="Q609" i="37" s="1"/>
  <c r="S1431" i="157"/>
  <c r="Q608" i="37" s="1"/>
  <c r="S1430" i="157"/>
  <c r="Q607" i="37" s="1"/>
  <c r="S1429" i="157"/>
  <c r="Q606" i="37" s="1"/>
  <c r="S1428" i="157"/>
  <c r="Q605" i="37" s="1"/>
  <c r="S1427" i="157"/>
  <c r="Q604" i="37" s="1"/>
  <c r="S1426" i="157"/>
  <c r="Q603" i="37" s="1"/>
  <c r="S1425" i="157"/>
  <c r="Q602" i="37" s="1"/>
  <c r="S1424" i="157"/>
  <c r="Q601" i="37" s="1"/>
  <c r="S1423" i="157"/>
  <c r="Q600" i="37" s="1"/>
  <c r="S1422" i="157"/>
  <c r="Q599" i="37" s="1"/>
  <c r="S1421" i="157"/>
  <c r="Q598" i="37" s="1"/>
  <c r="S1419" i="157"/>
  <c r="Q596" i="37" s="1"/>
  <c r="S1418" i="157"/>
  <c r="Q595" i="37" s="1"/>
  <c r="S1417" i="157"/>
  <c r="Q594" i="37" s="1"/>
  <c r="S1416" i="157"/>
  <c r="Q593" i="37" s="1"/>
  <c r="S1415" i="157"/>
  <c r="Q592" i="37" s="1"/>
  <c r="S1414" i="157"/>
  <c r="Q591" i="37" s="1"/>
  <c r="S1413" i="157"/>
  <c r="Q590" i="37" s="1"/>
  <c r="S1412" i="157"/>
  <c r="Q589" i="37" s="1"/>
  <c r="S1411" i="157"/>
  <c r="Q588" i="37" s="1"/>
  <c r="S1410" i="157"/>
  <c r="Q587" i="37" s="1"/>
  <c r="S1409" i="157"/>
  <c r="Q586" i="37" s="1"/>
  <c r="S1402" i="157"/>
  <c r="Q579" i="37" s="1"/>
  <c r="S1401" i="157"/>
  <c r="Q578" i="37" s="1"/>
  <c r="S1398" i="157"/>
  <c r="Q575" i="37" s="1"/>
  <c r="S1397" i="157"/>
  <c r="Q574" i="37" s="1"/>
  <c r="S1396" i="157"/>
  <c r="Q573" i="37" s="1"/>
  <c r="S1395" i="157"/>
  <c r="Q572" i="37" s="1"/>
  <c r="S1394" i="157"/>
  <c r="Q571" i="37" s="1"/>
  <c r="S1393" i="157"/>
  <c r="Q570" i="37" s="1"/>
  <c r="S1392" i="157"/>
  <c r="Q569" i="37" s="1"/>
  <c r="S1391" i="157"/>
  <c r="Q568" i="37" s="1"/>
  <c r="S1390" i="157"/>
  <c r="Q567" i="37" s="1"/>
  <c r="S1388" i="157"/>
  <c r="Q565" i="37" s="1"/>
  <c r="S1363" i="157"/>
  <c r="S1441" i="157" s="1"/>
  <c r="Q618" i="37" s="1"/>
  <c r="S1339" i="157"/>
  <c r="S1327" i="157"/>
  <c r="S1299" i="157"/>
  <c r="Q492" i="37" s="1"/>
  <c r="S1298" i="157"/>
  <c r="Q491" i="37" s="1"/>
  <c r="S1297" i="157"/>
  <c r="Q490" i="37" s="1"/>
  <c r="S1296" i="157"/>
  <c r="Q489" i="37" s="1"/>
  <c r="S1295" i="157"/>
  <c r="Q488" i="37" s="1"/>
  <c r="S1294" i="157"/>
  <c r="Q487" i="37" s="1"/>
  <c r="S1293" i="157"/>
  <c r="Q486" i="37" s="1"/>
  <c r="S1291" i="157"/>
  <c r="Q484" i="37" s="1"/>
  <c r="S1290" i="157"/>
  <c r="Q483" i="37" s="1"/>
  <c r="S1289" i="157"/>
  <c r="Q482" i="37" s="1"/>
  <c r="S1288" i="157"/>
  <c r="Q481" i="37" s="1"/>
  <c r="S1286" i="157"/>
  <c r="Q479" i="37" s="1"/>
  <c r="S1284" i="157"/>
  <c r="Q477" i="37" s="1"/>
  <c r="S1283" i="157"/>
  <c r="Q476" i="37" s="1"/>
  <c r="S1282" i="157"/>
  <c r="Q475" i="37" s="1"/>
  <c r="S1281" i="157"/>
  <c r="Q474" i="37" s="1"/>
  <c r="S1280" i="157"/>
  <c r="Q473" i="37" s="1"/>
  <c r="Q469" i="37"/>
  <c r="S1275" i="157"/>
  <c r="Q468" i="37" s="1"/>
  <c r="S1274" i="157"/>
  <c r="Q467" i="37" s="1"/>
  <c r="S1273" i="157"/>
  <c r="Q466" i="37" s="1"/>
  <c r="S1272" i="157"/>
  <c r="Q465" i="37" s="1"/>
  <c r="S1271" i="157"/>
  <c r="Q464" i="37" s="1"/>
  <c r="S1270" i="157"/>
  <c r="Q463" i="37" s="1"/>
  <c r="S1268" i="157"/>
  <c r="Q461" i="37" s="1"/>
  <c r="S1267" i="157"/>
  <c r="Q460" i="37" s="1"/>
  <c r="S1266" i="157"/>
  <c r="Q459" i="37" s="1"/>
  <c r="S1265" i="157"/>
  <c r="Q458" i="37" s="1"/>
  <c r="S1264" i="157"/>
  <c r="Q457" i="37" s="1"/>
  <c r="S1262" i="157"/>
  <c r="Q455" i="37" s="1"/>
  <c r="S1261" i="157"/>
  <c r="Q454" i="37" s="1"/>
  <c r="S1260" i="157"/>
  <c r="Q453" i="37" s="1"/>
  <c r="S1259" i="157"/>
  <c r="Q452" i="37" s="1"/>
  <c r="S1258" i="157"/>
  <c r="Q451" i="37" s="1"/>
  <c r="S1257" i="157"/>
  <c r="Q450" i="37" s="1"/>
  <c r="S1256" i="157"/>
  <c r="Q449" i="37" s="1"/>
  <c r="S1255" i="157"/>
  <c r="Q448" i="37" s="1"/>
  <c r="S1254" i="157"/>
  <c r="Q447" i="37" s="1"/>
  <c r="S1253" i="157"/>
  <c r="Q446" i="37" s="1"/>
  <c r="S1252" i="157"/>
  <c r="Q445" i="37" s="1"/>
  <c r="S1251" i="157"/>
  <c r="Q444" i="37" s="1"/>
  <c r="S1244" i="157"/>
  <c r="Q437" i="37" s="1"/>
  <c r="S1243" i="157"/>
  <c r="Q436" i="37" s="1"/>
  <c r="S1240" i="157"/>
  <c r="Q433" i="37" s="1"/>
  <c r="S1239" i="157"/>
  <c r="Q432" i="37" s="1"/>
  <c r="S1238" i="157"/>
  <c r="Q431" i="37" s="1"/>
  <c r="S1237" i="157"/>
  <c r="Q430" i="37" s="1"/>
  <c r="S1236" i="157"/>
  <c r="Q429" i="37" s="1"/>
  <c r="S1235" i="157"/>
  <c r="Q428" i="37" s="1"/>
  <c r="S1234" i="157"/>
  <c r="Q427" i="37" s="1"/>
  <c r="S1233" i="157"/>
  <c r="Q426" i="37" s="1"/>
  <c r="S1232" i="157"/>
  <c r="Q425" i="37" s="1"/>
  <c r="S1230" i="157"/>
  <c r="Q423" i="37" s="1"/>
  <c r="S1204" i="157"/>
  <c r="S1287" i="157" s="1"/>
  <c r="Q480" i="37" s="1"/>
  <c r="S1177" i="157"/>
  <c r="S1164" i="157"/>
  <c r="S1132" i="157"/>
  <c r="Q419" i="37" s="1"/>
  <c r="S1131" i="157"/>
  <c r="Q418" i="37" s="1"/>
  <c r="S1130" i="157"/>
  <c r="Q417" i="37" s="1"/>
  <c r="S1129" i="157"/>
  <c r="Q416" i="37" s="1"/>
  <c r="S1128" i="157"/>
  <c r="Q415" i="37" s="1"/>
  <c r="S1127" i="157"/>
  <c r="Q414" i="37" s="1"/>
  <c r="S1126" i="157"/>
  <c r="Q413" i="37" s="1"/>
  <c r="S1123" i="157"/>
  <c r="Q410" i="37" s="1"/>
  <c r="S1122" i="157"/>
  <c r="Q409" i="37" s="1"/>
  <c r="S1121" i="157"/>
  <c r="Q408" i="37" s="1"/>
  <c r="S1120" i="157"/>
  <c r="Q407" i="37" s="1"/>
  <c r="S1118" i="157"/>
  <c r="Q405" i="37" s="1"/>
  <c r="S1114" i="157"/>
  <c r="Q401" i="37" s="1"/>
  <c r="S1113" i="157"/>
  <c r="Q400" i="37" s="1"/>
  <c r="S1112" i="157"/>
  <c r="Q399" i="37" s="1"/>
  <c r="S1111" i="157"/>
  <c r="Q398" i="37" s="1"/>
  <c r="S1110" i="157"/>
  <c r="Q397" i="37" s="1"/>
  <c r="S1109" i="157"/>
  <c r="Q396" i="37" s="1"/>
  <c r="S1103" i="157"/>
  <c r="Q390" i="37" s="1"/>
  <c r="S1102" i="157"/>
  <c r="Q389" i="37" s="1"/>
  <c r="S1101" i="157"/>
  <c r="Q388" i="37" s="1"/>
  <c r="S1100" i="157"/>
  <c r="Q387" i="37" s="1"/>
  <c r="S1099" i="157"/>
  <c r="Q386" i="37" s="1"/>
  <c r="S1098" i="157"/>
  <c r="Q385" i="37" s="1"/>
  <c r="S1097" i="157"/>
  <c r="Q384" i="37" s="1"/>
  <c r="S1096" i="157"/>
  <c r="Q383" i="37" s="1"/>
  <c r="S1095" i="157"/>
  <c r="Q382" i="37" s="1"/>
  <c r="S1094" i="157"/>
  <c r="Q381" i="37" s="1"/>
  <c r="S1092" i="157"/>
  <c r="Q379" i="37" s="1"/>
  <c r="S1091" i="157"/>
  <c r="Q378" i="37" s="1"/>
  <c r="S1090" i="157"/>
  <c r="Q377" i="37" s="1"/>
  <c r="S1089" i="157"/>
  <c r="Q376" i="37" s="1"/>
  <c r="S1088" i="157"/>
  <c r="Q375" i="37" s="1"/>
  <c r="S1087" i="157"/>
  <c r="Q374" i="37" s="1"/>
  <c r="S1086" i="157"/>
  <c r="Q373" i="37" s="1"/>
  <c r="S1085" i="157"/>
  <c r="Q372" i="37" s="1"/>
  <c r="S1084" i="157"/>
  <c r="Q371" i="37" s="1"/>
  <c r="S1083" i="157"/>
  <c r="Q370" i="37" s="1"/>
  <c r="S1082" i="157"/>
  <c r="Q369" i="37" s="1"/>
  <c r="S1075" i="157"/>
  <c r="Q362" i="37" s="1"/>
  <c r="S1070" i="157"/>
  <c r="Q357" i="37" s="1"/>
  <c r="S1069" i="157"/>
  <c r="Q356" i="37" s="1"/>
  <c r="S1068" i="157"/>
  <c r="Q355" i="37" s="1"/>
  <c r="S1067" i="157"/>
  <c r="Q354" i="37" s="1"/>
  <c r="S1066" i="157"/>
  <c r="S1063" i="157"/>
  <c r="Q350" i="37" s="1"/>
  <c r="S1062" i="157"/>
  <c r="Q349" i="37" s="1"/>
  <c r="S1060" i="157"/>
  <c r="Q347" i="37" s="1"/>
  <c r="S1059" i="157"/>
  <c r="Q346" i="37" s="1"/>
  <c r="S1041" i="157"/>
  <c r="S1011" i="157"/>
  <c r="S999" i="157"/>
  <c r="S953" i="157"/>
  <c r="S916" i="157"/>
  <c r="S904" i="157"/>
  <c r="S857" i="157"/>
  <c r="Q197" i="37" s="1"/>
  <c r="S845" i="157"/>
  <c r="Q185" i="37" s="1"/>
  <c r="S843" i="157"/>
  <c r="Q183" i="37" s="1"/>
  <c r="S841" i="157"/>
  <c r="Q181" i="37" s="1"/>
  <c r="S833" i="157"/>
  <c r="S861" i="157" s="1"/>
  <c r="Q201" i="37" s="1"/>
  <c r="S818" i="157"/>
  <c r="Q175" i="37" s="1"/>
  <c r="S817" i="157"/>
  <c r="Q174" i="37" s="1"/>
  <c r="S816" i="157"/>
  <c r="Q173" i="37" s="1"/>
  <c r="S815" i="157"/>
  <c r="Q172" i="37" s="1"/>
  <c r="S813" i="157"/>
  <c r="Q170" i="37" s="1"/>
  <c r="S806" i="157"/>
  <c r="Q163" i="37" s="1"/>
  <c r="S803" i="157"/>
  <c r="Q160" i="37" s="1"/>
  <c r="S802" i="157"/>
  <c r="Q159" i="37" s="1"/>
  <c r="S797" i="157"/>
  <c r="Q154" i="37" s="1"/>
  <c r="S784" i="157"/>
  <c r="Q141" i="37" s="1"/>
  <c r="S783" i="157"/>
  <c r="Q140" i="37" s="1"/>
  <c r="S778" i="157"/>
  <c r="Q135" i="37" s="1"/>
  <c r="S776" i="157"/>
  <c r="Q133" i="37" s="1"/>
  <c r="S775" i="157"/>
  <c r="Q132" i="37" s="1"/>
  <c r="S772" i="157"/>
  <c r="Q129" i="37" s="1"/>
  <c r="S771" i="157"/>
  <c r="Q128" i="37" s="1"/>
  <c r="S770" i="157"/>
  <c r="Q127" i="37" s="1"/>
  <c r="S769" i="157"/>
  <c r="Q126" i="37" s="1"/>
  <c r="S768" i="157"/>
  <c r="Q125" i="37" s="1"/>
  <c r="S767" i="157"/>
  <c r="Q124" i="37" s="1"/>
  <c r="S766" i="157"/>
  <c r="Q123" i="37" s="1"/>
  <c r="S765" i="157"/>
  <c r="Q122" i="37" s="1"/>
  <c r="S764" i="157"/>
  <c r="Q121" i="37" s="1"/>
  <c r="S763" i="157"/>
  <c r="Q120" i="37" s="1"/>
  <c r="S755" i="157"/>
  <c r="Q112" i="37" s="1"/>
  <c r="S744" i="157"/>
  <c r="Q101" i="37" s="1"/>
  <c r="S743" i="157"/>
  <c r="Q100" i="37" s="1"/>
  <c r="S742" i="157"/>
  <c r="Q99" i="37" s="1"/>
  <c r="S741" i="157"/>
  <c r="Q98" i="37" s="1"/>
  <c r="S740" i="157"/>
  <c r="Q97" i="37" s="1"/>
  <c r="S734" i="157"/>
  <c r="S735" i="157" s="1"/>
  <c r="S736" i="157" s="1"/>
  <c r="S728" i="157"/>
  <c r="S729" i="157" s="1"/>
  <c r="S727" i="157"/>
  <c r="S701" i="157"/>
  <c r="S679" i="157"/>
  <c r="S667" i="157"/>
  <c r="S643" i="157"/>
  <c r="S634" i="157"/>
  <c r="S635" i="157" s="1"/>
  <c r="S636" i="157" s="1"/>
  <c r="S609" i="157"/>
  <c r="S587" i="157"/>
  <c r="S575" i="157"/>
  <c r="S554" i="157"/>
  <c r="S555" i="157" s="1"/>
  <c r="S416" i="157"/>
  <c r="S412" i="157"/>
  <c r="S381" i="157"/>
  <c r="S388" i="157" s="1"/>
  <c r="S389" i="157" s="1"/>
  <c r="S324" i="157"/>
  <c r="S279" i="157"/>
  <c r="S267" i="157"/>
  <c r="S211" i="157"/>
  <c r="S184" i="157"/>
  <c r="S172" i="157"/>
  <c r="S107" i="157"/>
  <c r="S64" i="157"/>
  <c r="S52" i="157"/>
  <c r="Y1973" i="156" l="1"/>
  <c r="S1769" i="157"/>
  <c r="Q870" i="37" s="1"/>
  <c r="S1163" i="157"/>
  <c r="S1408" i="157"/>
  <c r="Q585" i="37" s="1"/>
  <c r="S1488" i="157"/>
  <c r="S2248" i="157"/>
  <c r="Q1159" i="37" s="1"/>
  <c r="Q47" i="46"/>
  <c r="V774" i="157"/>
  <c r="V798" i="157"/>
  <c r="S773" i="157"/>
  <c r="Q130" i="37" s="1"/>
  <c r="S903" i="157"/>
  <c r="S958" i="157" s="1"/>
  <c r="S1263" i="157"/>
  <c r="Q456" i="37" s="1"/>
  <c r="S1420" i="157"/>
  <c r="Q597" i="37" s="1"/>
  <c r="S1583" i="157"/>
  <c r="Q811" i="37" s="1"/>
  <c r="S2009" i="157"/>
  <c r="V762" i="157"/>
  <c r="P50" i="57"/>
  <c r="S2100" i="157"/>
  <c r="Q1091" i="37" s="1"/>
  <c r="Q111" i="46"/>
  <c r="Q232" i="37" s="1"/>
  <c r="P131" i="57"/>
  <c r="Q1025" i="37" s="1"/>
  <c r="S1933" i="157"/>
  <c r="Q943" i="37" s="1"/>
  <c r="S761" i="157"/>
  <c r="Q118" i="37" s="1"/>
  <c r="S1781" i="157"/>
  <c r="Q882" i="37" s="1"/>
  <c r="S1945" i="157"/>
  <c r="Q955" i="37" s="1"/>
  <c r="S2171" i="157"/>
  <c r="S2235" i="157" s="1"/>
  <c r="Q1146" i="37" s="1"/>
  <c r="S1093" i="157"/>
  <c r="Q380" i="37" s="1"/>
  <c r="S804" i="157"/>
  <c r="Q161" i="37" s="1"/>
  <c r="S1081" i="157"/>
  <c r="Q368" i="37" s="1"/>
  <c r="S51" i="157"/>
  <c r="S112" i="157" s="1"/>
  <c r="S171" i="157"/>
  <c r="S216" i="157" s="1"/>
  <c r="S266" i="157"/>
  <c r="S329" i="157" s="1"/>
  <c r="S411" i="157"/>
  <c r="S464" i="157" s="1"/>
  <c r="S574" i="157"/>
  <c r="S614" i="157" s="1"/>
  <c r="S1119" i="157"/>
  <c r="Q406" i="37" s="1"/>
  <c r="S834" i="157"/>
  <c r="P86" i="57"/>
  <c r="P152" i="57" s="1"/>
  <c r="Q1046" i="37" s="1"/>
  <c r="P118" i="57"/>
  <c r="Q1012" i="37" s="1"/>
  <c r="P119" i="57"/>
  <c r="Q1013" i="37" s="1"/>
  <c r="Q123" i="46"/>
  <c r="Q244" i="37" s="1"/>
  <c r="S2088" i="157"/>
  <c r="Q1079" i="37" s="1"/>
  <c r="S666" i="157"/>
  <c r="S706" i="157" s="1"/>
  <c r="S1326" i="157"/>
  <c r="S2236" i="157"/>
  <c r="Q1147" i="37" s="1"/>
  <c r="S814" i="157"/>
  <c r="Q171" i="37" s="1"/>
  <c r="S1852" i="157"/>
  <c r="S1250" i="157"/>
  <c r="Q443" i="37" s="1"/>
  <c r="S1571" i="157"/>
  <c r="Q799" i="37" s="1"/>
  <c r="S998" i="157"/>
  <c r="S1651" i="157"/>
  <c r="S837" i="157" l="1"/>
  <c r="S836" i="157" s="1"/>
  <c r="S835" i="157"/>
  <c r="S838" i="157" s="1"/>
  <c r="Q178" i="37" s="1"/>
  <c r="P89" i="57"/>
  <c r="Q83" i="46"/>
  <c r="Q146" i="46" s="1"/>
  <c r="Q267" i="37" s="1"/>
  <c r="S1894" i="157"/>
  <c r="S2207" i="157"/>
  <c r="S2212" i="157" s="1"/>
  <c r="S1209" i="157"/>
  <c r="S1226" i="157" s="1"/>
  <c r="S1701" i="157"/>
  <c r="S1532" i="157"/>
  <c r="S1608" i="157" s="1"/>
  <c r="Q836" i="37" s="1"/>
  <c r="S1046" i="157"/>
  <c r="S1368" i="157"/>
  <c r="S2050" i="157"/>
  <c r="S2125" i="157" s="1"/>
  <c r="Q1116" i="37" s="1"/>
  <c r="Q110" i="46"/>
  <c r="Q231" i="37" s="1"/>
  <c r="S620" i="157"/>
  <c r="S621" i="157" s="1"/>
  <c r="Q80" i="46"/>
  <c r="Q143" i="46" s="1"/>
  <c r="Q264" i="37" s="1"/>
  <c r="S2087" i="157"/>
  <c r="Q1078" i="37" s="1"/>
  <c r="S1570" i="157"/>
  <c r="Q798" i="37" s="1"/>
  <c r="S1249" i="157"/>
  <c r="Q442" i="37" s="1"/>
  <c r="S760" i="157"/>
  <c r="Q117" i="37" s="1"/>
  <c r="S972" i="157"/>
  <c r="S973" i="157" s="1"/>
  <c r="S475" i="157"/>
  <c r="S476" i="157" s="1"/>
  <c r="S144" i="157"/>
  <c r="S145" i="157" s="1"/>
  <c r="S347" i="157"/>
  <c r="S348" i="157" s="1"/>
  <c r="P155" i="57"/>
  <c r="Q1049" i="37" s="1"/>
  <c r="P94" i="57"/>
  <c r="S1768" i="157"/>
  <c r="Q869" i="37" s="1"/>
  <c r="S1932" i="157"/>
  <c r="Q942" i="37" s="1"/>
  <c r="S1407" i="157"/>
  <c r="Q584" i="37" s="1"/>
  <c r="S1080" i="157"/>
  <c r="Q367" i="37" s="1"/>
  <c r="Q177" i="37" l="1"/>
  <c r="Q176" i="37" s="1"/>
  <c r="Q268" i="37"/>
  <c r="S2271" i="157"/>
  <c r="Q1182" i="37" s="1"/>
  <c r="S2065" i="157"/>
  <c r="S2066" i="157" s="1"/>
  <c r="S2068" i="157" s="1"/>
  <c r="Q1059" i="37" s="1"/>
  <c r="Q88" i="46"/>
  <c r="Q90" i="46" s="1"/>
  <c r="Q211" i="37" s="1"/>
  <c r="Q210" i="37" s="1"/>
  <c r="S1292" i="157"/>
  <c r="Q485" i="37" s="1"/>
  <c r="S1547" i="157"/>
  <c r="S1549" i="157" s="1"/>
  <c r="Q777" i="37" s="1"/>
  <c r="Q776" i="37" s="1"/>
  <c r="P96" i="57"/>
  <c r="Q990" i="37" s="1"/>
  <c r="Q989" i="37" s="1"/>
  <c r="P95" i="57"/>
  <c r="P97" i="57" s="1"/>
  <c r="Q991" i="37" s="1"/>
  <c r="S1446" i="157"/>
  <c r="Q623" i="37" s="1"/>
  <c r="S1384" i="157"/>
  <c r="S1385" i="157" s="1"/>
  <c r="S1228" i="157"/>
  <c r="Q421" i="37" s="1"/>
  <c r="S1227" i="157"/>
  <c r="S1229" i="157" s="1"/>
  <c r="Q422" i="37" s="1"/>
  <c r="S1054" i="157"/>
  <c r="S1124" i="157"/>
  <c r="S1125" i="157" s="1"/>
  <c r="S1719" i="157"/>
  <c r="S1808" i="157"/>
  <c r="Q909" i="37" s="1"/>
  <c r="S1971" i="157"/>
  <c r="Q981" i="37" s="1"/>
  <c r="S1908" i="157"/>
  <c r="S714" i="157"/>
  <c r="S2214" i="157"/>
  <c r="Q1125" i="37" s="1"/>
  <c r="S2213" i="157"/>
  <c r="S2215" i="157" s="1"/>
  <c r="Q1126" i="37" s="1"/>
  <c r="Q1124" i="37" l="1"/>
  <c r="S2067" i="157"/>
  <c r="Q1058" i="37" s="1"/>
  <c r="Q1057" i="37" s="1"/>
  <c r="Q89" i="46"/>
  <c r="Q91" i="46" s="1"/>
  <c r="Q212" i="37" s="1"/>
  <c r="Q420" i="37"/>
  <c r="S1548" i="157"/>
  <c r="S1550" i="157" s="1"/>
  <c r="Q778" i="37" s="1"/>
  <c r="Q412" i="37"/>
  <c r="Q411" i="37"/>
  <c r="S1909" i="157"/>
  <c r="S1911" i="157" s="1"/>
  <c r="Q921" i="37" s="1"/>
  <c r="S1910" i="157"/>
  <c r="Q920" i="37" s="1"/>
  <c r="Q919" i="37" s="1"/>
  <c r="S715" i="157"/>
  <c r="S1720" i="157"/>
  <c r="S1747" i="157" s="1"/>
  <c r="Q848" i="37" s="1"/>
  <c r="S1746" i="157"/>
  <c r="Q847" i="37" s="1"/>
  <c r="Q846" i="37" s="1"/>
  <c r="S1387" i="157"/>
  <c r="Q564" i="37" s="1"/>
  <c r="S1386" i="157"/>
  <c r="Q563" i="37" s="1"/>
  <c r="Q562" i="37" s="1"/>
  <c r="S1057" i="157"/>
  <c r="S1055" i="157"/>
  <c r="S1058" i="157" s="1"/>
  <c r="Q345" i="37" s="1"/>
  <c r="S1056" i="157" l="1"/>
  <c r="Q344" i="37"/>
  <c r="Q343" i="37" s="1"/>
  <c r="R3619" i="156"/>
  <c r="Q1260" i="37" s="1"/>
  <c r="R3618" i="156"/>
  <c r="Q1259" i="37" s="1"/>
  <c r="R3617" i="156"/>
  <c r="Q1258" i="37" s="1"/>
  <c r="R3616" i="156"/>
  <c r="Q1257" i="37" s="1"/>
  <c r="R3615" i="156"/>
  <c r="Q1256" i="37" s="1"/>
  <c r="R3614" i="156"/>
  <c r="Q1255" i="37" s="1"/>
  <c r="R3611" i="156"/>
  <c r="Q1252" i="37" s="1"/>
  <c r="R3610" i="156"/>
  <c r="Q1251" i="37" s="1"/>
  <c r="R3609" i="156"/>
  <c r="Q1250" i="37" s="1"/>
  <c r="R3608" i="156"/>
  <c r="Q1249" i="37" s="1"/>
  <c r="R3606" i="156"/>
  <c r="Q1247" i="37" s="1"/>
  <c r="R3605" i="156"/>
  <c r="Q1246" i="37" s="1"/>
  <c r="R3604" i="156"/>
  <c r="Q1245" i="37" s="1"/>
  <c r="R3603" i="156"/>
  <c r="Q1244" i="37" s="1"/>
  <c r="R3602" i="156"/>
  <c r="Q1243" i="37" s="1"/>
  <c r="R3601" i="156"/>
  <c r="Q1242" i="37" s="1"/>
  <c r="R3595" i="156"/>
  <c r="Q1236" i="37" s="1"/>
  <c r="R3594" i="156"/>
  <c r="Q1235" i="37" s="1"/>
  <c r="R3593" i="156"/>
  <c r="Q1234" i="37" s="1"/>
  <c r="R3592" i="156"/>
  <c r="Q1233" i="37" s="1"/>
  <c r="R3591" i="156"/>
  <c r="Q1232" i="37" s="1"/>
  <c r="R3590" i="156"/>
  <c r="Q1231" i="37" s="1"/>
  <c r="R3589" i="156"/>
  <c r="Q1230" i="37" s="1"/>
  <c r="R3588" i="156"/>
  <c r="Q1229" i="37" s="1"/>
  <c r="R3587" i="156"/>
  <c r="Q1228" i="37" s="1"/>
  <c r="R3586" i="156"/>
  <c r="Q1227" i="37" s="1"/>
  <c r="R3585" i="156"/>
  <c r="Q1226" i="37" s="1"/>
  <c r="R3583" i="156"/>
  <c r="Q1224" i="37" s="1"/>
  <c r="R3582" i="156"/>
  <c r="Q1223" i="37" s="1"/>
  <c r="R3581" i="156"/>
  <c r="Q1222" i="37" s="1"/>
  <c r="R3580" i="156"/>
  <c r="Q1221" i="37" s="1"/>
  <c r="R3579" i="156"/>
  <c r="Q1220" i="37" s="1"/>
  <c r="R3578" i="156"/>
  <c r="Q1219" i="37" s="1"/>
  <c r="R3577" i="156"/>
  <c r="Q1218" i="37" s="1"/>
  <c r="R3576" i="156"/>
  <c r="Q1217" i="37" s="1"/>
  <c r="R3575" i="156"/>
  <c r="Q1216" i="37" s="1"/>
  <c r="R3574" i="156"/>
  <c r="Q1215" i="37" s="1"/>
  <c r="R3573" i="156"/>
  <c r="Q1214" i="37" s="1"/>
  <c r="R3566" i="156"/>
  <c r="Q1207" i="37" s="1"/>
  <c r="R3565" i="156"/>
  <c r="Q1206" i="37" s="1"/>
  <c r="R3562" i="156"/>
  <c r="Q1203" i="37" s="1"/>
  <c r="R3561" i="156"/>
  <c r="Q1202" i="37" s="1"/>
  <c r="R3560" i="156"/>
  <c r="Q1201" i="37" s="1"/>
  <c r="R3559" i="156"/>
  <c r="Q1200" i="37" s="1"/>
  <c r="R3558" i="156"/>
  <c r="Q1199" i="37" s="1"/>
  <c r="R3557" i="156"/>
  <c r="Q1198" i="37" s="1"/>
  <c r="R3556" i="156"/>
  <c r="Q1197" i="37" s="1"/>
  <c r="R3555" i="156"/>
  <c r="Q1196" i="37" s="1"/>
  <c r="R3554" i="156"/>
  <c r="Q1195" i="37" s="1"/>
  <c r="R3552" i="156"/>
  <c r="Q1193" i="37" s="1"/>
  <c r="R3531" i="156"/>
  <c r="R3510" i="156"/>
  <c r="R3498" i="156"/>
  <c r="R3453" i="156"/>
  <c r="R3429" i="156"/>
  <c r="R3417" i="156"/>
  <c r="R3392" i="156"/>
  <c r="Q775" i="37" s="1"/>
  <c r="R3391" i="156"/>
  <c r="Q774" i="37" s="1"/>
  <c r="R3390" i="156"/>
  <c r="Q773" i="37" s="1"/>
  <c r="R3389" i="156"/>
  <c r="Q772" i="37" s="1"/>
  <c r="R3388" i="156"/>
  <c r="Q771" i="37" s="1"/>
  <c r="R3385" i="156"/>
  <c r="Q768" i="37" s="1"/>
  <c r="R3384" i="156"/>
  <c r="Q767" i="37" s="1"/>
  <c r="R3383" i="156"/>
  <c r="Q766" i="37" s="1"/>
  <c r="R3382" i="156"/>
  <c r="Q765" i="37" s="1"/>
  <c r="R3380" i="156"/>
  <c r="Q763" i="37" s="1"/>
  <c r="R3379" i="156"/>
  <c r="Q762" i="37" s="1"/>
  <c r="R3378" i="156"/>
  <c r="Q761" i="37" s="1"/>
  <c r="R3377" i="156"/>
  <c r="Q760" i="37" s="1"/>
  <c r="R3376" i="156"/>
  <c r="Q759" i="37" s="1"/>
  <c r="R3375" i="156"/>
  <c r="Q758" i="37" s="1"/>
  <c r="Q754" i="37"/>
  <c r="R3370" i="156"/>
  <c r="Q753" i="37" s="1"/>
  <c r="R3369" i="156"/>
  <c r="Q752" i="37" s="1"/>
  <c r="R3368" i="156"/>
  <c r="Q751" i="37" s="1"/>
  <c r="R3367" i="156"/>
  <c r="Q750" i="37" s="1"/>
  <c r="R3366" i="156"/>
  <c r="Q749" i="37" s="1"/>
  <c r="R3365" i="156"/>
  <c r="Q748" i="37" s="1"/>
  <c r="R3364" i="156"/>
  <c r="Q747" i="37" s="1"/>
  <c r="R3363" i="156"/>
  <c r="Q746" i="37" s="1"/>
  <c r="R3362" i="156"/>
  <c r="Q745" i="37" s="1"/>
  <c r="R3361" i="156"/>
  <c r="Q744" i="37" s="1"/>
  <c r="R3360" i="156"/>
  <c r="Q743" i="37" s="1"/>
  <c r="R3359" i="156"/>
  <c r="Q742" i="37" s="1"/>
  <c r="R3357" i="156"/>
  <c r="Q740" i="37" s="1"/>
  <c r="R3356" i="156"/>
  <c r="Q739" i="37" s="1"/>
  <c r="R3355" i="156"/>
  <c r="Q738" i="37" s="1"/>
  <c r="R3354" i="156"/>
  <c r="Q737" i="37" s="1"/>
  <c r="R3352" i="156"/>
  <c r="Q735" i="37" s="1"/>
  <c r="R3350" i="156"/>
  <c r="Q733" i="37" s="1"/>
  <c r="R3348" i="156"/>
  <c r="Q731" i="37" s="1"/>
  <c r="R3347" i="156"/>
  <c r="Q730" i="37" s="1"/>
  <c r="R3340" i="156"/>
  <c r="Q723" i="37" s="1"/>
  <c r="R3339" i="156"/>
  <c r="Q722" i="37" s="1"/>
  <c r="R3336" i="156"/>
  <c r="Q719" i="37" s="1"/>
  <c r="R3335" i="156"/>
  <c r="Q718" i="37" s="1"/>
  <c r="R3334" i="156"/>
  <c r="Q717" i="37" s="1"/>
  <c r="R3333" i="156"/>
  <c r="Q716" i="37" s="1"/>
  <c r="R3332" i="156"/>
  <c r="Q715" i="37" s="1"/>
  <c r="R3331" i="156"/>
  <c r="Q714" i="37" s="1"/>
  <c r="R3330" i="156"/>
  <c r="Q713" i="37" s="1"/>
  <c r="R3329" i="156"/>
  <c r="Q712" i="37" s="1"/>
  <c r="R3328" i="156"/>
  <c r="Q711" i="37" s="1"/>
  <c r="R3326" i="156"/>
  <c r="Q709" i="37" s="1"/>
  <c r="R3306" i="156"/>
  <c r="R3381" i="156" s="1"/>
  <c r="Q764" i="37" s="1"/>
  <c r="R3281" i="156"/>
  <c r="R3269" i="156"/>
  <c r="R3236" i="156"/>
  <c r="Q705" i="37" s="1"/>
  <c r="R3235" i="156"/>
  <c r="Q704" i="37" s="1"/>
  <c r="R3234" i="156"/>
  <c r="Q703" i="37" s="1"/>
  <c r="R3233" i="156"/>
  <c r="Q702" i="37" s="1"/>
  <c r="R3232" i="156"/>
  <c r="Q701" i="37" s="1"/>
  <c r="R3231" i="156"/>
  <c r="Q700" i="37" s="1"/>
  <c r="R3230" i="156"/>
  <c r="Q699" i="37" s="1"/>
  <c r="R3228" i="156"/>
  <c r="Q697" i="37" s="1"/>
  <c r="R3227" i="156"/>
  <c r="Q696" i="37" s="1"/>
  <c r="R3226" i="156"/>
  <c r="Q695" i="37" s="1"/>
  <c r="R3225" i="156"/>
  <c r="Q694" i="37" s="1"/>
  <c r="R3223" i="156"/>
  <c r="Q692" i="37" s="1"/>
  <c r="R3222" i="156"/>
  <c r="Q691" i="37" s="1"/>
  <c r="R3221" i="156"/>
  <c r="Q690" i="37" s="1"/>
  <c r="R3220" i="156"/>
  <c r="Q689" i="37" s="1"/>
  <c r="R3219" i="156"/>
  <c r="Q688" i="37" s="1"/>
  <c r="R3218" i="156"/>
  <c r="Q687" i="37" s="1"/>
  <c r="Q683" i="37"/>
  <c r="Q682" i="37"/>
  <c r="R3212" i="156"/>
  <c r="Q681" i="37" s="1"/>
  <c r="R3211" i="156"/>
  <c r="Q680" i="37" s="1"/>
  <c r="R3210" i="156"/>
  <c r="Q679" i="37" s="1"/>
  <c r="R3209" i="156"/>
  <c r="Q678" i="37" s="1"/>
  <c r="R3208" i="156"/>
  <c r="Q677" i="37" s="1"/>
  <c r="R3207" i="156"/>
  <c r="Q676" i="37" s="1"/>
  <c r="R3206" i="156"/>
  <c r="Q675" i="37" s="1"/>
  <c r="R3205" i="156"/>
  <c r="Q674" i="37" s="1"/>
  <c r="R3204" i="156"/>
  <c r="Q673" i="37" s="1"/>
  <c r="R3203" i="156"/>
  <c r="Q672" i="37" s="1"/>
  <c r="R3202" i="156"/>
  <c r="Q671" i="37" s="1"/>
  <c r="Q1353" i="37" s="1"/>
  <c r="R3201" i="156"/>
  <c r="Q670" i="37" s="1"/>
  <c r="R3199" i="156"/>
  <c r="Q668" i="37" s="1"/>
  <c r="R3198" i="156"/>
  <c r="Q667" i="37" s="1"/>
  <c r="R3197" i="156"/>
  <c r="Q666" i="37" s="1"/>
  <c r="R3196" i="156"/>
  <c r="Q665" i="37" s="1"/>
  <c r="R3195" i="156"/>
  <c r="Q664" i="37" s="1"/>
  <c r="R3194" i="156"/>
  <c r="Q663" i="37" s="1"/>
  <c r="R3193" i="156"/>
  <c r="Q662" i="37" s="1"/>
  <c r="R3192" i="156"/>
  <c r="Q661" i="37" s="1"/>
  <c r="R3191" i="156"/>
  <c r="Q660" i="37" s="1"/>
  <c r="R3190" i="156"/>
  <c r="Q659" i="37" s="1"/>
  <c r="R3189" i="156"/>
  <c r="Q658" i="37" s="1"/>
  <c r="Q1339" i="37" s="1"/>
  <c r="R3188" i="156"/>
  <c r="Q657" i="37" s="1"/>
  <c r="R3181" i="156"/>
  <c r="Q650" i="37" s="1"/>
  <c r="R3180" i="156"/>
  <c r="Q649" i="37" s="1"/>
  <c r="R3175" i="156"/>
  <c r="Q644" i="37" s="1"/>
  <c r="R3174" i="156"/>
  <c r="Q643" i="37" s="1"/>
  <c r="R3173" i="156"/>
  <c r="Q642" i="37" s="1"/>
  <c r="R3172" i="156"/>
  <c r="Q641" i="37" s="1"/>
  <c r="R3171" i="156"/>
  <c r="Q640" i="37" s="1"/>
  <c r="R3170" i="156"/>
  <c r="Q639" i="37" s="1"/>
  <c r="R3169" i="156"/>
  <c r="Q638" i="37" s="1"/>
  <c r="R3168" i="156"/>
  <c r="Q637" i="37" s="1"/>
  <c r="R3167" i="156"/>
  <c r="Q636" i="37" s="1"/>
  <c r="R3166" i="156"/>
  <c r="Q635" i="37" s="1"/>
  <c r="R3138" i="156"/>
  <c r="R3224" i="156" s="1"/>
  <c r="Q693" i="37" s="1"/>
  <c r="R3109" i="156"/>
  <c r="R3096" i="156"/>
  <c r="R3062" i="156"/>
  <c r="Q561" i="37" s="1"/>
  <c r="R3061" i="156"/>
  <c r="Q560" i="37" s="1"/>
  <c r="R3060" i="156"/>
  <c r="Q559" i="37" s="1"/>
  <c r="R3059" i="156"/>
  <c r="Q558" i="37" s="1"/>
  <c r="R3058" i="156"/>
  <c r="Q557" i="37" s="1"/>
  <c r="R3057" i="156"/>
  <c r="Q556" i="37" s="1"/>
  <c r="R3056" i="156"/>
  <c r="Q555" i="37" s="1"/>
  <c r="R3055" i="156"/>
  <c r="Q554" i="37" s="1"/>
  <c r="R3053" i="156"/>
  <c r="Q552" i="37" s="1"/>
  <c r="R3052" i="156"/>
  <c r="Q551" i="37" s="1"/>
  <c r="R3051" i="156"/>
  <c r="Q550" i="37" s="1"/>
  <c r="R3050" i="156"/>
  <c r="Q549" i="37" s="1"/>
  <c r="R3048" i="156"/>
  <c r="Q547" i="37" s="1"/>
  <c r="R3047" i="156"/>
  <c r="Q546" i="37" s="1"/>
  <c r="R3046" i="156"/>
  <c r="Q545" i="37" s="1"/>
  <c r="R3045" i="156"/>
  <c r="Q544" i="37" s="1"/>
  <c r="R3044" i="156"/>
  <c r="Q543" i="37" s="1"/>
  <c r="R3043" i="156"/>
  <c r="Q542" i="37" s="1"/>
  <c r="R3040" i="156"/>
  <c r="Q539" i="37" s="1"/>
  <c r="R3039" i="156"/>
  <c r="Q538" i="37" s="1"/>
  <c r="R3038" i="156"/>
  <c r="Q537" i="37" s="1"/>
  <c r="R3037" i="156"/>
  <c r="Q536" i="37" s="1"/>
  <c r="R3036" i="156"/>
  <c r="Q535" i="37" s="1"/>
  <c r="R3035" i="156"/>
  <c r="Q534" i="37" s="1"/>
  <c r="R3034" i="156"/>
  <c r="Q533" i="37" s="1"/>
  <c r="R3033" i="156"/>
  <c r="Q532" i="37" s="1"/>
  <c r="R3032" i="156"/>
  <c r="Q531" i="37" s="1"/>
  <c r="R3031" i="156"/>
  <c r="Q530" i="37" s="1"/>
  <c r="R3029" i="156"/>
  <c r="Q528" i="37" s="1"/>
  <c r="R3028" i="156"/>
  <c r="Q527" i="37" s="1"/>
  <c r="R3027" i="156"/>
  <c r="Q526" i="37" s="1"/>
  <c r="R3026" i="156"/>
  <c r="Q525" i="37" s="1"/>
  <c r="R3025" i="156"/>
  <c r="Q524" i="37" s="1"/>
  <c r="R3024" i="156"/>
  <c r="Q523" i="37" s="1"/>
  <c r="R3023" i="156"/>
  <c r="Q522" i="37" s="1"/>
  <c r="R3022" i="156"/>
  <c r="Q521" i="37" s="1"/>
  <c r="R3021" i="156"/>
  <c r="Q520" i="37" s="1"/>
  <c r="R3020" i="156"/>
  <c r="Q519" i="37" s="1"/>
  <c r="R3019" i="156"/>
  <c r="Q518" i="37" s="1"/>
  <c r="R3012" i="156"/>
  <c r="Q511" i="37" s="1"/>
  <c r="R3011" i="156"/>
  <c r="Q510" i="37" s="1"/>
  <c r="R3007" i="156"/>
  <c r="Q506" i="37" s="1"/>
  <c r="R3006" i="156"/>
  <c r="Q505" i="37" s="1"/>
  <c r="R3005" i="156"/>
  <c r="Q504" i="37" s="1"/>
  <c r="R3004" i="156"/>
  <c r="Q503" i="37" s="1"/>
  <c r="R3003" i="156"/>
  <c r="Q502" i="37" s="1"/>
  <c r="R3002" i="156"/>
  <c r="Q501" i="37" s="1"/>
  <c r="R3001" i="156"/>
  <c r="Q500" i="37" s="1"/>
  <c r="R3000" i="156"/>
  <c r="Q499" i="37" s="1"/>
  <c r="R2999" i="156"/>
  <c r="Q498" i="37" s="1"/>
  <c r="R2997" i="156"/>
  <c r="Q496" i="37" s="1"/>
  <c r="R2969" i="156"/>
  <c r="R3049" i="156" s="1"/>
  <c r="Q548" i="37" s="1"/>
  <c r="R2946" i="156"/>
  <c r="R2934" i="156"/>
  <c r="R3018" i="156" s="1"/>
  <c r="Q517" i="37" s="1"/>
  <c r="R2901" i="156"/>
  <c r="Q342" i="37" s="1"/>
  <c r="R2900" i="156"/>
  <c r="Q341" i="37" s="1"/>
  <c r="R2899" i="156"/>
  <c r="Q340" i="37" s="1"/>
  <c r="R2898" i="156"/>
  <c r="Q339" i="37" s="1"/>
  <c r="R2897" i="156"/>
  <c r="Q338" i="37" s="1"/>
  <c r="R2893" i="156"/>
  <c r="Q334" i="37" s="1"/>
  <c r="R2891" i="156"/>
  <c r="Q332" i="37" s="1"/>
  <c r="R2887" i="156"/>
  <c r="Q328" i="37" s="1"/>
  <c r="R2886" i="156"/>
  <c r="Q327" i="37" s="1"/>
  <c r="R2873" i="156"/>
  <c r="Q314" i="37" s="1"/>
  <c r="R2872" i="156"/>
  <c r="Q313" i="37" s="1"/>
  <c r="R2871" i="156"/>
  <c r="Q312" i="37" s="1"/>
  <c r="R2870" i="156"/>
  <c r="Q311" i="37" s="1"/>
  <c r="R2868" i="156"/>
  <c r="Q309" i="37" s="1"/>
  <c r="R2867" i="156"/>
  <c r="Q308" i="37" s="1"/>
  <c r="R2866" i="156"/>
  <c r="Q307" i="37" s="1"/>
  <c r="R2865" i="156"/>
  <c r="Q306" i="37" s="1"/>
  <c r="R2864" i="156"/>
  <c r="Q305" i="37" s="1"/>
  <c r="R2863" i="156"/>
  <c r="Q304" i="37" s="1"/>
  <c r="R2862" i="156"/>
  <c r="Q303" i="37" s="1"/>
  <c r="R2861" i="156"/>
  <c r="Q302" i="37" s="1"/>
  <c r="R2859" i="156"/>
  <c r="Q300" i="37" s="1"/>
  <c r="R2858" i="156"/>
  <c r="Q299" i="37" s="1"/>
  <c r="R2851" i="156"/>
  <c r="Q292" i="37" s="1"/>
  <c r="R2840" i="156"/>
  <c r="Q281" i="37" s="1"/>
  <c r="R2839" i="156"/>
  <c r="Q280" i="37" s="1"/>
  <c r="R2837" i="156"/>
  <c r="Q278" i="37" s="1"/>
  <c r="R2817" i="156"/>
  <c r="R2889" i="156" s="1"/>
  <c r="Q330" i="37" s="1"/>
  <c r="R2795" i="156"/>
  <c r="R2783" i="156"/>
  <c r="R2749" i="156"/>
  <c r="Q93" i="37" s="1"/>
  <c r="R2745" i="156"/>
  <c r="Q89" i="37" s="1"/>
  <c r="R2744" i="156"/>
  <c r="Q88" i="37" s="1"/>
  <c r="Q87" i="37"/>
  <c r="Q86" i="37"/>
  <c r="R2737" i="156"/>
  <c r="Q81" i="37" s="1"/>
  <c r="R2735" i="156"/>
  <c r="Q79" i="37" s="1"/>
  <c r="R2732" i="156"/>
  <c r="Q76" i="37" s="1"/>
  <c r="R2731" i="156"/>
  <c r="R2727" i="156"/>
  <c r="Q71" i="37" s="1"/>
  <c r="R2726" i="156"/>
  <c r="Q70" i="37" s="1"/>
  <c r="Q51" i="37"/>
  <c r="R2706" i="156"/>
  <c r="Q50" i="37" s="1"/>
  <c r="R2705" i="156"/>
  <c r="Q49" i="37" s="1"/>
  <c r="R2703" i="156"/>
  <c r="Q47" i="37" s="1"/>
  <c r="R2701" i="156"/>
  <c r="Q45" i="37" s="1"/>
  <c r="R2700" i="156"/>
  <c r="Q44" i="37" s="1"/>
  <c r="R2699" i="156"/>
  <c r="Q43" i="37" s="1"/>
  <c r="R2698" i="156"/>
  <c r="Q42" i="37" s="1"/>
  <c r="R2697" i="156"/>
  <c r="Q41" i="37" s="1"/>
  <c r="R2696" i="156"/>
  <c r="Q40" i="37" s="1"/>
  <c r="R2695" i="156"/>
  <c r="Q39" i="37" s="1"/>
  <c r="R2694" i="156"/>
  <c r="Q38" i="37" s="1"/>
  <c r="R2693" i="156"/>
  <c r="Q37" i="37" s="1"/>
  <c r="R2692" i="156"/>
  <c r="Q36" i="37" s="1"/>
  <c r="R2690" i="156"/>
  <c r="Q34" i="37" s="1"/>
  <c r="R2683" i="156"/>
  <c r="Q27" i="37" s="1"/>
  <c r="R2670" i="156"/>
  <c r="Q14" i="37" s="1"/>
  <c r="R2669" i="156"/>
  <c r="Q13" i="37" s="1"/>
  <c r="R2667" i="156"/>
  <c r="Q11" i="37" s="1"/>
  <c r="R2648" i="156"/>
  <c r="R2654" i="156" s="1"/>
  <c r="R2655" i="156" s="1"/>
  <c r="R2636" i="156"/>
  <c r="R2637" i="156" s="1"/>
  <c r="R2628" i="156"/>
  <c r="R2615" i="156"/>
  <c r="R2616" i="156" s="1"/>
  <c r="R2606" i="156"/>
  <c r="R2607" i="156" s="1"/>
  <c r="R2608" i="156" s="1"/>
  <c r="R2594" i="156"/>
  <c r="R2595" i="156" s="1"/>
  <c r="R2585" i="156"/>
  <c r="R2586" i="156" s="1"/>
  <c r="R2587" i="156" s="1"/>
  <c r="R2578" i="156"/>
  <c r="R2579" i="156" s="1"/>
  <c r="R2580" i="156" s="1"/>
  <c r="R2558" i="156"/>
  <c r="R2559" i="156" s="1"/>
  <c r="R2549" i="156"/>
  <c r="R2550" i="156" s="1"/>
  <c r="R2551" i="156" s="1"/>
  <c r="R2533" i="156"/>
  <c r="R2534" i="156" s="1"/>
  <c r="R2524" i="156"/>
  <c r="R2525" i="156" s="1"/>
  <c r="R2526" i="156" s="1"/>
  <c r="R2510" i="156"/>
  <c r="R2515" i="156" s="1"/>
  <c r="R2516" i="156" s="1"/>
  <c r="R2482" i="156"/>
  <c r="R2483" i="156" s="1"/>
  <c r="R2484" i="156" s="1"/>
  <c r="R2466" i="156"/>
  <c r="R2467" i="156" s="1"/>
  <c r="R2468" i="156" s="1"/>
  <c r="R2456" i="156"/>
  <c r="R2457" i="156" s="1"/>
  <c r="R2445" i="156"/>
  <c r="R2446" i="156" s="1"/>
  <c r="R2447" i="156" s="1"/>
  <c r="R2429" i="156"/>
  <c r="R2430" i="156" s="1"/>
  <c r="R2431" i="156" s="1"/>
  <c r="R2420" i="156"/>
  <c r="R2421" i="156" s="1"/>
  <c r="R2422" i="156" s="1"/>
  <c r="R2380" i="156"/>
  <c r="R2385" i="156" s="1"/>
  <c r="R2386" i="156" s="1"/>
  <c r="R2365" i="156"/>
  <c r="R2366" i="156" s="1"/>
  <c r="R2367" i="156" s="1"/>
  <c r="R2341" i="156"/>
  <c r="R2342" i="156" s="1"/>
  <c r="R2343" i="156" s="1"/>
  <c r="R2332" i="156"/>
  <c r="R2333" i="156" s="1"/>
  <c r="R2334" i="156" s="1"/>
  <c r="R2309" i="156"/>
  <c r="R2315" i="156" s="1"/>
  <c r="R2316" i="156" s="1"/>
  <c r="R2300" i="156"/>
  <c r="R2301" i="156" s="1"/>
  <c r="R2302" i="156" s="1"/>
  <c r="R2284" i="156"/>
  <c r="R2285" i="156" s="1"/>
  <c r="R2273" i="156"/>
  <c r="R2265" i="156"/>
  <c r="R2240" i="156"/>
  <c r="R2230" i="156"/>
  <c r="R2204" i="156"/>
  <c r="R2210" i="156" s="1"/>
  <c r="R2211" i="156" s="1"/>
  <c r="R2175" i="156"/>
  <c r="R2153" i="156"/>
  <c r="R2143" i="156"/>
  <c r="R2097" i="156"/>
  <c r="R1993" i="156"/>
  <c r="R1972" i="156"/>
  <c r="R1944" i="156"/>
  <c r="R2668" i="156" s="1"/>
  <c r="Q12" i="37" s="1"/>
  <c r="R1917" i="156"/>
  <c r="R1872" i="156"/>
  <c r="R1868" i="156"/>
  <c r="R1852" i="156"/>
  <c r="R1853" i="156" s="1"/>
  <c r="R1854" i="156" s="1"/>
  <c r="R1796" i="156"/>
  <c r="R1792" i="156"/>
  <c r="R1742" i="156"/>
  <c r="R1738" i="156"/>
  <c r="R1686" i="156"/>
  <c r="R1682" i="156"/>
  <c r="R1666" i="156"/>
  <c r="R1667" i="156" s="1"/>
  <c r="R1668" i="156" s="1"/>
  <c r="R1651" i="156"/>
  <c r="R1652" i="156" s="1"/>
  <c r="R1653" i="156" s="1"/>
  <c r="R1636" i="156"/>
  <c r="R1637" i="156" s="1"/>
  <c r="R1638" i="156" s="1"/>
  <c r="R1611" i="156"/>
  <c r="R1584" i="156"/>
  <c r="R1574" i="156"/>
  <c r="R1543" i="156"/>
  <c r="R1518" i="156"/>
  <c r="R1506" i="156"/>
  <c r="R1471" i="156"/>
  <c r="R1439" i="156"/>
  <c r="R1429" i="156"/>
  <c r="R1395" i="156"/>
  <c r="R1368" i="156"/>
  <c r="R1356" i="156"/>
  <c r="R1316" i="156"/>
  <c r="R1279" i="156"/>
  <c r="R1269" i="156"/>
  <c r="R1234" i="156"/>
  <c r="R1208" i="156"/>
  <c r="R1198" i="156"/>
  <c r="R1165" i="156"/>
  <c r="R1136" i="156"/>
  <c r="R1126" i="156"/>
  <c r="R1099" i="156"/>
  <c r="R1106" i="156" s="1"/>
  <c r="R1107" i="156" s="1"/>
  <c r="R1026" i="156"/>
  <c r="R1022" i="156"/>
  <c r="R963" i="156"/>
  <c r="R959" i="156"/>
  <c r="R928" i="156"/>
  <c r="R941" i="156" s="1"/>
  <c r="R942" i="156" s="1"/>
  <c r="R881" i="156"/>
  <c r="R836" i="156"/>
  <c r="R826" i="156"/>
  <c r="R793" i="156"/>
  <c r="R792" i="156"/>
  <c r="Q1307" i="37" s="1"/>
  <c r="R791" i="156"/>
  <c r="Q1306" i="37" s="1"/>
  <c r="R790" i="156"/>
  <c r="Q1305" i="37" s="1"/>
  <c r="Q1394" i="37" s="1"/>
  <c r="R789" i="156"/>
  <c r="Q1304" i="37" s="1"/>
  <c r="R784" i="156"/>
  <c r="Q1299" i="37" s="1"/>
  <c r="R780" i="156"/>
  <c r="Q1295" i="37" s="1"/>
  <c r="R779" i="156"/>
  <c r="Q1294" i="37" s="1"/>
  <c r="R775" i="156"/>
  <c r="Q1290" i="37" s="1"/>
  <c r="Q1279" i="37"/>
  <c r="R755" i="156"/>
  <c r="Q1270" i="37" s="1"/>
  <c r="R753" i="156"/>
  <c r="R751" i="156"/>
  <c r="Q1266" i="37" s="1"/>
  <c r="R749" i="156"/>
  <c r="Q1264" i="37" s="1"/>
  <c r="R735" i="156"/>
  <c r="R745" i="156" s="1"/>
  <c r="R710" i="156"/>
  <c r="R698" i="156"/>
  <c r="R703" i="156" s="1"/>
  <c r="R679" i="156"/>
  <c r="R681" i="156" s="1"/>
  <c r="R637" i="156"/>
  <c r="R631" i="156"/>
  <c r="R620" i="156"/>
  <c r="R610" i="156"/>
  <c r="R611" i="156" s="1"/>
  <c r="R596" i="156"/>
  <c r="R597" i="156" s="1"/>
  <c r="R577" i="156"/>
  <c r="R583" i="156" s="1"/>
  <c r="R545" i="156"/>
  <c r="R552" i="156" s="1"/>
  <c r="R458" i="156"/>
  <c r="R472" i="156" s="1"/>
  <c r="R454" i="156"/>
  <c r="R781" i="156" s="1"/>
  <c r="Q1296" i="37" s="1"/>
  <c r="R372" i="156"/>
  <c r="R750" i="156" s="1"/>
  <c r="Q1265" i="37" s="1"/>
  <c r="R353" i="156"/>
  <c r="R254" i="156"/>
  <c r="R270" i="156" s="1"/>
  <c r="R180" i="156"/>
  <c r="R189" i="156" s="1"/>
  <c r="R136" i="156"/>
  <c r="N1631" i="157"/>
  <c r="N248" i="157"/>
  <c r="M3316" i="156"/>
  <c r="M1907" i="156"/>
  <c r="M463" i="156"/>
  <c r="M469" i="156"/>
  <c r="M369" i="156"/>
  <c r="Q75" i="37" l="1"/>
  <c r="Q1382" i="37" s="1"/>
  <c r="Q1366" i="37"/>
  <c r="Q1367" i="37"/>
  <c r="Q1268" i="37"/>
  <c r="Q1331" i="37" s="1"/>
  <c r="Q1384" i="37" s="1"/>
  <c r="R754" i="156"/>
  <c r="Q1269" i="37" s="1"/>
  <c r="Q1332" i="37" s="1"/>
  <c r="R794" i="156"/>
  <c r="Q1309" i="37" s="1"/>
  <c r="Q1400" i="37" s="1"/>
  <c r="R711" i="156"/>
  <c r="Q1383" i="37"/>
  <c r="Q1396" i="37"/>
  <c r="Q1316" i="37"/>
  <c r="Q1397" i="37"/>
  <c r="Q1313" i="37"/>
  <c r="R1681" i="156"/>
  <c r="R1715" i="156" s="1"/>
  <c r="Q1377" i="37"/>
  <c r="Q1393" i="37"/>
  <c r="R2229" i="156"/>
  <c r="R1021" i="156"/>
  <c r="R825" i="156"/>
  <c r="R3497" i="156"/>
  <c r="Q1315" i="37"/>
  <c r="R1428" i="156"/>
  <c r="R1476" i="156" s="1"/>
  <c r="R1573" i="156"/>
  <c r="R1616" i="156" s="1"/>
  <c r="R3030" i="156"/>
  <c r="Q529" i="37" s="1"/>
  <c r="R3268" i="156"/>
  <c r="Q1340" i="37"/>
  <c r="R3584" i="156"/>
  <c r="Q1225" i="37" s="1"/>
  <c r="Q1318" i="37"/>
  <c r="Q1341" i="37"/>
  <c r="Q1345" i="37"/>
  <c r="Q1349" i="37"/>
  <c r="Q1378" i="37"/>
  <c r="Q1403" i="37"/>
  <c r="R1355" i="156"/>
  <c r="R1400" i="156" s="1"/>
  <c r="R1791" i="156"/>
  <c r="R1829" i="156" s="1"/>
  <c r="R2689" i="156"/>
  <c r="Q33" i="37" s="1"/>
  <c r="R2857" i="156"/>
  <c r="Q298" i="37" s="1"/>
  <c r="R3358" i="156"/>
  <c r="Q741" i="37" s="1"/>
  <c r="Q1348" i="37"/>
  <c r="R3607" i="156"/>
  <c r="Q1248" i="37" s="1"/>
  <c r="Q1342" i="37"/>
  <c r="Q1346" i="37"/>
  <c r="Q1352" i="37"/>
  <c r="R1197" i="156"/>
  <c r="R1268" i="156"/>
  <c r="R1867" i="156"/>
  <c r="R1900" i="156" s="1"/>
  <c r="R2702" i="156"/>
  <c r="Q46" i="37" s="1"/>
  <c r="R2869" i="156"/>
  <c r="Q310" i="37" s="1"/>
  <c r="R3095" i="156"/>
  <c r="Q1344" i="37"/>
  <c r="Q1395" i="37"/>
  <c r="Q1338" i="37"/>
  <c r="Q1343" i="37"/>
  <c r="Q1347" i="37"/>
  <c r="Q1354" i="37"/>
  <c r="M470" i="156"/>
  <c r="R958" i="156"/>
  <c r="R996" i="156" s="1"/>
  <c r="R1125" i="156"/>
  <c r="R1170" i="156" s="1"/>
  <c r="R1505" i="156"/>
  <c r="R1548" i="156" s="1"/>
  <c r="R1737" i="156"/>
  <c r="R1771" i="156" s="1"/>
  <c r="R1971" i="156"/>
  <c r="R2142" i="156"/>
  <c r="R2180" i="156" s="1"/>
  <c r="R2733" i="156"/>
  <c r="Q77" i="37" s="1"/>
  <c r="R2933" i="156"/>
  <c r="R3200" i="156"/>
  <c r="Q669" i="37" s="1"/>
  <c r="Q1314" i="37"/>
  <c r="R3416" i="156"/>
  <c r="R3458" i="156" s="1"/>
  <c r="R3572" i="156"/>
  <c r="Q1213" i="37" s="1"/>
  <c r="Q1317" i="37"/>
  <c r="Q1355" i="37"/>
  <c r="Q1406" i="37"/>
  <c r="R747" i="156"/>
  <c r="R748" i="156" s="1"/>
  <c r="Q1263" i="37" s="1"/>
  <c r="R785" i="156"/>
  <c r="R786" i="156" s="1"/>
  <c r="R2629" i="156"/>
  <c r="R2630" i="156" s="1"/>
  <c r="R2782" i="156"/>
  <c r="R3187" i="156"/>
  <c r="Q656" i="37" s="1"/>
  <c r="R3346" i="156"/>
  <c r="Q729" i="37" s="1"/>
  <c r="R2102" i="156" l="1"/>
  <c r="R2123" i="156" s="1"/>
  <c r="R2124" i="156" s="1"/>
  <c r="R3143" i="156"/>
  <c r="R3162" i="156" s="1"/>
  <c r="R3536" i="156"/>
  <c r="R3548" i="156" s="1"/>
  <c r="R886" i="156"/>
  <c r="R905" i="156" s="1"/>
  <c r="R906" i="156" s="1"/>
  <c r="R1060" i="156"/>
  <c r="R1066" i="156" s="1"/>
  <c r="R1067" i="156" s="1"/>
  <c r="R2822" i="156"/>
  <c r="R2974" i="156"/>
  <c r="R3054" i="156" s="1"/>
  <c r="Q553" i="37" s="1"/>
  <c r="R3311" i="156"/>
  <c r="R3322" i="156" s="1"/>
  <c r="R2270" i="156"/>
  <c r="R2275" i="156" s="1"/>
  <c r="R2276" i="156" s="1"/>
  <c r="Q1300" i="37"/>
  <c r="Q1301" i="37"/>
  <c r="R1723" i="156"/>
  <c r="R1724" i="156" s="1"/>
  <c r="R3345" i="156"/>
  <c r="Q728" i="37" s="1"/>
  <c r="R3571" i="156"/>
  <c r="Q1212" i="37" s="1"/>
  <c r="R1321" i="156"/>
  <c r="R1335" i="156" s="1"/>
  <c r="R1336" i="156" s="1"/>
  <c r="Q1351" i="37"/>
  <c r="R1485" i="156"/>
  <c r="R1486" i="156" s="1"/>
  <c r="R1838" i="156"/>
  <c r="R1839" i="156" s="1"/>
  <c r="Q1337" i="37"/>
  <c r="R1178" i="156"/>
  <c r="R1179" i="156" s="1"/>
  <c r="R1239" i="156"/>
  <c r="R1245" i="156" s="1"/>
  <c r="R1246" i="156" s="1"/>
  <c r="R1777" i="156"/>
  <c r="R1778" i="156" s="1"/>
  <c r="R1909" i="156"/>
  <c r="R1910" i="156" s="1"/>
  <c r="R1622" i="156"/>
  <c r="R1623" i="156" s="1"/>
  <c r="R3017" i="156"/>
  <c r="Q516" i="37" s="1"/>
  <c r="R3186" i="156"/>
  <c r="Q655" i="37" s="1"/>
  <c r="R2688" i="156"/>
  <c r="R3471" i="156"/>
  <c r="R3472" i="156" s="1"/>
  <c r="R1554" i="156"/>
  <c r="R1555" i="156" s="1"/>
  <c r="R1004" i="156"/>
  <c r="R1005" i="156" s="1"/>
  <c r="R1408" i="156"/>
  <c r="R1409" i="156" s="1"/>
  <c r="R746" i="156"/>
  <c r="Q1261" i="37" s="1"/>
  <c r="Q1262" i="37"/>
  <c r="R2856" i="156"/>
  <c r="Q297" i="37" s="1"/>
  <c r="R3386" i="156"/>
  <c r="R3387" i="156" l="1"/>
  <c r="Q32" i="37"/>
  <c r="Q1336" i="37" s="1"/>
  <c r="Q1386" i="37" s="1"/>
  <c r="R2992" i="156"/>
  <c r="R2995" i="156" s="1"/>
  <c r="R3612" i="156"/>
  <c r="Q1253" i="37" s="1"/>
  <c r="R3229" i="156"/>
  <c r="Q698" i="37" s="1"/>
  <c r="R2187" i="156"/>
  <c r="R2665" i="156" s="1"/>
  <c r="R2738" i="156"/>
  <c r="R2739" i="156" s="1"/>
  <c r="R2740" i="156" s="1"/>
  <c r="Q770" i="37"/>
  <c r="Q769" i="37"/>
  <c r="R3550" i="156"/>
  <c r="Q1191" i="37" s="1"/>
  <c r="R3549" i="156"/>
  <c r="R3551" i="156" s="1"/>
  <c r="Q1192" i="37" s="1"/>
  <c r="R3324" i="156"/>
  <c r="Q707" i="37" s="1"/>
  <c r="R3323" i="156"/>
  <c r="R3325" i="156" s="1"/>
  <c r="Q708" i="37" s="1"/>
  <c r="R2894" i="156"/>
  <c r="R2833" i="156"/>
  <c r="R3164" i="156"/>
  <c r="Q633" i="37" s="1"/>
  <c r="R3163" i="156"/>
  <c r="R3165" i="156" s="1"/>
  <c r="Q634" i="37" s="1"/>
  <c r="R3613" i="156" l="1"/>
  <c r="Q1254" i="37" s="1"/>
  <c r="R2993" i="156"/>
  <c r="R2996" i="156" s="1"/>
  <c r="Q495" i="37" s="1"/>
  <c r="Q632" i="37"/>
  <c r="Q1190" i="37"/>
  <c r="Q706" i="37"/>
  <c r="R2895" i="156"/>
  <c r="Q335" i="37"/>
  <c r="Q336" i="37" s="1"/>
  <c r="R2994" i="156"/>
  <c r="Q494" i="37"/>
  <c r="Q493" i="37" s="1"/>
  <c r="Q84" i="37"/>
  <c r="Q82" i="37"/>
  <c r="Q83" i="37" s="1"/>
  <c r="R2188" i="156"/>
  <c r="R2666" i="156" s="1"/>
  <c r="Q10" i="37" s="1"/>
  <c r="R2834" i="156"/>
  <c r="R2836" i="156" s="1"/>
  <c r="Q277" i="37" s="1"/>
  <c r="R2835" i="156"/>
  <c r="Q276" i="37" s="1"/>
  <c r="AD620" i="156"/>
  <c r="W1654" i="157"/>
  <c r="W1179" i="157"/>
  <c r="W1992" i="157"/>
  <c r="W1855" i="157"/>
  <c r="W733" i="157"/>
  <c r="W732" i="157"/>
  <c r="W731" i="157"/>
  <c r="W669" i="157"/>
  <c r="V828" i="156"/>
  <c r="V1943" i="156"/>
  <c r="V1507" i="156"/>
  <c r="V1128" i="156"/>
  <c r="V855" i="156"/>
  <c r="V709" i="156"/>
  <c r="V708" i="156"/>
  <c r="V707" i="156"/>
  <c r="V371" i="156"/>
  <c r="V370" i="156"/>
  <c r="V131" i="156"/>
  <c r="V118" i="156"/>
  <c r="Z51" i="57"/>
  <c r="Y51" i="57"/>
  <c r="X51" i="57"/>
  <c r="V51" i="57"/>
  <c r="U51" i="57"/>
  <c r="O51" i="57"/>
  <c r="AC1177" i="157"/>
  <c r="AB1177" i="157"/>
  <c r="AA1177" i="157"/>
  <c r="W671" i="157"/>
  <c r="V372" i="156" l="1"/>
  <c r="Q275" i="37"/>
  <c r="R2664" i="156"/>
  <c r="Q9" i="37"/>
  <c r="AC64" i="157"/>
  <c r="AB64" i="157"/>
  <c r="AA64" i="157"/>
  <c r="Y64" i="157"/>
  <c r="X64" i="157"/>
  <c r="X2365" i="156"/>
  <c r="AB1686" i="156"/>
  <c r="Q8" i="37" l="1"/>
  <c r="AA1269" i="156"/>
  <c r="Z1269" i="156"/>
  <c r="X1269" i="156"/>
  <c r="W1269" i="156"/>
  <c r="Q1269" i="156"/>
  <c r="AB1269" i="156"/>
  <c r="AB679" i="156"/>
  <c r="AA679" i="156"/>
  <c r="Z679" i="156"/>
  <c r="X679" i="156"/>
  <c r="AB2783" i="156"/>
  <c r="AA2783" i="156"/>
  <c r="Z2783" i="156"/>
  <c r="X2783" i="156"/>
  <c r="W2783" i="156"/>
  <c r="Q2783" i="156"/>
  <c r="G2783" i="156"/>
  <c r="G2717" i="156" l="1"/>
  <c r="E2717" i="156"/>
  <c r="G2718" i="156"/>
  <c r="E2718" i="156"/>
  <c r="H788" i="157" l="1"/>
  <c r="H3374" i="156"/>
  <c r="G3374" i="156"/>
  <c r="F3374" i="156"/>
  <c r="E3374" i="156"/>
  <c r="H3373" i="156"/>
  <c r="G3373" i="156"/>
  <c r="E3373" i="156"/>
  <c r="H3372" i="156"/>
  <c r="G3372" i="156"/>
  <c r="E3372" i="156"/>
  <c r="G3371" i="156"/>
  <c r="E3371" i="156"/>
  <c r="G765" i="156"/>
  <c r="H2166" i="157" l="1"/>
  <c r="H1847" i="157"/>
  <c r="H1646" i="157"/>
  <c r="H1483" i="157"/>
  <c r="K3463" i="156"/>
  <c r="O3463" i="156" s="1"/>
  <c r="P3463" i="156" s="1"/>
  <c r="J3463" i="156"/>
  <c r="F3463" i="156"/>
  <c r="H3463" i="156" s="1"/>
  <c r="L3463" i="156" l="1"/>
  <c r="N3463" i="156" s="1"/>
  <c r="H1321" i="157" l="1"/>
  <c r="H166" i="157" l="1"/>
  <c r="H46" i="157"/>
  <c r="G3492" i="156"/>
  <c r="G3411" i="156"/>
  <c r="G2928" i="156"/>
  <c r="G2921" i="156"/>
  <c r="F2591" i="156" l="1"/>
  <c r="H2591" i="156" s="1"/>
  <c r="M2592" i="156"/>
  <c r="I2592" i="156"/>
  <c r="G2592" i="156"/>
  <c r="E2592" i="156"/>
  <c r="F2592" i="156" l="1"/>
  <c r="F2349" i="156"/>
  <c r="F2350" i="156"/>
  <c r="F2351" i="156"/>
  <c r="F2352" i="156"/>
  <c r="F2353" i="156"/>
  <c r="F2354" i="156"/>
  <c r="F2355" i="156"/>
  <c r="F2356" i="156"/>
  <c r="F2357" i="156"/>
  <c r="F2359" i="156"/>
  <c r="F2362" i="156"/>
  <c r="F2347" i="156"/>
  <c r="G1263" i="156"/>
  <c r="G1192" i="156"/>
  <c r="G836" i="156" l="1"/>
  <c r="G729" i="156"/>
  <c r="G814" i="156" l="1"/>
  <c r="G810" i="156"/>
  <c r="G475" i="156" l="1"/>
  <c r="G484" i="156"/>
  <c r="G149" i="156" l="1"/>
  <c r="AC1652" i="157" l="1"/>
  <c r="AB1652" i="157"/>
  <c r="AA1652" i="157"/>
  <c r="Y1652" i="157"/>
  <c r="X1652" i="157"/>
  <c r="R1652" i="157"/>
  <c r="Y1507" i="156"/>
  <c r="Q1506" i="156"/>
  <c r="AB826" i="156"/>
  <c r="AA826" i="156"/>
  <c r="Z826" i="156"/>
  <c r="X826" i="156"/>
  <c r="W826" i="156"/>
  <c r="Q826" i="156"/>
  <c r="Z1654" i="157" l="1"/>
  <c r="Z732" i="157"/>
  <c r="Z733" i="157"/>
  <c r="Z731" i="157"/>
  <c r="Q458" i="156"/>
  <c r="AB3605" i="156"/>
  <c r="AA3605" i="156"/>
  <c r="Z3605" i="156"/>
  <c r="X3605" i="156"/>
  <c r="W3605" i="156"/>
  <c r="Q3605" i="156"/>
  <c r="AB3583" i="156"/>
  <c r="AA3583" i="156"/>
  <c r="Z3583" i="156"/>
  <c r="X3583" i="156"/>
  <c r="W3583" i="156"/>
  <c r="AB3582" i="156"/>
  <c r="AA3582" i="156"/>
  <c r="Z3582" i="156"/>
  <c r="X3582" i="156"/>
  <c r="W3582" i="156"/>
  <c r="AB3581" i="156"/>
  <c r="AA3581" i="156"/>
  <c r="Z3581" i="156"/>
  <c r="X3581" i="156"/>
  <c r="W3581" i="156"/>
  <c r="AB3580" i="156"/>
  <c r="AA3580" i="156"/>
  <c r="Z3580" i="156"/>
  <c r="X3580" i="156"/>
  <c r="W3580" i="156"/>
  <c r="U3580" i="156"/>
  <c r="AB3579" i="156"/>
  <c r="AA3579" i="156"/>
  <c r="Z3579" i="156"/>
  <c r="Y3579" i="156"/>
  <c r="X3579" i="156"/>
  <c r="W3579" i="156"/>
  <c r="V3579" i="156"/>
  <c r="U3579" i="156"/>
  <c r="AB3578" i="156"/>
  <c r="AA3578" i="156"/>
  <c r="Z3578" i="156"/>
  <c r="X3578" i="156"/>
  <c r="W3578" i="156"/>
  <c r="U3578" i="156"/>
  <c r="AB3577" i="156"/>
  <c r="AA3577" i="156"/>
  <c r="Z3577" i="156"/>
  <c r="Y3577" i="156"/>
  <c r="X3577" i="156"/>
  <c r="W3577" i="156"/>
  <c r="V3577" i="156"/>
  <c r="U3577" i="156"/>
  <c r="AB3576" i="156"/>
  <c r="AA3576" i="156"/>
  <c r="Z3576" i="156"/>
  <c r="X3576" i="156"/>
  <c r="W3576" i="156"/>
  <c r="AB3575" i="156"/>
  <c r="AA3575" i="156"/>
  <c r="Z3575" i="156"/>
  <c r="Y3575" i="156"/>
  <c r="X3575" i="156"/>
  <c r="W3575" i="156"/>
  <c r="U3575" i="156"/>
  <c r="AB3574" i="156"/>
  <c r="AA3574" i="156"/>
  <c r="Z3574" i="156"/>
  <c r="X3574" i="156"/>
  <c r="W3574" i="156"/>
  <c r="AB3573" i="156"/>
  <c r="AA3573" i="156"/>
  <c r="Z3573" i="156"/>
  <c r="X3573" i="156"/>
  <c r="W3573" i="156"/>
  <c r="Q3583" i="156"/>
  <c r="Q3582" i="156"/>
  <c r="Q3581" i="156"/>
  <c r="Q3580" i="156"/>
  <c r="Q3579" i="156"/>
  <c r="Q3578" i="156"/>
  <c r="Q3577" i="156"/>
  <c r="Q3576" i="156"/>
  <c r="Q3575" i="156"/>
  <c r="Q3574" i="156"/>
  <c r="Q3573" i="156"/>
  <c r="AB2868" i="156" l="1"/>
  <c r="AA2868" i="156"/>
  <c r="Z2868" i="156"/>
  <c r="X2868" i="156"/>
  <c r="W2868" i="156"/>
  <c r="Q2868" i="156"/>
  <c r="AB2867" i="156"/>
  <c r="AA2867" i="156"/>
  <c r="Z2867" i="156"/>
  <c r="X2867" i="156"/>
  <c r="W2867" i="156"/>
  <c r="Q2867" i="156"/>
  <c r="AB2866" i="156"/>
  <c r="AA2866" i="156"/>
  <c r="Z2866" i="156"/>
  <c r="Y2866" i="156"/>
  <c r="X2866" i="156"/>
  <c r="W2866" i="156"/>
  <c r="V2866" i="156"/>
  <c r="U2866" i="156"/>
  <c r="Q2866" i="156"/>
  <c r="AB2865" i="156"/>
  <c r="AA2865" i="156"/>
  <c r="Z2865" i="156"/>
  <c r="Y2865" i="156"/>
  <c r="X2865" i="156"/>
  <c r="W2865" i="156"/>
  <c r="V2865" i="156"/>
  <c r="U2865" i="156"/>
  <c r="Q2865" i="156"/>
  <c r="AB2864" i="156"/>
  <c r="AA2864" i="156"/>
  <c r="Z2864" i="156"/>
  <c r="Y2864" i="156"/>
  <c r="X2864" i="156"/>
  <c r="W2864" i="156"/>
  <c r="V2864" i="156"/>
  <c r="U2864" i="156"/>
  <c r="Q2864" i="156"/>
  <c r="AB2863" i="156"/>
  <c r="AA2863" i="156"/>
  <c r="Z2863" i="156"/>
  <c r="Y2863" i="156"/>
  <c r="X2863" i="156"/>
  <c r="W2863" i="156"/>
  <c r="V2863" i="156"/>
  <c r="U2863" i="156"/>
  <c r="Q2863" i="156"/>
  <c r="AB2862" i="156"/>
  <c r="AA2862" i="156"/>
  <c r="Z2862" i="156"/>
  <c r="Y2862" i="156"/>
  <c r="X2862" i="156"/>
  <c r="W2862" i="156"/>
  <c r="V2862" i="156"/>
  <c r="U2862" i="156"/>
  <c r="Q2862" i="156"/>
  <c r="AB2861" i="156"/>
  <c r="AA2861" i="156"/>
  <c r="Z2861" i="156"/>
  <c r="X2861" i="156"/>
  <c r="W2861" i="156"/>
  <c r="Q2861" i="156"/>
  <c r="AB3379" i="156"/>
  <c r="AA3379" i="156"/>
  <c r="Z3379" i="156"/>
  <c r="X3379" i="156"/>
  <c r="W3379" i="156"/>
  <c r="Q3379" i="156"/>
  <c r="AB3350" i="156"/>
  <c r="AA3350" i="156"/>
  <c r="Z3350" i="156"/>
  <c r="X3350" i="156"/>
  <c r="W3350" i="156"/>
  <c r="Q3350" i="156"/>
  <c r="AA750" i="156"/>
  <c r="Z750" i="156"/>
  <c r="X750" i="156"/>
  <c r="W750" i="156"/>
  <c r="R2104" i="157"/>
  <c r="R2082" i="157"/>
  <c r="AC2070" i="157"/>
  <c r="AB2070" i="157"/>
  <c r="AA2070" i="157"/>
  <c r="Y2070" i="157"/>
  <c r="X2070" i="157"/>
  <c r="R2070" i="157"/>
  <c r="AC1284" i="157"/>
  <c r="AB1284" i="157"/>
  <c r="AA1284" i="157"/>
  <c r="Y1284" i="157"/>
  <c r="X1284" i="157"/>
  <c r="R1284" i="157"/>
  <c r="AC1114" i="157"/>
  <c r="AB1114" i="157"/>
  <c r="AA1114" i="157"/>
  <c r="Y1114" i="157"/>
  <c r="X1114" i="157"/>
  <c r="R1114" i="157"/>
  <c r="AA140" i="46"/>
  <c r="Z140" i="46"/>
  <c r="Y140" i="46"/>
  <c r="W140" i="46"/>
  <c r="V140" i="46"/>
  <c r="P140" i="46"/>
  <c r="AC802" i="157"/>
  <c r="AB802" i="157"/>
  <c r="AA802" i="157"/>
  <c r="Y802" i="157"/>
  <c r="X802" i="157"/>
  <c r="R802" i="157"/>
  <c r="AC797" i="157"/>
  <c r="AB797" i="157"/>
  <c r="AA797" i="157"/>
  <c r="Y797" i="157"/>
  <c r="X797" i="157"/>
  <c r="R797" i="157"/>
  <c r="X777" i="157"/>
  <c r="R777" i="157"/>
  <c r="X776" i="157"/>
  <c r="X775" i="157"/>
  <c r="R776" i="157"/>
  <c r="R775" i="157"/>
  <c r="AC772" i="157"/>
  <c r="AB772" i="157"/>
  <c r="AA772" i="157"/>
  <c r="Y772" i="157"/>
  <c r="X772" i="157"/>
  <c r="AC771" i="157"/>
  <c r="AB771" i="157"/>
  <c r="AA771" i="157"/>
  <c r="Y771" i="157"/>
  <c r="X771" i="157"/>
  <c r="AC770" i="157"/>
  <c r="AB770" i="157"/>
  <c r="AA770" i="157"/>
  <c r="Y770" i="157"/>
  <c r="X770" i="157"/>
  <c r="AC769" i="157"/>
  <c r="AB769" i="157"/>
  <c r="AA769" i="157"/>
  <c r="Y769" i="157"/>
  <c r="X769" i="157"/>
  <c r="V769" i="157"/>
  <c r="AC768" i="157"/>
  <c r="AB768" i="157"/>
  <c r="AA768" i="157"/>
  <c r="Z768" i="157"/>
  <c r="Y768" i="157"/>
  <c r="X768" i="157"/>
  <c r="W768" i="157"/>
  <c r="V768" i="157"/>
  <c r="AC767" i="157"/>
  <c r="AB767" i="157"/>
  <c r="AA767" i="157"/>
  <c r="Z767" i="157"/>
  <c r="Y767" i="157"/>
  <c r="X767" i="157"/>
  <c r="V767" i="157"/>
  <c r="AC766" i="157"/>
  <c r="AB766" i="157"/>
  <c r="AA766" i="157"/>
  <c r="Z766" i="157"/>
  <c r="Y766" i="157"/>
  <c r="X766" i="157"/>
  <c r="W766" i="157"/>
  <c r="V766" i="157"/>
  <c r="AC765" i="157"/>
  <c r="AB765" i="157"/>
  <c r="AA765" i="157"/>
  <c r="Y765" i="157"/>
  <c r="X765" i="157"/>
  <c r="AC764" i="157"/>
  <c r="AB764" i="157"/>
  <c r="AA764" i="157"/>
  <c r="Z764" i="157"/>
  <c r="Y764" i="157"/>
  <c r="X764" i="157"/>
  <c r="V764" i="157"/>
  <c r="AC763" i="157"/>
  <c r="AB763" i="157"/>
  <c r="AA763" i="157"/>
  <c r="Y763" i="157"/>
  <c r="X763" i="157"/>
  <c r="R772" i="157"/>
  <c r="R771" i="157"/>
  <c r="R770" i="157"/>
  <c r="R769" i="157"/>
  <c r="R768" i="157"/>
  <c r="R767" i="157"/>
  <c r="R766" i="157"/>
  <c r="R765" i="157"/>
  <c r="R764" i="157"/>
  <c r="R763" i="157"/>
  <c r="AE202" i="37"/>
  <c r="AD202" i="37"/>
  <c r="Z148" i="57"/>
  <c r="Y148" i="57"/>
  <c r="X148" i="57"/>
  <c r="V148" i="57"/>
  <c r="U148" i="57"/>
  <c r="O148" i="57"/>
  <c r="Z129" i="57"/>
  <c r="Y129" i="57"/>
  <c r="X129" i="57"/>
  <c r="V129" i="57"/>
  <c r="U129" i="57"/>
  <c r="O129" i="57"/>
  <c r="Z128" i="57"/>
  <c r="Y128" i="57"/>
  <c r="X128" i="57"/>
  <c r="W128" i="57"/>
  <c r="V128" i="57"/>
  <c r="U128" i="57"/>
  <c r="T128" i="57"/>
  <c r="S128" i="57"/>
  <c r="O128" i="57"/>
  <c r="Z127" i="57"/>
  <c r="Y127" i="57"/>
  <c r="X127" i="57"/>
  <c r="W127" i="57"/>
  <c r="V127" i="57"/>
  <c r="U127" i="57"/>
  <c r="T127" i="57"/>
  <c r="S127" i="57"/>
  <c r="O127" i="57"/>
  <c r="Z126" i="57"/>
  <c r="Y126" i="57"/>
  <c r="X126" i="57"/>
  <c r="W126" i="57"/>
  <c r="V126" i="57"/>
  <c r="U126" i="57"/>
  <c r="T126" i="57"/>
  <c r="S126" i="57"/>
  <c r="O126" i="57"/>
  <c r="Z125" i="57"/>
  <c r="Y125" i="57"/>
  <c r="X125" i="57"/>
  <c r="W125" i="57"/>
  <c r="V125" i="57"/>
  <c r="U125" i="57"/>
  <c r="S125" i="57"/>
  <c r="O125" i="57"/>
  <c r="Z124" i="57"/>
  <c r="Y124" i="57"/>
  <c r="X124" i="57"/>
  <c r="W124" i="57"/>
  <c r="V124" i="57"/>
  <c r="U124" i="57"/>
  <c r="T124" i="57"/>
  <c r="S124" i="57"/>
  <c r="O124" i="57"/>
  <c r="Z123" i="57"/>
  <c r="Y123" i="57"/>
  <c r="X123" i="57"/>
  <c r="V123" i="57"/>
  <c r="U123" i="57"/>
  <c r="O123" i="57"/>
  <c r="Z122" i="57"/>
  <c r="Y122" i="57"/>
  <c r="X122" i="57"/>
  <c r="W122" i="57"/>
  <c r="V122" i="57"/>
  <c r="U122" i="57"/>
  <c r="T122" i="57"/>
  <c r="S122" i="57"/>
  <c r="O122" i="57"/>
  <c r="T81" i="57"/>
  <c r="T80" i="57"/>
  <c r="S148" i="57"/>
  <c r="T67" i="57"/>
  <c r="T66" i="57"/>
  <c r="T65" i="57"/>
  <c r="T64" i="57"/>
  <c r="T62" i="57"/>
  <c r="T61" i="57"/>
  <c r="S129" i="57"/>
  <c r="T55" i="57"/>
  <c r="S123" i="57"/>
  <c r="T53" i="57"/>
  <c r="AA122" i="46"/>
  <c r="Z122" i="46"/>
  <c r="Y122" i="46"/>
  <c r="W122" i="46"/>
  <c r="V122" i="46"/>
  <c r="P122" i="46"/>
  <c r="AA121" i="46"/>
  <c r="Z121" i="46"/>
  <c r="Y121" i="46"/>
  <c r="X121" i="46"/>
  <c r="W121" i="46"/>
  <c r="V121" i="46"/>
  <c r="U121" i="46"/>
  <c r="P121" i="46"/>
  <c r="AA120" i="46"/>
  <c r="Z120" i="46"/>
  <c r="Y120" i="46"/>
  <c r="W120" i="46"/>
  <c r="V120" i="46"/>
  <c r="P120" i="46"/>
  <c r="AA119" i="46"/>
  <c r="Z119" i="46"/>
  <c r="Y119" i="46"/>
  <c r="X119" i="46"/>
  <c r="W119" i="46"/>
  <c r="V119" i="46"/>
  <c r="U119" i="46"/>
  <c r="T119" i="46"/>
  <c r="P119" i="46"/>
  <c r="AA118" i="46"/>
  <c r="Z118" i="46"/>
  <c r="Y118" i="46"/>
  <c r="X118" i="46"/>
  <c r="W118" i="46"/>
  <c r="V118" i="46"/>
  <c r="U118" i="46"/>
  <c r="T118" i="46"/>
  <c r="P118" i="46"/>
  <c r="AA117" i="46"/>
  <c r="Z117" i="46"/>
  <c r="Y117" i="46"/>
  <c r="X117" i="46"/>
  <c r="W117" i="46"/>
  <c r="V117" i="46"/>
  <c r="T117" i="46"/>
  <c r="P117" i="46"/>
  <c r="AA116" i="46"/>
  <c r="Z116" i="46"/>
  <c r="Y116" i="46"/>
  <c r="X116" i="46"/>
  <c r="W116" i="46"/>
  <c r="V116" i="46"/>
  <c r="U116" i="46"/>
  <c r="P116" i="46"/>
  <c r="AA115" i="46"/>
  <c r="Z115" i="46"/>
  <c r="Y115" i="46"/>
  <c r="W115" i="46"/>
  <c r="V115" i="46"/>
  <c r="P115" i="46"/>
  <c r="AA114" i="46"/>
  <c r="Z114" i="46"/>
  <c r="Y114" i="46"/>
  <c r="X114" i="46"/>
  <c r="W114" i="46"/>
  <c r="V114" i="46"/>
  <c r="U114" i="46"/>
  <c r="T114" i="46"/>
  <c r="P114" i="46"/>
  <c r="AA113" i="46"/>
  <c r="Z113" i="46"/>
  <c r="Y113" i="46"/>
  <c r="W113" i="46"/>
  <c r="V113" i="46"/>
  <c r="P113" i="46"/>
  <c r="AA48" i="46"/>
  <c r="Z48" i="46"/>
  <c r="Y48" i="46"/>
  <c r="W48" i="46"/>
  <c r="V48" i="46"/>
  <c r="P48" i="46"/>
  <c r="U77" i="46"/>
  <c r="T140" i="46"/>
  <c r="U59" i="46"/>
  <c r="T122" i="46"/>
  <c r="U61" i="46"/>
  <c r="U52" i="46"/>
  <c r="T115" i="46"/>
  <c r="U50" i="46"/>
  <c r="T113" i="46"/>
  <c r="U140" i="46" l="1"/>
  <c r="T123" i="57"/>
  <c r="U113" i="46"/>
  <c r="W61" i="57"/>
  <c r="W53" i="57"/>
  <c r="S51" i="57"/>
  <c r="W81" i="57"/>
  <c r="W65" i="57"/>
  <c r="W64" i="57"/>
  <c r="W66" i="57"/>
  <c r="X52" i="46"/>
  <c r="X59" i="46"/>
  <c r="W67" i="57"/>
  <c r="W62" i="57"/>
  <c r="W80" i="57"/>
  <c r="X50" i="46"/>
  <c r="X61" i="46"/>
  <c r="U122" i="46"/>
  <c r="T129" i="57"/>
  <c r="X77" i="46"/>
  <c r="W55" i="57"/>
  <c r="U115" i="46"/>
  <c r="T148" i="57"/>
  <c r="AC2265" i="157"/>
  <c r="AB2265" i="157"/>
  <c r="AA2265" i="157"/>
  <c r="Y2265" i="157"/>
  <c r="X2265" i="157"/>
  <c r="R2265" i="157"/>
  <c r="AC2247" i="157"/>
  <c r="AB2247" i="157"/>
  <c r="AA2247" i="157"/>
  <c r="Y2247" i="157"/>
  <c r="X2247" i="157"/>
  <c r="R2247" i="157"/>
  <c r="AC2246" i="157"/>
  <c r="AB2246" i="157"/>
  <c r="AA2246" i="157"/>
  <c r="Z2246" i="157"/>
  <c r="Y2246" i="157"/>
  <c r="X2246" i="157"/>
  <c r="W2246" i="157"/>
  <c r="V2246" i="157"/>
  <c r="R2246" i="157"/>
  <c r="AC2245" i="157"/>
  <c r="AB2245" i="157"/>
  <c r="AA2245" i="157"/>
  <c r="Y2245" i="157"/>
  <c r="X2245" i="157"/>
  <c r="V2245" i="157"/>
  <c r="R2245" i="157"/>
  <c r="AC2244" i="157"/>
  <c r="AB2244" i="157"/>
  <c r="AA2244" i="157"/>
  <c r="Z2244" i="157"/>
  <c r="Y2244" i="157"/>
  <c r="X2244" i="157"/>
  <c r="W2244" i="157"/>
  <c r="V2244" i="157"/>
  <c r="R2244" i="157"/>
  <c r="AC2243" i="157"/>
  <c r="AB2243" i="157"/>
  <c r="AA2243" i="157"/>
  <c r="Z2243" i="157"/>
  <c r="Y2243" i="157"/>
  <c r="X2243" i="157"/>
  <c r="W2243" i="157"/>
  <c r="V2243" i="157"/>
  <c r="R2243" i="157"/>
  <c r="AC2242" i="157"/>
  <c r="AB2242" i="157"/>
  <c r="AA2242" i="157"/>
  <c r="Z2242" i="157"/>
  <c r="Y2242" i="157"/>
  <c r="X2242" i="157"/>
  <c r="W2242" i="157"/>
  <c r="V2242" i="157"/>
  <c r="R2242" i="157"/>
  <c r="AC2241" i="157"/>
  <c r="AB2241" i="157"/>
  <c r="AA2241" i="157"/>
  <c r="Z2241" i="157"/>
  <c r="Y2241" i="157"/>
  <c r="X2241" i="157"/>
  <c r="W2241" i="157"/>
  <c r="V2241" i="157"/>
  <c r="R2241" i="157"/>
  <c r="AC2240" i="157"/>
  <c r="AB2240" i="157"/>
  <c r="AA2240" i="157"/>
  <c r="Y2240" i="157"/>
  <c r="X2240" i="157"/>
  <c r="R2240" i="157"/>
  <c r="AC2239" i="157"/>
  <c r="AB2239" i="157"/>
  <c r="AA2239" i="157"/>
  <c r="Z2239" i="157"/>
  <c r="Y2239" i="157"/>
  <c r="X2239" i="157"/>
  <c r="V2239" i="157"/>
  <c r="R2239" i="157"/>
  <c r="AC2238" i="157"/>
  <c r="AB2238" i="157"/>
  <c r="AA2238" i="157"/>
  <c r="Y2238" i="157"/>
  <c r="X2238" i="157"/>
  <c r="R2238" i="157"/>
  <c r="W123" i="57" l="1"/>
  <c r="X122" i="46"/>
  <c r="W129" i="57"/>
  <c r="X113" i="46"/>
  <c r="X115" i="46"/>
  <c r="W148" i="57"/>
  <c r="X140" i="46"/>
  <c r="W2211" i="157"/>
  <c r="W2201" i="157"/>
  <c r="W2188" i="157"/>
  <c r="W2187" i="157"/>
  <c r="W2186" i="157"/>
  <c r="W2185" i="157"/>
  <c r="W2176" i="157"/>
  <c r="W2174" i="157"/>
  <c r="AC2117" i="157"/>
  <c r="AB2117" i="157"/>
  <c r="AA2117" i="157"/>
  <c r="Y2117" i="157"/>
  <c r="X2117" i="157"/>
  <c r="R2117" i="157"/>
  <c r="AC2098" i="157"/>
  <c r="AB2098" i="157"/>
  <c r="AA2098" i="157"/>
  <c r="Y2098" i="157"/>
  <c r="X2098" i="157"/>
  <c r="R2098" i="157"/>
  <c r="AC2097" i="157"/>
  <c r="AB2097" i="157"/>
  <c r="AA2097" i="157"/>
  <c r="Y2097" i="157"/>
  <c r="X2097" i="157"/>
  <c r="V2097" i="157"/>
  <c r="R2097" i="157"/>
  <c r="AC2096" i="157"/>
  <c r="AB2096" i="157"/>
  <c r="AA2096" i="157"/>
  <c r="Y2096" i="157"/>
  <c r="X2096" i="157"/>
  <c r="V2096" i="157"/>
  <c r="R2096" i="157"/>
  <c r="AC2095" i="157"/>
  <c r="AB2095" i="157"/>
  <c r="AA2095" i="157"/>
  <c r="Z2095" i="157"/>
  <c r="Y2095" i="157"/>
  <c r="X2095" i="157"/>
  <c r="W2095" i="157"/>
  <c r="V2095" i="157"/>
  <c r="R2095" i="157"/>
  <c r="AC2094" i="157"/>
  <c r="AB2094" i="157"/>
  <c r="AA2094" i="157"/>
  <c r="Z2094" i="157"/>
  <c r="Y2094" i="157"/>
  <c r="X2094" i="157"/>
  <c r="W2094" i="157"/>
  <c r="V2094" i="157"/>
  <c r="R2094" i="157"/>
  <c r="AC2093" i="157"/>
  <c r="AB2093" i="157"/>
  <c r="AA2093" i="157"/>
  <c r="Z2093" i="157"/>
  <c r="Y2093" i="157"/>
  <c r="X2093" i="157"/>
  <c r="W2093" i="157"/>
  <c r="V2093" i="157"/>
  <c r="R2093" i="157"/>
  <c r="AC2092" i="157"/>
  <c r="AB2092" i="157"/>
  <c r="AA2092" i="157"/>
  <c r="Y2092" i="157"/>
  <c r="X2092" i="157"/>
  <c r="R2092" i="157"/>
  <c r="AC2091" i="157"/>
  <c r="AB2091" i="157"/>
  <c r="AA2091" i="157"/>
  <c r="Z2091" i="157"/>
  <c r="Y2091" i="157"/>
  <c r="X2091" i="157"/>
  <c r="V2091" i="157"/>
  <c r="R2091" i="157"/>
  <c r="AC2090" i="157"/>
  <c r="AB2090" i="157"/>
  <c r="AA2090" i="157"/>
  <c r="Y2090" i="157"/>
  <c r="X2090" i="157"/>
  <c r="R2090" i="157"/>
  <c r="W2045" i="157"/>
  <c r="W2041" i="157"/>
  <c r="W2039" i="157"/>
  <c r="W2021" i="157"/>
  <c r="W2020" i="157"/>
  <c r="W2012" i="157"/>
  <c r="Z1992" i="157"/>
  <c r="AC1964" i="157"/>
  <c r="AB1964" i="157"/>
  <c r="AA1964" i="157"/>
  <c r="Y1964" i="157"/>
  <c r="X1964" i="157"/>
  <c r="R1964" i="157"/>
  <c r="AC1944" i="157"/>
  <c r="AB1944" i="157"/>
  <c r="AA1944" i="157"/>
  <c r="Y1944" i="157"/>
  <c r="X1944" i="157"/>
  <c r="R1944" i="157"/>
  <c r="AC1943" i="157"/>
  <c r="AB1943" i="157"/>
  <c r="AA1943" i="157"/>
  <c r="Y1943" i="157"/>
  <c r="X1943" i="157"/>
  <c r="R1943" i="157"/>
  <c r="AC1942" i="157"/>
  <c r="AB1942" i="157"/>
  <c r="AA1942" i="157"/>
  <c r="Y1942" i="157"/>
  <c r="X1942" i="157"/>
  <c r="V1942" i="157"/>
  <c r="R1942" i="157"/>
  <c r="AC1941" i="157"/>
  <c r="AB1941" i="157"/>
  <c r="AA1941" i="157"/>
  <c r="Y1941" i="157"/>
  <c r="X1941" i="157"/>
  <c r="V1941" i="157"/>
  <c r="R1941" i="157"/>
  <c r="AC1940" i="157"/>
  <c r="AB1940" i="157"/>
  <c r="AA1940" i="157"/>
  <c r="Z1940" i="157"/>
  <c r="Y1940" i="157"/>
  <c r="X1940" i="157"/>
  <c r="W1940" i="157"/>
  <c r="V1940" i="157"/>
  <c r="R1940" i="157"/>
  <c r="AC1939" i="157"/>
  <c r="AB1939" i="157"/>
  <c r="AA1939" i="157"/>
  <c r="Z1939" i="157"/>
  <c r="Y1939" i="157"/>
  <c r="X1939" i="157"/>
  <c r="V1939" i="157"/>
  <c r="R1939" i="157"/>
  <c r="AC1938" i="157"/>
  <c r="AB1938" i="157"/>
  <c r="AA1938" i="157"/>
  <c r="Z1938" i="157"/>
  <c r="Y1938" i="157"/>
  <c r="X1938" i="157"/>
  <c r="W1938" i="157"/>
  <c r="V1938" i="157"/>
  <c r="R1938" i="157"/>
  <c r="AC1937" i="157"/>
  <c r="AB1937" i="157"/>
  <c r="AA1937" i="157"/>
  <c r="Y1937" i="157"/>
  <c r="X1937" i="157"/>
  <c r="W1937" i="157"/>
  <c r="R1937" i="157"/>
  <c r="AC1936" i="157"/>
  <c r="AB1936" i="157"/>
  <c r="AA1936" i="157"/>
  <c r="Z1936" i="157"/>
  <c r="Y1936" i="157"/>
  <c r="X1936" i="157"/>
  <c r="W1936" i="157"/>
  <c r="V1936" i="157"/>
  <c r="R1936" i="157"/>
  <c r="AC1935" i="157"/>
  <c r="AB1935" i="157"/>
  <c r="AA1935" i="157"/>
  <c r="Y1935" i="157"/>
  <c r="X1935" i="157"/>
  <c r="W1935" i="157"/>
  <c r="R1935" i="157"/>
  <c r="AC1934" i="157"/>
  <c r="AB1934" i="157"/>
  <c r="AA1934" i="157"/>
  <c r="Y1934" i="157"/>
  <c r="X1934" i="157"/>
  <c r="R1934" i="157"/>
  <c r="R1853" i="157"/>
  <c r="W1884" i="157"/>
  <c r="W2092" i="157" l="1"/>
  <c r="W1964" i="157"/>
  <c r="W2117" i="157"/>
  <c r="W2090" i="157"/>
  <c r="Z2020" i="157"/>
  <c r="V2092" i="157"/>
  <c r="V1964" i="157"/>
  <c r="Z2186" i="157"/>
  <c r="V2240" i="157"/>
  <c r="W2098" i="157"/>
  <c r="Z2187" i="157"/>
  <c r="Z2021" i="157"/>
  <c r="V2247" i="157"/>
  <c r="Z2185" i="157"/>
  <c r="Z2188" i="157"/>
  <c r="Z2176" i="157"/>
  <c r="W2240" i="157"/>
  <c r="Z1884" i="157"/>
  <c r="Z2012" i="157"/>
  <c r="V2117" i="157"/>
  <c r="V2070" i="157"/>
  <c r="Z2014" i="157"/>
  <c r="Z2041" i="157"/>
  <c r="V2238" i="157"/>
  <c r="V2265" i="157"/>
  <c r="Z2211" i="157"/>
  <c r="Z2039" i="157"/>
  <c r="V2090" i="157"/>
  <c r="V2098" i="157"/>
  <c r="Z2174" i="157"/>
  <c r="W2238" i="157"/>
  <c r="Z2201" i="157"/>
  <c r="W2265" i="157"/>
  <c r="AC1801" i="157"/>
  <c r="AB1801" i="157"/>
  <c r="AA1801" i="157"/>
  <c r="Y1801" i="157"/>
  <c r="X1801" i="157"/>
  <c r="R1801" i="157"/>
  <c r="AC1780" i="157"/>
  <c r="AB1780" i="157"/>
  <c r="AA1780" i="157"/>
  <c r="Y1780" i="157"/>
  <c r="X1780" i="157"/>
  <c r="R1780" i="157"/>
  <c r="AC1779" i="157"/>
  <c r="AB1779" i="157"/>
  <c r="AA1779" i="157"/>
  <c r="Z1779" i="157"/>
  <c r="Y1779" i="157"/>
  <c r="X1779" i="157"/>
  <c r="W1779" i="157"/>
  <c r="V1779" i="157"/>
  <c r="R1779" i="157"/>
  <c r="AC1778" i="157"/>
  <c r="AB1778" i="157"/>
  <c r="AA1778" i="157"/>
  <c r="Y1778" i="157"/>
  <c r="X1778" i="157"/>
  <c r="V1778" i="157"/>
  <c r="R1778" i="157"/>
  <c r="AC1777" i="157"/>
  <c r="AB1777" i="157"/>
  <c r="AA1777" i="157"/>
  <c r="Z1777" i="157"/>
  <c r="Y1777" i="157"/>
  <c r="X1777" i="157"/>
  <c r="W1777" i="157"/>
  <c r="V1777" i="157"/>
  <c r="R1777" i="157"/>
  <c r="AC1776" i="157"/>
  <c r="AB1776" i="157"/>
  <c r="AA1776" i="157"/>
  <c r="Z1776" i="157"/>
  <c r="Y1776" i="157"/>
  <c r="X1776" i="157"/>
  <c r="W1776" i="157"/>
  <c r="V1776" i="157"/>
  <c r="R1776" i="157"/>
  <c r="AC1775" i="157"/>
  <c r="AB1775" i="157"/>
  <c r="AA1775" i="157"/>
  <c r="Y1775" i="157"/>
  <c r="X1775" i="157"/>
  <c r="V1775" i="157"/>
  <c r="R1775" i="157"/>
  <c r="AC1774" i="157"/>
  <c r="AB1774" i="157"/>
  <c r="AA1774" i="157"/>
  <c r="Z1774" i="157"/>
  <c r="Y1774" i="157"/>
  <c r="X1774" i="157"/>
  <c r="W1774" i="157"/>
  <c r="V1774" i="157"/>
  <c r="R1774" i="157"/>
  <c r="AC1773" i="157"/>
  <c r="AB1773" i="157"/>
  <c r="AA1773" i="157"/>
  <c r="Y1773" i="157"/>
  <c r="X1773" i="157"/>
  <c r="R1773" i="157"/>
  <c r="AC1772" i="157"/>
  <c r="AB1772" i="157"/>
  <c r="AA1772" i="157"/>
  <c r="Z1772" i="157"/>
  <c r="Y1772" i="157"/>
  <c r="X1772" i="157"/>
  <c r="W1772" i="157"/>
  <c r="V1772" i="157"/>
  <c r="R1772" i="157"/>
  <c r="AC1771" i="157"/>
  <c r="AB1771" i="157"/>
  <c r="AA1771" i="157"/>
  <c r="Z1771" i="157"/>
  <c r="Y1771" i="157"/>
  <c r="X1771" i="157"/>
  <c r="W1771" i="157"/>
  <c r="V1771" i="157"/>
  <c r="R1771" i="157"/>
  <c r="W1684" i="157"/>
  <c r="W1656" i="157"/>
  <c r="AC1601" i="157"/>
  <c r="AB1601" i="157"/>
  <c r="AA1601" i="157"/>
  <c r="Y1601" i="157"/>
  <c r="X1601" i="157"/>
  <c r="R1601" i="157"/>
  <c r="AC1582" i="157"/>
  <c r="AB1582" i="157"/>
  <c r="AA1582" i="157"/>
  <c r="Y1582" i="157"/>
  <c r="X1582" i="157"/>
  <c r="R1582" i="157"/>
  <c r="AC1581" i="157"/>
  <c r="AB1581" i="157"/>
  <c r="AA1581" i="157"/>
  <c r="Y1581" i="157"/>
  <c r="X1581" i="157"/>
  <c r="R1581" i="157"/>
  <c r="AC1580" i="157"/>
  <c r="AB1580" i="157"/>
  <c r="AA1580" i="157"/>
  <c r="Z1580" i="157"/>
  <c r="Y1580" i="157"/>
  <c r="X1580" i="157"/>
  <c r="W1580" i="157"/>
  <c r="V1580" i="157"/>
  <c r="R1580" i="157"/>
  <c r="AC1579" i="157"/>
  <c r="AB1579" i="157"/>
  <c r="AA1579" i="157"/>
  <c r="Z1579" i="157"/>
  <c r="Y1579" i="157"/>
  <c r="X1579" i="157"/>
  <c r="W1579" i="157"/>
  <c r="V1579" i="157"/>
  <c r="R1579" i="157"/>
  <c r="AC1578" i="157"/>
  <c r="AB1578" i="157"/>
  <c r="AA1578" i="157"/>
  <c r="Z1578" i="157"/>
  <c r="Y1578" i="157"/>
  <c r="X1578" i="157"/>
  <c r="W1578" i="157"/>
  <c r="V1578" i="157"/>
  <c r="R1578" i="157"/>
  <c r="AC1577" i="157"/>
  <c r="AB1577" i="157"/>
  <c r="AA1577" i="157"/>
  <c r="Y1577" i="157"/>
  <c r="X1577" i="157"/>
  <c r="V1577" i="157"/>
  <c r="R1577" i="157"/>
  <c r="AC1576" i="157"/>
  <c r="AB1576" i="157"/>
  <c r="AA1576" i="157"/>
  <c r="Z1576" i="157"/>
  <c r="Y1576" i="157"/>
  <c r="X1576" i="157"/>
  <c r="W1576" i="157"/>
  <c r="V1576" i="157"/>
  <c r="R1576" i="157"/>
  <c r="AC1575" i="157"/>
  <c r="AB1575" i="157"/>
  <c r="AA1575" i="157"/>
  <c r="Y1575" i="157"/>
  <c r="X1575" i="157"/>
  <c r="R1575" i="157"/>
  <c r="AC1574" i="157"/>
  <c r="AB1574" i="157"/>
  <c r="AA1574" i="157"/>
  <c r="Z1574" i="157"/>
  <c r="Y1574" i="157"/>
  <c r="X1574" i="157"/>
  <c r="W1574" i="157"/>
  <c r="V1574" i="157"/>
  <c r="R1574" i="157"/>
  <c r="AC1573" i="157"/>
  <c r="AB1573" i="157"/>
  <c r="AA1573" i="157"/>
  <c r="Y1573" i="157"/>
  <c r="X1573" i="157"/>
  <c r="R1573" i="157"/>
  <c r="AC1489" i="157"/>
  <c r="AB1489" i="157"/>
  <c r="AA1489" i="157"/>
  <c r="Y1489" i="157"/>
  <c r="X1489" i="157"/>
  <c r="R1489" i="157"/>
  <c r="W1519" i="157"/>
  <c r="W1493" i="157"/>
  <c r="W1491" i="157"/>
  <c r="W1358" i="157"/>
  <c r="R1439" i="157"/>
  <c r="AC1439" i="157"/>
  <c r="AB1439" i="157"/>
  <c r="AA1439" i="157"/>
  <c r="Y1439" i="157"/>
  <c r="X1439" i="157"/>
  <c r="AC1419" i="157"/>
  <c r="AB1419" i="157"/>
  <c r="AA1419" i="157"/>
  <c r="Y1419" i="157"/>
  <c r="X1419" i="157"/>
  <c r="R1419" i="157"/>
  <c r="AC1418" i="157"/>
  <c r="AB1418" i="157"/>
  <c r="AA1418" i="157"/>
  <c r="Y1418" i="157"/>
  <c r="X1418" i="157"/>
  <c r="R1418" i="157"/>
  <c r="AC1417" i="157"/>
  <c r="AB1417" i="157"/>
  <c r="AA1417" i="157"/>
  <c r="Y1417" i="157"/>
  <c r="X1417" i="157"/>
  <c r="V1417" i="157"/>
  <c r="R1417" i="157"/>
  <c r="AC1416" i="157"/>
  <c r="AB1416" i="157"/>
  <c r="AA1416" i="157"/>
  <c r="Y1416" i="157"/>
  <c r="X1416" i="157"/>
  <c r="V1416" i="157"/>
  <c r="R1416" i="157"/>
  <c r="AC1415" i="157"/>
  <c r="AB1415" i="157"/>
  <c r="AA1415" i="157"/>
  <c r="Z1415" i="157"/>
  <c r="Y1415" i="157"/>
  <c r="X1415" i="157"/>
  <c r="W1415" i="157"/>
  <c r="V1415" i="157"/>
  <c r="R1415" i="157"/>
  <c r="AC1414" i="157"/>
  <c r="AB1414" i="157"/>
  <c r="AA1414" i="157"/>
  <c r="Z1414" i="157"/>
  <c r="Y1414" i="157"/>
  <c r="X1414" i="157"/>
  <c r="W1414" i="157"/>
  <c r="V1414" i="157"/>
  <c r="R1414" i="157"/>
  <c r="AC1413" i="157"/>
  <c r="AB1413" i="157"/>
  <c r="AA1413" i="157"/>
  <c r="Z1413" i="157"/>
  <c r="Y1413" i="157"/>
  <c r="X1413" i="157"/>
  <c r="W1413" i="157"/>
  <c r="V1413" i="157"/>
  <c r="R1413" i="157"/>
  <c r="AC1412" i="157"/>
  <c r="AB1412" i="157"/>
  <c r="AA1412" i="157"/>
  <c r="Y1412" i="157"/>
  <c r="X1412" i="157"/>
  <c r="R1412" i="157"/>
  <c r="AC1411" i="157"/>
  <c r="AB1411" i="157"/>
  <c r="AA1411" i="157"/>
  <c r="Y1411" i="157"/>
  <c r="X1411" i="157"/>
  <c r="V1411" i="157"/>
  <c r="R1411" i="157"/>
  <c r="AC1410" i="157"/>
  <c r="AB1410" i="157"/>
  <c r="AA1410" i="157"/>
  <c r="Y1410" i="157"/>
  <c r="X1410" i="157"/>
  <c r="R1410" i="157"/>
  <c r="R1327" i="157"/>
  <c r="W1359" i="157"/>
  <c r="W1331" i="157"/>
  <c r="W1329" i="157"/>
  <c r="AC1267" i="157"/>
  <c r="AB1267" i="157"/>
  <c r="AA1267" i="157"/>
  <c r="Y1267" i="157"/>
  <c r="X1267" i="157"/>
  <c r="R1267" i="157"/>
  <c r="AC1266" i="157"/>
  <c r="AB1266" i="157"/>
  <c r="AA1266" i="157"/>
  <c r="Y1266" i="157"/>
  <c r="X1266" i="157"/>
  <c r="R1266" i="157"/>
  <c r="AC1265" i="157"/>
  <c r="AB1265" i="157"/>
  <c r="AA1265" i="157"/>
  <c r="Y1265" i="157"/>
  <c r="X1265" i="157"/>
  <c r="W1265" i="157"/>
  <c r="R1265" i="157"/>
  <c r="AB1264" i="157"/>
  <c r="Y1264" i="157"/>
  <c r="X1264" i="157"/>
  <c r="R1264" i="157"/>
  <c r="AC1262" i="157"/>
  <c r="AB1262" i="157"/>
  <c r="AA1262" i="157"/>
  <c r="Y1262" i="157"/>
  <c r="X1262" i="157"/>
  <c r="R1262" i="157"/>
  <c r="AC1261" i="157"/>
  <c r="AB1261" i="157"/>
  <c r="AA1261" i="157"/>
  <c r="Y1261" i="157"/>
  <c r="X1261" i="157"/>
  <c r="R1261" i="157"/>
  <c r="AC1260" i="157"/>
  <c r="AB1260" i="157"/>
  <c r="AA1260" i="157"/>
  <c r="Y1260" i="157"/>
  <c r="X1260" i="157"/>
  <c r="V1260" i="157"/>
  <c r="R1260" i="157"/>
  <c r="AC1259" i="157"/>
  <c r="AB1259" i="157"/>
  <c r="AA1259" i="157"/>
  <c r="Y1259" i="157"/>
  <c r="X1259" i="157"/>
  <c r="V1259" i="157"/>
  <c r="R1259" i="157"/>
  <c r="AC1258" i="157"/>
  <c r="AB1258" i="157"/>
  <c r="AA1258" i="157"/>
  <c r="Z1258" i="157"/>
  <c r="Y1258" i="157"/>
  <c r="X1258" i="157"/>
  <c r="W1258" i="157"/>
  <c r="V1258" i="157"/>
  <c r="R1258" i="157"/>
  <c r="AC1257" i="157"/>
  <c r="AB1257" i="157"/>
  <c r="AA1257" i="157"/>
  <c r="Z1257" i="157"/>
  <c r="Y1257" i="157"/>
  <c r="X1257" i="157"/>
  <c r="W1257" i="157"/>
  <c r="V1257" i="157"/>
  <c r="R1257" i="157"/>
  <c r="AC1256" i="157"/>
  <c r="AB1256" i="157"/>
  <c r="AA1256" i="157"/>
  <c r="Z1256" i="157"/>
  <c r="Y1256" i="157"/>
  <c r="X1256" i="157"/>
  <c r="W1256" i="157"/>
  <c r="V1256" i="157"/>
  <c r="R1256" i="157"/>
  <c r="AC1255" i="157"/>
  <c r="AB1255" i="157"/>
  <c r="AA1255" i="157"/>
  <c r="Y1255" i="157"/>
  <c r="X1255" i="157"/>
  <c r="R1255" i="157"/>
  <c r="AC1254" i="157"/>
  <c r="AB1254" i="157"/>
  <c r="AA1254" i="157"/>
  <c r="Z1254" i="157"/>
  <c r="Y1254" i="157"/>
  <c r="X1254" i="157"/>
  <c r="W1254" i="157"/>
  <c r="V1254" i="157"/>
  <c r="R1254" i="157"/>
  <c r="AC1253" i="157"/>
  <c r="AB1253" i="157"/>
  <c r="AA1253" i="157"/>
  <c r="Y1253" i="157"/>
  <c r="X1253" i="157"/>
  <c r="R1253" i="157"/>
  <c r="AC1252" i="157"/>
  <c r="AB1252" i="157"/>
  <c r="AA1252" i="157"/>
  <c r="Y1252" i="157"/>
  <c r="X1252" i="157"/>
  <c r="R1252" i="157"/>
  <c r="AC1164" i="157"/>
  <c r="AB1164" i="157"/>
  <c r="AA1164" i="157"/>
  <c r="Y1164" i="157"/>
  <c r="X1164" i="157"/>
  <c r="R1164" i="157"/>
  <c r="AC1204" i="157"/>
  <c r="AB1204" i="157"/>
  <c r="AA1204" i="157"/>
  <c r="Y1204" i="157"/>
  <c r="X1204" i="157"/>
  <c r="W1199" i="157"/>
  <c r="W1176" i="157"/>
  <c r="W1175" i="157"/>
  <c r="W1169" i="157"/>
  <c r="W1167" i="157"/>
  <c r="AC1132" i="157"/>
  <c r="AB1132" i="157"/>
  <c r="AA1132" i="157"/>
  <c r="AC1096" i="157"/>
  <c r="AB1096" i="157"/>
  <c r="AA1096" i="157"/>
  <c r="Y1096" i="157"/>
  <c r="X1096" i="157"/>
  <c r="R1096" i="157"/>
  <c r="AC1095" i="157"/>
  <c r="AB1095" i="157"/>
  <c r="AA1095" i="157"/>
  <c r="Y1095" i="157"/>
  <c r="X1095" i="157"/>
  <c r="R1095" i="157"/>
  <c r="AC1094" i="157"/>
  <c r="AB1094" i="157"/>
  <c r="AA1094" i="157"/>
  <c r="Y1094" i="157"/>
  <c r="X1094" i="157"/>
  <c r="R1094" i="157"/>
  <c r="AC1092" i="157"/>
  <c r="AB1092" i="157"/>
  <c r="AA1092" i="157"/>
  <c r="Y1092" i="157"/>
  <c r="X1092" i="157"/>
  <c r="R1092" i="157"/>
  <c r="AC1091" i="157"/>
  <c r="AB1091" i="157"/>
  <c r="AA1091" i="157"/>
  <c r="Y1091" i="157"/>
  <c r="X1091" i="157"/>
  <c r="R1091" i="157"/>
  <c r="AC1090" i="157"/>
  <c r="AB1090" i="157"/>
  <c r="AA1090" i="157"/>
  <c r="Y1090" i="157"/>
  <c r="X1090" i="157"/>
  <c r="V1090" i="157"/>
  <c r="R1090" i="157"/>
  <c r="AC1089" i="157"/>
  <c r="AB1089" i="157"/>
  <c r="AA1089" i="157"/>
  <c r="Z1089" i="157"/>
  <c r="Y1089" i="157"/>
  <c r="X1089" i="157"/>
  <c r="W1089" i="157"/>
  <c r="V1089" i="157"/>
  <c r="R1089" i="157"/>
  <c r="AC1088" i="157"/>
  <c r="AB1088" i="157"/>
  <c r="AA1088" i="157"/>
  <c r="Z1088" i="157"/>
  <c r="Y1088" i="157"/>
  <c r="X1088" i="157"/>
  <c r="W1088" i="157"/>
  <c r="V1088" i="157"/>
  <c r="R1088" i="157"/>
  <c r="AC1087" i="157"/>
  <c r="AB1087" i="157"/>
  <c r="AA1087" i="157"/>
  <c r="Z1087" i="157"/>
  <c r="Y1087" i="157"/>
  <c r="X1087" i="157"/>
  <c r="W1087" i="157"/>
  <c r="V1087" i="157"/>
  <c r="R1087" i="157"/>
  <c r="AC1086" i="157"/>
  <c r="AB1086" i="157"/>
  <c r="AA1086" i="157"/>
  <c r="Z1086" i="157"/>
  <c r="Y1086" i="157"/>
  <c r="X1086" i="157"/>
  <c r="W1086" i="157"/>
  <c r="V1086" i="157"/>
  <c r="R1086" i="157"/>
  <c r="AC1085" i="157"/>
  <c r="AB1085" i="157"/>
  <c r="AA1085" i="157"/>
  <c r="Y1085" i="157"/>
  <c r="X1085" i="157"/>
  <c r="R1085" i="157"/>
  <c r="AC1084" i="157"/>
  <c r="AB1084" i="157"/>
  <c r="AA1084" i="157"/>
  <c r="Z1084" i="157"/>
  <c r="Y1084" i="157"/>
  <c r="X1084" i="157"/>
  <c r="V1084" i="157"/>
  <c r="R1084" i="157"/>
  <c r="AC1083" i="157"/>
  <c r="AB1083" i="157"/>
  <c r="AA1083" i="157"/>
  <c r="Y1083" i="157"/>
  <c r="X1083" i="157"/>
  <c r="R1083" i="157"/>
  <c r="R999" i="157"/>
  <c r="W1053" i="157"/>
  <c r="W1049" i="157"/>
  <c r="W1035" i="157"/>
  <c r="W1033" i="157"/>
  <c r="W1012" i="157"/>
  <c r="W1003" i="157"/>
  <c r="W1001" i="157"/>
  <c r="AC904" i="157"/>
  <c r="AB904" i="157"/>
  <c r="AA904" i="157"/>
  <c r="Y904" i="157"/>
  <c r="X904" i="157"/>
  <c r="R904" i="157"/>
  <c r="W971" i="157"/>
  <c r="W967" i="157"/>
  <c r="W940" i="157"/>
  <c r="W936" i="157"/>
  <c r="W908" i="157"/>
  <c r="W906" i="157"/>
  <c r="Z2117" i="157" l="1"/>
  <c r="Z2090" i="157"/>
  <c r="Z2238" i="157"/>
  <c r="Z2092" i="157"/>
  <c r="Z1964" i="157"/>
  <c r="Z2098" i="157"/>
  <c r="Z2265" i="157"/>
  <c r="Z2240" i="157"/>
  <c r="Z1179" i="157"/>
  <c r="Z1855" i="157"/>
  <c r="Z1857" i="157"/>
  <c r="W1253" i="157"/>
  <c r="W1284" i="157"/>
  <c r="W1410" i="157"/>
  <c r="W1575" i="157"/>
  <c r="W1773" i="157"/>
  <c r="V1652" i="157"/>
  <c r="Z1684" i="157"/>
  <c r="V1253" i="157"/>
  <c r="V1582" i="157"/>
  <c r="V1601" i="157"/>
  <c r="V1937" i="157"/>
  <c r="V1284" i="157"/>
  <c r="V1412" i="157"/>
  <c r="V1573" i="157"/>
  <c r="V1780" i="157"/>
  <c r="V1943" i="157"/>
  <c r="V1264" i="157"/>
  <c r="V1944" i="157"/>
  <c r="V1114" i="157"/>
  <c r="V1204" i="157"/>
  <c r="V1265" i="157"/>
  <c r="V1418" i="157"/>
  <c r="V1575" i="157"/>
  <c r="V1092" i="157"/>
  <c r="V1262" i="157"/>
  <c r="V1255" i="157"/>
  <c r="W1114" i="157"/>
  <c r="V1261" i="157"/>
  <c r="V1266" i="157"/>
  <c r="Z1656" i="157"/>
  <c r="V1773" i="157"/>
  <c r="V1801" i="157"/>
  <c r="V1853" i="157"/>
  <c r="V1934" i="157"/>
  <c r="V1439" i="157"/>
  <c r="Z1049" i="157"/>
  <c r="V1091" i="157"/>
  <c r="V1252" i="157"/>
  <c r="V1267" i="157"/>
  <c r="V1410" i="157"/>
  <c r="W1801" i="157"/>
  <c r="V1935" i="157"/>
  <c r="Z1331" i="157"/>
  <c r="V1094" i="157"/>
  <c r="V1083" i="157"/>
  <c r="Z906" i="157"/>
  <c r="Z1169" i="157"/>
  <c r="Z1519" i="157"/>
  <c r="V1085" i="157"/>
  <c r="Z908" i="157"/>
  <c r="Z1358" i="157"/>
  <c r="V999" i="157"/>
  <c r="Z1491" i="157"/>
  <c r="Z936" i="157"/>
  <c r="Z1033" i="157"/>
  <c r="Z1493" i="157"/>
  <c r="Z940" i="157"/>
  <c r="Z1012" i="157"/>
  <c r="Z1035" i="157"/>
  <c r="Z1167" i="157"/>
  <c r="W1412" i="157"/>
  <c r="W1573" i="157"/>
  <c r="W1601" i="157"/>
  <c r="Z1001" i="157"/>
  <c r="Z1359" i="157"/>
  <c r="Z1003" i="157"/>
  <c r="Z967" i="157"/>
  <c r="Z971" i="157"/>
  <c r="Z1132" i="157" s="1"/>
  <c r="Z1053" i="157"/>
  <c r="W1083" i="157"/>
  <c r="W1085" i="157"/>
  <c r="W1255" i="157"/>
  <c r="Z1329" i="157"/>
  <c r="W1439" i="157"/>
  <c r="V1489" i="157"/>
  <c r="V1581" i="157"/>
  <c r="Z1176" i="157"/>
  <c r="V1327" i="157"/>
  <c r="W1262" i="157"/>
  <c r="V1164" i="157"/>
  <c r="V904" i="157"/>
  <c r="V1419" i="157"/>
  <c r="Z1175" i="157"/>
  <c r="W1261" i="157"/>
  <c r="Z1199" i="157"/>
  <c r="AE813" i="157"/>
  <c r="AE740" i="157"/>
  <c r="AC813" i="157"/>
  <c r="AB813" i="157"/>
  <c r="AA813" i="157"/>
  <c r="Y813" i="157"/>
  <c r="X813" i="157"/>
  <c r="R813" i="157"/>
  <c r="AE809" i="157"/>
  <c r="AE166" i="37" s="1"/>
  <c r="AD809" i="157"/>
  <c r="AC806" i="157"/>
  <c r="AB806" i="157"/>
  <c r="AA806" i="157"/>
  <c r="Z806" i="157"/>
  <c r="Y806" i="157"/>
  <c r="W806" i="157"/>
  <c r="R806" i="157"/>
  <c r="AC755" i="157"/>
  <c r="AB755" i="157"/>
  <c r="AA755" i="157"/>
  <c r="Y755" i="157"/>
  <c r="X755" i="157"/>
  <c r="R755" i="157"/>
  <c r="AC742" i="157"/>
  <c r="AB742" i="157"/>
  <c r="AA742" i="157"/>
  <c r="Y742" i="157"/>
  <c r="X742" i="157"/>
  <c r="R742" i="157"/>
  <c r="AC741" i="157"/>
  <c r="AB741" i="157"/>
  <c r="AA741" i="157"/>
  <c r="Y741" i="157"/>
  <c r="X741" i="157"/>
  <c r="R741" i="157"/>
  <c r="AC740" i="157"/>
  <c r="AB740" i="157"/>
  <c r="AA740" i="157"/>
  <c r="Y740" i="157"/>
  <c r="X740" i="157"/>
  <c r="R740" i="157"/>
  <c r="AC743" i="157"/>
  <c r="AB743" i="157"/>
  <c r="AA743" i="157"/>
  <c r="Y743" i="157"/>
  <c r="X743" i="157"/>
  <c r="R743" i="157"/>
  <c r="W698" i="157"/>
  <c r="W697" i="157"/>
  <c r="AC667" i="157"/>
  <c r="AB667" i="157"/>
  <c r="AA667" i="157"/>
  <c r="Y667" i="157"/>
  <c r="X667" i="157"/>
  <c r="R667" i="157"/>
  <c r="W606" i="157"/>
  <c r="W605" i="157"/>
  <c r="W588" i="157"/>
  <c r="W579" i="157"/>
  <c r="W577" i="157"/>
  <c r="AC267" i="157"/>
  <c r="AB267" i="157"/>
  <c r="AA267" i="157"/>
  <c r="Y267" i="157"/>
  <c r="X267" i="157"/>
  <c r="R267" i="157"/>
  <c r="W300" i="157"/>
  <c r="W283" i="157"/>
  <c r="W280" i="157"/>
  <c r="W271" i="157"/>
  <c r="W269" i="157"/>
  <c r="AC172" i="157"/>
  <c r="AB172" i="157"/>
  <c r="AA172" i="157"/>
  <c r="Y172" i="157"/>
  <c r="X172" i="157"/>
  <c r="R172" i="157"/>
  <c r="W202" i="157"/>
  <c r="W188" i="157"/>
  <c r="W185" i="157"/>
  <c r="W176" i="157"/>
  <c r="W174" i="157"/>
  <c r="W173" i="157"/>
  <c r="R52" i="157"/>
  <c r="W143" i="157"/>
  <c r="W138" i="157"/>
  <c r="W116" i="157"/>
  <c r="W90" i="157"/>
  <c r="W86" i="157"/>
  <c r="W68" i="157"/>
  <c r="W67" i="157"/>
  <c r="W66" i="157"/>
  <c r="W65" i="157"/>
  <c r="W63" i="157"/>
  <c r="W62" i="157"/>
  <c r="W56" i="157"/>
  <c r="W54" i="157"/>
  <c r="V33" i="157"/>
  <c r="AB3498" i="156"/>
  <c r="AA3498" i="156"/>
  <c r="Z3498" i="156"/>
  <c r="X3498" i="156"/>
  <c r="W3498" i="156"/>
  <c r="Q3498" i="156"/>
  <c r="V3530" i="156"/>
  <c r="V3514" i="156"/>
  <c r="V3513" i="156"/>
  <c r="V3512" i="156"/>
  <c r="V3511" i="156"/>
  <c r="V3509" i="156"/>
  <c r="V3508" i="156"/>
  <c r="V3500" i="156"/>
  <c r="V3502" i="156"/>
  <c r="V3478" i="156"/>
  <c r="V3479" i="156"/>
  <c r="V3480" i="156"/>
  <c r="V3481" i="156"/>
  <c r="AB3417" i="156"/>
  <c r="AA3417" i="156"/>
  <c r="Z3417" i="156"/>
  <c r="X3417" i="156"/>
  <c r="W3417" i="156"/>
  <c r="Q3417" i="156"/>
  <c r="V3446" i="156"/>
  <c r="V3432" i="156"/>
  <c r="V3431" i="156"/>
  <c r="V3430" i="156"/>
  <c r="V3428" i="156"/>
  <c r="V3421" i="156"/>
  <c r="V3419" i="156"/>
  <c r="V3418" i="156"/>
  <c r="V3411" i="156"/>
  <c r="Z1773" i="157" l="1"/>
  <c r="Z1937" i="157"/>
  <c r="Z1935" i="157"/>
  <c r="W798" i="157"/>
  <c r="Z1284" i="157"/>
  <c r="Z1262" i="157"/>
  <c r="Z1410" i="157"/>
  <c r="Z1573" i="157"/>
  <c r="Z1265" i="157"/>
  <c r="Z1253" i="157"/>
  <c r="Z1575" i="157"/>
  <c r="Z1601" i="157"/>
  <c r="Z1261" i="157"/>
  <c r="Z1439" i="157"/>
  <c r="Z1255" i="157"/>
  <c r="Z1412" i="157"/>
  <c r="Z1801" i="157"/>
  <c r="AC51" i="157"/>
  <c r="Z669" i="157"/>
  <c r="Z671" i="157"/>
  <c r="Z1083" i="157"/>
  <c r="W64" i="157"/>
  <c r="Z1114" i="157"/>
  <c r="V775" i="157"/>
  <c r="W765" i="157"/>
  <c r="V797" i="157"/>
  <c r="V763" i="157"/>
  <c r="V802" i="157"/>
  <c r="V772" i="157"/>
  <c r="W763" i="157"/>
  <c r="V771" i="157"/>
  <c r="V765" i="157"/>
  <c r="Y3480" i="156"/>
  <c r="Y3421" i="156"/>
  <c r="Y3419" i="156"/>
  <c r="Y3446" i="156"/>
  <c r="Y3481" i="156"/>
  <c r="Y3430" i="156"/>
  <c r="Y3512" i="156"/>
  <c r="U3573" i="156"/>
  <c r="Y3418" i="156"/>
  <c r="Y3428" i="156"/>
  <c r="Y3432" i="156"/>
  <c r="V3574" i="156"/>
  <c r="Y3511" i="156"/>
  <c r="Y3514" i="156"/>
  <c r="Y3500" i="156"/>
  <c r="U3574" i="156"/>
  <c r="U3605" i="156"/>
  <c r="U3576" i="156"/>
  <c r="U3583" i="156"/>
  <c r="Y3508" i="156"/>
  <c r="Y3530" i="156"/>
  <c r="V3605" i="156"/>
  <c r="Y3411" i="156"/>
  <c r="Y3431" i="156"/>
  <c r="Y3478" i="156"/>
  <c r="Y3502" i="156"/>
  <c r="V3576" i="156"/>
  <c r="Y3509" i="156"/>
  <c r="V3583" i="156"/>
  <c r="Y3513" i="156"/>
  <c r="U3498" i="156"/>
  <c r="Z1085" i="157"/>
  <c r="V813" i="157"/>
  <c r="Z271" i="157"/>
  <c r="Z90" i="157"/>
  <c r="V755" i="157"/>
  <c r="W172" i="157"/>
  <c r="V667" i="157"/>
  <c r="Z269" i="157"/>
  <c r="V741" i="157"/>
  <c r="Z283" i="157"/>
  <c r="Z588" i="157"/>
  <c r="Z176" i="157"/>
  <c r="Z202" i="157"/>
  <c r="Z143" i="157"/>
  <c r="V172" i="157"/>
  <c r="Z185" i="157"/>
  <c r="V743" i="157"/>
  <c r="Z138" i="157"/>
  <c r="Z62" i="157"/>
  <c r="V52" i="157"/>
  <c r="Z577" i="157"/>
  <c r="Z54" i="157"/>
  <c r="Z63" i="157"/>
  <c r="Z280" i="157"/>
  <c r="Z579" i="157"/>
  <c r="Z56" i="157"/>
  <c r="Z67" i="157"/>
  <c r="Z697" i="157"/>
  <c r="Z116" i="157"/>
  <c r="Z605" i="157"/>
  <c r="Z65" i="157"/>
  <c r="Z66" i="157"/>
  <c r="Z300" i="157"/>
  <c r="Z68" i="157"/>
  <c r="V267" i="157"/>
  <c r="Z86" i="157"/>
  <c r="Z698" i="157"/>
  <c r="Z174" i="157"/>
  <c r="Z606" i="157"/>
  <c r="Z173" i="157"/>
  <c r="Y3479" i="156"/>
  <c r="AB3269" i="156"/>
  <c r="AA3269" i="156"/>
  <c r="Z3269" i="156"/>
  <c r="X3269" i="156"/>
  <c r="W3269" i="156"/>
  <c r="Q3269" i="156"/>
  <c r="V3303" i="156"/>
  <c r="V3302" i="156"/>
  <c r="V3286" i="156"/>
  <c r="V3284" i="156"/>
  <c r="V3283" i="156"/>
  <c r="V3282" i="156"/>
  <c r="V3280" i="156"/>
  <c r="V3279" i="156"/>
  <c r="V3273" i="156"/>
  <c r="V3271" i="156"/>
  <c r="AC112" i="157" l="1"/>
  <c r="Z798" i="157"/>
  <c r="Z3346" i="156"/>
  <c r="W3346" i="156"/>
  <c r="AA3346" i="156"/>
  <c r="X3346" i="156"/>
  <c r="Z64" i="157"/>
  <c r="AB3346" i="156"/>
  <c r="Y3574" i="156"/>
  <c r="Z763" i="157"/>
  <c r="Z765" i="157"/>
  <c r="Y3576" i="156"/>
  <c r="U3350" i="156"/>
  <c r="Q3346" i="156"/>
  <c r="U3379" i="156"/>
  <c r="U3269" i="156"/>
  <c r="Y3283" i="156"/>
  <c r="Y3271" i="156"/>
  <c r="Y3280" i="156"/>
  <c r="Y3273" i="156"/>
  <c r="V3350" i="156"/>
  <c r="Y3284" i="156"/>
  <c r="Y3282" i="156"/>
  <c r="Y3303" i="156"/>
  <c r="Y3279" i="156"/>
  <c r="Y3583" i="156"/>
  <c r="Y3302" i="156"/>
  <c r="V3379" i="156"/>
  <c r="Y3605" i="156"/>
  <c r="Z172" i="157"/>
  <c r="Y3379" i="156" l="1"/>
  <c r="Y3350" i="156"/>
  <c r="U3346" i="156"/>
  <c r="AB3222" i="156"/>
  <c r="AA3222" i="156"/>
  <c r="Z3222" i="156"/>
  <c r="X3222" i="156"/>
  <c r="W3222" i="156"/>
  <c r="Q3222" i="156"/>
  <c r="AB3205" i="156"/>
  <c r="AA3205" i="156"/>
  <c r="Z3205" i="156"/>
  <c r="X3205" i="156"/>
  <c r="W3205" i="156"/>
  <c r="Q3205" i="156"/>
  <c r="AB3204" i="156"/>
  <c r="AA3204" i="156"/>
  <c r="Z3204" i="156"/>
  <c r="X3204" i="156"/>
  <c r="W3204" i="156"/>
  <c r="Q3204" i="156"/>
  <c r="AB3203" i="156"/>
  <c r="AA3203" i="156"/>
  <c r="Z3203" i="156"/>
  <c r="X3203" i="156"/>
  <c r="W3203" i="156"/>
  <c r="Q3203" i="156"/>
  <c r="AB3202" i="156"/>
  <c r="AA3202" i="156"/>
  <c r="Z3202" i="156"/>
  <c r="X3202" i="156"/>
  <c r="W3202" i="156"/>
  <c r="Q3202" i="156"/>
  <c r="AB3201" i="156"/>
  <c r="AA3201" i="156"/>
  <c r="Z3201" i="156"/>
  <c r="X3201" i="156"/>
  <c r="W3201" i="156"/>
  <c r="Q3201" i="156"/>
  <c r="AB3199" i="156"/>
  <c r="AA3199" i="156"/>
  <c r="Z3199" i="156"/>
  <c r="X3199" i="156"/>
  <c r="W3199" i="156"/>
  <c r="Q3199" i="156"/>
  <c r="AB3198" i="156"/>
  <c r="AA3198" i="156"/>
  <c r="Z3198" i="156"/>
  <c r="X3198" i="156"/>
  <c r="W3198" i="156"/>
  <c r="Q3198" i="156"/>
  <c r="AB3197" i="156"/>
  <c r="AA3197" i="156"/>
  <c r="Z3197" i="156"/>
  <c r="Y3197" i="156"/>
  <c r="X3197" i="156"/>
  <c r="W3197" i="156"/>
  <c r="V3197" i="156"/>
  <c r="U3197" i="156"/>
  <c r="Q3197" i="156"/>
  <c r="AB3196" i="156"/>
  <c r="AA3196" i="156"/>
  <c r="Z3196" i="156"/>
  <c r="Y3196" i="156"/>
  <c r="X3196" i="156"/>
  <c r="W3196" i="156"/>
  <c r="V3196" i="156"/>
  <c r="U3196" i="156"/>
  <c r="Q3196" i="156"/>
  <c r="AB3195" i="156"/>
  <c r="AA3195" i="156"/>
  <c r="Z3195" i="156"/>
  <c r="Y3195" i="156"/>
  <c r="X3195" i="156"/>
  <c r="W3195" i="156"/>
  <c r="V3195" i="156"/>
  <c r="U3195" i="156"/>
  <c r="Q3195" i="156"/>
  <c r="AB3194" i="156"/>
  <c r="AA3194" i="156"/>
  <c r="Z3194" i="156"/>
  <c r="Y3194" i="156"/>
  <c r="X3194" i="156"/>
  <c r="W3194" i="156"/>
  <c r="V3194" i="156"/>
  <c r="U3194" i="156"/>
  <c r="Q3194" i="156"/>
  <c r="AB3193" i="156"/>
  <c r="AA3193" i="156"/>
  <c r="Z3193" i="156"/>
  <c r="Y3193" i="156"/>
  <c r="X3193" i="156"/>
  <c r="W3193" i="156"/>
  <c r="V3193" i="156"/>
  <c r="U3193" i="156"/>
  <c r="Q3193" i="156"/>
  <c r="AB3192" i="156"/>
  <c r="AA3192" i="156"/>
  <c r="Z3192" i="156"/>
  <c r="X3192" i="156"/>
  <c r="W3192" i="156"/>
  <c r="Q3192" i="156"/>
  <c r="AB3191" i="156"/>
  <c r="AA3191" i="156"/>
  <c r="Z3191" i="156"/>
  <c r="Y3191" i="156"/>
  <c r="X3191" i="156"/>
  <c r="W3191" i="156"/>
  <c r="V3191" i="156"/>
  <c r="U3191" i="156"/>
  <c r="Q3191" i="156"/>
  <c r="AB3190" i="156"/>
  <c r="AA3190" i="156"/>
  <c r="Z3190" i="156"/>
  <c r="X3190" i="156"/>
  <c r="W3190" i="156"/>
  <c r="Q3190" i="156"/>
  <c r="AB3189" i="156"/>
  <c r="AA3189" i="156"/>
  <c r="Z3189" i="156"/>
  <c r="X3189" i="156"/>
  <c r="W3189" i="156"/>
  <c r="Q3189" i="156"/>
  <c r="AB3188" i="156"/>
  <c r="AA3188" i="156"/>
  <c r="Z3188" i="156"/>
  <c r="X3188" i="156"/>
  <c r="W3188" i="156"/>
  <c r="Q3188" i="156"/>
  <c r="Q3096" i="156"/>
  <c r="V3132" i="156"/>
  <c r="V3131" i="156"/>
  <c r="V3114" i="156"/>
  <c r="V3113" i="156"/>
  <c r="V3112" i="156"/>
  <c r="V3111" i="156"/>
  <c r="V3110" i="156"/>
  <c r="V3108" i="156"/>
  <c r="V3107" i="156"/>
  <c r="V3101" i="156"/>
  <c r="V3099" i="156"/>
  <c r="AB3047" i="156"/>
  <c r="AA3047" i="156"/>
  <c r="Z3047" i="156"/>
  <c r="X3047" i="156"/>
  <c r="W3047" i="156"/>
  <c r="Q3047" i="156"/>
  <c r="AB3033" i="156"/>
  <c r="AA3033" i="156"/>
  <c r="Z3033" i="156"/>
  <c r="X3033" i="156"/>
  <c r="W3033" i="156"/>
  <c r="Q3033" i="156"/>
  <c r="AB3032" i="156"/>
  <c r="AA3032" i="156"/>
  <c r="Z3032" i="156"/>
  <c r="X3032" i="156"/>
  <c r="W3032" i="156"/>
  <c r="Q3032" i="156"/>
  <c r="AB3031" i="156"/>
  <c r="AA3031" i="156"/>
  <c r="Z3031" i="156"/>
  <c r="X3031" i="156"/>
  <c r="W3031" i="156"/>
  <c r="Q3031" i="156"/>
  <c r="AB3029" i="156"/>
  <c r="AA3029" i="156"/>
  <c r="Z3029" i="156"/>
  <c r="X3029" i="156"/>
  <c r="W3029" i="156"/>
  <c r="Q3029" i="156"/>
  <c r="AB3028" i="156"/>
  <c r="AA3028" i="156"/>
  <c r="Z3028" i="156"/>
  <c r="X3028" i="156"/>
  <c r="W3028" i="156"/>
  <c r="U3028" i="156"/>
  <c r="Q3028" i="156"/>
  <c r="AB3027" i="156"/>
  <c r="AA3027" i="156"/>
  <c r="Z3027" i="156"/>
  <c r="Y3027" i="156"/>
  <c r="X3027" i="156"/>
  <c r="W3027" i="156"/>
  <c r="V3027" i="156"/>
  <c r="U3027" i="156"/>
  <c r="Q3027" i="156"/>
  <c r="AB3026" i="156"/>
  <c r="AA3026" i="156"/>
  <c r="Z3026" i="156"/>
  <c r="Y3026" i="156"/>
  <c r="X3026" i="156"/>
  <c r="W3026" i="156"/>
  <c r="V3026" i="156"/>
  <c r="U3026" i="156"/>
  <c r="Q3026" i="156"/>
  <c r="AB3025" i="156"/>
  <c r="AA3025" i="156"/>
  <c r="Z3025" i="156"/>
  <c r="Y3025" i="156"/>
  <c r="X3025" i="156"/>
  <c r="W3025" i="156"/>
  <c r="V3025" i="156"/>
  <c r="U3025" i="156"/>
  <c r="Q3025" i="156"/>
  <c r="AB3024" i="156"/>
  <c r="AA3024" i="156"/>
  <c r="Z3024" i="156"/>
  <c r="Y3024" i="156"/>
  <c r="X3024" i="156"/>
  <c r="W3024" i="156"/>
  <c r="V3024" i="156"/>
  <c r="U3024" i="156"/>
  <c r="Q3024" i="156"/>
  <c r="AB3023" i="156"/>
  <c r="AA3023" i="156"/>
  <c r="Z3023" i="156"/>
  <c r="Y3023" i="156"/>
  <c r="X3023" i="156"/>
  <c r="W3023" i="156"/>
  <c r="V3023" i="156"/>
  <c r="U3023" i="156"/>
  <c r="Q3023" i="156"/>
  <c r="AB3022" i="156"/>
  <c r="AA3022" i="156"/>
  <c r="Z3022" i="156"/>
  <c r="X3022" i="156"/>
  <c r="W3022" i="156"/>
  <c r="Q3022" i="156"/>
  <c r="AB3021" i="156"/>
  <c r="AA3021" i="156"/>
  <c r="Z3021" i="156"/>
  <c r="Y3021" i="156"/>
  <c r="X3021" i="156"/>
  <c r="W3021" i="156"/>
  <c r="U3021" i="156"/>
  <c r="Q3021" i="156"/>
  <c r="AB3020" i="156"/>
  <c r="AA3020" i="156"/>
  <c r="Z3020" i="156"/>
  <c r="X3020" i="156"/>
  <c r="W3020" i="156"/>
  <c r="Q3020" i="156"/>
  <c r="AB3019" i="156"/>
  <c r="AA3019" i="156"/>
  <c r="Z3019" i="156"/>
  <c r="X3019" i="156"/>
  <c r="W3019" i="156"/>
  <c r="Q3019" i="156"/>
  <c r="Q3034" i="156"/>
  <c r="W3034" i="156"/>
  <c r="X3034" i="156"/>
  <c r="Z3034" i="156"/>
  <c r="AA3034" i="156"/>
  <c r="AB3034" i="156"/>
  <c r="Q3035" i="156"/>
  <c r="U3035" i="156"/>
  <c r="V3035" i="156"/>
  <c r="W3035" i="156"/>
  <c r="X3035" i="156"/>
  <c r="Y3035" i="156"/>
  <c r="Z3035" i="156"/>
  <c r="AA3035" i="156"/>
  <c r="AB3035" i="156"/>
  <c r="Q3036" i="156"/>
  <c r="U3036" i="156"/>
  <c r="V3036" i="156"/>
  <c r="W3036" i="156"/>
  <c r="X3036" i="156"/>
  <c r="Y3036" i="156"/>
  <c r="Z3036" i="156"/>
  <c r="AA3036" i="156"/>
  <c r="AB3036" i="156"/>
  <c r="Q3037" i="156"/>
  <c r="U3037" i="156"/>
  <c r="V3037" i="156"/>
  <c r="W3037" i="156"/>
  <c r="X3037" i="156"/>
  <c r="Y3037" i="156"/>
  <c r="Z3037" i="156"/>
  <c r="AA3037" i="156"/>
  <c r="AB3037" i="156"/>
  <c r="Q3038" i="156"/>
  <c r="W3038" i="156"/>
  <c r="X3038" i="156"/>
  <c r="Z3038" i="156"/>
  <c r="AA3038" i="156"/>
  <c r="AB3038" i="156"/>
  <c r="Q3039" i="156"/>
  <c r="U3039" i="156"/>
  <c r="V3039" i="156"/>
  <c r="W3039" i="156"/>
  <c r="X3039" i="156"/>
  <c r="Y3039" i="156"/>
  <c r="Z3039" i="156"/>
  <c r="AA3039" i="156"/>
  <c r="AB3039" i="156"/>
  <c r="Q3040" i="156"/>
  <c r="U3040" i="156"/>
  <c r="V3040" i="156"/>
  <c r="W3040" i="156"/>
  <c r="X3040" i="156"/>
  <c r="Y3040" i="156"/>
  <c r="Z3040" i="156"/>
  <c r="AA3040" i="156"/>
  <c r="AB3040" i="156"/>
  <c r="Q3043" i="156"/>
  <c r="U3043" i="156"/>
  <c r="V3043" i="156"/>
  <c r="W3043" i="156"/>
  <c r="X3043" i="156"/>
  <c r="Y3043" i="156"/>
  <c r="Z3043" i="156"/>
  <c r="AA3043" i="156"/>
  <c r="AB3043" i="156"/>
  <c r="Q3044" i="156"/>
  <c r="U3044" i="156"/>
  <c r="V3044" i="156"/>
  <c r="W3044" i="156"/>
  <c r="X3044" i="156"/>
  <c r="Y3044" i="156"/>
  <c r="Z3044" i="156"/>
  <c r="AA3044" i="156"/>
  <c r="AB3044" i="156"/>
  <c r="Q3045" i="156"/>
  <c r="U3045" i="156"/>
  <c r="V3045" i="156"/>
  <c r="W3045" i="156"/>
  <c r="X3045" i="156"/>
  <c r="Y3045" i="156"/>
  <c r="Z3045" i="156"/>
  <c r="AA3045" i="156"/>
  <c r="AB3045" i="156"/>
  <c r="Q3046" i="156"/>
  <c r="U3046" i="156"/>
  <c r="V3046" i="156"/>
  <c r="W3046" i="156"/>
  <c r="X3046" i="156"/>
  <c r="Y3046" i="156"/>
  <c r="Z3046" i="156"/>
  <c r="AA3046" i="156"/>
  <c r="AB3046" i="156"/>
  <c r="Q3048" i="156"/>
  <c r="W3048" i="156"/>
  <c r="X3048" i="156"/>
  <c r="Z3048" i="156"/>
  <c r="AA3048" i="156"/>
  <c r="AB3048" i="156"/>
  <c r="Q3050" i="156"/>
  <c r="U3050" i="156"/>
  <c r="V3050" i="156"/>
  <c r="W3050" i="156"/>
  <c r="X3050" i="156"/>
  <c r="Y3050" i="156"/>
  <c r="Z3050" i="156"/>
  <c r="AA3050" i="156"/>
  <c r="AB3050" i="156"/>
  <c r="Q3051" i="156"/>
  <c r="U3051" i="156"/>
  <c r="V3051" i="156"/>
  <c r="X3051" i="156"/>
  <c r="Y3051" i="156"/>
  <c r="Z3051" i="156"/>
  <c r="AA3051" i="156"/>
  <c r="AB3051" i="156"/>
  <c r="Q3052" i="156"/>
  <c r="U3052" i="156"/>
  <c r="V3052" i="156"/>
  <c r="W3052" i="156"/>
  <c r="X3052" i="156"/>
  <c r="Y3052" i="156"/>
  <c r="Z3052" i="156"/>
  <c r="AA3052" i="156"/>
  <c r="AB3052" i="156"/>
  <c r="Q3053" i="156"/>
  <c r="U3053" i="156"/>
  <c r="W3053" i="156"/>
  <c r="X3053" i="156"/>
  <c r="Z3053" i="156"/>
  <c r="AA3053" i="156"/>
  <c r="AB3053" i="156"/>
  <c r="Q3055" i="156"/>
  <c r="U3055" i="156"/>
  <c r="V3055" i="156"/>
  <c r="W3055" i="156"/>
  <c r="X3055" i="156"/>
  <c r="Y3055" i="156"/>
  <c r="Z3055" i="156"/>
  <c r="AA3055" i="156"/>
  <c r="AB3055" i="156"/>
  <c r="Q3056" i="156"/>
  <c r="U3056" i="156"/>
  <c r="V3056" i="156"/>
  <c r="W3056" i="156"/>
  <c r="X3056" i="156"/>
  <c r="Y3056" i="156"/>
  <c r="Z3056" i="156"/>
  <c r="AA3056" i="156"/>
  <c r="AB3056" i="156"/>
  <c r="Q3057" i="156"/>
  <c r="W3057" i="156"/>
  <c r="X3057" i="156"/>
  <c r="Z3057" i="156"/>
  <c r="AA3057" i="156"/>
  <c r="AB3057" i="156"/>
  <c r="Q3058" i="156"/>
  <c r="W3058" i="156"/>
  <c r="X3058" i="156"/>
  <c r="Z3058" i="156"/>
  <c r="AA3058" i="156"/>
  <c r="AB3058" i="156"/>
  <c r="Q3059" i="156"/>
  <c r="U3059" i="156"/>
  <c r="W3059" i="156"/>
  <c r="X3059" i="156"/>
  <c r="Z3059" i="156"/>
  <c r="AA3059" i="156"/>
  <c r="AB3059" i="156"/>
  <c r="Q3060" i="156"/>
  <c r="U3060" i="156"/>
  <c r="V3060" i="156"/>
  <c r="W3060" i="156"/>
  <c r="X3060" i="156"/>
  <c r="Y3060" i="156"/>
  <c r="Z3060" i="156"/>
  <c r="AA3060" i="156"/>
  <c r="AB3060" i="156"/>
  <c r="Q3061" i="156"/>
  <c r="U3061" i="156"/>
  <c r="V3061" i="156"/>
  <c r="W3061" i="156"/>
  <c r="X3061" i="156"/>
  <c r="Y3061" i="156"/>
  <c r="Z3061" i="156"/>
  <c r="AA3061" i="156"/>
  <c r="AB3061" i="156"/>
  <c r="Q3062" i="156"/>
  <c r="W3062" i="156"/>
  <c r="X3062" i="156"/>
  <c r="Z3062" i="156"/>
  <c r="AA3062" i="156"/>
  <c r="AB3062" i="156"/>
  <c r="V2991" i="156"/>
  <c r="V2987" i="156"/>
  <c r="V2985" i="156"/>
  <c r="V2964" i="156"/>
  <c r="V2963" i="156"/>
  <c r="AB2934" i="156"/>
  <c r="AA2934" i="156"/>
  <c r="Z2934" i="156"/>
  <c r="X2934" i="156"/>
  <c r="W2934" i="156"/>
  <c r="Q2934" i="156"/>
  <c r="V2928" i="156"/>
  <c r="V2950" i="156"/>
  <c r="V2949" i="156"/>
  <c r="V2948" i="156"/>
  <c r="V2947" i="156"/>
  <c r="V2945" i="156"/>
  <c r="V2938" i="156"/>
  <c r="V2936" i="156"/>
  <c r="V2935" i="156"/>
  <c r="AB2886" i="156"/>
  <c r="AA2886" i="156"/>
  <c r="Z2886" i="156"/>
  <c r="X2886" i="156"/>
  <c r="W2886" i="156"/>
  <c r="Q2886" i="156"/>
  <c r="V2832" i="156"/>
  <c r="V2828" i="156"/>
  <c r="V2813" i="156"/>
  <c r="V2812" i="156"/>
  <c r="V2799" i="156"/>
  <c r="V2798" i="156"/>
  <c r="V2797" i="156"/>
  <c r="V2796" i="156"/>
  <c r="V2794" i="156"/>
  <c r="V2793" i="156"/>
  <c r="V2787" i="156"/>
  <c r="V2785" i="156"/>
  <c r="V2784" i="156"/>
  <c r="V2777" i="156"/>
  <c r="V2766" i="156"/>
  <c r="V2765" i="156"/>
  <c r="V2763" i="156"/>
  <c r="Z928" i="156"/>
  <c r="X928" i="156"/>
  <c r="W928" i="156"/>
  <c r="Q928" i="156"/>
  <c r="V918" i="156"/>
  <c r="AB2648" i="156"/>
  <c r="AA2648" i="156"/>
  <c r="AA2654" i="156" s="1"/>
  <c r="AA2655" i="156" s="1"/>
  <c r="Z2648" i="156"/>
  <c r="Z2654" i="156" s="1"/>
  <c r="Z2655" i="156" s="1"/>
  <c r="X2648" i="156"/>
  <c r="X2654" i="156" s="1"/>
  <c r="X2655" i="156" s="1"/>
  <c r="W2648" i="156"/>
  <c r="W2654" i="156" s="1"/>
  <c r="W2655" i="156" s="1"/>
  <c r="Q2648" i="156"/>
  <c r="Q2727" i="156"/>
  <c r="Q2731" i="156"/>
  <c r="Q2726" i="156"/>
  <c r="AB2706" i="156"/>
  <c r="AB2705" i="156"/>
  <c r="AB2701" i="156"/>
  <c r="AB2700" i="156"/>
  <c r="AB2699" i="156"/>
  <c r="AB2698" i="156"/>
  <c r="AB2697" i="156"/>
  <c r="AB2693" i="156"/>
  <c r="AA2706" i="156"/>
  <c r="AA2705" i="156"/>
  <c r="AA2701" i="156"/>
  <c r="AA2700" i="156"/>
  <c r="AA2699" i="156"/>
  <c r="AA2698" i="156"/>
  <c r="AA2697" i="156"/>
  <c r="AA2693" i="156"/>
  <c r="Z2706" i="156"/>
  <c r="Z2705" i="156"/>
  <c r="Z2701" i="156"/>
  <c r="Z2700" i="156"/>
  <c r="Z2699" i="156"/>
  <c r="Z2698" i="156"/>
  <c r="Z2697" i="156"/>
  <c r="Z2693" i="156"/>
  <c r="Y2693" i="156"/>
  <c r="V2693" i="156"/>
  <c r="U2699" i="156"/>
  <c r="U2698" i="156"/>
  <c r="U2693" i="156"/>
  <c r="Q2706" i="156"/>
  <c r="Q2705" i="156"/>
  <c r="Q2703" i="156"/>
  <c r="Q2701" i="156"/>
  <c r="Q2700" i="156"/>
  <c r="Q2699" i="156"/>
  <c r="Q2698" i="156"/>
  <c r="Q2697" i="156"/>
  <c r="Q2696" i="156"/>
  <c r="Q2695" i="156"/>
  <c r="Q2694" i="156"/>
  <c r="Q2693" i="156"/>
  <c r="Q2692" i="156"/>
  <c r="Q2690" i="156"/>
  <c r="Q2683" i="156"/>
  <c r="AB2669" i="156"/>
  <c r="AA2669" i="156"/>
  <c r="Z2669" i="156"/>
  <c r="X2669" i="156"/>
  <c r="W2669" i="156"/>
  <c r="Q2669" i="156"/>
  <c r="AB2667" i="156"/>
  <c r="AA2667" i="156"/>
  <c r="Z2667" i="156"/>
  <c r="X2667" i="156"/>
  <c r="W2667" i="156"/>
  <c r="Q2667" i="156"/>
  <c r="V2653" i="156"/>
  <c r="V2651" i="156"/>
  <c r="V2640" i="156"/>
  <c r="AB2558" i="156"/>
  <c r="AA2558" i="156"/>
  <c r="AA2559" i="156" s="1"/>
  <c r="Z2558" i="156"/>
  <c r="Z2559" i="156" s="1"/>
  <c r="X2558" i="156"/>
  <c r="X2559" i="156" s="1"/>
  <c r="W2558" i="156"/>
  <c r="W2559" i="156" s="1"/>
  <c r="Q2558" i="156"/>
  <c r="Q2559" i="156" s="1"/>
  <c r="V2557" i="156"/>
  <c r="U2395" i="156"/>
  <c r="U2393" i="156"/>
  <c r="U2392" i="156"/>
  <c r="U2391" i="156"/>
  <c r="U2390" i="156"/>
  <c r="U2389" i="156"/>
  <c r="V2262" i="156"/>
  <c r="V2258" i="156"/>
  <c r="AB2230" i="156"/>
  <c r="AA2230" i="156"/>
  <c r="Z2230" i="156"/>
  <c r="X2230" i="156"/>
  <c r="W2230" i="156"/>
  <c r="Q2230" i="156"/>
  <c r="V2244" i="156"/>
  <c r="V2241" i="156"/>
  <c r="V2237" i="156"/>
  <c r="U2237" i="156"/>
  <c r="V2234" i="156"/>
  <c r="V2224" i="156"/>
  <c r="V2232" i="156"/>
  <c r="V2231" i="156"/>
  <c r="Q2143" i="156"/>
  <c r="V2137" i="156"/>
  <c r="V2172" i="156"/>
  <c r="V2171" i="156"/>
  <c r="V2157" i="156"/>
  <c r="V2154" i="156"/>
  <c r="V2147" i="156"/>
  <c r="V2145" i="156"/>
  <c r="V2144" i="156"/>
  <c r="AB1993" i="156"/>
  <c r="AA1993" i="156"/>
  <c r="Z1993" i="156"/>
  <c r="X1993" i="156"/>
  <c r="W1993" i="156"/>
  <c r="Q1993" i="156"/>
  <c r="Q1972" i="156"/>
  <c r="G1972" i="156"/>
  <c r="V2122" i="156"/>
  <c r="V2118" i="156"/>
  <c r="V2067" i="156"/>
  <c r="V2021" i="156"/>
  <c r="V2020" i="156"/>
  <c r="V2000" i="156"/>
  <c r="V1999" i="156"/>
  <c r="V1998" i="156"/>
  <c r="V1997" i="156"/>
  <c r="V1996" i="156"/>
  <c r="V1995" i="156"/>
  <c r="V1994" i="156"/>
  <c r="V1992" i="156"/>
  <c r="V1985" i="156"/>
  <c r="V1982" i="156"/>
  <c r="V1979" i="156"/>
  <c r="V1976" i="156"/>
  <c r="V1975" i="156"/>
  <c r="V1974" i="156"/>
  <c r="V1962" i="156"/>
  <c r="V2143" i="156" l="1"/>
  <c r="U2690" i="156"/>
  <c r="U2703" i="156"/>
  <c r="AB2559" i="156"/>
  <c r="AA3018" i="156"/>
  <c r="W3018" i="156"/>
  <c r="X3018" i="156"/>
  <c r="AA1971" i="156"/>
  <c r="Z3018" i="156"/>
  <c r="Z1971" i="156"/>
  <c r="U2783" i="156"/>
  <c r="Y1943" i="156"/>
  <c r="V2648" i="156"/>
  <c r="V2867" i="156"/>
  <c r="V3029" i="156"/>
  <c r="V3034" i="156"/>
  <c r="V2558" i="156"/>
  <c r="V3199" i="156"/>
  <c r="V3222" i="156"/>
  <c r="W1971" i="156"/>
  <c r="V2861" i="156"/>
  <c r="V2868" i="156"/>
  <c r="V3022" i="156"/>
  <c r="V3031" i="156"/>
  <c r="V3033" i="156"/>
  <c r="V3047" i="156"/>
  <c r="V3057" i="156"/>
  <c r="V3020" i="156"/>
  <c r="V3190" i="156"/>
  <c r="V3201" i="156"/>
  <c r="V3203" i="156"/>
  <c r="V3205" i="156"/>
  <c r="AB2654" i="156"/>
  <c r="AB2655" i="156" s="1"/>
  <c r="AB3018" i="156"/>
  <c r="X1971" i="156"/>
  <c r="V2783" i="156"/>
  <c r="U3032" i="156"/>
  <c r="U2868" i="156"/>
  <c r="U3031" i="156"/>
  <c r="U3034" i="156"/>
  <c r="U3062" i="156"/>
  <c r="U2669" i="156"/>
  <c r="U2697" i="156"/>
  <c r="Y2766" i="156"/>
  <c r="U3047" i="156"/>
  <c r="U3190" i="156"/>
  <c r="U3199" i="156"/>
  <c r="U3222" i="156"/>
  <c r="U3022" i="156"/>
  <c r="U3057" i="156"/>
  <c r="Q2654" i="156"/>
  <c r="Q2655" i="156" s="1"/>
  <c r="U3189" i="156"/>
  <c r="U2558" i="156"/>
  <c r="U2559" i="156" s="1"/>
  <c r="Y2785" i="156"/>
  <c r="U3192" i="156"/>
  <c r="U3204" i="156"/>
  <c r="U3201" i="156"/>
  <c r="U3048" i="156"/>
  <c r="U2648" i="156"/>
  <c r="U2654" i="156" s="1"/>
  <c r="U2655" i="156" s="1"/>
  <c r="Y2784" i="156"/>
  <c r="U2867" i="156"/>
  <c r="U2886" i="156"/>
  <c r="Y2832" i="156"/>
  <c r="U3019" i="156"/>
  <c r="U3029" i="156"/>
  <c r="U3033" i="156"/>
  <c r="Q3018" i="156"/>
  <c r="U3058" i="156"/>
  <c r="U3203" i="156"/>
  <c r="U3020" i="156"/>
  <c r="U3096" i="156"/>
  <c r="U3198" i="156"/>
  <c r="U3202" i="156"/>
  <c r="U3205" i="156"/>
  <c r="Y2948" i="156"/>
  <c r="Y2928" i="156"/>
  <c r="Y2963" i="156"/>
  <c r="Y2987" i="156"/>
  <c r="Y3058" i="156" s="1"/>
  <c r="Y3101" i="156"/>
  <c r="Y3110" i="156"/>
  <c r="Y3113" i="156"/>
  <c r="Y3132" i="156"/>
  <c r="Y2991" i="156"/>
  <c r="Y3062" i="156" s="1"/>
  <c r="Y3107" i="156"/>
  <c r="Y2935" i="156"/>
  <c r="U2934" i="156"/>
  <c r="Y2985" i="156"/>
  <c r="Y3057" i="156" s="1"/>
  <c r="Y3099" i="156"/>
  <c r="Y3108" i="156"/>
  <c r="Y3112" i="156"/>
  <c r="Y3131" i="156"/>
  <c r="V3032" i="156"/>
  <c r="Y3114" i="156"/>
  <c r="Y3205" i="156" s="1"/>
  <c r="V3019" i="156"/>
  <c r="U3188" i="156"/>
  <c r="Y2964" i="156"/>
  <c r="Y3111" i="156"/>
  <c r="Y2945" i="156"/>
  <c r="Y2787" i="156"/>
  <c r="U2861" i="156"/>
  <c r="Y2828" i="156"/>
  <c r="V3062" i="156"/>
  <c r="V3058" i="156"/>
  <c r="V3048" i="156"/>
  <c r="V3192" i="156"/>
  <c r="V3198" i="156"/>
  <c r="V3202" i="156"/>
  <c r="V3204" i="156"/>
  <c r="Y2763" i="156"/>
  <c r="Y2777" i="156"/>
  <c r="Y2796" i="156"/>
  <c r="Y2799" i="156"/>
  <c r="Y2938" i="156"/>
  <c r="Y2765" i="156"/>
  <c r="Y2793" i="156"/>
  <c r="Y2797" i="156"/>
  <c r="Y2812" i="156"/>
  <c r="V2886" i="156"/>
  <c r="Y2949" i="156"/>
  <c r="Y2794" i="156"/>
  <c r="Y2798" i="156"/>
  <c r="Y2813" i="156"/>
  <c r="Y2936" i="156"/>
  <c r="Y2947" i="156"/>
  <c r="Y2950" i="156"/>
  <c r="Y3034" i="156" s="1"/>
  <c r="Y2147" i="156"/>
  <c r="Y918" i="156"/>
  <c r="U2230" i="156"/>
  <c r="U1993" i="156"/>
  <c r="Y2640" i="156"/>
  <c r="Y2648" i="156" s="1"/>
  <c r="U1972" i="156"/>
  <c r="Y2651" i="156"/>
  <c r="Y1975" i="156"/>
  <c r="Y1997" i="156"/>
  <c r="Y2000" i="156"/>
  <c r="Y2171" i="156"/>
  <c r="Y1995" i="156"/>
  <c r="Y2118" i="156"/>
  <c r="U2143" i="156"/>
  <c r="Y2258" i="156"/>
  <c r="Y2172" i="156"/>
  <c r="Y2653" i="156"/>
  <c r="Y1994" i="156"/>
  <c r="Y2067" i="156"/>
  <c r="Y1976" i="156"/>
  <c r="Y2020" i="156"/>
  <c r="Y2557" i="156"/>
  <c r="Y2558" i="156" s="1"/>
  <c r="Y2559" i="156" s="1"/>
  <c r="Y2154" i="156"/>
  <c r="Y1974" i="156"/>
  <c r="Y1996" i="156"/>
  <c r="Y1999" i="156"/>
  <c r="Y2157" i="156"/>
  <c r="Y2232" i="156"/>
  <c r="Y2145" i="156"/>
  <c r="Y2231" i="156"/>
  <c r="Y1992" i="156"/>
  <c r="Y2021" i="156"/>
  <c r="Y2137" i="156"/>
  <c r="Y2262" i="156"/>
  <c r="Y1962" i="156"/>
  <c r="Y1982" i="156"/>
  <c r="V1993" i="156"/>
  <c r="V2230" i="156"/>
  <c r="Y2234" i="156"/>
  <c r="Y2244" i="156"/>
  <c r="Y1979" i="156"/>
  <c r="Y2122" i="156"/>
  <c r="Y2144" i="156"/>
  <c r="Y2143" i="156" s="1"/>
  <c r="Y2224" i="156"/>
  <c r="Y2241" i="156"/>
  <c r="Y1998" i="156"/>
  <c r="V2559" i="156" l="1"/>
  <c r="W2102" i="156"/>
  <c r="W2123" i="156" s="1"/>
  <c r="X2102" i="156"/>
  <c r="X2123" i="156" s="1"/>
  <c r="AA2102" i="156"/>
  <c r="AA2123" i="156" s="1"/>
  <c r="Z2102" i="156"/>
  <c r="Z2123" i="156" s="1"/>
  <c r="V2654" i="156"/>
  <c r="V2655" i="156" s="1"/>
  <c r="Y2886" i="156"/>
  <c r="Y3022" i="156"/>
  <c r="Y3202" i="156"/>
  <c r="Y3199" i="156"/>
  <c r="Y3204" i="156"/>
  <c r="Y3047" i="156"/>
  <c r="Y3031" i="156"/>
  <c r="Y2868" i="156"/>
  <c r="Y3190" i="156"/>
  <c r="Y3198" i="156"/>
  <c r="Y3201" i="156"/>
  <c r="Y3020" i="156"/>
  <c r="Y3033" i="156"/>
  <c r="Y2867" i="156"/>
  <c r="Y2861" i="156"/>
  <c r="Y3192" i="156"/>
  <c r="Y3032" i="156"/>
  <c r="Y3029" i="156"/>
  <c r="Y3203" i="156"/>
  <c r="U3018" i="156"/>
  <c r="Y2783" i="156"/>
  <c r="Y3222" i="156"/>
  <c r="Y3048" i="156"/>
  <c r="Y3019" i="156"/>
  <c r="Y2654" i="156"/>
  <c r="Y2655" i="156" s="1"/>
  <c r="Y1993" i="156"/>
  <c r="Y2230" i="156"/>
  <c r="V1837" i="156"/>
  <c r="V1821" i="156"/>
  <c r="V1814" i="156"/>
  <c r="V1800" i="156"/>
  <c r="V1799" i="156"/>
  <c r="V1798" i="156"/>
  <c r="V1795" i="156"/>
  <c r="V1794" i="156"/>
  <c r="V1776" i="156"/>
  <c r="V1764" i="156"/>
  <c r="V1745" i="156"/>
  <c r="V1744" i="156"/>
  <c r="V1741" i="156"/>
  <c r="V1740" i="156"/>
  <c r="Y1741" i="156" l="1"/>
  <c r="Y1795" i="156"/>
  <c r="Y1800" i="156"/>
  <c r="Y1837" i="156"/>
  <c r="Y1744" i="156"/>
  <c r="Y1764" i="156"/>
  <c r="Y1798" i="156"/>
  <c r="Y1814" i="156"/>
  <c r="Y1740" i="156"/>
  <c r="Y1745" i="156"/>
  <c r="Y1776" i="156"/>
  <c r="Y1794" i="156"/>
  <c r="Y1799" i="156"/>
  <c r="Y1821" i="156"/>
  <c r="Q1574" i="156"/>
  <c r="G1574" i="156"/>
  <c r="V1606" i="156"/>
  <c r="V1602" i="156"/>
  <c r="V1588" i="156"/>
  <c r="V1585" i="156"/>
  <c r="V1578" i="156"/>
  <c r="V1576" i="156"/>
  <c r="V1575" i="156"/>
  <c r="V1568" i="156"/>
  <c r="V1558" i="156"/>
  <c r="G1506" i="156"/>
  <c r="AB1543" i="156"/>
  <c r="AA1543" i="156"/>
  <c r="Z1543" i="156"/>
  <c r="X1543" i="156"/>
  <c r="W1543" i="156"/>
  <c r="V1553" i="156"/>
  <c r="V1540" i="156"/>
  <c r="V1536" i="156"/>
  <c r="V1522" i="156"/>
  <c r="V1521" i="156"/>
  <c r="V1520" i="156"/>
  <c r="V1519" i="156"/>
  <c r="V1517" i="156"/>
  <c r="V1510" i="156"/>
  <c r="V1508" i="156"/>
  <c r="V1574" i="156" l="1"/>
  <c r="U1506" i="156"/>
  <c r="U1543" i="156"/>
  <c r="Y1558" i="156"/>
  <c r="U1574" i="156"/>
  <c r="Y1521" i="156"/>
  <c r="Y1575" i="156"/>
  <c r="Y1585" i="156"/>
  <c r="Y1606" i="156"/>
  <c r="Y1519" i="156"/>
  <c r="Y1576" i="156"/>
  <c r="Y1588" i="156"/>
  <c r="Y1520" i="156"/>
  <c r="Y1568" i="156"/>
  <c r="Y1578" i="156"/>
  <c r="Y1602" i="156"/>
  <c r="Y1517" i="156"/>
  <c r="Y1536" i="156"/>
  <c r="Y1508" i="156"/>
  <c r="Y1540" i="156"/>
  <c r="Y1510" i="156"/>
  <c r="Y1522" i="156"/>
  <c r="Y1553" i="156"/>
  <c r="AB1429" i="156"/>
  <c r="AA1429" i="156"/>
  <c r="Z1429" i="156"/>
  <c r="X1429" i="156"/>
  <c r="W1429" i="156"/>
  <c r="Q1429" i="156"/>
  <c r="V1484" i="156"/>
  <c r="V1463" i="156"/>
  <c r="V1459" i="156"/>
  <c r="V1443" i="156"/>
  <c r="V1440" i="156"/>
  <c r="V1433" i="156"/>
  <c r="V1431" i="156"/>
  <c r="AB1356" i="156"/>
  <c r="AA1356" i="156"/>
  <c r="Z1356" i="156"/>
  <c r="X1356" i="156"/>
  <c r="W1356" i="156"/>
  <c r="Q1356" i="156"/>
  <c r="V1387" i="156"/>
  <c r="V1373" i="156"/>
  <c r="V1372" i="156"/>
  <c r="V1371" i="156"/>
  <c r="V1370" i="156"/>
  <c r="V1369" i="156"/>
  <c r="V1366" i="156"/>
  <c r="V1367" i="156"/>
  <c r="V1360" i="156"/>
  <c r="V1358" i="156"/>
  <c r="G1269" i="156"/>
  <c r="V1271" i="156"/>
  <c r="Q1198" i="156"/>
  <c r="G1198" i="156"/>
  <c r="V1226" i="156"/>
  <c r="V1200" i="156"/>
  <c r="V1155" i="156"/>
  <c r="Q1126" i="156"/>
  <c r="Y1128" i="156"/>
  <c r="AB1136" i="156"/>
  <c r="AA1136" i="156"/>
  <c r="Z1136" i="156"/>
  <c r="X1136" i="156"/>
  <c r="W1136" i="156"/>
  <c r="Q1136" i="156"/>
  <c r="U1074" i="156"/>
  <c r="AB1099" i="156"/>
  <c r="AA1099" i="156"/>
  <c r="Z1099" i="156"/>
  <c r="X1099" i="156"/>
  <c r="W1099" i="156"/>
  <c r="Q1099" i="156"/>
  <c r="U1031" i="156"/>
  <c r="AD1060" i="156"/>
  <c r="AD2738" i="156" s="1"/>
  <c r="AC1060" i="156"/>
  <c r="AC2738" i="156" s="1"/>
  <c r="V2692" i="156" l="1"/>
  <c r="V2727" i="156"/>
  <c r="AA1125" i="156"/>
  <c r="AA1170" i="156" s="1"/>
  <c r="AB1125" i="156"/>
  <c r="AB1170" i="156" s="1"/>
  <c r="U1269" i="156"/>
  <c r="Y1200" i="156"/>
  <c r="U1136" i="156"/>
  <c r="X1125" i="156"/>
  <c r="X1170" i="156" s="1"/>
  <c r="Q1125" i="156"/>
  <c r="Q1170" i="156" s="1"/>
  <c r="Y1358" i="156"/>
  <c r="Y1366" i="156"/>
  <c r="U1429" i="156"/>
  <c r="Y1431" i="156"/>
  <c r="U1198" i="156"/>
  <c r="Y1372" i="156"/>
  <c r="U1099" i="156"/>
  <c r="Y1226" i="156"/>
  <c r="U1356" i="156"/>
  <c r="Y1370" i="156"/>
  <c r="Y1373" i="156"/>
  <c r="Y1433" i="156"/>
  <c r="Y1459" i="156"/>
  <c r="Y1484" i="156"/>
  <c r="W1125" i="156"/>
  <c r="W1170" i="156" s="1"/>
  <c r="U1126" i="156"/>
  <c r="Y1371" i="156"/>
  <c r="Y1298" i="156"/>
  <c r="Y1360" i="156"/>
  <c r="Y1369" i="156"/>
  <c r="Y1271" i="156"/>
  <c r="Y1155" i="156"/>
  <c r="Y1463" i="156"/>
  <c r="Y1387" i="156"/>
  <c r="Y1440" i="156"/>
  <c r="Y1367" i="156"/>
  <c r="Y1443" i="156"/>
  <c r="Z1125" i="156"/>
  <c r="Z1170" i="156" s="1"/>
  <c r="Y828" i="156"/>
  <c r="Y2692" i="156" l="1"/>
  <c r="Y855" i="156"/>
  <c r="U826" i="156"/>
  <c r="U2667" i="156"/>
  <c r="Y2727" i="156" l="1"/>
  <c r="M791" i="156"/>
  <c r="AB793" i="156"/>
  <c r="AA793" i="156"/>
  <c r="Z793" i="156"/>
  <c r="Y793" i="156"/>
  <c r="X793" i="156"/>
  <c r="W793" i="156"/>
  <c r="V793" i="156"/>
  <c r="U793" i="156"/>
  <c r="Q793" i="156"/>
  <c r="AB792" i="156"/>
  <c r="AA792" i="156"/>
  <c r="Z792" i="156"/>
  <c r="X792" i="156"/>
  <c r="W792" i="156"/>
  <c r="Q792" i="156"/>
  <c r="AB791" i="156"/>
  <c r="AA791" i="156"/>
  <c r="Z791" i="156"/>
  <c r="X791" i="156"/>
  <c r="W791" i="156"/>
  <c r="Q791" i="156"/>
  <c r="AB789" i="156"/>
  <c r="AA789" i="156"/>
  <c r="Z789" i="156"/>
  <c r="X789" i="156"/>
  <c r="W789" i="156"/>
  <c r="Q789" i="156"/>
  <c r="Q775" i="156"/>
  <c r="AD749" i="156"/>
  <c r="AC747" i="156"/>
  <c r="AD755" i="156"/>
  <c r="AC755" i="156"/>
  <c r="AB755" i="156"/>
  <c r="AA755" i="156"/>
  <c r="Z755" i="156"/>
  <c r="X755" i="156"/>
  <c r="W755" i="156"/>
  <c r="Q755" i="156"/>
  <c r="AB753" i="156"/>
  <c r="AA753" i="156"/>
  <c r="Z753" i="156"/>
  <c r="X753" i="156"/>
  <c r="W753" i="156"/>
  <c r="Q753" i="156"/>
  <c r="Q754" i="156" s="1"/>
  <c r="P1269" i="37" s="1"/>
  <c r="AB749" i="156"/>
  <c r="AA749" i="156"/>
  <c r="Z749" i="156"/>
  <c r="X749" i="156"/>
  <c r="W749" i="156"/>
  <c r="Q749" i="156"/>
  <c r="U729" i="156"/>
  <c r="U717" i="156"/>
  <c r="AA1268" i="37" l="1"/>
  <c r="AB754" i="156"/>
  <c r="AA1269" i="37" s="1"/>
  <c r="W1268" i="37"/>
  <c r="X754" i="156"/>
  <c r="W1269" i="37" s="1"/>
  <c r="V1268" i="37"/>
  <c r="W754" i="156"/>
  <c r="V1269" i="37" s="1"/>
  <c r="Y1268" i="37"/>
  <c r="Z754" i="156"/>
  <c r="Y1269" i="37" s="1"/>
  <c r="Z1268" i="37"/>
  <c r="AA754" i="156"/>
  <c r="Z1269" i="37" s="1"/>
  <c r="P1268" i="37"/>
  <c r="AB710" i="156"/>
  <c r="AB794" i="156" s="1"/>
  <c r="AA710" i="156"/>
  <c r="AA794" i="156" s="1"/>
  <c r="Z710" i="156"/>
  <c r="Z794" i="156" s="1"/>
  <c r="X710" i="156"/>
  <c r="X794" i="156" s="1"/>
  <c r="W710" i="156"/>
  <c r="W794" i="156" s="1"/>
  <c r="Y709" i="156"/>
  <c r="Y708" i="156"/>
  <c r="Y707" i="156"/>
  <c r="AB620" i="156"/>
  <c r="AA620" i="156"/>
  <c r="Z620" i="156"/>
  <c r="X620" i="156"/>
  <c r="W620" i="156"/>
  <c r="Y710" i="156" l="1"/>
  <c r="U710" i="156"/>
  <c r="U620" i="156"/>
  <c r="U289" i="156"/>
  <c r="U201" i="156"/>
  <c r="Y371" i="156" l="1"/>
  <c r="Y118" i="156"/>
  <c r="Y370" i="156"/>
  <c r="U458" i="156"/>
  <c r="U791" i="156"/>
  <c r="U753" i="156"/>
  <c r="U754" i="156" s="1"/>
  <c r="T1269" i="37" s="1"/>
  <c r="AC1269" i="37" s="1"/>
  <c r="R734" i="157"/>
  <c r="Q710" i="156"/>
  <c r="AB2744" i="156"/>
  <c r="AA2744" i="156"/>
  <c r="Z2744" i="156"/>
  <c r="X2744" i="156"/>
  <c r="W2744" i="156"/>
  <c r="Q2744" i="156"/>
  <c r="Y372" i="156" l="1"/>
  <c r="V734" i="157"/>
  <c r="T1268" i="37"/>
  <c r="Q794" i="156"/>
  <c r="AD703" i="156"/>
  <c r="AC703" i="156"/>
  <c r="Q620" i="156"/>
  <c r="Q372" i="156"/>
  <c r="Q750" i="156" l="1"/>
  <c r="U151" i="156" l="1"/>
  <c r="U119" i="156" l="1"/>
  <c r="U41" i="156"/>
  <c r="Y131" i="156" l="1"/>
  <c r="U755" i="156"/>
  <c r="U749" i="156"/>
  <c r="U750" i="156"/>
  <c r="U792" i="156"/>
  <c r="U794" i="156"/>
  <c r="U789" i="156"/>
  <c r="U2701" i="156" l="1"/>
  <c r="U2700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99" i="157"/>
  <c r="G548" i="157"/>
  <c r="G547" i="157"/>
  <c r="G546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4" i="157"/>
  <c r="G523" i="157"/>
  <c r="G522" i="157"/>
  <c r="G521" i="157"/>
  <c r="G519" i="157"/>
  <c r="G518" i="157"/>
  <c r="G517" i="157"/>
  <c r="G516" i="157"/>
  <c r="G515" i="157"/>
  <c r="G513" i="157"/>
  <c r="G511" i="157"/>
  <c r="G510" i="157"/>
  <c r="G509" i="157"/>
  <c r="G508" i="157"/>
  <c r="G896" i="157"/>
  <c r="G1843" i="157"/>
  <c r="H1853" i="157"/>
  <c r="E51" i="57"/>
  <c r="I517" i="157" l="1"/>
  <c r="I510" i="157"/>
  <c r="I519" i="157"/>
  <c r="I528" i="157"/>
  <c r="I511" i="157"/>
  <c r="I526" i="157"/>
  <c r="I534" i="157"/>
  <c r="I508" i="157"/>
  <c r="I530" i="157"/>
  <c r="H72" i="156"/>
  <c r="H80" i="156"/>
  <c r="H81" i="156"/>
  <c r="H74" i="156"/>
  <c r="G3498" i="156"/>
  <c r="F2605" i="156"/>
  <c r="F2604" i="156"/>
  <c r="F2603" i="156"/>
  <c r="F2602" i="156"/>
  <c r="F2601" i="156"/>
  <c r="F2600" i="156"/>
  <c r="F2330" i="156"/>
  <c r="F2329" i="156"/>
  <c r="F2326" i="156"/>
  <c r="F2324" i="156"/>
  <c r="F2323" i="156"/>
  <c r="F1315" i="156"/>
  <c r="F1314" i="156"/>
  <c r="F1313" i="156"/>
  <c r="F1312" i="156"/>
  <c r="F1311" i="156"/>
  <c r="F1310" i="156"/>
  <c r="F1309" i="156"/>
  <c r="F1308" i="156"/>
  <c r="F1307" i="156"/>
  <c r="F1306" i="156"/>
  <c r="F1305" i="156"/>
  <c r="F1304" i="156"/>
  <c r="F1303" i="156"/>
  <c r="F1302" i="156"/>
  <c r="F1301" i="156"/>
  <c r="F991" i="156"/>
  <c r="F990" i="156"/>
  <c r="F989" i="156"/>
  <c r="F988" i="156"/>
  <c r="F987" i="156"/>
  <c r="F986" i="156"/>
  <c r="F985" i="156"/>
  <c r="F984" i="156"/>
  <c r="F983" i="156"/>
  <c r="F982" i="156"/>
  <c r="F925" i="156"/>
  <c r="F924" i="156"/>
  <c r="F923" i="156"/>
  <c r="F922" i="156"/>
  <c r="F921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5" i="156"/>
  <c r="F312" i="156"/>
  <c r="F311" i="156"/>
  <c r="F310" i="156"/>
  <c r="F309" i="156"/>
  <c r="F308" i="156"/>
  <c r="F248" i="156"/>
  <c r="F247" i="156"/>
  <c r="F246" i="156"/>
  <c r="F245" i="156"/>
  <c r="F244" i="156"/>
  <c r="F243" i="156"/>
  <c r="F242" i="156"/>
  <c r="F241" i="156"/>
  <c r="F240" i="156"/>
  <c r="F239" i="156"/>
  <c r="F237" i="156"/>
  <c r="F236" i="156"/>
  <c r="F235" i="156"/>
  <c r="F233" i="156"/>
  <c r="F232" i="156"/>
  <c r="F231" i="156"/>
  <c r="F230" i="156"/>
  <c r="F229" i="156"/>
  <c r="F228" i="156"/>
  <c r="F226" i="156"/>
  <c r="F224" i="156"/>
  <c r="F223" i="156"/>
  <c r="F222" i="156"/>
  <c r="F221" i="156"/>
  <c r="F220" i="156"/>
  <c r="F219" i="156"/>
  <c r="F218" i="156"/>
  <c r="F217" i="156"/>
  <c r="F216" i="156"/>
  <c r="F215" i="156"/>
  <c r="H1582" i="157"/>
  <c r="F1582" i="157"/>
  <c r="H1581" i="157"/>
  <c r="F1581" i="157"/>
  <c r="I1580" i="157"/>
  <c r="H1580" i="157"/>
  <c r="F1580" i="157"/>
  <c r="I1579" i="157"/>
  <c r="H1579" i="157"/>
  <c r="F1579" i="157"/>
  <c r="I1578" i="157"/>
  <c r="H1578" i="157"/>
  <c r="F1578" i="157"/>
  <c r="H1577" i="157"/>
  <c r="F1577" i="157"/>
  <c r="H1576" i="157"/>
  <c r="F1576" i="157"/>
  <c r="H1575" i="157"/>
  <c r="I1574" i="157"/>
  <c r="H1574" i="157"/>
  <c r="F1574" i="157"/>
  <c r="H1573" i="157"/>
  <c r="F1573" i="157"/>
  <c r="H358" i="37"/>
  <c r="H1071" i="157"/>
  <c r="F358" i="37" s="1"/>
  <c r="F1071" i="157"/>
  <c r="AD2731" i="156"/>
  <c r="AC2731" i="156"/>
  <c r="X2706" i="156"/>
  <c r="W2706" i="156"/>
  <c r="X2705" i="156"/>
  <c r="W2705" i="156"/>
  <c r="X2701" i="156"/>
  <c r="W2701" i="156"/>
  <c r="X2700" i="156"/>
  <c r="W2700" i="156"/>
  <c r="X2699" i="156"/>
  <c r="W2699" i="156"/>
  <c r="X2698" i="156"/>
  <c r="W2698" i="156"/>
  <c r="X2697" i="156"/>
  <c r="W2697" i="156"/>
  <c r="X2693" i="156"/>
  <c r="W2693" i="156"/>
  <c r="H2602" i="156" l="1"/>
  <c r="H924" i="156"/>
  <c r="H410" i="156"/>
  <c r="H985" i="156"/>
  <c r="H315" i="156"/>
  <c r="H405" i="156"/>
  <c r="H441" i="156"/>
  <c r="H1307" i="156"/>
  <c r="H316" i="156"/>
  <c r="H430" i="156"/>
  <c r="H317" i="156"/>
  <c r="H432" i="156"/>
  <c r="H397" i="156"/>
  <c r="H433" i="156"/>
  <c r="H922" i="156"/>
  <c r="H228" i="156"/>
  <c r="H242" i="156"/>
  <c r="H215" i="156"/>
  <c r="H222" i="156"/>
  <c r="H230" i="156"/>
  <c r="H239" i="156"/>
  <c r="H224" i="156"/>
  <c r="H232" i="156"/>
  <c r="H659" i="156"/>
  <c r="D358" i="37"/>
  <c r="AD2667" i="156"/>
  <c r="AC2667" i="156"/>
  <c r="M2652" i="156"/>
  <c r="M2653" i="156" s="1"/>
  <c r="G2652" i="156"/>
  <c r="G2653" i="156" s="1"/>
  <c r="E2652" i="156"/>
  <c r="K2651" i="156"/>
  <c r="J2651" i="156"/>
  <c r="K2650" i="156"/>
  <c r="J2650" i="156"/>
  <c r="G2640" i="156"/>
  <c r="F2646" i="156"/>
  <c r="F2645" i="156"/>
  <c r="F2644" i="156"/>
  <c r="F2643" i="156"/>
  <c r="F2642" i="156"/>
  <c r="F2641" i="156"/>
  <c r="F2576" i="156"/>
  <c r="F2573" i="156"/>
  <c r="F2571" i="156"/>
  <c r="F2569" i="156"/>
  <c r="F2567" i="156"/>
  <c r="F2565" i="156"/>
  <c r="K2555" i="156"/>
  <c r="L2555" i="156" s="1"/>
  <c r="L2556" i="156" s="1"/>
  <c r="L2557" i="156" s="1"/>
  <c r="M2556" i="156"/>
  <c r="M2557" i="156" s="1"/>
  <c r="G2556" i="156"/>
  <c r="G2557" i="156" s="1"/>
  <c r="E2556" i="156"/>
  <c r="J2555" i="156"/>
  <c r="F2555" i="156"/>
  <c r="K2591" i="156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T1003" i="37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5" i="37"/>
  <c r="T1005" i="37"/>
  <c r="U1005" i="37"/>
  <c r="V1005" i="37"/>
  <c r="W1005" i="37"/>
  <c r="X1005" i="37"/>
  <c r="Y1005" i="37"/>
  <c r="Z1005" i="37"/>
  <c r="AA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P1008" i="37"/>
  <c r="T1008" i="37"/>
  <c r="U1008" i="37"/>
  <c r="V1008" i="37"/>
  <c r="W1008" i="37"/>
  <c r="X1008" i="37"/>
  <c r="Y1008" i="37"/>
  <c r="Z1008" i="37"/>
  <c r="AA1008" i="37"/>
  <c r="H1009" i="37"/>
  <c r="I1009" i="37"/>
  <c r="J1009" i="37"/>
  <c r="K1009" i="37"/>
  <c r="L1009" i="37"/>
  <c r="M1009" i="37"/>
  <c r="N1009" i="37"/>
  <c r="O1009" i="37"/>
  <c r="P1009" i="37"/>
  <c r="T1009" i="37"/>
  <c r="U1009" i="37"/>
  <c r="V1009" i="37"/>
  <c r="W1009" i="37"/>
  <c r="X1009" i="37"/>
  <c r="Y1009" i="37"/>
  <c r="Z1009" i="37"/>
  <c r="AA1009" i="37"/>
  <c r="H1010" i="37"/>
  <c r="I1010" i="37"/>
  <c r="J1010" i="37"/>
  <c r="K1010" i="37"/>
  <c r="L1010" i="37"/>
  <c r="M1010" i="37"/>
  <c r="N1010" i="37"/>
  <c r="O1010" i="37"/>
  <c r="P1010" i="37"/>
  <c r="T1010" i="37"/>
  <c r="U1010" i="37"/>
  <c r="V1010" i="37"/>
  <c r="W1010" i="37"/>
  <c r="X1010" i="37"/>
  <c r="Y1010" i="37"/>
  <c r="Z1010" i="37"/>
  <c r="AA1010" i="37"/>
  <c r="H1011" i="37"/>
  <c r="I1011" i="37"/>
  <c r="J1011" i="37"/>
  <c r="K1011" i="37"/>
  <c r="L1011" i="37"/>
  <c r="M1011" i="37"/>
  <c r="N1011" i="37"/>
  <c r="O1011" i="37"/>
  <c r="P1011" i="37"/>
  <c r="T1011" i="37"/>
  <c r="U1011" i="37"/>
  <c r="V1011" i="37"/>
  <c r="W1011" i="37"/>
  <c r="X1011" i="37"/>
  <c r="Y1011" i="37"/>
  <c r="Z1011" i="37"/>
  <c r="AA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P1016" i="37"/>
  <c r="T1016" i="37"/>
  <c r="U1016" i="37"/>
  <c r="V1016" i="37"/>
  <c r="W1016" i="37"/>
  <c r="X1016" i="37"/>
  <c r="Y1016" i="37"/>
  <c r="Z1016" i="37"/>
  <c r="AA1016" i="37"/>
  <c r="H1017" i="37"/>
  <c r="I1017" i="37"/>
  <c r="J1017" i="37"/>
  <c r="K1017" i="37"/>
  <c r="L1017" i="37"/>
  <c r="M1017" i="37"/>
  <c r="N1017" i="37"/>
  <c r="O1017" i="37"/>
  <c r="P1017" i="37"/>
  <c r="T1017" i="37"/>
  <c r="U1017" i="37"/>
  <c r="V1017" i="37"/>
  <c r="W1017" i="37"/>
  <c r="X1017" i="37"/>
  <c r="Y1017" i="37"/>
  <c r="Z1017" i="37"/>
  <c r="AA1017" i="37"/>
  <c r="H1018" i="37"/>
  <c r="I1018" i="37"/>
  <c r="J1018" i="37"/>
  <c r="K1018" i="37"/>
  <c r="L1018" i="37"/>
  <c r="M1018" i="37"/>
  <c r="N1018" i="37"/>
  <c r="O1018" i="37"/>
  <c r="P1018" i="37"/>
  <c r="T1018" i="37"/>
  <c r="U1018" i="37"/>
  <c r="V1018" i="37"/>
  <c r="W1018" i="37"/>
  <c r="X1018" i="37"/>
  <c r="Y1018" i="37"/>
  <c r="Z1018" i="37"/>
  <c r="AA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P1020" i="37"/>
  <c r="T1020" i="37"/>
  <c r="U1020" i="37"/>
  <c r="V1020" i="37"/>
  <c r="W1020" i="37"/>
  <c r="X1020" i="37"/>
  <c r="Y1020" i="37"/>
  <c r="Z1020" i="37"/>
  <c r="AA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P1042" i="37"/>
  <c r="T1042" i="37"/>
  <c r="U1042" i="37"/>
  <c r="V1042" i="37"/>
  <c r="W1042" i="37"/>
  <c r="X1042" i="37"/>
  <c r="Y1042" i="37"/>
  <c r="Z1042" i="37"/>
  <c r="AA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P1048" i="37"/>
  <c r="T1048" i="37"/>
  <c r="U1048" i="37"/>
  <c r="V1048" i="37"/>
  <c r="W1048" i="37"/>
  <c r="X1048" i="37"/>
  <c r="Y1048" i="37"/>
  <c r="Z1048" i="37"/>
  <c r="AA1048" i="37"/>
  <c r="H1049" i="37"/>
  <c r="I1049" i="37"/>
  <c r="J1049" i="37"/>
  <c r="K1049" i="37"/>
  <c r="L1049" i="37"/>
  <c r="M1049" i="37"/>
  <c r="N1049" i="37"/>
  <c r="O1049" i="37"/>
  <c r="AD997" i="37"/>
  <c r="AE997" i="37"/>
  <c r="E148" i="57"/>
  <c r="F1042" i="37" s="1"/>
  <c r="C148" i="57"/>
  <c r="D1042" i="37" s="1"/>
  <c r="E130" i="57"/>
  <c r="F1024" i="37" s="1"/>
  <c r="C130" i="57"/>
  <c r="D1024" i="37" s="1"/>
  <c r="E129" i="57"/>
  <c r="F1023" i="37" s="1"/>
  <c r="C129" i="57"/>
  <c r="D1023" i="37" s="1"/>
  <c r="F128" i="57"/>
  <c r="G1022" i="37" s="1"/>
  <c r="E128" i="57"/>
  <c r="F1022" i="37" s="1"/>
  <c r="C128" i="57"/>
  <c r="D1022" i="37" s="1"/>
  <c r="F127" i="57"/>
  <c r="G1021" i="37" s="1"/>
  <c r="E127" i="57"/>
  <c r="F1021" i="37" s="1"/>
  <c r="C127" i="57"/>
  <c r="D1021" i="37" s="1"/>
  <c r="F126" i="57"/>
  <c r="G1020" i="37" s="1"/>
  <c r="E126" i="57"/>
  <c r="F1020" i="37" s="1"/>
  <c r="C126" i="57"/>
  <c r="D1020" i="37" s="1"/>
  <c r="E125" i="57"/>
  <c r="F1019" i="37" s="1"/>
  <c r="C125" i="57"/>
  <c r="D1019" i="37" s="1"/>
  <c r="E124" i="57"/>
  <c r="F1018" i="37" s="1"/>
  <c r="C124" i="57"/>
  <c r="D1018" i="37" s="1"/>
  <c r="E123" i="57"/>
  <c r="F1017" i="37" s="1"/>
  <c r="F122" i="57"/>
  <c r="G1016" i="37" s="1"/>
  <c r="E122" i="57"/>
  <c r="F1016" i="37" s="1"/>
  <c r="C122" i="57"/>
  <c r="D1016" i="37" s="1"/>
  <c r="E121" i="57"/>
  <c r="F1015" i="37" s="1"/>
  <c r="C121" i="57"/>
  <c r="D1015" i="37" s="1"/>
  <c r="E117" i="57"/>
  <c r="F1011" i="37" s="1"/>
  <c r="C117" i="57"/>
  <c r="D1011" i="37" s="1"/>
  <c r="D80" i="57"/>
  <c r="D62" i="57"/>
  <c r="D61" i="57"/>
  <c r="D60" i="57"/>
  <c r="D59" i="57"/>
  <c r="D58" i="57"/>
  <c r="D57" i="57"/>
  <c r="D56" i="57"/>
  <c r="D54" i="57"/>
  <c r="D53" i="57"/>
  <c r="C55" i="57"/>
  <c r="E45" i="57"/>
  <c r="D49" i="57"/>
  <c r="C45" i="57"/>
  <c r="E25" i="57"/>
  <c r="C25" i="5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H222" i="37"/>
  <c r="I222" i="37"/>
  <c r="J222" i="37"/>
  <c r="K222" i="37"/>
  <c r="L222" i="37"/>
  <c r="M222" i="37"/>
  <c r="N222" i="37"/>
  <c r="O222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P227" i="37"/>
  <c r="T227" i="37"/>
  <c r="U227" i="37"/>
  <c r="V227" i="37"/>
  <c r="W227" i="37"/>
  <c r="X227" i="37"/>
  <c r="Y227" i="37"/>
  <c r="Z227" i="37"/>
  <c r="AA227" i="37"/>
  <c r="H228" i="37"/>
  <c r="I228" i="37"/>
  <c r="J228" i="37"/>
  <c r="K228" i="37"/>
  <c r="L228" i="37"/>
  <c r="M228" i="37"/>
  <c r="N228" i="37"/>
  <c r="O228" i="37"/>
  <c r="P228" i="37"/>
  <c r="T228" i="37"/>
  <c r="U228" i="37"/>
  <c r="V228" i="37"/>
  <c r="W228" i="37"/>
  <c r="X228" i="37"/>
  <c r="Y228" i="37"/>
  <c r="Z228" i="37"/>
  <c r="AA228" i="37"/>
  <c r="H229" i="37"/>
  <c r="I229" i="37"/>
  <c r="J229" i="37"/>
  <c r="K229" i="37"/>
  <c r="L229" i="37"/>
  <c r="M229" i="37"/>
  <c r="N229" i="37"/>
  <c r="O229" i="37"/>
  <c r="P229" i="37"/>
  <c r="T229" i="37"/>
  <c r="U229" i="37"/>
  <c r="V229" i="37"/>
  <c r="W229" i="37"/>
  <c r="X229" i="37"/>
  <c r="Y229" i="37"/>
  <c r="Z229" i="37"/>
  <c r="AA229" i="37"/>
  <c r="H230" i="37"/>
  <c r="I230" i="37"/>
  <c r="J230" i="37"/>
  <c r="K230" i="37"/>
  <c r="L230" i="37"/>
  <c r="M230" i="37"/>
  <c r="N230" i="37"/>
  <c r="O230" i="37"/>
  <c r="P230" i="37"/>
  <c r="T230" i="37"/>
  <c r="U230" i="37"/>
  <c r="V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P234" i="37"/>
  <c r="T234" i="37"/>
  <c r="U234" i="37"/>
  <c r="V234" i="37"/>
  <c r="W234" i="37"/>
  <c r="X234" i="37"/>
  <c r="Y234" i="37"/>
  <c r="Z234" i="37"/>
  <c r="AA234" i="37"/>
  <c r="H235" i="37"/>
  <c r="I235" i="37"/>
  <c r="J235" i="37"/>
  <c r="K235" i="37"/>
  <c r="L235" i="37"/>
  <c r="M235" i="37"/>
  <c r="N235" i="37"/>
  <c r="O235" i="37"/>
  <c r="P235" i="37"/>
  <c r="T235" i="37"/>
  <c r="U235" i="37"/>
  <c r="V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U237" i="37"/>
  <c r="V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P238" i="37"/>
  <c r="T238" i="37"/>
  <c r="V238" i="37"/>
  <c r="W238" i="37"/>
  <c r="X238" i="37"/>
  <c r="Y238" i="37"/>
  <c r="Z238" i="37"/>
  <c r="AA238" i="37"/>
  <c r="H239" i="37"/>
  <c r="I239" i="37"/>
  <c r="J239" i="37"/>
  <c r="K239" i="37"/>
  <c r="L239" i="37"/>
  <c r="M239" i="37"/>
  <c r="N239" i="37"/>
  <c r="O239" i="37"/>
  <c r="P239" i="37"/>
  <c r="T239" i="37"/>
  <c r="U239" i="37"/>
  <c r="V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AA240" i="37"/>
  <c r="H241" i="37"/>
  <c r="I241" i="37"/>
  <c r="J241" i="37"/>
  <c r="K241" i="37"/>
  <c r="L241" i="37"/>
  <c r="M241" i="37"/>
  <c r="N241" i="37"/>
  <c r="O241" i="37"/>
  <c r="P241" i="37"/>
  <c r="V241" i="37"/>
  <c r="W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T261" i="37"/>
  <c r="U261" i="37"/>
  <c r="V261" i="37"/>
  <c r="W261" i="37"/>
  <c r="X261" i="37"/>
  <c r="Y261" i="37"/>
  <c r="Z261" i="37"/>
  <c r="AA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P266" i="37"/>
  <c r="T266" i="37"/>
  <c r="U266" i="37"/>
  <c r="V266" i="37"/>
  <c r="W266" i="37"/>
  <c r="X266" i="37"/>
  <c r="Y266" i="37"/>
  <c r="Z266" i="37"/>
  <c r="AA266" i="37"/>
  <c r="H267" i="37"/>
  <c r="I267" i="37"/>
  <c r="J267" i="37"/>
  <c r="K267" i="37"/>
  <c r="L267" i="37"/>
  <c r="M267" i="37"/>
  <c r="N267" i="37"/>
  <c r="O267" i="37"/>
  <c r="F140" i="46"/>
  <c r="F261" i="37" s="1"/>
  <c r="D140" i="46"/>
  <c r="D261" i="37" s="1"/>
  <c r="F122" i="46"/>
  <c r="F243" i="37" s="1"/>
  <c r="D122" i="46"/>
  <c r="D243" i="37" s="1"/>
  <c r="G121" i="46"/>
  <c r="G242" i="37" s="1"/>
  <c r="F121" i="46"/>
  <c r="F242" i="37" s="1"/>
  <c r="D121" i="46"/>
  <c r="D242" i="37" s="1"/>
  <c r="G120" i="46"/>
  <c r="G241" i="37" s="1"/>
  <c r="F120" i="46"/>
  <c r="F241" i="37" s="1"/>
  <c r="D120" i="46"/>
  <c r="D241" i="37" s="1"/>
  <c r="G119" i="46"/>
  <c r="G240" i="37" s="1"/>
  <c r="F119" i="46"/>
  <c r="F240" i="37" s="1"/>
  <c r="D119" i="46"/>
  <c r="D240" i="37" s="1"/>
  <c r="G118" i="46"/>
  <c r="G239" i="37" s="1"/>
  <c r="F118" i="46"/>
  <c r="F239" i="37" s="1"/>
  <c r="D118" i="46"/>
  <c r="D239" i="37" s="1"/>
  <c r="F117" i="46"/>
  <c r="F238" i="37" s="1"/>
  <c r="D117" i="46"/>
  <c r="D238" i="37" s="1"/>
  <c r="F116" i="46"/>
  <c r="F237" i="37" s="1"/>
  <c r="D116" i="46"/>
  <c r="D237" i="37" s="1"/>
  <c r="F115" i="46"/>
  <c r="F236" i="37" s="1"/>
  <c r="G114" i="46"/>
  <c r="G235" i="37" s="1"/>
  <c r="F114" i="46"/>
  <c r="F235" i="37" s="1"/>
  <c r="D114" i="46"/>
  <c r="D235" i="37" s="1"/>
  <c r="F113" i="46"/>
  <c r="F234" i="37" s="1"/>
  <c r="D113" i="46"/>
  <c r="D234" i="37" s="1"/>
  <c r="F109" i="46"/>
  <c r="F230" i="37" s="1"/>
  <c r="D109" i="46"/>
  <c r="D230" i="37" s="1"/>
  <c r="E77" i="46"/>
  <c r="F48" i="46"/>
  <c r="E59" i="46"/>
  <c r="E58" i="46"/>
  <c r="E57" i="46"/>
  <c r="E56" i="46"/>
  <c r="E55" i="46"/>
  <c r="E54" i="46"/>
  <c r="E53" i="46"/>
  <c r="E51" i="46"/>
  <c r="E50" i="46"/>
  <c r="D52" i="46"/>
  <c r="F42" i="46"/>
  <c r="E46" i="46"/>
  <c r="D42" i="46"/>
  <c r="F22" i="46"/>
  <c r="D22" i="46"/>
  <c r="H1131" i="37"/>
  <c r="I1131" i="37"/>
  <c r="J1131" i="37"/>
  <c r="K1131" i="37"/>
  <c r="L1131" i="37"/>
  <c r="M1131" i="37"/>
  <c r="N1131" i="37"/>
  <c r="O1131" i="37"/>
  <c r="AB1131" i="37"/>
  <c r="AC1131" i="37"/>
  <c r="H1132" i="37"/>
  <c r="I1132" i="37"/>
  <c r="J1132" i="37"/>
  <c r="K1132" i="37"/>
  <c r="L1132" i="37"/>
  <c r="M1132" i="37"/>
  <c r="N1132" i="37"/>
  <c r="O1132" i="37"/>
  <c r="AB1132" i="37"/>
  <c r="AC1132" i="37"/>
  <c r="H1133" i="37"/>
  <c r="I1133" i="37"/>
  <c r="J1133" i="37"/>
  <c r="K1133" i="37"/>
  <c r="L1133" i="37"/>
  <c r="M1133" i="37"/>
  <c r="N1133" i="37"/>
  <c r="O1133" i="37"/>
  <c r="AB1133" i="37"/>
  <c r="AC1133" i="37"/>
  <c r="H1134" i="37"/>
  <c r="I1134" i="37"/>
  <c r="J1134" i="37"/>
  <c r="K1134" i="37"/>
  <c r="L1134" i="37"/>
  <c r="M1134" i="37"/>
  <c r="N1134" i="37"/>
  <c r="O1134" i="37"/>
  <c r="AB1134" i="37"/>
  <c r="AC1134" i="37"/>
  <c r="H1135" i="37"/>
  <c r="I1135" i="37"/>
  <c r="J1135" i="37"/>
  <c r="K1135" i="37"/>
  <c r="L1135" i="37"/>
  <c r="M1135" i="37"/>
  <c r="N1135" i="37"/>
  <c r="O1135" i="37"/>
  <c r="AB1135" i="37"/>
  <c r="AC1135" i="37"/>
  <c r="H1136" i="37"/>
  <c r="I1136" i="37"/>
  <c r="J1136" i="37"/>
  <c r="K1136" i="37"/>
  <c r="L1136" i="37"/>
  <c r="M1136" i="37"/>
  <c r="N1136" i="37"/>
  <c r="O1136" i="37"/>
  <c r="AB1136" i="37"/>
  <c r="AC1136" i="37"/>
  <c r="H1137" i="37"/>
  <c r="I1137" i="37"/>
  <c r="J1137" i="37"/>
  <c r="K1137" i="37"/>
  <c r="L1137" i="37"/>
  <c r="M1137" i="37"/>
  <c r="N1137" i="37"/>
  <c r="O1137" i="37"/>
  <c r="AB1137" i="37"/>
  <c r="AC1137" i="37"/>
  <c r="H1138" i="37"/>
  <c r="I1138" i="37"/>
  <c r="J1138" i="37"/>
  <c r="K1138" i="37"/>
  <c r="L1138" i="37"/>
  <c r="M1138" i="37"/>
  <c r="N1138" i="37"/>
  <c r="O1138" i="37"/>
  <c r="P1138" i="37"/>
  <c r="T1138" i="37"/>
  <c r="U1138" i="37"/>
  <c r="V1138" i="37"/>
  <c r="W1138" i="37"/>
  <c r="X1138" i="37"/>
  <c r="Y1138" i="37"/>
  <c r="Z1138" i="37"/>
  <c r="AA1138" i="37"/>
  <c r="AB1138" i="37"/>
  <c r="AC1138" i="37"/>
  <c r="G1139" i="37"/>
  <c r="H1139" i="37"/>
  <c r="I1139" i="37"/>
  <c r="J1139" i="37"/>
  <c r="K1139" i="37"/>
  <c r="L1139" i="37"/>
  <c r="M1139" i="37"/>
  <c r="N1139" i="37"/>
  <c r="O1139" i="37"/>
  <c r="P1139" i="37"/>
  <c r="T1139" i="37"/>
  <c r="U1139" i="37"/>
  <c r="V1139" i="37"/>
  <c r="W1139" i="37"/>
  <c r="X1139" i="37"/>
  <c r="Y1139" i="37"/>
  <c r="Z1139" i="37"/>
  <c r="AA1139" i="37"/>
  <c r="AB1139" i="37"/>
  <c r="AC1139" i="37"/>
  <c r="H1140" i="37"/>
  <c r="I1140" i="37"/>
  <c r="J1140" i="37"/>
  <c r="K1140" i="37"/>
  <c r="L1140" i="37"/>
  <c r="M1140" i="37"/>
  <c r="N1140" i="37"/>
  <c r="O1140" i="37"/>
  <c r="AB1140" i="37"/>
  <c r="AC1140" i="37"/>
  <c r="H1141" i="37"/>
  <c r="I1141" i="37"/>
  <c r="J1141" i="37"/>
  <c r="K1141" i="37"/>
  <c r="L1141" i="37"/>
  <c r="M1141" i="37"/>
  <c r="N1141" i="37"/>
  <c r="O1141" i="37"/>
  <c r="AB1141" i="37"/>
  <c r="AC1141" i="37"/>
  <c r="H1142" i="37"/>
  <c r="I1142" i="37"/>
  <c r="J1142" i="37"/>
  <c r="K1142" i="37"/>
  <c r="L1142" i="37"/>
  <c r="M1142" i="37"/>
  <c r="N1142" i="37"/>
  <c r="O1142" i="37"/>
  <c r="P1142" i="37"/>
  <c r="T1142" i="37"/>
  <c r="U1142" i="37"/>
  <c r="V1142" i="37"/>
  <c r="W1142" i="37"/>
  <c r="X1142" i="37"/>
  <c r="Y1142" i="37"/>
  <c r="Z1142" i="37"/>
  <c r="AA1142" i="37"/>
  <c r="AB1142" i="37"/>
  <c r="AC1142" i="37"/>
  <c r="H1143" i="37"/>
  <c r="I1143" i="37"/>
  <c r="J1143" i="37"/>
  <c r="K1143" i="37"/>
  <c r="L1143" i="37"/>
  <c r="M1143" i="37"/>
  <c r="N1143" i="37"/>
  <c r="O1143" i="37"/>
  <c r="P1143" i="37"/>
  <c r="T1143" i="37"/>
  <c r="U1143" i="37"/>
  <c r="V1143" i="37"/>
  <c r="W1143" i="37"/>
  <c r="X1143" i="37"/>
  <c r="Y1143" i="37"/>
  <c r="Z1143" i="37"/>
  <c r="AA1143" i="37"/>
  <c r="AB1143" i="37"/>
  <c r="AC1143" i="37"/>
  <c r="H1144" i="37"/>
  <c r="I1144" i="37"/>
  <c r="J1144" i="37"/>
  <c r="K1144" i="37"/>
  <c r="L1144" i="37"/>
  <c r="M1144" i="37"/>
  <c r="N1144" i="37"/>
  <c r="O1144" i="37"/>
  <c r="P1144" i="37"/>
  <c r="T1144" i="37"/>
  <c r="U1144" i="37"/>
  <c r="V1144" i="37"/>
  <c r="W1144" i="37"/>
  <c r="X1144" i="37"/>
  <c r="Y1144" i="37"/>
  <c r="Z1144" i="37"/>
  <c r="AA1144" i="37"/>
  <c r="AB1144" i="37"/>
  <c r="AC1144" i="37"/>
  <c r="H1145" i="37"/>
  <c r="I1145" i="37"/>
  <c r="J1145" i="37"/>
  <c r="K1145" i="37"/>
  <c r="L1145" i="37"/>
  <c r="M1145" i="37"/>
  <c r="N1145" i="37"/>
  <c r="O1145" i="37"/>
  <c r="P1145" i="37"/>
  <c r="T1145" i="37"/>
  <c r="U1145" i="37"/>
  <c r="V1145" i="37"/>
  <c r="W1145" i="37"/>
  <c r="X1145" i="37"/>
  <c r="Y1145" i="37"/>
  <c r="Z1145" i="37"/>
  <c r="AA1145" i="37"/>
  <c r="AB1145" i="37"/>
  <c r="AC1145" i="37"/>
  <c r="H1146" i="37"/>
  <c r="I1146" i="37"/>
  <c r="J1146" i="37"/>
  <c r="K1146" i="37"/>
  <c r="L1146" i="37"/>
  <c r="M1146" i="37"/>
  <c r="N1146" i="37"/>
  <c r="O1146" i="37"/>
  <c r="AB1146" i="37"/>
  <c r="AC1146" i="37"/>
  <c r="H1147" i="37"/>
  <c r="I1147" i="37"/>
  <c r="J1147" i="37"/>
  <c r="K1147" i="37"/>
  <c r="L1147" i="37"/>
  <c r="M1147" i="37"/>
  <c r="N1147" i="37"/>
  <c r="O1147" i="37"/>
  <c r="AB1147" i="37"/>
  <c r="AC1147" i="37"/>
  <c r="H1148" i="37"/>
  <c r="I1148" i="37"/>
  <c r="J1148" i="37"/>
  <c r="K1148" i="37"/>
  <c r="L1148" i="37"/>
  <c r="M1148" i="37"/>
  <c r="N1148" i="37"/>
  <c r="O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T1149" i="37"/>
  <c r="U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T1150" i="37"/>
  <c r="V1150" i="37"/>
  <c r="W1150" i="37"/>
  <c r="X1150" i="37"/>
  <c r="Y1150" i="37"/>
  <c r="Z1150" i="37"/>
  <c r="AA1150" i="37"/>
  <c r="AB1150" i="37"/>
  <c r="AC1150" i="37"/>
  <c r="H1151" i="37"/>
  <c r="I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AB1151" i="37"/>
  <c r="AC1151" i="37"/>
  <c r="H1152" i="37"/>
  <c r="I1152" i="37"/>
  <c r="J1152" i="37"/>
  <c r="K1152" i="37"/>
  <c r="L1152" i="37"/>
  <c r="M1152" i="37"/>
  <c r="N1152" i="37"/>
  <c r="O1152" i="37"/>
  <c r="AB1152" i="37"/>
  <c r="AC1152" i="37"/>
  <c r="H1153" i="37"/>
  <c r="I1153" i="37"/>
  <c r="J1153" i="37"/>
  <c r="K1153" i="37"/>
  <c r="L1153" i="37"/>
  <c r="M1153" i="37"/>
  <c r="N1153" i="37"/>
  <c r="O1153" i="37"/>
  <c r="AB1153" i="37"/>
  <c r="AC1153" i="37"/>
  <c r="H1154" i="37"/>
  <c r="I1154" i="37"/>
  <c r="J1154" i="37"/>
  <c r="K1154" i="37"/>
  <c r="L1154" i="37"/>
  <c r="M1154" i="37"/>
  <c r="N1154" i="37"/>
  <c r="O1154" i="37"/>
  <c r="P1154" i="37"/>
  <c r="T1154" i="37"/>
  <c r="U1154" i="37"/>
  <c r="V1154" i="37"/>
  <c r="W1154" i="37"/>
  <c r="X1154" i="37"/>
  <c r="Y1154" i="37"/>
  <c r="Z1154" i="37"/>
  <c r="AA1154" i="37"/>
  <c r="AB1154" i="37"/>
  <c r="AC1154" i="37"/>
  <c r="H1155" i="37"/>
  <c r="I1155" i="37"/>
  <c r="J1155" i="37"/>
  <c r="K1155" i="37"/>
  <c r="L1155" i="37"/>
  <c r="M1155" i="37"/>
  <c r="N1155" i="37"/>
  <c r="O1155" i="37"/>
  <c r="AB1155" i="37"/>
  <c r="AC1155" i="37"/>
  <c r="H1156" i="37"/>
  <c r="I1156" i="37"/>
  <c r="J1156" i="37"/>
  <c r="K1156" i="37"/>
  <c r="L1156" i="37"/>
  <c r="M1156" i="37"/>
  <c r="N1156" i="37"/>
  <c r="O1156" i="37"/>
  <c r="AB1156" i="37"/>
  <c r="AC1156" i="37"/>
  <c r="H1157" i="37"/>
  <c r="I1157" i="37"/>
  <c r="J1157" i="37"/>
  <c r="K1157" i="37"/>
  <c r="L1157" i="37"/>
  <c r="M1157" i="37"/>
  <c r="N1157" i="37"/>
  <c r="O1157" i="37"/>
  <c r="AB1157" i="37"/>
  <c r="AC1157" i="37"/>
  <c r="H1158" i="37"/>
  <c r="I1158" i="37"/>
  <c r="J1158" i="37"/>
  <c r="K1158" i="37"/>
  <c r="L1158" i="37"/>
  <c r="M1158" i="37"/>
  <c r="N1158" i="37"/>
  <c r="O1158" i="37"/>
  <c r="AB1158" i="37"/>
  <c r="AC1158" i="37"/>
  <c r="H1159" i="37"/>
  <c r="I1159" i="37"/>
  <c r="J1159" i="37"/>
  <c r="K1159" i="37"/>
  <c r="L1159" i="37"/>
  <c r="M1159" i="37"/>
  <c r="N1159" i="37"/>
  <c r="O1159" i="37"/>
  <c r="AB1159" i="37"/>
  <c r="AC1159" i="37"/>
  <c r="H1160" i="37"/>
  <c r="I1160" i="37"/>
  <c r="J1160" i="37"/>
  <c r="K1160" i="37"/>
  <c r="L1160" i="37"/>
  <c r="M1160" i="37"/>
  <c r="N1160" i="37"/>
  <c r="O1160" i="37"/>
  <c r="AB1160" i="37"/>
  <c r="AC1160" i="37"/>
  <c r="H1161" i="37"/>
  <c r="I1161" i="37"/>
  <c r="J1161" i="37"/>
  <c r="K1161" i="37"/>
  <c r="L1161" i="37"/>
  <c r="M1161" i="37"/>
  <c r="N1161" i="37"/>
  <c r="O1161" i="37"/>
  <c r="AB1161" i="37"/>
  <c r="AC1161" i="37"/>
  <c r="H1162" i="37"/>
  <c r="I1162" i="37"/>
  <c r="J1162" i="37"/>
  <c r="K1162" i="37"/>
  <c r="L1162" i="37"/>
  <c r="M1162" i="37"/>
  <c r="N1162" i="37"/>
  <c r="O1162" i="37"/>
  <c r="AB1162" i="37"/>
  <c r="AC1162" i="37"/>
  <c r="H1163" i="37"/>
  <c r="I1163" i="37"/>
  <c r="J1163" i="37"/>
  <c r="K1163" i="37"/>
  <c r="L1163" i="37"/>
  <c r="M1163" i="37"/>
  <c r="N1163" i="37"/>
  <c r="O1163" i="37"/>
  <c r="AB1163" i="37"/>
  <c r="AC1163" i="37"/>
  <c r="H1164" i="37"/>
  <c r="I1164" i="37"/>
  <c r="J1164" i="37"/>
  <c r="K1164" i="37"/>
  <c r="L1164" i="37"/>
  <c r="M1164" i="37"/>
  <c r="N1164" i="37"/>
  <c r="O1164" i="37"/>
  <c r="AB1164" i="37"/>
  <c r="AC1164" i="37"/>
  <c r="H1165" i="37"/>
  <c r="I1165" i="37"/>
  <c r="J1165" i="37"/>
  <c r="K1165" i="37"/>
  <c r="L1165" i="37"/>
  <c r="M1165" i="37"/>
  <c r="N1165" i="37"/>
  <c r="O1165" i="37"/>
  <c r="AB1165" i="37"/>
  <c r="AC1165" i="37"/>
  <c r="H1166" i="37"/>
  <c r="I1166" i="37"/>
  <c r="J1166" i="37"/>
  <c r="K1166" i="37"/>
  <c r="L1166" i="37"/>
  <c r="M1166" i="37"/>
  <c r="N1166" i="37"/>
  <c r="O1166" i="37"/>
  <c r="AB1166" i="37"/>
  <c r="AC1166" i="37"/>
  <c r="H1167" i="37"/>
  <c r="I1167" i="37"/>
  <c r="J1167" i="37"/>
  <c r="K1167" i="37"/>
  <c r="L1167" i="37"/>
  <c r="M1167" i="37"/>
  <c r="N1167" i="37"/>
  <c r="O1167" i="37"/>
  <c r="AB1167" i="37"/>
  <c r="AC1167" i="37"/>
  <c r="H1168" i="37"/>
  <c r="I1168" i="37"/>
  <c r="J1168" i="37"/>
  <c r="K1168" i="37"/>
  <c r="L1168" i="37"/>
  <c r="M1168" i="37"/>
  <c r="N1168" i="37"/>
  <c r="O1168" i="37"/>
  <c r="AB1168" i="37"/>
  <c r="AC1168" i="37"/>
  <c r="H1169" i="37"/>
  <c r="I1169" i="37"/>
  <c r="J1169" i="37"/>
  <c r="K1169" i="37"/>
  <c r="L1169" i="37"/>
  <c r="M1169" i="37"/>
  <c r="N1169" i="37"/>
  <c r="O1169" i="37"/>
  <c r="AB1169" i="37"/>
  <c r="AC1169" i="37"/>
  <c r="H1172" i="37"/>
  <c r="I1172" i="37"/>
  <c r="J1172" i="37"/>
  <c r="K1172" i="37"/>
  <c r="L1172" i="37"/>
  <c r="M1172" i="37"/>
  <c r="N1172" i="37"/>
  <c r="O1172" i="37"/>
  <c r="AB1172" i="37"/>
  <c r="AC1172" i="37"/>
  <c r="H1173" i="37"/>
  <c r="I1173" i="37"/>
  <c r="J1173" i="37"/>
  <c r="K1173" i="37"/>
  <c r="L1173" i="37"/>
  <c r="M1173" i="37"/>
  <c r="N1173" i="37"/>
  <c r="O1173" i="37"/>
  <c r="AB1173" i="37"/>
  <c r="AC1173" i="37"/>
  <c r="H1174" i="37"/>
  <c r="I1174" i="37"/>
  <c r="J1174" i="37"/>
  <c r="K1174" i="37"/>
  <c r="L1174" i="37"/>
  <c r="M1174" i="37"/>
  <c r="N1174" i="37"/>
  <c r="O1174" i="37"/>
  <c r="AB1174" i="37"/>
  <c r="AC1174" i="37"/>
  <c r="H1175" i="37"/>
  <c r="I1175" i="37"/>
  <c r="J1175" i="37"/>
  <c r="K1175" i="37"/>
  <c r="L1175" i="37"/>
  <c r="M1175" i="37"/>
  <c r="N1175" i="37"/>
  <c r="O1175" i="37"/>
  <c r="AB1175" i="37"/>
  <c r="AC1175" i="37"/>
  <c r="H1176" i="37"/>
  <c r="I1176" i="37"/>
  <c r="J1176" i="37"/>
  <c r="K1176" i="37"/>
  <c r="L1176" i="37"/>
  <c r="M1176" i="37"/>
  <c r="N1176" i="37"/>
  <c r="O1176" i="37"/>
  <c r="P1176" i="37"/>
  <c r="T1176" i="37"/>
  <c r="U1176" i="37"/>
  <c r="V1176" i="37"/>
  <c r="W1176" i="37"/>
  <c r="X1176" i="37"/>
  <c r="Y1176" i="37"/>
  <c r="Z1176" i="37"/>
  <c r="AA1176" i="37"/>
  <c r="AB1176" i="37"/>
  <c r="AC1176" i="37"/>
  <c r="H1177" i="37"/>
  <c r="I1177" i="37"/>
  <c r="J1177" i="37"/>
  <c r="K1177" i="37"/>
  <c r="L1177" i="37"/>
  <c r="M1177" i="37"/>
  <c r="N1177" i="37"/>
  <c r="O1177" i="37"/>
  <c r="AB1177" i="37"/>
  <c r="AC1177" i="37"/>
  <c r="H1178" i="37"/>
  <c r="I1178" i="37"/>
  <c r="J1178" i="37"/>
  <c r="K1178" i="37"/>
  <c r="L1178" i="37"/>
  <c r="M1178" i="37"/>
  <c r="N1178" i="37"/>
  <c r="O1178" i="37"/>
  <c r="AB1178" i="37"/>
  <c r="AC1178" i="37"/>
  <c r="H1179" i="37"/>
  <c r="I1179" i="37"/>
  <c r="J1179" i="37"/>
  <c r="K1179" i="37"/>
  <c r="L1179" i="37"/>
  <c r="M1179" i="37"/>
  <c r="N1179" i="37"/>
  <c r="O1179" i="37"/>
  <c r="AB1179" i="37"/>
  <c r="AC1179" i="37"/>
  <c r="H1180" i="37"/>
  <c r="I1180" i="37"/>
  <c r="J1180" i="37"/>
  <c r="K1180" i="37"/>
  <c r="L1180" i="37"/>
  <c r="M1180" i="37"/>
  <c r="N1180" i="37"/>
  <c r="O1180" i="37"/>
  <c r="AB1180" i="37"/>
  <c r="AC1180" i="37"/>
  <c r="H1181" i="37"/>
  <c r="I1181" i="37"/>
  <c r="J1181" i="37"/>
  <c r="K1181" i="37"/>
  <c r="L1181" i="37"/>
  <c r="M1181" i="37"/>
  <c r="N1181" i="37"/>
  <c r="O1181" i="37"/>
  <c r="T1181" i="37"/>
  <c r="U1181" i="37"/>
  <c r="V1181" i="37"/>
  <c r="W1181" i="37"/>
  <c r="X1181" i="37"/>
  <c r="Y1181" i="37"/>
  <c r="Z1181" i="37"/>
  <c r="AA1181" i="37"/>
  <c r="AB1181" i="37"/>
  <c r="AC1181" i="37"/>
  <c r="H1182" i="37"/>
  <c r="I1182" i="37"/>
  <c r="J1182" i="37"/>
  <c r="K1182" i="37"/>
  <c r="L1182" i="37"/>
  <c r="M1182" i="37"/>
  <c r="N1182" i="37"/>
  <c r="O1182" i="37"/>
  <c r="AB1182" i="37"/>
  <c r="AC1182" i="37"/>
  <c r="H2265" i="157"/>
  <c r="F1176" i="37" s="1"/>
  <c r="F2265" i="157"/>
  <c r="H2247" i="157"/>
  <c r="F1158" i="37" s="1"/>
  <c r="F2247" i="157"/>
  <c r="I2246" i="157"/>
  <c r="G1157" i="37" s="1"/>
  <c r="H2246" i="157"/>
  <c r="F1157" i="37" s="1"/>
  <c r="G2246" i="157"/>
  <c r="E1157" i="37" s="1"/>
  <c r="F2246" i="157"/>
  <c r="I2245" i="157"/>
  <c r="G1156" i="37" s="1"/>
  <c r="H2245" i="157"/>
  <c r="F1156" i="37" s="1"/>
  <c r="G2245" i="157"/>
  <c r="E1156" i="37" s="1"/>
  <c r="F2245" i="157"/>
  <c r="I2244" i="157"/>
  <c r="G1155" i="37" s="1"/>
  <c r="H2244" i="157"/>
  <c r="F1155" i="37" s="1"/>
  <c r="F2244" i="157"/>
  <c r="I2243" i="157"/>
  <c r="G1154" i="37" s="1"/>
  <c r="H2243" i="157"/>
  <c r="F1154" i="37" s="1"/>
  <c r="F2243" i="157"/>
  <c r="H2242" i="157"/>
  <c r="F1153" i="37" s="1"/>
  <c r="F2242" i="157"/>
  <c r="H2241" i="157"/>
  <c r="F1152" i="37" s="1"/>
  <c r="F2241" i="157"/>
  <c r="H2240" i="157"/>
  <c r="F1151" i="37" s="1"/>
  <c r="I2239" i="157"/>
  <c r="G1150" i="37" s="1"/>
  <c r="H2239" i="157"/>
  <c r="F1150" i="37" s="1"/>
  <c r="F2239" i="157"/>
  <c r="H2238" i="157"/>
  <c r="F1149" i="37" s="1"/>
  <c r="F2238" i="157"/>
  <c r="H2234" i="157"/>
  <c r="F1145" i="37" s="1"/>
  <c r="F2234" i="157"/>
  <c r="G2201" i="157"/>
  <c r="G2179" i="157"/>
  <c r="G2178" i="157"/>
  <c r="G2177" i="157"/>
  <c r="G2175" i="157"/>
  <c r="G2174" i="157"/>
  <c r="H2172" i="157"/>
  <c r="F2176" i="157"/>
  <c r="G2170" i="157"/>
  <c r="F2166" i="157"/>
  <c r="H2147" i="157"/>
  <c r="F2147" i="157"/>
  <c r="H1063" i="37"/>
  <c r="I1063" i="37"/>
  <c r="J1063" i="37"/>
  <c r="K1063" i="37"/>
  <c r="L1063" i="37"/>
  <c r="M1063" i="37"/>
  <c r="N1063" i="37"/>
  <c r="O1063" i="37"/>
  <c r="AB1063" i="37"/>
  <c r="AC1063" i="37"/>
  <c r="H1064" i="37"/>
  <c r="I1064" i="37"/>
  <c r="J1064" i="37"/>
  <c r="K1064" i="37"/>
  <c r="L1064" i="37"/>
  <c r="M1064" i="37"/>
  <c r="N1064" i="37"/>
  <c r="O1064" i="37"/>
  <c r="AB1064" i="37"/>
  <c r="AC1064" i="37"/>
  <c r="H1065" i="37"/>
  <c r="I1065" i="37"/>
  <c r="J1065" i="37"/>
  <c r="K1065" i="37"/>
  <c r="L1065" i="37"/>
  <c r="M1065" i="37"/>
  <c r="N1065" i="37"/>
  <c r="O1065" i="37"/>
  <c r="AB1065" i="37"/>
  <c r="AC1065" i="37"/>
  <c r="H1066" i="37"/>
  <c r="I1066" i="37"/>
  <c r="J1066" i="37"/>
  <c r="K1066" i="37"/>
  <c r="L1066" i="37"/>
  <c r="M1066" i="37"/>
  <c r="N1066" i="37"/>
  <c r="O1066" i="37"/>
  <c r="AB1066" i="37"/>
  <c r="AC1066" i="37"/>
  <c r="H1067" i="37"/>
  <c r="I1067" i="37"/>
  <c r="J1067" i="37"/>
  <c r="K1067" i="37"/>
  <c r="L1067" i="37"/>
  <c r="M1067" i="37"/>
  <c r="N1067" i="37"/>
  <c r="O1067" i="37"/>
  <c r="AB1067" i="37"/>
  <c r="AC1067" i="37"/>
  <c r="H1068" i="37"/>
  <c r="I1068" i="37"/>
  <c r="J1068" i="37"/>
  <c r="K1068" i="37"/>
  <c r="L1068" i="37"/>
  <c r="M1068" i="37"/>
  <c r="N1068" i="37"/>
  <c r="O1068" i="37"/>
  <c r="AB1068" i="37"/>
  <c r="AC1068" i="37"/>
  <c r="H1069" i="37"/>
  <c r="I1069" i="37"/>
  <c r="J1069" i="37"/>
  <c r="K1069" i="37"/>
  <c r="L1069" i="37"/>
  <c r="M1069" i="37"/>
  <c r="N1069" i="37"/>
  <c r="O1069" i="37"/>
  <c r="AB1069" i="37"/>
  <c r="AC1069" i="37"/>
  <c r="H1070" i="37"/>
  <c r="I1070" i="37"/>
  <c r="J1070" i="37"/>
  <c r="K1070" i="37"/>
  <c r="L1070" i="37"/>
  <c r="M1070" i="37"/>
  <c r="N1070" i="37"/>
  <c r="O1070" i="37"/>
  <c r="P1070" i="37"/>
  <c r="T1070" i="37"/>
  <c r="U1070" i="37"/>
  <c r="V1070" i="37"/>
  <c r="W1070" i="37"/>
  <c r="X1070" i="37"/>
  <c r="Y1070" i="37"/>
  <c r="Z1070" i="37"/>
  <c r="AA1070" i="37"/>
  <c r="AB1070" i="37"/>
  <c r="AC1070" i="37"/>
  <c r="H1071" i="37"/>
  <c r="I1071" i="37"/>
  <c r="J1071" i="37"/>
  <c r="K1071" i="37"/>
  <c r="L1071" i="37"/>
  <c r="M1071" i="37"/>
  <c r="N1071" i="37"/>
  <c r="O1071" i="37"/>
  <c r="P1071" i="37"/>
  <c r="T1071" i="37"/>
  <c r="U1071" i="37"/>
  <c r="V1071" i="37"/>
  <c r="W1071" i="37"/>
  <c r="X1071" i="37"/>
  <c r="Y1071" i="37"/>
  <c r="Z1071" i="37"/>
  <c r="AA1071" i="37"/>
  <c r="AB1071" i="37"/>
  <c r="AC1071" i="37"/>
  <c r="H1072" i="37"/>
  <c r="I1072" i="37"/>
  <c r="J1072" i="37"/>
  <c r="K1072" i="37"/>
  <c r="L1072" i="37"/>
  <c r="M1072" i="37"/>
  <c r="N1072" i="37"/>
  <c r="O1072" i="37"/>
  <c r="AB1072" i="37"/>
  <c r="AC1072" i="37"/>
  <c r="H1073" i="37"/>
  <c r="I1073" i="37"/>
  <c r="J1073" i="37"/>
  <c r="K1073" i="37"/>
  <c r="L1073" i="37"/>
  <c r="M1073" i="37"/>
  <c r="N1073" i="37"/>
  <c r="O1073" i="37"/>
  <c r="AB1073" i="37"/>
  <c r="AC1073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T1075" i="37"/>
  <c r="U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T1076" i="37"/>
  <c r="U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P1077" i="37"/>
  <c r="T1077" i="37"/>
  <c r="U1077" i="37"/>
  <c r="V1077" i="37"/>
  <c r="W1077" i="37"/>
  <c r="X1077" i="37"/>
  <c r="Y1077" i="37"/>
  <c r="Z1077" i="37"/>
  <c r="AA1077" i="37"/>
  <c r="AB1077" i="37"/>
  <c r="AC1077" i="37"/>
  <c r="H1078" i="37"/>
  <c r="I1078" i="37"/>
  <c r="J1078" i="37"/>
  <c r="K1078" i="37"/>
  <c r="L1078" i="37"/>
  <c r="M1078" i="37"/>
  <c r="N1078" i="37"/>
  <c r="O1078" i="37"/>
  <c r="AB1078" i="37"/>
  <c r="AC1078" i="37"/>
  <c r="H1079" i="37"/>
  <c r="I1079" i="37"/>
  <c r="J1079" i="37"/>
  <c r="K1079" i="37"/>
  <c r="L1079" i="37"/>
  <c r="M1079" i="37"/>
  <c r="N1079" i="37"/>
  <c r="O1079" i="37"/>
  <c r="AB1079" i="37"/>
  <c r="AC1079" i="37"/>
  <c r="H1080" i="37"/>
  <c r="I1080" i="37"/>
  <c r="J1080" i="37"/>
  <c r="K1080" i="37"/>
  <c r="L1080" i="37"/>
  <c r="M1080" i="37"/>
  <c r="N1080" i="37"/>
  <c r="O1080" i="37"/>
  <c r="AB1080" i="37"/>
  <c r="AC1080" i="37"/>
  <c r="H1081" i="37"/>
  <c r="I1081" i="37"/>
  <c r="J1081" i="37"/>
  <c r="K1081" i="37"/>
  <c r="L1081" i="37"/>
  <c r="M1081" i="37"/>
  <c r="N1081" i="37"/>
  <c r="O1081" i="37"/>
  <c r="AB1081" i="37"/>
  <c r="AC1081" i="37"/>
  <c r="H1082" i="37"/>
  <c r="I1082" i="37"/>
  <c r="J1082" i="37"/>
  <c r="K1082" i="37"/>
  <c r="L1082" i="37"/>
  <c r="M1082" i="37"/>
  <c r="N1082" i="37"/>
  <c r="O1082" i="37"/>
  <c r="P1082" i="37"/>
  <c r="T1082" i="37"/>
  <c r="V1082" i="37"/>
  <c r="W1082" i="37"/>
  <c r="X1082" i="37"/>
  <c r="Y1082" i="37"/>
  <c r="Z1082" i="37"/>
  <c r="AA1082" i="37"/>
  <c r="AB1082" i="37"/>
  <c r="AC1082" i="37"/>
  <c r="H1083" i="37"/>
  <c r="I1083" i="37"/>
  <c r="J1083" i="37"/>
  <c r="K1083" i="37"/>
  <c r="L1083" i="37"/>
  <c r="M1083" i="37"/>
  <c r="N1083" i="37"/>
  <c r="O1083" i="37"/>
  <c r="P1083" i="37"/>
  <c r="T1083" i="37"/>
  <c r="U1083" i="37"/>
  <c r="V1083" i="37"/>
  <c r="W1083" i="37"/>
  <c r="X1083" i="37"/>
  <c r="Y1083" i="37"/>
  <c r="Z1083" i="37"/>
  <c r="AA1083" i="37"/>
  <c r="AB1083" i="37"/>
  <c r="AC1083" i="37"/>
  <c r="H1084" i="37"/>
  <c r="I1084" i="37"/>
  <c r="J1084" i="37"/>
  <c r="K1084" i="37"/>
  <c r="L1084" i="37"/>
  <c r="M1084" i="37"/>
  <c r="N1084" i="37"/>
  <c r="O1084" i="37"/>
  <c r="P1084" i="37"/>
  <c r="T1084" i="37"/>
  <c r="U1084" i="37"/>
  <c r="V1084" i="37"/>
  <c r="W1084" i="37"/>
  <c r="X1084" i="37"/>
  <c r="Y1084" i="37"/>
  <c r="Z1084" i="37"/>
  <c r="AA1084" i="37"/>
  <c r="AB1084" i="37"/>
  <c r="AC1084" i="37"/>
  <c r="H1085" i="37"/>
  <c r="I1085" i="37"/>
  <c r="J1085" i="37"/>
  <c r="K1085" i="37"/>
  <c r="L1085" i="37"/>
  <c r="M1085" i="37"/>
  <c r="N1085" i="37"/>
  <c r="O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T1086" i="37"/>
  <c r="U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AB1087" i="37"/>
  <c r="AC1087" i="37"/>
  <c r="H1088" i="37"/>
  <c r="I1088" i="37"/>
  <c r="J1088" i="37"/>
  <c r="K1088" i="37"/>
  <c r="L1088" i="37"/>
  <c r="M1088" i="37"/>
  <c r="N1088" i="37"/>
  <c r="O1088" i="37"/>
  <c r="AB1088" i="37"/>
  <c r="AC1088" i="37"/>
  <c r="H1089" i="37"/>
  <c r="I1089" i="37"/>
  <c r="J1089" i="37"/>
  <c r="K1089" i="37"/>
  <c r="L1089" i="37"/>
  <c r="M1089" i="37"/>
  <c r="N1089" i="37"/>
  <c r="O1089" i="37"/>
  <c r="AB1089" i="37"/>
  <c r="AC1089" i="37"/>
  <c r="H1090" i="37"/>
  <c r="I1090" i="37"/>
  <c r="J1090" i="37"/>
  <c r="K1090" i="37"/>
  <c r="L1090" i="37"/>
  <c r="M1090" i="37"/>
  <c r="N1090" i="37"/>
  <c r="O1090" i="37"/>
  <c r="AB1090" i="37"/>
  <c r="AC1090" i="37"/>
  <c r="H1091" i="37"/>
  <c r="I1091" i="37"/>
  <c r="J1091" i="37"/>
  <c r="K1091" i="37"/>
  <c r="L1091" i="37"/>
  <c r="M1091" i="37"/>
  <c r="N1091" i="37"/>
  <c r="O1091" i="37"/>
  <c r="AB1091" i="37"/>
  <c r="AC1091" i="37"/>
  <c r="H1092" i="37"/>
  <c r="I1092" i="37"/>
  <c r="J1092" i="37"/>
  <c r="K1092" i="37"/>
  <c r="L1092" i="37"/>
  <c r="M1092" i="37"/>
  <c r="N1092" i="37"/>
  <c r="O1092" i="37"/>
  <c r="AB1092" i="37"/>
  <c r="AC1092" i="37"/>
  <c r="H1093" i="37"/>
  <c r="I1093" i="37"/>
  <c r="J1093" i="37"/>
  <c r="K1093" i="37"/>
  <c r="L1093" i="37"/>
  <c r="M1093" i="37"/>
  <c r="N1093" i="37"/>
  <c r="O1093" i="37"/>
  <c r="AB1093" i="37"/>
  <c r="AC1093" i="37"/>
  <c r="H1094" i="37"/>
  <c r="I1094" i="37"/>
  <c r="J1094" i="37"/>
  <c r="K1094" i="37"/>
  <c r="L1094" i="37"/>
  <c r="M1094" i="37"/>
  <c r="N1094" i="37"/>
  <c r="O1094" i="37"/>
  <c r="AB1094" i="37"/>
  <c r="AC1094" i="37"/>
  <c r="H1095" i="37"/>
  <c r="I1095" i="37"/>
  <c r="J1095" i="37"/>
  <c r="K1095" i="37"/>
  <c r="L1095" i="37"/>
  <c r="M1095" i="37"/>
  <c r="N1095" i="37"/>
  <c r="O1095" i="37"/>
  <c r="AB1095" i="37"/>
  <c r="AC1095" i="37"/>
  <c r="H1096" i="37"/>
  <c r="I1096" i="37"/>
  <c r="J1096" i="37"/>
  <c r="K1096" i="37"/>
  <c r="L1096" i="37"/>
  <c r="M1096" i="37"/>
  <c r="N1096" i="37"/>
  <c r="O1096" i="37"/>
  <c r="AB1096" i="37"/>
  <c r="AC1096" i="37"/>
  <c r="H1097" i="37"/>
  <c r="I1097" i="37"/>
  <c r="J1097" i="37"/>
  <c r="K1097" i="37"/>
  <c r="L1097" i="37"/>
  <c r="M1097" i="37"/>
  <c r="N1097" i="37"/>
  <c r="O1097" i="37"/>
  <c r="AB1097" i="37"/>
  <c r="AC1097" i="37"/>
  <c r="H1098" i="37"/>
  <c r="I1098" i="37"/>
  <c r="J1098" i="37"/>
  <c r="K1098" i="37"/>
  <c r="L1098" i="37"/>
  <c r="M1098" i="37"/>
  <c r="N1098" i="37"/>
  <c r="O1098" i="37"/>
  <c r="AB1098" i="37"/>
  <c r="AC1098" i="37"/>
  <c r="H1099" i="37"/>
  <c r="I1099" i="37"/>
  <c r="J1099" i="37"/>
  <c r="K1099" i="37"/>
  <c r="L1099" i="37"/>
  <c r="M1099" i="37"/>
  <c r="N1099" i="37"/>
  <c r="O1099" i="37"/>
  <c r="AB1099" i="37"/>
  <c r="AC1099" i="37"/>
  <c r="H1100" i="37"/>
  <c r="I1100" i="37"/>
  <c r="J1100" i="37"/>
  <c r="K1100" i="37"/>
  <c r="L1100" i="37"/>
  <c r="M1100" i="37"/>
  <c r="N1100" i="37"/>
  <c r="O1100" i="37"/>
  <c r="AB1100" i="37"/>
  <c r="AC1100" i="37"/>
  <c r="H1101" i="37"/>
  <c r="I1101" i="37"/>
  <c r="J1101" i="37"/>
  <c r="K1101" i="37"/>
  <c r="L1101" i="37"/>
  <c r="M1101" i="37"/>
  <c r="N1101" i="37"/>
  <c r="O1101" i="37"/>
  <c r="AB1101" i="37"/>
  <c r="AC1101" i="37"/>
  <c r="H1104" i="37"/>
  <c r="I1104" i="37"/>
  <c r="J1104" i="37"/>
  <c r="K1104" i="37"/>
  <c r="L1104" i="37"/>
  <c r="M1104" i="37"/>
  <c r="N1104" i="37"/>
  <c r="O1104" i="37"/>
  <c r="AB1104" i="37"/>
  <c r="AC1104" i="37"/>
  <c r="H1105" i="37"/>
  <c r="I1105" i="37"/>
  <c r="J1105" i="37"/>
  <c r="K1105" i="37"/>
  <c r="L1105" i="37"/>
  <c r="M1105" i="37"/>
  <c r="N1105" i="37"/>
  <c r="O1105" i="37"/>
  <c r="AB1105" i="37"/>
  <c r="AC1105" i="37"/>
  <c r="H1106" i="37"/>
  <c r="I1106" i="37"/>
  <c r="J1106" i="37"/>
  <c r="K1106" i="37"/>
  <c r="L1106" i="37"/>
  <c r="M1106" i="37"/>
  <c r="N1106" i="37"/>
  <c r="O1106" i="37"/>
  <c r="AB1106" i="37"/>
  <c r="AC1106" i="37"/>
  <c r="H1107" i="37"/>
  <c r="I1107" i="37"/>
  <c r="J1107" i="37"/>
  <c r="K1107" i="37"/>
  <c r="L1107" i="37"/>
  <c r="M1107" i="37"/>
  <c r="N1107" i="37"/>
  <c r="O1107" i="37"/>
  <c r="AB1107" i="37"/>
  <c r="AC1107" i="37"/>
  <c r="H1108" i="37"/>
  <c r="I1108" i="37"/>
  <c r="J1108" i="37"/>
  <c r="K1108" i="37"/>
  <c r="L1108" i="37"/>
  <c r="M1108" i="37"/>
  <c r="N1108" i="37"/>
  <c r="O1108" i="37"/>
  <c r="P1108" i="37"/>
  <c r="T1108" i="37"/>
  <c r="U1108" i="37"/>
  <c r="V1108" i="37"/>
  <c r="W1108" i="37"/>
  <c r="X1108" i="37"/>
  <c r="Y1108" i="37"/>
  <c r="Z1108" i="37"/>
  <c r="AA1108" i="37"/>
  <c r="AB1108" i="37"/>
  <c r="AC1108" i="37"/>
  <c r="H1109" i="37"/>
  <c r="I1109" i="37"/>
  <c r="J1109" i="37"/>
  <c r="K1109" i="37"/>
  <c r="L1109" i="37"/>
  <c r="M1109" i="37"/>
  <c r="N1109" i="37"/>
  <c r="O1109" i="37"/>
  <c r="AB1109" i="37"/>
  <c r="AC1109" i="37"/>
  <c r="H1110" i="37"/>
  <c r="I1110" i="37"/>
  <c r="J1110" i="37"/>
  <c r="K1110" i="37"/>
  <c r="L1110" i="37"/>
  <c r="M1110" i="37"/>
  <c r="N1110" i="37"/>
  <c r="O1110" i="37"/>
  <c r="AB1110" i="37"/>
  <c r="AC1110" i="37"/>
  <c r="H1111" i="37"/>
  <c r="I1111" i="37"/>
  <c r="J1111" i="37"/>
  <c r="K1111" i="37"/>
  <c r="L1111" i="37"/>
  <c r="M1111" i="37"/>
  <c r="N1111" i="37"/>
  <c r="O1111" i="37"/>
  <c r="AB1111" i="37"/>
  <c r="AC1111" i="37"/>
  <c r="H1112" i="37"/>
  <c r="I1112" i="37"/>
  <c r="J1112" i="37"/>
  <c r="K1112" i="37"/>
  <c r="L1112" i="37"/>
  <c r="M1112" i="37"/>
  <c r="N1112" i="37"/>
  <c r="O1112" i="37"/>
  <c r="AB1112" i="37"/>
  <c r="AC1112" i="37"/>
  <c r="H1113" i="37"/>
  <c r="I1113" i="37"/>
  <c r="J1113" i="37"/>
  <c r="K1113" i="37"/>
  <c r="L1113" i="37"/>
  <c r="M1113" i="37"/>
  <c r="N1113" i="37"/>
  <c r="O1113" i="37"/>
  <c r="AB1113" i="37"/>
  <c r="AC1113" i="37"/>
  <c r="H1114" i="37"/>
  <c r="I1114" i="37"/>
  <c r="J1114" i="37"/>
  <c r="K1114" i="37"/>
  <c r="L1114" i="37"/>
  <c r="M1114" i="37"/>
  <c r="N1114" i="37"/>
  <c r="O1114" i="37"/>
  <c r="AB1114" i="37"/>
  <c r="AC1114" i="37"/>
  <c r="H1115" i="37"/>
  <c r="I1115" i="37"/>
  <c r="J1115" i="37"/>
  <c r="K1115" i="37"/>
  <c r="L1115" i="37"/>
  <c r="M1115" i="37"/>
  <c r="N1115" i="37"/>
  <c r="O1115" i="37"/>
  <c r="AB1115" i="37"/>
  <c r="AC1115" i="37"/>
  <c r="H1116" i="37"/>
  <c r="I1116" i="37"/>
  <c r="J1116" i="37"/>
  <c r="K1116" i="37"/>
  <c r="L1116" i="37"/>
  <c r="M1116" i="37"/>
  <c r="N1116" i="37"/>
  <c r="O1116" i="37"/>
  <c r="AB1116" i="37"/>
  <c r="AC1116" i="37"/>
  <c r="H2117" i="157"/>
  <c r="F1108" i="37" s="1"/>
  <c r="F2117" i="157"/>
  <c r="I2097" i="157"/>
  <c r="G1088" i="37" s="1"/>
  <c r="H2097" i="157"/>
  <c r="F1088" i="37" s="1"/>
  <c r="F2097" i="157"/>
  <c r="I2096" i="157"/>
  <c r="G1087" i="37" s="1"/>
  <c r="H2096" i="157"/>
  <c r="F1087" i="37" s="1"/>
  <c r="F2096" i="157"/>
  <c r="I2095" i="157"/>
  <c r="G1086" i="37" s="1"/>
  <c r="H2095" i="157"/>
  <c r="F1086" i="37" s="1"/>
  <c r="F2095" i="157"/>
  <c r="H2094" i="157"/>
  <c r="F1085" i="37" s="1"/>
  <c r="F2094" i="157"/>
  <c r="H2093" i="157"/>
  <c r="F1084" i="37" s="1"/>
  <c r="F2093" i="157"/>
  <c r="H2092" i="157"/>
  <c r="F1083" i="37" s="1"/>
  <c r="I2091" i="157"/>
  <c r="G1082" i="37" s="1"/>
  <c r="H2091" i="157"/>
  <c r="F1082" i="37" s="1"/>
  <c r="F2091" i="157"/>
  <c r="H2090" i="157"/>
  <c r="F1081" i="37" s="1"/>
  <c r="F2090" i="157"/>
  <c r="H2086" i="157"/>
  <c r="F1077" i="37" s="1"/>
  <c r="F2086" i="157"/>
  <c r="G2039" i="157"/>
  <c r="H2010" i="157"/>
  <c r="G2020" i="157"/>
  <c r="G2019" i="157"/>
  <c r="G2018" i="157"/>
  <c r="G2017" i="157"/>
  <c r="G2016" i="157"/>
  <c r="G2015" i="157"/>
  <c r="G2013" i="157"/>
  <c r="G2012" i="157"/>
  <c r="F2014" i="157"/>
  <c r="H2004" i="157"/>
  <c r="G2008" i="157"/>
  <c r="F2004" i="157"/>
  <c r="H1994" i="157"/>
  <c r="F1994" i="157"/>
  <c r="H926" i="37"/>
  <c r="I926" i="37"/>
  <c r="J926" i="37"/>
  <c r="K926" i="37"/>
  <c r="L926" i="37"/>
  <c r="M926" i="37"/>
  <c r="N926" i="37"/>
  <c r="O926" i="37"/>
  <c r="AB926" i="37"/>
  <c r="AC926" i="37"/>
  <c r="H927" i="37"/>
  <c r="I927" i="37"/>
  <c r="J927" i="37"/>
  <c r="K927" i="37"/>
  <c r="L927" i="37"/>
  <c r="M927" i="37"/>
  <c r="N927" i="37"/>
  <c r="O927" i="37"/>
  <c r="AB927" i="37"/>
  <c r="AC927" i="37"/>
  <c r="H928" i="37"/>
  <c r="I928" i="37"/>
  <c r="J928" i="37"/>
  <c r="K928" i="37"/>
  <c r="L928" i="37"/>
  <c r="M928" i="37"/>
  <c r="N928" i="37"/>
  <c r="O928" i="37"/>
  <c r="AB928" i="37"/>
  <c r="AC928" i="37"/>
  <c r="H929" i="37"/>
  <c r="I929" i="37"/>
  <c r="J929" i="37"/>
  <c r="K929" i="37"/>
  <c r="L929" i="37"/>
  <c r="M929" i="37"/>
  <c r="N929" i="37"/>
  <c r="O929" i="37"/>
  <c r="AB929" i="37"/>
  <c r="AC929" i="37"/>
  <c r="H930" i="37"/>
  <c r="I930" i="37"/>
  <c r="J930" i="37"/>
  <c r="K930" i="37"/>
  <c r="L930" i="37"/>
  <c r="M930" i="37"/>
  <c r="N930" i="37"/>
  <c r="O930" i="37"/>
  <c r="AB930" i="37"/>
  <c r="AC930" i="37"/>
  <c r="H931" i="37"/>
  <c r="I931" i="37"/>
  <c r="J931" i="37"/>
  <c r="K931" i="37"/>
  <c r="L931" i="37"/>
  <c r="M931" i="37"/>
  <c r="N931" i="37"/>
  <c r="O931" i="37"/>
  <c r="AB931" i="37"/>
  <c r="AC931" i="37"/>
  <c r="H932" i="37"/>
  <c r="I932" i="37"/>
  <c r="J932" i="37"/>
  <c r="K932" i="37"/>
  <c r="L932" i="37"/>
  <c r="M932" i="37"/>
  <c r="N932" i="37"/>
  <c r="O932" i="37"/>
  <c r="AB932" i="37"/>
  <c r="AC932" i="37"/>
  <c r="H933" i="37"/>
  <c r="I933" i="37"/>
  <c r="J933" i="37"/>
  <c r="K933" i="37"/>
  <c r="L933" i="37"/>
  <c r="M933" i="37"/>
  <c r="N933" i="37"/>
  <c r="O933" i="37"/>
  <c r="P933" i="37"/>
  <c r="T933" i="37"/>
  <c r="U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T934" i="37"/>
  <c r="U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T935" i="37"/>
  <c r="U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AB936" i="37"/>
  <c r="AC936" i="37"/>
  <c r="H937" i="37"/>
  <c r="I937" i="37"/>
  <c r="J937" i="37"/>
  <c r="K937" i="37"/>
  <c r="L937" i="37"/>
  <c r="M937" i="37"/>
  <c r="N937" i="37"/>
  <c r="O937" i="37"/>
  <c r="AB937" i="37"/>
  <c r="AC937" i="37"/>
  <c r="H938" i="37"/>
  <c r="I938" i="37"/>
  <c r="J938" i="37"/>
  <c r="K938" i="37"/>
  <c r="L938" i="37"/>
  <c r="M938" i="37"/>
  <c r="N938" i="37"/>
  <c r="O938" i="37"/>
  <c r="P938" i="37"/>
  <c r="T938" i="37"/>
  <c r="U938" i="37"/>
  <c r="V938" i="37"/>
  <c r="W938" i="37"/>
  <c r="X938" i="37"/>
  <c r="Y938" i="37"/>
  <c r="Z938" i="37"/>
  <c r="AA938" i="37"/>
  <c r="AB938" i="37"/>
  <c r="AC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T940" i="37"/>
  <c r="U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T941" i="37"/>
  <c r="U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AB942" i="37"/>
  <c r="AC942" i="37"/>
  <c r="H943" i="37"/>
  <c r="I943" i="37"/>
  <c r="J943" i="37"/>
  <c r="K943" i="37"/>
  <c r="L943" i="37"/>
  <c r="M943" i="37"/>
  <c r="N943" i="37"/>
  <c r="O943" i="37"/>
  <c r="AB943" i="37"/>
  <c r="AC943" i="37"/>
  <c r="H944" i="37"/>
  <c r="I944" i="37"/>
  <c r="J944" i="37"/>
  <c r="K944" i="37"/>
  <c r="L944" i="37"/>
  <c r="M944" i="37"/>
  <c r="N944" i="37"/>
  <c r="O944" i="37"/>
  <c r="AB944" i="37"/>
  <c r="AC944" i="37"/>
  <c r="H945" i="37"/>
  <c r="I945" i="37"/>
  <c r="J945" i="37"/>
  <c r="K945" i="37"/>
  <c r="L945" i="37"/>
  <c r="M945" i="37"/>
  <c r="N945" i="37"/>
  <c r="O945" i="37"/>
  <c r="AB945" i="37"/>
  <c r="AC945" i="37"/>
  <c r="H946" i="37"/>
  <c r="I946" i="37"/>
  <c r="J946" i="37"/>
  <c r="K946" i="37"/>
  <c r="L946" i="37"/>
  <c r="M946" i="37"/>
  <c r="N946" i="37"/>
  <c r="O946" i="37"/>
  <c r="P946" i="37"/>
  <c r="T946" i="37"/>
  <c r="U946" i="37"/>
  <c r="V946" i="37"/>
  <c r="W946" i="37"/>
  <c r="X946" i="37"/>
  <c r="Y946" i="37"/>
  <c r="Z946" i="37"/>
  <c r="AA946" i="37"/>
  <c r="AB946" i="37"/>
  <c r="AC946" i="37"/>
  <c r="H947" i="37"/>
  <c r="I947" i="37"/>
  <c r="J947" i="37"/>
  <c r="K947" i="37"/>
  <c r="L947" i="37"/>
  <c r="M947" i="37"/>
  <c r="N947" i="37"/>
  <c r="O947" i="37"/>
  <c r="P947" i="37"/>
  <c r="T947" i="37"/>
  <c r="U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T948" i="37"/>
  <c r="U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AB949" i="37"/>
  <c r="AC949" i="37"/>
  <c r="H950" i="37"/>
  <c r="I950" i="37"/>
  <c r="J950" i="37"/>
  <c r="K950" i="37"/>
  <c r="L950" i="37"/>
  <c r="M950" i="37"/>
  <c r="N950" i="37"/>
  <c r="O950" i="37"/>
  <c r="P950" i="37"/>
  <c r="T950" i="37"/>
  <c r="U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AB951" i="37"/>
  <c r="AC951" i="37"/>
  <c r="H952" i="37"/>
  <c r="I952" i="37"/>
  <c r="J952" i="37"/>
  <c r="K952" i="37"/>
  <c r="L952" i="37"/>
  <c r="M952" i="37"/>
  <c r="N952" i="37"/>
  <c r="O952" i="37"/>
  <c r="AB952" i="37"/>
  <c r="AC952" i="37"/>
  <c r="H953" i="37"/>
  <c r="I953" i="37"/>
  <c r="J953" i="37"/>
  <c r="K953" i="37"/>
  <c r="L953" i="37"/>
  <c r="M953" i="37"/>
  <c r="N953" i="37"/>
  <c r="O953" i="37"/>
  <c r="AB953" i="37"/>
  <c r="AC953" i="37"/>
  <c r="H954" i="37"/>
  <c r="I954" i="37"/>
  <c r="J954" i="37"/>
  <c r="K954" i="37"/>
  <c r="L954" i="37"/>
  <c r="M954" i="37"/>
  <c r="N954" i="37"/>
  <c r="O954" i="37"/>
  <c r="AB954" i="37"/>
  <c r="AC954" i="37"/>
  <c r="H955" i="37"/>
  <c r="I955" i="37"/>
  <c r="J955" i="37"/>
  <c r="K955" i="37"/>
  <c r="L955" i="37"/>
  <c r="M955" i="37"/>
  <c r="N955" i="37"/>
  <c r="O955" i="37"/>
  <c r="AB955" i="37"/>
  <c r="AC955" i="37"/>
  <c r="H956" i="37"/>
  <c r="I956" i="37"/>
  <c r="J956" i="37"/>
  <c r="K956" i="37"/>
  <c r="L956" i="37"/>
  <c r="M956" i="37"/>
  <c r="N956" i="37"/>
  <c r="O956" i="37"/>
  <c r="AB956" i="37"/>
  <c r="AC956" i="37"/>
  <c r="H957" i="37"/>
  <c r="I957" i="37"/>
  <c r="J957" i="37"/>
  <c r="K957" i="37"/>
  <c r="L957" i="37"/>
  <c r="M957" i="37"/>
  <c r="N957" i="37"/>
  <c r="O957" i="37"/>
  <c r="AB957" i="37"/>
  <c r="AC957" i="37"/>
  <c r="H958" i="37"/>
  <c r="I958" i="37"/>
  <c r="J958" i="37"/>
  <c r="K958" i="37"/>
  <c r="L958" i="37"/>
  <c r="M958" i="37"/>
  <c r="N958" i="37"/>
  <c r="O958" i="37"/>
  <c r="AB958" i="37"/>
  <c r="AC958" i="37"/>
  <c r="H959" i="37"/>
  <c r="I959" i="37"/>
  <c r="J959" i="37"/>
  <c r="K959" i="37"/>
  <c r="L959" i="37"/>
  <c r="M959" i="37"/>
  <c r="N959" i="37"/>
  <c r="O959" i="37"/>
  <c r="AB959" i="37"/>
  <c r="AC959" i="37"/>
  <c r="H960" i="37"/>
  <c r="I960" i="37"/>
  <c r="J960" i="37"/>
  <c r="K960" i="37"/>
  <c r="L960" i="37"/>
  <c r="M960" i="37"/>
  <c r="N960" i="37"/>
  <c r="O960" i="37"/>
  <c r="AB960" i="37"/>
  <c r="AC960" i="37"/>
  <c r="H961" i="37"/>
  <c r="I961" i="37"/>
  <c r="J961" i="37"/>
  <c r="K961" i="37"/>
  <c r="L961" i="37"/>
  <c r="M961" i="37"/>
  <c r="N961" i="37"/>
  <c r="O961" i="37"/>
  <c r="AB961" i="37"/>
  <c r="AC961" i="37"/>
  <c r="H962" i="37"/>
  <c r="I962" i="37"/>
  <c r="J962" i="37"/>
  <c r="K962" i="37"/>
  <c r="L962" i="37"/>
  <c r="M962" i="37"/>
  <c r="N962" i="37"/>
  <c r="O962" i="37"/>
  <c r="AB962" i="37"/>
  <c r="AC962" i="37"/>
  <c r="H963" i="37"/>
  <c r="I963" i="37"/>
  <c r="J963" i="37"/>
  <c r="K963" i="37"/>
  <c r="L963" i="37"/>
  <c r="M963" i="37"/>
  <c r="N963" i="37"/>
  <c r="O963" i="37"/>
  <c r="AB963" i="37"/>
  <c r="AC963" i="37"/>
  <c r="H964" i="37"/>
  <c r="I964" i="37"/>
  <c r="J964" i="37"/>
  <c r="K964" i="37"/>
  <c r="L964" i="37"/>
  <c r="M964" i="37"/>
  <c r="N964" i="37"/>
  <c r="O964" i="37"/>
  <c r="AB964" i="37"/>
  <c r="AC964" i="37"/>
  <c r="H965" i="37"/>
  <c r="I965" i="37"/>
  <c r="J965" i="37"/>
  <c r="K965" i="37"/>
  <c r="L965" i="37"/>
  <c r="M965" i="37"/>
  <c r="N965" i="37"/>
  <c r="O965" i="37"/>
  <c r="AB965" i="37"/>
  <c r="AC965" i="37"/>
  <c r="H966" i="37"/>
  <c r="I966" i="37"/>
  <c r="J966" i="37"/>
  <c r="K966" i="37"/>
  <c r="L966" i="37"/>
  <c r="M966" i="37"/>
  <c r="N966" i="37"/>
  <c r="O966" i="37"/>
  <c r="AB966" i="37"/>
  <c r="AC966" i="37"/>
  <c r="H967" i="37"/>
  <c r="I967" i="37"/>
  <c r="J967" i="37"/>
  <c r="K967" i="37"/>
  <c r="L967" i="37"/>
  <c r="M967" i="37"/>
  <c r="N967" i="37"/>
  <c r="O967" i="37"/>
  <c r="AB967" i="37"/>
  <c r="AC967" i="37"/>
  <c r="H968" i="37"/>
  <c r="I968" i="37"/>
  <c r="J968" i="37"/>
  <c r="K968" i="37"/>
  <c r="L968" i="37"/>
  <c r="M968" i="37"/>
  <c r="N968" i="37"/>
  <c r="O968" i="37"/>
  <c r="P968" i="37"/>
  <c r="T968" i="37"/>
  <c r="U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T969" i="37"/>
  <c r="U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AB970" i="37"/>
  <c r="AC970" i="37"/>
  <c r="H971" i="37"/>
  <c r="I971" i="37"/>
  <c r="J971" i="37"/>
  <c r="K971" i="37"/>
  <c r="L971" i="37"/>
  <c r="M971" i="37"/>
  <c r="N971" i="37"/>
  <c r="O971" i="37"/>
  <c r="AB971" i="37"/>
  <c r="AC971" i="37"/>
  <c r="H972" i="37"/>
  <c r="I972" i="37"/>
  <c r="J972" i="37"/>
  <c r="K972" i="37"/>
  <c r="L972" i="37"/>
  <c r="M972" i="37"/>
  <c r="N972" i="37"/>
  <c r="O972" i="37"/>
  <c r="AB972" i="37"/>
  <c r="AC972" i="37"/>
  <c r="H973" i="37"/>
  <c r="I973" i="37"/>
  <c r="J973" i="37"/>
  <c r="K973" i="37"/>
  <c r="L973" i="37"/>
  <c r="M973" i="37"/>
  <c r="N973" i="37"/>
  <c r="O973" i="37"/>
  <c r="AB973" i="37"/>
  <c r="AC973" i="37"/>
  <c r="H974" i="37"/>
  <c r="I974" i="37"/>
  <c r="J974" i="37"/>
  <c r="K974" i="37"/>
  <c r="L974" i="37"/>
  <c r="M974" i="37"/>
  <c r="N974" i="37"/>
  <c r="O974" i="37"/>
  <c r="P974" i="37"/>
  <c r="T974" i="37"/>
  <c r="U974" i="37"/>
  <c r="V974" i="37"/>
  <c r="W974" i="37"/>
  <c r="X974" i="37"/>
  <c r="Y974" i="37"/>
  <c r="Z974" i="37"/>
  <c r="AA974" i="37"/>
  <c r="AB974" i="37"/>
  <c r="AC974" i="37"/>
  <c r="H975" i="37"/>
  <c r="I975" i="37"/>
  <c r="J975" i="37"/>
  <c r="K975" i="37"/>
  <c r="L975" i="37"/>
  <c r="M975" i="37"/>
  <c r="N975" i="37"/>
  <c r="O975" i="37"/>
  <c r="AB975" i="37"/>
  <c r="AC975" i="37"/>
  <c r="H976" i="37"/>
  <c r="I976" i="37"/>
  <c r="J976" i="37"/>
  <c r="K976" i="37"/>
  <c r="L976" i="37"/>
  <c r="M976" i="37"/>
  <c r="N976" i="37"/>
  <c r="O976" i="37"/>
  <c r="AB976" i="37"/>
  <c r="AC976" i="37"/>
  <c r="H977" i="37"/>
  <c r="I977" i="37"/>
  <c r="J977" i="37"/>
  <c r="K977" i="37"/>
  <c r="L977" i="37"/>
  <c r="M977" i="37"/>
  <c r="N977" i="37"/>
  <c r="O977" i="37"/>
  <c r="AB977" i="37"/>
  <c r="AC977" i="37"/>
  <c r="H978" i="37"/>
  <c r="I978" i="37"/>
  <c r="J978" i="37"/>
  <c r="K978" i="37"/>
  <c r="L978" i="37"/>
  <c r="M978" i="37"/>
  <c r="N978" i="37"/>
  <c r="O978" i="37"/>
  <c r="AB978" i="37"/>
  <c r="AC978" i="37"/>
  <c r="H979" i="37"/>
  <c r="I979" i="37"/>
  <c r="J979" i="37"/>
  <c r="K979" i="37"/>
  <c r="L979" i="37"/>
  <c r="M979" i="37"/>
  <c r="N979" i="37"/>
  <c r="O979" i="37"/>
  <c r="AB979" i="37"/>
  <c r="AC979" i="37"/>
  <c r="H980" i="37"/>
  <c r="I980" i="37"/>
  <c r="J980" i="37"/>
  <c r="K980" i="37"/>
  <c r="L980" i="37"/>
  <c r="M980" i="37"/>
  <c r="N980" i="37"/>
  <c r="O980" i="37"/>
  <c r="AB980" i="37"/>
  <c r="AC980" i="37"/>
  <c r="H981" i="37"/>
  <c r="I981" i="37"/>
  <c r="J981" i="37"/>
  <c r="K981" i="37"/>
  <c r="L981" i="37"/>
  <c r="M981" i="37"/>
  <c r="N981" i="37"/>
  <c r="O981" i="37"/>
  <c r="AB981" i="37"/>
  <c r="AC981" i="37"/>
  <c r="H1964" i="157"/>
  <c r="F974" i="37" s="1"/>
  <c r="F1964" i="157"/>
  <c r="I1959" i="157"/>
  <c r="G969" i="37" s="1"/>
  <c r="H1959" i="157"/>
  <c r="F969" i="37" s="1"/>
  <c r="G1959" i="157"/>
  <c r="E969" i="37" s="1"/>
  <c r="F1959" i="157"/>
  <c r="H1958" i="157"/>
  <c r="F968" i="37" s="1"/>
  <c r="F1958" i="157"/>
  <c r="H1944" i="157"/>
  <c r="F954" i="37" s="1"/>
  <c r="F1944" i="157"/>
  <c r="H1943" i="157"/>
  <c r="F953" i="37" s="1"/>
  <c r="F1943" i="157"/>
  <c r="I1942" i="157"/>
  <c r="G952" i="37" s="1"/>
  <c r="H1942" i="157"/>
  <c r="F952" i="37" s="1"/>
  <c r="F1942" i="157"/>
  <c r="I1941" i="157"/>
  <c r="G951" i="37" s="1"/>
  <c r="H1941" i="157"/>
  <c r="F951" i="37" s="1"/>
  <c r="F1941" i="157"/>
  <c r="I1940" i="157"/>
  <c r="G950" i="37" s="1"/>
  <c r="H1940" i="157"/>
  <c r="F950" i="37" s="1"/>
  <c r="F1940" i="157"/>
  <c r="H1939" i="157"/>
  <c r="F949" i="37" s="1"/>
  <c r="F1939" i="157"/>
  <c r="H1938" i="157"/>
  <c r="F948" i="37" s="1"/>
  <c r="F1938" i="157"/>
  <c r="H1937" i="157"/>
  <c r="F947" i="37" s="1"/>
  <c r="I1936" i="157"/>
  <c r="G946" i="37" s="1"/>
  <c r="H1936" i="157"/>
  <c r="F946" i="37" s="1"/>
  <c r="F1936" i="157"/>
  <c r="H1935" i="157"/>
  <c r="F945" i="37" s="1"/>
  <c r="F1935" i="157"/>
  <c r="H1931" i="157"/>
  <c r="F941" i="37" s="1"/>
  <c r="F1931" i="157"/>
  <c r="G1884" i="157"/>
  <c r="G1878" i="157"/>
  <c r="G1864" i="157"/>
  <c r="G1863" i="157"/>
  <c r="G1862" i="157"/>
  <c r="G1861" i="157"/>
  <c r="G1860" i="157"/>
  <c r="G1859" i="157"/>
  <c r="G1858" i="157"/>
  <c r="G1856" i="157"/>
  <c r="G1855" i="157"/>
  <c r="F1857" i="157"/>
  <c r="G1851" i="157"/>
  <c r="F1847" i="157"/>
  <c r="H1836" i="157"/>
  <c r="F1836" i="157"/>
  <c r="F1840" i="157"/>
  <c r="H1840" i="157"/>
  <c r="H853" i="37"/>
  <c r="I853" i="37"/>
  <c r="J853" i="37"/>
  <c r="K853" i="37"/>
  <c r="L853" i="37"/>
  <c r="M853" i="37"/>
  <c r="N853" i="37"/>
  <c r="O853" i="37"/>
  <c r="AB853" i="37"/>
  <c r="AC853" i="37"/>
  <c r="H854" i="37"/>
  <c r="I854" i="37"/>
  <c r="J854" i="37"/>
  <c r="K854" i="37"/>
  <c r="L854" i="37"/>
  <c r="M854" i="37"/>
  <c r="N854" i="37"/>
  <c r="O854" i="37"/>
  <c r="AB854" i="37"/>
  <c r="AC854" i="37"/>
  <c r="H855" i="37"/>
  <c r="I855" i="37"/>
  <c r="J855" i="37"/>
  <c r="K855" i="37"/>
  <c r="L855" i="37"/>
  <c r="M855" i="37"/>
  <c r="N855" i="37"/>
  <c r="O855" i="37"/>
  <c r="AB855" i="37"/>
  <c r="AC855" i="37"/>
  <c r="H856" i="37"/>
  <c r="I856" i="37"/>
  <c r="J856" i="37"/>
  <c r="K856" i="37"/>
  <c r="L856" i="37"/>
  <c r="M856" i="37"/>
  <c r="N856" i="37"/>
  <c r="O856" i="37"/>
  <c r="AB856" i="37"/>
  <c r="AC856" i="37"/>
  <c r="H857" i="37"/>
  <c r="I857" i="37"/>
  <c r="J857" i="37"/>
  <c r="K857" i="37"/>
  <c r="L857" i="37"/>
  <c r="M857" i="37"/>
  <c r="N857" i="37"/>
  <c r="O857" i="37"/>
  <c r="AB857" i="37"/>
  <c r="AC857" i="37"/>
  <c r="H858" i="37"/>
  <c r="I858" i="37"/>
  <c r="J858" i="37"/>
  <c r="K858" i="37"/>
  <c r="L858" i="37"/>
  <c r="M858" i="37"/>
  <c r="N858" i="37"/>
  <c r="O858" i="37"/>
  <c r="AB858" i="37"/>
  <c r="AC858" i="37"/>
  <c r="H859" i="37"/>
  <c r="I859" i="37"/>
  <c r="J859" i="37"/>
  <c r="K859" i="37"/>
  <c r="L859" i="37"/>
  <c r="M859" i="37"/>
  <c r="N859" i="37"/>
  <c r="O859" i="37"/>
  <c r="AB859" i="37"/>
  <c r="AC859" i="37"/>
  <c r="H860" i="37"/>
  <c r="I860" i="37"/>
  <c r="J860" i="37"/>
  <c r="K860" i="37"/>
  <c r="L860" i="37"/>
  <c r="M860" i="37"/>
  <c r="N860" i="37"/>
  <c r="O860" i="37"/>
  <c r="P860" i="37"/>
  <c r="T860" i="37"/>
  <c r="U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T861" i="37"/>
  <c r="U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AB863" i="37"/>
  <c r="AC863" i="37"/>
  <c r="H864" i="37"/>
  <c r="I864" i="37"/>
  <c r="J864" i="37"/>
  <c r="K864" i="37"/>
  <c r="L864" i="37"/>
  <c r="M864" i="37"/>
  <c r="N864" i="37"/>
  <c r="O864" i="37"/>
  <c r="AB864" i="37"/>
  <c r="AC864" i="37"/>
  <c r="H865" i="37"/>
  <c r="I865" i="37"/>
  <c r="J865" i="37"/>
  <c r="K865" i="37"/>
  <c r="L865" i="37"/>
  <c r="M865" i="37"/>
  <c r="N865" i="37"/>
  <c r="O865" i="37"/>
  <c r="P865" i="37"/>
  <c r="T865" i="37"/>
  <c r="U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P866" i="37"/>
  <c r="T866" i="37"/>
  <c r="U866" i="37"/>
  <c r="V866" i="37"/>
  <c r="W866" i="37"/>
  <c r="X866" i="37"/>
  <c r="Y866" i="37"/>
  <c r="Z866" i="37"/>
  <c r="AA866" i="37"/>
  <c r="AB866" i="37"/>
  <c r="AC866" i="37"/>
  <c r="H867" i="37"/>
  <c r="I867" i="37"/>
  <c r="J867" i="37"/>
  <c r="K867" i="37"/>
  <c r="L867" i="37"/>
  <c r="M867" i="37"/>
  <c r="N867" i="37"/>
  <c r="O867" i="37"/>
  <c r="P867" i="37"/>
  <c r="T867" i="37"/>
  <c r="U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T868" i="37"/>
  <c r="U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AB869" i="37"/>
  <c r="AC869" i="37"/>
  <c r="H870" i="37"/>
  <c r="I870" i="37"/>
  <c r="J870" i="37"/>
  <c r="K870" i="37"/>
  <c r="L870" i="37"/>
  <c r="M870" i="37"/>
  <c r="N870" i="37"/>
  <c r="O870" i="37"/>
  <c r="AB870" i="37"/>
  <c r="AC870" i="37"/>
  <c r="H871" i="37"/>
  <c r="I871" i="37"/>
  <c r="J871" i="37"/>
  <c r="K871" i="37"/>
  <c r="L871" i="37"/>
  <c r="M871" i="37"/>
  <c r="N871" i="37"/>
  <c r="O871" i="37"/>
  <c r="AB871" i="37"/>
  <c r="AC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T874" i="37"/>
  <c r="U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AB875" i="37"/>
  <c r="AC875" i="37"/>
  <c r="H876" i="37"/>
  <c r="I876" i="37"/>
  <c r="J876" i="37"/>
  <c r="K876" i="37"/>
  <c r="L876" i="37"/>
  <c r="M876" i="37"/>
  <c r="N876" i="37"/>
  <c r="O876" i="37"/>
  <c r="AB876" i="37"/>
  <c r="AC876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Y877" i="37"/>
  <c r="Z877" i="37"/>
  <c r="AA877" i="37"/>
  <c r="AB877" i="37"/>
  <c r="AC877" i="37"/>
  <c r="H878" i="37"/>
  <c r="I878" i="37"/>
  <c r="J878" i="37"/>
  <c r="K878" i="37"/>
  <c r="L878" i="37"/>
  <c r="M878" i="37"/>
  <c r="N878" i="37"/>
  <c r="O878" i="37"/>
  <c r="AB878" i="37"/>
  <c r="AC878" i="37"/>
  <c r="H879" i="37"/>
  <c r="I879" i="37"/>
  <c r="J879" i="37"/>
  <c r="K879" i="37"/>
  <c r="L879" i="37"/>
  <c r="M879" i="37"/>
  <c r="N879" i="37"/>
  <c r="O879" i="37"/>
  <c r="AB879" i="37"/>
  <c r="AC879" i="37"/>
  <c r="H880" i="37"/>
  <c r="I880" i="37"/>
  <c r="J880" i="37"/>
  <c r="K880" i="37"/>
  <c r="L880" i="37"/>
  <c r="M880" i="37"/>
  <c r="N880" i="37"/>
  <c r="O880" i="37"/>
  <c r="AB880" i="37"/>
  <c r="AC880" i="37"/>
  <c r="H881" i="37"/>
  <c r="I881" i="37"/>
  <c r="J881" i="37"/>
  <c r="K881" i="37"/>
  <c r="L881" i="37"/>
  <c r="M881" i="37"/>
  <c r="N881" i="37"/>
  <c r="O881" i="37"/>
  <c r="AB881" i="37"/>
  <c r="AC881" i="37"/>
  <c r="H882" i="37"/>
  <c r="I882" i="37"/>
  <c r="J882" i="37"/>
  <c r="K882" i="37"/>
  <c r="L882" i="37"/>
  <c r="M882" i="37"/>
  <c r="N882" i="37"/>
  <c r="O882" i="37"/>
  <c r="AB882" i="37"/>
  <c r="AC882" i="37"/>
  <c r="H883" i="37"/>
  <c r="I883" i="37"/>
  <c r="J883" i="37"/>
  <c r="K883" i="37"/>
  <c r="L883" i="37"/>
  <c r="M883" i="37"/>
  <c r="N883" i="37"/>
  <c r="O883" i="37"/>
  <c r="AB883" i="37"/>
  <c r="AC883" i="37"/>
  <c r="H884" i="37"/>
  <c r="I884" i="37"/>
  <c r="J884" i="37"/>
  <c r="K884" i="37"/>
  <c r="L884" i="37"/>
  <c r="M884" i="37"/>
  <c r="N884" i="37"/>
  <c r="O884" i="37"/>
  <c r="AB884" i="37"/>
  <c r="AC884" i="37"/>
  <c r="H885" i="37"/>
  <c r="I885" i="37"/>
  <c r="J885" i="37"/>
  <c r="K885" i="37"/>
  <c r="L885" i="37"/>
  <c r="M885" i="37"/>
  <c r="N885" i="37"/>
  <c r="O885" i="37"/>
  <c r="AB885" i="37"/>
  <c r="AC885" i="37"/>
  <c r="H886" i="37"/>
  <c r="I886" i="37"/>
  <c r="J886" i="37"/>
  <c r="K886" i="37"/>
  <c r="L886" i="37"/>
  <c r="M886" i="37"/>
  <c r="N886" i="37"/>
  <c r="O886" i="37"/>
  <c r="AB886" i="37"/>
  <c r="AC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P887" i="37"/>
  <c r="T887" i="37"/>
  <c r="U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AB888" i="37"/>
  <c r="AC888" i="37"/>
  <c r="H889" i="37"/>
  <c r="I889" i="37"/>
  <c r="J889" i="37"/>
  <c r="K889" i="37"/>
  <c r="L889" i="37"/>
  <c r="M889" i="37"/>
  <c r="N889" i="37"/>
  <c r="O889" i="37"/>
  <c r="AB889" i="37"/>
  <c r="AC889" i="37"/>
  <c r="H890" i="37"/>
  <c r="I890" i="37"/>
  <c r="J890" i="37"/>
  <c r="K890" i="37"/>
  <c r="L890" i="37"/>
  <c r="M890" i="37"/>
  <c r="N890" i="37"/>
  <c r="O890" i="37"/>
  <c r="AB890" i="37"/>
  <c r="AC890" i="37"/>
  <c r="G891" i="37"/>
  <c r="H891" i="37"/>
  <c r="I891" i="37"/>
  <c r="J891" i="37"/>
  <c r="K891" i="37"/>
  <c r="L891" i="37"/>
  <c r="M891" i="37"/>
  <c r="N891" i="37"/>
  <c r="O891" i="37"/>
  <c r="AB891" i="37"/>
  <c r="AC891" i="37"/>
  <c r="H892" i="37"/>
  <c r="I892" i="37"/>
  <c r="J892" i="37"/>
  <c r="K892" i="37"/>
  <c r="L892" i="37"/>
  <c r="M892" i="37"/>
  <c r="N892" i="37"/>
  <c r="O892" i="37"/>
  <c r="AB892" i="37"/>
  <c r="AC892" i="37"/>
  <c r="H893" i="37"/>
  <c r="I893" i="37"/>
  <c r="J893" i="37"/>
  <c r="K893" i="37"/>
  <c r="L893" i="37"/>
  <c r="M893" i="37"/>
  <c r="N893" i="37"/>
  <c r="O893" i="37"/>
  <c r="AB893" i="37"/>
  <c r="AC893" i="37"/>
  <c r="H894" i="37"/>
  <c r="I894" i="37"/>
  <c r="J894" i="37"/>
  <c r="K894" i="37"/>
  <c r="L894" i="37"/>
  <c r="M894" i="37"/>
  <c r="N894" i="37"/>
  <c r="O894" i="37"/>
  <c r="AB894" i="37"/>
  <c r="AC894" i="37"/>
  <c r="H895" i="37"/>
  <c r="I895" i="37"/>
  <c r="J895" i="37"/>
  <c r="K895" i="37"/>
  <c r="L895" i="37"/>
  <c r="M895" i="37"/>
  <c r="N895" i="37"/>
  <c r="O895" i="37"/>
  <c r="P895" i="37"/>
  <c r="T895" i="37"/>
  <c r="U895" i="37"/>
  <c r="V895" i="37"/>
  <c r="W895" i="37"/>
  <c r="X895" i="37"/>
  <c r="Y895" i="37"/>
  <c r="Z895" i="37"/>
  <c r="AA895" i="37"/>
  <c r="AB895" i="37"/>
  <c r="AC895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T897" i="37"/>
  <c r="U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AB898" i="37"/>
  <c r="AC898" i="37"/>
  <c r="H899" i="37"/>
  <c r="I899" i="37"/>
  <c r="J899" i="37"/>
  <c r="K899" i="37"/>
  <c r="L899" i="37"/>
  <c r="M899" i="37"/>
  <c r="N899" i="37"/>
  <c r="O899" i="37"/>
  <c r="AB899" i="37"/>
  <c r="AC899" i="37"/>
  <c r="H900" i="37"/>
  <c r="I900" i="37"/>
  <c r="J900" i="37"/>
  <c r="K900" i="37"/>
  <c r="L900" i="37"/>
  <c r="M900" i="37"/>
  <c r="N900" i="37"/>
  <c r="O900" i="37"/>
  <c r="AB900" i="37"/>
  <c r="AC900" i="37"/>
  <c r="H901" i="37"/>
  <c r="I901" i="37"/>
  <c r="J901" i="37"/>
  <c r="K901" i="37"/>
  <c r="L901" i="37"/>
  <c r="M901" i="37"/>
  <c r="N901" i="37"/>
  <c r="O901" i="37"/>
  <c r="AB901" i="37"/>
  <c r="AC901" i="37"/>
  <c r="H902" i="37"/>
  <c r="I902" i="37"/>
  <c r="J902" i="37"/>
  <c r="K902" i="37"/>
  <c r="L902" i="37"/>
  <c r="M902" i="37"/>
  <c r="N902" i="37"/>
  <c r="O902" i="37"/>
  <c r="P902" i="37"/>
  <c r="T902" i="37"/>
  <c r="U902" i="37"/>
  <c r="V902" i="37"/>
  <c r="W902" i="37"/>
  <c r="X902" i="37"/>
  <c r="Y902" i="37"/>
  <c r="Z902" i="37"/>
  <c r="AA902" i="37"/>
  <c r="AB902" i="37"/>
  <c r="AC902" i="37"/>
  <c r="H903" i="37"/>
  <c r="I903" i="37"/>
  <c r="J903" i="37"/>
  <c r="K903" i="37"/>
  <c r="L903" i="37"/>
  <c r="M903" i="37"/>
  <c r="N903" i="37"/>
  <c r="O903" i="37"/>
  <c r="AB903" i="37"/>
  <c r="AC903" i="37"/>
  <c r="H904" i="37"/>
  <c r="I904" i="37"/>
  <c r="J904" i="37"/>
  <c r="K904" i="37"/>
  <c r="L904" i="37"/>
  <c r="M904" i="37"/>
  <c r="N904" i="37"/>
  <c r="O904" i="37"/>
  <c r="AB904" i="37"/>
  <c r="AC904" i="37"/>
  <c r="H905" i="37"/>
  <c r="I905" i="37"/>
  <c r="J905" i="37"/>
  <c r="K905" i="37"/>
  <c r="L905" i="37"/>
  <c r="M905" i="37"/>
  <c r="N905" i="37"/>
  <c r="O905" i="37"/>
  <c r="AB905" i="37"/>
  <c r="AC905" i="37"/>
  <c r="H906" i="37"/>
  <c r="I906" i="37"/>
  <c r="J906" i="37"/>
  <c r="K906" i="37"/>
  <c r="L906" i="37"/>
  <c r="M906" i="37"/>
  <c r="N906" i="37"/>
  <c r="O906" i="37"/>
  <c r="AB906" i="37"/>
  <c r="AC906" i="37"/>
  <c r="H907" i="37"/>
  <c r="I907" i="37"/>
  <c r="J907" i="37"/>
  <c r="K907" i="37"/>
  <c r="L907" i="37"/>
  <c r="M907" i="37"/>
  <c r="N907" i="37"/>
  <c r="O907" i="37"/>
  <c r="AB907" i="37"/>
  <c r="AC907" i="37"/>
  <c r="H908" i="37"/>
  <c r="I908" i="37"/>
  <c r="J908" i="37"/>
  <c r="K908" i="37"/>
  <c r="L908" i="37"/>
  <c r="M908" i="37"/>
  <c r="N908" i="37"/>
  <c r="O908" i="37"/>
  <c r="AB908" i="37"/>
  <c r="AC908" i="37"/>
  <c r="H909" i="37"/>
  <c r="I909" i="37"/>
  <c r="J909" i="37"/>
  <c r="K909" i="37"/>
  <c r="L909" i="37"/>
  <c r="M909" i="37"/>
  <c r="N909" i="37"/>
  <c r="O909" i="37"/>
  <c r="AB909" i="37"/>
  <c r="H1801" i="157"/>
  <c r="F902" i="37" s="1"/>
  <c r="F1801" i="157"/>
  <c r="H1796" i="157"/>
  <c r="G1796" i="157"/>
  <c r="E897" i="37" s="1"/>
  <c r="F1796" i="157"/>
  <c r="H1795" i="157"/>
  <c r="F1795" i="157"/>
  <c r="H1794" i="157"/>
  <c r="F1794" i="157"/>
  <c r="H1793" i="157"/>
  <c r="F1793" i="157"/>
  <c r="H1780" i="157"/>
  <c r="F881" i="37" s="1"/>
  <c r="F1780" i="157"/>
  <c r="I1779" i="157"/>
  <c r="G880" i="37" s="1"/>
  <c r="H1779" i="157"/>
  <c r="F880" i="37" s="1"/>
  <c r="F1779" i="157"/>
  <c r="I1778" i="157"/>
  <c r="G879" i="37" s="1"/>
  <c r="H1778" i="157"/>
  <c r="F879" i="37" s="1"/>
  <c r="F1778" i="157"/>
  <c r="I1777" i="157"/>
  <c r="G878" i="37" s="1"/>
  <c r="H1777" i="157"/>
  <c r="F878" i="37" s="1"/>
  <c r="F1777" i="157"/>
  <c r="I1776" i="157"/>
  <c r="G877" i="37" s="1"/>
  <c r="H1776" i="157"/>
  <c r="F877" i="37" s="1"/>
  <c r="F1776" i="157"/>
  <c r="H1775" i="157"/>
  <c r="F876" i="37" s="1"/>
  <c r="F1775" i="157"/>
  <c r="H1774" i="157"/>
  <c r="F875" i="37" s="1"/>
  <c r="F1774" i="157"/>
  <c r="H1773" i="157"/>
  <c r="F874" i="37" s="1"/>
  <c r="I1772" i="157"/>
  <c r="G873" i="37" s="1"/>
  <c r="H1772" i="157"/>
  <c r="F873" i="37" s="1"/>
  <c r="F1772" i="157"/>
  <c r="H1771" i="157"/>
  <c r="F872" i="37" s="1"/>
  <c r="F1771" i="157"/>
  <c r="H1767" i="157"/>
  <c r="F868" i="37" s="1"/>
  <c r="F1767" i="157"/>
  <c r="G1684" i="157"/>
  <c r="G1678" i="157"/>
  <c r="G1677" i="157"/>
  <c r="H1652" i="157"/>
  <c r="G1663" i="157"/>
  <c r="G1662" i="157"/>
  <c r="G1661" i="157"/>
  <c r="G1660" i="157"/>
  <c r="G1659" i="157"/>
  <c r="G1658" i="157"/>
  <c r="G1657" i="157"/>
  <c r="G1655" i="157"/>
  <c r="G1654" i="157"/>
  <c r="F1656" i="157"/>
  <c r="G1650" i="157"/>
  <c r="F1646" i="157"/>
  <c r="H1635" i="157"/>
  <c r="F1635" i="157"/>
  <c r="H783" i="37"/>
  <c r="I783" i="37"/>
  <c r="J783" i="37"/>
  <c r="K783" i="37"/>
  <c r="L783" i="37"/>
  <c r="M783" i="37"/>
  <c r="N783" i="37"/>
  <c r="O783" i="37"/>
  <c r="AB783" i="37"/>
  <c r="AC783" i="37"/>
  <c r="H784" i="37"/>
  <c r="I784" i="37"/>
  <c r="J784" i="37"/>
  <c r="K784" i="37"/>
  <c r="L784" i="37"/>
  <c r="M784" i="37"/>
  <c r="N784" i="37"/>
  <c r="O784" i="37"/>
  <c r="AB784" i="37"/>
  <c r="AC784" i="37"/>
  <c r="H785" i="37"/>
  <c r="I785" i="37"/>
  <c r="J785" i="37"/>
  <c r="K785" i="37"/>
  <c r="L785" i="37"/>
  <c r="M785" i="37"/>
  <c r="N785" i="37"/>
  <c r="O785" i="37"/>
  <c r="AB785" i="37"/>
  <c r="AC785" i="37"/>
  <c r="H786" i="37"/>
  <c r="I786" i="37"/>
  <c r="J786" i="37"/>
  <c r="K786" i="37"/>
  <c r="L786" i="37"/>
  <c r="M786" i="37"/>
  <c r="N786" i="37"/>
  <c r="O786" i="37"/>
  <c r="AB786" i="37"/>
  <c r="AC786" i="37"/>
  <c r="H787" i="37"/>
  <c r="I787" i="37"/>
  <c r="J787" i="37"/>
  <c r="K787" i="37"/>
  <c r="L787" i="37"/>
  <c r="M787" i="37"/>
  <c r="N787" i="37"/>
  <c r="O787" i="37"/>
  <c r="AB787" i="37"/>
  <c r="AC787" i="37"/>
  <c r="H788" i="37"/>
  <c r="I788" i="37"/>
  <c r="J788" i="37"/>
  <c r="K788" i="37"/>
  <c r="L788" i="37"/>
  <c r="M788" i="37"/>
  <c r="N788" i="37"/>
  <c r="O788" i="37"/>
  <c r="AB788" i="37"/>
  <c r="AC788" i="37"/>
  <c r="H789" i="37"/>
  <c r="I789" i="37"/>
  <c r="J789" i="37"/>
  <c r="K789" i="37"/>
  <c r="L789" i="37"/>
  <c r="M789" i="37"/>
  <c r="N789" i="37"/>
  <c r="O789" i="37"/>
  <c r="AB789" i="37"/>
  <c r="AC789" i="37"/>
  <c r="H790" i="37"/>
  <c r="I790" i="37"/>
  <c r="J790" i="37"/>
  <c r="K790" i="37"/>
  <c r="L790" i="37"/>
  <c r="M790" i="37"/>
  <c r="N790" i="37"/>
  <c r="O790" i="37"/>
  <c r="P790" i="37"/>
  <c r="T790" i="37"/>
  <c r="U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T791" i="37"/>
  <c r="U791" i="37"/>
  <c r="V791" i="37"/>
  <c r="W791" i="37"/>
  <c r="X791" i="37"/>
  <c r="Y791" i="37"/>
  <c r="Z791" i="37"/>
  <c r="AA791" i="37"/>
  <c r="AB791" i="37"/>
  <c r="AC791" i="37"/>
  <c r="H792" i="37"/>
  <c r="I792" i="37"/>
  <c r="J792" i="37"/>
  <c r="K792" i="37"/>
  <c r="L792" i="37"/>
  <c r="M792" i="37"/>
  <c r="N792" i="37"/>
  <c r="O792" i="37"/>
  <c r="AB792" i="37"/>
  <c r="AC792" i="37"/>
  <c r="H793" i="37"/>
  <c r="I793" i="37"/>
  <c r="J793" i="37"/>
  <c r="K793" i="37"/>
  <c r="L793" i="37"/>
  <c r="M793" i="37"/>
  <c r="N793" i="37"/>
  <c r="O793" i="37"/>
  <c r="AB793" i="37"/>
  <c r="AC793" i="37"/>
  <c r="H794" i="37"/>
  <c r="I794" i="37"/>
  <c r="J794" i="37"/>
  <c r="K794" i="37"/>
  <c r="L794" i="37"/>
  <c r="M794" i="37"/>
  <c r="N794" i="37"/>
  <c r="O794" i="37"/>
  <c r="P794" i="37"/>
  <c r="T794" i="37"/>
  <c r="U794" i="37"/>
  <c r="V794" i="37"/>
  <c r="W794" i="37"/>
  <c r="X794" i="37"/>
  <c r="Y794" i="37"/>
  <c r="Z794" i="37"/>
  <c r="AA794" i="37"/>
  <c r="AB794" i="37"/>
  <c r="AC794" i="37"/>
  <c r="H795" i="37"/>
  <c r="I795" i="37"/>
  <c r="J795" i="37"/>
  <c r="K795" i="37"/>
  <c r="L795" i="37"/>
  <c r="M795" i="37"/>
  <c r="N795" i="37"/>
  <c r="O795" i="37"/>
  <c r="P795" i="37"/>
  <c r="T795" i="37"/>
  <c r="U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T796" i="37"/>
  <c r="U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T797" i="37"/>
  <c r="U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AB798" i="37"/>
  <c r="AC798" i="37"/>
  <c r="H799" i="37"/>
  <c r="I799" i="37"/>
  <c r="J799" i="37"/>
  <c r="K799" i="37"/>
  <c r="L799" i="37"/>
  <c r="M799" i="37"/>
  <c r="N799" i="37"/>
  <c r="O799" i="37"/>
  <c r="AB799" i="37"/>
  <c r="AC799" i="37"/>
  <c r="H800" i="37"/>
  <c r="I800" i="37"/>
  <c r="J800" i="37"/>
  <c r="K800" i="37"/>
  <c r="L800" i="37"/>
  <c r="M800" i="37"/>
  <c r="N800" i="37"/>
  <c r="O800" i="37"/>
  <c r="AB800" i="37"/>
  <c r="AC800" i="37"/>
  <c r="H801" i="37"/>
  <c r="I801" i="37"/>
  <c r="J801" i="37"/>
  <c r="K801" i="37"/>
  <c r="L801" i="37"/>
  <c r="M801" i="37"/>
  <c r="N801" i="37"/>
  <c r="O801" i="37"/>
  <c r="AB801" i="37"/>
  <c r="AC801" i="37"/>
  <c r="D802" i="37"/>
  <c r="F802" i="37"/>
  <c r="G802" i="37"/>
  <c r="H802" i="37"/>
  <c r="I802" i="37"/>
  <c r="J802" i="37"/>
  <c r="K802" i="37"/>
  <c r="L802" i="37"/>
  <c r="M802" i="37"/>
  <c r="N802" i="37"/>
  <c r="O802" i="37"/>
  <c r="P802" i="37"/>
  <c r="T802" i="37"/>
  <c r="U802" i="37"/>
  <c r="V802" i="37"/>
  <c r="W802" i="37"/>
  <c r="X802" i="37"/>
  <c r="Y802" i="37"/>
  <c r="Z802" i="37"/>
  <c r="AA802" i="37"/>
  <c r="AB802" i="37"/>
  <c r="AC802" i="37"/>
  <c r="F803" i="37"/>
  <c r="H803" i="37"/>
  <c r="I803" i="37"/>
  <c r="J803" i="37"/>
  <c r="K803" i="37"/>
  <c r="L803" i="37"/>
  <c r="M803" i="37"/>
  <c r="N803" i="37"/>
  <c r="O803" i="37"/>
  <c r="P803" i="37"/>
  <c r="T803" i="37"/>
  <c r="U803" i="37"/>
  <c r="V803" i="37"/>
  <c r="W803" i="37"/>
  <c r="X803" i="37"/>
  <c r="Y803" i="37"/>
  <c r="Z803" i="37"/>
  <c r="AA803" i="37"/>
  <c r="AB803" i="37"/>
  <c r="AC803" i="37"/>
  <c r="D804" i="37"/>
  <c r="F804" i="37"/>
  <c r="H804" i="37"/>
  <c r="I804" i="37"/>
  <c r="J804" i="37"/>
  <c r="K804" i="37"/>
  <c r="L804" i="37"/>
  <c r="M804" i="37"/>
  <c r="N804" i="37"/>
  <c r="O804" i="37"/>
  <c r="P804" i="37"/>
  <c r="T804" i="37"/>
  <c r="U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AB805" i="37"/>
  <c r="AC805" i="37"/>
  <c r="D806" i="37"/>
  <c r="F806" i="37"/>
  <c r="G806" i="37"/>
  <c r="H806" i="37"/>
  <c r="I806" i="37"/>
  <c r="J806" i="37"/>
  <c r="K806" i="37"/>
  <c r="L806" i="37"/>
  <c r="M806" i="37"/>
  <c r="N806" i="37"/>
  <c r="O806" i="37"/>
  <c r="P806" i="37"/>
  <c r="T806" i="37"/>
  <c r="U806" i="37"/>
  <c r="V806" i="37"/>
  <c r="W806" i="37"/>
  <c r="X806" i="37"/>
  <c r="Y806" i="37"/>
  <c r="Z806" i="37"/>
  <c r="AA806" i="37"/>
  <c r="AB806" i="37"/>
  <c r="AC806" i="37"/>
  <c r="H807" i="37"/>
  <c r="I807" i="37"/>
  <c r="J807" i="37"/>
  <c r="K807" i="37"/>
  <c r="L807" i="37"/>
  <c r="M807" i="37"/>
  <c r="N807" i="37"/>
  <c r="O807" i="37"/>
  <c r="AB807" i="37"/>
  <c r="AC807" i="37"/>
  <c r="H808" i="37"/>
  <c r="I808" i="37"/>
  <c r="J808" i="37"/>
  <c r="K808" i="37"/>
  <c r="L808" i="37"/>
  <c r="M808" i="37"/>
  <c r="N808" i="37"/>
  <c r="O808" i="37"/>
  <c r="AB808" i="37"/>
  <c r="AC808" i="37"/>
  <c r="H809" i="37"/>
  <c r="I809" i="37"/>
  <c r="J809" i="37"/>
  <c r="K809" i="37"/>
  <c r="L809" i="37"/>
  <c r="M809" i="37"/>
  <c r="N809" i="37"/>
  <c r="O809" i="37"/>
  <c r="AB809" i="37"/>
  <c r="AC809" i="37"/>
  <c r="H810" i="37"/>
  <c r="I810" i="37"/>
  <c r="J810" i="37"/>
  <c r="K810" i="37"/>
  <c r="L810" i="37"/>
  <c r="M810" i="37"/>
  <c r="N810" i="37"/>
  <c r="O810" i="37"/>
  <c r="AB810" i="37"/>
  <c r="AC810" i="37"/>
  <c r="H811" i="37"/>
  <c r="I811" i="37"/>
  <c r="J811" i="37"/>
  <c r="K811" i="37"/>
  <c r="L811" i="37"/>
  <c r="M811" i="37"/>
  <c r="N811" i="37"/>
  <c r="O811" i="37"/>
  <c r="AB811" i="37"/>
  <c r="AC811" i="37"/>
  <c r="H812" i="37"/>
  <c r="I812" i="37"/>
  <c r="J812" i="37"/>
  <c r="K812" i="37"/>
  <c r="L812" i="37"/>
  <c r="M812" i="37"/>
  <c r="N812" i="37"/>
  <c r="O812" i="37"/>
  <c r="AB812" i="37"/>
  <c r="AC812" i="37"/>
  <c r="H813" i="37"/>
  <c r="I813" i="37"/>
  <c r="J813" i="37"/>
  <c r="K813" i="37"/>
  <c r="L813" i="37"/>
  <c r="M813" i="37"/>
  <c r="N813" i="37"/>
  <c r="O813" i="37"/>
  <c r="AB813" i="37"/>
  <c r="AC813" i="37"/>
  <c r="H814" i="37"/>
  <c r="I814" i="37"/>
  <c r="J814" i="37"/>
  <c r="K814" i="37"/>
  <c r="L814" i="37"/>
  <c r="M814" i="37"/>
  <c r="N814" i="37"/>
  <c r="O814" i="37"/>
  <c r="AB814" i="37"/>
  <c r="AC814" i="37"/>
  <c r="H815" i="37"/>
  <c r="I815" i="37"/>
  <c r="J815" i="37"/>
  <c r="K815" i="37"/>
  <c r="L815" i="37"/>
  <c r="M815" i="37"/>
  <c r="N815" i="37"/>
  <c r="O815" i="37"/>
  <c r="AB815" i="37"/>
  <c r="AC815" i="37"/>
  <c r="H816" i="37"/>
  <c r="I816" i="37"/>
  <c r="J816" i="37"/>
  <c r="K816" i="37"/>
  <c r="L816" i="37"/>
  <c r="M816" i="37"/>
  <c r="N816" i="37"/>
  <c r="O816" i="37"/>
  <c r="AB816" i="37"/>
  <c r="AC816" i="37"/>
  <c r="H817" i="37"/>
  <c r="I817" i="37"/>
  <c r="J817" i="37"/>
  <c r="K817" i="37"/>
  <c r="L817" i="37"/>
  <c r="M817" i="37"/>
  <c r="N817" i="37"/>
  <c r="O817" i="37"/>
  <c r="AB817" i="37"/>
  <c r="AC817" i="37"/>
  <c r="H818" i="37"/>
  <c r="I818" i="37"/>
  <c r="J818" i="37"/>
  <c r="K818" i="37"/>
  <c r="L818" i="37"/>
  <c r="M818" i="37"/>
  <c r="N818" i="37"/>
  <c r="O818" i="37"/>
  <c r="AB818" i="37"/>
  <c r="AC818" i="37"/>
  <c r="H819" i="37"/>
  <c r="I819" i="37"/>
  <c r="J819" i="37"/>
  <c r="K819" i="37"/>
  <c r="L819" i="37"/>
  <c r="M819" i="37"/>
  <c r="N819" i="37"/>
  <c r="O819" i="37"/>
  <c r="AB819" i="37"/>
  <c r="AC819" i="37"/>
  <c r="H820" i="37"/>
  <c r="I820" i="37"/>
  <c r="J820" i="37"/>
  <c r="K820" i="37"/>
  <c r="L820" i="37"/>
  <c r="M820" i="37"/>
  <c r="N820" i="37"/>
  <c r="O820" i="37"/>
  <c r="AB820" i="37"/>
  <c r="AC820" i="37"/>
  <c r="H821" i="37"/>
  <c r="I821" i="37"/>
  <c r="J821" i="37"/>
  <c r="K821" i="37"/>
  <c r="L821" i="37"/>
  <c r="M821" i="37"/>
  <c r="N821" i="37"/>
  <c r="O821" i="37"/>
  <c r="AB821" i="37"/>
  <c r="AC821" i="37"/>
  <c r="H822" i="37"/>
  <c r="I822" i="37"/>
  <c r="J822" i="37"/>
  <c r="K822" i="37"/>
  <c r="L822" i="37"/>
  <c r="M822" i="37"/>
  <c r="N822" i="37"/>
  <c r="O822" i="37"/>
  <c r="AB822" i="37"/>
  <c r="AC822" i="37"/>
  <c r="H825" i="37"/>
  <c r="I825" i="37"/>
  <c r="J825" i="37"/>
  <c r="K825" i="37"/>
  <c r="L825" i="37"/>
  <c r="M825" i="37"/>
  <c r="N825" i="37"/>
  <c r="O825" i="37"/>
  <c r="AB825" i="37"/>
  <c r="AC825" i="37"/>
  <c r="H826" i="37"/>
  <c r="I826" i="37"/>
  <c r="J826" i="37"/>
  <c r="K826" i="37"/>
  <c r="L826" i="37"/>
  <c r="M826" i="37"/>
  <c r="N826" i="37"/>
  <c r="O826" i="37"/>
  <c r="AB826" i="37"/>
  <c r="AC826" i="37"/>
  <c r="H827" i="37"/>
  <c r="I827" i="37"/>
  <c r="J827" i="37"/>
  <c r="K827" i="37"/>
  <c r="L827" i="37"/>
  <c r="M827" i="37"/>
  <c r="N827" i="37"/>
  <c r="O827" i="37"/>
  <c r="AB827" i="37"/>
  <c r="AC827" i="37"/>
  <c r="H828" i="37"/>
  <c r="I828" i="37"/>
  <c r="J828" i="37"/>
  <c r="K828" i="37"/>
  <c r="L828" i="37"/>
  <c r="M828" i="37"/>
  <c r="N828" i="37"/>
  <c r="O828" i="37"/>
  <c r="AB828" i="37"/>
  <c r="AC828" i="37"/>
  <c r="H829" i="37"/>
  <c r="I829" i="37"/>
  <c r="J829" i="37"/>
  <c r="K829" i="37"/>
  <c r="L829" i="37"/>
  <c r="M829" i="37"/>
  <c r="N829" i="37"/>
  <c r="O829" i="37"/>
  <c r="P829" i="37"/>
  <c r="T829" i="37"/>
  <c r="U829" i="37"/>
  <c r="V829" i="37"/>
  <c r="W829" i="37"/>
  <c r="X829" i="37"/>
  <c r="Y829" i="37"/>
  <c r="Z829" i="37"/>
  <c r="AA829" i="37"/>
  <c r="AB829" i="37"/>
  <c r="AC829" i="37"/>
  <c r="H830" i="37"/>
  <c r="I830" i="37"/>
  <c r="J830" i="37"/>
  <c r="K830" i="37"/>
  <c r="L830" i="37"/>
  <c r="M830" i="37"/>
  <c r="N830" i="37"/>
  <c r="O830" i="37"/>
  <c r="AB830" i="37"/>
  <c r="AC830" i="37"/>
  <c r="H831" i="37"/>
  <c r="I831" i="37"/>
  <c r="J831" i="37"/>
  <c r="K831" i="37"/>
  <c r="L831" i="37"/>
  <c r="M831" i="37"/>
  <c r="N831" i="37"/>
  <c r="O831" i="37"/>
  <c r="AB831" i="37"/>
  <c r="AC831" i="37"/>
  <c r="H832" i="37"/>
  <c r="I832" i="37"/>
  <c r="J832" i="37"/>
  <c r="K832" i="37"/>
  <c r="L832" i="37"/>
  <c r="M832" i="37"/>
  <c r="N832" i="37"/>
  <c r="O832" i="37"/>
  <c r="AB832" i="37"/>
  <c r="AC832" i="37"/>
  <c r="H833" i="37"/>
  <c r="I833" i="37"/>
  <c r="J833" i="37"/>
  <c r="K833" i="37"/>
  <c r="L833" i="37"/>
  <c r="M833" i="37"/>
  <c r="N833" i="37"/>
  <c r="O833" i="37"/>
  <c r="AB833" i="37"/>
  <c r="AC833" i="37"/>
  <c r="H834" i="37"/>
  <c r="I834" i="37"/>
  <c r="J834" i="37"/>
  <c r="K834" i="37"/>
  <c r="L834" i="37"/>
  <c r="M834" i="37"/>
  <c r="N834" i="37"/>
  <c r="O834" i="37"/>
  <c r="AB834" i="37"/>
  <c r="AC834" i="37"/>
  <c r="H835" i="37"/>
  <c r="I835" i="37"/>
  <c r="J835" i="37"/>
  <c r="K835" i="37"/>
  <c r="L835" i="37"/>
  <c r="M835" i="37"/>
  <c r="N835" i="37"/>
  <c r="O835" i="37"/>
  <c r="AB835" i="37"/>
  <c r="AC835" i="37"/>
  <c r="H836" i="37"/>
  <c r="I836" i="37"/>
  <c r="J836" i="37"/>
  <c r="K836" i="37"/>
  <c r="L836" i="37"/>
  <c r="M836" i="37"/>
  <c r="N836" i="37"/>
  <c r="O836" i="37"/>
  <c r="AB836" i="37"/>
  <c r="AC836" i="37"/>
  <c r="H1601" i="157"/>
  <c r="F829" i="37" s="1"/>
  <c r="F1601" i="157"/>
  <c r="H1569" i="157"/>
  <c r="F797" i="37" s="1"/>
  <c r="F1569" i="157"/>
  <c r="G1523" i="157"/>
  <c r="G1519" i="157"/>
  <c r="G1518" i="157"/>
  <c r="H1489" i="157"/>
  <c r="G1500" i="157"/>
  <c r="G1499" i="157"/>
  <c r="G1498" i="157"/>
  <c r="G1497" i="157"/>
  <c r="G1496" i="157"/>
  <c r="G1495" i="157"/>
  <c r="G1494" i="157"/>
  <c r="G1492" i="157"/>
  <c r="G1491" i="157"/>
  <c r="F1493" i="157"/>
  <c r="G1487" i="157"/>
  <c r="F1483" i="157"/>
  <c r="H1473" i="157"/>
  <c r="F1473" i="157"/>
  <c r="H569" i="37"/>
  <c r="I569" i="37"/>
  <c r="J569" i="37"/>
  <c r="K569" i="37"/>
  <c r="L569" i="37"/>
  <c r="M569" i="37"/>
  <c r="N569" i="37"/>
  <c r="O569" i="37"/>
  <c r="AB569" i="37"/>
  <c r="H570" i="37"/>
  <c r="I570" i="37"/>
  <c r="J570" i="37"/>
  <c r="K570" i="37"/>
  <c r="L570" i="37"/>
  <c r="M570" i="37"/>
  <c r="N570" i="37"/>
  <c r="O570" i="37"/>
  <c r="AB570" i="37"/>
  <c r="H571" i="37"/>
  <c r="I571" i="37"/>
  <c r="J571" i="37"/>
  <c r="K571" i="37"/>
  <c r="L571" i="37"/>
  <c r="M571" i="37"/>
  <c r="N571" i="37"/>
  <c r="O571" i="37"/>
  <c r="AB571" i="37"/>
  <c r="H572" i="37"/>
  <c r="I572" i="37"/>
  <c r="J572" i="37"/>
  <c r="K572" i="37"/>
  <c r="L572" i="37"/>
  <c r="M572" i="37"/>
  <c r="N572" i="37"/>
  <c r="O572" i="37"/>
  <c r="AB572" i="37"/>
  <c r="H573" i="37"/>
  <c r="I573" i="37"/>
  <c r="J573" i="37"/>
  <c r="K573" i="37"/>
  <c r="L573" i="37"/>
  <c r="M573" i="37"/>
  <c r="N573" i="37"/>
  <c r="O573" i="37"/>
  <c r="AB573" i="37"/>
  <c r="H574" i="37"/>
  <c r="I574" i="37"/>
  <c r="J574" i="37"/>
  <c r="K574" i="37"/>
  <c r="L574" i="37"/>
  <c r="M574" i="37"/>
  <c r="N574" i="37"/>
  <c r="O574" i="37"/>
  <c r="AB574" i="37"/>
  <c r="H575" i="37"/>
  <c r="I575" i="37"/>
  <c r="J575" i="37"/>
  <c r="K575" i="37"/>
  <c r="L575" i="37"/>
  <c r="M575" i="37"/>
  <c r="N575" i="37"/>
  <c r="O575" i="37"/>
  <c r="AB575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T577" i="37"/>
  <c r="U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AB578" i="37"/>
  <c r="H579" i="37"/>
  <c r="I579" i="37"/>
  <c r="J579" i="37"/>
  <c r="K579" i="37"/>
  <c r="L579" i="37"/>
  <c r="M579" i="37"/>
  <c r="N579" i="37"/>
  <c r="O579" i="37"/>
  <c r="AB579" i="37"/>
  <c r="H580" i="37"/>
  <c r="I580" i="37"/>
  <c r="J580" i="37"/>
  <c r="K580" i="37"/>
  <c r="L580" i="37"/>
  <c r="M580" i="37"/>
  <c r="N580" i="37"/>
  <c r="O580" i="37"/>
  <c r="P580" i="37"/>
  <c r="T580" i="37"/>
  <c r="U580" i="37"/>
  <c r="V580" i="37"/>
  <c r="W580" i="37"/>
  <c r="X580" i="37"/>
  <c r="Y580" i="37"/>
  <c r="Z580" i="37"/>
  <c r="AA580" i="37"/>
  <c r="AB580" i="37"/>
  <c r="AC580" i="37"/>
  <c r="H581" i="37"/>
  <c r="I581" i="37"/>
  <c r="J581" i="37"/>
  <c r="K581" i="37"/>
  <c r="L581" i="37"/>
  <c r="M581" i="37"/>
  <c r="N581" i="37"/>
  <c r="O581" i="37"/>
  <c r="P581" i="37"/>
  <c r="T581" i="37"/>
  <c r="U581" i="37"/>
  <c r="V581" i="37"/>
  <c r="W581" i="37"/>
  <c r="X581" i="37"/>
  <c r="Y581" i="37"/>
  <c r="Z581" i="37"/>
  <c r="AA581" i="37"/>
  <c r="AB581" i="37"/>
  <c r="AC581" i="37"/>
  <c r="H582" i="37"/>
  <c r="I582" i="37"/>
  <c r="J582" i="37"/>
  <c r="K582" i="37"/>
  <c r="L582" i="37"/>
  <c r="M582" i="37"/>
  <c r="N582" i="37"/>
  <c r="O582" i="37"/>
  <c r="P582" i="37"/>
  <c r="T582" i="37"/>
  <c r="U582" i="37"/>
  <c r="V582" i="37"/>
  <c r="W582" i="37"/>
  <c r="X582" i="37"/>
  <c r="Y582" i="37"/>
  <c r="Z582" i="37"/>
  <c r="AA582" i="37"/>
  <c r="AB582" i="37"/>
  <c r="AC582" i="37"/>
  <c r="H583" i="37"/>
  <c r="I583" i="37"/>
  <c r="J583" i="37"/>
  <c r="K583" i="37"/>
  <c r="L583" i="37"/>
  <c r="M583" i="37"/>
  <c r="N583" i="37"/>
  <c r="O583" i="37"/>
  <c r="P583" i="37"/>
  <c r="T583" i="37"/>
  <c r="U583" i="37"/>
  <c r="V583" i="37"/>
  <c r="W583" i="37"/>
  <c r="X583" i="37"/>
  <c r="Y583" i="37"/>
  <c r="Z583" i="37"/>
  <c r="AA583" i="37"/>
  <c r="AB583" i="37"/>
  <c r="AC583" i="37"/>
  <c r="H584" i="37"/>
  <c r="I584" i="37"/>
  <c r="J584" i="37"/>
  <c r="K584" i="37"/>
  <c r="L584" i="37"/>
  <c r="M584" i="37"/>
  <c r="N584" i="37"/>
  <c r="O584" i="37"/>
  <c r="AB584" i="37"/>
  <c r="H585" i="37"/>
  <c r="I585" i="37"/>
  <c r="J585" i="37"/>
  <c r="K585" i="37"/>
  <c r="L585" i="37"/>
  <c r="M585" i="37"/>
  <c r="N585" i="37"/>
  <c r="O585" i="37"/>
  <c r="AB585" i="37"/>
  <c r="H586" i="37"/>
  <c r="I586" i="37"/>
  <c r="J586" i="37"/>
  <c r="K586" i="37"/>
  <c r="L586" i="37"/>
  <c r="M586" i="37"/>
  <c r="N586" i="37"/>
  <c r="O586" i="37"/>
  <c r="AB586" i="37"/>
  <c r="H587" i="37"/>
  <c r="I587" i="37"/>
  <c r="J587" i="37"/>
  <c r="K587" i="37"/>
  <c r="L587" i="37"/>
  <c r="M587" i="37"/>
  <c r="N587" i="37"/>
  <c r="O587" i="37"/>
  <c r="AB587" i="37"/>
  <c r="H588" i="37"/>
  <c r="I588" i="37"/>
  <c r="J588" i="37"/>
  <c r="K588" i="37"/>
  <c r="L588" i="37"/>
  <c r="M588" i="37"/>
  <c r="N588" i="37"/>
  <c r="O588" i="37"/>
  <c r="P588" i="37"/>
  <c r="T588" i="37"/>
  <c r="V588" i="37"/>
  <c r="W588" i="37"/>
  <c r="Y588" i="37"/>
  <c r="Z588" i="37"/>
  <c r="AA588" i="37"/>
  <c r="AB588" i="37"/>
  <c r="AC588" i="37"/>
  <c r="H589" i="37"/>
  <c r="I589" i="37"/>
  <c r="J589" i="37"/>
  <c r="K589" i="37"/>
  <c r="L589" i="37"/>
  <c r="M589" i="37"/>
  <c r="N589" i="37"/>
  <c r="O589" i="37"/>
  <c r="P589" i="37"/>
  <c r="T589" i="37"/>
  <c r="U589" i="37"/>
  <c r="V589" i="37"/>
  <c r="W589" i="37"/>
  <c r="X589" i="37"/>
  <c r="Y589" i="37"/>
  <c r="Z589" i="37"/>
  <c r="AA589" i="37"/>
  <c r="AB589" i="37"/>
  <c r="AC589" i="37"/>
  <c r="H590" i="37"/>
  <c r="I590" i="37"/>
  <c r="J590" i="37"/>
  <c r="K590" i="37"/>
  <c r="L590" i="37"/>
  <c r="M590" i="37"/>
  <c r="N590" i="37"/>
  <c r="O590" i="37"/>
  <c r="P590" i="37"/>
  <c r="T590" i="37"/>
  <c r="U590" i="37"/>
  <c r="V590" i="37"/>
  <c r="W590" i="37"/>
  <c r="X590" i="37"/>
  <c r="Y590" i="37"/>
  <c r="Z590" i="37"/>
  <c r="AA590" i="37"/>
  <c r="AB590" i="37"/>
  <c r="AC590" i="37"/>
  <c r="H591" i="37"/>
  <c r="I591" i="37"/>
  <c r="J591" i="37"/>
  <c r="K591" i="37"/>
  <c r="L591" i="37"/>
  <c r="M591" i="37"/>
  <c r="N591" i="37"/>
  <c r="O591" i="37"/>
  <c r="AB591" i="37"/>
  <c r="AC591" i="37"/>
  <c r="H592" i="37"/>
  <c r="I592" i="37"/>
  <c r="J592" i="37"/>
  <c r="K592" i="37"/>
  <c r="L592" i="37"/>
  <c r="M592" i="37"/>
  <c r="N592" i="37"/>
  <c r="O592" i="37"/>
  <c r="P592" i="37"/>
  <c r="T592" i="37"/>
  <c r="U592" i="37"/>
  <c r="V592" i="37"/>
  <c r="W592" i="37"/>
  <c r="X592" i="37"/>
  <c r="Y592" i="37"/>
  <c r="Z592" i="37"/>
  <c r="AA592" i="37"/>
  <c r="AB592" i="37"/>
  <c r="AC592" i="37"/>
  <c r="H593" i="37"/>
  <c r="I593" i="37"/>
  <c r="J593" i="37"/>
  <c r="K593" i="37"/>
  <c r="L593" i="37"/>
  <c r="M593" i="37"/>
  <c r="N593" i="37"/>
  <c r="O593" i="37"/>
  <c r="AB593" i="37"/>
  <c r="H594" i="37"/>
  <c r="I594" i="37"/>
  <c r="J594" i="37"/>
  <c r="K594" i="37"/>
  <c r="L594" i="37"/>
  <c r="M594" i="37"/>
  <c r="N594" i="37"/>
  <c r="O594" i="37"/>
  <c r="AB594" i="37"/>
  <c r="H595" i="37"/>
  <c r="I595" i="37"/>
  <c r="J595" i="37"/>
  <c r="K595" i="37"/>
  <c r="L595" i="37"/>
  <c r="M595" i="37"/>
  <c r="N595" i="37"/>
  <c r="O595" i="37"/>
  <c r="AB595" i="37"/>
  <c r="H596" i="37"/>
  <c r="I596" i="37"/>
  <c r="J596" i="37"/>
  <c r="K596" i="37"/>
  <c r="L596" i="37"/>
  <c r="M596" i="37"/>
  <c r="N596" i="37"/>
  <c r="O596" i="37"/>
  <c r="AB596" i="37"/>
  <c r="H597" i="37"/>
  <c r="I597" i="37"/>
  <c r="J597" i="37"/>
  <c r="K597" i="37"/>
  <c r="L597" i="37"/>
  <c r="M597" i="37"/>
  <c r="N597" i="37"/>
  <c r="O597" i="37"/>
  <c r="AB597" i="37"/>
  <c r="H598" i="37"/>
  <c r="I598" i="37"/>
  <c r="J598" i="37"/>
  <c r="K598" i="37"/>
  <c r="L598" i="37"/>
  <c r="M598" i="37"/>
  <c r="N598" i="37"/>
  <c r="O598" i="37"/>
  <c r="AB598" i="37"/>
  <c r="H599" i="37"/>
  <c r="I599" i="37"/>
  <c r="J599" i="37"/>
  <c r="K599" i="37"/>
  <c r="L599" i="37"/>
  <c r="M599" i="37"/>
  <c r="N599" i="37"/>
  <c r="O599" i="37"/>
  <c r="AB599" i="37"/>
  <c r="H600" i="37"/>
  <c r="I600" i="37"/>
  <c r="J600" i="37"/>
  <c r="K600" i="37"/>
  <c r="L600" i="37"/>
  <c r="M600" i="37"/>
  <c r="N600" i="37"/>
  <c r="O600" i="37"/>
  <c r="AB600" i="37"/>
  <c r="H601" i="37"/>
  <c r="I601" i="37"/>
  <c r="J601" i="37"/>
  <c r="K601" i="37"/>
  <c r="L601" i="37"/>
  <c r="M601" i="37"/>
  <c r="N601" i="37"/>
  <c r="O601" i="37"/>
  <c r="AB601" i="37"/>
  <c r="H602" i="37"/>
  <c r="I602" i="37"/>
  <c r="J602" i="37"/>
  <c r="K602" i="37"/>
  <c r="L602" i="37"/>
  <c r="M602" i="37"/>
  <c r="N602" i="37"/>
  <c r="O602" i="37"/>
  <c r="AB602" i="37"/>
  <c r="H603" i="37"/>
  <c r="I603" i="37"/>
  <c r="J603" i="37"/>
  <c r="K603" i="37"/>
  <c r="L603" i="37"/>
  <c r="M603" i="37"/>
  <c r="N603" i="37"/>
  <c r="O603" i="37"/>
  <c r="AB603" i="37"/>
  <c r="H604" i="37"/>
  <c r="I604" i="37"/>
  <c r="J604" i="37"/>
  <c r="K604" i="37"/>
  <c r="L604" i="37"/>
  <c r="M604" i="37"/>
  <c r="N604" i="37"/>
  <c r="O604" i="37"/>
  <c r="AB604" i="37"/>
  <c r="H605" i="37"/>
  <c r="I605" i="37"/>
  <c r="J605" i="37"/>
  <c r="K605" i="37"/>
  <c r="L605" i="37"/>
  <c r="M605" i="37"/>
  <c r="N605" i="37"/>
  <c r="O605" i="37"/>
  <c r="AB605" i="37"/>
  <c r="H606" i="37"/>
  <c r="I606" i="37"/>
  <c r="J606" i="37"/>
  <c r="K606" i="37"/>
  <c r="L606" i="37"/>
  <c r="M606" i="37"/>
  <c r="N606" i="37"/>
  <c r="O606" i="37"/>
  <c r="AB606" i="37"/>
  <c r="H607" i="37"/>
  <c r="I607" i="37"/>
  <c r="J607" i="37"/>
  <c r="K607" i="37"/>
  <c r="L607" i="37"/>
  <c r="M607" i="37"/>
  <c r="N607" i="37"/>
  <c r="O607" i="37"/>
  <c r="AB607" i="37"/>
  <c r="H608" i="37"/>
  <c r="I608" i="37"/>
  <c r="J608" i="37"/>
  <c r="K608" i="37"/>
  <c r="L608" i="37"/>
  <c r="M608" i="37"/>
  <c r="N608" i="37"/>
  <c r="O608" i="37"/>
  <c r="AB608" i="37"/>
  <c r="H609" i="37"/>
  <c r="I609" i="37"/>
  <c r="J609" i="37"/>
  <c r="K609" i="37"/>
  <c r="L609" i="37"/>
  <c r="M609" i="37"/>
  <c r="N609" i="37"/>
  <c r="O609" i="37"/>
  <c r="AB609" i="37"/>
  <c r="H610" i="37"/>
  <c r="I610" i="37"/>
  <c r="J610" i="37"/>
  <c r="K610" i="37"/>
  <c r="L610" i="37"/>
  <c r="M610" i="37"/>
  <c r="N610" i="37"/>
  <c r="O610" i="37"/>
  <c r="AB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P611" i="37"/>
  <c r="T611" i="37"/>
  <c r="U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AB612" i="37"/>
  <c r="H613" i="37"/>
  <c r="I613" i="37"/>
  <c r="J613" i="37"/>
  <c r="K613" i="37"/>
  <c r="L613" i="37"/>
  <c r="M613" i="37"/>
  <c r="N613" i="37"/>
  <c r="O613" i="37"/>
  <c r="AB613" i="37"/>
  <c r="H614" i="37"/>
  <c r="I614" i="37"/>
  <c r="J614" i="37"/>
  <c r="K614" i="37"/>
  <c r="L614" i="37"/>
  <c r="M614" i="37"/>
  <c r="N614" i="37"/>
  <c r="O614" i="37"/>
  <c r="AB614" i="37"/>
  <c r="H615" i="37"/>
  <c r="I615" i="37"/>
  <c r="J615" i="37"/>
  <c r="K615" i="37"/>
  <c r="L615" i="37"/>
  <c r="M615" i="37"/>
  <c r="N615" i="37"/>
  <c r="O615" i="37"/>
  <c r="AB615" i="37"/>
  <c r="H616" i="37"/>
  <c r="I616" i="37"/>
  <c r="J616" i="37"/>
  <c r="K616" i="37"/>
  <c r="L616" i="37"/>
  <c r="M616" i="37"/>
  <c r="N616" i="37"/>
  <c r="O616" i="37"/>
  <c r="P616" i="37"/>
  <c r="T616" i="37"/>
  <c r="U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AB617" i="37"/>
  <c r="H618" i="37"/>
  <c r="I618" i="37"/>
  <c r="J618" i="37"/>
  <c r="K618" i="37"/>
  <c r="L618" i="37"/>
  <c r="M618" i="37"/>
  <c r="N618" i="37"/>
  <c r="O618" i="37"/>
  <c r="AB618" i="37"/>
  <c r="H619" i="37"/>
  <c r="I619" i="37"/>
  <c r="J619" i="37"/>
  <c r="K619" i="37"/>
  <c r="L619" i="37"/>
  <c r="M619" i="37"/>
  <c r="N619" i="37"/>
  <c r="O619" i="37"/>
  <c r="AB619" i="37"/>
  <c r="H620" i="37"/>
  <c r="I620" i="37"/>
  <c r="J620" i="37"/>
  <c r="K620" i="37"/>
  <c r="L620" i="37"/>
  <c r="M620" i="37"/>
  <c r="N620" i="37"/>
  <c r="O620" i="37"/>
  <c r="AB620" i="37"/>
  <c r="H621" i="37"/>
  <c r="I621" i="37"/>
  <c r="J621" i="37"/>
  <c r="K621" i="37"/>
  <c r="L621" i="37"/>
  <c r="M621" i="37"/>
  <c r="N621" i="37"/>
  <c r="O621" i="37"/>
  <c r="AB621" i="37"/>
  <c r="H622" i="37"/>
  <c r="I622" i="37"/>
  <c r="J622" i="37"/>
  <c r="K622" i="37"/>
  <c r="L622" i="37"/>
  <c r="M622" i="37"/>
  <c r="N622" i="37"/>
  <c r="O622" i="37"/>
  <c r="AB622" i="37"/>
  <c r="H623" i="37"/>
  <c r="I623" i="37"/>
  <c r="J623" i="37"/>
  <c r="K623" i="37"/>
  <c r="L623" i="37"/>
  <c r="M623" i="37"/>
  <c r="N623" i="37"/>
  <c r="O623" i="37"/>
  <c r="AB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P624" i="37"/>
  <c r="T624" i="37"/>
  <c r="U624" i="37"/>
  <c r="V624" i="37"/>
  <c r="W624" i="37"/>
  <c r="X624" i="37"/>
  <c r="Y624" i="37"/>
  <c r="Z624" i="37"/>
  <c r="AA624" i="37"/>
  <c r="AB624" i="37"/>
  <c r="AC624" i="37"/>
  <c r="AB625" i="37"/>
  <c r="AB626" i="37"/>
  <c r="AB627" i="37"/>
  <c r="H628" i="37"/>
  <c r="I628" i="37"/>
  <c r="J628" i="37"/>
  <c r="K628" i="37"/>
  <c r="L628" i="37"/>
  <c r="M628" i="37"/>
  <c r="N628" i="37"/>
  <c r="O628" i="37"/>
  <c r="AB628" i="37"/>
  <c r="H629" i="37"/>
  <c r="I629" i="37"/>
  <c r="J629" i="37"/>
  <c r="K629" i="37"/>
  <c r="L629" i="37"/>
  <c r="M629" i="37"/>
  <c r="N629" i="37"/>
  <c r="O629" i="37"/>
  <c r="AB629" i="37"/>
  <c r="H630" i="37"/>
  <c r="I630" i="37"/>
  <c r="J630" i="37"/>
  <c r="K630" i="37"/>
  <c r="L630" i="37"/>
  <c r="M630" i="37"/>
  <c r="N630" i="37"/>
  <c r="O630" i="37"/>
  <c r="AB630" i="37"/>
  <c r="H631" i="37"/>
  <c r="I631" i="37"/>
  <c r="J631" i="37"/>
  <c r="K631" i="37"/>
  <c r="L631" i="37"/>
  <c r="M631" i="37"/>
  <c r="N631" i="37"/>
  <c r="O631" i="37"/>
  <c r="AB631" i="37"/>
  <c r="H1439" i="157"/>
  <c r="F616" i="37" s="1"/>
  <c r="F1439" i="157"/>
  <c r="H1419" i="157"/>
  <c r="F596" i="37" s="1"/>
  <c r="F1419" i="157"/>
  <c r="H1418" i="157"/>
  <c r="F595" i="37" s="1"/>
  <c r="F1418" i="157"/>
  <c r="I1417" i="157"/>
  <c r="G594" i="37" s="1"/>
  <c r="H1417" i="157"/>
  <c r="F594" i="37" s="1"/>
  <c r="F1417" i="157"/>
  <c r="I1416" i="157"/>
  <c r="G593" i="37" s="1"/>
  <c r="H1416" i="157"/>
  <c r="F593" i="37" s="1"/>
  <c r="F1416" i="157"/>
  <c r="I1415" i="157"/>
  <c r="G592" i="37" s="1"/>
  <c r="H1415" i="157"/>
  <c r="F592" i="37" s="1"/>
  <c r="F1415" i="157"/>
  <c r="H1414" i="157"/>
  <c r="F591" i="37" s="1"/>
  <c r="F1414" i="157"/>
  <c r="H1413" i="157"/>
  <c r="F590" i="37" s="1"/>
  <c r="F1413" i="157"/>
  <c r="H1412" i="157"/>
  <c r="F589" i="37" s="1"/>
  <c r="I1411" i="157"/>
  <c r="G588" i="37" s="1"/>
  <c r="H1411" i="157"/>
  <c r="F588" i="37" s="1"/>
  <c r="F1411" i="157"/>
  <c r="H1410" i="157"/>
  <c r="F587" i="37" s="1"/>
  <c r="F1410" i="157"/>
  <c r="H1409" i="157"/>
  <c r="F586" i="37" s="1"/>
  <c r="F1409" i="157"/>
  <c r="H1406" i="157"/>
  <c r="F583" i="37" s="1"/>
  <c r="F1406" i="157"/>
  <c r="G1358" i="157"/>
  <c r="H1351" i="157"/>
  <c r="F1351" i="157"/>
  <c r="H1327" i="157"/>
  <c r="G1338" i="157"/>
  <c r="G1337" i="157"/>
  <c r="G1336" i="157"/>
  <c r="G1335" i="157"/>
  <c r="G1334" i="157"/>
  <c r="G1333" i="157"/>
  <c r="G1332" i="157"/>
  <c r="G1330" i="157"/>
  <c r="G1329" i="157"/>
  <c r="F1331" i="157"/>
  <c r="F1339" i="157"/>
  <c r="G1325" i="157"/>
  <c r="F1321" i="157"/>
  <c r="H1311" i="157"/>
  <c r="F1311" i="157"/>
  <c r="I1878" i="157" l="1"/>
  <c r="I1958" i="157" s="1"/>
  <c r="G968" i="37" s="1"/>
  <c r="F49" i="57"/>
  <c r="F117" i="57" s="1"/>
  <c r="G1011" i="37" s="1"/>
  <c r="G46" i="46"/>
  <c r="G109" i="46" s="1"/>
  <c r="G230" i="37" s="1"/>
  <c r="I1325" i="157"/>
  <c r="I1406" i="157" s="1"/>
  <c r="G583" i="37" s="1"/>
  <c r="I2008" i="157"/>
  <c r="I2086" i="157" s="1"/>
  <c r="G1077" i="37" s="1"/>
  <c r="G77" i="46"/>
  <c r="F896" i="37"/>
  <c r="I2174" i="157"/>
  <c r="F894" i="37"/>
  <c r="F897" i="37"/>
  <c r="I1796" i="157"/>
  <c r="G897" i="37" s="1"/>
  <c r="F895" i="37"/>
  <c r="I1519" i="157"/>
  <c r="I1884" i="157"/>
  <c r="I1329" i="157"/>
  <c r="G2639" i="156"/>
  <c r="O2650" i="156"/>
  <c r="L2650" i="156"/>
  <c r="L2651" i="156"/>
  <c r="N2651" i="156" s="1"/>
  <c r="E114" i="46"/>
  <c r="E235" i="37" s="1"/>
  <c r="C51" i="57"/>
  <c r="F57" i="57"/>
  <c r="D129" i="57"/>
  <c r="E1023" i="37" s="1"/>
  <c r="E119" i="46"/>
  <c r="E240" i="37" s="1"/>
  <c r="G53" i="46"/>
  <c r="E120" i="46"/>
  <c r="E241" i="37" s="1"/>
  <c r="E140" i="46"/>
  <c r="E261" i="37" s="1"/>
  <c r="F53" i="57"/>
  <c r="D126" i="57"/>
  <c r="E1020" i="37" s="1"/>
  <c r="D130" i="57"/>
  <c r="E1024" i="37" s="1"/>
  <c r="D48" i="46"/>
  <c r="G54" i="46"/>
  <c r="E121" i="46"/>
  <c r="E242" i="37" s="1"/>
  <c r="D122" i="57"/>
  <c r="E1016" i="37" s="1"/>
  <c r="D127" i="57"/>
  <c r="E1021" i="37" s="1"/>
  <c r="I1332" i="157"/>
  <c r="I1333" i="157"/>
  <c r="I1684" i="157"/>
  <c r="I1801" i="157" s="1"/>
  <c r="G902" i="37" s="1"/>
  <c r="G50" i="46"/>
  <c r="E118" i="46"/>
  <c r="E239" i="37" s="1"/>
  <c r="E122" i="46"/>
  <c r="E243" i="37" s="1"/>
  <c r="F56" i="57"/>
  <c r="D128" i="57"/>
  <c r="E1022" i="37" s="1"/>
  <c r="F80" i="57"/>
  <c r="D148" i="57"/>
  <c r="E1042" i="37" s="1"/>
  <c r="O2591" i="156"/>
  <c r="K2592" i="156"/>
  <c r="D586" i="37"/>
  <c r="G1777" i="157"/>
  <c r="E878" i="37" s="1"/>
  <c r="D872" i="37"/>
  <c r="D894" i="37"/>
  <c r="D968" i="37"/>
  <c r="G2097" i="157"/>
  <c r="E1088" i="37" s="1"/>
  <c r="D595" i="37"/>
  <c r="G1778" i="157"/>
  <c r="E879" i="37" s="1"/>
  <c r="D878" i="37"/>
  <c r="D1084" i="37"/>
  <c r="D1149" i="37"/>
  <c r="G1410" i="157"/>
  <c r="E587" i="37" s="1"/>
  <c r="I1358" i="157"/>
  <c r="D587" i="37"/>
  <c r="I1487" i="157"/>
  <c r="I1569" i="157" s="1"/>
  <c r="G797" i="37" s="1"/>
  <c r="G1578" i="157"/>
  <c r="G1772" i="157"/>
  <c r="E873" i="37" s="1"/>
  <c r="G1411" i="157"/>
  <c r="E588" i="37" s="1"/>
  <c r="G1418" i="157"/>
  <c r="E595" i="37" s="1"/>
  <c r="D583" i="37"/>
  <c r="D596" i="37"/>
  <c r="G1579" i="157"/>
  <c r="G1601" i="157"/>
  <c r="E829" i="37" s="1"/>
  <c r="I1657" i="157"/>
  <c r="G1780" i="157"/>
  <c r="E881" i="37" s="1"/>
  <c r="G1801" i="157"/>
  <c r="E902" i="37" s="1"/>
  <c r="D902" i="37"/>
  <c r="F1853" i="157"/>
  <c r="G1941" i="157"/>
  <c r="E951" i="37" s="1"/>
  <c r="D946" i="37"/>
  <c r="D949" i="37"/>
  <c r="D969" i="37"/>
  <c r="G2086" i="157"/>
  <c r="E1077" i="37" s="1"/>
  <c r="I2016" i="157"/>
  <c r="I2039" i="157"/>
  <c r="D1082" i="37"/>
  <c r="D1085" i="37"/>
  <c r="F2172" i="157"/>
  <c r="G2243" i="157"/>
  <c r="E1154" i="37" s="1"/>
  <c r="D1155" i="37"/>
  <c r="F1652" i="157"/>
  <c r="D897" i="37"/>
  <c r="I2012" i="157"/>
  <c r="F1327" i="157"/>
  <c r="D829" i="37"/>
  <c r="G2265" i="157"/>
  <c r="E1176" i="37" s="1"/>
  <c r="D1150" i="37"/>
  <c r="D1153" i="37"/>
  <c r="D1157" i="37"/>
  <c r="D1176" i="37"/>
  <c r="G1415" i="157"/>
  <c r="E592" i="37" s="1"/>
  <c r="G1582" i="157"/>
  <c r="D875" i="37"/>
  <c r="G1944" i="157"/>
  <c r="E954" i="37" s="1"/>
  <c r="D1154" i="37"/>
  <c r="D593" i="37"/>
  <c r="G1413" i="157"/>
  <c r="E590" i="37" s="1"/>
  <c r="G1419" i="157"/>
  <c r="E596" i="37" s="1"/>
  <c r="D590" i="37"/>
  <c r="D592" i="37"/>
  <c r="D594" i="37"/>
  <c r="G1580" i="157"/>
  <c r="G1775" i="157"/>
  <c r="E876" i="37" s="1"/>
  <c r="D868" i="37"/>
  <c r="D877" i="37"/>
  <c r="D879" i="37"/>
  <c r="D881" i="37"/>
  <c r="D896" i="37"/>
  <c r="I1855" i="157"/>
  <c r="G1942" i="157"/>
  <c r="E952" i="37" s="1"/>
  <c r="G1964" i="157"/>
  <c r="E974" i="37" s="1"/>
  <c r="D954" i="37"/>
  <c r="G2095" i="157"/>
  <c r="E1086" i="37" s="1"/>
  <c r="D1077" i="37"/>
  <c r="G1406" i="157"/>
  <c r="E583" i="37" s="1"/>
  <c r="G1414" i="157"/>
  <c r="E591" i="37" s="1"/>
  <c r="D588" i="37"/>
  <c r="D616" i="37"/>
  <c r="G1574" i="157"/>
  <c r="G1581" i="157"/>
  <c r="D797" i="37"/>
  <c r="I1650" i="157"/>
  <c r="I1767" i="157" s="1"/>
  <c r="G868" i="37" s="1"/>
  <c r="G1776" i="157"/>
  <c r="E877" i="37" s="1"/>
  <c r="G1936" i="157"/>
  <c r="E946" i="37" s="1"/>
  <c r="G1943" i="157"/>
  <c r="E953" i="37" s="1"/>
  <c r="D941" i="37"/>
  <c r="D950" i="37"/>
  <c r="D952" i="37"/>
  <c r="F2010" i="157"/>
  <c r="G2096" i="157"/>
  <c r="E1087" i="37" s="1"/>
  <c r="D1086" i="37"/>
  <c r="D1088" i="37"/>
  <c r="G2238" i="157"/>
  <c r="E1149" i="37" s="1"/>
  <c r="D1145" i="37"/>
  <c r="I1677" i="157"/>
  <c r="I1858" i="157"/>
  <c r="G2239" i="157"/>
  <c r="E1150" i="37" s="1"/>
  <c r="D1156" i="37"/>
  <c r="G1416" i="157"/>
  <c r="E593" i="37" s="1"/>
  <c r="D591" i="37"/>
  <c r="I1654" i="157"/>
  <c r="I1678" i="157"/>
  <c r="D880" i="37"/>
  <c r="G1939" i="157"/>
  <c r="E949" i="37" s="1"/>
  <c r="D945" i="37"/>
  <c r="D948" i="37"/>
  <c r="D974" i="37"/>
  <c r="G2091" i="157"/>
  <c r="E1082" i="37" s="1"/>
  <c r="D1081" i="37"/>
  <c r="I2177" i="157"/>
  <c r="G1417" i="157"/>
  <c r="E594" i="37" s="1"/>
  <c r="G1779" i="157"/>
  <c r="E880" i="37" s="1"/>
  <c r="D873" i="37"/>
  <c r="D876" i="37"/>
  <c r="D895" i="37"/>
  <c r="I1851" i="157"/>
  <c r="I1931" i="157" s="1"/>
  <c r="G941" i="37" s="1"/>
  <c r="G1940" i="157"/>
  <c r="E950" i="37" s="1"/>
  <c r="G1958" i="157"/>
  <c r="E968" i="37" s="1"/>
  <c r="D951" i="37"/>
  <c r="D953" i="37"/>
  <c r="I2015" i="157"/>
  <c r="D1087" i="37"/>
  <c r="D1108" i="37"/>
  <c r="I2170" i="157"/>
  <c r="I2234" i="157" s="1"/>
  <c r="G1145" i="37" s="1"/>
  <c r="I2178" i="157"/>
  <c r="D1152" i="37"/>
  <c r="D1158" i="37"/>
  <c r="H2555" i="156"/>
  <c r="E2653" i="156"/>
  <c r="E2557" i="156"/>
  <c r="H2651" i="156"/>
  <c r="I1494" i="157"/>
  <c r="G1576" i="157"/>
  <c r="F1489" i="157"/>
  <c r="F1575" i="157"/>
  <c r="I1495" i="157"/>
  <c r="G1577" i="157"/>
  <c r="I1491" i="157"/>
  <c r="G1573" i="157"/>
  <c r="F2640" i="156"/>
  <c r="F2652" i="156"/>
  <c r="F2653" i="156" s="1"/>
  <c r="H2653" i="156" s="1"/>
  <c r="K2652" i="156"/>
  <c r="K2653" i="156" s="1"/>
  <c r="O2651" i="156"/>
  <c r="H2650" i="156"/>
  <c r="J2653" i="156"/>
  <c r="J2652" i="156"/>
  <c r="K2556" i="156"/>
  <c r="K2557" i="156" s="1"/>
  <c r="L2591" i="156"/>
  <c r="F2556" i="156"/>
  <c r="F2557" i="156" s="1"/>
  <c r="H2557" i="156" s="1"/>
  <c r="J2556" i="156"/>
  <c r="J2557" i="156" s="1"/>
  <c r="N2556" i="156"/>
  <c r="N2557" i="156" s="1"/>
  <c r="N2555" i="156"/>
  <c r="C123" i="57"/>
  <c r="D1017" i="37" s="1"/>
  <c r="D121" i="57"/>
  <c r="E1015" i="37" s="1"/>
  <c r="D124" i="57"/>
  <c r="E1018" i="37" s="1"/>
  <c r="D125" i="57"/>
  <c r="E1019" i="37" s="1"/>
  <c r="D117" i="57"/>
  <c r="E1011" i="37" s="1"/>
  <c r="D55" i="57"/>
  <c r="D115" i="46"/>
  <c r="D236" i="37" s="1"/>
  <c r="E117" i="46"/>
  <c r="E238" i="37" s="1"/>
  <c r="E113" i="46"/>
  <c r="E234" i="37" s="1"/>
  <c r="E116" i="46"/>
  <c r="E237" i="37" s="1"/>
  <c r="E109" i="46"/>
  <c r="E230" i="37" s="1"/>
  <c r="E52" i="46"/>
  <c r="F2240" i="157"/>
  <c r="G2241" i="157"/>
  <c r="E1152" i="37" s="1"/>
  <c r="G2242" i="157"/>
  <c r="E1153" i="37" s="1"/>
  <c r="G2234" i="157"/>
  <c r="E1145" i="37" s="1"/>
  <c r="I2201" i="157"/>
  <c r="G2176" i="157"/>
  <c r="G2094" i="157"/>
  <c r="E1085" i="37" s="1"/>
  <c r="G2117" i="157"/>
  <c r="E1108" i="37" s="1"/>
  <c r="G2090" i="157"/>
  <c r="E1081" i="37" s="1"/>
  <c r="F2092" i="157"/>
  <c r="G2093" i="157"/>
  <c r="E1084" i="37" s="1"/>
  <c r="G2014" i="157"/>
  <c r="G1938" i="157"/>
  <c r="E948" i="37" s="1"/>
  <c r="F1937" i="157"/>
  <c r="G1935" i="157"/>
  <c r="E945" i="37" s="1"/>
  <c r="G1931" i="157"/>
  <c r="E941" i="37" s="1"/>
  <c r="G1857" i="157"/>
  <c r="G1795" i="157"/>
  <c r="E896" i="37" s="1"/>
  <c r="G1794" i="157"/>
  <c r="E895" i="37" s="1"/>
  <c r="F1773" i="157"/>
  <c r="G1771" i="157"/>
  <c r="E872" i="37" s="1"/>
  <c r="G1774" i="157"/>
  <c r="E875" i="37" s="1"/>
  <c r="G1767" i="157"/>
  <c r="E868" i="37" s="1"/>
  <c r="G1656" i="157"/>
  <c r="G1569" i="157"/>
  <c r="E797" i="37" s="1"/>
  <c r="G1493" i="157"/>
  <c r="G1439" i="157"/>
  <c r="E616" i="37" s="1"/>
  <c r="F1412" i="157"/>
  <c r="G1331" i="157"/>
  <c r="G140" i="46" l="1"/>
  <c r="G261" i="37" s="1"/>
  <c r="O2652" i="156"/>
  <c r="O2653" i="156" s="1"/>
  <c r="I1794" i="157"/>
  <c r="G895" i="37" s="1"/>
  <c r="I2238" i="157"/>
  <c r="G1149" i="37" s="1"/>
  <c r="I1795" i="157"/>
  <c r="G896" i="37" s="1"/>
  <c r="I1964" i="157"/>
  <c r="G974" i="37" s="1"/>
  <c r="I1601" i="157"/>
  <c r="G829" i="37" s="1"/>
  <c r="I1410" i="157"/>
  <c r="G587" i="37" s="1"/>
  <c r="F2639" i="156"/>
  <c r="L2652" i="156"/>
  <c r="L2653" i="156" s="1"/>
  <c r="N2653" i="156" s="1"/>
  <c r="I2265" i="157"/>
  <c r="G1176" i="37" s="1"/>
  <c r="I1573" i="157"/>
  <c r="I2094" i="157"/>
  <c r="G1085" i="37" s="1"/>
  <c r="I2242" i="157"/>
  <c r="G1153" i="37" s="1"/>
  <c r="I2093" i="157"/>
  <c r="G1084" i="37" s="1"/>
  <c r="I1771" i="157"/>
  <c r="G872" i="37" s="1"/>
  <c r="I1935" i="157"/>
  <c r="G945" i="37" s="1"/>
  <c r="I1439" i="157"/>
  <c r="G616" i="37" s="1"/>
  <c r="F148" i="57"/>
  <c r="G1042" i="37" s="1"/>
  <c r="G117" i="46"/>
  <c r="G238" i="37" s="1"/>
  <c r="F121" i="57"/>
  <c r="G1015" i="37" s="1"/>
  <c r="G116" i="46"/>
  <c r="G237" i="37" s="1"/>
  <c r="I1577" i="157"/>
  <c r="I1576" i="157"/>
  <c r="G804" i="37" s="1"/>
  <c r="I1938" i="157"/>
  <c r="G948" i="37" s="1"/>
  <c r="I1774" i="157"/>
  <c r="G875" i="37" s="1"/>
  <c r="G113" i="46"/>
  <c r="G234" i="37" s="1"/>
  <c r="I1414" i="157"/>
  <c r="G591" i="37" s="1"/>
  <c r="I2241" i="157"/>
  <c r="G1152" i="37" s="1"/>
  <c r="F124" i="57"/>
  <c r="G1018" i="37" s="1"/>
  <c r="I1413" i="157"/>
  <c r="G590" i="37" s="1"/>
  <c r="G2240" i="157"/>
  <c r="E1151" i="37" s="1"/>
  <c r="I2090" i="157"/>
  <c r="G1081" i="37" s="1"/>
  <c r="I2117" i="157"/>
  <c r="G1108" i="37" s="1"/>
  <c r="F125" i="57"/>
  <c r="G1019" i="37" s="1"/>
  <c r="G1412" i="157"/>
  <c r="E589" i="37" s="1"/>
  <c r="I1331" i="157"/>
  <c r="N2591" i="156"/>
  <c r="L2592" i="156"/>
  <c r="P2591" i="156"/>
  <c r="P2592" i="156" s="1"/>
  <c r="O2592" i="156"/>
  <c r="H2652" i="156"/>
  <c r="I2653" i="156"/>
  <c r="D1151" i="37"/>
  <c r="D589" i="37"/>
  <c r="D1083" i="37"/>
  <c r="D803" i="37"/>
  <c r="D874" i="37"/>
  <c r="D947" i="37"/>
  <c r="E806" i="37"/>
  <c r="E802" i="37"/>
  <c r="E804" i="37"/>
  <c r="I1493" i="157"/>
  <c r="G1575" i="157"/>
  <c r="E803" i="37" s="1"/>
  <c r="N2650" i="156"/>
  <c r="I2652" i="156"/>
  <c r="I2556" i="156"/>
  <c r="I2557" i="156" s="1"/>
  <c r="H2556" i="156"/>
  <c r="F55" i="57"/>
  <c r="D123" i="57"/>
  <c r="E1017" i="37" s="1"/>
  <c r="G52" i="46"/>
  <c r="E115" i="46"/>
  <c r="E236" i="37" s="1"/>
  <c r="I2176" i="157"/>
  <c r="I2014" i="157"/>
  <c r="G2092" i="157"/>
  <c r="E1083" i="37" s="1"/>
  <c r="I1857" i="157"/>
  <c r="G1937" i="157"/>
  <c r="E947" i="37" s="1"/>
  <c r="I1656" i="157"/>
  <c r="G1773" i="157"/>
  <c r="E874" i="37" s="1"/>
  <c r="N2652" i="156" l="1"/>
  <c r="I2240" i="157"/>
  <c r="G1151" i="37" s="1"/>
  <c r="F123" i="57"/>
  <c r="G1017" i="37" s="1"/>
  <c r="I1937" i="157"/>
  <c r="G947" i="37" s="1"/>
  <c r="G115" i="46"/>
  <c r="G236" i="37" s="1"/>
  <c r="I1773" i="157"/>
  <c r="G874" i="37" s="1"/>
  <c r="I2092" i="157"/>
  <c r="G1083" i="37" s="1"/>
  <c r="I1575" i="157"/>
  <c r="G803" i="37" s="1"/>
  <c r="I1412" i="157"/>
  <c r="G589" i="37" s="1"/>
  <c r="J2591" i="156"/>
  <c r="J2592" i="156" s="1"/>
  <c r="N2592" i="156"/>
  <c r="H427" i="37"/>
  <c r="I427" i="37"/>
  <c r="J427" i="37"/>
  <c r="K427" i="37"/>
  <c r="L427" i="37"/>
  <c r="M427" i="37"/>
  <c r="N427" i="37"/>
  <c r="O427" i="37"/>
  <c r="AB427" i="37"/>
  <c r="AC427" i="37"/>
  <c r="H428" i="37"/>
  <c r="I428" i="37"/>
  <c r="J428" i="37"/>
  <c r="K428" i="37"/>
  <c r="L428" i="37"/>
  <c r="M428" i="37"/>
  <c r="N428" i="37"/>
  <c r="O428" i="37"/>
  <c r="AB428" i="37"/>
  <c r="AC428" i="37"/>
  <c r="H429" i="37"/>
  <c r="I429" i="37"/>
  <c r="J429" i="37"/>
  <c r="K429" i="37"/>
  <c r="L429" i="37"/>
  <c r="M429" i="37"/>
  <c r="N429" i="37"/>
  <c r="O429" i="37"/>
  <c r="AB429" i="37"/>
  <c r="AC429" i="37"/>
  <c r="H430" i="37"/>
  <c r="I430" i="37"/>
  <c r="J430" i="37"/>
  <c r="K430" i="37"/>
  <c r="L430" i="37"/>
  <c r="M430" i="37"/>
  <c r="N430" i="37"/>
  <c r="O430" i="37"/>
  <c r="AB430" i="37"/>
  <c r="AC430" i="37"/>
  <c r="H431" i="37"/>
  <c r="I431" i="37"/>
  <c r="J431" i="37"/>
  <c r="K431" i="37"/>
  <c r="L431" i="37"/>
  <c r="M431" i="37"/>
  <c r="N431" i="37"/>
  <c r="O431" i="37"/>
  <c r="AB431" i="37"/>
  <c r="AC431" i="37"/>
  <c r="H432" i="37"/>
  <c r="I432" i="37"/>
  <c r="J432" i="37"/>
  <c r="K432" i="37"/>
  <c r="L432" i="37"/>
  <c r="M432" i="37"/>
  <c r="N432" i="37"/>
  <c r="O432" i="37"/>
  <c r="AB432" i="37"/>
  <c r="AC432" i="37"/>
  <c r="H433" i="37"/>
  <c r="I433" i="37"/>
  <c r="J433" i="37"/>
  <c r="K433" i="37"/>
  <c r="L433" i="37"/>
  <c r="M433" i="37"/>
  <c r="N433" i="37"/>
  <c r="O433" i="37"/>
  <c r="AB433" i="37"/>
  <c r="AC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AB436" i="37"/>
  <c r="AC436" i="37"/>
  <c r="H437" i="37"/>
  <c r="I437" i="37"/>
  <c r="J437" i="37"/>
  <c r="K437" i="37"/>
  <c r="L437" i="37"/>
  <c r="M437" i="37"/>
  <c r="N437" i="37"/>
  <c r="O437" i="37"/>
  <c r="AB437" i="37"/>
  <c r="AC437" i="37"/>
  <c r="H438" i="37"/>
  <c r="I438" i="37"/>
  <c r="J438" i="37"/>
  <c r="K438" i="37"/>
  <c r="L438" i="37"/>
  <c r="M438" i="37"/>
  <c r="N438" i="37"/>
  <c r="O438" i="37"/>
  <c r="P438" i="37"/>
  <c r="T438" i="37"/>
  <c r="U438" i="37"/>
  <c r="V438" i="37"/>
  <c r="W438" i="37"/>
  <c r="X438" i="37"/>
  <c r="Y438" i="37"/>
  <c r="Z438" i="37"/>
  <c r="AA438" i="37"/>
  <c r="AB438" i="37"/>
  <c r="AC438" i="37"/>
  <c r="H439" i="37"/>
  <c r="I439" i="37"/>
  <c r="J439" i="37"/>
  <c r="K439" i="37"/>
  <c r="L439" i="37"/>
  <c r="M439" i="37"/>
  <c r="N439" i="37"/>
  <c r="O439" i="37"/>
  <c r="P439" i="37"/>
  <c r="T439" i="37"/>
  <c r="U439" i="37"/>
  <c r="V439" i="37"/>
  <c r="W439" i="37"/>
  <c r="X439" i="37"/>
  <c r="Y439" i="37"/>
  <c r="Z439" i="37"/>
  <c r="AA439" i="37"/>
  <c r="AB439" i="37"/>
  <c r="AC439" i="37"/>
  <c r="H440" i="37"/>
  <c r="I440" i="37"/>
  <c r="J440" i="37"/>
  <c r="K440" i="37"/>
  <c r="L440" i="37"/>
  <c r="M440" i="37"/>
  <c r="N440" i="37"/>
  <c r="O440" i="37"/>
  <c r="P440" i="37"/>
  <c r="T440" i="37"/>
  <c r="U440" i="37"/>
  <c r="V440" i="37"/>
  <c r="W440" i="37"/>
  <c r="X440" i="37"/>
  <c r="Y440" i="37"/>
  <c r="Z440" i="37"/>
  <c r="AA440" i="37"/>
  <c r="AB440" i="37"/>
  <c r="AC440" i="37"/>
  <c r="H441" i="37"/>
  <c r="I441" i="37"/>
  <c r="J441" i="37"/>
  <c r="K441" i="37"/>
  <c r="L441" i="37"/>
  <c r="M441" i="37"/>
  <c r="N441" i="37"/>
  <c r="O441" i="37"/>
  <c r="P441" i="37"/>
  <c r="T441" i="37"/>
  <c r="U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AB442" i="37"/>
  <c r="AC442" i="37"/>
  <c r="H443" i="37"/>
  <c r="I443" i="37"/>
  <c r="J443" i="37"/>
  <c r="K443" i="37"/>
  <c r="L443" i="37"/>
  <c r="M443" i="37"/>
  <c r="N443" i="37"/>
  <c r="O443" i="37"/>
  <c r="AB443" i="37"/>
  <c r="AC443" i="37"/>
  <c r="H444" i="37"/>
  <c r="I444" i="37"/>
  <c r="J444" i="37"/>
  <c r="K444" i="37"/>
  <c r="L444" i="37"/>
  <c r="M444" i="37"/>
  <c r="N444" i="37"/>
  <c r="O444" i="37"/>
  <c r="AB444" i="37"/>
  <c r="AC444" i="37"/>
  <c r="H445" i="37"/>
  <c r="I445" i="37"/>
  <c r="J445" i="37"/>
  <c r="K445" i="37"/>
  <c r="L445" i="37"/>
  <c r="M445" i="37"/>
  <c r="N445" i="37"/>
  <c r="O445" i="37"/>
  <c r="AB445" i="37"/>
  <c r="AC445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T447" i="37"/>
  <c r="U447" i="37"/>
  <c r="V447" i="37"/>
  <c r="W447" i="37"/>
  <c r="X447" i="37"/>
  <c r="Y447" i="37"/>
  <c r="Z447" i="37"/>
  <c r="AA447" i="37"/>
  <c r="AB447" i="37"/>
  <c r="AC447" i="37"/>
  <c r="H448" i="37"/>
  <c r="I448" i="37"/>
  <c r="J448" i="37"/>
  <c r="K448" i="37"/>
  <c r="L448" i="37"/>
  <c r="M448" i="37"/>
  <c r="N448" i="37"/>
  <c r="O448" i="37"/>
  <c r="P448" i="37"/>
  <c r="T448" i="37"/>
  <c r="U448" i="37"/>
  <c r="V448" i="37"/>
  <c r="W448" i="37"/>
  <c r="X448" i="37"/>
  <c r="Y448" i="37"/>
  <c r="Z448" i="37"/>
  <c r="AA448" i="37"/>
  <c r="AB448" i="37"/>
  <c r="AC448" i="37"/>
  <c r="H449" i="37"/>
  <c r="I449" i="37"/>
  <c r="J449" i="37"/>
  <c r="K449" i="37"/>
  <c r="L449" i="37"/>
  <c r="M449" i="37"/>
  <c r="N449" i="37"/>
  <c r="O449" i="37"/>
  <c r="P449" i="37"/>
  <c r="T449" i="37"/>
  <c r="U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AB450" i="37"/>
  <c r="AC450" i="37"/>
  <c r="H451" i="37"/>
  <c r="I451" i="37"/>
  <c r="J451" i="37"/>
  <c r="K451" i="37"/>
  <c r="L451" i="37"/>
  <c r="M451" i="37"/>
  <c r="N451" i="37"/>
  <c r="O451" i="37"/>
  <c r="P451" i="37"/>
  <c r="T451" i="37"/>
  <c r="U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AB452" i="37"/>
  <c r="AC452" i="37"/>
  <c r="H453" i="37"/>
  <c r="I453" i="37"/>
  <c r="J453" i="37"/>
  <c r="K453" i="37"/>
  <c r="L453" i="37"/>
  <c r="M453" i="37"/>
  <c r="N453" i="37"/>
  <c r="O453" i="37"/>
  <c r="AB453" i="37"/>
  <c r="AC453" i="37"/>
  <c r="H454" i="37"/>
  <c r="I454" i="37"/>
  <c r="J454" i="37"/>
  <c r="K454" i="37"/>
  <c r="L454" i="37"/>
  <c r="M454" i="37"/>
  <c r="N454" i="37"/>
  <c r="O454" i="37"/>
  <c r="AB454" i="37"/>
  <c r="AC454" i="37"/>
  <c r="H455" i="37"/>
  <c r="I455" i="37"/>
  <c r="J455" i="37"/>
  <c r="K455" i="37"/>
  <c r="L455" i="37"/>
  <c r="M455" i="37"/>
  <c r="N455" i="37"/>
  <c r="O455" i="37"/>
  <c r="AB455" i="37"/>
  <c r="AC455" i="37"/>
  <c r="H456" i="37"/>
  <c r="I456" i="37"/>
  <c r="J456" i="37"/>
  <c r="K456" i="37"/>
  <c r="L456" i="37"/>
  <c r="M456" i="37"/>
  <c r="N456" i="37"/>
  <c r="O456" i="37"/>
  <c r="AB456" i="37"/>
  <c r="AC456" i="37"/>
  <c r="H457" i="37"/>
  <c r="I457" i="37"/>
  <c r="J457" i="37"/>
  <c r="K457" i="37"/>
  <c r="L457" i="37"/>
  <c r="M457" i="37"/>
  <c r="N457" i="37"/>
  <c r="O457" i="37"/>
  <c r="AB457" i="37"/>
  <c r="AC457" i="37"/>
  <c r="H458" i="37"/>
  <c r="I458" i="37"/>
  <c r="J458" i="37"/>
  <c r="K458" i="37"/>
  <c r="L458" i="37"/>
  <c r="M458" i="37"/>
  <c r="N458" i="37"/>
  <c r="O458" i="37"/>
  <c r="P458" i="37"/>
  <c r="T458" i="37"/>
  <c r="U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AB459" i="37"/>
  <c r="AC459" i="37"/>
  <c r="H460" i="37"/>
  <c r="I460" i="37"/>
  <c r="J460" i="37"/>
  <c r="K460" i="37"/>
  <c r="L460" i="37"/>
  <c r="M460" i="37"/>
  <c r="N460" i="37"/>
  <c r="O460" i="37"/>
  <c r="AB460" i="37"/>
  <c r="AC460" i="37"/>
  <c r="H461" i="37"/>
  <c r="I461" i="37"/>
  <c r="J461" i="37"/>
  <c r="K461" i="37"/>
  <c r="L461" i="37"/>
  <c r="M461" i="37"/>
  <c r="N461" i="37"/>
  <c r="O461" i="37"/>
  <c r="AB461" i="37"/>
  <c r="AC461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P462" i="37"/>
  <c r="T462" i="37"/>
  <c r="U462" i="37"/>
  <c r="V462" i="37"/>
  <c r="W462" i="37"/>
  <c r="X462" i="37"/>
  <c r="Y462" i="37"/>
  <c r="Z462" i="37"/>
  <c r="AA462" i="37"/>
  <c r="AB462" i="37"/>
  <c r="AC462" i="37"/>
  <c r="H463" i="37"/>
  <c r="I463" i="37"/>
  <c r="J463" i="37"/>
  <c r="K463" i="37"/>
  <c r="L463" i="37"/>
  <c r="M463" i="37"/>
  <c r="N463" i="37"/>
  <c r="O463" i="37"/>
  <c r="AB463" i="37"/>
  <c r="AC463" i="37"/>
  <c r="H464" i="37"/>
  <c r="I464" i="37"/>
  <c r="J464" i="37"/>
  <c r="K464" i="37"/>
  <c r="L464" i="37"/>
  <c r="M464" i="37"/>
  <c r="N464" i="37"/>
  <c r="O464" i="37"/>
  <c r="AB464" i="37"/>
  <c r="AC464" i="37"/>
  <c r="H465" i="37"/>
  <c r="I465" i="37"/>
  <c r="J465" i="37"/>
  <c r="K465" i="37"/>
  <c r="L465" i="37"/>
  <c r="M465" i="37"/>
  <c r="N465" i="37"/>
  <c r="O465" i="37"/>
  <c r="AB465" i="37"/>
  <c r="AC465" i="37"/>
  <c r="H466" i="37"/>
  <c r="I466" i="37"/>
  <c r="J466" i="37"/>
  <c r="K466" i="37"/>
  <c r="L466" i="37"/>
  <c r="M466" i="37"/>
  <c r="N466" i="37"/>
  <c r="O466" i="37"/>
  <c r="AB466" i="37"/>
  <c r="AC466" i="37"/>
  <c r="H467" i="37"/>
  <c r="I467" i="37"/>
  <c r="J467" i="37"/>
  <c r="K467" i="37"/>
  <c r="L467" i="37"/>
  <c r="M467" i="37"/>
  <c r="N467" i="37"/>
  <c r="O467" i="37"/>
  <c r="AB467" i="37"/>
  <c r="AC467" i="37"/>
  <c r="H468" i="37"/>
  <c r="I468" i="37"/>
  <c r="J468" i="37"/>
  <c r="K468" i="37"/>
  <c r="L468" i="37"/>
  <c r="M468" i="37"/>
  <c r="N468" i="37"/>
  <c r="O468" i="37"/>
  <c r="AB468" i="37"/>
  <c r="AC468" i="37"/>
  <c r="H469" i="37"/>
  <c r="I469" i="37"/>
  <c r="J469" i="37"/>
  <c r="K469" i="37"/>
  <c r="L469" i="37"/>
  <c r="M469" i="37"/>
  <c r="N469" i="37"/>
  <c r="O469" i="37"/>
  <c r="AB469" i="37"/>
  <c r="AC469" i="37"/>
  <c r="H470" i="37"/>
  <c r="I470" i="37"/>
  <c r="J470" i="37"/>
  <c r="K470" i="37"/>
  <c r="L470" i="37"/>
  <c r="M470" i="37"/>
  <c r="N470" i="37"/>
  <c r="O470" i="37"/>
  <c r="P470" i="37"/>
  <c r="T470" i="37"/>
  <c r="U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T471" i="37"/>
  <c r="U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P472" i="37"/>
  <c r="T472" i="37"/>
  <c r="U472" i="37"/>
  <c r="V472" i="37"/>
  <c r="W472" i="37"/>
  <c r="X472" i="37"/>
  <c r="Y472" i="37"/>
  <c r="Z472" i="37"/>
  <c r="AA472" i="37"/>
  <c r="AB472" i="37"/>
  <c r="AC472" i="37"/>
  <c r="H473" i="37"/>
  <c r="I473" i="37"/>
  <c r="J473" i="37"/>
  <c r="K473" i="37"/>
  <c r="L473" i="37"/>
  <c r="M473" i="37"/>
  <c r="N473" i="37"/>
  <c r="O473" i="37"/>
  <c r="AB473" i="37"/>
  <c r="AC473" i="37"/>
  <c r="H474" i="37"/>
  <c r="I474" i="37"/>
  <c r="J474" i="37"/>
  <c r="K474" i="37"/>
  <c r="L474" i="37"/>
  <c r="M474" i="37"/>
  <c r="N474" i="37"/>
  <c r="O474" i="37"/>
  <c r="AB474" i="37"/>
  <c r="AC474" i="37"/>
  <c r="H475" i="37"/>
  <c r="I475" i="37"/>
  <c r="J475" i="37"/>
  <c r="K475" i="37"/>
  <c r="L475" i="37"/>
  <c r="M475" i="37"/>
  <c r="N475" i="37"/>
  <c r="O475" i="37"/>
  <c r="AB475" i="37"/>
  <c r="AC475" i="37"/>
  <c r="H476" i="37"/>
  <c r="I476" i="37"/>
  <c r="J476" i="37"/>
  <c r="K476" i="37"/>
  <c r="L476" i="37"/>
  <c r="M476" i="37"/>
  <c r="N476" i="37"/>
  <c r="O476" i="37"/>
  <c r="AB476" i="37"/>
  <c r="AC476" i="37"/>
  <c r="H477" i="37"/>
  <c r="I477" i="37"/>
  <c r="J477" i="37"/>
  <c r="K477" i="37"/>
  <c r="L477" i="37"/>
  <c r="M477" i="37"/>
  <c r="N477" i="37"/>
  <c r="O477" i="37"/>
  <c r="P477" i="37"/>
  <c r="T477" i="37"/>
  <c r="U477" i="37"/>
  <c r="V477" i="37"/>
  <c r="W477" i="37"/>
  <c r="X477" i="37"/>
  <c r="Y477" i="37"/>
  <c r="Z477" i="37"/>
  <c r="AA477" i="37"/>
  <c r="AB477" i="37"/>
  <c r="AC477" i="37"/>
  <c r="H478" i="37"/>
  <c r="I478" i="37"/>
  <c r="J478" i="37"/>
  <c r="K478" i="37"/>
  <c r="L478" i="37"/>
  <c r="M478" i="37"/>
  <c r="N478" i="37"/>
  <c r="O478" i="37"/>
  <c r="P478" i="37"/>
  <c r="T478" i="37"/>
  <c r="U478" i="37"/>
  <c r="V478" i="37"/>
  <c r="W478" i="37"/>
  <c r="X478" i="37"/>
  <c r="Y478" i="37"/>
  <c r="Z478" i="37"/>
  <c r="AA478" i="37"/>
  <c r="AB478" i="37"/>
  <c r="AC478" i="37"/>
  <c r="AB479" i="37"/>
  <c r="AC479" i="37"/>
  <c r="H480" i="37"/>
  <c r="I480" i="37"/>
  <c r="J480" i="37"/>
  <c r="K480" i="37"/>
  <c r="L480" i="37"/>
  <c r="M480" i="37"/>
  <c r="N480" i="37"/>
  <c r="O480" i="37"/>
  <c r="AB480" i="37"/>
  <c r="AC480" i="37"/>
  <c r="H481" i="37"/>
  <c r="I481" i="37"/>
  <c r="J481" i="37"/>
  <c r="K481" i="37"/>
  <c r="L481" i="37"/>
  <c r="M481" i="37"/>
  <c r="N481" i="37"/>
  <c r="O481" i="37"/>
  <c r="AB481" i="37"/>
  <c r="AC481" i="37"/>
  <c r="H482" i="37"/>
  <c r="I482" i="37"/>
  <c r="J482" i="37"/>
  <c r="K482" i="37"/>
  <c r="L482" i="37"/>
  <c r="M482" i="37"/>
  <c r="N482" i="37"/>
  <c r="O482" i="37"/>
  <c r="AB482" i="37"/>
  <c r="AC482" i="37"/>
  <c r="H483" i="37"/>
  <c r="I483" i="37"/>
  <c r="J483" i="37"/>
  <c r="K483" i="37"/>
  <c r="L483" i="37"/>
  <c r="M483" i="37"/>
  <c r="N483" i="37"/>
  <c r="O483" i="37"/>
  <c r="AB483" i="37"/>
  <c r="AC483" i="37"/>
  <c r="H484" i="37"/>
  <c r="I484" i="37"/>
  <c r="J484" i="37"/>
  <c r="K484" i="37"/>
  <c r="L484" i="37"/>
  <c r="M484" i="37"/>
  <c r="N484" i="37"/>
  <c r="O484" i="37"/>
  <c r="AB484" i="37"/>
  <c r="AC484" i="37"/>
  <c r="H485" i="37"/>
  <c r="I485" i="37"/>
  <c r="J485" i="37"/>
  <c r="K485" i="37"/>
  <c r="L485" i="37"/>
  <c r="M485" i="37"/>
  <c r="N485" i="37"/>
  <c r="O485" i="37"/>
  <c r="AB485" i="37"/>
  <c r="AC485" i="37"/>
  <c r="H1284" i="157"/>
  <c r="F477" i="37" s="1"/>
  <c r="F1284" i="157"/>
  <c r="H1279" i="157"/>
  <c r="F1279" i="157"/>
  <c r="H1278" i="157"/>
  <c r="F1278" i="157"/>
  <c r="H1277" i="157"/>
  <c r="F1277" i="157"/>
  <c r="H1276" i="157"/>
  <c r="F1276" i="157"/>
  <c r="H1262" i="157"/>
  <c r="F455" i="37" s="1"/>
  <c r="F1262" i="157"/>
  <c r="H1261" i="157"/>
  <c r="F454" i="37" s="1"/>
  <c r="F1261" i="157"/>
  <c r="I1260" i="157"/>
  <c r="G453" i="37" s="1"/>
  <c r="H1260" i="157"/>
  <c r="F453" i="37" s="1"/>
  <c r="F1260" i="157"/>
  <c r="I1259" i="157"/>
  <c r="G452" i="37" s="1"/>
  <c r="H1259" i="157"/>
  <c r="F452" i="37" s="1"/>
  <c r="F1259" i="157"/>
  <c r="I1258" i="157"/>
  <c r="G451" i="37" s="1"/>
  <c r="H1258" i="157"/>
  <c r="F451" i="37" s="1"/>
  <c r="F1258" i="157"/>
  <c r="I1257" i="157"/>
  <c r="G450" i="37" s="1"/>
  <c r="H1257" i="157"/>
  <c r="F450" i="37" s="1"/>
  <c r="F1257" i="157"/>
  <c r="H1256" i="157"/>
  <c r="F449" i="37" s="1"/>
  <c r="F1256" i="157"/>
  <c r="H1255" i="157"/>
  <c r="F448" i="37" s="1"/>
  <c r="I1254" i="157"/>
  <c r="G447" i="37" s="1"/>
  <c r="H1254" i="157"/>
  <c r="F447" i="37" s="1"/>
  <c r="F1254" i="157"/>
  <c r="H1253" i="157"/>
  <c r="F446" i="37" s="1"/>
  <c r="F1253" i="157"/>
  <c r="H1252" i="157"/>
  <c r="F445" i="37" s="1"/>
  <c r="F1252" i="157"/>
  <c r="H1248" i="157"/>
  <c r="F441" i="37" s="1"/>
  <c r="F1248" i="157"/>
  <c r="H1208" i="157"/>
  <c r="F1208" i="157"/>
  <c r="G1199" i="157"/>
  <c r="G1194" i="157"/>
  <c r="G1193" i="157"/>
  <c r="G1192" i="157"/>
  <c r="G1191" i="157"/>
  <c r="H1275" i="157"/>
  <c r="H1164" i="157"/>
  <c r="G1176" i="157"/>
  <c r="G1175" i="157"/>
  <c r="G1174" i="157"/>
  <c r="G1173" i="157"/>
  <c r="G1172" i="157"/>
  <c r="G1171" i="157"/>
  <c r="G1170" i="157"/>
  <c r="G1168" i="157"/>
  <c r="G1167" i="157"/>
  <c r="G1166" i="157"/>
  <c r="F1169" i="157"/>
  <c r="G1162" i="157"/>
  <c r="H1158" i="157"/>
  <c r="F1158" i="157"/>
  <c r="H1148" i="157"/>
  <c r="F1148" i="157"/>
  <c r="H352" i="37"/>
  <c r="I352" i="37"/>
  <c r="J352" i="37"/>
  <c r="K352" i="37"/>
  <c r="L352" i="37"/>
  <c r="M352" i="37"/>
  <c r="N352" i="37"/>
  <c r="O352" i="37"/>
  <c r="AB352" i="37"/>
  <c r="H353" i="37"/>
  <c r="I353" i="37"/>
  <c r="J353" i="37"/>
  <c r="K353" i="37"/>
  <c r="L353" i="37"/>
  <c r="M353" i="37"/>
  <c r="N353" i="37"/>
  <c r="O353" i="37"/>
  <c r="AB353" i="37"/>
  <c r="H354" i="37"/>
  <c r="I354" i="37"/>
  <c r="J354" i="37"/>
  <c r="K354" i="37"/>
  <c r="L354" i="37"/>
  <c r="M354" i="37"/>
  <c r="N354" i="37"/>
  <c r="O354" i="37"/>
  <c r="AB354" i="37"/>
  <c r="H355" i="37"/>
  <c r="I355" i="37"/>
  <c r="J355" i="37"/>
  <c r="K355" i="37"/>
  <c r="L355" i="37"/>
  <c r="M355" i="37"/>
  <c r="N355" i="37"/>
  <c r="O355" i="37"/>
  <c r="AB355" i="37"/>
  <c r="H356" i="37"/>
  <c r="I356" i="37"/>
  <c r="J356" i="37"/>
  <c r="K356" i="37"/>
  <c r="L356" i="37"/>
  <c r="M356" i="37"/>
  <c r="N356" i="37"/>
  <c r="O356" i="37"/>
  <c r="AB356" i="37"/>
  <c r="H357" i="37"/>
  <c r="I357" i="37"/>
  <c r="J357" i="37"/>
  <c r="K357" i="37"/>
  <c r="L357" i="37"/>
  <c r="M357" i="37"/>
  <c r="N357" i="37"/>
  <c r="O357" i="37"/>
  <c r="AB357" i="37"/>
  <c r="H359" i="37"/>
  <c r="I359" i="37"/>
  <c r="J359" i="37"/>
  <c r="K359" i="37"/>
  <c r="L359" i="37"/>
  <c r="M359" i="37"/>
  <c r="N359" i="37"/>
  <c r="O359" i="37"/>
  <c r="P359" i="37"/>
  <c r="T359" i="37"/>
  <c r="U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AB360" i="37"/>
  <c r="AC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AB362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T365" i="37"/>
  <c r="U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P366" i="37"/>
  <c r="T366" i="37"/>
  <c r="U366" i="37"/>
  <c r="V366" i="37"/>
  <c r="W366" i="37"/>
  <c r="X366" i="37"/>
  <c r="Y366" i="37"/>
  <c r="Z366" i="37"/>
  <c r="AA366" i="37"/>
  <c r="AB366" i="37"/>
  <c r="AC366" i="37"/>
  <c r="H367" i="37"/>
  <c r="I367" i="37"/>
  <c r="J367" i="37"/>
  <c r="K367" i="37"/>
  <c r="L367" i="37"/>
  <c r="M367" i="37"/>
  <c r="N367" i="37"/>
  <c r="O367" i="37"/>
  <c r="AB367" i="37"/>
  <c r="H368" i="37"/>
  <c r="I368" i="37"/>
  <c r="J368" i="37"/>
  <c r="K368" i="37"/>
  <c r="L368" i="37"/>
  <c r="M368" i="37"/>
  <c r="N368" i="37"/>
  <c r="O368" i="37"/>
  <c r="AB368" i="37"/>
  <c r="H369" i="37"/>
  <c r="I369" i="37"/>
  <c r="J369" i="37"/>
  <c r="K369" i="37"/>
  <c r="L369" i="37"/>
  <c r="M369" i="37"/>
  <c r="N369" i="37"/>
  <c r="O369" i="37"/>
  <c r="AB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AB370" i="37"/>
  <c r="AC370" i="37"/>
  <c r="H371" i="37"/>
  <c r="I371" i="37"/>
  <c r="J371" i="37"/>
  <c r="K371" i="37"/>
  <c r="L371" i="37"/>
  <c r="M371" i="37"/>
  <c r="N371" i="37"/>
  <c r="O371" i="37"/>
  <c r="P371" i="37"/>
  <c r="T371" i="37"/>
  <c r="V371" i="37"/>
  <c r="W371" i="37"/>
  <c r="X371" i="37"/>
  <c r="Y371" i="37"/>
  <c r="Z371" i="37"/>
  <c r="AA371" i="37"/>
  <c r="AB371" i="37"/>
  <c r="AC371" i="37"/>
  <c r="H372" i="37"/>
  <c r="I372" i="37"/>
  <c r="J372" i="37"/>
  <c r="K372" i="37"/>
  <c r="L372" i="37"/>
  <c r="M372" i="37"/>
  <c r="N372" i="37"/>
  <c r="O372" i="37"/>
  <c r="P372" i="37"/>
  <c r="T372" i="37"/>
  <c r="U372" i="37"/>
  <c r="V372" i="37"/>
  <c r="W372" i="37"/>
  <c r="X372" i="37"/>
  <c r="Y372" i="37"/>
  <c r="Z372" i="37"/>
  <c r="AA372" i="37"/>
  <c r="AB372" i="37"/>
  <c r="AC372" i="37"/>
  <c r="H373" i="37"/>
  <c r="I373" i="37"/>
  <c r="J373" i="37"/>
  <c r="K373" i="37"/>
  <c r="L373" i="37"/>
  <c r="M373" i="37"/>
  <c r="N373" i="37"/>
  <c r="O373" i="37"/>
  <c r="P373" i="37"/>
  <c r="T373" i="37"/>
  <c r="U373" i="37"/>
  <c r="V373" i="37"/>
  <c r="W373" i="37"/>
  <c r="X373" i="37"/>
  <c r="Y373" i="37"/>
  <c r="Z373" i="37"/>
  <c r="AA373" i="37"/>
  <c r="AB373" i="37"/>
  <c r="AC373" i="37"/>
  <c r="H374" i="37"/>
  <c r="I374" i="37"/>
  <c r="J374" i="37"/>
  <c r="K374" i="37"/>
  <c r="L374" i="37"/>
  <c r="M374" i="37"/>
  <c r="N374" i="37"/>
  <c r="O374" i="37"/>
  <c r="AB374" i="37"/>
  <c r="AC374" i="37"/>
  <c r="G375" i="37"/>
  <c r="H375" i="37"/>
  <c r="I375" i="37"/>
  <c r="J375" i="37"/>
  <c r="K375" i="37"/>
  <c r="L375" i="37"/>
  <c r="M375" i="37"/>
  <c r="N375" i="37"/>
  <c r="O375" i="37"/>
  <c r="P375" i="37"/>
  <c r="T375" i="37"/>
  <c r="U375" i="37"/>
  <c r="V375" i="37"/>
  <c r="W375" i="37"/>
  <c r="X375" i="37"/>
  <c r="Y375" i="37"/>
  <c r="Z375" i="37"/>
  <c r="AA375" i="37"/>
  <c r="AB375" i="37"/>
  <c r="AC375" i="37"/>
  <c r="G376" i="37"/>
  <c r="H376" i="37"/>
  <c r="I376" i="37"/>
  <c r="J376" i="37"/>
  <c r="K376" i="37"/>
  <c r="L376" i="37"/>
  <c r="M376" i="37"/>
  <c r="N376" i="37"/>
  <c r="O376" i="37"/>
  <c r="AB376" i="37"/>
  <c r="G377" i="37"/>
  <c r="H377" i="37"/>
  <c r="I377" i="37"/>
  <c r="J377" i="37"/>
  <c r="K377" i="37"/>
  <c r="L377" i="37"/>
  <c r="M377" i="37"/>
  <c r="N377" i="37"/>
  <c r="O377" i="37"/>
  <c r="AB377" i="37"/>
  <c r="H378" i="37"/>
  <c r="I378" i="37"/>
  <c r="J378" i="37"/>
  <c r="K378" i="37"/>
  <c r="L378" i="37"/>
  <c r="M378" i="37"/>
  <c r="N378" i="37"/>
  <c r="O378" i="37"/>
  <c r="AB378" i="37"/>
  <c r="H379" i="37"/>
  <c r="I379" i="37"/>
  <c r="J379" i="37"/>
  <c r="K379" i="37"/>
  <c r="L379" i="37"/>
  <c r="M379" i="37"/>
  <c r="N379" i="37"/>
  <c r="O379" i="37"/>
  <c r="AB379" i="37"/>
  <c r="H380" i="37"/>
  <c r="I380" i="37"/>
  <c r="J380" i="37"/>
  <c r="K380" i="37"/>
  <c r="L380" i="37"/>
  <c r="M380" i="37"/>
  <c r="N380" i="37"/>
  <c r="O380" i="37"/>
  <c r="AB380" i="37"/>
  <c r="H381" i="37"/>
  <c r="I381" i="37"/>
  <c r="J381" i="37"/>
  <c r="K381" i="37"/>
  <c r="L381" i="37"/>
  <c r="M381" i="37"/>
  <c r="N381" i="37"/>
  <c r="O381" i="37"/>
  <c r="AB381" i="37"/>
  <c r="H382" i="37"/>
  <c r="I382" i="37"/>
  <c r="J382" i="37"/>
  <c r="K382" i="37"/>
  <c r="L382" i="37"/>
  <c r="M382" i="37"/>
  <c r="N382" i="37"/>
  <c r="O382" i="37"/>
  <c r="AB382" i="37"/>
  <c r="H383" i="37"/>
  <c r="I383" i="37"/>
  <c r="J383" i="37"/>
  <c r="K383" i="37"/>
  <c r="L383" i="37"/>
  <c r="M383" i="37"/>
  <c r="N383" i="37"/>
  <c r="O383" i="37"/>
  <c r="AB383" i="37"/>
  <c r="H384" i="37"/>
  <c r="I384" i="37"/>
  <c r="J384" i="37"/>
  <c r="K384" i="37"/>
  <c r="L384" i="37"/>
  <c r="M384" i="37"/>
  <c r="N384" i="37"/>
  <c r="O384" i="37"/>
  <c r="AB384" i="37"/>
  <c r="G385" i="37"/>
  <c r="H385" i="37"/>
  <c r="I385" i="37"/>
  <c r="J385" i="37"/>
  <c r="K385" i="37"/>
  <c r="L385" i="37"/>
  <c r="M385" i="37"/>
  <c r="N385" i="37"/>
  <c r="O385" i="37"/>
  <c r="AB385" i="37"/>
  <c r="H386" i="37"/>
  <c r="I386" i="37"/>
  <c r="J386" i="37"/>
  <c r="K386" i="37"/>
  <c r="L386" i="37"/>
  <c r="M386" i="37"/>
  <c r="N386" i="37"/>
  <c r="O386" i="37"/>
  <c r="AB386" i="37"/>
  <c r="H387" i="37"/>
  <c r="I387" i="37"/>
  <c r="J387" i="37"/>
  <c r="K387" i="37"/>
  <c r="L387" i="37"/>
  <c r="M387" i="37"/>
  <c r="N387" i="37"/>
  <c r="O387" i="37"/>
  <c r="AB387" i="37"/>
  <c r="H388" i="37"/>
  <c r="I388" i="37"/>
  <c r="J388" i="37"/>
  <c r="K388" i="37"/>
  <c r="L388" i="37"/>
  <c r="M388" i="37"/>
  <c r="N388" i="37"/>
  <c r="O388" i="37"/>
  <c r="AB388" i="37"/>
  <c r="G389" i="37"/>
  <c r="H389" i="37"/>
  <c r="I389" i="37"/>
  <c r="J389" i="37"/>
  <c r="K389" i="37"/>
  <c r="L389" i="37"/>
  <c r="M389" i="37"/>
  <c r="N389" i="37"/>
  <c r="O389" i="37"/>
  <c r="AB389" i="37"/>
  <c r="G390" i="37"/>
  <c r="H390" i="37"/>
  <c r="I390" i="37"/>
  <c r="J390" i="37"/>
  <c r="K390" i="37"/>
  <c r="L390" i="37"/>
  <c r="M390" i="37"/>
  <c r="N390" i="37"/>
  <c r="O390" i="37"/>
  <c r="AB390" i="37"/>
  <c r="H391" i="37"/>
  <c r="I391" i="37"/>
  <c r="J391" i="37"/>
  <c r="K391" i="37"/>
  <c r="L391" i="37"/>
  <c r="M391" i="37"/>
  <c r="N391" i="37"/>
  <c r="O391" i="37"/>
  <c r="P391" i="37"/>
  <c r="T391" i="37"/>
  <c r="U391" i="37"/>
  <c r="V391" i="37"/>
  <c r="W391" i="37"/>
  <c r="X391" i="37"/>
  <c r="Y391" i="37"/>
  <c r="Z391" i="37"/>
  <c r="AA391" i="37"/>
  <c r="AB391" i="37"/>
  <c r="AC391" i="37"/>
  <c r="H392" i="37"/>
  <c r="I392" i="37"/>
  <c r="J392" i="37"/>
  <c r="K392" i="37"/>
  <c r="L392" i="37"/>
  <c r="M392" i="37"/>
  <c r="N392" i="37"/>
  <c r="O392" i="37"/>
  <c r="P392" i="37"/>
  <c r="T392" i="37"/>
  <c r="U392" i="37"/>
  <c r="V392" i="37"/>
  <c r="W392" i="37"/>
  <c r="X392" i="37"/>
  <c r="Y392" i="37"/>
  <c r="Z392" i="37"/>
  <c r="AA392" i="37"/>
  <c r="AB392" i="37"/>
  <c r="AC392" i="37"/>
  <c r="H393" i="37"/>
  <c r="I393" i="37"/>
  <c r="J393" i="37"/>
  <c r="K393" i="37"/>
  <c r="L393" i="37"/>
  <c r="M393" i="37"/>
  <c r="N393" i="37"/>
  <c r="O393" i="37"/>
  <c r="P393" i="37"/>
  <c r="T393" i="37"/>
  <c r="U393" i="37"/>
  <c r="V393" i="37"/>
  <c r="W393" i="37"/>
  <c r="X393" i="37"/>
  <c r="Y393" i="37"/>
  <c r="Z393" i="37"/>
  <c r="AA393" i="37"/>
  <c r="AB393" i="37"/>
  <c r="AC393" i="37"/>
  <c r="H394" i="37"/>
  <c r="I394" i="37"/>
  <c r="J394" i="37"/>
  <c r="K394" i="37"/>
  <c r="L394" i="37"/>
  <c r="M394" i="37"/>
  <c r="N394" i="37"/>
  <c r="O394" i="37"/>
  <c r="P394" i="37"/>
  <c r="T394" i="37"/>
  <c r="U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T395" i="37"/>
  <c r="U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AB396" i="37"/>
  <c r="H397" i="37"/>
  <c r="I397" i="37"/>
  <c r="J397" i="37"/>
  <c r="K397" i="37"/>
  <c r="L397" i="37"/>
  <c r="M397" i="37"/>
  <c r="N397" i="37"/>
  <c r="O397" i="37"/>
  <c r="AB397" i="37"/>
  <c r="H398" i="37"/>
  <c r="I398" i="37"/>
  <c r="J398" i="37"/>
  <c r="K398" i="37"/>
  <c r="L398" i="37"/>
  <c r="M398" i="37"/>
  <c r="N398" i="37"/>
  <c r="O398" i="37"/>
  <c r="AB398" i="37"/>
  <c r="H399" i="37"/>
  <c r="I399" i="37"/>
  <c r="J399" i="37"/>
  <c r="K399" i="37"/>
  <c r="L399" i="37"/>
  <c r="M399" i="37"/>
  <c r="N399" i="37"/>
  <c r="O399" i="37"/>
  <c r="AB399" i="37"/>
  <c r="H400" i="37"/>
  <c r="I400" i="37"/>
  <c r="J400" i="37"/>
  <c r="K400" i="37"/>
  <c r="L400" i="37"/>
  <c r="M400" i="37"/>
  <c r="N400" i="37"/>
  <c r="O400" i="37"/>
  <c r="AB400" i="37"/>
  <c r="H401" i="37"/>
  <c r="I401" i="37"/>
  <c r="J401" i="37"/>
  <c r="K401" i="37"/>
  <c r="L401" i="37"/>
  <c r="M401" i="37"/>
  <c r="N401" i="37"/>
  <c r="O401" i="37"/>
  <c r="P401" i="37"/>
  <c r="T401" i="37"/>
  <c r="U401" i="37"/>
  <c r="V401" i="37"/>
  <c r="W401" i="37"/>
  <c r="X401" i="37"/>
  <c r="Y401" i="37"/>
  <c r="Z401" i="37"/>
  <c r="AA401" i="37"/>
  <c r="AB401" i="37"/>
  <c r="AC401" i="37"/>
  <c r="H402" i="37"/>
  <c r="I402" i="37"/>
  <c r="J402" i="37"/>
  <c r="K402" i="37"/>
  <c r="L402" i="37"/>
  <c r="M402" i="37"/>
  <c r="N402" i="37"/>
  <c r="O402" i="37"/>
  <c r="P402" i="37"/>
  <c r="T402" i="37"/>
  <c r="U402" i="37"/>
  <c r="V402" i="37"/>
  <c r="W402" i="37"/>
  <c r="X402" i="37"/>
  <c r="Y402" i="37"/>
  <c r="Z402" i="37"/>
  <c r="AA402" i="37"/>
  <c r="AB402" i="37"/>
  <c r="AC402" i="37"/>
  <c r="H403" i="37"/>
  <c r="I403" i="37"/>
  <c r="J403" i="37"/>
  <c r="K403" i="37"/>
  <c r="L403" i="37"/>
  <c r="M403" i="37"/>
  <c r="N403" i="37"/>
  <c r="O403" i="37"/>
  <c r="P403" i="37"/>
  <c r="T403" i="37"/>
  <c r="U403" i="37"/>
  <c r="V403" i="37"/>
  <c r="W403" i="37"/>
  <c r="X403" i="37"/>
  <c r="Y403" i="37"/>
  <c r="Z403" i="37"/>
  <c r="AA403" i="37"/>
  <c r="AB403" i="37"/>
  <c r="AC403" i="37"/>
  <c r="H404" i="37"/>
  <c r="I404" i="37"/>
  <c r="J404" i="37"/>
  <c r="K404" i="37"/>
  <c r="L404" i="37"/>
  <c r="M404" i="37"/>
  <c r="N404" i="37"/>
  <c r="O404" i="37"/>
  <c r="P404" i="37"/>
  <c r="T404" i="37"/>
  <c r="U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AB405" i="37"/>
  <c r="H406" i="37"/>
  <c r="I406" i="37"/>
  <c r="J406" i="37"/>
  <c r="K406" i="37"/>
  <c r="L406" i="37"/>
  <c r="M406" i="37"/>
  <c r="N406" i="37"/>
  <c r="O406" i="37"/>
  <c r="AB406" i="37"/>
  <c r="H407" i="37"/>
  <c r="I407" i="37"/>
  <c r="J407" i="37"/>
  <c r="K407" i="37"/>
  <c r="L407" i="37"/>
  <c r="M407" i="37"/>
  <c r="N407" i="37"/>
  <c r="O407" i="37"/>
  <c r="AB407" i="37"/>
  <c r="H408" i="37"/>
  <c r="I408" i="37"/>
  <c r="J408" i="37"/>
  <c r="K408" i="37"/>
  <c r="L408" i="37"/>
  <c r="M408" i="37"/>
  <c r="N408" i="37"/>
  <c r="O408" i="37"/>
  <c r="AB408" i="37"/>
  <c r="H409" i="37"/>
  <c r="I409" i="37"/>
  <c r="J409" i="37"/>
  <c r="K409" i="37"/>
  <c r="L409" i="37"/>
  <c r="M409" i="37"/>
  <c r="N409" i="37"/>
  <c r="O409" i="37"/>
  <c r="AB409" i="37"/>
  <c r="H410" i="37"/>
  <c r="I410" i="37"/>
  <c r="J410" i="37"/>
  <c r="K410" i="37"/>
  <c r="L410" i="37"/>
  <c r="M410" i="37"/>
  <c r="N410" i="37"/>
  <c r="O410" i="37"/>
  <c r="AB410" i="37"/>
  <c r="H411" i="37"/>
  <c r="I411" i="37"/>
  <c r="J411" i="37"/>
  <c r="K411" i="37"/>
  <c r="L411" i="37"/>
  <c r="M411" i="37"/>
  <c r="N411" i="37"/>
  <c r="O411" i="37"/>
  <c r="AB411" i="37"/>
  <c r="H1114" i="157"/>
  <c r="F401" i="37" s="1"/>
  <c r="F1114" i="157"/>
  <c r="F395" i="37"/>
  <c r="E395" i="37"/>
  <c r="H1107" i="157"/>
  <c r="F394" i="37" s="1"/>
  <c r="F1107" i="157"/>
  <c r="H1106" i="157"/>
  <c r="F393" i="37" s="1"/>
  <c r="F1106" i="157"/>
  <c r="H1105" i="157"/>
  <c r="F392" i="37" s="1"/>
  <c r="F1105" i="157"/>
  <c r="H1092" i="157"/>
  <c r="F379" i="37" s="1"/>
  <c r="F1092" i="157"/>
  <c r="H1091" i="157"/>
  <c r="F378" i="37" s="1"/>
  <c r="F1091" i="157"/>
  <c r="H1090" i="157"/>
  <c r="F377" i="37" s="1"/>
  <c r="F1090" i="157"/>
  <c r="H1089" i="157"/>
  <c r="F376" i="37" s="1"/>
  <c r="F1089" i="157"/>
  <c r="H1088" i="157"/>
  <c r="F375" i="37" s="1"/>
  <c r="F1088" i="157"/>
  <c r="H1087" i="157"/>
  <c r="F374" i="37" s="1"/>
  <c r="F1087" i="157"/>
  <c r="H1086" i="157"/>
  <c r="F373" i="37" s="1"/>
  <c r="F1086" i="157"/>
  <c r="H1085" i="157"/>
  <c r="F372" i="37" s="1"/>
  <c r="H1084" i="157"/>
  <c r="F371" i="37" s="1"/>
  <c r="F1084" i="157"/>
  <c r="H1083" i="157"/>
  <c r="F370" i="37" s="1"/>
  <c r="F1083" i="157"/>
  <c r="H1079" i="157"/>
  <c r="F366" i="37" s="1"/>
  <c r="F1079" i="157"/>
  <c r="G1033" i="157"/>
  <c r="G1032" i="157"/>
  <c r="I1032" i="157" s="1"/>
  <c r="H1028" i="157"/>
  <c r="F1028" i="157"/>
  <c r="G1005" i="157"/>
  <c r="G1004" i="157"/>
  <c r="G1002" i="157"/>
  <c r="G1001" i="157"/>
  <c r="F1003" i="157"/>
  <c r="G997" i="157"/>
  <c r="H993" i="157"/>
  <c r="F993" i="157"/>
  <c r="H988" i="157"/>
  <c r="F988" i="157"/>
  <c r="H984" i="157"/>
  <c r="F984" i="157"/>
  <c r="F957" i="157"/>
  <c r="G949" i="157"/>
  <c r="G948" i="157"/>
  <c r="G936" i="157"/>
  <c r="F391" i="37"/>
  <c r="G930" i="157"/>
  <c r="G929" i="157"/>
  <c r="G928" i="157"/>
  <c r="G915" i="157"/>
  <c r="G914" i="157"/>
  <c r="G913" i="157"/>
  <c r="G912" i="157"/>
  <c r="G911" i="157"/>
  <c r="G910" i="157"/>
  <c r="G909" i="157"/>
  <c r="G907" i="157"/>
  <c r="G906" i="157"/>
  <c r="H904" i="157"/>
  <c r="F908" i="157"/>
  <c r="G902" i="157"/>
  <c r="H898" i="157"/>
  <c r="F898" i="157"/>
  <c r="H888" i="157"/>
  <c r="F888" i="157"/>
  <c r="H181" i="37"/>
  <c r="I181" i="37"/>
  <c r="J181" i="37"/>
  <c r="K181" i="37"/>
  <c r="L181" i="37"/>
  <c r="M181" i="37"/>
  <c r="N181" i="37"/>
  <c r="O181" i="37"/>
  <c r="AB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AB182" i="37"/>
  <c r="AC182" i="37"/>
  <c r="H183" i="37"/>
  <c r="I183" i="37"/>
  <c r="J183" i="37"/>
  <c r="K183" i="37"/>
  <c r="L183" i="37"/>
  <c r="M183" i="37"/>
  <c r="N183" i="37"/>
  <c r="O183" i="37"/>
  <c r="AB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AB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AB186" i="37"/>
  <c r="AC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AB187" i="37"/>
  <c r="AC187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AB188" i="37"/>
  <c r="AC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AB189" i="37"/>
  <c r="AC189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AB190" i="37"/>
  <c r="AC190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AB192" i="37"/>
  <c r="AC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AB193" i="37"/>
  <c r="AC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AB194" i="37"/>
  <c r="AC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Y195" i="37"/>
  <c r="Z195" i="37"/>
  <c r="AA195" i="37"/>
  <c r="AB195" i="37"/>
  <c r="AC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AB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AB198" i="37"/>
  <c r="AC198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AB199" i="37"/>
  <c r="AC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AB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AB202" i="37"/>
  <c r="AC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AB203" i="37"/>
  <c r="AC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AB204" i="37"/>
  <c r="AC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AB205" i="37"/>
  <c r="AC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AB206" i="37"/>
  <c r="AC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AB207" i="37"/>
  <c r="AC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AB208" i="37"/>
  <c r="AC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T209" i="37"/>
  <c r="U209" i="37"/>
  <c r="V209" i="37"/>
  <c r="W209" i="37"/>
  <c r="X209" i="37"/>
  <c r="Y209" i="37"/>
  <c r="Z209" i="37"/>
  <c r="AA209" i="37"/>
  <c r="AB209" i="37"/>
  <c r="AC209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AB100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AB101" i="37"/>
  <c r="H102" i="37"/>
  <c r="I102" i="37"/>
  <c r="J102" i="37"/>
  <c r="K102" i="37"/>
  <c r="L102" i="37"/>
  <c r="M102" i="37"/>
  <c r="N102" i="37"/>
  <c r="O102" i="37"/>
  <c r="AB102" i="37"/>
  <c r="H103" i="37"/>
  <c r="I103" i="37"/>
  <c r="J103" i="37"/>
  <c r="K103" i="37"/>
  <c r="L103" i="37"/>
  <c r="M103" i="37"/>
  <c r="N103" i="37"/>
  <c r="O103" i="37"/>
  <c r="AB103" i="37"/>
  <c r="H104" i="37"/>
  <c r="I104" i="37"/>
  <c r="J104" i="37"/>
  <c r="K104" i="37"/>
  <c r="L104" i="37"/>
  <c r="M104" i="37"/>
  <c r="N104" i="37"/>
  <c r="O104" i="37"/>
  <c r="AB104" i="37"/>
  <c r="H105" i="37"/>
  <c r="I105" i="37"/>
  <c r="J105" i="37"/>
  <c r="K105" i="37"/>
  <c r="L105" i="37"/>
  <c r="M105" i="37"/>
  <c r="N105" i="37"/>
  <c r="O105" i="37"/>
  <c r="AB105" i="37"/>
  <c r="H106" i="37"/>
  <c r="I106" i="37"/>
  <c r="J106" i="37"/>
  <c r="K106" i="37"/>
  <c r="L106" i="37"/>
  <c r="M106" i="37"/>
  <c r="N106" i="37"/>
  <c r="O106" i="37"/>
  <c r="AB106" i="37"/>
  <c r="H107" i="37"/>
  <c r="I107" i="37"/>
  <c r="J107" i="37"/>
  <c r="K107" i="37"/>
  <c r="L107" i="37"/>
  <c r="M107" i="37"/>
  <c r="N107" i="37"/>
  <c r="O107" i="37"/>
  <c r="AB107" i="37"/>
  <c r="H108" i="37"/>
  <c r="I108" i="37"/>
  <c r="J108" i="37"/>
  <c r="K108" i="37"/>
  <c r="L108" i="37"/>
  <c r="M108" i="37"/>
  <c r="N108" i="37"/>
  <c r="O108" i="37"/>
  <c r="AB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AB109" i="37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AA110" i="37"/>
  <c r="AB110" i="37"/>
  <c r="D111" i="37"/>
  <c r="E111" i="37"/>
  <c r="F111" i="37"/>
  <c r="G111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AB112" i="37"/>
  <c r="H113" i="37"/>
  <c r="I113" i="37"/>
  <c r="J113" i="37"/>
  <c r="K113" i="37"/>
  <c r="L113" i="37"/>
  <c r="M113" i="37"/>
  <c r="N113" i="37"/>
  <c r="O113" i="37"/>
  <c r="P113" i="37"/>
  <c r="T113" i="37"/>
  <c r="U113" i="37"/>
  <c r="V113" i="37"/>
  <c r="W113" i="37"/>
  <c r="X113" i="37"/>
  <c r="Y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T114" i="37"/>
  <c r="U114" i="37"/>
  <c r="V114" i="37"/>
  <c r="W114" i="37"/>
  <c r="X114" i="37"/>
  <c r="Y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T115" i="37"/>
  <c r="U115" i="37"/>
  <c r="V115" i="37"/>
  <c r="W115" i="37"/>
  <c r="X115" i="37"/>
  <c r="Y115" i="37"/>
  <c r="Z115" i="37"/>
  <c r="AA115" i="37"/>
  <c r="AB115" i="37"/>
  <c r="H116" i="37"/>
  <c r="I116" i="37"/>
  <c r="J116" i="37"/>
  <c r="K116" i="37"/>
  <c r="L116" i="37"/>
  <c r="M116" i="37"/>
  <c r="N116" i="37"/>
  <c r="O116" i="37"/>
  <c r="P116" i="37"/>
  <c r="T116" i="37"/>
  <c r="U116" i="37"/>
  <c r="V116" i="37"/>
  <c r="W116" i="37"/>
  <c r="X116" i="37"/>
  <c r="Y116" i="37"/>
  <c r="Z116" i="37"/>
  <c r="AA116" i="37"/>
  <c r="AB116" i="37"/>
  <c r="H117" i="37"/>
  <c r="I117" i="37"/>
  <c r="J117" i="37"/>
  <c r="K117" i="37"/>
  <c r="L117" i="37"/>
  <c r="M117" i="37"/>
  <c r="N117" i="37"/>
  <c r="O117" i="37"/>
  <c r="AB117" i="37"/>
  <c r="H118" i="37"/>
  <c r="I118" i="37"/>
  <c r="J118" i="37"/>
  <c r="K118" i="37"/>
  <c r="L118" i="37"/>
  <c r="M118" i="37"/>
  <c r="N118" i="37"/>
  <c r="O118" i="37"/>
  <c r="AB118" i="37"/>
  <c r="H119" i="37"/>
  <c r="I119" i="37"/>
  <c r="J119" i="37"/>
  <c r="K119" i="37"/>
  <c r="L119" i="37"/>
  <c r="M119" i="37"/>
  <c r="N119" i="37"/>
  <c r="O119" i="37"/>
  <c r="AB119" i="37"/>
  <c r="H120" i="37"/>
  <c r="I120" i="37"/>
  <c r="J120" i="37"/>
  <c r="K120" i="37"/>
  <c r="L120" i="37"/>
  <c r="M120" i="37"/>
  <c r="N120" i="37"/>
  <c r="O120" i="37"/>
  <c r="AB120" i="37"/>
  <c r="G121" i="37"/>
  <c r="H121" i="37"/>
  <c r="I121" i="37"/>
  <c r="J121" i="37"/>
  <c r="K121" i="37"/>
  <c r="L121" i="37"/>
  <c r="M121" i="37"/>
  <c r="N121" i="37"/>
  <c r="O121" i="37"/>
  <c r="P121" i="37"/>
  <c r="T121" i="37"/>
  <c r="V121" i="37"/>
  <c r="W121" i="37"/>
  <c r="Y121" i="37"/>
  <c r="Z121" i="37"/>
  <c r="AA121" i="37"/>
  <c r="AB121" i="37"/>
  <c r="H122" i="37"/>
  <c r="I122" i="37"/>
  <c r="J122" i="37"/>
  <c r="K122" i="37"/>
  <c r="L122" i="37"/>
  <c r="M122" i="37"/>
  <c r="N122" i="37"/>
  <c r="O122" i="37"/>
  <c r="AB122" i="37"/>
  <c r="H123" i="37"/>
  <c r="I123" i="37"/>
  <c r="J123" i="37"/>
  <c r="K123" i="37"/>
  <c r="L123" i="37"/>
  <c r="M123" i="37"/>
  <c r="N123" i="37"/>
  <c r="O123" i="37"/>
  <c r="P123" i="37"/>
  <c r="T123" i="37"/>
  <c r="U123" i="37"/>
  <c r="V123" i="37"/>
  <c r="W123" i="37"/>
  <c r="X123" i="37"/>
  <c r="Y123" i="37"/>
  <c r="Z123" i="37"/>
  <c r="AA123" i="37"/>
  <c r="AB123" i="37"/>
  <c r="H124" i="37"/>
  <c r="I124" i="37"/>
  <c r="J124" i="37"/>
  <c r="K124" i="37"/>
  <c r="L124" i="37"/>
  <c r="M124" i="37"/>
  <c r="N124" i="37"/>
  <c r="O124" i="37"/>
  <c r="AB124" i="37"/>
  <c r="G125" i="37"/>
  <c r="H125" i="37"/>
  <c r="I125" i="37"/>
  <c r="J125" i="37"/>
  <c r="K125" i="37"/>
  <c r="L125" i="37"/>
  <c r="M125" i="37"/>
  <c r="N125" i="37"/>
  <c r="O125" i="37"/>
  <c r="P125" i="37"/>
  <c r="T125" i="37"/>
  <c r="V125" i="37"/>
  <c r="W125" i="37"/>
  <c r="Y125" i="37"/>
  <c r="Z125" i="37"/>
  <c r="AA125" i="37"/>
  <c r="AB125" i="37"/>
  <c r="G126" i="37"/>
  <c r="H126" i="37"/>
  <c r="I126" i="37"/>
  <c r="J126" i="37"/>
  <c r="K126" i="37"/>
  <c r="L126" i="37"/>
  <c r="M126" i="37"/>
  <c r="N126" i="37"/>
  <c r="O126" i="37"/>
  <c r="AB126" i="37"/>
  <c r="G127" i="37"/>
  <c r="H127" i="37"/>
  <c r="I127" i="37"/>
  <c r="J127" i="37"/>
  <c r="K127" i="37"/>
  <c r="L127" i="37"/>
  <c r="M127" i="37"/>
  <c r="N127" i="37"/>
  <c r="O127" i="37"/>
  <c r="AB127" i="37"/>
  <c r="H128" i="37"/>
  <c r="I128" i="37"/>
  <c r="J128" i="37"/>
  <c r="K128" i="37"/>
  <c r="L128" i="37"/>
  <c r="M128" i="37"/>
  <c r="N128" i="37"/>
  <c r="O128" i="37"/>
  <c r="AB128" i="37"/>
  <c r="H129" i="37"/>
  <c r="I129" i="37"/>
  <c r="J129" i="37"/>
  <c r="K129" i="37"/>
  <c r="L129" i="37"/>
  <c r="M129" i="37"/>
  <c r="N129" i="37"/>
  <c r="O129" i="37"/>
  <c r="AB129" i="37"/>
  <c r="H130" i="37"/>
  <c r="I130" i="37"/>
  <c r="J130" i="37"/>
  <c r="K130" i="37"/>
  <c r="L130" i="37"/>
  <c r="M130" i="37"/>
  <c r="N130" i="37"/>
  <c r="O130" i="37"/>
  <c r="AB130" i="37"/>
  <c r="H131" i="37"/>
  <c r="I131" i="37"/>
  <c r="J131" i="37"/>
  <c r="K131" i="37"/>
  <c r="L131" i="37"/>
  <c r="M131" i="37"/>
  <c r="N131" i="37"/>
  <c r="O131" i="37"/>
  <c r="AB131" i="37"/>
  <c r="H132" i="37"/>
  <c r="I132" i="37"/>
  <c r="J132" i="37"/>
  <c r="K132" i="37"/>
  <c r="L132" i="37"/>
  <c r="M132" i="37"/>
  <c r="N132" i="37"/>
  <c r="O132" i="37"/>
  <c r="AB132" i="37"/>
  <c r="H133" i="37"/>
  <c r="I133" i="37"/>
  <c r="J133" i="37"/>
  <c r="K133" i="37"/>
  <c r="L133" i="37"/>
  <c r="M133" i="37"/>
  <c r="N133" i="37"/>
  <c r="O133" i="37"/>
  <c r="AB133" i="37"/>
  <c r="H134" i="37"/>
  <c r="I134" i="37"/>
  <c r="J134" i="37"/>
  <c r="K134" i="37"/>
  <c r="L134" i="37"/>
  <c r="M134" i="37"/>
  <c r="N134" i="37"/>
  <c r="O134" i="37"/>
  <c r="AB134" i="37"/>
  <c r="H135" i="37"/>
  <c r="I135" i="37"/>
  <c r="J135" i="37"/>
  <c r="K135" i="37"/>
  <c r="L135" i="37"/>
  <c r="M135" i="37"/>
  <c r="N135" i="37"/>
  <c r="O135" i="37"/>
  <c r="AB135" i="37"/>
  <c r="H136" i="37"/>
  <c r="I136" i="37"/>
  <c r="J136" i="37"/>
  <c r="K136" i="37"/>
  <c r="L136" i="37"/>
  <c r="M136" i="37"/>
  <c r="N136" i="37"/>
  <c r="O136" i="37"/>
  <c r="P136" i="37"/>
  <c r="T136" i="37"/>
  <c r="U136" i="37"/>
  <c r="V136" i="37"/>
  <c r="W136" i="37"/>
  <c r="X136" i="37"/>
  <c r="Y136" i="37"/>
  <c r="Z136" i="37"/>
  <c r="AA136" i="37"/>
  <c r="AB136" i="37"/>
  <c r="H137" i="37"/>
  <c r="I137" i="37"/>
  <c r="J137" i="37"/>
  <c r="K137" i="37"/>
  <c r="L137" i="37"/>
  <c r="M137" i="37"/>
  <c r="N137" i="37"/>
  <c r="O137" i="37"/>
  <c r="AB137" i="37"/>
  <c r="H138" i="37"/>
  <c r="I138" i="37"/>
  <c r="J138" i="37"/>
  <c r="K138" i="37"/>
  <c r="L138" i="37"/>
  <c r="M138" i="37"/>
  <c r="N138" i="37"/>
  <c r="O138" i="37"/>
  <c r="AB138" i="37"/>
  <c r="H139" i="37"/>
  <c r="I139" i="37"/>
  <c r="J139" i="37"/>
  <c r="K139" i="37"/>
  <c r="L139" i="37"/>
  <c r="M139" i="37"/>
  <c r="N139" i="37"/>
  <c r="O139" i="37"/>
  <c r="AB139" i="37"/>
  <c r="H140" i="37"/>
  <c r="I140" i="37"/>
  <c r="J140" i="37"/>
  <c r="K140" i="37"/>
  <c r="L140" i="37"/>
  <c r="M140" i="37"/>
  <c r="N140" i="37"/>
  <c r="O140" i="37"/>
  <c r="AB140" i="37"/>
  <c r="H141" i="37"/>
  <c r="I141" i="37"/>
  <c r="J141" i="37"/>
  <c r="K141" i="37"/>
  <c r="L141" i="37"/>
  <c r="M141" i="37"/>
  <c r="N141" i="37"/>
  <c r="O141" i="37"/>
  <c r="AB141" i="37"/>
  <c r="G142" i="37"/>
  <c r="H142" i="37"/>
  <c r="I142" i="37"/>
  <c r="J142" i="37"/>
  <c r="K142" i="37"/>
  <c r="L142" i="37"/>
  <c r="M142" i="37"/>
  <c r="N142" i="37"/>
  <c r="O142" i="37"/>
  <c r="AB142" i="37"/>
  <c r="H143" i="37"/>
  <c r="I143" i="37"/>
  <c r="J143" i="37"/>
  <c r="K143" i="37"/>
  <c r="L143" i="37"/>
  <c r="M143" i="37"/>
  <c r="N143" i="37"/>
  <c r="O143" i="37"/>
  <c r="AB143" i="37"/>
  <c r="H144" i="37"/>
  <c r="I144" i="37"/>
  <c r="J144" i="37"/>
  <c r="K144" i="37"/>
  <c r="L144" i="37"/>
  <c r="M144" i="37"/>
  <c r="N144" i="37"/>
  <c r="O144" i="37"/>
  <c r="P144" i="37"/>
  <c r="T144" i="37"/>
  <c r="U144" i="37"/>
  <c r="V144" i="37"/>
  <c r="W144" i="37"/>
  <c r="X144" i="37"/>
  <c r="Y144" i="37"/>
  <c r="Z144" i="37"/>
  <c r="AA144" i="37"/>
  <c r="AB144" i="37"/>
  <c r="H145" i="37"/>
  <c r="I145" i="37"/>
  <c r="J145" i="37"/>
  <c r="K145" i="37"/>
  <c r="L145" i="37"/>
  <c r="M145" i="37"/>
  <c r="N145" i="37"/>
  <c r="O145" i="37"/>
  <c r="P145" i="37"/>
  <c r="T145" i="37"/>
  <c r="U145" i="37"/>
  <c r="V145" i="37"/>
  <c r="W145" i="37"/>
  <c r="X145" i="37"/>
  <c r="Y145" i="37"/>
  <c r="Z145" i="37"/>
  <c r="AA145" i="37"/>
  <c r="AB145" i="37"/>
  <c r="H146" i="37"/>
  <c r="I146" i="37"/>
  <c r="J146" i="37"/>
  <c r="K146" i="37"/>
  <c r="L146" i="37"/>
  <c r="M146" i="37"/>
  <c r="N146" i="37"/>
  <c r="O146" i="37"/>
  <c r="P146" i="37"/>
  <c r="T146" i="37"/>
  <c r="U146" i="37"/>
  <c r="V146" i="37"/>
  <c r="W146" i="37"/>
  <c r="X146" i="37"/>
  <c r="Y146" i="37"/>
  <c r="Z146" i="37"/>
  <c r="AA146" i="37"/>
  <c r="AB146" i="37"/>
  <c r="H147" i="37"/>
  <c r="I147" i="37"/>
  <c r="J147" i="37"/>
  <c r="K147" i="37"/>
  <c r="L147" i="37"/>
  <c r="M147" i="37"/>
  <c r="N147" i="37"/>
  <c r="O147" i="37"/>
  <c r="P147" i="37"/>
  <c r="T147" i="37"/>
  <c r="U147" i="37"/>
  <c r="V147" i="37"/>
  <c r="W147" i="37"/>
  <c r="X147" i="37"/>
  <c r="Y147" i="37"/>
  <c r="Z147" i="37"/>
  <c r="AA147" i="37"/>
  <c r="AB147" i="37"/>
  <c r="H148" i="37"/>
  <c r="I148" i="37"/>
  <c r="J148" i="37"/>
  <c r="K148" i="37"/>
  <c r="L148" i="37"/>
  <c r="M148" i="37"/>
  <c r="N148" i="37"/>
  <c r="O148" i="37"/>
  <c r="P148" i="37"/>
  <c r="T148" i="37"/>
  <c r="U148" i="37"/>
  <c r="V148" i="37"/>
  <c r="W148" i="37"/>
  <c r="X148" i="37"/>
  <c r="Y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T149" i="37"/>
  <c r="U149" i="37"/>
  <c r="V149" i="37"/>
  <c r="W149" i="37"/>
  <c r="X149" i="37"/>
  <c r="Y149" i="37"/>
  <c r="Z149" i="37"/>
  <c r="AA149" i="37"/>
  <c r="AB149" i="37"/>
  <c r="H150" i="37"/>
  <c r="I150" i="37"/>
  <c r="J150" i="37"/>
  <c r="K150" i="37"/>
  <c r="L150" i="37"/>
  <c r="M150" i="37"/>
  <c r="N150" i="37"/>
  <c r="O150" i="37"/>
  <c r="P150" i="37"/>
  <c r="T150" i="37"/>
  <c r="U150" i="37"/>
  <c r="V150" i="37"/>
  <c r="W150" i="37"/>
  <c r="X150" i="37"/>
  <c r="Y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T151" i="37"/>
  <c r="U151" i="37"/>
  <c r="V151" i="37"/>
  <c r="W151" i="37"/>
  <c r="X151" i="37"/>
  <c r="Y151" i="37"/>
  <c r="Z151" i="37"/>
  <c r="AA151" i="37"/>
  <c r="AB151" i="37"/>
  <c r="H152" i="37"/>
  <c r="I152" i="37"/>
  <c r="J152" i="37"/>
  <c r="K152" i="37"/>
  <c r="L152" i="37"/>
  <c r="M152" i="37"/>
  <c r="N152" i="37"/>
  <c r="O152" i="37"/>
  <c r="P152" i="37"/>
  <c r="T152" i="37"/>
  <c r="U152" i="37"/>
  <c r="V152" i="37"/>
  <c r="W152" i="37"/>
  <c r="X152" i="37"/>
  <c r="Y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Y153" i="37"/>
  <c r="Z153" i="37"/>
  <c r="AA153" i="37"/>
  <c r="AB153" i="37"/>
  <c r="H154" i="37"/>
  <c r="I154" i="37"/>
  <c r="J154" i="37"/>
  <c r="K154" i="37"/>
  <c r="L154" i="37"/>
  <c r="M154" i="37"/>
  <c r="N154" i="37"/>
  <c r="O154" i="37"/>
  <c r="P154" i="37"/>
  <c r="AB154" i="37"/>
  <c r="H155" i="37"/>
  <c r="I155" i="37"/>
  <c r="J155" i="37"/>
  <c r="K155" i="37"/>
  <c r="L155" i="37"/>
  <c r="M155" i="37"/>
  <c r="N155" i="37"/>
  <c r="O155" i="37"/>
  <c r="AB155" i="37"/>
  <c r="H156" i="37"/>
  <c r="I156" i="37"/>
  <c r="J156" i="37"/>
  <c r="K156" i="37"/>
  <c r="L156" i="37"/>
  <c r="M156" i="37"/>
  <c r="N156" i="37"/>
  <c r="O156" i="37"/>
  <c r="P156" i="37"/>
  <c r="T156" i="37"/>
  <c r="U156" i="37"/>
  <c r="V156" i="37"/>
  <c r="W156" i="37"/>
  <c r="X156" i="37"/>
  <c r="Y156" i="37"/>
  <c r="Z156" i="37"/>
  <c r="AA156" i="37"/>
  <c r="AB156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Y157" i="37"/>
  <c r="Z157" i="37"/>
  <c r="AA157" i="37"/>
  <c r="AB157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AB159" i="37"/>
  <c r="G160" i="37"/>
  <c r="H160" i="37"/>
  <c r="I160" i="37"/>
  <c r="J160" i="37"/>
  <c r="K160" i="37"/>
  <c r="L160" i="37"/>
  <c r="M160" i="37"/>
  <c r="N160" i="37"/>
  <c r="O160" i="37"/>
  <c r="AB160" i="37"/>
  <c r="H161" i="37"/>
  <c r="I161" i="37"/>
  <c r="J161" i="37"/>
  <c r="K161" i="37"/>
  <c r="L161" i="37"/>
  <c r="M161" i="37"/>
  <c r="N161" i="37"/>
  <c r="O161" i="37"/>
  <c r="AB161" i="37"/>
  <c r="H162" i="37"/>
  <c r="I162" i="37"/>
  <c r="J162" i="37"/>
  <c r="K162" i="37"/>
  <c r="L162" i="37"/>
  <c r="M162" i="37"/>
  <c r="N162" i="37"/>
  <c r="O162" i="37"/>
  <c r="P162" i="37"/>
  <c r="T162" i="37"/>
  <c r="U162" i="37"/>
  <c r="V162" i="37"/>
  <c r="W162" i="37"/>
  <c r="X162" i="37"/>
  <c r="Y162" i="37"/>
  <c r="Z162" i="37"/>
  <c r="AA162" i="37"/>
  <c r="AB162" i="37"/>
  <c r="H163" i="37"/>
  <c r="I163" i="37"/>
  <c r="J163" i="37"/>
  <c r="K163" i="37"/>
  <c r="L163" i="37"/>
  <c r="M163" i="37"/>
  <c r="N163" i="37"/>
  <c r="O163" i="37"/>
  <c r="AB163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AB164" i="37"/>
  <c r="H165" i="37"/>
  <c r="I165" i="37"/>
  <c r="J165" i="37"/>
  <c r="K165" i="37"/>
  <c r="L165" i="37"/>
  <c r="M165" i="37"/>
  <c r="N165" i="37"/>
  <c r="O165" i="37"/>
  <c r="P165" i="37"/>
  <c r="T165" i="37"/>
  <c r="U165" i="37"/>
  <c r="V165" i="37"/>
  <c r="W165" i="37"/>
  <c r="X165" i="37"/>
  <c r="Y165" i="37"/>
  <c r="Z165" i="37"/>
  <c r="AA165" i="37"/>
  <c r="AB165" i="37"/>
  <c r="H166" i="37"/>
  <c r="I166" i="37"/>
  <c r="J166" i="37"/>
  <c r="K166" i="37"/>
  <c r="L166" i="37"/>
  <c r="M166" i="37"/>
  <c r="N166" i="37"/>
  <c r="O166" i="37"/>
  <c r="AB166" i="37"/>
  <c r="H801" i="157"/>
  <c r="F158" i="37" s="1"/>
  <c r="F801" i="157"/>
  <c r="F155" i="37"/>
  <c r="H796" i="157"/>
  <c r="F153" i="37" s="1"/>
  <c r="H795" i="157"/>
  <c r="F152" i="37" s="1"/>
  <c r="H793" i="157"/>
  <c r="F150" i="37" s="1"/>
  <c r="F795" i="157"/>
  <c r="F793" i="157"/>
  <c r="F148" i="37"/>
  <c r="H790" i="157"/>
  <c r="F147" i="37" s="1"/>
  <c r="F790" i="157"/>
  <c r="H789" i="157"/>
  <c r="F146" i="37" s="1"/>
  <c r="F789" i="157"/>
  <c r="F145" i="37"/>
  <c r="F788" i="157"/>
  <c r="H786" i="157"/>
  <c r="F143" i="37" s="1"/>
  <c r="H785" i="157"/>
  <c r="F142" i="37" s="1"/>
  <c r="G785" i="157"/>
  <c r="E142" i="37" s="1"/>
  <c r="F786" i="157"/>
  <c r="F785" i="157"/>
  <c r="H784" i="157"/>
  <c r="F141" i="37" s="1"/>
  <c r="F1363" i="37" s="1"/>
  <c r="H783" i="157"/>
  <c r="F140" i="37" s="1"/>
  <c r="H782" i="157"/>
  <c r="F139" i="37" s="1"/>
  <c r="H781" i="157"/>
  <c r="F138" i="37" s="1"/>
  <c r="F782" i="157"/>
  <c r="F781" i="157"/>
  <c r="H779" i="157"/>
  <c r="F136" i="37" s="1"/>
  <c r="F779" i="157"/>
  <c r="H778" i="157"/>
  <c r="F135" i="37" s="1"/>
  <c r="F778" i="157"/>
  <c r="H776" i="157"/>
  <c r="F133" i="37" s="1"/>
  <c r="H775" i="157"/>
  <c r="F132" i="37" s="1"/>
  <c r="F131" i="37"/>
  <c r="F776" i="157"/>
  <c r="F775" i="157"/>
  <c r="H767" i="157"/>
  <c r="F767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72" i="157"/>
  <c r="F129" i="37" s="1"/>
  <c r="F772" i="157"/>
  <c r="H771" i="157"/>
  <c r="F128" i="37" s="1"/>
  <c r="F771" i="157"/>
  <c r="H770" i="157"/>
  <c r="F127" i="37" s="1"/>
  <c r="F770" i="157"/>
  <c r="H769" i="157"/>
  <c r="F126" i="37" s="1"/>
  <c r="F769" i="157"/>
  <c r="H768" i="157"/>
  <c r="F125" i="37" s="1"/>
  <c r="F768" i="157"/>
  <c r="H766" i="157"/>
  <c r="F123" i="37" s="1"/>
  <c r="F766" i="157"/>
  <c r="H765" i="157"/>
  <c r="F122" i="37" s="1"/>
  <c r="H764" i="157"/>
  <c r="F121" i="37" s="1"/>
  <c r="F764" i="157"/>
  <c r="H763" i="157"/>
  <c r="F120" i="37" s="1"/>
  <c r="F119" i="37"/>
  <c r="F763" i="157"/>
  <c r="H759" i="157"/>
  <c r="F116" i="37" s="1"/>
  <c r="H758" i="157"/>
  <c r="F115" i="37" s="1"/>
  <c r="H757" i="157"/>
  <c r="F114" i="37" s="1"/>
  <c r="H756" i="157"/>
  <c r="F113" i="37" s="1"/>
  <c r="F759" i="157"/>
  <c r="F758" i="157"/>
  <c r="F757" i="157"/>
  <c r="F756" i="157"/>
  <c r="H753" i="157"/>
  <c r="F110" i="37" s="1"/>
  <c r="H752" i="157"/>
  <c r="F109" i="37" s="1"/>
  <c r="H751" i="157"/>
  <c r="F108" i="37" s="1"/>
  <c r="H750" i="157"/>
  <c r="F107" i="37" s="1"/>
  <c r="H748" i="157"/>
  <c r="F105" i="37" s="1"/>
  <c r="H747" i="157"/>
  <c r="F104" i="37" s="1"/>
  <c r="H746" i="157"/>
  <c r="F103" i="37" s="1"/>
  <c r="F753" i="157"/>
  <c r="F752" i="157"/>
  <c r="F751" i="157"/>
  <c r="F750" i="157"/>
  <c r="F748" i="157"/>
  <c r="F747" i="157"/>
  <c r="F746" i="157"/>
  <c r="H741" i="157"/>
  <c r="F741" i="157"/>
  <c r="G697" i="157"/>
  <c r="I1194" i="157" l="1"/>
  <c r="I1162" i="157"/>
  <c r="I1248" i="157" s="1"/>
  <c r="G441" i="37" s="1"/>
  <c r="I997" i="157"/>
  <c r="I948" i="157"/>
  <c r="I949" i="157"/>
  <c r="F124" i="37"/>
  <c r="F470" i="37"/>
  <c r="F471" i="37"/>
  <c r="F468" i="37"/>
  <c r="F469" i="37"/>
  <c r="F472" i="37"/>
  <c r="I1001" i="157"/>
  <c r="I1033" i="157"/>
  <c r="I1170" i="157"/>
  <c r="I1004" i="157"/>
  <c r="I1199" i="157"/>
  <c r="I1005" i="157"/>
  <c r="G927" i="157"/>
  <c r="G1190" i="157"/>
  <c r="G1003" i="157"/>
  <c r="D395" i="37"/>
  <c r="G1258" i="157"/>
  <c r="E451" i="37" s="1"/>
  <c r="D445" i="37"/>
  <c r="D454" i="37"/>
  <c r="D113" i="37"/>
  <c r="D136" i="37"/>
  <c r="I909" i="157"/>
  <c r="G1092" i="157"/>
  <c r="E379" i="37" s="1"/>
  <c r="I936" i="157"/>
  <c r="G1252" i="157"/>
  <c r="E445" i="37" s="1"/>
  <c r="G1259" i="157"/>
  <c r="E452" i="37" s="1"/>
  <c r="D477" i="37"/>
  <c r="D125" i="37"/>
  <c r="D377" i="37"/>
  <c r="D452" i="37"/>
  <c r="I697" i="157"/>
  <c r="D107" i="37"/>
  <c r="D114" i="37"/>
  <c r="D126" i="37"/>
  <c r="D129" i="37"/>
  <c r="D145" i="37"/>
  <c r="D148" i="37"/>
  <c r="I910" i="157"/>
  <c r="D375" i="37"/>
  <c r="D378" i="37"/>
  <c r="D393" i="37"/>
  <c r="G1253" i="157"/>
  <c r="E446" i="37" s="1"/>
  <c r="G1260" i="157"/>
  <c r="E453" i="37" s="1"/>
  <c r="G1276" i="157"/>
  <c r="E469" i="37" s="1"/>
  <c r="D446" i="37"/>
  <c r="D455" i="37"/>
  <c r="D471" i="37"/>
  <c r="D147" i="37"/>
  <c r="D374" i="37"/>
  <c r="F1275" i="157"/>
  <c r="D450" i="37"/>
  <c r="D470" i="37"/>
  <c r="D121" i="37"/>
  <c r="D108" i="37"/>
  <c r="D115" i="37"/>
  <c r="D119" i="37"/>
  <c r="D124" i="37"/>
  <c r="D138" i="37"/>
  <c r="D142" i="37"/>
  <c r="D155" i="37"/>
  <c r="F904" i="157"/>
  <c r="G1088" i="157"/>
  <c r="E375" i="37" s="1"/>
  <c r="G1105" i="157"/>
  <c r="E392" i="37" s="1"/>
  <c r="D366" i="37"/>
  <c r="D401" i="37"/>
  <c r="G1254" i="157"/>
  <c r="E447" i="37" s="1"/>
  <c r="G1261" i="157"/>
  <c r="E454" i="37" s="1"/>
  <c r="G1277" i="157"/>
  <c r="E470" i="37" s="1"/>
  <c r="D441" i="37"/>
  <c r="D449" i="37"/>
  <c r="D451" i="37"/>
  <c r="D453" i="37"/>
  <c r="D128" i="37"/>
  <c r="D132" i="37"/>
  <c r="D392" i="37"/>
  <c r="F1164" i="157"/>
  <c r="D133" i="37"/>
  <c r="D109" i="37"/>
  <c r="D116" i="37"/>
  <c r="D120" i="37"/>
  <c r="D123" i="37"/>
  <c r="D127" i="37"/>
  <c r="D139" i="37"/>
  <c r="D143" i="37"/>
  <c r="D146" i="37"/>
  <c r="D150" i="37"/>
  <c r="I929" i="157"/>
  <c r="D373" i="37"/>
  <c r="D376" i="37"/>
  <c r="D379" i="37"/>
  <c r="D394" i="37"/>
  <c r="G1256" i="157"/>
  <c r="E449" i="37" s="1"/>
  <c r="G1262" i="157"/>
  <c r="E455" i="37" s="1"/>
  <c r="I1193" i="157"/>
  <c r="D447" i="37"/>
  <c r="D469" i="37"/>
  <c r="D472" i="37"/>
  <c r="D104" i="37"/>
  <c r="G1091" i="157"/>
  <c r="E378" i="37" s="1"/>
  <c r="G1284" i="157"/>
  <c r="E477" i="37" s="1"/>
  <c r="D105" i="37"/>
  <c r="D371" i="37"/>
  <c r="D103" i="37"/>
  <c r="D110" i="37"/>
  <c r="D131" i="37"/>
  <c r="D135" i="37"/>
  <c r="D152" i="37"/>
  <c r="D158" i="37"/>
  <c r="G1090" i="157"/>
  <c r="E377" i="37" s="1"/>
  <c r="I930" i="157"/>
  <c r="D370" i="37"/>
  <c r="G1248" i="157"/>
  <c r="E441" i="37" s="1"/>
  <c r="G1257" i="157"/>
  <c r="E450" i="37" s="1"/>
  <c r="G1279" i="157"/>
  <c r="E472" i="37" s="1"/>
  <c r="I1192" i="157"/>
  <c r="G1278" i="157"/>
  <c r="E471" i="37" s="1"/>
  <c r="F1255" i="157"/>
  <c r="G1169" i="157"/>
  <c r="G1114" i="157"/>
  <c r="E401" i="37" s="1"/>
  <c r="G1106" i="157"/>
  <c r="E393" i="37" s="1"/>
  <c r="G1084" i="157"/>
  <c r="G1107" i="157"/>
  <c r="I1108" i="157"/>
  <c r="G1083" i="157"/>
  <c r="G1087" i="157"/>
  <c r="G1086" i="157"/>
  <c r="G1079" i="157"/>
  <c r="F1085" i="157"/>
  <c r="F999" i="157"/>
  <c r="I928" i="157"/>
  <c r="G908" i="157"/>
  <c r="I902" i="157"/>
  <c r="G1104" i="157" l="1"/>
  <c r="I1169" i="157"/>
  <c r="I1255" i="157" s="1"/>
  <c r="G448" i="37" s="1"/>
  <c r="I1279" i="157"/>
  <c r="G472" i="37" s="1"/>
  <c r="I1278" i="157"/>
  <c r="G471" i="37" s="1"/>
  <c r="I1276" i="157"/>
  <c r="I1277" i="157"/>
  <c r="G470" i="37" s="1"/>
  <c r="I1256" i="157"/>
  <c r="G449" i="37" s="1"/>
  <c r="I1003" i="157"/>
  <c r="I1284" i="157"/>
  <c r="G477" i="37" s="1"/>
  <c r="I908" i="157"/>
  <c r="G1255" i="157"/>
  <c r="E448" i="37" s="1"/>
  <c r="I1092" i="157"/>
  <c r="G379" i="37" s="1"/>
  <c r="I1091" i="157"/>
  <c r="G378" i="37" s="1"/>
  <c r="I1105" i="157"/>
  <c r="G392" i="37" s="1"/>
  <c r="D468" i="37"/>
  <c r="D448" i="37"/>
  <c r="D372" i="37"/>
  <c r="D391" i="37"/>
  <c r="I1190" i="157"/>
  <c r="G1275" i="157"/>
  <c r="I1106" i="157"/>
  <c r="G393" i="37" s="1"/>
  <c r="I1107" i="157"/>
  <c r="G394" i="37" s="1"/>
  <c r="E394" i="37"/>
  <c r="I1079" i="157"/>
  <c r="G366" i="37" s="1"/>
  <c r="E366" i="37"/>
  <c r="I1087" i="157"/>
  <c r="G374" i="37" s="1"/>
  <c r="E374" i="37"/>
  <c r="I1084" i="157"/>
  <c r="G371" i="37" s="1"/>
  <c r="E371" i="37"/>
  <c r="I1086" i="157"/>
  <c r="G373" i="37" s="1"/>
  <c r="E373" i="37"/>
  <c r="I1083" i="157"/>
  <c r="G370" i="37" s="1"/>
  <c r="E370" i="37"/>
  <c r="I927" i="157"/>
  <c r="G1085" i="157"/>
  <c r="E468" i="37" l="1"/>
  <c r="I1275" i="157"/>
  <c r="G468" i="37" s="1"/>
  <c r="I1085" i="157"/>
  <c r="G372" i="37" s="1"/>
  <c r="E372" i="37"/>
  <c r="I1104" i="157"/>
  <c r="G391" i="37" s="1"/>
  <c r="E391" i="37"/>
  <c r="H667" i="157" l="1"/>
  <c r="G678" i="157"/>
  <c r="G677" i="157"/>
  <c r="G676" i="157"/>
  <c r="G675" i="157"/>
  <c r="G674" i="157"/>
  <c r="G673" i="157"/>
  <c r="G672" i="157"/>
  <c r="G670" i="157"/>
  <c r="G669" i="157"/>
  <c r="F671" i="157"/>
  <c r="H661" i="157"/>
  <c r="G665" i="157"/>
  <c r="F661" i="157"/>
  <c r="H651" i="157"/>
  <c r="F651" i="157"/>
  <c r="H575" i="157"/>
  <c r="F579" i="157"/>
  <c r="H601" i="157"/>
  <c r="G605" i="157"/>
  <c r="F601" i="157"/>
  <c r="G582" i="157"/>
  <c r="G581" i="157"/>
  <c r="G580" i="157"/>
  <c r="G578" i="157"/>
  <c r="G577" i="157"/>
  <c r="H569" i="157"/>
  <c r="G573" i="157"/>
  <c r="F569" i="157"/>
  <c r="H560" i="157"/>
  <c r="F560" i="157"/>
  <c r="I669" i="157" l="1"/>
  <c r="I577" i="157"/>
  <c r="I573" i="157"/>
  <c r="I580" i="157"/>
  <c r="G579" i="157"/>
  <c r="I605" i="157"/>
  <c r="I672" i="157"/>
  <c r="G671" i="157"/>
  <c r="F575" i="157"/>
  <c r="I665" i="157"/>
  <c r="F667" i="157"/>
  <c r="G601" i="157"/>
  <c r="I601" i="157" s="1"/>
  <c r="I600" i="157" s="1"/>
  <c r="I599" i="157" s="1"/>
  <c r="I671" i="157" l="1"/>
  <c r="I579" i="157"/>
  <c r="G488" i="157"/>
  <c r="I488" i="157" s="1"/>
  <c r="G458" i="157" l="1"/>
  <c r="G457" i="157"/>
  <c r="G456" i="157"/>
  <c r="G455" i="157"/>
  <c r="G454" i="157"/>
  <c r="G453" i="157"/>
  <c r="G452" i="157"/>
  <c r="G451" i="157"/>
  <c r="G450" i="157"/>
  <c r="G448" i="157"/>
  <c r="G446" i="157"/>
  <c r="G444" i="157"/>
  <c r="G439" i="157"/>
  <c r="G438" i="157"/>
  <c r="G437" i="157"/>
  <c r="G430" i="157"/>
  <c r="G422" i="157"/>
  <c r="I422" i="157" s="1"/>
  <c r="G421" i="157"/>
  <c r="H406" i="157"/>
  <c r="F406" i="157"/>
  <c r="H402" i="157"/>
  <c r="F402" i="157"/>
  <c r="H296" i="157"/>
  <c r="F296" i="157"/>
  <c r="F301" i="157"/>
  <c r="G300" i="157"/>
  <c r="G293" i="157"/>
  <c r="G292" i="157"/>
  <c r="F291" i="157"/>
  <c r="H267" i="157"/>
  <c r="G273" i="157"/>
  <c r="G272" i="157"/>
  <c r="G270" i="157"/>
  <c r="G269" i="157"/>
  <c r="F271" i="157"/>
  <c r="H261" i="157"/>
  <c r="H755" i="157" s="1"/>
  <c r="F112" i="37" s="1"/>
  <c r="G265" i="157"/>
  <c r="F261" i="157"/>
  <c r="H252" i="157"/>
  <c r="F252" i="157"/>
  <c r="G429" i="157" l="1"/>
  <c r="I446" i="157"/>
  <c r="I455" i="157"/>
  <c r="I457" i="157"/>
  <c r="I448" i="157"/>
  <c r="I450" i="157"/>
  <c r="I452" i="157"/>
  <c r="I458" i="157"/>
  <c r="I273" i="157"/>
  <c r="I269" i="157"/>
  <c r="I421" i="157"/>
  <c r="G420" i="157"/>
  <c r="I292" i="157"/>
  <c r="I293" i="157"/>
  <c r="F328" i="157"/>
  <c r="I300" i="157"/>
  <c r="I272" i="157"/>
  <c r="F267" i="157"/>
  <c r="I265" i="157"/>
  <c r="I430" i="157"/>
  <c r="G271" i="157"/>
  <c r="I429" i="157" l="1"/>
  <c r="I271" i="157"/>
  <c r="G202" i="157"/>
  <c r="F198" i="157"/>
  <c r="H172" i="157"/>
  <c r="G187" i="157"/>
  <c r="G186" i="157"/>
  <c r="G185" i="157"/>
  <c r="G183" i="157"/>
  <c r="G182" i="157"/>
  <c r="G181" i="157"/>
  <c r="G180" i="157"/>
  <c r="G179" i="157"/>
  <c r="G178" i="157"/>
  <c r="G177" i="157"/>
  <c r="G175" i="157"/>
  <c r="G174" i="157"/>
  <c r="F176" i="157"/>
  <c r="G170" i="157"/>
  <c r="F166" i="157"/>
  <c r="H157" i="157"/>
  <c r="F157" i="157"/>
  <c r="I202" i="157" l="1"/>
  <c r="I178" i="157"/>
  <c r="I177" i="157"/>
  <c r="G176" i="157"/>
  <c r="I174" i="157"/>
  <c r="I170" i="157"/>
  <c r="G198" i="157"/>
  <c r="I198" i="157" s="1"/>
  <c r="F172" i="157"/>
  <c r="G86" i="157"/>
  <c r="G70" i="157"/>
  <c r="I70" i="157" s="1"/>
  <c r="G69" i="157"/>
  <c r="G79" i="157"/>
  <c r="G78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I50" i="157" s="1"/>
  <c r="F46" i="157"/>
  <c r="H36" i="157"/>
  <c r="H745" i="157" s="1"/>
  <c r="F102" i="37" s="1"/>
  <c r="F36" i="157"/>
  <c r="G798" i="157" l="1"/>
  <c r="I69" i="157"/>
  <c r="I57" i="157"/>
  <c r="I58" i="157"/>
  <c r="I54" i="157"/>
  <c r="I86" i="157"/>
  <c r="G763" i="157"/>
  <c r="I763" i="157" s="1"/>
  <c r="G120" i="37" s="1"/>
  <c r="I79" i="157"/>
  <c r="G770" i="157"/>
  <c r="F745" i="157"/>
  <c r="G764" i="157"/>
  <c r="G766" i="157"/>
  <c r="G779" i="157"/>
  <c r="G56" i="157"/>
  <c r="I78" i="157"/>
  <c r="F755" i="157"/>
  <c r="G767" i="157"/>
  <c r="I767" i="157" s="1"/>
  <c r="G124" i="37" s="1"/>
  <c r="G768" i="157"/>
  <c r="F765" i="157"/>
  <c r="I176" i="157"/>
  <c r="G759" i="157"/>
  <c r="F52" i="157"/>
  <c r="I56" i="157" l="1"/>
  <c r="E120" i="37"/>
  <c r="I798" i="157"/>
  <c r="G155" i="37" s="1"/>
  <c r="G765" i="157"/>
  <c r="I765" i="157" s="1"/>
  <c r="G122" i="37" s="1"/>
  <c r="E136" i="37"/>
  <c r="I779" i="157"/>
  <c r="G136" i="37" s="1"/>
  <c r="E124" i="37"/>
  <c r="E121" i="37"/>
  <c r="I766" i="157"/>
  <c r="G123" i="37" s="1"/>
  <c r="E127" i="37"/>
  <c r="D122" i="37"/>
  <c r="D112" i="37"/>
  <c r="D102" i="37"/>
  <c r="E125" i="37"/>
  <c r="E155" i="37"/>
  <c r="E123" i="37"/>
  <c r="I759" i="157"/>
  <c r="G116" i="37" s="1"/>
  <c r="E116" i="37"/>
  <c r="D1195" i="37"/>
  <c r="E1195" i="37"/>
  <c r="F1195" i="37"/>
  <c r="G1195" i="37"/>
  <c r="H1195" i="37"/>
  <c r="I1195" i="37"/>
  <c r="J1195" i="37"/>
  <c r="K1195" i="37"/>
  <c r="L1195" i="37"/>
  <c r="M1195" i="37"/>
  <c r="N1195" i="37"/>
  <c r="O1195" i="37"/>
  <c r="AB1195" i="37"/>
  <c r="D1196" i="37"/>
  <c r="E1196" i="37"/>
  <c r="F1196" i="37"/>
  <c r="G1196" i="37"/>
  <c r="H1196" i="37"/>
  <c r="I1196" i="37"/>
  <c r="J1196" i="37"/>
  <c r="K1196" i="37"/>
  <c r="L1196" i="37"/>
  <c r="M1196" i="37"/>
  <c r="N1196" i="37"/>
  <c r="O1196" i="37"/>
  <c r="AB1196" i="37"/>
  <c r="H1197" i="37"/>
  <c r="I1197" i="37"/>
  <c r="J1197" i="37"/>
  <c r="K1197" i="37"/>
  <c r="L1197" i="37"/>
  <c r="M1197" i="37"/>
  <c r="N1197" i="37"/>
  <c r="O1197" i="37"/>
  <c r="AB1197" i="37"/>
  <c r="H1198" i="37"/>
  <c r="I1198" i="37"/>
  <c r="J1198" i="37"/>
  <c r="K1198" i="37"/>
  <c r="L1198" i="37"/>
  <c r="M1198" i="37"/>
  <c r="N1198" i="37"/>
  <c r="O1198" i="37"/>
  <c r="AB1198" i="37"/>
  <c r="H1199" i="37"/>
  <c r="I1199" i="37"/>
  <c r="J1199" i="37"/>
  <c r="K1199" i="37"/>
  <c r="L1199" i="37"/>
  <c r="M1199" i="37"/>
  <c r="N1199" i="37"/>
  <c r="O1199" i="37"/>
  <c r="AB1199" i="37"/>
  <c r="H1200" i="37"/>
  <c r="I1200" i="37"/>
  <c r="J1200" i="37"/>
  <c r="K1200" i="37"/>
  <c r="L1200" i="37"/>
  <c r="M1200" i="37"/>
  <c r="N1200" i="37"/>
  <c r="O1200" i="37"/>
  <c r="AB1200" i="37"/>
  <c r="H1201" i="37"/>
  <c r="I1201" i="37"/>
  <c r="J1201" i="37"/>
  <c r="K1201" i="37"/>
  <c r="L1201" i="37"/>
  <c r="M1201" i="37"/>
  <c r="N1201" i="37"/>
  <c r="O1201" i="37"/>
  <c r="AB1201" i="37"/>
  <c r="H1202" i="37"/>
  <c r="I1202" i="37"/>
  <c r="J1202" i="37"/>
  <c r="K1202" i="37"/>
  <c r="L1202" i="37"/>
  <c r="M1202" i="37"/>
  <c r="N1202" i="37"/>
  <c r="O1202" i="37"/>
  <c r="AB1202" i="37"/>
  <c r="H1203" i="37"/>
  <c r="I1203" i="37"/>
  <c r="J1203" i="37"/>
  <c r="K1203" i="37"/>
  <c r="L1203" i="37"/>
  <c r="M1203" i="37"/>
  <c r="N1203" i="37"/>
  <c r="O1203" i="37"/>
  <c r="AB1203" i="37"/>
  <c r="H1204" i="37"/>
  <c r="I1204" i="37"/>
  <c r="J1204" i="37"/>
  <c r="K1204" i="37"/>
  <c r="L1204" i="37"/>
  <c r="M1204" i="37"/>
  <c r="N1204" i="37"/>
  <c r="O1204" i="37"/>
  <c r="P1204" i="37"/>
  <c r="T1204" i="37"/>
  <c r="U1204" i="37"/>
  <c r="V1204" i="37"/>
  <c r="W1204" i="37"/>
  <c r="X1204" i="37"/>
  <c r="Y1204" i="37"/>
  <c r="Z1204" i="37"/>
  <c r="AA1204" i="37"/>
  <c r="AB1204" i="37"/>
  <c r="AC1204" i="37"/>
  <c r="H1205" i="37"/>
  <c r="I1205" i="37"/>
  <c r="J1205" i="37"/>
  <c r="K1205" i="37"/>
  <c r="L1205" i="37"/>
  <c r="M1205" i="37"/>
  <c r="N1205" i="37"/>
  <c r="O1205" i="37"/>
  <c r="P1205" i="37"/>
  <c r="T1205" i="37"/>
  <c r="U1205" i="37"/>
  <c r="V1205" i="37"/>
  <c r="W1205" i="37"/>
  <c r="X1205" i="37"/>
  <c r="Y1205" i="37"/>
  <c r="Z1205" i="37"/>
  <c r="AA1205" i="37"/>
  <c r="AB1205" i="37"/>
  <c r="AC1205" i="37"/>
  <c r="G1206" i="37"/>
  <c r="H1206" i="37"/>
  <c r="I1206" i="37"/>
  <c r="J1206" i="37"/>
  <c r="K1206" i="37"/>
  <c r="L1206" i="37"/>
  <c r="M1206" i="37"/>
  <c r="N1206" i="37"/>
  <c r="O1206" i="37"/>
  <c r="AB1206" i="37"/>
  <c r="H1207" i="37"/>
  <c r="I1207" i="37"/>
  <c r="J1207" i="37"/>
  <c r="K1207" i="37"/>
  <c r="L1207" i="37"/>
  <c r="M1207" i="37"/>
  <c r="N1207" i="37"/>
  <c r="O1207" i="37"/>
  <c r="AB1207" i="37"/>
  <c r="H1208" i="37"/>
  <c r="I1208" i="37"/>
  <c r="J1208" i="37"/>
  <c r="K1208" i="37"/>
  <c r="L1208" i="37"/>
  <c r="M1208" i="37"/>
  <c r="N1208" i="37"/>
  <c r="O1208" i="37"/>
  <c r="P1208" i="37"/>
  <c r="T1208" i="37"/>
  <c r="U1208" i="37"/>
  <c r="V1208" i="37"/>
  <c r="W1208" i="37"/>
  <c r="X1208" i="37"/>
  <c r="Y1208" i="37"/>
  <c r="Z1208" i="37"/>
  <c r="AA1208" i="37"/>
  <c r="AB1208" i="37"/>
  <c r="AC1208" i="37"/>
  <c r="H1209" i="37"/>
  <c r="I1209" i="37"/>
  <c r="J1209" i="37"/>
  <c r="K1209" i="37"/>
  <c r="L1209" i="37"/>
  <c r="M1209" i="37"/>
  <c r="N1209" i="37"/>
  <c r="O1209" i="37"/>
  <c r="P1209" i="37"/>
  <c r="T1209" i="37"/>
  <c r="U1209" i="37"/>
  <c r="V1209" i="37"/>
  <c r="W1209" i="37"/>
  <c r="X1209" i="37"/>
  <c r="Y1209" i="37"/>
  <c r="Z1209" i="37"/>
  <c r="AA1209" i="37"/>
  <c r="AB1209" i="37"/>
  <c r="AC1209" i="37"/>
  <c r="H1210" i="37"/>
  <c r="I1210" i="37"/>
  <c r="J1210" i="37"/>
  <c r="K1210" i="37"/>
  <c r="L1210" i="37"/>
  <c r="M1210" i="37"/>
  <c r="N1210" i="37"/>
  <c r="O1210" i="37"/>
  <c r="P1210" i="37"/>
  <c r="T1210" i="37"/>
  <c r="U1210" i="37"/>
  <c r="V1210" i="37"/>
  <c r="W1210" i="37"/>
  <c r="X1210" i="37"/>
  <c r="Y1210" i="37"/>
  <c r="Z1210" i="37"/>
  <c r="AA1210" i="37"/>
  <c r="AB1210" i="37"/>
  <c r="AC1210" i="37"/>
  <c r="H1211" i="37"/>
  <c r="I1211" i="37"/>
  <c r="J1211" i="37"/>
  <c r="K1211" i="37"/>
  <c r="L1211" i="37"/>
  <c r="M1211" i="37"/>
  <c r="N1211" i="37"/>
  <c r="O1211" i="37"/>
  <c r="P1211" i="37"/>
  <c r="T1211" i="37"/>
  <c r="U1211" i="37"/>
  <c r="V1211" i="37"/>
  <c r="W1211" i="37"/>
  <c r="X1211" i="37"/>
  <c r="Y1211" i="37"/>
  <c r="Z1211" i="37"/>
  <c r="AA1211" i="37"/>
  <c r="AB1211" i="37"/>
  <c r="AC1211" i="37"/>
  <c r="H1212" i="37"/>
  <c r="I1212" i="37"/>
  <c r="J1212" i="37"/>
  <c r="K1212" i="37"/>
  <c r="L1212" i="37"/>
  <c r="M1212" i="37"/>
  <c r="N1212" i="37"/>
  <c r="O1212" i="37"/>
  <c r="AB1212" i="37"/>
  <c r="H1213" i="37"/>
  <c r="I1213" i="37"/>
  <c r="J1213" i="37"/>
  <c r="K1213" i="37"/>
  <c r="L1213" i="37"/>
  <c r="M1213" i="37"/>
  <c r="N1213" i="37"/>
  <c r="O1213" i="37"/>
  <c r="AB1213" i="37"/>
  <c r="H1214" i="37"/>
  <c r="I1214" i="37"/>
  <c r="J1214" i="37"/>
  <c r="K1214" i="37"/>
  <c r="L1214" i="37"/>
  <c r="M1214" i="37"/>
  <c r="N1214" i="37"/>
  <c r="O1214" i="37"/>
  <c r="AB1214" i="37"/>
  <c r="H1215" i="37"/>
  <c r="I1215" i="37"/>
  <c r="J1215" i="37"/>
  <c r="K1215" i="37"/>
  <c r="L1215" i="37"/>
  <c r="M1215" i="37"/>
  <c r="N1215" i="37"/>
  <c r="O1215" i="37"/>
  <c r="AB1215" i="37"/>
  <c r="H1216" i="37"/>
  <c r="I1216" i="37"/>
  <c r="J1216" i="37"/>
  <c r="K1216" i="37"/>
  <c r="L1216" i="37"/>
  <c r="M1216" i="37"/>
  <c r="N1216" i="37"/>
  <c r="O1216" i="37"/>
  <c r="P1216" i="37"/>
  <c r="T1216" i="37"/>
  <c r="V1216" i="37"/>
  <c r="W1216" i="37"/>
  <c r="X1216" i="37"/>
  <c r="Y1216" i="37"/>
  <c r="Z1216" i="37"/>
  <c r="AA1216" i="37"/>
  <c r="AB1216" i="37"/>
  <c r="AC1216" i="37"/>
  <c r="H1217" i="37"/>
  <c r="I1217" i="37"/>
  <c r="J1217" i="37"/>
  <c r="K1217" i="37"/>
  <c r="L1217" i="37"/>
  <c r="M1217" i="37"/>
  <c r="N1217" i="37"/>
  <c r="O1217" i="37"/>
  <c r="P1217" i="37"/>
  <c r="T1217" i="37"/>
  <c r="U1217" i="37"/>
  <c r="V1217" i="37"/>
  <c r="W1217" i="37"/>
  <c r="X1217" i="37"/>
  <c r="Y1217" i="37"/>
  <c r="Z1217" i="37"/>
  <c r="AA1217" i="37"/>
  <c r="AB1217" i="37"/>
  <c r="AC1217" i="37"/>
  <c r="H1218" i="37"/>
  <c r="I1218" i="37"/>
  <c r="J1218" i="37"/>
  <c r="K1218" i="37"/>
  <c r="L1218" i="37"/>
  <c r="M1218" i="37"/>
  <c r="N1218" i="37"/>
  <c r="O1218" i="37"/>
  <c r="P1218" i="37"/>
  <c r="T1218" i="37"/>
  <c r="U1218" i="37"/>
  <c r="V1218" i="37"/>
  <c r="W1218" i="37"/>
  <c r="X1218" i="37"/>
  <c r="Y1218" i="37"/>
  <c r="Z1218" i="37"/>
  <c r="AA1218" i="37"/>
  <c r="AB1218" i="37"/>
  <c r="AC1218" i="37"/>
  <c r="H1219" i="37"/>
  <c r="I1219" i="37"/>
  <c r="J1219" i="37"/>
  <c r="K1219" i="37"/>
  <c r="L1219" i="37"/>
  <c r="M1219" i="37"/>
  <c r="N1219" i="37"/>
  <c r="O1219" i="37"/>
  <c r="AB1219" i="37"/>
  <c r="AC1219" i="37"/>
  <c r="H1220" i="37"/>
  <c r="I1220" i="37"/>
  <c r="J1220" i="37"/>
  <c r="K1220" i="37"/>
  <c r="L1220" i="37"/>
  <c r="M1220" i="37"/>
  <c r="N1220" i="37"/>
  <c r="O1220" i="37"/>
  <c r="P1220" i="37"/>
  <c r="T1220" i="37"/>
  <c r="U1220" i="37"/>
  <c r="V1220" i="37"/>
  <c r="W1220" i="37"/>
  <c r="X1220" i="37"/>
  <c r="Y1220" i="37"/>
  <c r="Z1220" i="37"/>
  <c r="AA1220" i="37"/>
  <c r="AB1220" i="37"/>
  <c r="AC1220" i="37"/>
  <c r="H1221" i="37"/>
  <c r="I1221" i="37"/>
  <c r="J1221" i="37"/>
  <c r="K1221" i="37"/>
  <c r="L1221" i="37"/>
  <c r="M1221" i="37"/>
  <c r="N1221" i="37"/>
  <c r="O1221" i="37"/>
  <c r="AB1221" i="37"/>
  <c r="H1222" i="37"/>
  <c r="I1222" i="37"/>
  <c r="J1222" i="37"/>
  <c r="K1222" i="37"/>
  <c r="L1222" i="37"/>
  <c r="M1222" i="37"/>
  <c r="N1222" i="37"/>
  <c r="O1222" i="37"/>
  <c r="AB1222" i="37"/>
  <c r="H1223" i="37"/>
  <c r="I1223" i="37"/>
  <c r="J1223" i="37"/>
  <c r="K1223" i="37"/>
  <c r="L1223" i="37"/>
  <c r="M1223" i="37"/>
  <c r="N1223" i="37"/>
  <c r="O1223" i="37"/>
  <c r="AB1223" i="37"/>
  <c r="H1224" i="37"/>
  <c r="I1224" i="37"/>
  <c r="J1224" i="37"/>
  <c r="K1224" i="37"/>
  <c r="L1224" i="37"/>
  <c r="M1224" i="37"/>
  <c r="N1224" i="37"/>
  <c r="O1224" i="37"/>
  <c r="AB1224" i="37"/>
  <c r="H1225" i="37"/>
  <c r="I1225" i="37"/>
  <c r="J1225" i="37"/>
  <c r="K1225" i="37"/>
  <c r="L1225" i="37"/>
  <c r="M1225" i="37"/>
  <c r="N1225" i="37"/>
  <c r="O1225" i="37"/>
  <c r="AB1225" i="37"/>
  <c r="H1226" i="37"/>
  <c r="I1226" i="37"/>
  <c r="J1226" i="37"/>
  <c r="K1226" i="37"/>
  <c r="L1226" i="37"/>
  <c r="M1226" i="37"/>
  <c r="N1226" i="37"/>
  <c r="O1226" i="37"/>
  <c r="AB1226" i="37"/>
  <c r="H1227" i="37"/>
  <c r="I1227" i="37"/>
  <c r="J1227" i="37"/>
  <c r="K1227" i="37"/>
  <c r="L1227" i="37"/>
  <c r="M1227" i="37"/>
  <c r="N1227" i="37"/>
  <c r="O1227" i="37"/>
  <c r="AB1227" i="37"/>
  <c r="H1228" i="37"/>
  <c r="I1228" i="37"/>
  <c r="J1228" i="37"/>
  <c r="K1228" i="37"/>
  <c r="L1228" i="37"/>
  <c r="M1228" i="37"/>
  <c r="N1228" i="37"/>
  <c r="O1228" i="37"/>
  <c r="AB1228" i="37"/>
  <c r="H1229" i="37"/>
  <c r="I1229" i="37"/>
  <c r="J1229" i="37"/>
  <c r="K1229" i="37"/>
  <c r="L1229" i="37"/>
  <c r="M1229" i="37"/>
  <c r="N1229" i="37"/>
  <c r="O1229" i="37"/>
  <c r="AB1229" i="37"/>
  <c r="E1230" i="37"/>
  <c r="F1230" i="37"/>
  <c r="G1230" i="37"/>
  <c r="H1230" i="37"/>
  <c r="I1230" i="37"/>
  <c r="J1230" i="37"/>
  <c r="K1230" i="37"/>
  <c r="L1230" i="37"/>
  <c r="M1230" i="37"/>
  <c r="N1230" i="37"/>
  <c r="O1230" i="37"/>
  <c r="AB1230" i="37"/>
  <c r="H1231" i="37"/>
  <c r="I1231" i="37"/>
  <c r="J1231" i="37"/>
  <c r="K1231" i="37"/>
  <c r="L1231" i="37"/>
  <c r="M1231" i="37"/>
  <c r="N1231" i="37"/>
  <c r="O1231" i="37"/>
  <c r="AB1231" i="37"/>
  <c r="E1232" i="37"/>
  <c r="F1232" i="37"/>
  <c r="G1232" i="37"/>
  <c r="H1232" i="37"/>
  <c r="I1232" i="37"/>
  <c r="J1232" i="37"/>
  <c r="K1232" i="37"/>
  <c r="L1232" i="37"/>
  <c r="M1232" i="37"/>
  <c r="N1232" i="37"/>
  <c r="O1232" i="37"/>
  <c r="AB1232" i="37"/>
  <c r="H1233" i="37"/>
  <c r="I1233" i="37"/>
  <c r="J1233" i="37"/>
  <c r="K1233" i="37"/>
  <c r="L1233" i="37"/>
  <c r="M1233" i="37"/>
  <c r="N1233" i="37"/>
  <c r="O1233" i="37"/>
  <c r="AB1233" i="37"/>
  <c r="H1234" i="37"/>
  <c r="I1234" i="37"/>
  <c r="J1234" i="37"/>
  <c r="K1234" i="37"/>
  <c r="L1234" i="37"/>
  <c r="M1234" i="37"/>
  <c r="N1234" i="37"/>
  <c r="O1234" i="37"/>
  <c r="AB1234" i="37"/>
  <c r="H1235" i="37"/>
  <c r="I1235" i="37"/>
  <c r="J1235" i="37"/>
  <c r="K1235" i="37"/>
  <c r="L1235" i="37"/>
  <c r="M1235" i="37"/>
  <c r="N1235" i="37"/>
  <c r="O1235" i="37"/>
  <c r="AB1235" i="37"/>
  <c r="H1236" i="37"/>
  <c r="I1236" i="37"/>
  <c r="J1236" i="37"/>
  <c r="K1236" i="37"/>
  <c r="L1236" i="37"/>
  <c r="M1236" i="37"/>
  <c r="N1236" i="37"/>
  <c r="O1236" i="37"/>
  <c r="AB1236" i="37"/>
  <c r="H1237" i="37"/>
  <c r="I1237" i="37"/>
  <c r="J1237" i="37"/>
  <c r="K1237" i="37"/>
  <c r="L1237" i="37"/>
  <c r="M1237" i="37"/>
  <c r="N1237" i="37"/>
  <c r="O1237" i="37"/>
  <c r="AB1237" i="37"/>
  <c r="H1238" i="37"/>
  <c r="I1238" i="37"/>
  <c r="J1238" i="37"/>
  <c r="K1238" i="37"/>
  <c r="L1238" i="37"/>
  <c r="M1238" i="37"/>
  <c r="N1238" i="37"/>
  <c r="O1238" i="37"/>
  <c r="AB1238" i="37"/>
  <c r="H1239" i="37"/>
  <c r="I1239" i="37"/>
  <c r="J1239" i="37"/>
  <c r="K1239" i="37"/>
  <c r="L1239" i="37"/>
  <c r="M1239" i="37"/>
  <c r="N1239" i="37"/>
  <c r="O1239" i="37"/>
  <c r="P1239" i="37"/>
  <c r="T1239" i="37"/>
  <c r="U1239" i="37"/>
  <c r="V1239" i="37"/>
  <c r="W1239" i="37"/>
  <c r="X1239" i="37"/>
  <c r="Y1239" i="37"/>
  <c r="Z1239" i="37"/>
  <c r="AA1239" i="37"/>
  <c r="AB1239" i="37"/>
  <c r="AC1239" i="37"/>
  <c r="H1240" i="37"/>
  <c r="I1240" i="37"/>
  <c r="J1240" i="37"/>
  <c r="K1240" i="37"/>
  <c r="L1240" i="37"/>
  <c r="M1240" i="37"/>
  <c r="N1240" i="37"/>
  <c r="O1240" i="37"/>
  <c r="P1240" i="37"/>
  <c r="T1240" i="37"/>
  <c r="U1240" i="37"/>
  <c r="V1240" i="37"/>
  <c r="W1240" i="37"/>
  <c r="X1240" i="37"/>
  <c r="Y1240" i="37"/>
  <c r="Z1240" i="37"/>
  <c r="AA1240" i="37"/>
  <c r="AB1240" i="37"/>
  <c r="AC1240" i="37"/>
  <c r="H1241" i="37"/>
  <c r="I1241" i="37"/>
  <c r="J1241" i="37"/>
  <c r="K1241" i="37"/>
  <c r="L1241" i="37"/>
  <c r="M1241" i="37"/>
  <c r="N1241" i="37"/>
  <c r="O1241" i="37"/>
  <c r="P1241" i="37"/>
  <c r="T1241" i="37"/>
  <c r="U1241" i="37"/>
  <c r="V1241" i="37"/>
  <c r="W1241" i="37"/>
  <c r="X1241" i="37"/>
  <c r="Y1241" i="37"/>
  <c r="Z1241" i="37"/>
  <c r="AA1241" i="37"/>
  <c r="AB1241" i="37"/>
  <c r="AC1241" i="37"/>
  <c r="H1242" i="37"/>
  <c r="I1242" i="37"/>
  <c r="J1242" i="37"/>
  <c r="K1242" i="37"/>
  <c r="L1242" i="37"/>
  <c r="M1242" i="37"/>
  <c r="N1242" i="37"/>
  <c r="O1242" i="37"/>
  <c r="AB1242" i="37"/>
  <c r="H1243" i="37"/>
  <c r="I1243" i="37"/>
  <c r="J1243" i="37"/>
  <c r="K1243" i="37"/>
  <c r="L1243" i="37"/>
  <c r="M1243" i="37"/>
  <c r="N1243" i="37"/>
  <c r="O1243" i="37"/>
  <c r="AB1243" i="37"/>
  <c r="H1244" i="37"/>
  <c r="I1244" i="37"/>
  <c r="J1244" i="37"/>
  <c r="K1244" i="37"/>
  <c r="L1244" i="37"/>
  <c r="M1244" i="37"/>
  <c r="N1244" i="37"/>
  <c r="O1244" i="37"/>
  <c r="AB1244" i="37"/>
  <c r="H1245" i="37"/>
  <c r="I1245" i="37"/>
  <c r="J1245" i="37"/>
  <c r="K1245" i="37"/>
  <c r="L1245" i="37"/>
  <c r="M1245" i="37"/>
  <c r="N1245" i="37"/>
  <c r="O1245" i="37"/>
  <c r="AB1245" i="37"/>
  <c r="H1246" i="37"/>
  <c r="I1246" i="37"/>
  <c r="J1246" i="37"/>
  <c r="K1246" i="37"/>
  <c r="L1246" i="37"/>
  <c r="M1246" i="37"/>
  <c r="N1246" i="37"/>
  <c r="O1246" i="37"/>
  <c r="P1246" i="37"/>
  <c r="T1246" i="37"/>
  <c r="U1246" i="37"/>
  <c r="V1246" i="37"/>
  <c r="W1246" i="37"/>
  <c r="X1246" i="37"/>
  <c r="Y1246" i="37"/>
  <c r="Z1246" i="37"/>
  <c r="AA1246" i="37"/>
  <c r="AB1246" i="37"/>
  <c r="AC1246" i="37"/>
  <c r="H1247" i="37"/>
  <c r="I1247" i="37"/>
  <c r="J1247" i="37"/>
  <c r="K1247" i="37"/>
  <c r="L1247" i="37"/>
  <c r="M1247" i="37"/>
  <c r="N1247" i="37"/>
  <c r="O1247" i="37"/>
  <c r="AB1247" i="37"/>
  <c r="H1248" i="37"/>
  <c r="I1248" i="37"/>
  <c r="J1248" i="37"/>
  <c r="K1248" i="37"/>
  <c r="L1248" i="37"/>
  <c r="M1248" i="37"/>
  <c r="N1248" i="37"/>
  <c r="O1248" i="37"/>
  <c r="AB1248" i="37"/>
  <c r="H1249" i="37"/>
  <c r="I1249" i="37"/>
  <c r="J1249" i="37"/>
  <c r="K1249" i="37"/>
  <c r="L1249" i="37"/>
  <c r="M1249" i="37"/>
  <c r="N1249" i="37"/>
  <c r="O1249" i="37"/>
  <c r="AB1249" i="37"/>
  <c r="H1250" i="37"/>
  <c r="I1250" i="37"/>
  <c r="J1250" i="37"/>
  <c r="K1250" i="37"/>
  <c r="L1250" i="37"/>
  <c r="M1250" i="37"/>
  <c r="N1250" i="37"/>
  <c r="O1250" i="37"/>
  <c r="AB1250" i="37"/>
  <c r="H1251" i="37"/>
  <c r="I1251" i="37"/>
  <c r="J1251" i="37"/>
  <c r="K1251" i="37"/>
  <c r="L1251" i="37"/>
  <c r="M1251" i="37"/>
  <c r="N1251" i="37"/>
  <c r="O1251" i="37"/>
  <c r="AB1251" i="37"/>
  <c r="H1252" i="37"/>
  <c r="I1252" i="37"/>
  <c r="J1252" i="37"/>
  <c r="K1252" i="37"/>
  <c r="L1252" i="37"/>
  <c r="M1252" i="37"/>
  <c r="N1252" i="37"/>
  <c r="O1252" i="37"/>
  <c r="AB1252" i="37"/>
  <c r="H1253" i="37"/>
  <c r="I1253" i="37"/>
  <c r="J1253" i="37"/>
  <c r="K1253" i="37"/>
  <c r="L1253" i="37"/>
  <c r="M1253" i="37"/>
  <c r="N1253" i="37"/>
  <c r="O1253" i="37"/>
  <c r="AB1253" i="37"/>
  <c r="AB1254" i="37"/>
  <c r="AB1255" i="37"/>
  <c r="AB1256" i="37"/>
  <c r="H1257" i="37"/>
  <c r="I1257" i="37"/>
  <c r="J1257" i="37"/>
  <c r="K1257" i="37"/>
  <c r="L1257" i="37"/>
  <c r="M1257" i="37"/>
  <c r="N1257" i="37"/>
  <c r="O1257" i="37"/>
  <c r="AB1257" i="37"/>
  <c r="H1258" i="37"/>
  <c r="I1258" i="37"/>
  <c r="J1258" i="37"/>
  <c r="K1258" i="37"/>
  <c r="L1258" i="37"/>
  <c r="M1258" i="37"/>
  <c r="N1258" i="37"/>
  <c r="O1258" i="37"/>
  <c r="AB1258" i="37"/>
  <c r="H1259" i="37"/>
  <c r="I1259" i="37"/>
  <c r="J1259" i="37"/>
  <c r="K1259" i="37"/>
  <c r="L1259" i="37"/>
  <c r="M1259" i="37"/>
  <c r="N1259" i="37"/>
  <c r="O1259" i="37"/>
  <c r="AB1259" i="37"/>
  <c r="H1260" i="37"/>
  <c r="I1260" i="37"/>
  <c r="J1260" i="37"/>
  <c r="K1260" i="37"/>
  <c r="L1260" i="37"/>
  <c r="M1260" i="37"/>
  <c r="N1260" i="37"/>
  <c r="O1260" i="37"/>
  <c r="AB1260" i="37"/>
  <c r="G3605" i="156"/>
  <c r="F1246" i="37" s="1"/>
  <c r="E3605" i="156"/>
  <c r="G3604" i="156"/>
  <c r="F1245" i="37" s="1"/>
  <c r="E3604" i="156"/>
  <c r="G3602" i="156"/>
  <c r="F1243" i="37" s="1"/>
  <c r="F3602" i="156"/>
  <c r="E1243" i="37" s="1"/>
  <c r="E3602" i="156"/>
  <c r="F1241" i="37"/>
  <c r="E1241" i="37"/>
  <c r="G3599" i="156"/>
  <c r="F1240" i="37" s="1"/>
  <c r="F3599" i="156"/>
  <c r="E1240" i="37" s="1"/>
  <c r="E3599" i="156"/>
  <c r="G3598" i="156"/>
  <c r="F1239" i="37" s="1"/>
  <c r="E3598" i="156"/>
  <c r="G3597" i="156"/>
  <c r="F1238" i="37" s="1"/>
  <c r="E3597" i="156"/>
  <c r="G3595" i="156"/>
  <c r="F1236" i="37" s="1"/>
  <c r="F3595" i="156"/>
  <c r="E1236" i="37" s="1"/>
  <c r="E3595" i="156"/>
  <c r="G3594" i="156"/>
  <c r="F1235" i="37" s="1"/>
  <c r="F3594" i="156"/>
  <c r="E1235" i="37" s="1"/>
  <c r="E3594" i="156"/>
  <c r="G3593" i="156"/>
  <c r="F1234" i="37" s="1"/>
  <c r="F3593" i="156"/>
  <c r="E1234" i="37" s="1"/>
  <c r="E3593" i="156"/>
  <c r="G3583" i="156"/>
  <c r="F1224" i="37" s="1"/>
  <c r="E3583" i="156"/>
  <c r="G3582" i="156"/>
  <c r="F1223" i="37" s="1"/>
  <c r="E3582" i="156"/>
  <c r="G3581" i="156"/>
  <c r="F1222" i="37" s="1"/>
  <c r="E3581" i="156"/>
  <c r="G3580" i="156"/>
  <c r="F1221" i="37" s="1"/>
  <c r="E3580" i="156"/>
  <c r="G3579" i="156"/>
  <c r="F1220" i="37" s="1"/>
  <c r="E3579" i="156"/>
  <c r="G3578" i="156"/>
  <c r="F1219" i="37" s="1"/>
  <c r="E3578" i="156"/>
  <c r="G3577" i="156"/>
  <c r="F1218" i="37" s="1"/>
  <c r="E3577" i="156"/>
  <c r="G3576" i="156"/>
  <c r="F1217" i="37" s="1"/>
  <c r="G3575" i="156"/>
  <c r="F1216" i="37" s="1"/>
  <c r="E3575" i="156"/>
  <c r="G3574" i="156"/>
  <c r="F1215" i="37" s="1"/>
  <c r="E3574" i="156"/>
  <c r="G3570" i="156"/>
  <c r="F1211" i="37" s="1"/>
  <c r="E3570" i="156"/>
  <c r="E3585" i="156"/>
  <c r="G3585" i="156"/>
  <c r="F1226" i="37" s="1"/>
  <c r="F3530" i="156"/>
  <c r="F1237" i="37"/>
  <c r="F3523" i="156"/>
  <c r="F3509" i="156"/>
  <c r="F3508" i="156"/>
  <c r="F3507" i="156"/>
  <c r="F3506" i="156"/>
  <c r="F3505" i="156"/>
  <c r="F3504" i="156"/>
  <c r="F3503" i="156"/>
  <c r="F3501" i="156"/>
  <c r="F3500" i="156"/>
  <c r="E3502" i="156"/>
  <c r="F3496" i="156"/>
  <c r="E3492" i="156"/>
  <c r="G3482" i="156"/>
  <c r="E3482" i="156"/>
  <c r="G3442" i="156"/>
  <c r="F3446" i="156"/>
  <c r="E3442" i="156"/>
  <c r="G3417" i="156"/>
  <c r="F3428" i="156"/>
  <c r="F3427" i="156"/>
  <c r="F3426" i="156"/>
  <c r="F3425" i="156"/>
  <c r="F3424" i="156"/>
  <c r="F3423" i="156"/>
  <c r="F3422" i="156"/>
  <c r="F3420" i="156"/>
  <c r="F3419" i="156"/>
  <c r="E3421" i="156"/>
  <c r="F3415" i="156"/>
  <c r="E3411" i="156"/>
  <c r="G3401" i="156"/>
  <c r="E3401" i="156"/>
  <c r="K3396" i="156"/>
  <c r="H3523" i="156" l="1"/>
  <c r="H3500" i="156"/>
  <c r="H3503" i="156"/>
  <c r="H3530" i="156"/>
  <c r="H3419" i="156"/>
  <c r="H3422" i="156"/>
  <c r="H3423" i="156"/>
  <c r="E122" i="37"/>
  <c r="D1219" i="37"/>
  <c r="D1221" i="37"/>
  <c r="D1223" i="37"/>
  <c r="D1234" i="37"/>
  <c r="D1241" i="37"/>
  <c r="D1246" i="37"/>
  <c r="H3415" i="156"/>
  <c r="F3442" i="156"/>
  <c r="H3442" i="156" s="1"/>
  <c r="D1215" i="37"/>
  <c r="D1238" i="37"/>
  <c r="D1240" i="37"/>
  <c r="F3421" i="156"/>
  <c r="H3496" i="156"/>
  <c r="F3598" i="156"/>
  <c r="H3598" i="156" s="1"/>
  <c r="G1239" i="37" s="1"/>
  <c r="D1226" i="37"/>
  <c r="D1218" i="37"/>
  <c r="D1220" i="37"/>
  <c r="D1222" i="37"/>
  <c r="D1224" i="37"/>
  <c r="D1236" i="37"/>
  <c r="D1245" i="37"/>
  <c r="E3498" i="156"/>
  <c r="D1211" i="37"/>
  <c r="D1216" i="37"/>
  <c r="D1235" i="37"/>
  <c r="D1239" i="37"/>
  <c r="D1243" i="37"/>
  <c r="F3605" i="156"/>
  <c r="E1246" i="37" s="1"/>
  <c r="F3577" i="156"/>
  <c r="E1218" i="37" s="1"/>
  <c r="F3581" i="156"/>
  <c r="E1222" i="37" s="1"/>
  <c r="F3578" i="156"/>
  <c r="E1219" i="37" s="1"/>
  <c r="F3582" i="156"/>
  <c r="E1223" i="37" s="1"/>
  <c r="F3574" i="156"/>
  <c r="E1215" i="37" s="1"/>
  <c r="F3583" i="156"/>
  <c r="E1224" i="37" s="1"/>
  <c r="F3575" i="156"/>
  <c r="E1216" i="37" s="1"/>
  <c r="H3593" i="156"/>
  <c r="G1234" i="37" s="1"/>
  <c r="F3579" i="156"/>
  <c r="F3580" i="156"/>
  <c r="E1221" i="37" s="1"/>
  <c r="H3594" i="156"/>
  <c r="G1235" i="37" s="1"/>
  <c r="E3576" i="156"/>
  <c r="E3417" i="156"/>
  <c r="H3599" i="156"/>
  <c r="G1240" i="37" s="1"/>
  <c r="F3570" i="156"/>
  <c r="F3502" i="156"/>
  <c r="H3446" i="156"/>
  <c r="H3502" i="156" l="1"/>
  <c r="H3421" i="156"/>
  <c r="E1239" i="37"/>
  <c r="F3576" i="156"/>
  <c r="H3576" i="156" s="1"/>
  <c r="G1217" i="37" s="1"/>
  <c r="D1237" i="37"/>
  <c r="D1217" i="37"/>
  <c r="H3581" i="156"/>
  <c r="G1222" i="37" s="1"/>
  <c r="H3583" i="156"/>
  <c r="G1224" i="37" s="1"/>
  <c r="H3578" i="156"/>
  <c r="G1219" i="37" s="1"/>
  <c r="H3580" i="156"/>
  <c r="G1221" i="37" s="1"/>
  <c r="H3575" i="156"/>
  <c r="G1216" i="37" s="1"/>
  <c r="H3577" i="156"/>
  <c r="G1218" i="37" s="1"/>
  <c r="H3582" i="156"/>
  <c r="G1223" i="37" s="1"/>
  <c r="H3574" i="156"/>
  <c r="G1215" i="37" s="1"/>
  <c r="H3570" i="156"/>
  <c r="G1211" i="37" s="1"/>
  <c r="E1211" i="37"/>
  <c r="H3579" i="156"/>
  <c r="E1220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AB711" i="37"/>
  <c r="AC711" i="37"/>
  <c r="D712" i="37"/>
  <c r="E712" i="37"/>
  <c r="F712" i="37"/>
  <c r="G712" i="37"/>
  <c r="H712" i="37"/>
  <c r="I712" i="37"/>
  <c r="J712" i="37"/>
  <c r="K712" i="37"/>
  <c r="L712" i="37"/>
  <c r="M712" i="37"/>
  <c r="N712" i="37"/>
  <c r="O712" i="37"/>
  <c r="AB712" i="37"/>
  <c r="AC712" i="37"/>
  <c r="H713" i="37"/>
  <c r="I713" i="37"/>
  <c r="J713" i="37"/>
  <c r="K713" i="37"/>
  <c r="L713" i="37"/>
  <c r="M713" i="37"/>
  <c r="N713" i="37"/>
  <c r="O713" i="37"/>
  <c r="AB713" i="37"/>
  <c r="AC713" i="37"/>
  <c r="H714" i="37"/>
  <c r="I714" i="37"/>
  <c r="J714" i="37"/>
  <c r="K714" i="37"/>
  <c r="L714" i="37"/>
  <c r="M714" i="37"/>
  <c r="N714" i="37"/>
  <c r="O714" i="37"/>
  <c r="AB714" i="37"/>
  <c r="AC714" i="37"/>
  <c r="H715" i="37"/>
  <c r="I715" i="37"/>
  <c r="J715" i="37"/>
  <c r="K715" i="37"/>
  <c r="L715" i="37"/>
  <c r="M715" i="37"/>
  <c r="N715" i="37"/>
  <c r="O715" i="37"/>
  <c r="AB715" i="37"/>
  <c r="AC715" i="37"/>
  <c r="H716" i="37"/>
  <c r="I716" i="37"/>
  <c r="J716" i="37"/>
  <c r="K716" i="37"/>
  <c r="L716" i="37"/>
  <c r="M716" i="37"/>
  <c r="N716" i="37"/>
  <c r="O716" i="37"/>
  <c r="AB716" i="37"/>
  <c r="AC716" i="37"/>
  <c r="H717" i="37"/>
  <c r="I717" i="37"/>
  <c r="J717" i="37"/>
  <c r="K717" i="37"/>
  <c r="L717" i="37"/>
  <c r="M717" i="37"/>
  <c r="N717" i="37"/>
  <c r="O717" i="37"/>
  <c r="AB717" i="37"/>
  <c r="AC717" i="37"/>
  <c r="H718" i="37"/>
  <c r="I718" i="37"/>
  <c r="J718" i="37"/>
  <c r="K718" i="37"/>
  <c r="L718" i="37"/>
  <c r="M718" i="37"/>
  <c r="N718" i="37"/>
  <c r="O718" i="37"/>
  <c r="AB718" i="37"/>
  <c r="AC718" i="37"/>
  <c r="H719" i="37"/>
  <c r="I719" i="37"/>
  <c r="J719" i="37"/>
  <c r="K719" i="37"/>
  <c r="L719" i="37"/>
  <c r="M719" i="37"/>
  <c r="N719" i="37"/>
  <c r="O719" i="37"/>
  <c r="AB719" i="37"/>
  <c r="AC719" i="37"/>
  <c r="H720" i="37"/>
  <c r="I720" i="37"/>
  <c r="J720" i="37"/>
  <c r="K720" i="37"/>
  <c r="L720" i="37"/>
  <c r="M720" i="37"/>
  <c r="N720" i="37"/>
  <c r="O720" i="37"/>
  <c r="P720" i="37"/>
  <c r="T720" i="37"/>
  <c r="U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T721" i="37"/>
  <c r="U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AB722" i="37"/>
  <c r="AC722" i="37"/>
  <c r="H723" i="37"/>
  <c r="I723" i="37"/>
  <c r="J723" i="37"/>
  <c r="K723" i="37"/>
  <c r="L723" i="37"/>
  <c r="M723" i="37"/>
  <c r="N723" i="37"/>
  <c r="O723" i="37"/>
  <c r="AB723" i="37"/>
  <c r="AC723" i="37"/>
  <c r="H724" i="37"/>
  <c r="I724" i="37"/>
  <c r="J724" i="37"/>
  <c r="K724" i="37"/>
  <c r="L724" i="37"/>
  <c r="M724" i="37"/>
  <c r="N724" i="37"/>
  <c r="O724" i="37"/>
  <c r="P724" i="37"/>
  <c r="T724" i="37"/>
  <c r="U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T725" i="37"/>
  <c r="U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T726" i="37"/>
  <c r="U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T727" i="37"/>
  <c r="U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AB728" i="37"/>
  <c r="AC728" i="37"/>
  <c r="H729" i="37"/>
  <c r="I729" i="37"/>
  <c r="J729" i="37"/>
  <c r="K729" i="37"/>
  <c r="L729" i="37"/>
  <c r="M729" i="37"/>
  <c r="N729" i="37"/>
  <c r="O729" i="37"/>
  <c r="AB729" i="37"/>
  <c r="AC729" i="37"/>
  <c r="H730" i="37"/>
  <c r="I730" i="37"/>
  <c r="J730" i="37"/>
  <c r="K730" i="37"/>
  <c r="L730" i="37"/>
  <c r="M730" i="37"/>
  <c r="N730" i="37"/>
  <c r="O730" i="37"/>
  <c r="AB730" i="37"/>
  <c r="AC730" i="37"/>
  <c r="H731" i="37"/>
  <c r="I731" i="37"/>
  <c r="J731" i="37"/>
  <c r="K731" i="37"/>
  <c r="L731" i="37"/>
  <c r="M731" i="37"/>
  <c r="N731" i="37"/>
  <c r="O731" i="37"/>
  <c r="AB731" i="37"/>
  <c r="AC731" i="37"/>
  <c r="H732" i="37"/>
  <c r="I732" i="37"/>
  <c r="J732" i="37"/>
  <c r="K732" i="37"/>
  <c r="L732" i="37"/>
  <c r="M732" i="37"/>
  <c r="N732" i="37"/>
  <c r="O732" i="37"/>
  <c r="P732" i="37"/>
  <c r="T732" i="37"/>
  <c r="U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T733" i="37"/>
  <c r="U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AB735" i="37"/>
  <c r="AC735" i="37"/>
  <c r="H736" i="37"/>
  <c r="I736" i="37"/>
  <c r="J736" i="37"/>
  <c r="K736" i="37"/>
  <c r="L736" i="37"/>
  <c r="M736" i="37"/>
  <c r="N736" i="37"/>
  <c r="O736" i="37"/>
  <c r="P736" i="37"/>
  <c r="T736" i="37"/>
  <c r="U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AB737" i="37"/>
  <c r="AC737" i="37"/>
  <c r="H738" i="37"/>
  <c r="I738" i="37"/>
  <c r="J738" i="37"/>
  <c r="K738" i="37"/>
  <c r="L738" i="37"/>
  <c r="M738" i="37"/>
  <c r="N738" i="37"/>
  <c r="O738" i="37"/>
  <c r="AB738" i="37"/>
  <c r="AC738" i="37"/>
  <c r="H739" i="37"/>
  <c r="I739" i="37"/>
  <c r="J739" i="37"/>
  <c r="K739" i="37"/>
  <c r="L739" i="37"/>
  <c r="M739" i="37"/>
  <c r="N739" i="37"/>
  <c r="O739" i="37"/>
  <c r="AB739" i="37"/>
  <c r="AC739" i="37"/>
  <c r="H740" i="37"/>
  <c r="I740" i="37"/>
  <c r="J740" i="37"/>
  <c r="K740" i="37"/>
  <c r="L740" i="37"/>
  <c r="M740" i="37"/>
  <c r="N740" i="37"/>
  <c r="O740" i="37"/>
  <c r="AB740" i="37"/>
  <c r="AC740" i="37"/>
  <c r="H741" i="37"/>
  <c r="I741" i="37"/>
  <c r="J741" i="37"/>
  <c r="K741" i="37"/>
  <c r="L741" i="37"/>
  <c r="M741" i="37"/>
  <c r="N741" i="37"/>
  <c r="O741" i="37"/>
  <c r="AB741" i="37"/>
  <c r="AC741" i="37"/>
  <c r="H742" i="37"/>
  <c r="I742" i="37"/>
  <c r="J742" i="37"/>
  <c r="K742" i="37"/>
  <c r="L742" i="37"/>
  <c r="M742" i="37"/>
  <c r="N742" i="37"/>
  <c r="O742" i="37"/>
  <c r="AB742" i="37"/>
  <c r="AC742" i="37"/>
  <c r="H743" i="37"/>
  <c r="I743" i="37"/>
  <c r="J743" i="37"/>
  <c r="K743" i="37"/>
  <c r="L743" i="37"/>
  <c r="M743" i="37"/>
  <c r="N743" i="37"/>
  <c r="O743" i="37"/>
  <c r="AB743" i="37"/>
  <c r="AC743" i="37"/>
  <c r="H744" i="37"/>
  <c r="I744" i="37"/>
  <c r="J744" i="37"/>
  <c r="K744" i="37"/>
  <c r="L744" i="37"/>
  <c r="M744" i="37"/>
  <c r="N744" i="37"/>
  <c r="O744" i="37"/>
  <c r="AB744" i="37"/>
  <c r="AC744" i="37"/>
  <c r="H745" i="37"/>
  <c r="I745" i="37"/>
  <c r="J745" i="37"/>
  <c r="K745" i="37"/>
  <c r="L745" i="37"/>
  <c r="M745" i="37"/>
  <c r="N745" i="37"/>
  <c r="O745" i="37"/>
  <c r="AB745" i="37"/>
  <c r="AC745" i="37"/>
  <c r="H746" i="37"/>
  <c r="I746" i="37"/>
  <c r="J746" i="37"/>
  <c r="K746" i="37"/>
  <c r="L746" i="37"/>
  <c r="M746" i="37"/>
  <c r="N746" i="37"/>
  <c r="O746" i="37"/>
  <c r="AB746" i="37"/>
  <c r="AC746" i="37"/>
  <c r="H747" i="37"/>
  <c r="I747" i="37"/>
  <c r="J747" i="37"/>
  <c r="K747" i="37"/>
  <c r="L747" i="37"/>
  <c r="M747" i="37"/>
  <c r="N747" i="37"/>
  <c r="O747" i="37"/>
  <c r="AB747" i="37"/>
  <c r="AC747" i="37"/>
  <c r="H748" i="37"/>
  <c r="I748" i="37"/>
  <c r="J748" i="37"/>
  <c r="K748" i="37"/>
  <c r="L748" i="37"/>
  <c r="M748" i="37"/>
  <c r="N748" i="37"/>
  <c r="O748" i="37"/>
  <c r="AB748" i="37"/>
  <c r="AC748" i="37"/>
  <c r="H749" i="37"/>
  <c r="I749" i="37"/>
  <c r="J749" i="37"/>
  <c r="K749" i="37"/>
  <c r="L749" i="37"/>
  <c r="M749" i="37"/>
  <c r="N749" i="37"/>
  <c r="O749" i="37"/>
  <c r="AB749" i="37"/>
  <c r="AC749" i="37"/>
  <c r="H750" i="37"/>
  <c r="I750" i="37"/>
  <c r="J750" i="37"/>
  <c r="K750" i="37"/>
  <c r="L750" i="37"/>
  <c r="M750" i="37"/>
  <c r="N750" i="37"/>
  <c r="O750" i="37"/>
  <c r="AB750" i="37"/>
  <c r="AC750" i="37"/>
  <c r="H751" i="37"/>
  <c r="I751" i="37"/>
  <c r="J751" i="37"/>
  <c r="K751" i="37"/>
  <c r="L751" i="37"/>
  <c r="M751" i="37"/>
  <c r="N751" i="37"/>
  <c r="O751" i="37"/>
  <c r="AB751" i="37"/>
  <c r="AC751" i="37"/>
  <c r="H752" i="37"/>
  <c r="I752" i="37"/>
  <c r="J752" i="37"/>
  <c r="K752" i="37"/>
  <c r="L752" i="37"/>
  <c r="M752" i="37"/>
  <c r="N752" i="37"/>
  <c r="O752" i="37"/>
  <c r="AB752" i="37"/>
  <c r="AC752" i="37"/>
  <c r="H753" i="37"/>
  <c r="I753" i="37"/>
  <c r="J753" i="37"/>
  <c r="K753" i="37"/>
  <c r="L753" i="37"/>
  <c r="M753" i="37"/>
  <c r="N753" i="37"/>
  <c r="O753" i="37"/>
  <c r="AB753" i="37"/>
  <c r="AC753" i="37"/>
  <c r="H754" i="37"/>
  <c r="I754" i="37"/>
  <c r="J754" i="37"/>
  <c r="K754" i="37"/>
  <c r="L754" i="37"/>
  <c r="M754" i="37"/>
  <c r="N754" i="37"/>
  <c r="O754" i="37"/>
  <c r="AB754" i="37"/>
  <c r="AC754" i="37"/>
  <c r="D755" i="37"/>
  <c r="F755" i="37"/>
  <c r="G755" i="37"/>
  <c r="H755" i="37"/>
  <c r="I755" i="37"/>
  <c r="J755" i="37"/>
  <c r="K755" i="37"/>
  <c r="L755" i="37"/>
  <c r="M755" i="37"/>
  <c r="N755" i="37"/>
  <c r="O755" i="37"/>
  <c r="P755" i="37"/>
  <c r="T755" i="37"/>
  <c r="U755" i="37"/>
  <c r="V755" i="37"/>
  <c r="W755" i="37"/>
  <c r="X755" i="37"/>
  <c r="Y755" i="37"/>
  <c r="Z755" i="37"/>
  <c r="AA755" i="37"/>
  <c r="AB755" i="37"/>
  <c r="AC755" i="37"/>
  <c r="D756" i="37"/>
  <c r="F756" i="37"/>
  <c r="G756" i="37"/>
  <c r="H756" i="37"/>
  <c r="I756" i="37"/>
  <c r="J756" i="37"/>
  <c r="K756" i="37"/>
  <c r="L756" i="37"/>
  <c r="M756" i="37"/>
  <c r="N756" i="37"/>
  <c r="O756" i="37"/>
  <c r="P756" i="37"/>
  <c r="T756" i="37"/>
  <c r="U756" i="37"/>
  <c r="V756" i="37"/>
  <c r="W756" i="37"/>
  <c r="X756" i="37"/>
  <c r="Y756" i="37"/>
  <c r="Z756" i="37"/>
  <c r="AA756" i="37"/>
  <c r="AB756" i="37"/>
  <c r="AC756" i="37"/>
  <c r="D757" i="37"/>
  <c r="E757" i="37"/>
  <c r="F757" i="37"/>
  <c r="G757" i="37"/>
  <c r="H757" i="37"/>
  <c r="I757" i="37"/>
  <c r="J757" i="37"/>
  <c r="K757" i="37"/>
  <c r="L757" i="37"/>
  <c r="M757" i="37"/>
  <c r="N757" i="37"/>
  <c r="O757" i="37"/>
  <c r="P757" i="37"/>
  <c r="T757" i="37"/>
  <c r="U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AB758" i="37"/>
  <c r="AC758" i="37"/>
  <c r="H759" i="37"/>
  <c r="I759" i="37"/>
  <c r="J759" i="37"/>
  <c r="K759" i="37"/>
  <c r="L759" i="37"/>
  <c r="M759" i="37"/>
  <c r="N759" i="37"/>
  <c r="O759" i="37"/>
  <c r="AB759" i="37"/>
  <c r="AC759" i="37"/>
  <c r="H760" i="37"/>
  <c r="I760" i="37"/>
  <c r="J760" i="37"/>
  <c r="K760" i="37"/>
  <c r="L760" i="37"/>
  <c r="M760" i="37"/>
  <c r="N760" i="37"/>
  <c r="O760" i="37"/>
  <c r="AB760" i="37"/>
  <c r="AC760" i="37"/>
  <c r="H761" i="37"/>
  <c r="I761" i="37"/>
  <c r="J761" i="37"/>
  <c r="K761" i="37"/>
  <c r="L761" i="37"/>
  <c r="M761" i="37"/>
  <c r="N761" i="37"/>
  <c r="O761" i="37"/>
  <c r="AB761" i="37"/>
  <c r="AC761" i="37"/>
  <c r="H762" i="37"/>
  <c r="I762" i="37"/>
  <c r="J762" i="37"/>
  <c r="K762" i="37"/>
  <c r="L762" i="37"/>
  <c r="M762" i="37"/>
  <c r="N762" i="37"/>
  <c r="O762" i="37"/>
  <c r="P762" i="37"/>
  <c r="T762" i="37"/>
  <c r="U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AB763" i="37"/>
  <c r="AC763" i="37"/>
  <c r="H764" i="37"/>
  <c r="I764" i="37"/>
  <c r="J764" i="37"/>
  <c r="K764" i="37"/>
  <c r="L764" i="37"/>
  <c r="M764" i="37"/>
  <c r="N764" i="37"/>
  <c r="O764" i="37"/>
  <c r="AB764" i="37"/>
  <c r="AC764" i="37"/>
  <c r="H765" i="37"/>
  <c r="I765" i="37"/>
  <c r="J765" i="37"/>
  <c r="K765" i="37"/>
  <c r="L765" i="37"/>
  <c r="M765" i="37"/>
  <c r="N765" i="37"/>
  <c r="O765" i="37"/>
  <c r="AB765" i="37"/>
  <c r="AC765" i="37"/>
  <c r="H766" i="37"/>
  <c r="I766" i="37"/>
  <c r="J766" i="37"/>
  <c r="K766" i="37"/>
  <c r="L766" i="37"/>
  <c r="M766" i="37"/>
  <c r="N766" i="37"/>
  <c r="O766" i="37"/>
  <c r="AB766" i="37"/>
  <c r="AC766" i="37"/>
  <c r="H767" i="37"/>
  <c r="I767" i="37"/>
  <c r="J767" i="37"/>
  <c r="K767" i="37"/>
  <c r="L767" i="37"/>
  <c r="M767" i="37"/>
  <c r="N767" i="37"/>
  <c r="O767" i="37"/>
  <c r="AB767" i="37"/>
  <c r="AC767" i="37"/>
  <c r="H768" i="37"/>
  <c r="I768" i="37"/>
  <c r="J768" i="37"/>
  <c r="K768" i="37"/>
  <c r="L768" i="37"/>
  <c r="M768" i="37"/>
  <c r="N768" i="37"/>
  <c r="O768" i="37"/>
  <c r="AB768" i="37"/>
  <c r="AC768" i="37"/>
  <c r="H769" i="37"/>
  <c r="I769" i="37"/>
  <c r="J769" i="37"/>
  <c r="K769" i="37"/>
  <c r="L769" i="37"/>
  <c r="M769" i="37"/>
  <c r="N769" i="37"/>
  <c r="O769" i="37"/>
  <c r="AB769" i="37"/>
  <c r="AC769" i="37"/>
  <c r="AB770" i="37"/>
  <c r="AC770" i="37"/>
  <c r="AB771" i="37"/>
  <c r="AC771" i="37"/>
  <c r="AB772" i="37"/>
  <c r="AC772" i="37"/>
  <c r="H773" i="37"/>
  <c r="I773" i="37"/>
  <c r="J773" i="37"/>
  <c r="K773" i="37"/>
  <c r="L773" i="37"/>
  <c r="M773" i="37"/>
  <c r="N773" i="37"/>
  <c r="O773" i="37"/>
  <c r="AB773" i="37"/>
  <c r="AC773" i="37"/>
  <c r="H774" i="37"/>
  <c r="I774" i="37"/>
  <c r="J774" i="37"/>
  <c r="K774" i="37"/>
  <c r="L774" i="37"/>
  <c r="M774" i="37"/>
  <c r="N774" i="37"/>
  <c r="O774" i="37"/>
  <c r="AB774" i="37"/>
  <c r="AC774" i="37"/>
  <c r="H775" i="37"/>
  <c r="I775" i="37"/>
  <c r="J775" i="37"/>
  <c r="K775" i="37"/>
  <c r="L775" i="37"/>
  <c r="M775" i="37"/>
  <c r="N775" i="37"/>
  <c r="O775" i="37"/>
  <c r="AB775" i="37"/>
  <c r="AC775" i="37"/>
  <c r="G3379" i="156"/>
  <c r="F762" i="37" s="1"/>
  <c r="E3379" i="156"/>
  <c r="G3357" i="156"/>
  <c r="F740" i="37" s="1"/>
  <c r="E3357" i="156"/>
  <c r="G3356" i="156"/>
  <c r="F739" i="37" s="1"/>
  <c r="E3356" i="156"/>
  <c r="H3355" i="156"/>
  <c r="G738" i="37" s="1"/>
  <c r="G3355" i="156"/>
  <c r="F738" i="37" s="1"/>
  <c r="E3355" i="156"/>
  <c r="H3354" i="156"/>
  <c r="G737" i="37" s="1"/>
  <c r="G3354" i="156"/>
  <c r="F737" i="37" s="1"/>
  <c r="E3354" i="156"/>
  <c r="H3353" i="156"/>
  <c r="G736" i="37" s="1"/>
  <c r="G3353" i="156"/>
  <c r="F736" i="37" s="1"/>
  <c r="E3353" i="156"/>
  <c r="G3352" i="156"/>
  <c r="F735" i="37" s="1"/>
  <c r="E3352" i="156"/>
  <c r="G3351" i="156"/>
  <c r="F734" i="37" s="1"/>
  <c r="E3351" i="156"/>
  <c r="G3350" i="156"/>
  <c r="F733" i="37" s="1"/>
  <c r="H3349" i="156"/>
  <c r="G732" i="37" s="1"/>
  <c r="G3349" i="156"/>
  <c r="F732" i="37" s="1"/>
  <c r="E3349" i="156"/>
  <c r="G3348" i="156"/>
  <c r="F731" i="37" s="1"/>
  <c r="E3348" i="156"/>
  <c r="G3347" i="156"/>
  <c r="F730" i="37" s="1"/>
  <c r="E3347" i="156"/>
  <c r="G3344" i="156"/>
  <c r="F727" i="37" s="1"/>
  <c r="E3344" i="156"/>
  <c r="F3302" i="156"/>
  <c r="F3296" i="156"/>
  <c r="F3373" i="156" s="1"/>
  <c r="E756" i="37" s="1"/>
  <c r="F3295" i="156"/>
  <c r="F3372" i="156" s="1"/>
  <c r="E755" i="37" s="1"/>
  <c r="F3294" i="156"/>
  <c r="F3280" i="156"/>
  <c r="F3279" i="156"/>
  <c r="F3278" i="156"/>
  <c r="F3277" i="156"/>
  <c r="F3276" i="156"/>
  <c r="F3275" i="156"/>
  <c r="F3274" i="156"/>
  <c r="F3272" i="156"/>
  <c r="F3271" i="156"/>
  <c r="G3269" i="156"/>
  <c r="G3346" i="156" s="1"/>
  <c r="F729" i="37" s="1"/>
  <c r="E3273" i="156"/>
  <c r="G3263" i="156"/>
  <c r="F3267" i="156"/>
  <c r="E3263" i="156"/>
  <c r="G3253" i="156"/>
  <c r="E3253" i="156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AB636" i="37"/>
  <c r="AC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AB637" i="37"/>
  <c r="AC637" i="37"/>
  <c r="H638" i="37"/>
  <c r="I638" i="37"/>
  <c r="J638" i="37"/>
  <c r="K638" i="37"/>
  <c r="L638" i="37"/>
  <c r="M638" i="37"/>
  <c r="N638" i="37"/>
  <c r="O638" i="37"/>
  <c r="AB638" i="37"/>
  <c r="AC638" i="37"/>
  <c r="H639" i="37"/>
  <c r="I639" i="37"/>
  <c r="J639" i="37"/>
  <c r="K639" i="37"/>
  <c r="L639" i="37"/>
  <c r="M639" i="37"/>
  <c r="N639" i="37"/>
  <c r="O639" i="37"/>
  <c r="AB639" i="37"/>
  <c r="AC639" i="37"/>
  <c r="H640" i="37"/>
  <c r="I640" i="37"/>
  <c r="J640" i="37"/>
  <c r="K640" i="37"/>
  <c r="L640" i="37"/>
  <c r="M640" i="37"/>
  <c r="N640" i="37"/>
  <c r="O640" i="37"/>
  <c r="AB640" i="37"/>
  <c r="AC640" i="37"/>
  <c r="H641" i="37"/>
  <c r="I641" i="37"/>
  <c r="J641" i="37"/>
  <c r="K641" i="37"/>
  <c r="L641" i="37"/>
  <c r="M641" i="37"/>
  <c r="N641" i="37"/>
  <c r="O641" i="37"/>
  <c r="AB641" i="37"/>
  <c r="AC641" i="37"/>
  <c r="H642" i="37"/>
  <c r="I642" i="37"/>
  <c r="J642" i="37"/>
  <c r="K642" i="37"/>
  <c r="L642" i="37"/>
  <c r="M642" i="37"/>
  <c r="N642" i="37"/>
  <c r="O642" i="37"/>
  <c r="AB642" i="37"/>
  <c r="AC642" i="37"/>
  <c r="H643" i="37"/>
  <c r="I643" i="37"/>
  <c r="J643" i="37"/>
  <c r="K643" i="37"/>
  <c r="L643" i="37"/>
  <c r="M643" i="37"/>
  <c r="N643" i="37"/>
  <c r="O643" i="37"/>
  <c r="AB643" i="37"/>
  <c r="AC643" i="37"/>
  <c r="H644" i="37"/>
  <c r="I644" i="37"/>
  <c r="J644" i="37"/>
  <c r="K644" i="37"/>
  <c r="L644" i="37"/>
  <c r="M644" i="37"/>
  <c r="N644" i="37"/>
  <c r="O644" i="37"/>
  <c r="AB644" i="37"/>
  <c r="AC644" i="37"/>
  <c r="H645" i="37"/>
  <c r="I645" i="37"/>
  <c r="J645" i="37"/>
  <c r="K645" i="37"/>
  <c r="L645" i="37"/>
  <c r="M645" i="37"/>
  <c r="N645" i="37"/>
  <c r="O645" i="37"/>
  <c r="P645" i="37"/>
  <c r="T645" i="37"/>
  <c r="U645" i="37"/>
  <c r="V645" i="37"/>
  <c r="W645" i="37"/>
  <c r="X645" i="37"/>
  <c r="Y645" i="37"/>
  <c r="Z645" i="37"/>
  <c r="AA645" i="37"/>
  <c r="AB645" i="37"/>
  <c r="AC645" i="37"/>
  <c r="H646" i="37"/>
  <c r="I646" i="37"/>
  <c r="J646" i="37"/>
  <c r="K646" i="37"/>
  <c r="L646" i="37"/>
  <c r="M646" i="37"/>
  <c r="N646" i="37"/>
  <c r="O646" i="37"/>
  <c r="P646" i="37"/>
  <c r="T646" i="37"/>
  <c r="U646" i="37"/>
  <c r="V646" i="37"/>
  <c r="W646" i="37"/>
  <c r="X646" i="37"/>
  <c r="Y646" i="37"/>
  <c r="Z646" i="37"/>
  <c r="AA646" i="37"/>
  <c r="AB646" i="37"/>
  <c r="AC646" i="37"/>
  <c r="H647" i="37"/>
  <c r="I647" i="37"/>
  <c r="J647" i="37"/>
  <c r="K647" i="37"/>
  <c r="L647" i="37"/>
  <c r="M647" i="37"/>
  <c r="N647" i="37"/>
  <c r="O647" i="37"/>
  <c r="P647" i="37"/>
  <c r="T647" i="37"/>
  <c r="U647" i="37"/>
  <c r="V647" i="37"/>
  <c r="W647" i="37"/>
  <c r="X647" i="37"/>
  <c r="Y647" i="37"/>
  <c r="Z647" i="37"/>
  <c r="AA647" i="37"/>
  <c r="AB647" i="37"/>
  <c r="AC647" i="37"/>
  <c r="H648" i="37"/>
  <c r="I648" i="37"/>
  <c r="J648" i="37"/>
  <c r="K648" i="37"/>
  <c r="L648" i="37"/>
  <c r="M648" i="37"/>
  <c r="N648" i="37"/>
  <c r="O648" i="37"/>
  <c r="P648" i="37"/>
  <c r="T648" i="37"/>
  <c r="U648" i="37"/>
  <c r="V648" i="37"/>
  <c r="W648" i="37"/>
  <c r="X648" i="37"/>
  <c r="Y648" i="37"/>
  <c r="Z648" i="37"/>
  <c r="AA648" i="37"/>
  <c r="AB648" i="37"/>
  <c r="AC648" i="37"/>
  <c r="H649" i="37"/>
  <c r="I649" i="37"/>
  <c r="J649" i="37"/>
  <c r="K649" i="37"/>
  <c r="L649" i="37"/>
  <c r="M649" i="37"/>
  <c r="N649" i="37"/>
  <c r="O649" i="37"/>
  <c r="AB649" i="37"/>
  <c r="AC649" i="37"/>
  <c r="H650" i="37"/>
  <c r="I650" i="37"/>
  <c r="J650" i="37"/>
  <c r="K650" i="37"/>
  <c r="L650" i="37"/>
  <c r="M650" i="37"/>
  <c r="N650" i="37"/>
  <c r="O650" i="37"/>
  <c r="AB650" i="37"/>
  <c r="AC650" i="37"/>
  <c r="H651" i="37"/>
  <c r="I651" i="37"/>
  <c r="J651" i="37"/>
  <c r="K651" i="37"/>
  <c r="L651" i="37"/>
  <c r="M651" i="37"/>
  <c r="N651" i="37"/>
  <c r="O651" i="37"/>
  <c r="P651" i="37"/>
  <c r="T651" i="37"/>
  <c r="U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T652" i="37"/>
  <c r="U652" i="37"/>
  <c r="V652" i="37"/>
  <c r="W652" i="37"/>
  <c r="X652" i="37"/>
  <c r="Y652" i="37"/>
  <c r="Z652" i="37"/>
  <c r="AA652" i="37"/>
  <c r="AB652" i="37"/>
  <c r="AC652" i="37"/>
  <c r="H653" i="37"/>
  <c r="I653" i="37"/>
  <c r="J653" i="37"/>
  <c r="K653" i="37"/>
  <c r="L653" i="37"/>
  <c r="M653" i="37"/>
  <c r="N653" i="37"/>
  <c r="O653" i="37"/>
  <c r="P653" i="37"/>
  <c r="T653" i="37"/>
  <c r="U653" i="37"/>
  <c r="V653" i="37"/>
  <c r="W653" i="37"/>
  <c r="X653" i="37"/>
  <c r="Y653" i="37"/>
  <c r="Z653" i="37"/>
  <c r="AA653" i="37"/>
  <c r="AB653" i="37"/>
  <c r="AC653" i="37"/>
  <c r="H654" i="37"/>
  <c r="I654" i="37"/>
  <c r="J654" i="37"/>
  <c r="K654" i="37"/>
  <c r="L654" i="37"/>
  <c r="M654" i="37"/>
  <c r="N654" i="37"/>
  <c r="O654" i="37"/>
  <c r="P654" i="37"/>
  <c r="T654" i="37"/>
  <c r="U654" i="37"/>
  <c r="V654" i="37"/>
  <c r="W654" i="37"/>
  <c r="X654" i="37"/>
  <c r="Y654" i="37"/>
  <c r="Z654" i="37"/>
  <c r="AA654" i="37"/>
  <c r="AB654" i="37"/>
  <c r="AC654" i="37"/>
  <c r="H655" i="37"/>
  <c r="I655" i="37"/>
  <c r="J655" i="37"/>
  <c r="K655" i="37"/>
  <c r="L655" i="37"/>
  <c r="M655" i="37"/>
  <c r="N655" i="37"/>
  <c r="O655" i="37"/>
  <c r="AB655" i="37"/>
  <c r="AC655" i="37"/>
  <c r="H656" i="37"/>
  <c r="I656" i="37"/>
  <c r="J656" i="37"/>
  <c r="K656" i="37"/>
  <c r="L656" i="37"/>
  <c r="M656" i="37"/>
  <c r="N656" i="37"/>
  <c r="O656" i="37"/>
  <c r="AB656" i="37"/>
  <c r="AC656" i="37"/>
  <c r="H657" i="37"/>
  <c r="I657" i="37"/>
  <c r="J657" i="37"/>
  <c r="K657" i="37"/>
  <c r="L657" i="37"/>
  <c r="M657" i="37"/>
  <c r="N657" i="37"/>
  <c r="O657" i="37"/>
  <c r="AB657" i="37"/>
  <c r="AC657" i="37"/>
  <c r="H658" i="37"/>
  <c r="I658" i="37"/>
  <c r="J658" i="37"/>
  <c r="K658" i="37"/>
  <c r="L658" i="37"/>
  <c r="M658" i="37"/>
  <c r="N658" i="37"/>
  <c r="O658" i="37"/>
  <c r="AB658" i="37"/>
  <c r="AC658" i="37"/>
  <c r="H659" i="37"/>
  <c r="I659" i="37"/>
  <c r="J659" i="37"/>
  <c r="K659" i="37"/>
  <c r="L659" i="37"/>
  <c r="M659" i="37"/>
  <c r="N659" i="37"/>
  <c r="O659" i="37"/>
  <c r="P659" i="37"/>
  <c r="T659" i="37"/>
  <c r="U659" i="37"/>
  <c r="V659" i="37"/>
  <c r="W659" i="37"/>
  <c r="X659" i="37"/>
  <c r="Y659" i="37"/>
  <c r="Z659" i="37"/>
  <c r="AA659" i="37"/>
  <c r="AB659" i="37"/>
  <c r="AC659" i="37"/>
  <c r="H660" i="37"/>
  <c r="I660" i="37"/>
  <c r="J660" i="37"/>
  <c r="K660" i="37"/>
  <c r="L660" i="37"/>
  <c r="M660" i="37"/>
  <c r="N660" i="37"/>
  <c r="O660" i="37"/>
  <c r="AB660" i="37"/>
  <c r="AC660" i="37"/>
  <c r="H661" i="37"/>
  <c r="I661" i="37"/>
  <c r="J661" i="37"/>
  <c r="K661" i="37"/>
  <c r="L661" i="37"/>
  <c r="M661" i="37"/>
  <c r="N661" i="37"/>
  <c r="O661" i="37"/>
  <c r="P661" i="37"/>
  <c r="T661" i="37"/>
  <c r="U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T662" i="37"/>
  <c r="U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T663" i="37"/>
  <c r="U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T664" i="37"/>
  <c r="U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AB665" i="37"/>
  <c r="AC665" i="37"/>
  <c r="H666" i="37"/>
  <c r="I666" i="37"/>
  <c r="J666" i="37"/>
  <c r="K666" i="37"/>
  <c r="L666" i="37"/>
  <c r="M666" i="37"/>
  <c r="N666" i="37"/>
  <c r="O666" i="37"/>
  <c r="AB666" i="37"/>
  <c r="AC666" i="37"/>
  <c r="H667" i="37"/>
  <c r="I667" i="37"/>
  <c r="J667" i="37"/>
  <c r="K667" i="37"/>
  <c r="L667" i="37"/>
  <c r="M667" i="37"/>
  <c r="N667" i="37"/>
  <c r="O667" i="37"/>
  <c r="AB667" i="37"/>
  <c r="AC667" i="37"/>
  <c r="H668" i="37"/>
  <c r="I668" i="37"/>
  <c r="J668" i="37"/>
  <c r="K668" i="37"/>
  <c r="L668" i="37"/>
  <c r="M668" i="37"/>
  <c r="N668" i="37"/>
  <c r="O668" i="37"/>
  <c r="AB668" i="37"/>
  <c r="AC668" i="37"/>
  <c r="H669" i="37"/>
  <c r="I669" i="37"/>
  <c r="J669" i="37"/>
  <c r="K669" i="37"/>
  <c r="L669" i="37"/>
  <c r="M669" i="37"/>
  <c r="N669" i="37"/>
  <c r="O669" i="37"/>
  <c r="AB669" i="37"/>
  <c r="AC669" i="37"/>
  <c r="H670" i="37"/>
  <c r="I670" i="37"/>
  <c r="J670" i="37"/>
  <c r="K670" i="37"/>
  <c r="L670" i="37"/>
  <c r="M670" i="37"/>
  <c r="N670" i="37"/>
  <c r="O670" i="37"/>
  <c r="AB670" i="37"/>
  <c r="AC670" i="37"/>
  <c r="H671" i="37"/>
  <c r="I671" i="37"/>
  <c r="J671" i="37"/>
  <c r="K671" i="37"/>
  <c r="L671" i="37"/>
  <c r="M671" i="37"/>
  <c r="N671" i="37"/>
  <c r="O671" i="37"/>
  <c r="AB671" i="37"/>
  <c r="AC671" i="37"/>
  <c r="H672" i="37"/>
  <c r="I672" i="37"/>
  <c r="J672" i="37"/>
  <c r="K672" i="37"/>
  <c r="L672" i="37"/>
  <c r="M672" i="37"/>
  <c r="N672" i="37"/>
  <c r="O672" i="37"/>
  <c r="AB672" i="37"/>
  <c r="AC672" i="37"/>
  <c r="H673" i="37"/>
  <c r="I673" i="37"/>
  <c r="J673" i="37"/>
  <c r="K673" i="37"/>
  <c r="L673" i="37"/>
  <c r="M673" i="37"/>
  <c r="N673" i="37"/>
  <c r="O673" i="37"/>
  <c r="AB673" i="37"/>
  <c r="AC673" i="37"/>
  <c r="H674" i="37"/>
  <c r="I674" i="37"/>
  <c r="J674" i="37"/>
  <c r="K674" i="37"/>
  <c r="L674" i="37"/>
  <c r="M674" i="37"/>
  <c r="N674" i="37"/>
  <c r="O674" i="37"/>
  <c r="AB674" i="37"/>
  <c r="AC674" i="37"/>
  <c r="H675" i="37"/>
  <c r="I675" i="37"/>
  <c r="J675" i="37"/>
  <c r="K675" i="37"/>
  <c r="L675" i="37"/>
  <c r="M675" i="37"/>
  <c r="N675" i="37"/>
  <c r="O675" i="37"/>
  <c r="AB675" i="37"/>
  <c r="AC675" i="37"/>
  <c r="H676" i="37"/>
  <c r="I676" i="37"/>
  <c r="J676" i="37"/>
  <c r="K676" i="37"/>
  <c r="L676" i="37"/>
  <c r="M676" i="37"/>
  <c r="N676" i="37"/>
  <c r="O676" i="37"/>
  <c r="AB676" i="37"/>
  <c r="AC676" i="37"/>
  <c r="H677" i="37"/>
  <c r="I677" i="37"/>
  <c r="J677" i="37"/>
  <c r="K677" i="37"/>
  <c r="L677" i="37"/>
  <c r="M677" i="37"/>
  <c r="N677" i="37"/>
  <c r="O677" i="37"/>
  <c r="AB677" i="37"/>
  <c r="AC677" i="37"/>
  <c r="H678" i="37"/>
  <c r="I678" i="37"/>
  <c r="J678" i="37"/>
  <c r="K678" i="37"/>
  <c r="L678" i="37"/>
  <c r="M678" i="37"/>
  <c r="N678" i="37"/>
  <c r="O678" i="37"/>
  <c r="AB678" i="37"/>
  <c r="AC678" i="37"/>
  <c r="H679" i="37"/>
  <c r="I679" i="37"/>
  <c r="J679" i="37"/>
  <c r="K679" i="37"/>
  <c r="L679" i="37"/>
  <c r="M679" i="37"/>
  <c r="N679" i="37"/>
  <c r="O679" i="37"/>
  <c r="AB679" i="37"/>
  <c r="AC679" i="37"/>
  <c r="H680" i="37"/>
  <c r="I680" i="37"/>
  <c r="J680" i="37"/>
  <c r="K680" i="37"/>
  <c r="L680" i="37"/>
  <c r="M680" i="37"/>
  <c r="N680" i="37"/>
  <c r="O680" i="37"/>
  <c r="AB680" i="37"/>
  <c r="AC680" i="37"/>
  <c r="H681" i="37"/>
  <c r="I681" i="37"/>
  <c r="J681" i="37"/>
  <c r="K681" i="37"/>
  <c r="L681" i="37"/>
  <c r="M681" i="37"/>
  <c r="N681" i="37"/>
  <c r="O681" i="37"/>
  <c r="AB681" i="37"/>
  <c r="AC681" i="37"/>
  <c r="H682" i="37"/>
  <c r="I682" i="37"/>
  <c r="J682" i="37"/>
  <c r="K682" i="37"/>
  <c r="L682" i="37"/>
  <c r="M682" i="37"/>
  <c r="N682" i="37"/>
  <c r="O682" i="37"/>
  <c r="AB682" i="37"/>
  <c r="AC682" i="37"/>
  <c r="H683" i="37"/>
  <c r="I683" i="37"/>
  <c r="J683" i="37"/>
  <c r="K683" i="37"/>
  <c r="L683" i="37"/>
  <c r="M683" i="37"/>
  <c r="N683" i="37"/>
  <c r="O683" i="37"/>
  <c r="AB683" i="37"/>
  <c r="AC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AB687" i="37"/>
  <c r="AC687" i="37"/>
  <c r="H688" i="37"/>
  <c r="I688" i="37"/>
  <c r="J688" i="37"/>
  <c r="K688" i="37"/>
  <c r="L688" i="37"/>
  <c r="M688" i="37"/>
  <c r="N688" i="37"/>
  <c r="O688" i="37"/>
  <c r="AB688" i="37"/>
  <c r="AC688" i="37"/>
  <c r="H689" i="37"/>
  <c r="I689" i="37"/>
  <c r="J689" i="37"/>
  <c r="K689" i="37"/>
  <c r="L689" i="37"/>
  <c r="M689" i="37"/>
  <c r="N689" i="37"/>
  <c r="O689" i="37"/>
  <c r="AB689" i="37"/>
  <c r="AC689" i="37"/>
  <c r="H690" i="37"/>
  <c r="I690" i="37"/>
  <c r="J690" i="37"/>
  <c r="K690" i="37"/>
  <c r="L690" i="37"/>
  <c r="M690" i="37"/>
  <c r="N690" i="37"/>
  <c r="O690" i="37"/>
  <c r="AB690" i="37"/>
  <c r="AC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AB692" i="37"/>
  <c r="AC692" i="37"/>
  <c r="H693" i="37"/>
  <c r="I693" i="37"/>
  <c r="J693" i="37"/>
  <c r="K693" i="37"/>
  <c r="L693" i="37"/>
  <c r="M693" i="37"/>
  <c r="N693" i="37"/>
  <c r="O693" i="37"/>
  <c r="AB693" i="37"/>
  <c r="AC693" i="37"/>
  <c r="H694" i="37"/>
  <c r="I694" i="37"/>
  <c r="J694" i="37"/>
  <c r="K694" i="37"/>
  <c r="L694" i="37"/>
  <c r="M694" i="37"/>
  <c r="N694" i="37"/>
  <c r="O694" i="37"/>
  <c r="AB694" i="37"/>
  <c r="AC694" i="37"/>
  <c r="H695" i="37"/>
  <c r="I695" i="37"/>
  <c r="J695" i="37"/>
  <c r="K695" i="37"/>
  <c r="L695" i="37"/>
  <c r="M695" i="37"/>
  <c r="N695" i="37"/>
  <c r="O695" i="37"/>
  <c r="AB695" i="37"/>
  <c r="AC695" i="37"/>
  <c r="H696" i="37"/>
  <c r="I696" i="37"/>
  <c r="J696" i="37"/>
  <c r="K696" i="37"/>
  <c r="L696" i="37"/>
  <c r="M696" i="37"/>
  <c r="N696" i="37"/>
  <c r="O696" i="37"/>
  <c r="AB696" i="37"/>
  <c r="AC696" i="37"/>
  <c r="H697" i="37"/>
  <c r="I697" i="37"/>
  <c r="J697" i="37"/>
  <c r="K697" i="37"/>
  <c r="L697" i="37"/>
  <c r="M697" i="37"/>
  <c r="N697" i="37"/>
  <c r="O697" i="37"/>
  <c r="AB697" i="37"/>
  <c r="AC697" i="37"/>
  <c r="H698" i="37"/>
  <c r="I698" i="37"/>
  <c r="J698" i="37"/>
  <c r="K698" i="37"/>
  <c r="L698" i="37"/>
  <c r="M698" i="37"/>
  <c r="N698" i="37"/>
  <c r="O698" i="37"/>
  <c r="AB698" i="37"/>
  <c r="AC698" i="37"/>
  <c r="AB699" i="37"/>
  <c r="AC699" i="37"/>
  <c r="AB700" i="37"/>
  <c r="AC700" i="37"/>
  <c r="AB701" i="37"/>
  <c r="AC701" i="37"/>
  <c r="AB702" i="37"/>
  <c r="AC702" i="37"/>
  <c r="H703" i="37"/>
  <c r="I703" i="37"/>
  <c r="J703" i="37"/>
  <c r="K703" i="37"/>
  <c r="L703" i="37"/>
  <c r="M703" i="37"/>
  <c r="N703" i="37"/>
  <c r="O703" i="37"/>
  <c r="AB703" i="37"/>
  <c r="AC703" i="37"/>
  <c r="H704" i="37"/>
  <c r="I704" i="37"/>
  <c r="J704" i="37"/>
  <c r="K704" i="37"/>
  <c r="L704" i="37"/>
  <c r="M704" i="37"/>
  <c r="N704" i="37"/>
  <c r="O704" i="37"/>
  <c r="AB704" i="37"/>
  <c r="AC704" i="37"/>
  <c r="H705" i="37"/>
  <c r="I705" i="37"/>
  <c r="J705" i="37"/>
  <c r="K705" i="37"/>
  <c r="L705" i="37"/>
  <c r="M705" i="37"/>
  <c r="N705" i="37"/>
  <c r="O705" i="37"/>
  <c r="AB705" i="37"/>
  <c r="AC705" i="37"/>
  <c r="G3222" i="156"/>
  <c r="F691" i="37" s="1"/>
  <c r="E3222" i="156"/>
  <c r="E3219" i="156"/>
  <c r="F3219" i="156"/>
  <c r="E688" i="37" s="1"/>
  <c r="G3219" i="156"/>
  <c r="F688" i="37" s="1"/>
  <c r="H3219" i="156"/>
  <c r="G688" i="37" s="1"/>
  <c r="E3221" i="156"/>
  <c r="G3221" i="156"/>
  <c r="F690" i="37" s="1"/>
  <c r="G3217" i="156"/>
  <c r="F686" i="37" s="1"/>
  <c r="E3217" i="156"/>
  <c r="G3216" i="156"/>
  <c r="F685" i="37" s="1"/>
  <c r="E3216" i="156"/>
  <c r="G3215" i="156"/>
  <c r="F684" i="37" s="1"/>
  <c r="E3215" i="156"/>
  <c r="G3214" i="156"/>
  <c r="F683" i="37" s="1"/>
  <c r="E3214" i="156"/>
  <c r="H3212" i="156"/>
  <c r="G681" i="37" s="1"/>
  <c r="G3212" i="156"/>
  <c r="F681" i="37" s="1"/>
  <c r="F3212" i="156"/>
  <c r="E681" i="37" s="1"/>
  <c r="E3212" i="156"/>
  <c r="H3211" i="156"/>
  <c r="G680" i="37" s="1"/>
  <c r="G3211" i="156"/>
  <c r="F680" i="37" s="1"/>
  <c r="F3211" i="156"/>
  <c r="E680" i="37" s="1"/>
  <c r="E3211" i="156"/>
  <c r="H3210" i="156"/>
  <c r="G679" i="37" s="1"/>
  <c r="G3210" i="156"/>
  <c r="F679" i="37" s="1"/>
  <c r="F3210" i="156"/>
  <c r="E679" i="37" s="1"/>
  <c r="E3210" i="156"/>
  <c r="G3209" i="156"/>
  <c r="F678" i="37" s="1"/>
  <c r="E3209" i="156"/>
  <c r="H3208" i="156"/>
  <c r="G677" i="37" s="1"/>
  <c r="G3208" i="156"/>
  <c r="F677" i="37" s="1"/>
  <c r="F3208" i="156"/>
  <c r="E677" i="37" s="1"/>
  <c r="E3208" i="156"/>
  <c r="H3206" i="156"/>
  <c r="G675" i="37" s="1"/>
  <c r="G3206" i="156"/>
  <c r="F675" i="37" s="1"/>
  <c r="F3206" i="156"/>
  <c r="E675" i="37" s="1"/>
  <c r="E3206" i="156"/>
  <c r="G3204" i="156"/>
  <c r="F673" i="37" s="1"/>
  <c r="E3204" i="156"/>
  <c r="G3203" i="156"/>
  <c r="F672" i="37" s="1"/>
  <c r="E3203" i="156"/>
  <c r="G3202" i="156"/>
  <c r="F671" i="37" s="1"/>
  <c r="E3202" i="156"/>
  <c r="G3201" i="156"/>
  <c r="F670" i="37" s="1"/>
  <c r="E3201" i="156"/>
  <c r="G3199" i="156"/>
  <c r="F668" i="37" s="1"/>
  <c r="E3199" i="156"/>
  <c r="G3198" i="156"/>
  <c r="F667" i="37" s="1"/>
  <c r="E3198" i="156"/>
  <c r="H3197" i="156"/>
  <c r="G666" i="37" s="1"/>
  <c r="G3197" i="156"/>
  <c r="F666" i="37" s="1"/>
  <c r="E3197" i="156"/>
  <c r="H3196" i="156"/>
  <c r="G665" i="37" s="1"/>
  <c r="G3196" i="156"/>
  <c r="F665" i="37" s="1"/>
  <c r="E3196" i="156"/>
  <c r="H3195" i="156"/>
  <c r="G664" i="37" s="1"/>
  <c r="G3195" i="156"/>
  <c r="F664" i="37" s="1"/>
  <c r="E3195" i="156"/>
  <c r="G3194" i="156"/>
  <c r="F663" i="37" s="1"/>
  <c r="E3194" i="156"/>
  <c r="G3193" i="156"/>
  <c r="F662" i="37" s="1"/>
  <c r="E3193" i="156"/>
  <c r="G3192" i="156"/>
  <c r="F661" i="37" s="1"/>
  <c r="H3191" i="156"/>
  <c r="G660" i="37" s="1"/>
  <c r="G3191" i="156"/>
  <c r="F660" i="37" s="1"/>
  <c r="E3191" i="156"/>
  <c r="G3190" i="156"/>
  <c r="F659" i="37" s="1"/>
  <c r="E3190" i="156"/>
  <c r="G3189" i="156"/>
  <c r="F658" i="37" s="1"/>
  <c r="F1339" i="37" s="1"/>
  <c r="E3189" i="156"/>
  <c r="G3188" i="156"/>
  <c r="F657" i="37" s="1"/>
  <c r="E3188" i="156"/>
  <c r="G3185" i="156"/>
  <c r="F654" i="37" s="1"/>
  <c r="E3185" i="156"/>
  <c r="G3184" i="156"/>
  <c r="F653" i="37" s="1"/>
  <c r="E3184" i="156"/>
  <c r="G3183" i="156"/>
  <c r="F652" i="37" s="1"/>
  <c r="E3183" i="156"/>
  <c r="G3182" i="156"/>
  <c r="F651" i="37" s="1"/>
  <c r="E3182" i="156"/>
  <c r="G3171" i="156"/>
  <c r="F640" i="37" s="1"/>
  <c r="E3171" i="156"/>
  <c r="F3131" i="156"/>
  <c r="F3126" i="156"/>
  <c r="F3125" i="156"/>
  <c r="F3124" i="156"/>
  <c r="F3123" i="156"/>
  <c r="G3213" i="156"/>
  <c r="F682" i="37" s="1"/>
  <c r="F3130" i="156"/>
  <c r="F3133" i="156"/>
  <c r="F3108" i="156"/>
  <c r="F3107" i="156"/>
  <c r="F3106" i="156"/>
  <c r="F3105" i="156"/>
  <c r="F3104" i="156"/>
  <c r="F3103" i="156"/>
  <c r="F3102" i="156"/>
  <c r="F3100" i="156"/>
  <c r="F3099" i="156"/>
  <c r="F3098" i="156"/>
  <c r="G3096" i="156"/>
  <c r="G3187" i="156" s="1"/>
  <c r="F656" i="37" s="1"/>
  <c r="E3101" i="156"/>
  <c r="G3090" i="156"/>
  <c r="F3094" i="156"/>
  <c r="E3090" i="156"/>
  <c r="G3078" i="156"/>
  <c r="E3078" i="156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AB498" i="37"/>
  <c r="AC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AB499" i="37"/>
  <c r="AC499" i="37"/>
  <c r="H500" i="37"/>
  <c r="I500" i="37"/>
  <c r="J500" i="37"/>
  <c r="K500" i="37"/>
  <c r="L500" i="37"/>
  <c r="M500" i="37"/>
  <c r="N500" i="37"/>
  <c r="O500" i="37"/>
  <c r="AB500" i="37"/>
  <c r="AC500" i="37"/>
  <c r="H501" i="37"/>
  <c r="I501" i="37"/>
  <c r="J501" i="37"/>
  <c r="K501" i="37"/>
  <c r="L501" i="37"/>
  <c r="M501" i="37"/>
  <c r="N501" i="37"/>
  <c r="O501" i="37"/>
  <c r="AB501" i="37"/>
  <c r="AC501" i="37"/>
  <c r="H502" i="37"/>
  <c r="I502" i="37"/>
  <c r="J502" i="37"/>
  <c r="K502" i="37"/>
  <c r="L502" i="37"/>
  <c r="M502" i="37"/>
  <c r="N502" i="37"/>
  <c r="O502" i="37"/>
  <c r="AB502" i="37"/>
  <c r="AC502" i="37"/>
  <c r="H503" i="37"/>
  <c r="I503" i="37"/>
  <c r="J503" i="37"/>
  <c r="K503" i="37"/>
  <c r="L503" i="37"/>
  <c r="M503" i="37"/>
  <c r="N503" i="37"/>
  <c r="O503" i="37"/>
  <c r="AB503" i="37"/>
  <c r="AC503" i="37"/>
  <c r="H504" i="37"/>
  <c r="I504" i="37"/>
  <c r="J504" i="37"/>
  <c r="K504" i="37"/>
  <c r="L504" i="37"/>
  <c r="M504" i="37"/>
  <c r="N504" i="37"/>
  <c r="O504" i="37"/>
  <c r="AB504" i="37"/>
  <c r="AC504" i="37"/>
  <c r="H505" i="37"/>
  <c r="I505" i="37"/>
  <c r="J505" i="37"/>
  <c r="K505" i="37"/>
  <c r="L505" i="37"/>
  <c r="M505" i="37"/>
  <c r="N505" i="37"/>
  <c r="O505" i="37"/>
  <c r="AB505" i="37"/>
  <c r="AC505" i="37"/>
  <c r="H506" i="37"/>
  <c r="I506" i="37"/>
  <c r="J506" i="37"/>
  <c r="K506" i="37"/>
  <c r="L506" i="37"/>
  <c r="M506" i="37"/>
  <c r="N506" i="37"/>
  <c r="O506" i="37"/>
  <c r="AB506" i="37"/>
  <c r="AC506" i="37"/>
  <c r="H507" i="37"/>
  <c r="I507" i="37"/>
  <c r="J507" i="37"/>
  <c r="K507" i="37"/>
  <c r="L507" i="37"/>
  <c r="M507" i="37"/>
  <c r="N507" i="37"/>
  <c r="O507" i="37"/>
  <c r="P507" i="37"/>
  <c r="T507" i="37"/>
  <c r="U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T508" i="37"/>
  <c r="U508" i="37"/>
  <c r="V508" i="37"/>
  <c r="W508" i="37"/>
  <c r="X508" i="37"/>
  <c r="Y508" i="37"/>
  <c r="Z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AB510" i="37"/>
  <c r="AC510" i="37"/>
  <c r="H511" i="37"/>
  <c r="I511" i="37"/>
  <c r="J511" i="37"/>
  <c r="K511" i="37"/>
  <c r="L511" i="37"/>
  <c r="M511" i="37"/>
  <c r="N511" i="37"/>
  <c r="O511" i="37"/>
  <c r="AB511" i="37"/>
  <c r="AC511" i="37"/>
  <c r="H512" i="37"/>
  <c r="I512" i="37"/>
  <c r="J512" i="37"/>
  <c r="K512" i="37"/>
  <c r="L512" i="37"/>
  <c r="M512" i="37"/>
  <c r="N512" i="37"/>
  <c r="O512" i="37"/>
  <c r="P512" i="37"/>
  <c r="T512" i="37"/>
  <c r="U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T513" i="37"/>
  <c r="U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P514" i="37"/>
  <c r="T514" i="37"/>
  <c r="U514" i="37"/>
  <c r="V514" i="37"/>
  <c r="W514" i="37"/>
  <c r="X514" i="37"/>
  <c r="Y514" i="37"/>
  <c r="Z514" i="37"/>
  <c r="AA514" i="37"/>
  <c r="AB514" i="37"/>
  <c r="AC514" i="37"/>
  <c r="H515" i="37"/>
  <c r="I515" i="37"/>
  <c r="J515" i="37"/>
  <c r="K515" i="37"/>
  <c r="L515" i="37"/>
  <c r="M515" i="37"/>
  <c r="N515" i="37"/>
  <c r="O515" i="37"/>
  <c r="P515" i="37"/>
  <c r="T515" i="37"/>
  <c r="U515" i="37"/>
  <c r="V515" i="37"/>
  <c r="W515" i="37"/>
  <c r="X515" i="37"/>
  <c r="Y515" i="37"/>
  <c r="Z515" i="37"/>
  <c r="AA515" i="37"/>
  <c r="AB515" i="37"/>
  <c r="AC515" i="37"/>
  <c r="H516" i="37"/>
  <c r="I516" i="37"/>
  <c r="J516" i="37"/>
  <c r="K516" i="37"/>
  <c r="L516" i="37"/>
  <c r="M516" i="37"/>
  <c r="N516" i="37"/>
  <c r="O516" i="37"/>
  <c r="AB516" i="37"/>
  <c r="AC516" i="37"/>
  <c r="H517" i="37"/>
  <c r="I517" i="37"/>
  <c r="J517" i="37"/>
  <c r="K517" i="37"/>
  <c r="L517" i="37"/>
  <c r="M517" i="37"/>
  <c r="N517" i="37"/>
  <c r="O517" i="37"/>
  <c r="AB517" i="37"/>
  <c r="AC517" i="37"/>
  <c r="H518" i="37"/>
  <c r="I518" i="37"/>
  <c r="J518" i="37"/>
  <c r="K518" i="37"/>
  <c r="L518" i="37"/>
  <c r="M518" i="37"/>
  <c r="N518" i="37"/>
  <c r="O518" i="37"/>
  <c r="AB518" i="37"/>
  <c r="AC518" i="37"/>
  <c r="H519" i="37"/>
  <c r="I519" i="37"/>
  <c r="J519" i="37"/>
  <c r="K519" i="37"/>
  <c r="L519" i="37"/>
  <c r="M519" i="37"/>
  <c r="N519" i="37"/>
  <c r="O519" i="37"/>
  <c r="AB519" i="37"/>
  <c r="AC519" i="37"/>
  <c r="H520" i="37"/>
  <c r="I520" i="37"/>
  <c r="J520" i="37"/>
  <c r="K520" i="37"/>
  <c r="L520" i="37"/>
  <c r="M520" i="37"/>
  <c r="N520" i="37"/>
  <c r="O520" i="37"/>
  <c r="P520" i="37"/>
  <c r="T520" i="37"/>
  <c r="V520" i="37"/>
  <c r="W520" i="37"/>
  <c r="X520" i="37"/>
  <c r="Y520" i="37"/>
  <c r="Z520" i="37"/>
  <c r="AA520" i="37"/>
  <c r="AB520" i="37"/>
  <c r="AC520" i="37"/>
  <c r="H521" i="37"/>
  <c r="I521" i="37"/>
  <c r="J521" i="37"/>
  <c r="K521" i="37"/>
  <c r="L521" i="37"/>
  <c r="M521" i="37"/>
  <c r="N521" i="37"/>
  <c r="O521" i="37"/>
  <c r="P521" i="37"/>
  <c r="T521" i="37"/>
  <c r="U521" i="37"/>
  <c r="V521" i="37"/>
  <c r="W521" i="37"/>
  <c r="X521" i="37"/>
  <c r="Y521" i="37"/>
  <c r="Z521" i="37"/>
  <c r="AA521" i="37"/>
  <c r="AB521" i="37"/>
  <c r="AC521" i="37"/>
  <c r="H522" i="37"/>
  <c r="I522" i="37"/>
  <c r="J522" i="37"/>
  <c r="K522" i="37"/>
  <c r="L522" i="37"/>
  <c r="M522" i="37"/>
  <c r="N522" i="37"/>
  <c r="O522" i="37"/>
  <c r="P522" i="37"/>
  <c r="T522" i="37"/>
  <c r="U522" i="37"/>
  <c r="V522" i="37"/>
  <c r="W522" i="37"/>
  <c r="X522" i="37"/>
  <c r="Y522" i="37"/>
  <c r="Z522" i="37"/>
  <c r="AA522" i="37"/>
  <c r="AB522" i="37"/>
  <c r="AC522" i="37"/>
  <c r="H523" i="37"/>
  <c r="I523" i="37"/>
  <c r="J523" i="37"/>
  <c r="K523" i="37"/>
  <c r="L523" i="37"/>
  <c r="M523" i="37"/>
  <c r="N523" i="37"/>
  <c r="O523" i="37"/>
  <c r="AB523" i="37"/>
  <c r="AC523" i="37"/>
  <c r="H524" i="37"/>
  <c r="I524" i="37"/>
  <c r="J524" i="37"/>
  <c r="K524" i="37"/>
  <c r="L524" i="37"/>
  <c r="M524" i="37"/>
  <c r="N524" i="37"/>
  <c r="O524" i="37"/>
  <c r="P524" i="37"/>
  <c r="T524" i="37"/>
  <c r="U524" i="37"/>
  <c r="V524" i="37"/>
  <c r="W524" i="37"/>
  <c r="X524" i="37"/>
  <c r="Y524" i="37"/>
  <c r="Z524" i="37"/>
  <c r="AA524" i="37"/>
  <c r="AB524" i="37"/>
  <c r="AC524" i="37"/>
  <c r="H525" i="37"/>
  <c r="I525" i="37"/>
  <c r="J525" i="37"/>
  <c r="K525" i="37"/>
  <c r="L525" i="37"/>
  <c r="M525" i="37"/>
  <c r="N525" i="37"/>
  <c r="O525" i="37"/>
  <c r="AB525" i="37"/>
  <c r="AC525" i="37"/>
  <c r="H526" i="37"/>
  <c r="I526" i="37"/>
  <c r="J526" i="37"/>
  <c r="K526" i="37"/>
  <c r="L526" i="37"/>
  <c r="M526" i="37"/>
  <c r="N526" i="37"/>
  <c r="O526" i="37"/>
  <c r="AB526" i="37"/>
  <c r="AC526" i="37"/>
  <c r="H527" i="37"/>
  <c r="I527" i="37"/>
  <c r="J527" i="37"/>
  <c r="K527" i="37"/>
  <c r="L527" i="37"/>
  <c r="M527" i="37"/>
  <c r="N527" i="37"/>
  <c r="O527" i="37"/>
  <c r="AB527" i="37"/>
  <c r="AC527" i="37"/>
  <c r="H528" i="37"/>
  <c r="I528" i="37"/>
  <c r="J528" i="37"/>
  <c r="K528" i="37"/>
  <c r="L528" i="37"/>
  <c r="M528" i="37"/>
  <c r="N528" i="37"/>
  <c r="O528" i="37"/>
  <c r="AB528" i="37"/>
  <c r="AC528" i="37"/>
  <c r="H529" i="37"/>
  <c r="I529" i="37"/>
  <c r="J529" i="37"/>
  <c r="K529" i="37"/>
  <c r="L529" i="37"/>
  <c r="M529" i="37"/>
  <c r="N529" i="37"/>
  <c r="O529" i="37"/>
  <c r="AB529" i="37"/>
  <c r="AC529" i="37"/>
  <c r="H530" i="37"/>
  <c r="I530" i="37"/>
  <c r="J530" i="37"/>
  <c r="K530" i="37"/>
  <c r="L530" i="37"/>
  <c r="M530" i="37"/>
  <c r="N530" i="37"/>
  <c r="O530" i="37"/>
  <c r="AB530" i="37"/>
  <c r="AC530" i="37"/>
  <c r="H531" i="37"/>
  <c r="I531" i="37"/>
  <c r="J531" i="37"/>
  <c r="K531" i="37"/>
  <c r="L531" i="37"/>
  <c r="M531" i="37"/>
  <c r="N531" i="37"/>
  <c r="O531" i="37"/>
  <c r="AB531" i="37"/>
  <c r="AC531" i="37"/>
  <c r="H532" i="37"/>
  <c r="I532" i="37"/>
  <c r="J532" i="37"/>
  <c r="K532" i="37"/>
  <c r="L532" i="37"/>
  <c r="M532" i="37"/>
  <c r="N532" i="37"/>
  <c r="O532" i="37"/>
  <c r="AB532" i="37"/>
  <c r="AC532" i="37"/>
  <c r="H533" i="37"/>
  <c r="I533" i="37"/>
  <c r="J533" i="37"/>
  <c r="K533" i="37"/>
  <c r="L533" i="37"/>
  <c r="M533" i="37"/>
  <c r="N533" i="37"/>
  <c r="O533" i="37"/>
  <c r="AB533" i="37"/>
  <c r="AC533" i="37"/>
  <c r="H534" i="37"/>
  <c r="I534" i="37"/>
  <c r="J534" i="37"/>
  <c r="K534" i="37"/>
  <c r="L534" i="37"/>
  <c r="M534" i="37"/>
  <c r="N534" i="37"/>
  <c r="O534" i="37"/>
  <c r="AB534" i="37"/>
  <c r="AC534" i="37"/>
  <c r="H535" i="37"/>
  <c r="I535" i="37"/>
  <c r="J535" i="37"/>
  <c r="K535" i="37"/>
  <c r="L535" i="37"/>
  <c r="M535" i="37"/>
  <c r="N535" i="37"/>
  <c r="O535" i="37"/>
  <c r="AB535" i="37"/>
  <c r="AC535" i="37"/>
  <c r="H536" i="37"/>
  <c r="I536" i="37"/>
  <c r="J536" i="37"/>
  <c r="K536" i="37"/>
  <c r="L536" i="37"/>
  <c r="M536" i="37"/>
  <c r="N536" i="37"/>
  <c r="O536" i="37"/>
  <c r="AB536" i="37"/>
  <c r="AC536" i="37"/>
  <c r="H537" i="37"/>
  <c r="I537" i="37"/>
  <c r="J537" i="37"/>
  <c r="K537" i="37"/>
  <c r="L537" i="37"/>
  <c r="M537" i="37"/>
  <c r="N537" i="37"/>
  <c r="O537" i="37"/>
  <c r="AB537" i="37"/>
  <c r="AC537" i="37"/>
  <c r="H538" i="37"/>
  <c r="I538" i="37"/>
  <c r="J538" i="37"/>
  <c r="K538" i="37"/>
  <c r="L538" i="37"/>
  <c r="M538" i="37"/>
  <c r="N538" i="37"/>
  <c r="O538" i="37"/>
  <c r="AB538" i="37"/>
  <c r="AC538" i="37"/>
  <c r="H539" i="37"/>
  <c r="I539" i="37"/>
  <c r="J539" i="37"/>
  <c r="K539" i="37"/>
  <c r="L539" i="37"/>
  <c r="M539" i="37"/>
  <c r="N539" i="37"/>
  <c r="O539" i="37"/>
  <c r="AB539" i="37"/>
  <c r="AC539" i="37"/>
  <c r="H542" i="37"/>
  <c r="I542" i="37"/>
  <c r="J542" i="37"/>
  <c r="K542" i="37"/>
  <c r="L542" i="37"/>
  <c r="M542" i="37"/>
  <c r="N542" i="37"/>
  <c r="O542" i="37"/>
  <c r="AB542" i="37"/>
  <c r="AC542" i="37"/>
  <c r="H543" i="37"/>
  <c r="I543" i="37"/>
  <c r="J543" i="37"/>
  <c r="K543" i="37"/>
  <c r="L543" i="37"/>
  <c r="M543" i="37"/>
  <c r="N543" i="37"/>
  <c r="O543" i="37"/>
  <c r="AB543" i="37"/>
  <c r="AC543" i="37"/>
  <c r="H544" i="37"/>
  <c r="I544" i="37"/>
  <c r="J544" i="37"/>
  <c r="K544" i="37"/>
  <c r="L544" i="37"/>
  <c r="M544" i="37"/>
  <c r="N544" i="37"/>
  <c r="O544" i="37"/>
  <c r="AB544" i="37"/>
  <c r="AC544" i="37"/>
  <c r="H545" i="37"/>
  <c r="I545" i="37"/>
  <c r="J545" i="37"/>
  <c r="K545" i="37"/>
  <c r="L545" i="37"/>
  <c r="M545" i="37"/>
  <c r="N545" i="37"/>
  <c r="O545" i="37"/>
  <c r="AB545" i="37"/>
  <c r="AC545" i="37"/>
  <c r="H546" i="37"/>
  <c r="I546" i="37"/>
  <c r="J546" i="37"/>
  <c r="K546" i="37"/>
  <c r="L546" i="37"/>
  <c r="M546" i="37"/>
  <c r="N546" i="37"/>
  <c r="O546" i="37"/>
  <c r="P546" i="37"/>
  <c r="T546" i="37"/>
  <c r="U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AB547" i="37"/>
  <c r="AC547" i="37"/>
  <c r="H548" i="37"/>
  <c r="I548" i="37"/>
  <c r="J548" i="37"/>
  <c r="K548" i="37"/>
  <c r="L548" i="37"/>
  <c r="M548" i="37"/>
  <c r="N548" i="37"/>
  <c r="O548" i="37"/>
  <c r="AB548" i="37"/>
  <c r="AC548" i="37"/>
  <c r="H549" i="37"/>
  <c r="I549" i="37"/>
  <c r="J549" i="37"/>
  <c r="K549" i="37"/>
  <c r="L549" i="37"/>
  <c r="M549" i="37"/>
  <c r="N549" i="37"/>
  <c r="O549" i="37"/>
  <c r="AB549" i="37"/>
  <c r="AC549" i="37"/>
  <c r="H550" i="37"/>
  <c r="I550" i="37"/>
  <c r="J550" i="37"/>
  <c r="K550" i="37"/>
  <c r="L550" i="37"/>
  <c r="M550" i="37"/>
  <c r="N550" i="37"/>
  <c r="O550" i="37"/>
  <c r="AB550" i="37"/>
  <c r="AC550" i="37"/>
  <c r="H551" i="37"/>
  <c r="I551" i="37"/>
  <c r="J551" i="37"/>
  <c r="K551" i="37"/>
  <c r="L551" i="37"/>
  <c r="M551" i="37"/>
  <c r="N551" i="37"/>
  <c r="O551" i="37"/>
  <c r="AB551" i="37"/>
  <c r="AC551" i="37"/>
  <c r="H552" i="37"/>
  <c r="I552" i="37"/>
  <c r="J552" i="37"/>
  <c r="K552" i="37"/>
  <c r="L552" i="37"/>
  <c r="M552" i="37"/>
  <c r="N552" i="37"/>
  <c r="O552" i="37"/>
  <c r="AB552" i="37"/>
  <c r="AC552" i="37"/>
  <c r="H553" i="37"/>
  <c r="I553" i="37"/>
  <c r="J553" i="37"/>
  <c r="K553" i="37"/>
  <c r="L553" i="37"/>
  <c r="M553" i="37"/>
  <c r="N553" i="37"/>
  <c r="O553" i="37"/>
  <c r="AB553" i="37"/>
  <c r="AC553" i="37"/>
  <c r="AB554" i="37"/>
  <c r="AC554" i="37"/>
  <c r="AB555" i="37"/>
  <c r="AC555" i="37"/>
  <c r="AB556" i="37"/>
  <c r="AC556" i="37"/>
  <c r="AB557" i="37"/>
  <c r="AC557" i="37"/>
  <c r="AB558" i="37"/>
  <c r="AC558" i="37"/>
  <c r="AB559" i="37"/>
  <c r="AC559" i="37"/>
  <c r="AB560" i="37"/>
  <c r="AC560" i="37"/>
  <c r="AB561" i="37"/>
  <c r="AC561" i="37"/>
  <c r="G3047" i="156"/>
  <c r="F546" i="37" s="1"/>
  <c r="E3047" i="156"/>
  <c r="G3029" i="156"/>
  <c r="F528" i="37" s="1"/>
  <c r="E3029" i="156"/>
  <c r="H3028" i="156"/>
  <c r="G527" i="37" s="1"/>
  <c r="G3028" i="156"/>
  <c r="F527" i="37" s="1"/>
  <c r="F3028" i="156"/>
  <c r="E527" i="37" s="1"/>
  <c r="E3028" i="156"/>
  <c r="H3027" i="156"/>
  <c r="G526" i="37" s="1"/>
  <c r="G3027" i="156"/>
  <c r="F526" i="37" s="1"/>
  <c r="E3027" i="156"/>
  <c r="H3026" i="156"/>
  <c r="G525" i="37" s="1"/>
  <c r="G3026" i="156"/>
  <c r="F525" i="37" s="1"/>
  <c r="F3026" i="156"/>
  <c r="E525" i="37" s="1"/>
  <c r="E3026" i="156"/>
  <c r="H3025" i="156"/>
  <c r="G524" i="37" s="1"/>
  <c r="G3025" i="156"/>
  <c r="F524" i="37" s="1"/>
  <c r="F3025" i="156"/>
  <c r="E524" i="37" s="1"/>
  <c r="E3025" i="156"/>
  <c r="G3024" i="156"/>
  <c r="F523" i="37" s="1"/>
  <c r="E3024" i="156"/>
  <c r="G3023" i="156"/>
  <c r="F522" i="37" s="1"/>
  <c r="E3023" i="156"/>
  <c r="G3022" i="156"/>
  <c r="F521" i="37" s="1"/>
  <c r="H3021" i="156"/>
  <c r="G520" i="37" s="1"/>
  <c r="G3021" i="156"/>
  <c r="F520" i="37" s="1"/>
  <c r="E3021" i="156"/>
  <c r="G3020" i="156"/>
  <c r="F519" i="37" s="1"/>
  <c r="E3020" i="156"/>
  <c r="G3019" i="156"/>
  <c r="F518" i="37" s="1"/>
  <c r="E3019" i="156"/>
  <c r="G3016" i="156"/>
  <c r="F515" i="37" s="1"/>
  <c r="E3016" i="156"/>
  <c r="G2934" i="156"/>
  <c r="F2967" i="156"/>
  <c r="F2963" i="156"/>
  <c r="F2940" i="156"/>
  <c r="F2939" i="156"/>
  <c r="F2936" i="156"/>
  <c r="E2938" i="156"/>
  <c r="F2932" i="156"/>
  <c r="E2928" i="156"/>
  <c r="H3126" i="156" l="1"/>
  <c r="H3217" i="156" s="1"/>
  <c r="G686" i="37" s="1"/>
  <c r="H2932" i="156"/>
  <c r="H3016" i="156" s="1"/>
  <c r="G515" i="37" s="1"/>
  <c r="H3094" i="156"/>
  <c r="H3185" i="156" s="1"/>
  <c r="G654" i="37" s="1"/>
  <c r="H3267" i="156"/>
  <c r="H3344" i="156" s="1"/>
  <c r="G727" i="37" s="1"/>
  <c r="H2967" i="156"/>
  <c r="H3271" i="156"/>
  <c r="H3274" i="156"/>
  <c r="H2939" i="156"/>
  <c r="H2940" i="156"/>
  <c r="H3103" i="156"/>
  <c r="H3275" i="156"/>
  <c r="H2963" i="156"/>
  <c r="H2936" i="156"/>
  <c r="H3102" i="156"/>
  <c r="H3131" i="156"/>
  <c r="F3122" i="156"/>
  <c r="F3371" i="156"/>
  <c r="F3293" i="156"/>
  <c r="E1217" i="37"/>
  <c r="F3198" i="156"/>
  <c r="E667" i="37" s="1"/>
  <c r="D658" i="37"/>
  <c r="D1339" i="37" s="1"/>
  <c r="D683" i="37"/>
  <c r="F3016" i="156"/>
  <c r="E515" i="37" s="1"/>
  <c r="D515" i="37"/>
  <c r="D520" i="37"/>
  <c r="D523" i="37"/>
  <c r="D546" i="37"/>
  <c r="F3191" i="156"/>
  <c r="E660" i="37" s="1"/>
  <c r="F3196" i="156"/>
  <c r="E665" i="37" s="1"/>
  <c r="E3213" i="156"/>
  <c r="H3123" i="156"/>
  <c r="H3214" i="156" s="1"/>
  <c r="G683" i="37" s="1"/>
  <c r="F3222" i="156"/>
  <c r="E691" i="37" s="1"/>
  <c r="D657" i="37"/>
  <c r="D659" i="37"/>
  <c r="D665" i="37"/>
  <c r="D668" i="37"/>
  <c r="D671" i="37"/>
  <c r="D684" i="37"/>
  <c r="D686" i="37"/>
  <c r="D690" i="37"/>
  <c r="D688" i="37"/>
  <c r="F3344" i="156"/>
  <c r="E727" i="37" s="1"/>
  <c r="F3348" i="156"/>
  <c r="E731" i="37" s="1"/>
  <c r="F3353" i="156"/>
  <c r="E736" i="37" s="1"/>
  <c r="F3357" i="156"/>
  <c r="E740" i="37" s="1"/>
  <c r="D731" i="37"/>
  <c r="D734" i="37"/>
  <c r="D738" i="37"/>
  <c r="F3020" i="156"/>
  <c r="E519" i="37" s="1"/>
  <c r="D527" i="37"/>
  <c r="F3189" i="156"/>
  <c r="E658" i="37" s="1"/>
  <c r="H3125" i="156"/>
  <c r="H3216" i="156" s="1"/>
  <c r="G685" i="37" s="1"/>
  <c r="D660" i="37"/>
  <c r="D670" i="37"/>
  <c r="D679" i="37"/>
  <c r="D681" i="37"/>
  <c r="F3024" i="156"/>
  <c r="E523" i="37" s="1"/>
  <c r="F2938" i="156"/>
  <c r="F3047" i="156"/>
  <c r="E546" i="37" s="1"/>
  <c r="D519" i="37"/>
  <c r="D522" i="37"/>
  <c r="F3193" i="156"/>
  <c r="E662" i="37" s="1"/>
  <c r="F3197" i="156"/>
  <c r="E666" i="37" s="1"/>
  <c r="H3124" i="156"/>
  <c r="H3215" i="156" s="1"/>
  <c r="G684" i="37" s="1"/>
  <c r="D640" i="37"/>
  <c r="D652" i="37"/>
  <c r="D654" i="37"/>
  <c r="D664" i="37"/>
  <c r="D673" i="37"/>
  <c r="D691" i="37"/>
  <c r="F3349" i="156"/>
  <c r="E732" i="37" s="1"/>
  <c r="F3354" i="156"/>
  <c r="E737" i="37" s="1"/>
  <c r="D737" i="37"/>
  <c r="D740" i="37"/>
  <c r="F3273" i="156"/>
  <c r="F3351" i="156"/>
  <c r="E734" i="37" s="1"/>
  <c r="F3355" i="156"/>
  <c r="E738" i="37" s="1"/>
  <c r="F3379" i="156"/>
  <c r="E762" i="37" s="1"/>
  <c r="D730" i="37"/>
  <c r="D736" i="37"/>
  <c r="D528" i="37"/>
  <c r="F3185" i="156"/>
  <c r="E654" i="37" s="1"/>
  <c r="F3194" i="156"/>
  <c r="E663" i="37" s="1"/>
  <c r="F3129" i="156"/>
  <c r="F3127" i="156" s="1"/>
  <c r="D663" i="37"/>
  <c r="D667" i="37"/>
  <c r="D680" i="37"/>
  <c r="D685" i="37"/>
  <c r="F3023" i="156"/>
  <c r="E522" i="37" s="1"/>
  <c r="D518" i="37"/>
  <c r="D524" i="37"/>
  <c r="D525" i="37"/>
  <c r="D526" i="37"/>
  <c r="F3190" i="156"/>
  <c r="E659" i="37" s="1"/>
  <c r="F3195" i="156"/>
  <c r="E664" i="37" s="1"/>
  <c r="F3199" i="156"/>
  <c r="E668" i="37" s="1"/>
  <c r="F3217" i="156"/>
  <c r="E686" i="37" s="1"/>
  <c r="D651" i="37"/>
  <c r="D653" i="37"/>
  <c r="D662" i="37"/>
  <c r="D666" i="37"/>
  <c r="D672" i="37"/>
  <c r="D675" i="37"/>
  <c r="D677" i="37"/>
  <c r="D678" i="37"/>
  <c r="F3352" i="156"/>
  <c r="E735" i="37" s="1"/>
  <c r="F3356" i="156"/>
  <c r="E739" i="37" s="1"/>
  <c r="D727" i="37"/>
  <c r="D732" i="37"/>
  <c r="D735" i="37"/>
  <c r="D739" i="37"/>
  <c r="D762" i="37"/>
  <c r="E3269" i="156"/>
  <c r="E3350" i="156"/>
  <c r="H3302" i="156"/>
  <c r="F3215" i="156"/>
  <c r="E684" i="37" s="1"/>
  <c r="F3214" i="156"/>
  <c r="E683" i="37" s="1"/>
  <c r="F3101" i="156"/>
  <c r="E3192" i="156"/>
  <c r="F3221" i="156"/>
  <c r="E690" i="37" s="1"/>
  <c r="F3216" i="156"/>
  <c r="E685" i="37" s="1"/>
  <c r="E3096" i="156"/>
  <c r="E3022" i="156"/>
  <c r="E2934" i="156"/>
  <c r="H3293" i="156" l="1"/>
  <c r="H3273" i="156"/>
  <c r="H3350" i="156" s="1"/>
  <c r="G733" i="37" s="1"/>
  <c r="H3101" i="156"/>
  <c r="H2938" i="156"/>
  <c r="H3023" i="156"/>
  <c r="G522" i="37" s="1"/>
  <c r="H3351" i="156"/>
  <c r="G734" i="37" s="1"/>
  <c r="H3024" i="156"/>
  <c r="G523" i="37" s="1"/>
  <c r="H3348" i="156"/>
  <c r="G731" i="37" s="1"/>
  <c r="H3047" i="156"/>
  <c r="G546" i="37" s="1"/>
  <c r="H3193" i="156"/>
  <c r="G662" i="37" s="1"/>
  <c r="H3352" i="156"/>
  <c r="G735" i="37" s="1"/>
  <c r="H3020" i="156"/>
  <c r="G519" i="37" s="1"/>
  <c r="H3194" i="156"/>
  <c r="G663" i="37" s="1"/>
  <c r="H3222" i="156"/>
  <c r="G691" i="37" s="1"/>
  <c r="F3350" i="156"/>
  <c r="E733" i="37" s="1"/>
  <c r="F3022" i="156"/>
  <c r="E521" i="37" s="1"/>
  <c r="H3379" i="156"/>
  <c r="G762" i="37" s="1"/>
  <c r="F3192" i="156"/>
  <c r="E661" i="37" s="1"/>
  <c r="E1339" i="37"/>
  <c r="G1339" i="37" s="1"/>
  <c r="F3220" i="156"/>
  <c r="E689" i="37" s="1"/>
  <c r="D521" i="37"/>
  <c r="E3346" i="156"/>
  <c r="E3187" i="156"/>
  <c r="D661" i="37"/>
  <c r="D682" i="37"/>
  <c r="D733" i="37"/>
  <c r="H3122" i="156"/>
  <c r="H3213" i="156" s="1"/>
  <c r="G682" i="37" s="1"/>
  <c r="F3213" i="156"/>
  <c r="E682" i="37" s="1"/>
  <c r="H3192" i="156" l="1"/>
  <c r="G661" i="37" s="1"/>
  <c r="H3022" i="156"/>
  <c r="G521" i="37" s="1"/>
  <c r="D729" i="37"/>
  <c r="D656" i="37"/>
  <c r="G2917" i="156"/>
  <c r="E2917" i="156"/>
  <c r="H282" i="37" l="1"/>
  <c r="I282" i="37"/>
  <c r="J282" i="37"/>
  <c r="K282" i="37"/>
  <c r="L282" i="37"/>
  <c r="M282" i="37"/>
  <c r="N282" i="37"/>
  <c r="O282" i="37"/>
  <c r="P282" i="37"/>
  <c r="T282" i="37"/>
  <c r="U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T285" i="37"/>
  <c r="U285" i="37"/>
  <c r="V285" i="37"/>
  <c r="W285" i="37"/>
  <c r="X285" i="37"/>
  <c r="Y285" i="37"/>
  <c r="Z285" i="37"/>
  <c r="AA285" i="37"/>
  <c r="AB285" i="37"/>
  <c r="AC285" i="37"/>
  <c r="H286" i="37"/>
  <c r="I286" i="37"/>
  <c r="J286" i="37"/>
  <c r="K286" i="37"/>
  <c r="L286" i="37"/>
  <c r="M286" i="37"/>
  <c r="N286" i="37"/>
  <c r="O286" i="37"/>
  <c r="P286" i="37"/>
  <c r="T286" i="37"/>
  <c r="U286" i="37"/>
  <c r="V286" i="37"/>
  <c r="W286" i="37"/>
  <c r="X286" i="37"/>
  <c r="Y286" i="37"/>
  <c r="Z286" i="37"/>
  <c r="AA286" i="37"/>
  <c r="AB286" i="37"/>
  <c r="AC286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Y287" i="37"/>
  <c r="Z287" i="37"/>
  <c r="AA287" i="37"/>
  <c r="AB287" i="37"/>
  <c r="AC287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Y288" i="37"/>
  <c r="Z288" i="37"/>
  <c r="AA288" i="37"/>
  <c r="AB288" i="37"/>
  <c r="AC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AB290" i="37"/>
  <c r="AC290" i="37"/>
  <c r="G291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AB291" i="37"/>
  <c r="AC291" i="37"/>
  <c r="H292" i="37"/>
  <c r="I292" i="37"/>
  <c r="J292" i="37"/>
  <c r="K292" i="37"/>
  <c r="L292" i="37"/>
  <c r="M292" i="37"/>
  <c r="N292" i="37"/>
  <c r="O292" i="37"/>
  <c r="AB292" i="37"/>
  <c r="AC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AB293" i="37"/>
  <c r="AC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AB297" i="37"/>
  <c r="AC297" i="37"/>
  <c r="H298" i="37"/>
  <c r="I298" i="37"/>
  <c r="J298" i="37"/>
  <c r="K298" i="37"/>
  <c r="L298" i="37"/>
  <c r="M298" i="37"/>
  <c r="N298" i="37"/>
  <c r="O298" i="37"/>
  <c r="AB298" i="37"/>
  <c r="AC298" i="37"/>
  <c r="H299" i="37"/>
  <c r="I299" i="37"/>
  <c r="J299" i="37"/>
  <c r="K299" i="37"/>
  <c r="L299" i="37"/>
  <c r="M299" i="37"/>
  <c r="N299" i="37"/>
  <c r="O299" i="37"/>
  <c r="AB299" i="37"/>
  <c r="AC299" i="37"/>
  <c r="H300" i="37"/>
  <c r="I300" i="37"/>
  <c r="J300" i="37"/>
  <c r="K300" i="37"/>
  <c r="L300" i="37"/>
  <c r="M300" i="37"/>
  <c r="N300" i="37"/>
  <c r="O300" i="37"/>
  <c r="AB300" i="37"/>
  <c r="AC300" i="37"/>
  <c r="G301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AB304" i="37"/>
  <c r="AC304" i="37"/>
  <c r="G305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Y305" i="37"/>
  <c r="Z305" i="37"/>
  <c r="AA305" i="37"/>
  <c r="AB305" i="37"/>
  <c r="AC305" i="37"/>
  <c r="G306" i="37"/>
  <c r="H306" i="37"/>
  <c r="I306" i="37"/>
  <c r="J306" i="37"/>
  <c r="K306" i="37"/>
  <c r="L306" i="37"/>
  <c r="M306" i="37"/>
  <c r="N306" i="37"/>
  <c r="O306" i="37"/>
  <c r="AB306" i="37"/>
  <c r="AC306" i="37"/>
  <c r="G307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AB307" i="37"/>
  <c r="AC307" i="37"/>
  <c r="H308" i="37"/>
  <c r="I308" i="37"/>
  <c r="J308" i="37"/>
  <c r="K308" i="37"/>
  <c r="L308" i="37"/>
  <c r="M308" i="37"/>
  <c r="N308" i="37"/>
  <c r="O308" i="37"/>
  <c r="AB308" i="37"/>
  <c r="AC308" i="37"/>
  <c r="H309" i="37"/>
  <c r="I309" i="37"/>
  <c r="J309" i="37"/>
  <c r="K309" i="37"/>
  <c r="L309" i="37"/>
  <c r="M309" i="37"/>
  <c r="N309" i="37"/>
  <c r="O309" i="37"/>
  <c r="AB309" i="37"/>
  <c r="AC309" i="37"/>
  <c r="H310" i="37"/>
  <c r="I310" i="37"/>
  <c r="J310" i="37"/>
  <c r="K310" i="37"/>
  <c r="L310" i="37"/>
  <c r="M310" i="37"/>
  <c r="N310" i="37"/>
  <c r="O310" i="37"/>
  <c r="AB310" i="37"/>
  <c r="AC310" i="37"/>
  <c r="H311" i="37"/>
  <c r="I311" i="37"/>
  <c r="J311" i="37"/>
  <c r="K311" i="37"/>
  <c r="L311" i="37"/>
  <c r="M311" i="37"/>
  <c r="N311" i="37"/>
  <c r="O311" i="37"/>
  <c r="AB311" i="37"/>
  <c r="AC311" i="37"/>
  <c r="H312" i="37"/>
  <c r="I312" i="37"/>
  <c r="J312" i="37"/>
  <c r="K312" i="37"/>
  <c r="L312" i="37"/>
  <c r="M312" i="37"/>
  <c r="N312" i="37"/>
  <c r="O312" i="37"/>
  <c r="AB312" i="37"/>
  <c r="AC312" i="37"/>
  <c r="H313" i="37"/>
  <c r="I313" i="37"/>
  <c r="J313" i="37"/>
  <c r="K313" i="37"/>
  <c r="L313" i="37"/>
  <c r="M313" i="37"/>
  <c r="N313" i="37"/>
  <c r="O313" i="37"/>
  <c r="AB313" i="37"/>
  <c r="AC313" i="37"/>
  <c r="H314" i="37"/>
  <c r="I314" i="37"/>
  <c r="J314" i="37"/>
  <c r="K314" i="37"/>
  <c r="L314" i="37"/>
  <c r="M314" i="37"/>
  <c r="N314" i="37"/>
  <c r="O314" i="37"/>
  <c r="AB314" i="37"/>
  <c r="AC314" i="37"/>
  <c r="H315" i="37"/>
  <c r="I315" i="37"/>
  <c r="J315" i="37"/>
  <c r="K315" i="37"/>
  <c r="L315" i="37"/>
  <c r="M315" i="37"/>
  <c r="N315" i="37"/>
  <c r="O315" i="37"/>
  <c r="P315" i="37"/>
  <c r="T315" i="37"/>
  <c r="U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AB316" i="37"/>
  <c r="AC316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AB317" i="37"/>
  <c r="AC317" i="37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Y318" i="37"/>
  <c r="Z318" i="37"/>
  <c r="AA318" i="37"/>
  <c r="AB318" i="37"/>
  <c r="AC318" i="37"/>
  <c r="G319" i="37"/>
  <c r="H319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AB319" i="37"/>
  <c r="AC319" i="37"/>
  <c r="G320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AB320" i="37"/>
  <c r="AC320" i="37"/>
  <c r="H323" i="37"/>
  <c r="I323" i="37"/>
  <c r="J323" i="37"/>
  <c r="K323" i="37"/>
  <c r="L323" i="37"/>
  <c r="M323" i="37"/>
  <c r="N323" i="37"/>
  <c r="O323" i="37"/>
  <c r="P323" i="37"/>
  <c r="T323" i="37"/>
  <c r="U323" i="37"/>
  <c r="V323" i="37"/>
  <c r="W323" i="37"/>
  <c r="X323" i="37"/>
  <c r="Y323" i="37"/>
  <c r="Z323" i="37"/>
  <c r="AA323" i="37"/>
  <c r="AB323" i="37"/>
  <c r="AC323" i="37"/>
  <c r="G324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AB324" i="37"/>
  <c r="AC324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AB325" i="37"/>
  <c r="AC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AB326" i="37"/>
  <c r="AC326" i="37"/>
  <c r="H327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AB327" i="37"/>
  <c r="AC327" i="37"/>
  <c r="H328" i="37"/>
  <c r="I328" i="37"/>
  <c r="J328" i="37"/>
  <c r="K328" i="37"/>
  <c r="L328" i="37"/>
  <c r="M328" i="37"/>
  <c r="N328" i="37"/>
  <c r="O328" i="37"/>
  <c r="AB328" i="37"/>
  <c r="AC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AB329" i="37"/>
  <c r="AC329" i="37"/>
  <c r="H330" i="37"/>
  <c r="I330" i="37"/>
  <c r="J330" i="37"/>
  <c r="K330" i="37"/>
  <c r="L330" i="37"/>
  <c r="M330" i="37"/>
  <c r="N330" i="37"/>
  <c r="O330" i="37"/>
  <c r="AB330" i="37"/>
  <c r="AC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Y331" i="37"/>
  <c r="Z331" i="37"/>
  <c r="AA331" i="37"/>
  <c r="AB331" i="37"/>
  <c r="AC331" i="37"/>
  <c r="H332" i="37"/>
  <c r="I332" i="37"/>
  <c r="J332" i="37"/>
  <c r="K332" i="37"/>
  <c r="L332" i="37"/>
  <c r="M332" i="37"/>
  <c r="N332" i="37"/>
  <c r="O332" i="37"/>
  <c r="AB332" i="37"/>
  <c r="AC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AB333" i="37"/>
  <c r="AC333" i="37"/>
  <c r="H334" i="37"/>
  <c r="I334" i="37"/>
  <c r="J334" i="37"/>
  <c r="K334" i="37"/>
  <c r="L334" i="37"/>
  <c r="M334" i="37"/>
  <c r="N334" i="37"/>
  <c r="O334" i="37"/>
  <c r="AB334" i="37"/>
  <c r="AC334" i="37"/>
  <c r="H335" i="37"/>
  <c r="I335" i="37"/>
  <c r="J335" i="37"/>
  <c r="K335" i="37"/>
  <c r="L335" i="37"/>
  <c r="M335" i="37"/>
  <c r="N335" i="37"/>
  <c r="O335" i="37"/>
  <c r="AB335" i="37"/>
  <c r="AC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AB336" i="37"/>
  <c r="AC336" i="37"/>
  <c r="P337" i="37"/>
  <c r="T337" i="37"/>
  <c r="U337" i="37"/>
  <c r="V337" i="37"/>
  <c r="W337" i="37"/>
  <c r="X337" i="37"/>
  <c r="Y337" i="37"/>
  <c r="Z337" i="37"/>
  <c r="AA337" i="37"/>
  <c r="AB337" i="37"/>
  <c r="AC337" i="37"/>
  <c r="V338" i="37"/>
  <c r="W338" i="37"/>
  <c r="AB338" i="37"/>
  <c r="AC338" i="37"/>
  <c r="V339" i="37"/>
  <c r="W339" i="37"/>
  <c r="AB339" i="37"/>
  <c r="AC339" i="37"/>
  <c r="V340" i="37"/>
  <c r="W340" i="37"/>
  <c r="AB340" i="37"/>
  <c r="AC340" i="37"/>
  <c r="V341" i="37"/>
  <c r="W341" i="37"/>
  <c r="AB341" i="37"/>
  <c r="AC341" i="37"/>
  <c r="H342" i="37"/>
  <c r="I342" i="37"/>
  <c r="J342" i="37"/>
  <c r="K342" i="37"/>
  <c r="L342" i="37"/>
  <c r="M342" i="37"/>
  <c r="N342" i="37"/>
  <c r="O342" i="37"/>
  <c r="AB342" i="37"/>
  <c r="AC342" i="37"/>
  <c r="G2886" i="156"/>
  <c r="F327" i="37" s="1"/>
  <c r="E2886" i="156"/>
  <c r="G2872" i="156"/>
  <c r="F313" i="37" s="1"/>
  <c r="E2872" i="156"/>
  <c r="G2871" i="156"/>
  <c r="F312" i="37" s="1"/>
  <c r="E2871" i="156"/>
  <c r="G2870" i="156"/>
  <c r="F311" i="37" s="1"/>
  <c r="E2870" i="156"/>
  <c r="G2868" i="156"/>
  <c r="F309" i="37" s="1"/>
  <c r="E2868" i="156"/>
  <c r="G2867" i="156"/>
  <c r="F308" i="37" s="1"/>
  <c r="E2867" i="156"/>
  <c r="G2866" i="156"/>
  <c r="F307" i="37" s="1"/>
  <c r="E2866" i="156"/>
  <c r="G2865" i="156"/>
  <c r="F306" i="37" s="1"/>
  <c r="E2865" i="156"/>
  <c r="G2864" i="156"/>
  <c r="F305" i="37" s="1"/>
  <c r="E2864" i="156"/>
  <c r="G2863" i="156"/>
  <c r="F304" i="37" s="1"/>
  <c r="E2863" i="156"/>
  <c r="G2862" i="156"/>
  <c r="F303" i="37" s="1"/>
  <c r="E2862" i="156"/>
  <c r="G2861" i="156"/>
  <c r="F302" i="37" s="1"/>
  <c r="G2860" i="156"/>
  <c r="F301" i="37" s="1"/>
  <c r="E2860" i="156"/>
  <c r="G2859" i="156"/>
  <c r="F300" i="37" s="1"/>
  <c r="E2859" i="156"/>
  <c r="G2858" i="156"/>
  <c r="F299" i="37" s="1"/>
  <c r="E2858" i="156"/>
  <c r="G2855" i="156"/>
  <c r="F296" i="37" s="1"/>
  <c r="E2855" i="156"/>
  <c r="G2821" i="156"/>
  <c r="E2821" i="156"/>
  <c r="F2812" i="156"/>
  <c r="G2857" i="156"/>
  <c r="F298" i="37" s="1"/>
  <c r="F2794" i="156"/>
  <c r="F2793" i="156"/>
  <c r="F2792" i="156"/>
  <c r="F2791" i="156"/>
  <c r="F2790" i="156"/>
  <c r="F2789" i="156"/>
  <c r="F2788" i="156"/>
  <c r="F2786" i="156"/>
  <c r="F2785" i="156"/>
  <c r="E2787" i="156"/>
  <c r="F2781" i="156"/>
  <c r="E2777" i="156"/>
  <c r="G2767" i="156"/>
  <c r="E2767" i="156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AB21" i="37"/>
  <c r="AC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AB22" i="37"/>
  <c r="AC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AB24" i="37"/>
  <c r="AC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AB25" i="37"/>
  <c r="AC25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AB26" i="37"/>
  <c r="AC26" i="37"/>
  <c r="H27" i="37"/>
  <c r="I27" i="37"/>
  <c r="J27" i="37"/>
  <c r="K27" i="37"/>
  <c r="L27" i="37"/>
  <c r="M27" i="37"/>
  <c r="N27" i="37"/>
  <c r="O27" i="37"/>
  <c r="AB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T29" i="37"/>
  <c r="V29" i="37"/>
  <c r="W29" i="37"/>
  <c r="Y29" i="37"/>
  <c r="Z29" i="37"/>
  <c r="AA29" i="37"/>
  <c r="AB29" i="37"/>
  <c r="AC29" i="37"/>
  <c r="H30" i="37"/>
  <c r="I30" i="37"/>
  <c r="J30" i="37"/>
  <c r="K30" i="37"/>
  <c r="L30" i="37"/>
  <c r="M30" i="37"/>
  <c r="N30" i="37"/>
  <c r="O30" i="37"/>
  <c r="P30" i="37"/>
  <c r="T30" i="37"/>
  <c r="U30" i="37"/>
  <c r="V30" i="37"/>
  <c r="W30" i="37"/>
  <c r="X30" i="37"/>
  <c r="Y30" i="37"/>
  <c r="Z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AB32" i="37"/>
  <c r="H33" i="37"/>
  <c r="I33" i="37"/>
  <c r="J33" i="37"/>
  <c r="K33" i="37"/>
  <c r="L33" i="37"/>
  <c r="M33" i="37"/>
  <c r="N33" i="37"/>
  <c r="O33" i="37"/>
  <c r="AB33" i="37"/>
  <c r="H34" i="37"/>
  <c r="I34" i="37"/>
  <c r="J34" i="37"/>
  <c r="K34" i="37"/>
  <c r="L34" i="37"/>
  <c r="M34" i="37"/>
  <c r="N34" i="37"/>
  <c r="O34" i="37"/>
  <c r="AB34" i="37"/>
  <c r="AC34" i="37"/>
  <c r="H36" i="37"/>
  <c r="I36" i="37"/>
  <c r="J36" i="37"/>
  <c r="K36" i="37"/>
  <c r="L36" i="37"/>
  <c r="M36" i="37"/>
  <c r="N36" i="37"/>
  <c r="O36" i="37"/>
  <c r="P36" i="37"/>
  <c r="V36" i="37"/>
  <c r="W36" i="37"/>
  <c r="X36" i="37"/>
  <c r="Y36" i="37"/>
  <c r="Z36" i="37"/>
  <c r="AA36" i="37"/>
  <c r="AB36" i="37"/>
  <c r="AC36" i="37"/>
  <c r="G37" i="37"/>
  <c r="H37" i="37"/>
  <c r="I37" i="37"/>
  <c r="J37" i="37"/>
  <c r="K37" i="37"/>
  <c r="L37" i="37"/>
  <c r="M37" i="37"/>
  <c r="N37" i="37"/>
  <c r="O37" i="37"/>
  <c r="P37" i="37"/>
  <c r="T37" i="37"/>
  <c r="U37" i="37"/>
  <c r="V37" i="37"/>
  <c r="W37" i="37"/>
  <c r="X37" i="37"/>
  <c r="Y37" i="37"/>
  <c r="Z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Y38" i="37"/>
  <c r="Z38" i="37"/>
  <c r="AA38" i="37"/>
  <c r="AB38" i="37"/>
  <c r="AC38" i="37"/>
  <c r="H39" i="37"/>
  <c r="I39" i="37"/>
  <c r="J39" i="37"/>
  <c r="K39" i="37"/>
  <c r="L39" i="37"/>
  <c r="M39" i="37"/>
  <c r="N39" i="37"/>
  <c r="O39" i="37"/>
  <c r="P39" i="37"/>
  <c r="V39" i="37"/>
  <c r="W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Y40" i="37"/>
  <c r="Z40" i="37"/>
  <c r="AA40" i="37"/>
  <c r="AB40" i="37"/>
  <c r="AC40" i="37"/>
  <c r="G41" i="37"/>
  <c r="H41" i="37"/>
  <c r="I41" i="37"/>
  <c r="J41" i="37"/>
  <c r="K41" i="37"/>
  <c r="L41" i="37"/>
  <c r="M41" i="37"/>
  <c r="N41" i="37"/>
  <c r="O41" i="37"/>
  <c r="AB41" i="37"/>
  <c r="G42" i="37"/>
  <c r="H42" i="37"/>
  <c r="I42" i="37"/>
  <c r="J42" i="37"/>
  <c r="K42" i="37"/>
  <c r="L42" i="37"/>
  <c r="M42" i="37"/>
  <c r="N42" i="37"/>
  <c r="O42" i="37"/>
  <c r="P42" i="37"/>
  <c r="T42" i="37"/>
  <c r="V42" i="37"/>
  <c r="W42" i="37"/>
  <c r="Y42" i="37"/>
  <c r="Z42" i="37"/>
  <c r="AA42" i="37"/>
  <c r="AB42" i="37"/>
  <c r="AC42" i="37"/>
  <c r="G43" i="37"/>
  <c r="H43" i="37"/>
  <c r="I43" i="37"/>
  <c r="J43" i="37"/>
  <c r="K43" i="37"/>
  <c r="L43" i="37"/>
  <c r="M43" i="37"/>
  <c r="N43" i="37"/>
  <c r="O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AB45" i="37"/>
  <c r="H46" i="37"/>
  <c r="I46" i="37"/>
  <c r="J46" i="37"/>
  <c r="K46" i="37"/>
  <c r="L46" i="37"/>
  <c r="M46" i="37"/>
  <c r="N46" i="37"/>
  <c r="O46" i="37"/>
  <c r="AB46" i="37"/>
  <c r="H47" i="37"/>
  <c r="I47" i="37"/>
  <c r="J47" i="37"/>
  <c r="K47" i="37"/>
  <c r="L47" i="37"/>
  <c r="M47" i="37"/>
  <c r="N47" i="37"/>
  <c r="O47" i="37"/>
  <c r="AB47" i="37"/>
  <c r="H49" i="37"/>
  <c r="I49" i="37"/>
  <c r="J49" i="37"/>
  <c r="K49" i="37"/>
  <c r="L49" i="37"/>
  <c r="M49" i="37"/>
  <c r="N49" i="37"/>
  <c r="O49" i="37"/>
  <c r="AB49" i="37"/>
  <c r="H50" i="37"/>
  <c r="I50" i="37"/>
  <c r="J50" i="37"/>
  <c r="K50" i="37"/>
  <c r="L50" i="37"/>
  <c r="M50" i="37"/>
  <c r="N50" i="37"/>
  <c r="O50" i="37"/>
  <c r="AB50" i="37"/>
  <c r="H51" i="37"/>
  <c r="I51" i="37"/>
  <c r="J51" i="37"/>
  <c r="K51" i="37"/>
  <c r="L51" i="37"/>
  <c r="M51" i="37"/>
  <c r="N51" i="37"/>
  <c r="O51" i="37"/>
  <c r="AB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AB56" i="37"/>
  <c r="AC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AB57" i="37"/>
  <c r="AC57" i="37"/>
  <c r="G58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AB60" i="37"/>
  <c r="AC60" i="37"/>
  <c r="H61" i="37"/>
  <c r="I61" i="37"/>
  <c r="J61" i="37"/>
  <c r="K61" i="37"/>
  <c r="L61" i="37"/>
  <c r="M61" i="37"/>
  <c r="N61" i="37"/>
  <c r="O61" i="37"/>
  <c r="P61" i="37"/>
  <c r="T61" i="37"/>
  <c r="U61" i="37"/>
  <c r="V61" i="37"/>
  <c r="W61" i="37"/>
  <c r="X61" i="37"/>
  <c r="Y61" i="37"/>
  <c r="Z61" i="37"/>
  <c r="AA61" i="37"/>
  <c r="AB61" i="37"/>
  <c r="AC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AB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P66" i="37"/>
  <c r="T66" i="37"/>
  <c r="U66" i="37"/>
  <c r="V66" i="37"/>
  <c r="W66" i="37"/>
  <c r="X66" i="37"/>
  <c r="Y66" i="37"/>
  <c r="Z66" i="37"/>
  <c r="AA66" i="37"/>
  <c r="AB66" i="37"/>
  <c r="AC66" i="37"/>
  <c r="H67" i="37"/>
  <c r="I67" i="37"/>
  <c r="J67" i="37"/>
  <c r="K67" i="37"/>
  <c r="L67" i="37"/>
  <c r="M67" i="37"/>
  <c r="N67" i="37"/>
  <c r="O67" i="37"/>
  <c r="P67" i="37"/>
  <c r="T67" i="37"/>
  <c r="U67" i="37"/>
  <c r="V67" i="37"/>
  <c r="W67" i="37"/>
  <c r="X67" i="37"/>
  <c r="Y67" i="37"/>
  <c r="Z67" i="37"/>
  <c r="AA67" i="37"/>
  <c r="AB67" i="37"/>
  <c r="AC67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AB68" i="37"/>
  <c r="AC68" i="37"/>
  <c r="H69" i="37"/>
  <c r="I69" i="37"/>
  <c r="J69" i="37"/>
  <c r="K69" i="37"/>
  <c r="L69" i="37"/>
  <c r="M69" i="37"/>
  <c r="N69" i="37"/>
  <c r="O69" i="37"/>
  <c r="P69" i="37"/>
  <c r="T69" i="37"/>
  <c r="U69" i="37"/>
  <c r="V69" i="37"/>
  <c r="W69" i="37"/>
  <c r="X69" i="37"/>
  <c r="Y69" i="37"/>
  <c r="Z69" i="37"/>
  <c r="AA69" i="37"/>
  <c r="AB69" i="37"/>
  <c r="AC69" i="37"/>
  <c r="H70" i="37"/>
  <c r="I70" i="37"/>
  <c r="J70" i="37"/>
  <c r="K70" i="37"/>
  <c r="L70" i="37"/>
  <c r="M70" i="37"/>
  <c r="N70" i="37"/>
  <c r="O70" i="37"/>
  <c r="AB70" i="37"/>
  <c r="H71" i="37"/>
  <c r="I71" i="37"/>
  <c r="J71" i="37"/>
  <c r="K71" i="37"/>
  <c r="L71" i="37"/>
  <c r="M71" i="37"/>
  <c r="N71" i="37"/>
  <c r="O71" i="37"/>
  <c r="P71" i="37"/>
  <c r="T71" i="37"/>
  <c r="U71" i="37"/>
  <c r="V71" i="37"/>
  <c r="W71" i="37"/>
  <c r="X71" i="37"/>
  <c r="Y71" i="37"/>
  <c r="Z71" i="37"/>
  <c r="AA71" i="37"/>
  <c r="AB71" i="37"/>
  <c r="AC71" i="37"/>
  <c r="H72" i="37"/>
  <c r="I72" i="37"/>
  <c r="J72" i="37"/>
  <c r="K72" i="37"/>
  <c r="L72" i="37"/>
  <c r="M72" i="37"/>
  <c r="N72" i="37"/>
  <c r="O72" i="37"/>
  <c r="P72" i="37"/>
  <c r="T72" i="37"/>
  <c r="U72" i="37"/>
  <c r="V72" i="37"/>
  <c r="W72" i="37"/>
  <c r="X72" i="37"/>
  <c r="Y72" i="37"/>
  <c r="Z72" i="37"/>
  <c r="AA72" i="37"/>
  <c r="AB72" i="37"/>
  <c r="AC72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Y73" i="37"/>
  <c r="Z73" i="37"/>
  <c r="AA73" i="37"/>
  <c r="AB73" i="37"/>
  <c r="AC73" i="37"/>
  <c r="H74" i="37"/>
  <c r="I74" i="37"/>
  <c r="J74" i="37"/>
  <c r="K74" i="37"/>
  <c r="L74" i="37"/>
  <c r="M74" i="37"/>
  <c r="N74" i="37"/>
  <c r="O74" i="37"/>
  <c r="P74" i="37"/>
  <c r="T74" i="37"/>
  <c r="U74" i="37"/>
  <c r="V74" i="37"/>
  <c r="W74" i="37"/>
  <c r="X74" i="37"/>
  <c r="Y74" i="37"/>
  <c r="Z74" i="37"/>
  <c r="AA74" i="37"/>
  <c r="AB74" i="37"/>
  <c r="AC74" i="37"/>
  <c r="H75" i="37"/>
  <c r="I75" i="37"/>
  <c r="J75" i="37"/>
  <c r="K75" i="37"/>
  <c r="L75" i="37"/>
  <c r="M75" i="37"/>
  <c r="N75" i="37"/>
  <c r="O75" i="37"/>
  <c r="AB75" i="37"/>
  <c r="G76" i="37"/>
  <c r="H76" i="37"/>
  <c r="I76" i="37"/>
  <c r="J76" i="37"/>
  <c r="K76" i="37"/>
  <c r="L76" i="37"/>
  <c r="M76" i="37"/>
  <c r="N76" i="37"/>
  <c r="O76" i="37"/>
  <c r="AB76" i="37"/>
  <c r="H77" i="37"/>
  <c r="I77" i="37"/>
  <c r="J77" i="37"/>
  <c r="K77" i="37"/>
  <c r="L77" i="37"/>
  <c r="M77" i="37"/>
  <c r="N77" i="37"/>
  <c r="O77" i="37"/>
  <c r="AB77" i="37"/>
  <c r="H78" i="37"/>
  <c r="I78" i="37"/>
  <c r="J78" i="37"/>
  <c r="K78" i="37"/>
  <c r="L78" i="37"/>
  <c r="M78" i="37"/>
  <c r="N78" i="37"/>
  <c r="O78" i="37"/>
  <c r="P78" i="37"/>
  <c r="T78" i="37"/>
  <c r="U78" i="37"/>
  <c r="V78" i="37"/>
  <c r="W78" i="37"/>
  <c r="X78" i="37"/>
  <c r="Y78" i="37"/>
  <c r="Z78" i="37"/>
  <c r="AA78" i="37"/>
  <c r="AB78" i="37"/>
  <c r="AC78" i="37"/>
  <c r="H79" i="37"/>
  <c r="I79" i="37"/>
  <c r="J79" i="37"/>
  <c r="K79" i="37"/>
  <c r="L79" i="37"/>
  <c r="M79" i="37"/>
  <c r="N79" i="37"/>
  <c r="O79" i="37"/>
  <c r="AB79" i="37"/>
  <c r="H80" i="37"/>
  <c r="I80" i="37"/>
  <c r="J80" i="37"/>
  <c r="K80" i="37"/>
  <c r="L80" i="37"/>
  <c r="M80" i="37"/>
  <c r="N80" i="37"/>
  <c r="O80" i="37"/>
  <c r="P80" i="37"/>
  <c r="T80" i="37"/>
  <c r="U80" i="37"/>
  <c r="V80" i="37"/>
  <c r="W80" i="37"/>
  <c r="X80" i="37"/>
  <c r="Y80" i="37"/>
  <c r="Z80" i="37"/>
  <c r="AA80" i="37"/>
  <c r="AB80" i="37"/>
  <c r="AC80" i="37"/>
  <c r="H81" i="37"/>
  <c r="I81" i="37"/>
  <c r="J81" i="37"/>
  <c r="K81" i="37"/>
  <c r="L81" i="37"/>
  <c r="M81" i="37"/>
  <c r="N81" i="37"/>
  <c r="O81" i="37"/>
  <c r="AB81" i="37"/>
  <c r="H82" i="37"/>
  <c r="I82" i="37"/>
  <c r="J82" i="37"/>
  <c r="K82" i="37"/>
  <c r="L82" i="37"/>
  <c r="M82" i="37"/>
  <c r="N82" i="37"/>
  <c r="O82" i="37"/>
  <c r="AB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AB83" i="37"/>
  <c r="AC83" i="37"/>
  <c r="T84" i="37"/>
  <c r="U84" i="37"/>
  <c r="V84" i="37"/>
  <c r="X84" i="37"/>
  <c r="Y84" i="37"/>
  <c r="Z84" i="37"/>
  <c r="AA84" i="37"/>
  <c r="AB84" i="37"/>
  <c r="AC84" i="37"/>
  <c r="P85" i="37"/>
  <c r="T85" i="37"/>
  <c r="U85" i="37"/>
  <c r="V85" i="37"/>
  <c r="W85" i="37"/>
  <c r="X85" i="37"/>
  <c r="Y85" i="37"/>
  <c r="Z85" i="37"/>
  <c r="AA85" i="37"/>
  <c r="AB85" i="37"/>
  <c r="AC85" i="37"/>
  <c r="AB86" i="37"/>
  <c r="AB87" i="37"/>
  <c r="AB88" i="37"/>
  <c r="H89" i="37"/>
  <c r="I89" i="37"/>
  <c r="J89" i="37"/>
  <c r="K89" i="37"/>
  <c r="L89" i="37"/>
  <c r="M89" i="37"/>
  <c r="N89" i="37"/>
  <c r="O89" i="37"/>
  <c r="AB89" i="37"/>
  <c r="H90" i="37"/>
  <c r="I90" i="37"/>
  <c r="J90" i="37"/>
  <c r="K90" i="37"/>
  <c r="L90" i="37"/>
  <c r="M90" i="37"/>
  <c r="N90" i="37"/>
  <c r="O90" i="37"/>
  <c r="P90" i="37"/>
  <c r="T90" i="37"/>
  <c r="U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T91" i="37"/>
  <c r="U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T92" i="37"/>
  <c r="U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AB93" i="37"/>
  <c r="G2709" i="156"/>
  <c r="F53" i="37" s="1"/>
  <c r="E2709" i="156"/>
  <c r="G2708" i="156"/>
  <c r="F52" i="37" s="1"/>
  <c r="E2708" i="156"/>
  <c r="V1335" i="37" l="1"/>
  <c r="W1334" i="37"/>
  <c r="Y1332" i="37"/>
  <c r="P1332" i="37"/>
  <c r="AA1335" i="37"/>
  <c r="U1335" i="37"/>
  <c r="V1334" i="37"/>
  <c r="W1333" i="37"/>
  <c r="Z1335" i="37"/>
  <c r="T1335" i="37"/>
  <c r="AA1334" i="37"/>
  <c r="U1334" i="37"/>
  <c r="V1333" i="37"/>
  <c r="W1332" i="37"/>
  <c r="Y1335" i="37"/>
  <c r="P1335" i="37"/>
  <c r="Z1334" i="37"/>
  <c r="T1334" i="37"/>
  <c r="AA1333" i="37"/>
  <c r="V1332" i="37"/>
  <c r="X1335" i="37"/>
  <c r="Y1334" i="37"/>
  <c r="P1334" i="37"/>
  <c r="Z1333" i="37"/>
  <c r="T1333" i="37"/>
  <c r="AA1332" i="37"/>
  <c r="W1335" i="37"/>
  <c r="X1334" i="37"/>
  <c r="Y1333" i="37"/>
  <c r="P1333" i="37"/>
  <c r="Z1332" i="37"/>
  <c r="T1332" i="37"/>
  <c r="H2789" i="156"/>
  <c r="H2788" i="156"/>
  <c r="D53" i="37"/>
  <c r="E2783" i="156"/>
  <c r="F2863" i="156"/>
  <c r="E304" i="37" s="1"/>
  <c r="F2867" i="156"/>
  <c r="E308" i="37" s="1"/>
  <c r="D299" i="37"/>
  <c r="D301" i="37"/>
  <c r="F2859" i="156"/>
  <c r="E300" i="37" s="1"/>
  <c r="F2864" i="156"/>
  <c r="E305" i="37" s="1"/>
  <c r="F2868" i="156"/>
  <c r="E309" i="37" s="1"/>
  <c r="D304" i="37"/>
  <c r="D306" i="37"/>
  <c r="D308" i="37"/>
  <c r="D311" i="37"/>
  <c r="D313" i="37"/>
  <c r="D52" i="37"/>
  <c r="F2860" i="156"/>
  <c r="E301" i="37" s="1"/>
  <c r="F2865" i="156"/>
  <c r="E306" i="37" s="1"/>
  <c r="D296" i="37"/>
  <c r="D300" i="37"/>
  <c r="H2781" i="156"/>
  <c r="F2862" i="156"/>
  <c r="E303" i="37" s="1"/>
  <c r="F2866" i="156"/>
  <c r="E307" i="37" s="1"/>
  <c r="H2812" i="156"/>
  <c r="D303" i="37"/>
  <c r="D305" i="37"/>
  <c r="D307" i="37"/>
  <c r="D309" i="37"/>
  <c r="D312" i="37"/>
  <c r="D327" i="37"/>
  <c r="F2886" i="156"/>
  <c r="E327" i="37" s="1"/>
  <c r="F2855" i="156"/>
  <c r="E2861" i="156"/>
  <c r="F2787" i="156"/>
  <c r="H2787" i="156" l="1"/>
  <c r="AC1334" i="37"/>
  <c r="AC1335" i="37"/>
  <c r="AC1332" i="37"/>
  <c r="AC1333" i="37"/>
  <c r="AB1334" i="37"/>
  <c r="AB1335" i="37"/>
  <c r="F2861" i="156"/>
  <c r="E302" i="37" s="1"/>
  <c r="H2886" i="156"/>
  <c r="G327" i="37" s="1"/>
  <c r="H2862" i="156"/>
  <c r="G303" i="37" s="1"/>
  <c r="H2863" i="156"/>
  <c r="G304" i="37" s="1"/>
  <c r="H2868" i="156"/>
  <c r="G309" i="37" s="1"/>
  <c r="H2867" i="156"/>
  <c r="G308" i="37" s="1"/>
  <c r="H2859" i="156"/>
  <c r="G300" i="37" s="1"/>
  <c r="E2857" i="156"/>
  <c r="D302" i="37"/>
  <c r="D87" i="37"/>
  <c r="H2855" i="156"/>
  <c r="G296" i="37" s="1"/>
  <c r="E296" i="37"/>
  <c r="G2729" i="156"/>
  <c r="F73" i="37" s="1"/>
  <c r="E2729" i="156"/>
  <c r="F71" i="37"/>
  <c r="F1378" i="37" s="1"/>
  <c r="F62" i="37"/>
  <c r="F64" i="37"/>
  <c r="G2719" i="156"/>
  <c r="F63" i="37" s="1"/>
  <c r="E2719" i="156"/>
  <c r="F61" i="37"/>
  <c r="G2706" i="156"/>
  <c r="F50" i="37" s="1"/>
  <c r="E2706" i="156"/>
  <c r="G2705" i="156"/>
  <c r="F49" i="37" s="1"/>
  <c r="E2705" i="156"/>
  <c r="H2861" i="156" l="1"/>
  <c r="G302" i="37" s="1"/>
  <c r="D50" i="37"/>
  <c r="D63" i="37"/>
  <c r="D62" i="37"/>
  <c r="D73" i="37"/>
  <c r="D49" i="37"/>
  <c r="D61" i="37"/>
  <c r="D64" i="37"/>
  <c r="D71" i="37"/>
  <c r="D1378" i="37" s="1"/>
  <c r="D298" i="37"/>
  <c r="F43" i="37"/>
  <c r="F42" i="37"/>
  <c r="G2701" i="156"/>
  <c r="F45" i="37" s="1"/>
  <c r="E2701" i="156"/>
  <c r="G2700" i="156"/>
  <c r="F44" i="37" s="1"/>
  <c r="E2700" i="156"/>
  <c r="F41" i="37"/>
  <c r="F1345" i="37" s="1"/>
  <c r="F40" i="37"/>
  <c r="F39" i="37"/>
  <c r="F1343" i="37" s="1"/>
  <c r="H2576" i="156"/>
  <c r="H2573" i="156"/>
  <c r="H2569" i="156"/>
  <c r="H2565" i="156"/>
  <c r="H2544" i="156"/>
  <c r="H2356" i="156"/>
  <c r="H2354" i="156"/>
  <c r="H2330" i="156"/>
  <c r="H2326" i="156"/>
  <c r="H2323" i="156"/>
  <c r="F37" i="37"/>
  <c r="F1341" i="37" s="1"/>
  <c r="D40" i="37" l="1"/>
  <c r="D44" i="37"/>
  <c r="D42" i="37"/>
  <c r="D37" i="37"/>
  <c r="D1341" i="37" s="1"/>
  <c r="D39" i="37"/>
  <c r="D1343" i="37" s="1"/>
  <c r="D41" i="37"/>
  <c r="D1345" i="37" s="1"/>
  <c r="D45" i="37"/>
  <c r="D43" i="37"/>
  <c r="F36" i="37"/>
  <c r="F34" i="37"/>
  <c r="G2687" i="156"/>
  <c r="F31" i="37" s="1"/>
  <c r="F1335" i="37" s="1"/>
  <c r="E2687" i="156"/>
  <c r="G2686" i="156"/>
  <c r="F30" i="37" s="1"/>
  <c r="E2686" i="156"/>
  <c r="G2685" i="156"/>
  <c r="F29" i="37" s="1"/>
  <c r="E2685" i="156"/>
  <c r="G2684" i="156"/>
  <c r="F28" i="37" s="1"/>
  <c r="E2684" i="156"/>
  <c r="G2678" i="156"/>
  <c r="F22" i="37" s="1"/>
  <c r="E2678" i="156"/>
  <c r="G2675" i="156"/>
  <c r="F19" i="37" s="1"/>
  <c r="F1323" i="37" s="1"/>
  <c r="E2675" i="156"/>
  <c r="G2674" i="156"/>
  <c r="F18" i="37" s="1"/>
  <c r="E2674" i="156"/>
  <c r="G2673" i="156"/>
  <c r="F17" i="37" s="1"/>
  <c r="E2673" i="156"/>
  <c r="G2672" i="156"/>
  <c r="F16" i="37" s="1"/>
  <c r="E2672" i="156"/>
  <c r="F2258" i="156"/>
  <c r="F2257" i="156"/>
  <c r="F2236" i="156"/>
  <c r="F2235" i="156"/>
  <c r="F2233" i="156"/>
  <c r="F2232" i="156"/>
  <c r="F2231" i="156"/>
  <c r="G2230" i="156"/>
  <c r="E2234" i="156"/>
  <c r="F2228" i="156"/>
  <c r="E2224" i="156"/>
  <c r="G2215" i="156"/>
  <c r="E2215" i="156"/>
  <c r="G2219" i="156"/>
  <c r="E2219" i="156"/>
  <c r="G2197" i="156"/>
  <c r="E2197" i="156"/>
  <c r="G2179" i="156"/>
  <c r="E2179" i="156"/>
  <c r="F2171" i="156"/>
  <c r="G2143" i="156"/>
  <c r="F2149" i="156"/>
  <c r="F2148" i="156"/>
  <c r="F2146" i="156"/>
  <c r="F2145" i="156"/>
  <c r="E2143" i="156"/>
  <c r="F2141" i="156"/>
  <c r="E2137" i="156"/>
  <c r="G2132" i="156"/>
  <c r="E2132" i="156"/>
  <c r="G2128" i="156"/>
  <c r="E2128" i="156"/>
  <c r="F2116" i="156"/>
  <c r="F2115" i="156"/>
  <c r="F2114" i="156"/>
  <c r="F2113" i="156"/>
  <c r="F2109" i="156"/>
  <c r="F2108" i="156"/>
  <c r="F2107" i="156"/>
  <c r="F2106" i="156"/>
  <c r="F2105" i="156"/>
  <c r="F2096" i="156"/>
  <c r="F2095" i="156"/>
  <c r="F2094" i="156"/>
  <c r="F2093" i="156"/>
  <c r="F2092" i="156"/>
  <c r="F2091" i="156"/>
  <c r="F2090" i="156"/>
  <c r="F2089" i="156"/>
  <c r="F2088" i="156"/>
  <c r="F2087" i="156"/>
  <c r="F2086" i="156"/>
  <c r="F2085" i="156"/>
  <c r="F2084" i="156"/>
  <c r="F2083" i="156"/>
  <c r="F2082" i="156"/>
  <c r="F2081" i="156"/>
  <c r="F2080" i="156"/>
  <c r="F2079" i="156"/>
  <c r="F2078" i="156"/>
  <c r="F2077" i="156"/>
  <c r="F2076" i="156"/>
  <c r="F2075" i="156"/>
  <c r="F2074" i="156"/>
  <c r="F2073" i="156"/>
  <c r="F2072" i="156"/>
  <c r="F2071" i="156"/>
  <c r="F2070" i="156"/>
  <c r="F2069" i="156"/>
  <c r="F2025" i="156"/>
  <c r="F2021" i="156"/>
  <c r="F2020" i="156"/>
  <c r="F2019" i="156"/>
  <c r="F2018" i="156"/>
  <c r="F2013" i="156"/>
  <c r="F2012" i="156"/>
  <c r="F2011" i="156"/>
  <c r="F2010" i="156"/>
  <c r="F2006" i="156"/>
  <c r="F2005" i="156"/>
  <c r="F2004" i="156"/>
  <c r="F1999" i="156"/>
  <c r="F1998" i="156"/>
  <c r="F1997" i="156"/>
  <c r="F1996" i="156"/>
  <c r="F1995" i="156"/>
  <c r="F1992" i="156"/>
  <c r="F1991" i="156"/>
  <c r="F1990" i="156"/>
  <c r="F1989" i="156"/>
  <c r="F1988" i="156"/>
  <c r="F1987" i="156"/>
  <c r="F1986" i="156"/>
  <c r="F1985" i="156"/>
  <c r="F1984" i="156"/>
  <c r="F1983" i="156"/>
  <c r="F1981" i="156"/>
  <c r="F1980" i="156"/>
  <c r="F1978" i="156"/>
  <c r="F1977" i="156"/>
  <c r="F1976" i="156"/>
  <c r="F1975" i="156"/>
  <c r="F1974" i="156"/>
  <c r="E1982" i="156"/>
  <c r="E1979" i="156"/>
  <c r="H2011" i="156" l="1"/>
  <c r="H2228" i="156"/>
  <c r="H2141" i="156"/>
  <c r="H2070" i="156"/>
  <c r="H2020" i="156"/>
  <c r="H2021" i="156"/>
  <c r="H2013" i="156"/>
  <c r="F2720" i="156"/>
  <c r="H2720" i="156" s="1"/>
  <c r="F2009" i="156"/>
  <c r="F2147" i="156"/>
  <c r="F2234" i="156"/>
  <c r="F1982" i="156"/>
  <c r="H1975" i="156"/>
  <c r="H1980" i="156"/>
  <c r="H1976" i="156"/>
  <c r="H1981" i="156"/>
  <c r="D16" i="37"/>
  <c r="D18" i="37"/>
  <c r="D22" i="37"/>
  <c r="D29" i="37"/>
  <c r="D31" i="37"/>
  <c r="D1335" i="37" s="1"/>
  <c r="H1983" i="156"/>
  <c r="H2148" i="156"/>
  <c r="H1974" i="156"/>
  <c r="H1984" i="156"/>
  <c r="H2149" i="156"/>
  <c r="H2257" i="156"/>
  <c r="D17" i="37"/>
  <c r="D19" i="37"/>
  <c r="D1323" i="37" s="1"/>
  <c r="D28" i="37"/>
  <c r="D30" i="37"/>
  <c r="D34" i="37"/>
  <c r="D36" i="37"/>
  <c r="H2258" i="156"/>
  <c r="H1992" i="156"/>
  <c r="H2236" i="156"/>
  <c r="H2235" i="156"/>
  <c r="E2230" i="156"/>
  <c r="H2171" i="156"/>
  <c r="E1972" i="156"/>
  <c r="F1979" i="156"/>
  <c r="G1962" i="156"/>
  <c r="F1970" i="156"/>
  <c r="F1969" i="156"/>
  <c r="F1968" i="156"/>
  <c r="F1967" i="156"/>
  <c r="F1966" i="156"/>
  <c r="F1965" i="156"/>
  <c r="F1964" i="156"/>
  <c r="E1962" i="156"/>
  <c r="F1960" i="156"/>
  <c r="F1958" i="156"/>
  <c r="F1957" i="156"/>
  <c r="F1956" i="156"/>
  <c r="F1955" i="156"/>
  <c r="F1954" i="156"/>
  <c r="F1953" i="156"/>
  <c r="F1951" i="156"/>
  <c r="F1950" i="156"/>
  <c r="F1949" i="156"/>
  <c r="F1948" i="156"/>
  <c r="G1946" i="156"/>
  <c r="E1946" i="156"/>
  <c r="F1943" i="156"/>
  <c r="H1979" i="156" l="1"/>
  <c r="H1982" i="156"/>
  <c r="H2147" i="156"/>
  <c r="E64" i="37"/>
  <c r="H1969" i="156"/>
  <c r="H1970" i="156"/>
  <c r="F2230" i="156"/>
  <c r="H2234" i="156"/>
  <c r="F1940" i="156" l="1"/>
  <c r="F1939" i="156"/>
  <c r="F1938" i="156"/>
  <c r="F1937" i="156"/>
  <c r="F1936" i="156"/>
  <c r="F1935" i="156"/>
  <c r="F1934" i="156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G1858" i="156"/>
  <c r="E1858" i="156"/>
  <c r="G1782" i="156"/>
  <c r="E1782" i="156"/>
  <c r="F1748" i="156"/>
  <c r="F1747" i="156"/>
  <c r="F1746" i="156" s="1"/>
  <c r="G1728" i="156"/>
  <c r="E1728" i="156"/>
  <c r="G1672" i="156"/>
  <c r="E1672" i="156"/>
  <c r="E1578" i="156"/>
  <c r="F1602" i="156"/>
  <c r="G1598" i="156"/>
  <c r="E1598" i="156"/>
  <c r="F1580" i="156"/>
  <c r="F1579" i="156"/>
  <c r="F1577" i="156"/>
  <c r="F1576" i="156"/>
  <c r="F1572" i="156"/>
  <c r="E1568" i="156"/>
  <c r="G1559" i="156"/>
  <c r="E1559" i="156"/>
  <c r="G1532" i="156"/>
  <c r="E1532" i="156"/>
  <c r="F1536" i="156"/>
  <c r="G1518" i="156"/>
  <c r="F1512" i="156"/>
  <c r="F1511" i="156"/>
  <c r="F1509" i="156"/>
  <c r="F1508" i="156"/>
  <c r="E1510" i="156"/>
  <c r="F1504" i="156"/>
  <c r="E1500" i="156"/>
  <c r="G1490" i="156"/>
  <c r="E1490" i="156"/>
  <c r="F1459" i="156"/>
  <c r="F1453" i="156"/>
  <c r="F1435" i="156"/>
  <c r="F1434" i="156"/>
  <c r="F1432" i="156"/>
  <c r="F1431" i="156"/>
  <c r="E1433" i="156"/>
  <c r="G1423" i="156"/>
  <c r="F1427" i="156"/>
  <c r="E1423" i="156"/>
  <c r="G1413" i="156"/>
  <c r="E1413" i="156"/>
  <c r="F1387" i="156"/>
  <c r="G1356" i="156"/>
  <c r="F1367" i="156"/>
  <c r="F1366" i="156"/>
  <c r="F1365" i="156"/>
  <c r="F1364" i="156"/>
  <c r="F1363" i="156"/>
  <c r="F1362" i="156"/>
  <c r="F1361" i="156"/>
  <c r="F1359" i="156"/>
  <c r="F1358" i="156"/>
  <c r="E1360" i="156"/>
  <c r="G1350" i="156"/>
  <c r="F1354" i="156"/>
  <c r="E1350" i="156"/>
  <c r="G1340" i="156"/>
  <c r="E1340" i="156"/>
  <c r="G1320" i="156"/>
  <c r="E1320" i="156"/>
  <c r="F1298" i="156"/>
  <c r="G1294" i="156"/>
  <c r="E1294" i="156"/>
  <c r="F1292" i="156"/>
  <c r="F1275" i="156"/>
  <c r="F1274" i="156"/>
  <c r="F1272" i="156"/>
  <c r="F1271" i="156"/>
  <c r="E1273" i="156"/>
  <c r="E1279" i="156"/>
  <c r="F1270" i="156"/>
  <c r="F1267" i="156"/>
  <c r="E1263" i="156"/>
  <c r="G1254" i="156"/>
  <c r="E1254" i="156"/>
  <c r="G1223" i="156"/>
  <c r="E1223" i="156"/>
  <c r="F1226" i="156"/>
  <c r="F1221" i="156"/>
  <c r="F1204" i="156"/>
  <c r="F1203" i="156"/>
  <c r="F1201" i="156"/>
  <c r="F1200" i="156"/>
  <c r="E1202" i="156"/>
  <c r="F1196" i="156"/>
  <c r="E1192" i="156"/>
  <c r="G1183" i="156"/>
  <c r="E1183" i="156"/>
  <c r="F2693" i="156" l="1"/>
  <c r="F1220" i="156"/>
  <c r="H1572" i="156"/>
  <c r="H1512" i="156"/>
  <c r="H1367" i="156"/>
  <c r="H1204" i="156"/>
  <c r="H1200" i="156"/>
  <c r="H1358" i="156"/>
  <c r="H1511" i="156"/>
  <c r="H1203" i="156"/>
  <c r="H1434" i="156"/>
  <c r="H1435" i="156"/>
  <c r="H1292" i="156"/>
  <c r="F1291" i="156"/>
  <c r="H1580" i="156"/>
  <c r="H1362" i="156"/>
  <c r="G1429" i="156"/>
  <c r="F1360" i="156"/>
  <c r="F1273" i="156"/>
  <c r="F1578" i="156"/>
  <c r="H1579" i="156"/>
  <c r="H1387" i="156"/>
  <c r="H1427" i="156"/>
  <c r="H1536" i="156"/>
  <c r="H1196" i="156"/>
  <c r="H1221" i="156"/>
  <c r="H1226" i="156"/>
  <c r="F1294" i="156"/>
  <c r="E1356" i="156"/>
  <c r="F1510" i="156"/>
  <c r="F1202" i="156"/>
  <c r="E1269" i="156"/>
  <c r="H1274" i="156"/>
  <c r="E1429" i="156"/>
  <c r="H1267" i="156"/>
  <c r="H1275" i="156"/>
  <c r="H1354" i="156"/>
  <c r="H1459" i="156"/>
  <c r="H1504" i="156"/>
  <c r="H1748" i="156"/>
  <c r="F2709" i="156"/>
  <c r="H1746" i="156"/>
  <c r="F2708" i="156"/>
  <c r="H1602" i="156"/>
  <c r="H1453" i="156"/>
  <c r="H1747" i="156"/>
  <c r="F1598" i="156"/>
  <c r="H1598" i="156" s="1"/>
  <c r="E1506" i="156"/>
  <c r="E1574" i="156"/>
  <c r="F1433" i="156"/>
  <c r="H1298" i="156"/>
  <c r="F1223" i="156"/>
  <c r="H1223" i="156" s="1"/>
  <c r="E1198" i="156"/>
  <c r="F1212" i="156" l="1"/>
  <c r="F1269" i="156"/>
  <c r="H1360" i="156"/>
  <c r="H1578" i="156"/>
  <c r="H1294" i="156"/>
  <c r="E37" i="37"/>
  <c r="H2708" i="156"/>
  <c r="G52" i="37" s="1"/>
  <c r="E52" i="37"/>
  <c r="E53" i="37"/>
  <c r="H2709" i="156"/>
  <c r="G53" i="37" s="1"/>
  <c r="G1151" i="156" l="1"/>
  <c r="E1151" i="156"/>
  <c r="F1155" i="156"/>
  <c r="F1149" i="156"/>
  <c r="F1148" i="156"/>
  <c r="G1136" i="156"/>
  <c r="E1136" i="156"/>
  <c r="F38" i="37"/>
  <c r="F1342" i="37" s="1"/>
  <c r="E1130" i="156"/>
  <c r="F1132" i="156"/>
  <c r="F1131" i="156"/>
  <c r="F1128" i="156"/>
  <c r="G1120" i="156"/>
  <c r="F1124" i="156"/>
  <c r="E1120" i="156"/>
  <c r="H1124" i="156" l="1"/>
  <c r="H1132" i="156"/>
  <c r="H1131" i="156"/>
  <c r="F1147" i="156"/>
  <c r="F1151" i="156"/>
  <c r="H1149" i="156"/>
  <c r="E1139" i="156"/>
  <c r="E1126" i="156"/>
  <c r="G1126" i="156"/>
  <c r="H1155" i="156"/>
  <c r="H1148" i="156"/>
  <c r="G1139" i="156"/>
  <c r="F1130" i="156"/>
  <c r="F1139" i="156" l="1"/>
  <c r="H1151" i="156"/>
  <c r="H1147" i="156"/>
  <c r="G1111" i="156"/>
  <c r="E1111" i="156"/>
  <c r="F1076" i="156"/>
  <c r="H1076" i="156" s="1"/>
  <c r="F1048" i="156"/>
  <c r="F1047" i="156"/>
  <c r="F1046" i="156"/>
  <c r="F1045" i="156"/>
  <c r="G1012" i="156"/>
  <c r="E1012" i="156"/>
  <c r="F976" i="156"/>
  <c r="G949" i="156"/>
  <c r="E949" i="156"/>
  <c r="G826" i="156"/>
  <c r="F872" i="156"/>
  <c r="F871" i="156"/>
  <c r="F870" i="156"/>
  <c r="F869" i="156"/>
  <c r="F868" i="156"/>
  <c r="F866" i="156"/>
  <c r="F865" i="156"/>
  <c r="F864" i="156"/>
  <c r="F863" i="156"/>
  <c r="G852" i="156"/>
  <c r="G884" i="156" s="1"/>
  <c r="E852" i="156"/>
  <c r="F855" i="156"/>
  <c r="F850" i="156"/>
  <c r="F849" i="156"/>
  <c r="F828" i="156"/>
  <c r="F832" i="156"/>
  <c r="F2696" i="156" s="1"/>
  <c r="F831" i="156"/>
  <c r="F2695" i="156" s="1"/>
  <c r="E830" i="156"/>
  <c r="E2694" i="156" s="1"/>
  <c r="F823" i="156"/>
  <c r="E819" i="156"/>
  <c r="F813" i="156"/>
  <c r="F812" i="156"/>
  <c r="F811" i="156"/>
  <c r="H811" i="156" s="1"/>
  <c r="E810" i="156"/>
  <c r="G1283" i="37"/>
  <c r="F1283" i="37"/>
  <c r="F1370" i="37" s="1"/>
  <c r="E1283" i="37"/>
  <c r="D1283" i="37"/>
  <c r="D1370" i="37" s="1"/>
  <c r="M793" i="156"/>
  <c r="G793" i="156"/>
  <c r="E793" i="156"/>
  <c r="G766" i="156"/>
  <c r="E766" i="156"/>
  <c r="E765" i="156"/>
  <c r="G763" i="156"/>
  <c r="E763" i="156"/>
  <c r="G762" i="156"/>
  <c r="G759" i="156"/>
  <c r="E762" i="156"/>
  <c r="E759" i="156"/>
  <c r="F292" i="156"/>
  <c r="H292" i="156" s="1"/>
  <c r="G757" i="156"/>
  <c r="E757" i="156"/>
  <c r="G756" i="156"/>
  <c r="E756" i="156"/>
  <c r="G754" i="156"/>
  <c r="E754" i="156"/>
  <c r="F729" i="156"/>
  <c r="E729" i="156"/>
  <c r="F700" i="156"/>
  <c r="F630" i="156"/>
  <c r="F629" i="156"/>
  <c r="F628" i="156"/>
  <c r="F627" i="156"/>
  <c r="F626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4" i="156"/>
  <c r="F513" i="156"/>
  <c r="F512" i="156"/>
  <c r="F511" i="156"/>
  <c r="F510" i="156"/>
  <c r="F508" i="156"/>
  <c r="F507" i="156"/>
  <c r="F506" i="156"/>
  <c r="F504" i="156"/>
  <c r="F503" i="156"/>
  <c r="F502" i="156"/>
  <c r="F500" i="156"/>
  <c r="F499" i="156"/>
  <c r="F498" i="156"/>
  <c r="F497" i="156"/>
  <c r="F496" i="156"/>
  <c r="F495" i="156"/>
  <c r="F493" i="156"/>
  <c r="F477" i="156"/>
  <c r="G469" i="156"/>
  <c r="E469" i="156"/>
  <c r="G379" i="156"/>
  <c r="E379" i="156"/>
  <c r="F383" i="156"/>
  <c r="F382" i="156"/>
  <c r="G374" i="156"/>
  <c r="E374" i="156"/>
  <c r="F376" i="156"/>
  <c r="F375" i="156"/>
  <c r="G298" i="156"/>
  <c r="E298" i="156"/>
  <c r="E293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F2692" i="156" l="1"/>
  <c r="F2727" i="156"/>
  <c r="F975" i="156"/>
  <c r="F2718" i="156"/>
  <c r="H2718" i="156" s="1"/>
  <c r="G62" i="37" s="1"/>
  <c r="H823" i="156"/>
  <c r="H496" i="156"/>
  <c r="H866" i="156"/>
  <c r="H506" i="156"/>
  <c r="H513" i="156"/>
  <c r="H520" i="156"/>
  <c r="H526" i="156"/>
  <c r="H869" i="156"/>
  <c r="H493" i="156"/>
  <c r="H500" i="156"/>
  <c r="H508" i="156"/>
  <c r="F1272" i="37"/>
  <c r="F1358" i="37" s="1"/>
  <c r="H870" i="156"/>
  <c r="H831" i="156"/>
  <c r="H832" i="156"/>
  <c r="F848" i="156"/>
  <c r="F852" i="156"/>
  <c r="D1272" i="37"/>
  <c r="D1358" i="37" s="1"/>
  <c r="H2696" i="156"/>
  <c r="G40" i="37" s="1"/>
  <c r="H382" i="156"/>
  <c r="H629" i="156"/>
  <c r="H131" i="156"/>
  <c r="H376" i="156"/>
  <c r="H383" i="156"/>
  <c r="H626" i="156"/>
  <c r="H630" i="156"/>
  <c r="H855" i="156"/>
  <c r="H976" i="156"/>
  <c r="F2719" i="156"/>
  <c r="F60" i="37"/>
  <c r="F830" i="156"/>
  <c r="F2694" i="156" s="1"/>
  <c r="F2687" i="156"/>
  <c r="G2671" i="156"/>
  <c r="F15" i="37" s="1"/>
  <c r="E826" i="156"/>
  <c r="H849" i="156"/>
  <c r="H850" i="156"/>
  <c r="F810" i="156"/>
  <c r="F754" i="156"/>
  <c r="H754" i="156" s="1"/>
  <c r="F757" i="156"/>
  <c r="E1272" i="37" s="1"/>
  <c r="E1358" i="37" s="1"/>
  <c r="F374" i="156"/>
  <c r="F454" i="156" s="1"/>
  <c r="L131" i="156"/>
  <c r="N131" i="156" s="1"/>
  <c r="H975" i="156" l="1"/>
  <c r="H848" i="156"/>
  <c r="H757" i="156"/>
  <c r="G1272" i="37" s="1"/>
  <c r="H2695" i="156"/>
  <c r="G39" i="37" s="1"/>
  <c r="E40" i="37"/>
  <c r="H2692" i="156"/>
  <c r="G36" i="37" s="1"/>
  <c r="E39" i="37"/>
  <c r="E1343" i="37" s="1"/>
  <c r="E31" i="37"/>
  <c r="E1335" i="37" s="1"/>
  <c r="E36" i="37"/>
  <c r="D38" i="37"/>
  <c r="D1342" i="37" s="1"/>
  <c r="E62" i="37"/>
  <c r="D60" i="37"/>
  <c r="H2719" i="156"/>
  <c r="G63" i="37" s="1"/>
  <c r="E63" i="37"/>
  <c r="H2727" i="156"/>
  <c r="G71" i="37" s="1"/>
  <c r="E71" i="37"/>
  <c r="E1378" i="37" s="1"/>
  <c r="H2687" i="156"/>
  <c r="G31" i="37" s="1"/>
  <c r="F52" i="156"/>
  <c r="F51" i="156"/>
  <c r="G764" i="156"/>
  <c r="E50" i="156"/>
  <c r="F765" i="156" l="1"/>
  <c r="W2070" i="157"/>
  <c r="E764" i="156"/>
  <c r="G1335" i="37"/>
  <c r="H2694" i="156"/>
  <c r="G38" i="37" s="1"/>
  <c r="E38" i="37"/>
  <c r="E1342" i="37" s="1"/>
  <c r="H52" i="156"/>
  <c r="F766" i="156"/>
  <c r="H766" i="156" s="1"/>
  <c r="F50" i="156"/>
  <c r="H51" i="156"/>
  <c r="H765" i="156" s="1"/>
  <c r="H50" i="156" l="1"/>
  <c r="G1378" i="37"/>
  <c r="G1342" i="37" l="1"/>
  <c r="N336" i="157" l="1"/>
  <c r="X2578" i="156" l="1"/>
  <c r="AA1742" i="156" l="1"/>
  <c r="AB1742" i="156"/>
  <c r="H64" i="157" l="1"/>
  <c r="G740" i="156" l="1"/>
  <c r="AE347" i="157" l="1"/>
  <c r="AD611" i="156"/>
  <c r="AE179" i="37" l="1"/>
  <c r="AE207" i="37"/>
  <c r="AE209" i="37"/>
  <c r="AE861" i="157"/>
  <c r="AC201" i="37" s="1"/>
  <c r="AE857" i="157"/>
  <c r="AC197" i="37" s="1"/>
  <c r="AE845" i="157"/>
  <c r="AC185" i="37" s="1"/>
  <c r="AE843" i="157"/>
  <c r="AE841" i="157"/>
  <c r="AD1554" i="156"/>
  <c r="AD637" i="156"/>
  <c r="AD472" i="156"/>
  <c r="AD1245" i="156"/>
  <c r="AE206" i="37" l="1"/>
  <c r="AC181" i="37"/>
  <c r="AE208" i="37"/>
  <c r="AC183" i="37"/>
  <c r="U3469" i="156" l="1"/>
  <c r="U2744" i="156" l="1"/>
  <c r="T44" i="37"/>
  <c r="T40" i="37"/>
  <c r="T38" i="37"/>
  <c r="U735" i="156" l="1"/>
  <c r="F2937" i="156" l="1"/>
  <c r="E1445" i="156"/>
  <c r="H2646" i="156"/>
  <c r="H2645" i="156"/>
  <c r="H2644" i="156"/>
  <c r="H2643" i="156"/>
  <c r="H2642" i="156"/>
  <c r="H2641" i="156"/>
  <c r="F2393" i="156"/>
  <c r="F2391" i="156"/>
  <c r="E1443" i="156" l="1"/>
  <c r="F3021" i="156"/>
  <c r="E520" i="37" l="1"/>
  <c r="E1341" i="37" s="1"/>
  <c r="W1910" i="156" l="1"/>
  <c r="W1839" i="156"/>
  <c r="X1778" i="156"/>
  <c r="W1778" i="156"/>
  <c r="W1724" i="156"/>
  <c r="W1409" i="156" l="1"/>
  <c r="W1336" i="156"/>
  <c r="G2913" i="156" l="1"/>
  <c r="G2997" i="156" s="1"/>
  <c r="F496" i="37" s="1"/>
  <c r="AD2301" i="156" l="1"/>
  <c r="AD552" i="156"/>
  <c r="AD1335" i="156"/>
  <c r="AE1746" i="157"/>
  <c r="AE1808" i="157"/>
  <c r="AC909" i="37" s="1"/>
  <c r="E2624" i="156" l="1"/>
  <c r="G2730" i="156" l="1"/>
  <c r="F74" i="37" s="1"/>
  <c r="E2730" i="156"/>
  <c r="F56" i="37"/>
  <c r="G2679" i="156"/>
  <c r="F23" i="37" s="1"/>
  <c r="E2679" i="156"/>
  <c r="G2677" i="156"/>
  <c r="F21" i="37" s="1"/>
  <c r="G2680" i="156"/>
  <c r="F24" i="37" s="1"/>
  <c r="E2680" i="156"/>
  <c r="D56" i="37" l="1"/>
  <c r="D23" i="37"/>
  <c r="D74" i="37"/>
  <c r="D24" i="37"/>
  <c r="M1944" i="156" l="1"/>
  <c r="G2946" i="156" l="1"/>
  <c r="AD2210" i="156" l="1"/>
  <c r="AE834" i="157"/>
  <c r="AE837" i="157" s="1"/>
  <c r="AE177" i="37" s="1"/>
  <c r="AE176" i="37" s="1"/>
  <c r="V710" i="156" l="1"/>
  <c r="O99" i="37"/>
  <c r="N99" i="37"/>
  <c r="M99" i="37"/>
  <c r="K99" i="37"/>
  <c r="J99" i="37"/>
  <c r="I99" i="37"/>
  <c r="H99" i="37"/>
  <c r="AA99" i="37"/>
  <c r="Z99" i="37"/>
  <c r="Y99" i="37"/>
  <c r="W99" i="37"/>
  <c r="V99" i="37"/>
  <c r="P99" i="37"/>
  <c r="N742" i="157"/>
  <c r="L99" i="37" s="1"/>
  <c r="H742" i="157"/>
  <c r="F99" i="37" s="1"/>
  <c r="F742" i="157"/>
  <c r="W19" i="157"/>
  <c r="W742" i="157" l="1"/>
  <c r="D99" i="37"/>
  <c r="U99" i="37" l="1"/>
  <c r="K19" i="157"/>
  <c r="L19" i="157"/>
  <c r="P19" i="157" l="1"/>
  <c r="Q19" i="157" s="1"/>
  <c r="G742" i="157"/>
  <c r="I19" i="157"/>
  <c r="I742" i="157" s="1"/>
  <c r="G99" i="37" s="1"/>
  <c r="M19" i="157"/>
  <c r="V742" i="157" l="1"/>
  <c r="Z19" i="157"/>
  <c r="Z742" i="157" s="1"/>
  <c r="X99" i="37" s="1"/>
  <c r="E99" i="37"/>
  <c r="O19" i="157"/>
  <c r="T99" i="37" l="1"/>
  <c r="H2232" i="156"/>
  <c r="AC99" i="37" l="1"/>
  <c r="AB99" i="37"/>
  <c r="AA2668" i="156" l="1"/>
  <c r="Z1944" i="156"/>
  <c r="Z2668" i="156" s="1"/>
  <c r="X2668" i="156"/>
  <c r="W1944" i="156"/>
  <c r="W2668" i="156" s="1"/>
  <c r="Q1944" i="156"/>
  <c r="U1944" i="156" s="1"/>
  <c r="M372" i="156"/>
  <c r="AB2668" i="156" l="1"/>
  <c r="Q2668" i="156"/>
  <c r="Z64" i="37"/>
  <c r="Z1370" i="37" s="1"/>
  <c r="Y64" i="37"/>
  <c r="Y1370" i="37" s="1"/>
  <c r="W64" i="37"/>
  <c r="W1370" i="37" s="1"/>
  <c r="V64" i="37"/>
  <c r="V1370" i="37" s="1"/>
  <c r="AA64" i="37"/>
  <c r="AA1370" i="37" s="1"/>
  <c r="Z50" i="37"/>
  <c r="Y50" i="37"/>
  <c r="W50" i="37"/>
  <c r="V50" i="37"/>
  <c r="Z49" i="37"/>
  <c r="Y49" i="37"/>
  <c r="W49" i="37"/>
  <c r="V49" i="37"/>
  <c r="AA49" i="37"/>
  <c r="Z47" i="37"/>
  <c r="Y47" i="37"/>
  <c r="W47" i="37"/>
  <c r="V47" i="37"/>
  <c r="AA50" i="37"/>
  <c r="AA47" i="37"/>
  <c r="AA45" i="37"/>
  <c r="Z43" i="37" l="1"/>
  <c r="Y43" i="37"/>
  <c r="W43" i="37"/>
  <c r="V43" i="37"/>
  <c r="AA43" i="37"/>
  <c r="Z41" i="37"/>
  <c r="Z1345" i="37" s="1"/>
  <c r="Y41" i="37"/>
  <c r="Y1345" i="37" s="1"/>
  <c r="W41" i="37"/>
  <c r="W1345" i="37" s="1"/>
  <c r="V41" i="37"/>
  <c r="V1345" i="37" s="1"/>
  <c r="AA41" i="37"/>
  <c r="AA1345" i="37" s="1"/>
  <c r="AA836" i="156" l="1"/>
  <c r="AB836" i="156"/>
  <c r="F68" i="37" l="1"/>
  <c r="D68" i="37" l="1"/>
  <c r="F47" i="37"/>
  <c r="D47" i="37" l="1"/>
  <c r="H1373" i="157"/>
  <c r="G1176" i="156" l="1"/>
  <c r="AB2683" i="156" l="1"/>
  <c r="AA2683" i="156"/>
  <c r="Z27" i="37" s="1"/>
  <c r="Z2683" i="156"/>
  <c r="Y27" i="37" s="1"/>
  <c r="X2683" i="156"/>
  <c r="W27" i="37" s="1"/>
  <c r="W2683" i="156"/>
  <c r="V27" i="37" s="1"/>
  <c r="P27" i="37"/>
  <c r="G2101" i="156"/>
  <c r="E2101" i="156"/>
  <c r="AA27" i="37" l="1"/>
  <c r="H2115" i="156"/>
  <c r="H2109" i="156"/>
  <c r="H2108" i="156"/>
  <c r="H2105" i="156"/>
  <c r="K2115" i="156"/>
  <c r="L2115" i="156" s="1"/>
  <c r="J2115" i="156"/>
  <c r="M2110" i="156"/>
  <c r="K2109" i="156"/>
  <c r="L2109" i="156" s="1"/>
  <c r="K2108" i="156"/>
  <c r="L2108" i="156" s="1"/>
  <c r="K2107" i="156"/>
  <c r="K2106" i="156"/>
  <c r="K2105" i="156"/>
  <c r="J2109" i="156"/>
  <c r="J2108" i="156"/>
  <c r="J2107" i="156"/>
  <c r="J2106" i="156"/>
  <c r="J2105" i="156"/>
  <c r="G2110" i="156"/>
  <c r="E2110" i="156"/>
  <c r="L2105" i="156" l="1"/>
  <c r="N2105" i="156" s="1"/>
  <c r="O2106" i="156"/>
  <c r="L2106" i="156"/>
  <c r="O2107" i="156"/>
  <c r="L2107" i="156"/>
  <c r="O2109" i="156"/>
  <c r="P2109" i="156" s="1"/>
  <c r="O2115" i="156"/>
  <c r="P2115" i="156" s="1"/>
  <c r="O2108" i="156"/>
  <c r="P2108" i="156" s="1"/>
  <c r="O2105" i="156"/>
  <c r="P2105" i="156" s="1"/>
  <c r="N2108" i="156" l="1"/>
  <c r="N2115" i="156"/>
  <c r="N2109" i="156"/>
  <c r="H2090" i="156"/>
  <c r="H2088" i="156"/>
  <c r="H2025" i="156"/>
  <c r="G2017" i="156"/>
  <c r="G2015" i="156" s="1"/>
  <c r="E2017" i="156"/>
  <c r="H2010" i="156"/>
  <c r="G2002" i="156"/>
  <c r="G2000" i="156" s="1"/>
  <c r="E2002" i="156"/>
  <c r="E2000" i="156" s="1"/>
  <c r="E2098" i="156" s="1"/>
  <c r="H2005" i="156"/>
  <c r="G1993" i="156"/>
  <c r="E1993" i="156"/>
  <c r="H1997" i="156"/>
  <c r="H1995" i="156"/>
  <c r="H1968" i="156"/>
  <c r="H1966" i="156"/>
  <c r="H1964" i="156"/>
  <c r="H1960" i="156"/>
  <c r="G1952" i="156"/>
  <c r="E1952" i="156"/>
  <c r="H1958" i="156"/>
  <c r="H1956" i="156"/>
  <c r="H1954" i="156"/>
  <c r="H1951" i="156"/>
  <c r="H1948" i="156"/>
  <c r="G1944" i="156"/>
  <c r="H1943" i="156"/>
  <c r="E1944" i="156"/>
  <c r="K1940" i="156"/>
  <c r="L1940" i="156" s="1"/>
  <c r="K1939" i="156"/>
  <c r="L1939" i="156" s="1"/>
  <c r="K1938" i="156"/>
  <c r="K1937" i="156"/>
  <c r="K1936" i="156"/>
  <c r="K1935" i="156"/>
  <c r="L1935" i="156" s="1"/>
  <c r="K1934" i="156"/>
  <c r="K1933" i="156"/>
  <c r="K1932" i="156"/>
  <c r="L1932" i="156" s="1"/>
  <c r="K1931" i="156"/>
  <c r="L1931" i="156" s="1"/>
  <c r="K1930" i="156"/>
  <c r="L1930" i="156" s="1"/>
  <c r="K1929" i="156"/>
  <c r="K1928" i="156"/>
  <c r="L1928" i="156" s="1"/>
  <c r="K1927" i="156"/>
  <c r="K1926" i="156"/>
  <c r="K1925" i="156"/>
  <c r="L1925" i="156" s="1"/>
  <c r="K1924" i="156"/>
  <c r="K1923" i="156"/>
  <c r="L1923" i="156" s="1"/>
  <c r="K1922" i="156"/>
  <c r="J1939" i="156"/>
  <c r="J1938" i="156"/>
  <c r="J1937" i="156"/>
  <c r="J1936" i="156"/>
  <c r="J1935" i="156"/>
  <c r="J1934" i="156"/>
  <c r="J1933" i="156"/>
  <c r="J1932" i="156"/>
  <c r="J1931" i="156"/>
  <c r="J1930" i="156"/>
  <c r="J1929" i="156"/>
  <c r="J1928" i="156"/>
  <c r="J1927" i="156"/>
  <c r="J1926" i="156"/>
  <c r="J1925" i="156"/>
  <c r="J1924" i="156"/>
  <c r="J1923" i="156"/>
  <c r="H1939" i="156"/>
  <c r="H1935" i="156"/>
  <c r="H1930" i="156"/>
  <c r="G2100" i="156" l="1"/>
  <c r="E2015" i="156"/>
  <c r="E2100" i="156" s="1"/>
  <c r="O1926" i="156"/>
  <c r="P1926" i="156" s="1"/>
  <c r="L1926" i="156"/>
  <c r="O1938" i="156"/>
  <c r="P1938" i="156" s="1"/>
  <c r="L1938" i="156"/>
  <c r="O1927" i="156"/>
  <c r="P1927" i="156" s="1"/>
  <c r="L1927" i="156"/>
  <c r="O1933" i="156"/>
  <c r="P1933" i="156" s="1"/>
  <c r="L1933" i="156"/>
  <c r="O1922" i="156"/>
  <c r="P1922" i="156" s="1"/>
  <c r="L1922" i="156"/>
  <c r="O1934" i="156"/>
  <c r="P1934" i="156" s="1"/>
  <c r="L1934" i="156"/>
  <c r="O1929" i="156"/>
  <c r="P1929" i="156" s="1"/>
  <c r="L1929" i="156"/>
  <c r="O1924" i="156"/>
  <c r="P1924" i="156" s="1"/>
  <c r="L1924" i="156"/>
  <c r="O1936" i="156"/>
  <c r="P1936" i="156" s="1"/>
  <c r="L1936" i="156"/>
  <c r="O1937" i="156"/>
  <c r="P1937" i="156" s="1"/>
  <c r="L1937" i="156"/>
  <c r="H1999" i="156"/>
  <c r="O1925" i="156"/>
  <c r="P1925" i="156" s="1"/>
  <c r="O1939" i="156"/>
  <c r="P1939" i="156" s="1"/>
  <c r="O1923" i="156"/>
  <c r="P1923" i="156" s="1"/>
  <c r="O1935" i="156"/>
  <c r="P1935" i="156" s="1"/>
  <c r="O1930" i="156"/>
  <c r="P1930" i="156" s="1"/>
  <c r="E2668" i="156"/>
  <c r="G2668" i="156"/>
  <c r="O1932" i="156"/>
  <c r="P1932" i="156" s="1"/>
  <c r="O1928" i="156"/>
  <c r="P1928" i="156" s="1"/>
  <c r="O1940" i="156"/>
  <c r="P1940" i="156" s="1"/>
  <c r="O1931" i="156"/>
  <c r="P1931" i="156" s="1"/>
  <c r="H2081" i="156"/>
  <c r="H2019" i="156"/>
  <c r="N1930" i="156" l="1"/>
  <c r="N1939" i="156"/>
  <c r="N1923" i="156"/>
  <c r="N1935" i="156"/>
  <c r="N1925" i="156"/>
  <c r="H1925" i="156"/>
  <c r="H1923" i="156"/>
  <c r="G1075" i="156"/>
  <c r="E1075" i="156"/>
  <c r="G1044" i="156"/>
  <c r="G1040" i="156" s="1"/>
  <c r="E1044" i="156"/>
  <c r="H1046" i="156"/>
  <c r="F701" i="156"/>
  <c r="V702" i="156"/>
  <c r="J702" i="156"/>
  <c r="M701" i="156"/>
  <c r="M702" i="156" s="1"/>
  <c r="I701" i="156"/>
  <c r="G701" i="156"/>
  <c r="G702" i="156" s="1"/>
  <c r="E701" i="156"/>
  <c r="K700" i="156"/>
  <c r="L700" i="156" s="1"/>
  <c r="J700" i="156"/>
  <c r="J701" i="156" s="1"/>
  <c r="E702" i="156" l="1"/>
  <c r="F702" i="156"/>
  <c r="H702" i="156" s="1"/>
  <c r="O700" i="156"/>
  <c r="O701" i="156" s="1"/>
  <c r="O702" i="156" s="1"/>
  <c r="F1075" i="156"/>
  <c r="H1075" i="156" s="1"/>
  <c r="H1095" i="156" s="1"/>
  <c r="G2683" i="156"/>
  <c r="F27" i="37" s="1"/>
  <c r="E1095" i="156"/>
  <c r="E2683" i="156"/>
  <c r="Y702" i="156"/>
  <c r="K701" i="156"/>
  <c r="H701" i="156"/>
  <c r="H700" i="156"/>
  <c r="D27" i="37" l="1"/>
  <c r="F1095" i="156"/>
  <c r="P700" i="156"/>
  <c r="K702" i="156"/>
  <c r="I702" i="156" s="1"/>
  <c r="N700" i="156"/>
  <c r="L701" i="156"/>
  <c r="P702" i="156"/>
  <c r="P701" i="156"/>
  <c r="L702" i="156" l="1"/>
  <c r="N701" i="156"/>
  <c r="N702" i="156" s="1"/>
  <c r="H498" i="156" l="1"/>
  <c r="H443" i="156"/>
  <c r="H438" i="156"/>
  <c r="H444" i="156" l="1"/>
  <c r="H424" i="156"/>
  <c r="AE620" i="157" l="1"/>
  <c r="U2668" i="156" l="1"/>
  <c r="U2683" i="156" l="1"/>
  <c r="H3504" i="156"/>
  <c r="T27" i="37" l="1"/>
  <c r="T47" i="37"/>
  <c r="F1044" i="156"/>
  <c r="F1040" i="156" l="1"/>
  <c r="G1707" i="156" l="1"/>
  <c r="G1279" i="156"/>
  <c r="G1208" i="156"/>
  <c r="G927" i="156"/>
  <c r="G928" i="156" s="1"/>
  <c r="AE404" i="37" l="1"/>
  <c r="AE403" i="37"/>
  <c r="AE402" i="37"/>
  <c r="AE378" i="37"/>
  <c r="AE366" i="37"/>
  <c r="AE363" i="37"/>
  <c r="AE362" i="37"/>
  <c r="AE351" i="37"/>
  <c r="AE348" i="37"/>
  <c r="AD2385" i="156"/>
  <c r="AB454" i="156" l="1"/>
  <c r="AB781" i="156" s="1"/>
  <c r="AA1296" i="37" s="1"/>
  <c r="AA454" i="156"/>
  <c r="AA781" i="156" s="1"/>
  <c r="Z1296" i="37" s="1"/>
  <c r="Z454" i="156"/>
  <c r="Z781" i="156" s="1"/>
  <c r="Y1296" i="37" s="1"/>
  <c r="X454" i="156"/>
  <c r="X781" i="156" s="1"/>
  <c r="W1296" i="37" s="1"/>
  <c r="W454" i="156"/>
  <c r="W781" i="156" s="1"/>
  <c r="V1296" i="37" s="1"/>
  <c r="Q454" i="156"/>
  <c r="AC1296" i="37"/>
  <c r="AB1296" i="37"/>
  <c r="Q781" i="156" l="1"/>
  <c r="P70" i="37"/>
  <c r="AB2726" i="156"/>
  <c r="AA2726" i="156"/>
  <c r="Z70" i="37" s="1"/>
  <c r="Z2726" i="156"/>
  <c r="Y70" i="37" s="1"/>
  <c r="X2726" i="156"/>
  <c r="W70" i="37" s="1"/>
  <c r="W2726" i="156"/>
  <c r="V70" i="37" s="1"/>
  <c r="V2393" i="156"/>
  <c r="V2391" i="156"/>
  <c r="AB2392" i="156"/>
  <c r="AA2392" i="156"/>
  <c r="Z2392" i="156"/>
  <c r="X2392" i="156"/>
  <c r="W2392" i="156"/>
  <c r="AB2390" i="156"/>
  <c r="AA2390" i="156"/>
  <c r="Z2390" i="156"/>
  <c r="X2390" i="156"/>
  <c r="W2390" i="156"/>
  <c r="AA70" i="37" l="1"/>
  <c r="P1296" i="37"/>
  <c r="Y2393" i="156"/>
  <c r="Z2389" i="156"/>
  <c r="AA2389" i="156"/>
  <c r="V2392" i="156"/>
  <c r="Y2391" i="156"/>
  <c r="V2390" i="156"/>
  <c r="AB2389" i="156"/>
  <c r="W2389" i="156"/>
  <c r="X2389" i="156"/>
  <c r="Z2420" i="156" l="1"/>
  <c r="W2420" i="156"/>
  <c r="X2420" i="156"/>
  <c r="AA2420" i="156"/>
  <c r="Y2392" i="156"/>
  <c r="AB2420" i="156"/>
  <c r="Y2390" i="156"/>
  <c r="V2389" i="156"/>
  <c r="Y2389" i="156" l="1"/>
  <c r="AD2654" i="156" l="1"/>
  <c r="M2654" i="156"/>
  <c r="E2640" i="156" l="1"/>
  <c r="G2392" i="156"/>
  <c r="E2392" i="156"/>
  <c r="G2390" i="156"/>
  <c r="E2390" i="156"/>
  <c r="E2639" i="156" l="1"/>
  <c r="H2640" i="156"/>
  <c r="F2392" i="156"/>
  <c r="G2389" i="156"/>
  <c r="E2389" i="156"/>
  <c r="F2390" i="156"/>
  <c r="E2647" i="156" l="1"/>
  <c r="H2639" i="156"/>
  <c r="E2648" i="156"/>
  <c r="G2417" i="156"/>
  <c r="G2647" i="156"/>
  <c r="G2648" i="156"/>
  <c r="E2417" i="156"/>
  <c r="F2389" i="156"/>
  <c r="F2647" i="156" l="1"/>
  <c r="H2647" i="156" s="1"/>
  <c r="F2648" i="156"/>
  <c r="H2648" i="156" s="1"/>
  <c r="F2417" i="156"/>
  <c r="U2420" i="156" l="1"/>
  <c r="U2726" i="156"/>
  <c r="T70" i="37" l="1"/>
  <c r="U454" i="156"/>
  <c r="U781" i="156" l="1"/>
  <c r="T1296" i="37" l="1"/>
  <c r="V1199" i="156" l="1"/>
  <c r="AD2615" i="156" l="1"/>
  <c r="AD2636" i="156"/>
  <c r="V374" i="156" l="1"/>
  <c r="V753" i="156" l="1"/>
  <c r="V754" i="156" s="1"/>
  <c r="V454" i="156"/>
  <c r="Y374" i="156"/>
  <c r="Y753" i="156" s="1"/>
  <c r="X1268" i="37" l="1"/>
  <c r="Y754" i="156"/>
  <c r="X1269" i="37" s="1"/>
  <c r="X1332" i="37" s="1"/>
  <c r="U1269" i="37"/>
  <c r="U1332" i="37" s="1"/>
  <c r="V781" i="156"/>
  <c r="U1268" i="37"/>
  <c r="AC1268" i="37"/>
  <c r="Y454" i="156"/>
  <c r="Y781" i="156" s="1"/>
  <c r="X1296" i="37" s="1"/>
  <c r="I1523" i="157"/>
  <c r="I793" i="156"/>
  <c r="F467" i="156"/>
  <c r="K467" i="156"/>
  <c r="O467" i="156" s="1"/>
  <c r="P467" i="156" s="1"/>
  <c r="P793" i="156" s="1"/>
  <c r="J467" i="156"/>
  <c r="J793" i="156" s="1"/>
  <c r="AB1332" i="37" l="1"/>
  <c r="AB1269" i="37"/>
  <c r="AB1268" i="37"/>
  <c r="U1296" i="37"/>
  <c r="H467" i="156"/>
  <c r="H793" i="156" s="1"/>
  <c r="L467" i="156"/>
  <c r="N467" i="156" l="1"/>
  <c r="N793" i="156" s="1"/>
  <c r="F1269" i="37"/>
  <c r="D1269" i="37"/>
  <c r="H111" i="156"/>
  <c r="E112" i="156"/>
  <c r="E1269" i="37" l="1"/>
  <c r="E753" i="156"/>
  <c r="H375" i="156"/>
  <c r="G1269" i="37" s="1"/>
  <c r="E454" i="156"/>
  <c r="G454" i="156"/>
  <c r="H536" i="156"/>
  <c r="G753" i="156"/>
  <c r="F1268" i="37" s="1"/>
  <c r="H2095" i="156"/>
  <c r="E781" i="156" l="1"/>
  <c r="D1268" i="37"/>
  <c r="F753" i="156"/>
  <c r="H753" i="156" s="1"/>
  <c r="G781" i="156"/>
  <c r="F1296" i="37" s="1"/>
  <c r="H374" i="156"/>
  <c r="D1296" i="37" l="1"/>
  <c r="G1268" i="37"/>
  <c r="F781" i="156"/>
  <c r="E1268" i="37"/>
  <c r="H454" i="156"/>
  <c r="H781" i="156" s="1"/>
  <c r="G1296" i="37" s="1"/>
  <c r="E1296" i="37" l="1"/>
  <c r="Y1199" i="156" l="1"/>
  <c r="AA154" i="37" l="1"/>
  <c r="Z154" i="37"/>
  <c r="Y154" i="37"/>
  <c r="W154" i="37"/>
  <c r="V154" i="37"/>
  <c r="U1125" i="156" l="1"/>
  <c r="U1170" i="156" s="1"/>
  <c r="W436" i="157" l="1"/>
  <c r="W797" i="157" l="1"/>
  <c r="T154" i="37"/>
  <c r="Z436" i="157"/>
  <c r="Z797" i="157" s="1"/>
  <c r="F3111" i="156"/>
  <c r="H3111" i="156" l="1"/>
  <c r="U154" i="37"/>
  <c r="X154" i="37"/>
  <c r="F3202" i="156"/>
  <c r="H3202" i="156" l="1"/>
  <c r="G671" i="37" s="1"/>
  <c r="E671" i="37"/>
  <c r="V675" i="156" l="1"/>
  <c r="Y675" i="156" l="1"/>
  <c r="W2175" i="157"/>
  <c r="W1658" i="157"/>
  <c r="W1495" i="157"/>
  <c r="W1002" i="157"/>
  <c r="W270" i="157"/>
  <c r="W55" i="157"/>
  <c r="V3420" i="156"/>
  <c r="V3275" i="156"/>
  <c r="V2937" i="156"/>
  <c r="Z1495" i="157" l="1"/>
  <c r="Z1658" i="157"/>
  <c r="Y3275" i="156"/>
  <c r="Y3578" i="156"/>
  <c r="U117" i="46"/>
  <c r="U238" i="37" s="1"/>
  <c r="T125" i="57"/>
  <c r="W1577" i="157"/>
  <c r="W2239" i="157"/>
  <c r="W1775" i="157"/>
  <c r="W1084" i="157"/>
  <c r="W1939" i="157"/>
  <c r="W1411" i="157"/>
  <c r="W2091" i="157"/>
  <c r="V3021" i="156"/>
  <c r="V3575" i="156"/>
  <c r="V3578" i="156"/>
  <c r="W767" i="157"/>
  <c r="W764" i="157"/>
  <c r="Z1775" i="157" l="1"/>
  <c r="Z1577" i="157"/>
  <c r="Z1411" i="157"/>
  <c r="X588" i="37" s="1"/>
  <c r="U588" i="37"/>
  <c r="U371" i="37"/>
  <c r="U1150" i="37"/>
  <c r="U1082" i="37"/>
  <c r="U36" i="37"/>
  <c r="U1216" i="37"/>
  <c r="U520" i="37"/>
  <c r="V830" i="156"/>
  <c r="AC1398" i="37" l="1"/>
  <c r="AB1398" i="37"/>
  <c r="AA1398" i="37"/>
  <c r="Z1398" i="37"/>
  <c r="Y1398" i="37"/>
  <c r="X1398" i="37"/>
  <c r="W1398" i="37"/>
  <c r="V1398" i="37"/>
  <c r="U1398" i="37"/>
  <c r="T1398" i="37"/>
  <c r="P1398" i="37"/>
  <c r="O1398" i="37"/>
  <c r="N1398" i="37"/>
  <c r="M1398" i="37"/>
  <c r="L1398" i="37"/>
  <c r="K1398" i="37"/>
  <c r="J1398" i="37"/>
  <c r="I1398" i="37"/>
  <c r="H1398" i="37"/>
  <c r="G1308" i="37"/>
  <c r="G1398" i="37" s="1"/>
  <c r="D1308" i="37"/>
  <c r="F1308" i="37"/>
  <c r="D1398" i="37" l="1"/>
  <c r="F1398" i="37"/>
  <c r="H336" i="157" l="1"/>
  <c r="H1220" i="157" l="1"/>
  <c r="AE714" i="157" l="1"/>
  <c r="AD270" i="156"/>
  <c r="V1044" i="156" l="1"/>
  <c r="Y1044" i="156" l="1"/>
  <c r="I439" i="157" l="1"/>
  <c r="I437" i="157"/>
  <c r="H436" i="157"/>
  <c r="F436" i="157"/>
  <c r="F432" i="157" l="1"/>
  <c r="H432" i="157"/>
  <c r="H462" i="157" s="1"/>
  <c r="H797" i="157"/>
  <c r="F154" i="37" s="1"/>
  <c r="F797" i="157"/>
  <c r="G436" i="157"/>
  <c r="I438" i="157"/>
  <c r="G797" i="157" l="1"/>
  <c r="E154" i="37" s="1"/>
  <c r="D154" i="37"/>
  <c r="F462" i="157"/>
  <c r="I436" i="157"/>
  <c r="I797" i="157" s="1"/>
  <c r="G154" i="37" s="1"/>
  <c r="H1048" i="156"/>
  <c r="H1047" i="156"/>
  <c r="H1045" i="156"/>
  <c r="E1040" i="156"/>
  <c r="H1040" i="156" l="1"/>
  <c r="H1044" i="156"/>
  <c r="H916" i="157" l="1"/>
  <c r="AD711" i="156" l="1"/>
  <c r="AD1106" i="156"/>
  <c r="AD597" i="156"/>
  <c r="AA1019" i="37" l="1"/>
  <c r="Z1019" i="37"/>
  <c r="Y1019" i="37"/>
  <c r="X1019" i="37"/>
  <c r="W1019" i="37"/>
  <c r="V1019" i="37"/>
  <c r="U1019" i="37"/>
  <c r="T1019" i="37"/>
  <c r="P1019" i="37"/>
  <c r="AA1153" i="37"/>
  <c r="Z1153" i="37"/>
  <c r="Y1153" i="37"/>
  <c r="X1153" i="37"/>
  <c r="W1153" i="37"/>
  <c r="V1153" i="37"/>
  <c r="U1153" i="37"/>
  <c r="T1153" i="37"/>
  <c r="P1153" i="37"/>
  <c r="AA1085" i="37"/>
  <c r="Z1085" i="37"/>
  <c r="Y1085" i="37"/>
  <c r="X1085" i="37"/>
  <c r="W1085" i="37"/>
  <c r="V1085" i="37"/>
  <c r="U1085" i="37"/>
  <c r="T1085" i="37"/>
  <c r="P1085" i="37"/>
  <c r="AA949" i="37"/>
  <c r="Z949" i="37"/>
  <c r="Y949" i="37"/>
  <c r="X949" i="37"/>
  <c r="W949" i="37"/>
  <c r="V949" i="37"/>
  <c r="U949" i="37"/>
  <c r="T949" i="37"/>
  <c r="P949" i="37"/>
  <c r="I1859" i="157"/>
  <c r="AA876" i="37"/>
  <c r="Z876" i="37"/>
  <c r="Y876" i="37"/>
  <c r="X876" i="37"/>
  <c r="W876" i="37"/>
  <c r="V876" i="37"/>
  <c r="U876" i="37"/>
  <c r="T876" i="37"/>
  <c r="P876" i="37"/>
  <c r="AA805" i="37"/>
  <c r="Z805" i="37"/>
  <c r="Y805" i="37"/>
  <c r="X805" i="37"/>
  <c r="W805" i="37"/>
  <c r="V805" i="37"/>
  <c r="U805" i="37"/>
  <c r="T805" i="37"/>
  <c r="P805" i="37"/>
  <c r="D805" i="37"/>
  <c r="AA591" i="37"/>
  <c r="Z591" i="37"/>
  <c r="Y591" i="37"/>
  <c r="X591" i="37"/>
  <c r="W591" i="37"/>
  <c r="V591" i="37"/>
  <c r="U591" i="37"/>
  <c r="T591" i="37"/>
  <c r="P591" i="37"/>
  <c r="AA450" i="37"/>
  <c r="Z450" i="37"/>
  <c r="Y450" i="37"/>
  <c r="X450" i="37"/>
  <c r="W450" i="37"/>
  <c r="V450" i="37"/>
  <c r="U450" i="37"/>
  <c r="T450" i="37"/>
  <c r="P450" i="37"/>
  <c r="AA374" i="37"/>
  <c r="Z374" i="37"/>
  <c r="Y374" i="37"/>
  <c r="X374" i="37"/>
  <c r="W374" i="37"/>
  <c r="V374" i="37"/>
  <c r="U374" i="37"/>
  <c r="T374" i="37"/>
  <c r="P374" i="37"/>
  <c r="I906" i="157"/>
  <c r="AA124" i="37"/>
  <c r="Z124" i="37"/>
  <c r="Y124" i="37"/>
  <c r="W124" i="37"/>
  <c r="V124" i="37"/>
  <c r="T124" i="37"/>
  <c r="P124" i="37"/>
  <c r="I673" i="157"/>
  <c r="I581" i="157"/>
  <c r="AB3352" i="156"/>
  <c r="AA3352" i="156"/>
  <c r="Z735" i="37" s="1"/>
  <c r="Z3352" i="156"/>
  <c r="Y735" i="37" s="1"/>
  <c r="Y3352" i="156"/>
  <c r="X735" i="37" s="1"/>
  <c r="X3352" i="156"/>
  <c r="W735" i="37" s="1"/>
  <c r="W3352" i="156"/>
  <c r="V735" i="37" s="1"/>
  <c r="V3352" i="156"/>
  <c r="U3352" i="156"/>
  <c r="Q3352" i="156"/>
  <c r="E3359" i="156"/>
  <c r="E3360" i="156"/>
  <c r="E3361" i="156"/>
  <c r="E3362" i="156"/>
  <c r="E3364" i="156"/>
  <c r="E3366" i="156"/>
  <c r="E3367" i="156"/>
  <c r="E3368" i="156"/>
  <c r="E3369" i="156"/>
  <c r="E3370" i="156"/>
  <c r="E3376" i="156"/>
  <c r="E3378" i="156"/>
  <c r="AA660" i="37"/>
  <c r="AA1341" i="37" s="1"/>
  <c r="Z660" i="37"/>
  <c r="Z1341" i="37" s="1"/>
  <c r="Y660" i="37"/>
  <c r="Y1341" i="37" s="1"/>
  <c r="X660" i="37"/>
  <c r="W660" i="37"/>
  <c r="W1341" i="37" s="1"/>
  <c r="V660" i="37"/>
  <c r="V1341" i="37" s="1"/>
  <c r="U660" i="37"/>
  <c r="P660" i="37"/>
  <c r="P1341" i="37" s="1"/>
  <c r="H3099" i="156"/>
  <c r="AA523" i="37"/>
  <c r="Z523" i="37"/>
  <c r="Y523" i="37"/>
  <c r="X523" i="37"/>
  <c r="W523" i="37"/>
  <c r="V523" i="37"/>
  <c r="U523" i="37"/>
  <c r="P523" i="37"/>
  <c r="AB2859" i="156"/>
  <c r="AA2859" i="156"/>
  <c r="Z300" i="37" s="1"/>
  <c r="Z2859" i="156"/>
  <c r="Y300" i="37" s="1"/>
  <c r="Y2859" i="156"/>
  <c r="X300" i="37" s="1"/>
  <c r="X2859" i="156"/>
  <c r="W300" i="37" s="1"/>
  <c r="W2859" i="156"/>
  <c r="V300" i="37" s="1"/>
  <c r="V2859" i="156"/>
  <c r="U2859" i="156"/>
  <c r="Q2859" i="156"/>
  <c r="P43" i="37"/>
  <c r="AA1219" i="37"/>
  <c r="Z1219" i="37"/>
  <c r="Y1219" i="37"/>
  <c r="X1219" i="37"/>
  <c r="W1219" i="37"/>
  <c r="V1219" i="37"/>
  <c r="U1219" i="37"/>
  <c r="P1219" i="37"/>
  <c r="H2145" i="156"/>
  <c r="H1576" i="156"/>
  <c r="H3190" i="156" l="1"/>
  <c r="G659" i="37" s="1"/>
  <c r="I1939" i="157"/>
  <c r="G949" i="37" s="1"/>
  <c r="U300" i="37"/>
  <c r="U735" i="37"/>
  <c r="AA300" i="37"/>
  <c r="AA735" i="37"/>
  <c r="AA1344" i="37" s="1"/>
  <c r="P735" i="37"/>
  <c r="P1344" i="37" s="1"/>
  <c r="P300" i="37"/>
  <c r="Z1344" i="37"/>
  <c r="Y1344" i="37"/>
  <c r="V1344" i="37"/>
  <c r="W1344" i="37"/>
  <c r="D1344" i="37"/>
  <c r="D754" i="37"/>
  <c r="D750" i="37"/>
  <c r="D744" i="37"/>
  <c r="D753" i="37"/>
  <c r="D749" i="37"/>
  <c r="D743" i="37"/>
  <c r="D761" i="37"/>
  <c r="D752" i="37"/>
  <c r="D747" i="37"/>
  <c r="D742" i="37"/>
  <c r="D759" i="37"/>
  <c r="D751" i="37"/>
  <c r="D745" i="37"/>
  <c r="F805" i="37"/>
  <c r="F1344" i="37" s="1"/>
  <c r="T1219" i="37"/>
  <c r="T735" i="37"/>
  <c r="T660" i="37"/>
  <c r="T1341" i="37" s="1"/>
  <c r="T523" i="37"/>
  <c r="T300" i="37"/>
  <c r="G805" i="37"/>
  <c r="H2785" i="156"/>
  <c r="E805" i="37"/>
  <c r="E1344" i="37" s="1"/>
  <c r="I1658" i="157"/>
  <c r="I1167" i="157"/>
  <c r="AB1017" i="37"/>
  <c r="AC1017" i="37"/>
  <c r="I1253" i="157" l="1"/>
  <c r="G446" i="37" s="1"/>
  <c r="I1775" i="157"/>
  <c r="G876" i="37" s="1"/>
  <c r="T1344" i="37"/>
  <c r="H1431" i="156" l="1"/>
  <c r="H1361" i="156"/>
  <c r="H1271" i="156"/>
  <c r="H1128" i="156"/>
  <c r="H1508" i="156" l="1"/>
  <c r="H828" i="156"/>
  <c r="T36" i="37" l="1"/>
  <c r="T43" i="37" l="1"/>
  <c r="AB750" i="156" l="1"/>
  <c r="AA545" i="156" l="1"/>
  <c r="Z545" i="156"/>
  <c r="X545" i="156"/>
  <c r="V541" i="156"/>
  <c r="AA780" i="156" l="1"/>
  <c r="AB780" i="156"/>
  <c r="G39" i="156" l="1"/>
  <c r="AE169" i="37" l="1"/>
  <c r="AE818" i="157"/>
  <c r="AE817" i="157"/>
  <c r="AE816" i="157"/>
  <c r="AE815" i="157"/>
  <c r="AE814" i="157"/>
  <c r="AE170" i="37"/>
  <c r="AE97" i="37"/>
  <c r="AE1194" i="37" l="1"/>
  <c r="AE1206" i="37"/>
  <c r="AE1132" i="157"/>
  <c r="AE419" i="37" s="1"/>
  <c r="AE1131" i="157"/>
  <c r="AE418" i="37" s="1"/>
  <c r="AE1130" i="157"/>
  <c r="AE417" i="37" s="1"/>
  <c r="AE1129" i="157"/>
  <c r="AE416" i="37" s="1"/>
  <c r="AE1128" i="157"/>
  <c r="AE415" i="37" s="1"/>
  <c r="AE1127" i="157"/>
  <c r="AE414" i="37" s="1"/>
  <c r="AE1126" i="157"/>
  <c r="AE413" i="37" s="1"/>
  <c r="AE1125" i="157"/>
  <c r="AE412" i="37" s="1"/>
  <c r="AE1124" i="157"/>
  <c r="AE1123" i="157"/>
  <c r="AE1122" i="157"/>
  <c r="AE1121" i="157"/>
  <c r="AE1120" i="157"/>
  <c r="AE1119" i="157"/>
  <c r="AE1118" i="157"/>
  <c r="AE1113" i="157"/>
  <c r="AE1112" i="157"/>
  <c r="AE1111" i="157"/>
  <c r="AE1110" i="157"/>
  <c r="AE1109" i="157"/>
  <c r="AE1103" i="157"/>
  <c r="AE1102" i="157"/>
  <c r="AE1101" i="157"/>
  <c r="AE1100" i="157"/>
  <c r="AE1099" i="157"/>
  <c r="AE1098" i="157"/>
  <c r="AE1097" i="157"/>
  <c r="AE1096" i="157"/>
  <c r="AE1095" i="157"/>
  <c r="AE1094" i="157"/>
  <c r="AE1093" i="157"/>
  <c r="AE1092" i="157"/>
  <c r="AE1091" i="157"/>
  <c r="AE1090" i="157"/>
  <c r="AE1089" i="157"/>
  <c r="AE1082" i="157"/>
  <c r="AE1081" i="157"/>
  <c r="AE1080" i="157"/>
  <c r="AE1075" i="157"/>
  <c r="AE1070" i="157"/>
  <c r="AE1069" i="157"/>
  <c r="AE1068" i="157"/>
  <c r="AE1067" i="157"/>
  <c r="AE1066" i="157"/>
  <c r="AE1063" i="157"/>
  <c r="AE350" i="37" s="1"/>
  <c r="AE1062" i="157"/>
  <c r="AE349" i="37" s="1"/>
  <c r="AE1060" i="157"/>
  <c r="AE347" i="37" s="1"/>
  <c r="AE1059" i="157"/>
  <c r="AE346" i="37" s="1"/>
  <c r="AD794" i="156"/>
  <c r="AD792" i="156"/>
  <c r="AD791" i="156"/>
  <c r="AD790" i="156"/>
  <c r="AD784" i="156"/>
  <c r="AD780" i="156"/>
  <c r="AD779" i="156"/>
  <c r="AD775" i="156"/>
  <c r="AD764" i="156"/>
  <c r="AD751" i="156"/>
  <c r="AE920" i="37"/>
  <c r="AE211" i="37"/>
  <c r="AE990" i="37"/>
  <c r="AD2187" i="156"/>
  <c r="AD681" i="156"/>
  <c r="AD2629" i="156"/>
  <c r="AD2430" i="156"/>
  <c r="AD2315" i="156"/>
  <c r="AD2275" i="156"/>
  <c r="AE1054" i="157"/>
  <c r="AE1057" i="157" s="1"/>
  <c r="AE344" i="37" s="1"/>
  <c r="AE356" i="37" l="1"/>
  <c r="AC355" i="37"/>
  <c r="AE383" i="37"/>
  <c r="AC379" i="37"/>
  <c r="AE391" i="37"/>
  <c r="AC387" i="37"/>
  <c r="AE406" i="37"/>
  <c r="AC406" i="37"/>
  <c r="AE352" i="37"/>
  <c r="AC352" i="37"/>
  <c r="AE380" i="37"/>
  <c r="AC376" i="37"/>
  <c r="AE388" i="37"/>
  <c r="AC384" i="37"/>
  <c r="AE407" i="37"/>
  <c r="AC407" i="37"/>
  <c r="AE354" i="37"/>
  <c r="AC353" i="37"/>
  <c r="AE359" i="37"/>
  <c r="AC356" i="37"/>
  <c r="AE371" i="37"/>
  <c r="AC367" i="37"/>
  <c r="AE381" i="37"/>
  <c r="AC377" i="37"/>
  <c r="AE385" i="37"/>
  <c r="AC381" i="37"/>
  <c r="AE389" i="37"/>
  <c r="AC385" i="37"/>
  <c r="AE393" i="37"/>
  <c r="AC389" i="37"/>
  <c r="AE397" i="37"/>
  <c r="AC396" i="37"/>
  <c r="AE401" i="37"/>
  <c r="AC400" i="37"/>
  <c r="AE408" i="37"/>
  <c r="AC408" i="37"/>
  <c r="AE373" i="37"/>
  <c r="AC369" i="37"/>
  <c r="AE387" i="37"/>
  <c r="AC383" i="37"/>
  <c r="AE399" i="37"/>
  <c r="AC398" i="37"/>
  <c r="AE410" i="37"/>
  <c r="AC410" i="37"/>
  <c r="AE367" i="37"/>
  <c r="AC362" i="37"/>
  <c r="AE384" i="37"/>
  <c r="AC380" i="37"/>
  <c r="AE392" i="37"/>
  <c r="AC388" i="37"/>
  <c r="AE400" i="37"/>
  <c r="AC399" i="37"/>
  <c r="AE411" i="37"/>
  <c r="AE343" i="37" s="1"/>
  <c r="AC411" i="37"/>
  <c r="AE355" i="37"/>
  <c r="AC354" i="37"/>
  <c r="AE360" i="37"/>
  <c r="AC357" i="37"/>
  <c r="AE372" i="37"/>
  <c r="AC368" i="37"/>
  <c r="AE382" i="37"/>
  <c r="AC378" i="37"/>
  <c r="AE386" i="37"/>
  <c r="AC382" i="37"/>
  <c r="AE390" i="37"/>
  <c r="AC386" i="37"/>
  <c r="AE394" i="37"/>
  <c r="AC390" i="37"/>
  <c r="AE398" i="37"/>
  <c r="AC397" i="37"/>
  <c r="AE405" i="37"/>
  <c r="AC405" i="37"/>
  <c r="AE409" i="37"/>
  <c r="AC409" i="37"/>
  <c r="M1836" i="156"/>
  <c r="G1836" i="156"/>
  <c r="E1836" i="156"/>
  <c r="K1835" i="156"/>
  <c r="O1835" i="156" s="1"/>
  <c r="P1835" i="156" s="1"/>
  <c r="J1835" i="156"/>
  <c r="F1835" i="156"/>
  <c r="H1835" i="156" l="1"/>
  <c r="L1835" i="156"/>
  <c r="N1835" i="156" l="1"/>
  <c r="E2677" i="156" l="1"/>
  <c r="AD2749" i="156"/>
  <c r="AC93" i="37" s="1"/>
  <c r="AD2745" i="156"/>
  <c r="AC89" i="37" s="1"/>
  <c r="AD2744" i="156"/>
  <c r="AC88" i="37" s="1"/>
  <c r="AD2743" i="156"/>
  <c r="AD2742" i="156"/>
  <c r="AC86" i="37" s="1"/>
  <c r="AC82" i="37"/>
  <c r="AD2737" i="156"/>
  <c r="AC81" i="37" s="1"/>
  <c r="AD2735" i="156"/>
  <c r="AC79" i="37" s="1"/>
  <c r="AD2733" i="156"/>
  <c r="AC77" i="37" s="1"/>
  <c r="AD2732" i="156"/>
  <c r="AC76" i="37" s="1"/>
  <c r="AC75" i="37"/>
  <c r="AD2726" i="156"/>
  <c r="AC70" i="37" s="1"/>
  <c r="AC64" i="37"/>
  <c r="AC51" i="37"/>
  <c r="AC50" i="37"/>
  <c r="AC49" i="37"/>
  <c r="AD2703" i="156"/>
  <c r="AC47" i="37" s="1"/>
  <c r="AD2702" i="156"/>
  <c r="AC46" i="37" s="1"/>
  <c r="AD2701" i="156"/>
  <c r="AC45" i="37" s="1"/>
  <c r="AD2697" i="156"/>
  <c r="AC41" i="37" s="1"/>
  <c r="AD2689" i="156"/>
  <c r="AC33" i="37" s="1"/>
  <c r="AD2688" i="156"/>
  <c r="AC32" i="37" s="1"/>
  <c r="AD2683" i="156"/>
  <c r="AC27" i="37" s="1"/>
  <c r="AD2670" i="156"/>
  <c r="AD2669" i="156"/>
  <c r="AD2668" i="156"/>
  <c r="D21" i="37" l="1"/>
  <c r="AE87" i="37"/>
  <c r="AC87" i="37"/>
  <c r="G675" i="156"/>
  <c r="H957" i="157"/>
  <c r="H1631" i="157" l="1"/>
  <c r="V119" i="156" l="1"/>
  <c r="Y119" i="156" l="1"/>
  <c r="F861" i="156"/>
  <c r="H861" i="156" l="1"/>
  <c r="M2635" i="156"/>
  <c r="M2636" i="156" s="1"/>
  <c r="G2635" i="156"/>
  <c r="E2635" i="156"/>
  <c r="K2634" i="156"/>
  <c r="O2634" i="156" s="1"/>
  <c r="P2634" i="156" s="1"/>
  <c r="J2634" i="156"/>
  <c r="F2634" i="156"/>
  <c r="AB2636" i="156"/>
  <c r="AB2637" i="156" s="1"/>
  <c r="AA2636" i="156"/>
  <c r="AA2637" i="156" s="1"/>
  <c r="Z2636" i="156"/>
  <c r="Z2637" i="156" s="1"/>
  <c r="X2636" i="156"/>
  <c r="X2637" i="156" s="1"/>
  <c r="W2636" i="156"/>
  <c r="W2637" i="156" s="1"/>
  <c r="U2636" i="156"/>
  <c r="U2637" i="156" s="1"/>
  <c r="Q2636" i="156"/>
  <c r="Q2637" i="156" s="1"/>
  <c r="V2635" i="156"/>
  <c r="V2633" i="156"/>
  <c r="K2633" i="156"/>
  <c r="O2633" i="156" s="1"/>
  <c r="J2633" i="156"/>
  <c r="F2633" i="156"/>
  <c r="V2632" i="156"/>
  <c r="G2405" i="156"/>
  <c r="G2401" i="156" s="1"/>
  <c r="F2409" i="156"/>
  <c r="E2405" i="156"/>
  <c r="H2633" i="156" l="1"/>
  <c r="H2634" i="156"/>
  <c r="Y2635" i="156"/>
  <c r="Y2636" i="156" s="1"/>
  <c r="Y2637" i="156" s="1"/>
  <c r="V2636" i="156"/>
  <c r="V2637" i="156" s="1"/>
  <c r="O2635" i="156"/>
  <c r="P2635" i="156" s="1"/>
  <c r="F2635" i="156"/>
  <c r="H2635" i="156" s="1"/>
  <c r="K2635" i="156"/>
  <c r="I2635" i="156" s="1"/>
  <c r="J2635" i="156"/>
  <c r="L2634" i="156"/>
  <c r="P2633" i="156"/>
  <c r="L2633" i="156"/>
  <c r="H1285" i="157"/>
  <c r="F1285" i="157"/>
  <c r="G1200" i="157"/>
  <c r="H1117" i="157"/>
  <c r="F404" i="37" s="1"/>
  <c r="H1116" i="157"/>
  <c r="F403" i="37" s="1"/>
  <c r="H1115" i="157"/>
  <c r="F402" i="37" s="1"/>
  <c r="F1117" i="157"/>
  <c r="F1116" i="157"/>
  <c r="D403" i="37" l="1"/>
  <c r="D478" i="37"/>
  <c r="D404" i="37"/>
  <c r="F478" i="37"/>
  <c r="I1200" i="157"/>
  <c r="I1285" i="157" s="1"/>
  <c r="G478" i="37" s="1"/>
  <c r="N2634" i="156"/>
  <c r="L2635" i="156"/>
  <c r="G1285" i="157"/>
  <c r="E478" i="37" s="1"/>
  <c r="N2633" i="156"/>
  <c r="G939" i="157"/>
  <c r="G938" i="157"/>
  <c r="I939" i="157" l="1"/>
  <c r="G1116" i="157"/>
  <c r="N2635" i="156"/>
  <c r="I938" i="157"/>
  <c r="F1115" i="157"/>
  <c r="G937" i="157"/>
  <c r="D402" i="37" l="1"/>
  <c r="E403" i="37"/>
  <c r="G957" i="157"/>
  <c r="I937" i="157"/>
  <c r="G1115" i="157"/>
  <c r="E402" i="37" s="1"/>
  <c r="G1092" i="156" l="1"/>
  <c r="E1092" i="156"/>
  <c r="F267" i="156"/>
  <c r="H267" i="156" s="1"/>
  <c r="K119" i="156"/>
  <c r="L119" i="156" s="1"/>
  <c r="J119" i="156"/>
  <c r="F119" i="156"/>
  <c r="N119" i="156" l="1"/>
  <c r="H119" i="156"/>
  <c r="O119" i="156"/>
  <c r="P119" i="156" s="1"/>
  <c r="AA254" i="156" l="1"/>
  <c r="Z250" i="156"/>
  <c r="Y250" i="156"/>
  <c r="W250" i="156"/>
  <c r="W780" i="156" s="1"/>
  <c r="V250" i="156"/>
  <c r="AB254" i="156"/>
  <c r="X254" i="156" l="1"/>
  <c r="X780" i="156"/>
  <c r="Z254" i="156"/>
  <c r="Z780" i="156"/>
  <c r="H1664" i="157" l="1"/>
  <c r="AB1263" i="157" l="1"/>
  <c r="Y1177" i="157"/>
  <c r="X1177" i="157"/>
  <c r="R1177" i="157"/>
  <c r="X1263" i="157" l="1"/>
  <c r="Y1263" i="157"/>
  <c r="R1263" i="157"/>
  <c r="F1189" i="156" l="1"/>
  <c r="H1189" i="156" l="1"/>
  <c r="G568" i="156"/>
  <c r="V1177" i="157" l="1"/>
  <c r="V1263" i="157" l="1"/>
  <c r="Q254" i="156" l="1"/>
  <c r="AB136" i="156" l="1"/>
  <c r="G769" i="156" l="1"/>
  <c r="F1284" i="37" s="1"/>
  <c r="F1371" i="37" s="1"/>
  <c r="E769" i="156"/>
  <c r="D1284" i="37" l="1"/>
  <c r="D1371" i="37" s="1"/>
  <c r="F440" i="157"/>
  <c r="F800" i="157"/>
  <c r="H800" i="157"/>
  <c r="F157" i="37" s="1"/>
  <c r="D157" i="37" l="1"/>
  <c r="H111" i="157" l="1"/>
  <c r="F111" i="157"/>
  <c r="H799" i="157"/>
  <c r="F156" i="37" s="1"/>
  <c r="G88" i="157"/>
  <c r="G87" i="157" l="1"/>
  <c r="I88" i="157"/>
  <c r="G2964" i="156"/>
  <c r="E2964" i="156"/>
  <c r="F2966" i="156"/>
  <c r="I87" i="157" l="1"/>
  <c r="H2966" i="156"/>
  <c r="G904" i="156"/>
  <c r="E904" i="156"/>
  <c r="G184" i="156" l="1"/>
  <c r="E184" i="156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AB2510" i="156"/>
  <c r="AA2510" i="156"/>
  <c r="Z2510" i="156"/>
  <c r="X2510" i="156"/>
  <c r="W2510" i="156"/>
  <c r="Q2510" i="156"/>
  <c r="V2499" i="156"/>
  <c r="Q2420" i="156"/>
  <c r="Y2499" i="156" l="1"/>
  <c r="G1630" i="157" l="1"/>
  <c r="G1629" i="157"/>
  <c r="G1628" i="157"/>
  <c r="G1627" i="157"/>
  <c r="G1626" i="157"/>
  <c r="G1625" i="157"/>
  <c r="G1624" i="157"/>
  <c r="G1362" i="157"/>
  <c r="G1360" i="157"/>
  <c r="G942" i="157"/>
  <c r="G941" i="157"/>
  <c r="F2454" i="156"/>
  <c r="H2454" i="156" s="1"/>
  <c r="G2159" i="156"/>
  <c r="G2157" i="156" s="1"/>
  <c r="F1922" i="156"/>
  <c r="F1834" i="156"/>
  <c r="F1833" i="156"/>
  <c r="F938" i="156"/>
  <c r="F937" i="156"/>
  <c r="F936" i="156"/>
  <c r="H936" i="156" s="1"/>
  <c r="F935" i="156"/>
  <c r="H935" i="156" s="1"/>
  <c r="F817" i="156"/>
  <c r="F816" i="156"/>
  <c r="F815" i="156"/>
  <c r="H938" i="156" l="1"/>
  <c r="H1927" i="156"/>
  <c r="H1934" i="156"/>
  <c r="H1936" i="156"/>
  <c r="H1929" i="156"/>
  <c r="H1937" i="156"/>
  <c r="H1938" i="156"/>
  <c r="H1924" i="156"/>
  <c r="H937" i="156"/>
  <c r="H1926" i="156"/>
  <c r="H1933" i="156"/>
  <c r="H1928" i="156"/>
  <c r="H1931" i="156"/>
  <c r="H1932" i="156"/>
  <c r="I1166" i="157"/>
  <c r="H871" i="156"/>
  <c r="I1252" i="157" l="1"/>
  <c r="G445" i="37" s="1"/>
  <c r="H1930" i="157"/>
  <c r="F1930" i="157"/>
  <c r="H1929" i="157"/>
  <c r="F1929" i="157"/>
  <c r="H1928" i="157"/>
  <c r="F1928" i="157"/>
  <c r="H1078" i="157"/>
  <c r="F1078" i="157"/>
  <c r="H1077" i="157"/>
  <c r="F1077" i="157"/>
  <c r="H1076" i="157"/>
  <c r="F1076" i="157"/>
  <c r="AA51" i="37"/>
  <c r="Z51" i="37"/>
  <c r="Y51" i="37"/>
  <c r="W51" i="37"/>
  <c r="V51" i="37"/>
  <c r="P51" i="37"/>
  <c r="M2980" i="156"/>
  <c r="G2980" i="156"/>
  <c r="E2980" i="156"/>
  <c r="Z87" i="37"/>
  <c r="Y87" i="37"/>
  <c r="W87" i="37"/>
  <c r="V87" i="37"/>
  <c r="Q751" i="156"/>
  <c r="AC1060" i="157"/>
  <c r="AA347" i="37" s="1"/>
  <c r="AB1060" i="157"/>
  <c r="Z347" i="37" s="1"/>
  <c r="AA1060" i="157"/>
  <c r="Y347" i="37" s="1"/>
  <c r="Y1060" i="157"/>
  <c r="W347" i="37" s="1"/>
  <c r="X1060" i="157"/>
  <c r="V347" i="37" s="1"/>
  <c r="R1060" i="157"/>
  <c r="N1060" i="157"/>
  <c r="L347" i="37" s="1"/>
  <c r="J1060" i="157"/>
  <c r="H347" i="37" s="1"/>
  <c r="H1060" i="157"/>
  <c r="F347" i="37" s="1"/>
  <c r="F1060" i="157"/>
  <c r="W977" i="157"/>
  <c r="V1060" i="157"/>
  <c r="T347" i="37" s="1"/>
  <c r="W1060" i="157" l="1"/>
  <c r="AA87" i="37"/>
  <c r="P87" i="37"/>
  <c r="D364" i="37"/>
  <c r="D939" i="37"/>
  <c r="D938" i="37"/>
  <c r="D363" i="37"/>
  <c r="D365" i="37"/>
  <c r="D940" i="37"/>
  <c r="F939" i="37"/>
  <c r="F938" i="37"/>
  <c r="F940" i="37"/>
  <c r="F364" i="37"/>
  <c r="F363" i="37"/>
  <c r="F365" i="37"/>
  <c r="P347" i="37"/>
  <c r="D347" i="37"/>
  <c r="Z977" i="157"/>
  <c r="Z1060" i="157" s="1"/>
  <c r="X347" i="37" s="1"/>
  <c r="U347" i="37" l="1"/>
  <c r="Z101" i="57"/>
  <c r="Y101" i="57"/>
  <c r="X101" i="57"/>
  <c r="V101" i="57"/>
  <c r="U101" i="57"/>
  <c r="Z100" i="57"/>
  <c r="Y100" i="57"/>
  <c r="X100" i="57"/>
  <c r="V100" i="57"/>
  <c r="U100" i="57"/>
  <c r="O101" i="57"/>
  <c r="O100" i="57"/>
  <c r="Z84" i="57"/>
  <c r="Y84" i="57"/>
  <c r="X84" i="57"/>
  <c r="V84" i="57"/>
  <c r="U84" i="57"/>
  <c r="S84" i="57"/>
  <c r="S101" i="57"/>
  <c r="S100" i="57"/>
  <c r="AA94" i="46"/>
  <c r="Z94" i="46"/>
  <c r="Y94" i="46"/>
  <c r="W94" i="46"/>
  <c r="V94" i="46"/>
  <c r="AA93" i="46"/>
  <c r="Z93" i="46"/>
  <c r="Y93" i="46"/>
  <c r="W93" i="46"/>
  <c r="V93" i="46"/>
  <c r="AA78" i="46"/>
  <c r="Z78" i="46"/>
  <c r="Y78" i="46"/>
  <c r="W78" i="46"/>
  <c r="V78" i="46"/>
  <c r="AA60" i="46"/>
  <c r="Z60" i="46"/>
  <c r="Y60" i="46"/>
  <c r="W60" i="46"/>
  <c r="V60" i="46"/>
  <c r="T58" i="46"/>
  <c r="T57" i="46"/>
  <c r="T78" i="46"/>
  <c r="T94" i="46"/>
  <c r="T93" i="46"/>
  <c r="T120" i="46" l="1"/>
  <c r="T241" i="37" s="1"/>
  <c r="AB347" i="37"/>
  <c r="T121" i="46"/>
  <c r="T242" i="37" s="1"/>
  <c r="T48" i="46"/>
  <c r="T116" i="46"/>
  <c r="T237" i="37" s="1"/>
  <c r="Y47" i="46"/>
  <c r="V47" i="46"/>
  <c r="T60" i="46"/>
  <c r="Z47" i="46"/>
  <c r="AA47" i="46"/>
  <c r="W47" i="46"/>
  <c r="AA83" i="46" l="1"/>
  <c r="Y83" i="46"/>
  <c r="Z83" i="46"/>
  <c r="W83" i="46"/>
  <c r="V83" i="46"/>
  <c r="V80" i="46"/>
  <c r="Y80" i="46"/>
  <c r="AA80" i="46"/>
  <c r="Z80" i="46"/>
  <c r="W80" i="46"/>
  <c r="T47" i="46"/>
  <c r="AC2218" i="157"/>
  <c r="AB2218" i="157"/>
  <c r="AA2218" i="157"/>
  <c r="Y2218" i="157"/>
  <c r="X2218" i="157"/>
  <c r="AC2184" i="157"/>
  <c r="AB2184" i="157"/>
  <c r="AA2184" i="157"/>
  <c r="Y2184" i="157"/>
  <c r="X2184" i="157"/>
  <c r="R2274" i="157"/>
  <c r="AC2202" i="157"/>
  <c r="AB2202" i="157"/>
  <c r="AA2202" i="157"/>
  <c r="Y2202" i="157"/>
  <c r="X2202" i="157"/>
  <c r="V2146" i="157"/>
  <c r="AC1889" i="157"/>
  <c r="AB1889" i="157"/>
  <c r="AA1889" i="157"/>
  <c r="Y1889" i="157"/>
  <c r="X1889" i="157"/>
  <c r="V1889" i="157"/>
  <c r="AC1696" i="157"/>
  <c r="AB1696" i="157"/>
  <c r="AA1696" i="157"/>
  <c r="Y1696" i="157"/>
  <c r="X1696" i="157"/>
  <c r="V1696" i="157"/>
  <c r="AC1527" i="157"/>
  <c r="AB1527" i="157"/>
  <c r="AA1527" i="157"/>
  <c r="Y1527" i="157"/>
  <c r="X1527" i="157"/>
  <c r="V1527" i="157"/>
  <c r="AC1363" i="157"/>
  <c r="AB1363" i="157"/>
  <c r="AA1363" i="157"/>
  <c r="Y1363" i="157"/>
  <c r="X1363" i="157"/>
  <c r="V1363" i="157"/>
  <c r="AA837" i="157"/>
  <c r="AC818" i="157"/>
  <c r="AB818" i="157"/>
  <c r="AA818" i="157"/>
  <c r="Y818" i="157"/>
  <c r="X818" i="157"/>
  <c r="R818" i="157"/>
  <c r="AC803" i="157"/>
  <c r="AA160" i="37" s="1"/>
  <c r="AB803" i="157"/>
  <c r="Z160" i="37" s="1"/>
  <c r="AA803" i="157"/>
  <c r="Y160" i="37" s="1"/>
  <c r="Z803" i="157"/>
  <c r="X160" i="37" s="1"/>
  <c r="Y803" i="157"/>
  <c r="W160" i="37" s="1"/>
  <c r="X803" i="157"/>
  <c r="V160" i="37" s="1"/>
  <c r="W803" i="157"/>
  <c r="V803" i="157"/>
  <c r="T160" i="37" s="1"/>
  <c r="AA159" i="37"/>
  <c r="Z159" i="37"/>
  <c r="Y159" i="37"/>
  <c r="W159" i="37"/>
  <c r="V159" i="37"/>
  <c r="AA100" i="37"/>
  <c r="Z100" i="37"/>
  <c r="Y100" i="37"/>
  <c r="W100" i="37"/>
  <c r="V100" i="37"/>
  <c r="AC701" i="157"/>
  <c r="AB701" i="157"/>
  <c r="AA701" i="157"/>
  <c r="Y701" i="157"/>
  <c r="X701" i="157"/>
  <c r="V701" i="157"/>
  <c r="AC609" i="157"/>
  <c r="AB609" i="157"/>
  <c r="AA609" i="157"/>
  <c r="Y609" i="157"/>
  <c r="X609" i="157"/>
  <c r="V609" i="157"/>
  <c r="AC412" i="157"/>
  <c r="AB412" i="157"/>
  <c r="AA412" i="157"/>
  <c r="Y412" i="157"/>
  <c r="X412" i="157"/>
  <c r="AC324" i="157"/>
  <c r="AB324" i="157"/>
  <c r="AA324" i="157"/>
  <c r="Y324" i="157"/>
  <c r="X324" i="157"/>
  <c r="V324" i="157"/>
  <c r="AC184" i="157"/>
  <c r="AB184" i="157"/>
  <c r="AA184" i="157"/>
  <c r="Y184" i="157"/>
  <c r="X184" i="157"/>
  <c r="V211" i="157"/>
  <c r="AE211" i="157"/>
  <c r="AD211" i="157"/>
  <c r="AC211" i="157"/>
  <c r="AB211" i="157"/>
  <c r="AA211" i="157"/>
  <c r="Y211" i="157"/>
  <c r="X211" i="157"/>
  <c r="T83" i="46" l="1"/>
  <c r="X2248" i="157"/>
  <c r="V1159" i="37" s="1"/>
  <c r="AC2248" i="157"/>
  <c r="AA1159" i="37" s="1"/>
  <c r="Y2248" i="157"/>
  <c r="W1159" i="37" s="1"/>
  <c r="AA2248" i="157"/>
  <c r="Y1159" i="37" s="1"/>
  <c r="AB2248" i="157"/>
  <c r="Z1159" i="37" s="1"/>
  <c r="U160" i="37"/>
  <c r="T80" i="46"/>
  <c r="V2202" i="157"/>
  <c r="V2184" i="157"/>
  <c r="V2218" i="157"/>
  <c r="V412" i="157"/>
  <c r="V2248" i="157" l="1"/>
  <c r="T1159" i="37" s="1"/>
  <c r="AC744" i="157"/>
  <c r="AA101" i="37" s="1"/>
  <c r="AB744" i="157"/>
  <c r="Z101" i="37" s="1"/>
  <c r="AA744" i="157"/>
  <c r="Y101" i="37" s="1"/>
  <c r="Y744" i="157"/>
  <c r="W101" i="37" s="1"/>
  <c r="X744" i="157"/>
  <c r="V101" i="37" s="1"/>
  <c r="R744" i="157"/>
  <c r="V818" i="157"/>
  <c r="T159" i="37"/>
  <c r="V61" i="157"/>
  <c r="V744" i="157"/>
  <c r="T101" i="37" s="1"/>
  <c r="T100" i="37"/>
  <c r="AB3531" i="156"/>
  <c r="AA3531" i="156"/>
  <c r="Z3531" i="156"/>
  <c r="X3531" i="156"/>
  <c r="W3531" i="156"/>
  <c r="U3531" i="156"/>
  <c r="U3453" i="156"/>
  <c r="AB3453" i="156"/>
  <c r="AA3453" i="156"/>
  <c r="Z3453" i="156"/>
  <c r="X3453" i="156"/>
  <c r="W3453" i="156"/>
  <c r="U3427" i="156"/>
  <c r="U3426" i="156"/>
  <c r="AB3306" i="156"/>
  <c r="AA3306" i="156"/>
  <c r="Z3306" i="156"/>
  <c r="X3306" i="156"/>
  <c r="W3306" i="156"/>
  <c r="U3278" i="156"/>
  <c r="U3306" i="156"/>
  <c r="AB3138" i="156"/>
  <c r="AA3138" i="156"/>
  <c r="Z3138" i="156"/>
  <c r="X3138" i="156"/>
  <c r="W3138" i="156"/>
  <c r="U3138" i="156"/>
  <c r="U3075" i="156"/>
  <c r="U2969" i="156"/>
  <c r="U3049" i="156" s="1"/>
  <c r="AB2969" i="156"/>
  <c r="AA2969" i="156"/>
  <c r="AA3049" i="156" s="1"/>
  <c r="Z2969" i="156"/>
  <c r="Z3049" i="156" s="1"/>
  <c r="X2969" i="156"/>
  <c r="X3049" i="156" s="1"/>
  <c r="W2969" i="156"/>
  <c r="W3049" i="156" s="1"/>
  <c r="AB3049" i="156" l="1"/>
  <c r="P101" i="37"/>
  <c r="V770" i="157"/>
  <c r="U3581" i="156"/>
  <c r="U3417" i="156"/>
  <c r="U3582" i="156"/>
  <c r="AB2817" i="156"/>
  <c r="AA2817" i="156"/>
  <c r="Z2817" i="156"/>
  <c r="X2817" i="156"/>
  <c r="W2817" i="156"/>
  <c r="U2817" i="156"/>
  <c r="U2764" i="156"/>
  <c r="AB2175" i="156"/>
  <c r="AA2175" i="156"/>
  <c r="Z2175" i="156"/>
  <c r="X2175" i="156"/>
  <c r="W2175" i="156"/>
  <c r="AA75" i="37"/>
  <c r="Z75" i="37"/>
  <c r="Y75" i="37"/>
  <c r="W75" i="37"/>
  <c r="V75" i="37"/>
  <c r="P75" i="37"/>
  <c r="Z45" i="37"/>
  <c r="Y45" i="37"/>
  <c r="W45" i="37"/>
  <c r="V45" i="37"/>
  <c r="AB2670" i="156"/>
  <c r="AA2670" i="156"/>
  <c r="Z2670" i="156"/>
  <c r="X2670" i="156"/>
  <c r="W2670" i="156"/>
  <c r="Q2670" i="156"/>
  <c r="AB2380" i="156"/>
  <c r="AA2380" i="156"/>
  <c r="Z2380" i="156"/>
  <c r="X2380" i="156"/>
  <c r="W2380" i="156"/>
  <c r="U2380" i="156"/>
  <c r="U2346" i="156"/>
  <c r="U2707" i="156" s="1"/>
  <c r="U2265" i="156"/>
  <c r="AB2265" i="156"/>
  <c r="AA2265" i="156"/>
  <c r="Z2265" i="156"/>
  <c r="X2265" i="156"/>
  <c r="W2265" i="156"/>
  <c r="U2156" i="156"/>
  <c r="U2155" i="156"/>
  <c r="U2175" i="156"/>
  <c r="AB2097" i="156"/>
  <c r="AA2097" i="156"/>
  <c r="Z2097" i="156"/>
  <c r="X2097" i="156"/>
  <c r="W2097" i="156"/>
  <c r="U2097" i="156"/>
  <c r="AB1611" i="156"/>
  <c r="AA1611" i="156"/>
  <c r="Z1611" i="156"/>
  <c r="X1611" i="156"/>
  <c r="W1611" i="156"/>
  <c r="U1611" i="156"/>
  <c r="AB1471" i="156"/>
  <c r="AA1471" i="156"/>
  <c r="Z1471" i="156"/>
  <c r="X1471" i="156"/>
  <c r="W1471" i="156"/>
  <c r="U1471" i="156"/>
  <c r="U1399" i="156"/>
  <c r="AB1316" i="156"/>
  <c r="AA1316" i="156"/>
  <c r="Z1316" i="156"/>
  <c r="X1316" i="156"/>
  <c r="W1316" i="156"/>
  <c r="U1316" i="156"/>
  <c r="U1320" i="156"/>
  <c r="AB1234" i="156"/>
  <c r="AA1234" i="156"/>
  <c r="Z1234" i="156"/>
  <c r="X1234" i="156"/>
  <c r="W1234" i="156"/>
  <c r="U1234" i="156"/>
  <c r="AB1165" i="156"/>
  <c r="AA1165" i="156"/>
  <c r="Z1165" i="156"/>
  <c r="X1165" i="156"/>
  <c r="W1165" i="156"/>
  <c r="U1059" i="156"/>
  <c r="U995" i="156"/>
  <c r="U885" i="156"/>
  <c r="U373" i="156"/>
  <c r="U337" i="156"/>
  <c r="U338" i="156" s="1"/>
  <c r="U253" i="156"/>
  <c r="U179" i="156"/>
  <c r="U101" i="156"/>
  <c r="U102" i="156" s="1"/>
  <c r="U2705" i="156" l="1"/>
  <c r="U2706" i="156"/>
  <c r="U254" i="156"/>
  <c r="Q941" i="156"/>
  <c r="U2510" i="156"/>
  <c r="U2670" i="156"/>
  <c r="G372" i="156"/>
  <c r="G750" i="156" s="1"/>
  <c r="E372" i="156"/>
  <c r="Q942" i="156" l="1"/>
  <c r="T64" i="37"/>
  <c r="T1370" i="37" s="1"/>
  <c r="AC1370" i="37" s="1"/>
  <c r="T45" i="37"/>
  <c r="T75" i="37"/>
  <c r="T87" i="37"/>
  <c r="E750" i="156"/>
  <c r="R803" i="157"/>
  <c r="P159" i="37"/>
  <c r="AA143" i="37"/>
  <c r="Z143" i="37"/>
  <c r="Y143" i="37"/>
  <c r="X143" i="37"/>
  <c r="W143" i="37"/>
  <c r="V143" i="37"/>
  <c r="U143" i="37"/>
  <c r="P143" i="37"/>
  <c r="AA142" i="37"/>
  <c r="Z142" i="37"/>
  <c r="Y142" i="37"/>
  <c r="X142" i="37"/>
  <c r="W142" i="37"/>
  <c r="V142" i="37"/>
  <c r="U142" i="37"/>
  <c r="P142" i="37"/>
  <c r="AA139" i="37"/>
  <c r="Z139" i="37"/>
  <c r="Y139" i="37"/>
  <c r="X139" i="37"/>
  <c r="W139" i="37"/>
  <c r="V139" i="37"/>
  <c r="U139" i="37"/>
  <c r="P139" i="37"/>
  <c r="AA138" i="37"/>
  <c r="Z138" i="37"/>
  <c r="Y138" i="37"/>
  <c r="X138" i="37"/>
  <c r="W138" i="37"/>
  <c r="V138" i="37"/>
  <c r="U138" i="37"/>
  <c r="P138" i="37"/>
  <c r="AA137" i="37"/>
  <c r="Z137" i="37"/>
  <c r="Y137" i="37"/>
  <c r="X137" i="37"/>
  <c r="W137" i="37"/>
  <c r="V137" i="37"/>
  <c r="U137" i="37"/>
  <c r="P137" i="37"/>
  <c r="AA134" i="37"/>
  <c r="Z134" i="37"/>
  <c r="Y134" i="37"/>
  <c r="W134" i="37"/>
  <c r="V134" i="37"/>
  <c r="P134" i="37"/>
  <c r="AA133" i="37"/>
  <c r="Z133" i="37"/>
  <c r="Y133" i="37"/>
  <c r="W133" i="37"/>
  <c r="V133" i="37"/>
  <c r="P133" i="37"/>
  <c r="AA132" i="37"/>
  <c r="Z132" i="37"/>
  <c r="Y132" i="37"/>
  <c r="W132" i="37"/>
  <c r="V132" i="37"/>
  <c r="T132" i="37"/>
  <c r="P132" i="37"/>
  <c r="AA131" i="37"/>
  <c r="Z131" i="37"/>
  <c r="Y131" i="37"/>
  <c r="W131" i="37"/>
  <c r="V131" i="37"/>
  <c r="T131" i="37"/>
  <c r="P131" i="37"/>
  <c r="AA129" i="37"/>
  <c r="Z129" i="37"/>
  <c r="Y129" i="37"/>
  <c r="W129" i="37"/>
  <c r="V129" i="37"/>
  <c r="T129" i="37"/>
  <c r="P129" i="37"/>
  <c r="AA128" i="37"/>
  <c r="Z128" i="37"/>
  <c r="Y128" i="37"/>
  <c r="W128" i="37"/>
  <c r="V128" i="37"/>
  <c r="T128" i="37"/>
  <c r="P128" i="37"/>
  <c r="AA127" i="37"/>
  <c r="Z127" i="37"/>
  <c r="Y127" i="37"/>
  <c r="W127" i="37"/>
  <c r="V127" i="37"/>
  <c r="T127" i="37"/>
  <c r="P127" i="37"/>
  <c r="AA126" i="37"/>
  <c r="Z126" i="37"/>
  <c r="Y126" i="37"/>
  <c r="W126" i="37"/>
  <c r="V126" i="37"/>
  <c r="T126" i="37"/>
  <c r="P126" i="37"/>
  <c r="AA120" i="37"/>
  <c r="Z120" i="37"/>
  <c r="Y120" i="37"/>
  <c r="W120" i="37"/>
  <c r="V120" i="37"/>
  <c r="T120" i="37"/>
  <c r="P120" i="37"/>
  <c r="AA119" i="37"/>
  <c r="Z119" i="37"/>
  <c r="Y119" i="37"/>
  <c r="W119" i="37"/>
  <c r="V119" i="37"/>
  <c r="T119" i="37"/>
  <c r="P119" i="37"/>
  <c r="AA112" i="37"/>
  <c r="Z112" i="37"/>
  <c r="Y112" i="37"/>
  <c r="W112" i="37"/>
  <c r="V112" i="37"/>
  <c r="T112" i="37"/>
  <c r="P112" i="37"/>
  <c r="AA108" i="37"/>
  <c r="Z108" i="37"/>
  <c r="Y108" i="37"/>
  <c r="X108" i="37"/>
  <c r="W108" i="37"/>
  <c r="V108" i="37"/>
  <c r="U108" i="37"/>
  <c r="T108" i="37"/>
  <c r="P108" i="37"/>
  <c r="AA107" i="37"/>
  <c r="Z107" i="37"/>
  <c r="Y107" i="37"/>
  <c r="X107" i="37"/>
  <c r="W107" i="37"/>
  <c r="V107" i="37"/>
  <c r="U107" i="37"/>
  <c r="T107" i="37"/>
  <c r="P107" i="37"/>
  <c r="AA106" i="37"/>
  <c r="Z106" i="37"/>
  <c r="Y106" i="37"/>
  <c r="X106" i="37"/>
  <c r="W106" i="37"/>
  <c r="V106" i="37"/>
  <c r="U106" i="37"/>
  <c r="T106" i="37"/>
  <c r="P106" i="37"/>
  <c r="AA105" i="37"/>
  <c r="Z105" i="37"/>
  <c r="Y105" i="37"/>
  <c r="X105" i="37"/>
  <c r="W105" i="37"/>
  <c r="V105" i="37"/>
  <c r="U105" i="37"/>
  <c r="T105" i="37"/>
  <c r="P105" i="37"/>
  <c r="AA104" i="37"/>
  <c r="Z104" i="37"/>
  <c r="Y104" i="37"/>
  <c r="X104" i="37"/>
  <c r="W104" i="37"/>
  <c r="V104" i="37"/>
  <c r="U104" i="37"/>
  <c r="T104" i="37"/>
  <c r="P104" i="37"/>
  <c r="AA103" i="37"/>
  <c r="Z103" i="37"/>
  <c r="Y103" i="37"/>
  <c r="X103" i="37"/>
  <c r="W103" i="37"/>
  <c r="V103" i="37"/>
  <c r="U103" i="37"/>
  <c r="T103" i="37"/>
  <c r="P103" i="37"/>
  <c r="AA102" i="37"/>
  <c r="Z102" i="37"/>
  <c r="Y102" i="37"/>
  <c r="X102" i="37"/>
  <c r="W102" i="37"/>
  <c r="V102" i="37"/>
  <c r="U102" i="37"/>
  <c r="T102" i="37"/>
  <c r="P102" i="37"/>
  <c r="P100" i="37"/>
  <c r="Q2380" i="156"/>
  <c r="P160" i="37" l="1"/>
  <c r="W1165" i="157"/>
  <c r="Z1165" i="157" l="1"/>
  <c r="W1164" i="157"/>
  <c r="P64" i="37"/>
  <c r="P1370" i="37" s="1"/>
  <c r="P50" i="37"/>
  <c r="P47" i="37"/>
  <c r="Z1164" i="157" l="1"/>
  <c r="L977" i="157"/>
  <c r="K977" i="157"/>
  <c r="K1060" i="157" s="1"/>
  <c r="I347" i="37" s="1"/>
  <c r="G977" i="157"/>
  <c r="J3067" i="156"/>
  <c r="F3067" i="156"/>
  <c r="G132" i="157"/>
  <c r="I132" i="157" s="1"/>
  <c r="L132" i="157"/>
  <c r="P132" i="157" s="1"/>
  <c r="Q132" i="157" s="1"/>
  <c r="K132" i="157"/>
  <c r="L134" i="157"/>
  <c r="P134" i="157" s="1"/>
  <c r="Q134" i="157" s="1"/>
  <c r="K134" i="157"/>
  <c r="G134" i="157"/>
  <c r="F137" i="157"/>
  <c r="I977" i="157" l="1"/>
  <c r="I1060" i="157" s="1"/>
  <c r="G347" i="37" s="1"/>
  <c r="G1060" i="157"/>
  <c r="P977" i="157"/>
  <c r="L1060" i="157"/>
  <c r="J347" i="37" s="1"/>
  <c r="M977" i="157"/>
  <c r="M132" i="157"/>
  <c r="O132" i="157" s="1"/>
  <c r="M134" i="157"/>
  <c r="O134" i="157" s="1"/>
  <c r="E347" i="37" l="1"/>
  <c r="O977" i="157"/>
  <c r="O1060" i="157" s="1"/>
  <c r="M347" i="37" s="1"/>
  <c r="M1060" i="157"/>
  <c r="K347" i="37" s="1"/>
  <c r="Q977" i="157"/>
  <c r="Q1060" i="157" s="1"/>
  <c r="O347" i="37" s="1"/>
  <c r="P1060" i="157"/>
  <c r="N347" i="37" s="1"/>
  <c r="F2512" i="156"/>
  <c r="F1377" i="156"/>
  <c r="F1386" i="156"/>
  <c r="F1256" i="156"/>
  <c r="H1377" i="156" l="1"/>
  <c r="H2512" i="156"/>
  <c r="K2110" i="156"/>
  <c r="N1926" i="156"/>
  <c r="N1937" i="156"/>
  <c r="N1938" i="156"/>
  <c r="N1936" i="156"/>
  <c r="N1929" i="156"/>
  <c r="N1933" i="156"/>
  <c r="N1924" i="156"/>
  <c r="N1927" i="156"/>
  <c r="N1934" i="156"/>
  <c r="O2110" i="156" l="1"/>
  <c r="N1928" i="156"/>
  <c r="N1932" i="156"/>
  <c r="N1940" i="156"/>
  <c r="N1931" i="156"/>
  <c r="K367" i="156" l="1"/>
  <c r="J367" i="156"/>
  <c r="F367" i="156"/>
  <c r="K365" i="156"/>
  <c r="J365" i="156"/>
  <c r="F365" i="156"/>
  <c r="K364" i="156"/>
  <c r="J364" i="156"/>
  <c r="F364" i="156"/>
  <c r="J361" i="156"/>
  <c r="K361" i="156"/>
  <c r="F361" i="156"/>
  <c r="O365" i="156" l="1"/>
  <c r="P365" i="156" s="1"/>
  <c r="O361" i="156"/>
  <c r="P361" i="156" s="1"/>
  <c r="O364" i="156"/>
  <c r="P364" i="156" s="1"/>
  <c r="O367" i="156"/>
  <c r="P367" i="156" s="1"/>
  <c r="H361" i="156"/>
  <c r="H367" i="156"/>
  <c r="H365" i="156"/>
  <c r="H364" i="156"/>
  <c r="L367" i="156"/>
  <c r="L365" i="156"/>
  <c r="L364" i="156"/>
  <c r="L361" i="156"/>
  <c r="N364" i="156" l="1"/>
  <c r="N365" i="156"/>
  <c r="N361" i="156"/>
  <c r="N367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708" i="157"/>
  <c r="F1708" i="157"/>
  <c r="F2340" i="156"/>
  <c r="G2337" i="156"/>
  <c r="E2337" i="156"/>
  <c r="H2340" i="156" l="1"/>
  <c r="F299" i="156"/>
  <c r="G498" i="157"/>
  <c r="G497" i="157"/>
  <c r="G1179" i="157"/>
  <c r="G788" i="157" l="1"/>
  <c r="G789" i="157"/>
  <c r="F298" i="156"/>
  <c r="I1179" i="157"/>
  <c r="E116" i="57"/>
  <c r="C116" i="57"/>
  <c r="D1010" i="37" s="1"/>
  <c r="E115" i="57"/>
  <c r="C115" i="57"/>
  <c r="D1009" i="37" s="1"/>
  <c r="E114" i="57"/>
  <c r="C114" i="57"/>
  <c r="D1008" i="37" s="1"/>
  <c r="E111" i="57"/>
  <c r="E110" i="57"/>
  <c r="C111" i="57"/>
  <c r="D1005" i="37" s="1"/>
  <c r="C110" i="57"/>
  <c r="D1004" i="37" s="1"/>
  <c r="G3564" i="156"/>
  <c r="E3564" i="156"/>
  <c r="E146" i="37" l="1"/>
  <c r="E145" i="37"/>
  <c r="F1008" i="37"/>
  <c r="F1009" i="37"/>
  <c r="F1004" i="37"/>
  <c r="F1005" i="37"/>
  <c r="F1010" i="37"/>
  <c r="D1205" i="37"/>
  <c r="F764" i="156"/>
  <c r="F1205" i="37"/>
  <c r="H1068" i="157"/>
  <c r="F355" i="37" s="1"/>
  <c r="F1068" i="157"/>
  <c r="H1067" i="157"/>
  <c r="F354" i="37" s="1"/>
  <c r="F1067" i="157"/>
  <c r="H1066" i="157"/>
  <c r="F353" i="37" s="1"/>
  <c r="F1066" i="157"/>
  <c r="D1262" i="37"/>
  <c r="E1262" i="37"/>
  <c r="F1262" i="37"/>
  <c r="G1262" i="37"/>
  <c r="H1262" i="37"/>
  <c r="I1262" i="37"/>
  <c r="J1262" i="37"/>
  <c r="K1262" i="37"/>
  <c r="L1262" i="37"/>
  <c r="M1262" i="37"/>
  <c r="N1262" i="37"/>
  <c r="O1262" i="37"/>
  <c r="H1265" i="37"/>
  <c r="I1265" i="37"/>
  <c r="J1265" i="37"/>
  <c r="K1265" i="37"/>
  <c r="L1265" i="37"/>
  <c r="M1265" i="37"/>
  <c r="N1265" i="37"/>
  <c r="O1265" i="37"/>
  <c r="O1266" i="37"/>
  <c r="D1267" i="37"/>
  <c r="E1267" i="37"/>
  <c r="F1267" i="37"/>
  <c r="G1267" i="37"/>
  <c r="H1267" i="37"/>
  <c r="I1267" i="37"/>
  <c r="J1267" i="37"/>
  <c r="K1267" i="37"/>
  <c r="L1267" i="37"/>
  <c r="M1267" i="37"/>
  <c r="N1267" i="37"/>
  <c r="O1267" i="37"/>
  <c r="H1270" i="37"/>
  <c r="I1270" i="37"/>
  <c r="J1270" i="37"/>
  <c r="K1270" i="37"/>
  <c r="L1270" i="37"/>
  <c r="M1270" i="37"/>
  <c r="N1270" i="37"/>
  <c r="O1270" i="37"/>
  <c r="H1271" i="37"/>
  <c r="I1271" i="37"/>
  <c r="J1271" i="37"/>
  <c r="K1271" i="37"/>
  <c r="L1271" i="37"/>
  <c r="M1271" i="37"/>
  <c r="N1271" i="37"/>
  <c r="O1271" i="37"/>
  <c r="P1271" i="37"/>
  <c r="T1271" i="37"/>
  <c r="U1271" i="37"/>
  <c r="V1271" i="37"/>
  <c r="W1271" i="37"/>
  <c r="X1271" i="37"/>
  <c r="Y1271" i="37"/>
  <c r="Z1271" i="37"/>
  <c r="AA1271" i="37"/>
  <c r="H1273" i="37"/>
  <c r="I1273" i="37"/>
  <c r="J1273" i="37"/>
  <c r="K1273" i="37"/>
  <c r="L1273" i="37"/>
  <c r="M1273" i="37"/>
  <c r="N1273" i="37"/>
  <c r="O1273" i="37"/>
  <c r="P1273" i="37"/>
  <c r="T1273" i="37"/>
  <c r="U1273" i="37"/>
  <c r="V1273" i="37"/>
  <c r="W1273" i="37"/>
  <c r="X1273" i="37"/>
  <c r="Y1273" i="37"/>
  <c r="Z1273" i="37"/>
  <c r="AA1273" i="37"/>
  <c r="H1274" i="37"/>
  <c r="I1274" i="37"/>
  <c r="J1274" i="37"/>
  <c r="K1274" i="37"/>
  <c r="L1274" i="37"/>
  <c r="M1274" i="37"/>
  <c r="N1274" i="37"/>
  <c r="O1274" i="37"/>
  <c r="P1274" i="37"/>
  <c r="T1274" i="37"/>
  <c r="U1274" i="37"/>
  <c r="V1274" i="37"/>
  <c r="W1274" i="37"/>
  <c r="X1274" i="37"/>
  <c r="Y1274" i="37"/>
  <c r="Z1274" i="37"/>
  <c r="AA1274" i="37"/>
  <c r="I1275" i="37"/>
  <c r="J1275" i="37"/>
  <c r="K1275" i="37"/>
  <c r="L1275" i="37"/>
  <c r="M1275" i="37"/>
  <c r="N1275" i="37"/>
  <c r="O1275" i="37"/>
  <c r="P1275" i="37"/>
  <c r="T1275" i="37"/>
  <c r="U1275" i="37"/>
  <c r="V1275" i="37"/>
  <c r="W1275" i="37"/>
  <c r="X1275" i="37"/>
  <c r="Y1275" i="37"/>
  <c r="Z1275" i="37"/>
  <c r="AA1275" i="37"/>
  <c r="H1276" i="37"/>
  <c r="I1276" i="37"/>
  <c r="J1276" i="37"/>
  <c r="K1276" i="37"/>
  <c r="L1276" i="37"/>
  <c r="M1276" i="37"/>
  <c r="N1276" i="37"/>
  <c r="O1276" i="37"/>
  <c r="P1276" i="37"/>
  <c r="T1276" i="37"/>
  <c r="U1276" i="37"/>
  <c r="V1276" i="37"/>
  <c r="W1276" i="37"/>
  <c r="X1276" i="37"/>
  <c r="Y1276" i="37"/>
  <c r="Z1276" i="37"/>
  <c r="AA1276" i="37"/>
  <c r="H1277" i="37"/>
  <c r="I1277" i="37"/>
  <c r="J1277" i="37"/>
  <c r="K1277" i="37"/>
  <c r="L1277" i="37"/>
  <c r="M1277" i="37"/>
  <c r="N1277" i="37"/>
  <c r="O1277" i="37"/>
  <c r="P1277" i="37"/>
  <c r="T1277" i="37"/>
  <c r="U1277" i="37"/>
  <c r="V1277" i="37"/>
  <c r="W1277" i="37"/>
  <c r="X1277" i="37"/>
  <c r="Y1277" i="37"/>
  <c r="Z1277" i="37"/>
  <c r="AA1277" i="37"/>
  <c r="H1278" i="37"/>
  <c r="I1278" i="37"/>
  <c r="J1278" i="37"/>
  <c r="K1278" i="37"/>
  <c r="L1278" i="37"/>
  <c r="M1278" i="37"/>
  <c r="N1278" i="37"/>
  <c r="O1278" i="37"/>
  <c r="P1278" i="37"/>
  <c r="T1278" i="37"/>
  <c r="U1278" i="37"/>
  <c r="V1278" i="37"/>
  <c r="W1278" i="37"/>
  <c r="X1278" i="37"/>
  <c r="Y1278" i="37"/>
  <c r="Z1278" i="37"/>
  <c r="AA1278" i="37"/>
  <c r="H1279" i="37"/>
  <c r="I1279" i="37"/>
  <c r="J1279" i="37"/>
  <c r="K1279" i="37"/>
  <c r="L1279" i="37"/>
  <c r="M1279" i="37"/>
  <c r="N1279" i="37"/>
  <c r="O1279" i="37"/>
  <c r="D1280" i="37"/>
  <c r="E1280" i="37"/>
  <c r="F1280" i="37"/>
  <c r="G1280" i="37"/>
  <c r="H1280" i="37"/>
  <c r="I1280" i="37"/>
  <c r="J1280" i="37"/>
  <c r="K1280" i="37"/>
  <c r="L1280" i="37"/>
  <c r="M1280" i="37"/>
  <c r="N1280" i="37"/>
  <c r="O1280" i="37"/>
  <c r="P1280" i="37"/>
  <c r="T1280" i="37"/>
  <c r="U1280" i="37"/>
  <c r="W1280" i="37"/>
  <c r="X1280" i="37"/>
  <c r="Y1280" i="37"/>
  <c r="Z1280" i="37"/>
  <c r="AA1280" i="37"/>
  <c r="D1281" i="37"/>
  <c r="E1281" i="37"/>
  <c r="F1281" i="37"/>
  <c r="G1281" i="37"/>
  <c r="I1281" i="37"/>
  <c r="J1281" i="37"/>
  <c r="K1281" i="37"/>
  <c r="L1281" i="37"/>
  <c r="M1281" i="37"/>
  <c r="N1281" i="37"/>
  <c r="O1281" i="37"/>
  <c r="P1281" i="37"/>
  <c r="T1281" i="37"/>
  <c r="U1281" i="37"/>
  <c r="W1281" i="37"/>
  <c r="X1281" i="37"/>
  <c r="Y1281" i="37"/>
  <c r="Z1281" i="37"/>
  <c r="AA1281" i="37"/>
  <c r="H1282" i="37"/>
  <c r="I1282" i="37"/>
  <c r="J1282" i="37"/>
  <c r="K1282" i="37"/>
  <c r="L1282" i="37"/>
  <c r="M1282" i="37"/>
  <c r="N1282" i="37"/>
  <c r="O1282" i="37"/>
  <c r="P1282" i="37"/>
  <c r="P1369" i="37" s="1"/>
  <c r="T1282" i="37"/>
  <c r="T1369" i="37" s="1"/>
  <c r="U1282" i="37"/>
  <c r="U1369" i="37" s="1"/>
  <c r="V1282" i="37"/>
  <c r="V1369" i="37" s="1"/>
  <c r="W1282" i="37"/>
  <c r="W1369" i="37" s="1"/>
  <c r="X1282" i="37"/>
  <c r="X1369" i="37" s="1"/>
  <c r="Y1282" i="37"/>
  <c r="Y1369" i="37" s="1"/>
  <c r="Z1282" i="37"/>
  <c r="Z1369" i="37" s="1"/>
  <c r="AA1282" i="37"/>
  <c r="AA1369" i="37" s="1"/>
  <c r="H1285" i="37"/>
  <c r="I1285" i="37"/>
  <c r="J1285" i="37"/>
  <c r="K1285" i="37"/>
  <c r="L1285" i="37"/>
  <c r="M1285" i="37"/>
  <c r="N1285" i="37"/>
  <c r="O1285" i="37"/>
  <c r="P1285" i="37"/>
  <c r="T1285" i="37"/>
  <c r="U1285" i="37"/>
  <c r="V1285" i="37"/>
  <c r="W1285" i="37"/>
  <c r="X1285" i="37"/>
  <c r="Y1285" i="37"/>
  <c r="Z1285" i="37"/>
  <c r="AA1285" i="37"/>
  <c r="H1286" i="37"/>
  <c r="I1286" i="37"/>
  <c r="J1286" i="37"/>
  <c r="K1286" i="37"/>
  <c r="L1286" i="37"/>
  <c r="M1286" i="37"/>
  <c r="N1286" i="37"/>
  <c r="O1286" i="37"/>
  <c r="P1286" i="37"/>
  <c r="T1286" i="37"/>
  <c r="U1286" i="37"/>
  <c r="V1286" i="37"/>
  <c r="W1286" i="37"/>
  <c r="X1286" i="37"/>
  <c r="Y1286" i="37"/>
  <c r="Z1286" i="37"/>
  <c r="AA1286" i="37"/>
  <c r="H1287" i="37"/>
  <c r="I1287" i="37"/>
  <c r="J1287" i="37"/>
  <c r="K1287" i="37"/>
  <c r="L1287" i="37"/>
  <c r="M1287" i="37"/>
  <c r="N1287" i="37"/>
  <c r="O1287" i="37"/>
  <c r="P1287" i="37"/>
  <c r="T1287" i="37"/>
  <c r="U1287" i="37"/>
  <c r="V1287" i="37"/>
  <c r="W1287" i="37"/>
  <c r="X1287" i="37"/>
  <c r="Y1287" i="37"/>
  <c r="Z1287" i="37"/>
  <c r="AA1287" i="37"/>
  <c r="H1288" i="37"/>
  <c r="I1288" i="37"/>
  <c r="J1288" i="37"/>
  <c r="K1288" i="37"/>
  <c r="L1288" i="37"/>
  <c r="M1288" i="37"/>
  <c r="N1288" i="37"/>
  <c r="O1288" i="37"/>
  <c r="P1288" i="37"/>
  <c r="T1288" i="37"/>
  <c r="U1288" i="37"/>
  <c r="V1288" i="37"/>
  <c r="W1288" i="37"/>
  <c r="X1288" i="37"/>
  <c r="Y1288" i="37"/>
  <c r="Z1288" i="37"/>
  <c r="AA1288" i="37"/>
  <c r="H1289" i="37"/>
  <c r="I1289" i="37"/>
  <c r="J1289" i="37"/>
  <c r="K1289" i="37"/>
  <c r="L1289" i="37"/>
  <c r="M1289" i="37"/>
  <c r="N1289" i="37"/>
  <c r="O1289" i="37"/>
  <c r="P1289" i="37"/>
  <c r="T1289" i="37"/>
  <c r="U1289" i="37"/>
  <c r="V1289" i="37"/>
  <c r="W1289" i="37"/>
  <c r="X1289" i="37"/>
  <c r="Y1289" i="37"/>
  <c r="Z1289" i="37"/>
  <c r="AA1289" i="37"/>
  <c r="H1290" i="37"/>
  <c r="I1290" i="37"/>
  <c r="J1290" i="37"/>
  <c r="K1290" i="37"/>
  <c r="L1290" i="37"/>
  <c r="M1290" i="37"/>
  <c r="N1290" i="37"/>
  <c r="O1290" i="37"/>
  <c r="H1291" i="37"/>
  <c r="I1291" i="37"/>
  <c r="J1291" i="37"/>
  <c r="K1291" i="37"/>
  <c r="L1291" i="37"/>
  <c r="M1291" i="37"/>
  <c r="N1291" i="37"/>
  <c r="O1291" i="37"/>
  <c r="P1291" i="37"/>
  <c r="T1291" i="37"/>
  <c r="U1291" i="37"/>
  <c r="V1291" i="37"/>
  <c r="W1291" i="37"/>
  <c r="X1291" i="37"/>
  <c r="Y1291" i="37"/>
  <c r="Z1291" i="37"/>
  <c r="AA1291" i="37"/>
  <c r="H1292" i="37"/>
  <c r="I1292" i="37"/>
  <c r="J1292" i="37"/>
  <c r="K1292" i="37"/>
  <c r="L1292" i="37"/>
  <c r="M1292" i="37"/>
  <c r="N1292" i="37"/>
  <c r="O1292" i="37"/>
  <c r="P1292" i="37"/>
  <c r="T1292" i="37"/>
  <c r="U1292" i="37"/>
  <c r="V1292" i="37"/>
  <c r="W1292" i="37"/>
  <c r="X1292" i="37"/>
  <c r="Y1292" i="37"/>
  <c r="Z1292" i="37"/>
  <c r="AA1292" i="37"/>
  <c r="H1293" i="37"/>
  <c r="I1293" i="37"/>
  <c r="J1293" i="37"/>
  <c r="K1293" i="37"/>
  <c r="L1293" i="37"/>
  <c r="M1293" i="37"/>
  <c r="N1293" i="37"/>
  <c r="O1293" i="37"/>
  <c r="P1293" i="37"/>
  <c r="T1293" i="37"/>
  <c r="U1293" i="37"/>
  <c r="V1293" i="37"/>
  <c r="W1293" i="37"/>
  <c r="X1293" i="37"/>
  <c r="Y1293" i="37"/>
  <c r="Z1293" i="37"/>
  <c r="AA1293" i="37"/>
  <c r="H1294" i="37"/>
  <c r="I1294" i="37"/>
  <c r="J1294" i="37"/>
  <c r="K1294" i="37"/>
  <c r="L1294" i="37"/>
  <c r="M1294" i="37"/>
  <c r="N1294" i="37"/>
  <c r="O1294" i="37"/>
  <c r="G1295" i="37"/>
  <c r="H1295" i="37"/>
  <c r="I1295" i="37"/>
  <c r="J1295" i="37"/>
  <c r="K1295" i="37"/>
  <c r="L1295" i="37"/>
  <c r="M1295" i="37"/>
  <c r="N1295" i="37"/>
  <c r="O1295" i="37"/>
  <c r="H1297" i="37"/>
  <c r="I1297" i="37"/>
  <c r="J1297" i="37"/>
  <c r="K1297" i="37"/>
  <c r="L1297" i="37"/>
  <c r="M1297" i="37"/>
  <c r="N1297" i="37"/>
  <c r="O1297" i="37"/>
  <c r="P1297" i="37"/>
  <c r="T1297" i="37"/>
  <c r="U1297" i="37"/>
  <c r="V1297" i="37"/>
  <c r="W1297" i="37"/>
  <c r="X1297" i="37"/>
  <c r="Y1297" i="37"/>
  <c r="Z1297" i="37"/>
  <c r="AA1297" i="37"/>
  <c r="H1298" i="37"/>
  <c r="I1298" i="37"/>
  <c r="J1298" i="37"/>
  <c r="K1298" i="37"/>
  <c r="L1298" i="37"/>
  <c r="M1298" i="37"/>
  <c r="N1298" i="37"/>
  <c r="O1298" i="37"/>
  <c r="P1298" i="37"/>
  <c r="T1298" i="37"/>
  <c r="U1298" i="37"/>
  <c r="V1298" i="37"/>
  <c r="W1298" i="37"/>
  <c r="X1298" i="37"/>
  <c r="Y1298" i="37"/>
  <c r="Z1298" i="37"/>
  <c r="AA1298" i="37"/>
  <c r="H1299" i="37"/>
  <c r="I1299" i="37"/>
  <c r="J1299" i="37"/>
  <c r="K1299" i="37"/>
  <c r="L1299" i="37"/>
  <c r="M1299" i="37"/>
  <c r="N1299" i="37"/>
  <c r="O1299" i="37"/>
  <c r="H1300" i="37"/>
  <c r="I1300" i="37"/>
  <c r="J1300" i="37"/>
  <c r="K1300" i="37"/>
  <c r="L1300" i="37"/>
  <c r="M1300" i="37"/>
  <c r="N1300" i="37"/>
  <c r="O1300" i="37"/>
  <c r="D1301" i="37"/>
  <c r="E1301" i="37"/>
  <c r="F1301" i="37"/>
  <c r="G1301" i="37"/>
  <c r="H1301" i="37"/>
  <c r="I1301" i="37"/>
  <c r="J1301" i="37"/>
  <c r="K1301" i="37"/>
  <c r="L1301" i="37"/>
  <c r="M1301" i="37"/>
  <c r="N1301" i="37"/>
  <c r="O1301" i="37"/>
  <c r="P1301" i="37"/>
  <c r="P1302" i="37"/>
  <c r="T1302" i="37"/>
  <c r="U1302" i="37"/>
  <c r="V1302" i="37"/>
  <c r="W1302" i="37"/>
  <c r="X1302" i="37"/>
  <c r="Y1302" i="37"/>
  <c r="Z1302" i="37"/>
  <c r="AA1302" i="37"/>
  <c r="P1303" i="37"/>
  <c r="T1303" i="37"/>
  <c r="U1303" i="37"/>
  <c r="V1303" i="37"/>
  <c r="W1303" i="37"/>
  <c r="X1303" i="37"/>
  <c r="Y1303" i="37"/>
  <c r="Z1303" i="37"/>
  <c r="AA1303" i="37"/>
  <c r="H1305" i="37"/>
  <c r="I1305" i="37"/>
  <c r="J1305" i="37"/>
  <c r="K1305" i="37"/>
  <c r="L1305" i="37"/>
  <c r="M1305" i="37"/>
  <c r="N1305" i="37"/>
  <c r="O1305" i="37"/>
  <c r="H1309" i="37"/>
  <c r="I1309" i="37"/>
  <c r="J1309" i="37"/>
  <c r="K1309" i="37"/>
  <c r="L1309" i="37"/>
  <c r="M1309" i="37"/>
  <c r="N1309" i="37"/>
  <c r="O1309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D424" i="37"/>
  <c r="E424" i="37"/>
  <c r="F424" i="37"/>
  <c r="G424" i="37"/>
  <c r="H424" i="37"/>
  <c r="I424" i="37"/>
  <c r="J424" i="37"/>
  <c r="K424" i="37"/>
  <c r="L424" i="37"/>
  <c r="M424" i="37"/>
  <c r="N424" i="37"/>
  <c r="O424" i="37"/>
  <c r="P424" i="37"/>
  <c r="T424" i="37"/>
  <c r="U424" i="37"/>
  <c r="V424" i="37"/>
  <c r="W424" i="37"/>
  <c r="X424" i="37"/>
  <c r="Y424" i="37"/>
  <c r="Z424" i="37"/>
  <c r="AA424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990" i="37"/>
  <c r="E990" i="37"/>
  <c r="F990" i="37"/>
  <c r="G990" i="37"/>
  <c r="H990" i="37"/>
  <c r="I990" i="37"/>
  <c r="J990" i="37"/>
  <c r="K990" i="37"/>
  <c r="L990" i="37"/>
  <c r="M990" i="37"/>
  <c r="N990" i="37"/>
  <c r="O990" i="37"/>
  <c r="D993" i="37"/>
  <c r="E993" i="37"/>
  <c r="F993" i="37"/>
  <c r="G993" i="37"/>
  <c r="H993" i="37"/>
  <c r="I993" i="37"/>
  <c r="J993" i="37"/>
  <c r="K993" i="37"/>
  <c r="L993" i="37"/>
  <c r="M993" i="37"/>
  <c r="N993" i="37"/>
  <c r="O993" i="37"/>
  <c r="P993" i="37"/>
  <c r="T993" i="37"/>
  <c r="U993" i="37"/>
  <c r="V993" i="37"/>
  <c r="W993" i="37"/>
  <c r="X993" i="37"/>
  <c r="Y993" i="37"/>
  <c r="Z993" i="37"/>
  <c r="AA993" i="37"/>
  <c r="D994" i="37"/>
  <c r="E994" i="37"/>
  <c r="F994" i="37"/>
  <c r="G994" i="37"/>
  <c r="H994" i="37"/>
  <c r="I994" i="37"/>
  <c r="J994" i="37"/>
  <c r="K994" i="37"/>
  <c r="L994" i="37"/>
  <c r="M994" i="37"/>
  <c r="N994" i="37"/>
  <c r="O994" i="37"/>
  <c r="D995" i="37"/>
  <c r="E995" i="37"/>
  <c r="F995" i="37"/>
  <c r="G995" i="37"/>
  <c r="H995" i="37"/>
  <c r="I995" i="37"/>
  <c r="J995" i="37"/>
  <c r="K995" i="37"/>
  <c r="L995" i="37"/>
  <c r="M995" i="37"/>
  <c r="N995" i="37"/>
  <c r="O995" i="37"/>
  <c r="P1050" i="37"/>
  <c r="T1050" i="37"/>
  <c r="U1050" i="37"/>
  <c r="V1050" i="37"/>
  <c r="W1050" i="37"/>
  <c r="X1050" i="37"/>
  <c r="Y1050" i="37"/>
  <c r="Z1050" i="37"/>
  <c r="AA1050" i="37"/>
  <c r="P1051" i="37"/>
  <c r="T1051" i="37"/>
  <c r="U1051" i="37"/>
  <c r="V1051" i="37"/>
  <c r="W1051" i="37"/>
  <c r="X1051" i="37"/>
  <c r="Y1051" i="37"/>
  <c r="Z1051" i="37"/>
  <c r="AA1051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Z158" i="57"/>
  <c r="AA1052" i="37" s="1"/>
  <c r="Y158" i="57"/>
  <c r="Z1052" i="37" s="1"/>
  <c r="X158" i="57"/>
  <c r="Y1052" i="37" s="1"/>
  <c r="V158" i="57"/>
  <c r="W1052" i="37" s="1"/>
  <c r="U158" i="57"/>
  <c r="V1052" i="37" s="1"/>
  <c r="O158" i="57"/>
  <c r="P1052" i="37" s="1"/>
  <c r="E109" i="57"/>
  <c r="C109" i="57"/>
  <c r="D1003" i="37" s="1"/>
  <c r="E108" i="57"/>
  <c r="C108" i="57"/>
  <c r="D1002" i="37" s="1"/>
  <c r="E107" i="57"/>
  <c r="C107" i="57"/>
  <c r="D1001" i="37" s="1"/>
  <c r="E105" i="57"/>
  <c r="C105" i="57"/>
  <c r="D999" i="37" s="1"/>
  <c r="E104" i="57"/>
  <c r="C104" i="57"/>
  <c r="D998" i="37" s="1"/>
  <c r="E103" i="57"/>
  <c r="C103" i="57"/>
  <c r="D997" i="37" s="1"/>
  <c r="Z98" i="57"/>
  <c r="AA992" i="37" s="1"/>
  <c r="Y98" i="57"/>
  <c r="Z992" i="37" s="1"/>
  <c r="X98" i="57"/>
  <c r="Y992" i="37" s="1"/>
  <c r="V98" i="57"/>
  <c r="W992" i="37" s="1"/>
  <c r="U98" i="57"/>
  <c r="V992" i="37" s="1"/>
  <c r="O98" i="57"/>
  <c r="P992" i="37" s="1"/>
  <c r="E88" i="57"/>
  <c r="E154" i="57" s="1"/>
  <c r="F1048" i="37" s="1"/>
  <c r="C88" i="57"/>
  <c r="C154" i="57" s="1"/>
  <c r="D48" i="57"/>
  <c r="F48" i="57" s="1"/>
  <c r="F116" i="57" s="1"/>
  <c r="G1010" i="37" s="1"/>
  <c r="D47" i="57"/>
  <c r="F47" i="57" s="1"/>
  <c r="F115" i="57" s="1"/>
  <c r="G1009" i="37" s="1"/>
  <c r="D46" i="57"/>
  <c r="D34" i="57"/>
  <c r="D111" i="57" s="1"/>
  <c r="E1005" i="37" s="1"/>
  <c r="D33" i="57"/>
  <c r="E29" i="57"/>
  <c r="C29" i="57"/>
  <c r="D40" i="57"/>
  <c r="D37" i="57"/>
  <c r="D36" i="57"/>
  <c r="D32" i="57"/>
  <c r="D109" i="57" s="1"/>
  <c r="E1003" i="37" s="1"/>
  <c r="D31" i="57"/>
  <c r="D108" i="57" s="1"/>
  <c r="E1002" i="37" s="1"/>
  <c r="D30" i="57"/>
  <c r="D107" i="57" s="1"/>
  <c r="E1001" i="37" s="1"/>
  <c r="D28" i="57"/>
  <c r="D105" i="57" s="1"/>
  <c r="E999" i="37" s="1"/>
  <c r="D27" i="57"/>
  <c r="D104" i="57" s="1"/>
  <c r="E998" i="37" s="1"/>
  <c r="D26" i="57"/>
  <c r="D20" i="57"/>
  <c r="D19" i="57"/>
  <c r="D18" i="57"/>
  <c r="D17" i="57"/>
  <c r="D16" i="57"/>
  <c r="D15" i="57"/>
  <c r="D14" i="57"/>
  <c r="D13" i="57"/>
  <c r="D12" i="5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T269" i="37"/>
  <c r="U269" i="37"/>
  <c r="V269" i="37"/>
  <c r="W269" i="37"/>
  <c r="X269" i="37"/>
  <c r="Y269" i="37"/>
  <c r="Z269" i="37"/>
  <c r="AA269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AA149" i="46"/>
  <c r="AA270" i="37" s="1"/>
  <c r="Z149" i="46"/>
  <c r="Z270" i="37" s="1"/>
  <c r="Y149" i="46"/>
  <c r="Y270" i="37" s="1"/>
  <c r="W149" i="46"/>
  <c r="W270" i="37" s="1"/>
  <c r="V149" i="46"/>
  <c r="V270" i="37" s="1"/>
  <c r="P149" i="46"/>
  <c r="P270" i="37" s="1"/>
  <c r="P148" i="46"/>
  <c r="P269" i="37" s="1"/>
  <c r="P147" i="46"/>
  <c r="F108" i="46"/>
  <c r="D108" i="46"/>
  <c r="D229" i="37" s="1"/>
  <c r="F107" i="46"/>
  <c r="D107" i="46"/>
  <c r="D228" i="37" s="1"/>
  <c r="F106" i="46"/>
  <c r="D106" i="46"/>
  <c r="D227" i="37" s="1"/>
  <c r="F103" i="46"/>
  <c r="D103" i="46"/>
  <c r="D224" i="37" s="1"/>
  <c r="G102" i="46"/>
  <c r="G223" i="37" s="1"/>
  <c r="F102" i="46"/>
  <c r="D102" i="46"/>
  <c r="D223" i="37" s="1"/>
  <c r="F101" i="46"/>
  <c r="D101" i="46"/>
  <c r="D222" i="37" s="1"/>
  <c r="F100" i="46"/>
  <c r="D100" i="46"/>
  <c r="D221" i="37" s="1"/>
  <c r="F98" i="46"/>
  <c r="D98" i="46"/>
  <c r="D219" i="37" s="1"/>
  <c r="F97" i="46"/>
  <c r="D97" i="46"/>
  <c r="D218" i="37" s="1"/>
  <c r="F96" i="46"/>
  <c r="D96" i="46"/>
  <c r="D217" i="37" s="1"/>
  <c r="AA92" i="46"/>
  <c r="AA213" i="37" s="1"/>
  <c r="Z92" i="46"/>
  <c r="Z213" i="37" s="1"/>
  <c r="Y92" i="46"/>
  <c r="Y213" i="37" s="1"/>
  <c r="W92" i="46"/>
  <c r="W213" i="37" s="1"/>
  <c r="V92" i="46"/>
  <c r="V213" i="37" s="1"/>
  <c r="P92" i="46"/>
  <c r="P213" i="37" s="1"/>
  <c r="F26" i="46"/>
  <c r="F82" i="46"/>
  <c r="F145" i="46" s="1"/>
  <c r="D82" i="46"/>
  <c r="D145" i="46" s="1"/>
  <c r="E45" i="46"/>
  <c r="G45" i="46" s="1"/>
  <c r="G108" i="46" s="1"/>
  <c r="G229" i="37" s="1"/>
  <c r="E44" i="46"/>
  <c r="G44" i="46" s="1"/>
  <c r="G107" i="46" s="1"/>
  <c r="G228" i="37" s="1"/>
  <c r="E43" i="46"/>
  <c r="E37" i="46"/>
  <c r="E34" i="46"/>
  <c r="E33" i="46"/>
  <c r="E30" i="46"/>
  <c r="E29" i="46"/>
  <c r="E102" i="46" s="1"/>
  <c r="E223" i="37" s="1"/>
  <c r="E28" i="46"/>
  <c r="E101" i="46" s="1"/>
  <c r="E222" i="37" s="1"/>
  <c r="E27" i="46"/>
  <c r="E100" i="46" s="1"/>
  <c r="E221" i="37" s="1"/>
  <c r="E25" i="46"/>
  <c r="E98" i="46" s="1"/>
  <c r="E219" i="37" s="1"/>
  <c r="E24" i="46"/>
  <c r="E97" i="46" s="1"/>
  <c r="E218" i="37" s="1"/>
  <c r="E23" i="46"/>
  <c r="E17" i="46"/>
  <c r="E16" i="46"/>
  <c r="E15" i="46"/>
  <c r="E14" i="46"/>
  <c r="E13" i="46"/>
  <c r="E12" i="46"/>
  <c r="D1125" i="37"/>
  <c r="E1125" i="37"/>
  <c r="F1125" i="37"/>
  <c r="G1125" i="37"/>
  <c r="H1125" i="37"/>
  <c r="I1125" i="37"/>
  <c r="J1125" i="37"/>
  <c r="K1125" i="37"/>
  <c r="L1125" i="37"/>
  <c r="M1125" i="37"/>
  <c r="N1125" i="37"/>
  <c r="O1125" i="37"/>
  <c r="D1128" i="37"/>
  <c r="E1128" i="37"/>
  <c r="F1128" i="37"/>
  <c r="G1128" i="37"/>
  <c r="H1128" i="37"/>
  <c r="I1128" i="37"/>
  <c r="J1128" i="37"/>
  <c r="K1128" i="37"/>
  <c r="L1128" i="37"/>
  <c r="M1128" i="37"/>
  <c r="N1128" i="37"/>
  <c r="O1128" i="37"/>
  <c r="D1129" i="37"/>
  <c r="E1129" i="37"/>
  <c r="F1129" i="37"/>
  <c r="G1129" i="37"/>
  <c r="H1129" i="37"/>
  <c r="I1129" i="37"/>
  <c r="J1129" i="37"/>
  <c r="K1129" i="37"/>
  <c r="L1129" i="37"/>
  <c r="M1129" i="37"/>
  <c r="N1129" i="37"/>
  <c r="O1129" i="37"/>
  <c r="D1130" i="37"/>
  <c r="E1130" i="37"/>
  <c r="F1130" i="37"/>
  <c r="G1130" i="37"/>
  <c r="H1130" i="37"/>
  <c r="I1130" i="37"/>
  <c r="J1130" i="37"/>
  <c r="K1130" i="37"/>
  <c r="L1130" i="37"/>
  <c r="M1130" i="37"/>
  <c r="N1130" i="37"/>
  <c r="O1130" i="37"/>
  <c r="U1183" i="37"/>
  <c r="V1183" i="37"/>
  <c r="W1183" i="37"/>
  <c r="X1183" i="37"/>
  <c r="Y1183" i="37"/>
  <c r="Z1183" i="37"/>
  <c r="AA1183" i="37"/>
  <c r="T1184" i="37"/>
  <c r="U1184" i="37"/>
  <c r="V1184" i="37"/>
  <c r="W1184" i="37"/>
  <c r="X1184" i="37"/>
  <c r="Y1184" i="37"/>
  <c r="Z1184" i="37"/>
  <c r="AA1184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AC2274" i="157"/>
  <c r="AA1185" i="37" s="1"/>
  <c r="AB2274" i="157"/>
  <c r="Z1185" i="37" s="1"/>
  <c r="AA2274" i="157"/>
  <c r="Y1185" i="37" s="1"/>
  <c r="Y2274" i="157"/>
  <c r="W1185" i="37" s="1"/>
  <c r="X2274" i="157"/>
  <c r="V1185" i="37" s="1"/>
  <c r="H2228" i="157"/>
  <c r="F2228" i="157"/>
  <c r="H2227" i="157"/>
  <c r="F2227" i="157"/>
  <c r="H2226" i="157"/>
  <c r="F2226" i="157"/>
  <c r="H2225" i="157"/>
  <c r="F2225" i="157"/>
  <c r="H2223" i="157"/>
  <c r="F2223" i="157"/>
  <c r="H2222" i="157"/>
  <c r="F1133" i="37" s="1"/>
  <c r="F2222" i="157"/>
  <c r="H2221" i="157"/>
  <c r="F2221" i="157"/>
  <c r="AC2216" i="157"/>
  <c r="AA1127" i="37" s="1"/>
  <c r="AB2216" i="157"/>
  <c r="Z1127" i="37" s="1"/>
  <c r="AA2216" i="157"/>
  <c r="Y1127" i="37" s="1"/>
  <c r="Y2216" i="157"/>
  <c r="W1127" i="37" s="1"/>
  <c r="X2216" i="157"/>
  <c r="V1127" i="37" s="1"/>
  <c r="R2216" i="157"/>
  <c r="H2233" i="157"/>
  <c r="F2233" i="157"/>
  <c r="H2232" i="157"/>
  <c r="F2232" i="157"/>
  <c r="H2231" i="157"/>
  <c r="F2231" i="157"/>
  <c r="H2206" i="157"/>
  <c r="F2206" i="157"/>
  <c r="H2151" i="157"/>
  <c r="F2151" i="157"/>
  <c r="G2157" i="157"/>
  <c r="G2161" i="157"/>
  <c r="G2160" i="157"/>
  <c r="G2169" i="157"/>
  <c r="G2168" i="157"/>
  <c r="G2167" i="157"/>
  <c r="G2155" i="157"/>
  <c r="G2154" i="157"/>
  <c r="I2154" i="157" s="1"/>
  <c r="G2153" i="157"/>
  <c r="G2152" i="157"/>
  <c r="G2150" i="157"/>
  <c r="G2149" i="157"/>
  <c r="G2148" i="157"/>
  <c r="G2142" i="157"/>
  <c r="G2141" i="157"/>
  <c r="G2140" i="157"/>
  <c r="G2139" i="157"/>
  <c r="G2138" i="157"/>
  <c r="G2137" i="157"/>
  <c r="D1058" i="37"/>
  <c r="E1058" i="37"/>
  <c r="F1058" i="37"/>
  <c r="G1058" i="37"/>
  <c r="H1058" i="37"/>
  <c r="I1058" i="37"/>
  <c r="J1058" i="37"/>
  <c r="K1058" i="37"/>
  <c r="L1058" i="37"/>
  <c r="M1058" i="37"/>
  <c r="N1058" i="37"/>
  <c r="O1058" i="37"/>
  <c r="D1061" i="37"/>
  <c r="E1061" i="37"/>
  <c r="F1061" i="37"/>
  <c r="G1061" i="37"/>
  <c r="H1061" i="37"/>
  <c r="I1061" i="37"/>
  <c r="J1061" i="37"/>
  <c r="K1061" i="37"/>
  <c r="L1061" i="37"/>
  <c r="M1061" i="37"/>
  <c r="N1061" i="37"/>
  <c r="O1061" i="37"/>
  <c r="D1062" i="37"/>
  <c r="E1062" i="37"/>
  <c r="F1062" i="37"/>
  <c r="G1062" i="37"/>
  <c r="H1062" i="37"/>
  <c r="I1062" i="37"/>
  <c r="J1062" i="37"/>
  <c r="K1062" i="37"/>
  <c r="L1062" i="37"/>
  <c r="M1062" i="37"/>
  <c r="N1062" i="37"/>
  <c r="O1062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2085" i="157"/>
  <c r="F2085" i="157"/>
  <c r="H2084" i="157"/>
  <c r="F2084" i="157"/>
  <c r="H2083" i="157"/>
  <c r="F2083" i="157"/>
  <c r="H2080" i="157"/>
  <c r="F2080" i="157"/>
  <c r="AB1369" i="37" l="1"/>
  <c r="AC1369" i="37"/>
  <c r="D266" i="37"/>
  <c r="F227" i="37"/>
  <c r="F228" i="37"/>
  <c r="F229" i="37"/>
  <c r="F223" i="37"/>
  <c r="F221" i="37"/>
  <c r="F224" i="37"/>
  <c r="F266" i="37"/>
  <c r="F222" i="37"/>
  <c r="F219" i="37"/>
  <c r="F217" i="37"/>
  <c r="F218" i="37"/>
  <c r="I2169" i="157"/>
  <c r="I2233" i="157" s="1"/>
  <c r="G1144" i="37" s="1"/>
  <c r="D1144" i="37"/>
  <c r="D1134" i="37"/>
  <c r="D1138" i="37"/>
  <c r="D1074" i="37"/>
  <c r="D354" i="37"/>
  <c r="D1142" i="37"/>
  <c r="D1132" i="37"/>
  <c r="D1136" i="37"/>
  <c r="D1139" i="37"/>
  <c r="D1075" i="37"/>
  <c r="D355" i="37"/>
  <c r="I2167" i="157"/>
  <c r="I2231" i="157" s="1"/>
  <c r="G1142" i="37" s="1"/>
  <c r="D1143" i="37"/>
  <c r="D1133" i="37"/>
  <c r="D1137" i="37"/>
  <c r="D1071" i="37"/>
  <c r="D1076" i="37"/>
  <c r="I2168" i="157"/>
  <c r="I2232" i="157" s="1"/>
  <c r="G1143" i="37" s="1"/>
  <c r="D353" i="37"/>
  <c r="F999" i="37"/>
  <c r="F1003" i="37"/>
  <c r="F997" i="37"/>
  <c r="F1001" i="37"/>
  <c r="F998" i="37"/>
  <c r="D1048" i="37"/>
  <c r="F1002" i="37"/>
  <c r="F1137" i="37"/>
  <c r="F1139" i="37"/>
  <c r="F1143" i="37"/>
  <c r="F1142" i="37"/>
  <c r="F1144" i="37"/>
  <c r="F1136" i="37"/>
  <c r="F1138" i="37"/>
  <c r="F1132" i="37"/>
  <c r="F1134" i="37"/>
  <c r="D45" i="57"/>
  <c r="F46" i="57"/>
  <c r="F114" i="57" s="1"/>
  <c r="G1008" i="37" s="1"/>
  <c r="D103" i="57"/>
  <c r="E997" i="37" s="1"/>
  <c r="D25" i="57"/>
  <c r="E42" i="46"/>
  <c r="G43" i="46"/>
  <c r="G106" i="46" s="1"/>
  <c r="G227" i="37" s="1"/>
  <c r="E96" i="46"/>
  <c r="E217" i="37" s="1"/>
  <c r="E22" i="46"/>
  <c r="G2147" i="157"/>
  <c r="F1075" i="37"/>
  <c r="F1071" i="37"/>
  <c r="F1074" i="37"/>
  <c r="F1076" i="37"/>
  <c r="D115" i="57"/>
  <c r="E1009" i="37" s="1"/>
  <c r="D116" i="57"/>
  <c r="E1010" i="37" s="1"/>
  <c r="D114" i="57"/>
  <c r="E1008" i="37" s="1"/>
  <c r="E108" i="46"/>
  <c r="E229" i="37" s="1"/>
  <c r="E107" i="46"/>
  <c r="E228" i="37" s="1"/>
  <c r="E106" i="46"/>
  <c r="E227" i="37" s="1"/>
  <c r="P1127" i="37"/>
  <c r="H2270" i="157"/>
  <c r="E106" i="57"/>
  <c r="F99" i="46"/>
  <c r="C106" i="57"/>
  <c r="D1000" i="37" s="1"/>
  <c r="H2224" i="157"/>
  <c r="G2226" i="157"/>
  <c r="E1137" i="37" s="1"/>
  <c r="G2221" i="157"/>
  <c r="E1132" i="37" s="1"/>
  <c r="G2227" i="157"/>
  <c r="E1138" i="37" s="1"/>
  <c r="G2222" i="157"/>
  <c r="E1133" i="37" s="1"/>
  <c r="G2206" i="157"/>
  <c r="G2223" i="157"/>
  <c r="E1134" i="37" s="1"/>
  <c r="G2231" i="157"/>
  <c r="E1142" i="37" s="1"/>
  <c r="F2224" i="157"/>
  <c r="G2232" i="157"/>
  <c r="E1143" i="37" s="1"/>
  <c r="G2225" i="157"/>
  <c r="E1136" i="37" s="1"/>
  <c r="G2233" i="157"/>
  <c r="E1144" i="37" s="1"/>
  <c r="F2270" i="157"/>
  <c r="E82" i="46"/>
  <c r="E103" i="46"/>
  <c r="E224" i="37" s="1"/>
  <c r="D88" i="57"/>
  <c r="D110" i="57"/>
  <c r="E1004" i="37" s="1"/>
  <c r="G2228" i="157"/>
  <c r="E1139" i="37" s="1"/>
  <c r="F107" i="57"/>
  <c r="G1001" i="37" s="1"/>
  <c r="F105" i="57"/>
  <c r="G999" i="37" s="1"/>
  <c r="F104" i="57"/>
  <c r="G998" i="37" s="1"/>
  <c r="F108" i="57"/>
  <c r="G1002" i="37" s="1"/>
  <c r="F109" i="57"/>
  <c r="G1003" i="37" s="1"/>
  <c r="D29" i="57"/>
  <c r="E26" i="46"/>
  <c r="G2151" i="157"/>
  <c r="F103" i="57" l="1"/>
  <c r="G997" i="37" s="1"/>
  <c r="F220" i="37"/>
  <c r="D1181" i="37"/>
  <c r="D1135" i="37"/>
  <c r="F1000" i="37"/>
  <c r="F1135" i="37"/>
  <c r="F1181" i="37"/>
  <c r="E145" i="46"/>
  <c r="G82" i="46"/>
  <c r="G145" i="46" s="1"/>
  <c r="G266" i="37" s="1"/>
  <c r="G2270" i="157"/>
  <c r="E1181" i="37" s="1"/>
  <c r="E99" i="46"/>
  <c r="E220" i="37" s="1"/>
  <c r="D106" i="57"/>
  <c r="E1000" i="37" s="1"/>
  <c r="G2224" i="157"/>
  <c r="E1135" i="37" s="1"/>
  <c r="I2206" i="157"/>
  <c r="F88" i="57"/>
  <c r="D154" i="57"/>
  <c r="H2049" i="157"/>
  <c r="F2049" i="157"/>
  <c r="G2007" i="157"/>
  <c r="G2006" i="157"/>
  <c r="G2005" i="157"/>
  <c r="G2002" i="157"/>
  <c r="G2001" i="15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P923" i="37"/>
  <c r="T923" i="37"/>
  <c r="U923" i="37"/>
  <c r="V923" i="37"/>
  <c r="W923" i="37"/>
  <c r="X923" i="37"/>
  <c r="Y923" i="37"/>
  <c r="Z923" i="37"/>
  <c r="AA923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1925" i="157"/>
  <c r="F1925" i="157"/>
  <c r="H1924" i="157"/>
  <c r="F1924" i="157"/>
  <c r="H1893" i="157"/>
  <c r="F1893" i="157"/>
  <c r="G1850" i="157"/>
  <c r="G1849" i="157"/>
  <c r="G1848" i="157"/>
  <c r="G1845" i="157"/>
  <c r="G1844" i="15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E851" i="37"/>
  <c r="F851" i="37"/>
  <c r="G851" i="37"/>
  <c r="H851" i="37"/>
  <c r="I851" i="37"/>
  <c r="J851" i="37"/>
  <c r="K851" i="37"/>
  <c r="L851" i="37"/>
  <c r="M851" i="37"/>
  <c r="N851" i="37"/>
  <c r="O851" i="37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D910" i="37"/>
  <c r="E910" i="37"/>
  <c r="F910" i="37"/>
  <c r="G910" i="37"/>
  <c r="H910" i="37"/>
  <c r="I910" i="37"/>
  <c r="J910" i="37"/>
  <c r="K910" i="37"/>
  <c r="L910" i="37"/>
  <c r="M910" i="37"/>
  <c r="N910" i="37"/>
  <c r="O910" i="37"/>
  <c r="P910" i="37"/>
  <c r="T910" i="37"/>
  <c r="U910" i="37"/>
  <c r="V910" i="37"/>
  <c r="W910" i="37"/>
  <c r="X910" i="37"/>
  <c r="Y910" i="37"/>
  <c r="Z910" i="37"/>
  <c r="AA910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T912" i="37"/>
  <c r="U912" i="37"/>
  <c r="V912" i="37"/>
  <c r="W912" i="37"/>
  <c r="X912" i="37"/>
  <c r="Y912" i="37"/>
  <c r="Z912" i="37"/>
  <c r="AA912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1784" i="157"/>
  <c r="H1783" i="157"/>
  <c r="F1784" i="157"/>
  <c r="F1783" i="157"/>
  <c r="H1766" i="157"/>
  <c r="F1766" i="157"/>
  <c r="H1765" i="157"/>
  <c r="F1765" i="157"/>
  <c r="H1764" i="157"/>
  <c r="F1764" i="157"/>
  <c r="H1761" i="157"/>
  <c r="F1761" i="157"/>
  <c r="H1760" i="157"/>
  <c r="F1760" i="157"/>
  <c r="G1707" i="157"/>
  <c r="G1706" i="157"/>
  <c r="G1705" i="157"/>
  <c r="G1704" i="157"/>
  <c r="G1703" i="157"/>
  <c r="H1700" i="157"/>
  <c r="F1700" i="157"/>
  <c r="G1649" i="157"/>
  <c r="G1648" i="157"/>
  <c r="G1647" i="157"/>
  <c r="G1644" i="157"/>
  <c r="G1643" i="157"/>
  <c r="G1642" i="15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T780" i="37"/>
  <c r="U780" i="37"/>
  <c r="V780" i="37"/>
  <c r="W780" i="37"/>
  <c r="X780" i="37"/>
  <c r="Y780" i="37"/>
  <c r="Z780" i="37"/>
  <c r="AA780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P837" i="37"/>
  <c r="T837" i="37"/>
  <c r="U837" i="37"/>
  <c r="V837" i="37"/>
  <c r="W837" i="37"/>
  <c r="X837" i="37"/>
  <c r="Y837" i="37"/>
  <c r="Z837" i="37"/>
  <c r="AA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T838" i="37"/>
  <c r="U838" i="37"/>
  <c r="V838" i="37"/>
  <c r="W838" i="37"/>
  <c r="X838" i="37"/>
  <c r="Y838" i="37"/>
  <c r="Z838" i="37"/>
  <c r="AA838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1563" i="157"/>
  <c r="F1563" i="157"/>
  <c r="H1568" i="157"/>
  <c r="F1568" i="157"/>
  <c r="H1567" i="157"/>
  <c r="F1567" i="157"/>
  <c r="H1566" i="157"/>
  <c r="F1566" i="157"/>
  <c r="H1531" i="157"/>
  <c r="F1531" i="157"/>
  <c r="G1486" i="157"/>
  <c r="G1485" i="157"/>
  <c r="G1484" i="157"/>
  <c r="G1481" i="157"/>
  <c r="G1480" i="157"/>
  <c r="E266" i="37" l="1"/>
  <c r="D934" i="37"/>
  <c r="D794" i="37"/>
  <c r="D791" i="37"/>
  <c r="D865" i="37"/>
  <c r="D884" i="37"/>
  <c r="D885" i="37"/>
  <c r="D935" i="37"/>
  <c r="D795" i="37"/>
  <c r="D861" i="37"/>
  <c r="D866" i="37"/>
  <c r="D796" i="37"/>
  <c r="D862" i="37"/>
  <c r="D867" i="37"/>
  <c r="E1048" i="37"/>
  <c r="G2004" i="157"/>
  <c r="F935" i="37"/>
  <c r="F934" i="37"/>
  <c r="F862" i="37"/>
  <c r="F866" i="37"/>
  <c r="F884" i="37"/>
  <c r="F861" i="37"/>
  <c r="F865" i="37"/>
  <c r="F867" i="37"/>
  <c r="F885" i="37"/>
  <c r="F794" i="37"/>
  <c r="F796" i="37"/>
  <c r="F795" i="37"/>
  <c r="F791" i="37"/>
  <c r="F106" i="57"/>
  <c r="G1000" i="37" s="1"/>
  <c r="I1484" i="157"/>
  <c r="I1566" i="157" s="1"/>
  <c r="G794" i="37" s="1"/>
  <c r="I1643" i="157"/>
  <c r="I1760" i="157" s="1"/>
  <c r="G861" i="37" s="1"/>
  <c r="I1850" i="157"/>
  <c r="I1930" i="157" s="1"/>
  <c r="G940" i="37" s="1"/>
  <c r="G1930" i="157"/>
  <c r="I1485" i="157"/>
  <c r="I1567" i="157" s="1"/>
  <c r="G795" i="37" s="1"/>
  <c r="I1644" i="157"/>
  <c r="I1761" i="157" s="1"/>
  <c r="G862" i="37" s="1"/>
  <c r="I1486" i="157"/>
  <c r="I1568" i="157" s="1"/>
  <c r="G796" i="37" s="1"/>
  <c r="I1647" i="157"/>
  <c r="I1764" i="157" s="1"/>
  <c r="G865" i="37" s="1"/>
  <c r="I1704" i="157"/>
  <c r="I1844" i="157"/>
  <c r="I1924" i="157" s="1"/>
  <c r="G934" i="37" s="1"/>
  <c r="I1648" i="157"/>
  <c r="I1765" i="157" s="1"/>
  <c r="G866" i="37" s="1"/>
  <c r="I1705" i="157"/>
  <c r="I1845" i="157"/>
  <c r="I1925" i="157" s="1"/>
  <c r="G935" i="37" s="1"/>
  <c r="I1649" i="157"/>
  <c r="I1766" i="157" s="1"/>
  <c r="G867" i="37" s="1"/>
  <c r="I1706" i="157"/>
  <c r="I1848" i="157"/>
  <c r="I1928" i="157" s="1"/>
  <c r="G938" i="37" s="1"/>
  <c r="G1928" i="157"/>
  <c r="I1481" i="157"/>
  <c r="I1563" i="157" s="1"/>
  <c r="G791" i="37" s="1"/>
  <c r="I1707" i="157"/>
  <c r="I1849" i="157"/>
  <c r="I1929" i="157" s="1"/>
  <c r="G939" i="37" s="1"/>
  <c r="G1929" i="157"/>
  <c r="F154" i="57"/>
  <c r="G1048" i="37" s="1"/>
  <c r="G1708" i="157"/>
  <c r="I2005" i="157"/>
  <c r="I2083" i="157" s="1"/>
  <c r="G1074" i="37" s="1"/>
  <c r="G2083" i="157"/>
  <c r="I2006" i="157"/>
  <c r="I2084" i="157" s="1"/>
  <c r="G1075" i="37" s="1"/>
  <c r="G2084" i="157"/>
  <c r="I2007" i="157"/>
  <c r="I2085" i="157" s="1"/>
  <c r="G1076" i="37" s="1"/>
  <c r="G2085" i="157"/>
  <c r="I2002" i="157"/>
  <c r="I2080" i="157" s="1"/>
  <c r="G1071" i="37" s="1"/>
  <c r="G2080" i="157"/>
  <c r="G2049" i="157"/>
  <c r="G1925" i="157"/>
  <c r="E935" i="37" s="1"/>
  <c r="G1924" i="157"/>
  <c r="E934" i="37" s="1"/>
  <c r="G1893" i="157"/>
  <c r="G1766" i="157"/>
  <c r="E867" i="37" s="1"/>
  <c r="G1764" i="157"/>
  <c r="E865" i="37" s="1"/>
  <c r="G1761" i="157"/>
  <c r="E862" i="37" s="1"/>
  <c r="G1765" i="157"/>
  <c r="E866" i="37" s="1"/>
  <c r="G1760" i="157"/>
  <c r="E861" i="37" s="1"/>
  <c r="G1700" i="157"/>
  <c r="G1567" i="157"/>
  <c r="E795" i="37" s="1"/>
  <c r="G1566" i="157"/>
  <c r="E794" i="37" s="1"/>
  <c r="G1563" i="157"/>
  <c r="E791" i="37" s="1"/>
  <c r="G1568" i="157"/>
  <c r="E796" i="37" s="1"/>
  <c r="G1531" i="157"/>
  <c r="E1076" i="37" l="1"/>
  <c r="E938" i="37"/>
  <c r="E940" i="37"/>
  <c r="E1075" i="37"/>
  <c r="E1071" i="37"/>
  <c r="E1074" i="37"/>
  <c r="E939" i="37"/>
  <c r="D563" i="37" l="1"/>
  <c r="E563" i="37"/>
  <c r="F563" i="37"/>
  <c r="G563" i="37"/>
  <c r="H563" i="37"/>
  <c r="I563" i="37"/>
  <c r="J563" i="37"/>
  <c r="K563" i="37"/>
  <c r="L563" i="37"/>
  <c r="M563" i="37"/>
  <c r="N563" i="37"/>
  <c r="O563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P566" i="37"/>
  <c r="T566" i="37"/>
  <c r="U566" i="37"/>
  <c r="V566" i="37"/>
  <c r="W566" i="37"/>
  <c r="X566" i="37"/>
  <c r="Y566" i="37"/>
  <c r="Z566" i="37"/>
  <c r="AA566" i="37"/>
  <c r="D567" i="37"/>
  <c r="E567" i="37"/>
  <c r="F567" i="37"/>
  <c r="G567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H1405" i="157"/>
  <c r="F1405" i="157"/>
  <c r="H1404" i="157"/>
  <c r="F1404" i="157"/>
  <c r="H1403" i="157"/>
  <c r="F1403" i="157"/>
  <c r="H1400" i="157"/>
  <c r="F1400" i="157"/>
  <c r="D580" i="37" l="1"/>
  <c r="D581" i="37"/>
  <c r="D577" i="37"/>
  <c r="D582" i="37"/>
  <c r="F577" i="37"/>
  <c r="F581" i="37"/>
  <c r="F580" i="37"/>
  <c r="F582" i="37"/>
  <c r="H1367" i="157"/>
  <c r="F1367" i="157"/>
  <c r="G1324" i="157"/>
  <c r="G1323" i="157"/>
  <c r="G1322" i="157"/>
  <c r="I1322" i="157" l="1"/>
  <c r="I1403" i="157" s="1"/>
  <c r="G580" i="37" s="1"/>
  <c r="G1403" i="157"/>
  <c r="I1323" i="157"/>
  <c r="I1404" i="157" s="1"/>
  <c r="G581" i="37" s="1"/>
  <c r="G1404" i="157"/>
  <c r="I1324" i="157"/>
  <c r="I1405" i="157" s="1"/>
  <c r="G582" i="37" s="1"/>
  <c r="G1405" i="157"/>
  <c r="G1319" i="157"/>
  <c r="G1318" i="157"/>
  <c r="E581" i="37" l="1"/>
  <c r="E580" i="37"/>
  <c r="E582" i="37"/>
  <c r="G1400" i="157"/>
  <c r="I1319" i="157"/>
  <c r="I1400" i="157" s="1"/>
  <c r="G577" i="37" s="1"/>
  <c r="G1367" i="157"/>
  <c r="H1247" i="157"/>
  <c r="F1247" i="157"/>
  <c r="H1246" i="157"/>
  <c r="F1246" i="157"/>
  <c r="H1245" i="157"/>
  <c r="F1245" i="157"/>
  <c r="H1242" i="157"/>
  <c r="F1242" i="157"/>
  <c r="F1223" i="157"/>
  <c r="G1161" i="157"/>
  <c r="G1160" i="157"/>
  <c r="G1159" i="157"/>
  <c r="G1156" i="157"/>
  <c r="G1155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T348" i="37"/>
  <c r="U348" i="37"/>
  <c r="V348" i="37"/>
  <c r="W348" i="37"/>
  <c r="X348" i="37"/>
  <c r="Y348" i="37"/>
  <c r="Z348" i="37"/>
  <c r="AA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H416" i="37"/>
  <c r="I416" i="37"/>
  <c r="J416" i="37"/>
  <c r="K416" i="37"/>
  <c r="L416" i="37"/>
  <c r="M416" i="37"/>
  <c r="N416" i="37"/>
  <c r="O416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D435" i="37" l="1"/>
  <c r="D440" i="37"/>
  <c r="G1208" i="157"/>
  <c r="D438" i="37"/>
  <c r="D439" i="37"/>
  <c r="E577" i="37"/>
  <c r="F438" i="37"/>
  <c r="F440" i="37"/>
  <c r="F435" i="37"/>
  <c r="F439" i="37"/>
  <c r="G1158" i="157"/>
  <c r="I1156" i="157"/>
  <c r="I1242" i="157" s="1"/>
  <c r="G435" i="37" s="1"/>
  <c r="I1159" i="157"/>
  <c r="I1245" i="157" s="1"/>
  <c r="G438" i="37" s="1"/>
  <c r="I1160" i="157"/>
  <c r="I1246" i="157" s="1"/>
  <c r="G439" i="37" s="1"/>
  <c r="I1161" i="157"/>
  <c r="I1247" i="157" s="1"/>
  <c r="G440" i="37" s="1"/>
  <c r="G1242" i="157"/>
  <c r="E435" i="37" s="1"/>
  <c r="G1247" i="157"/>
  <c r="E440" i="37" s="1"/>
  <c r="G1245" i="157"/>
  <c r="E438" i="37" s="1"/>
  <c r="G1246" i="157"/>
  <c r="E439" i="37" s="1"/>
  <c r="H1073" i="157" l="1"/>
  <c r="F1073" i="157"/>
  <c r="H1045" i="157"/>
  <c r="F1045" i="157"/>
  <c r="G1030" i="157"/>
  <c r="G996" i="157"/>
  <c r="G995" i="157"/>
  <c r="G994" i="157"/>
  <c r="G991" i="157"/>
  <c r="G990" i="157"/>
  <c r="G989" i="157"/>
  <c r="G901" i="157"/>
  <c r="G900" i="157"/>
  <c r="G899" i="157"/>
  <c r="D360" i="37" l="1"/>
  <c r="F1123" i="157"/>
  <c r="F360" i="37"/>
  <c r="G993" i="157"/>
  <c r="G988" i="157"/>
  <c r="G898" i="157"/>
  <c r="I899" i="157"/>
  <c r="I991" i="157"/>
  <c r="I1030" i="157"/>
  <c r="I1116" i="157" s="1"/>
  <c r="G403" i="37" s="1"/>
  <c r="I900" i="157"/>
  <c r="I901" i="157"/>
  <c r="I994" i="157"/>
  <c r="G1076" i="157"/>
  <c r="I995" i="157"/>
  <c r="G1077" i="157"/>
  <c r="I996" i="157"/>
  <c r="G1078" i="157"/>
  <c r="G895" i="157"/>
  <c r="AC857" i="157"/>
  <c r="AA197" i="37" s="1"/>
  <c r="AB857" i="157"/>
  <c r="Z197" i="37" s="1"/>
  <c r="AA857" i="157"/>
  <c r="Y197" i="37" s="1"/>
  <c r="Z857" i="157"/>
  <c r="X197" i="37" s="1"/>
  <c r="Y857" i="157"/>
  <c r="W197" i="37" s="1"/>
  <c r="X857" i="157"/>
  <c r="V197" i="37" s="1"/>
  <c r="W857" i="157"/>
  <c r="V857" i="157"/>
  <c r="T197" i="37" s="1"/>
  <c r="R857" i="157"/>
  <c r="H851" i="157"/>
  <c r="F191" i="37" s="1"/>
  <c r="F851" i="157"/>
  <c r="AC845" i="157"/>
  <c r="AA185" i="37" s="1"/>
  <c r="AB845" i="157"/>
  <c r="Z185" i="37" s="1"/>
  <c r="AA845" i="157"/>
  <c r="Y185" i="37" s="1"/>
  <c r="Z845" i="157"/>
  <c r="X185" i="37" s="1"/>
  <c r="Y845" i="157"/>
  <c r="W185" i="37" s="1"/>
  <c r="X845" i="157"/>
  <c r="V185" i="37" s="1"/>
  <c r="W845" i="157"/>
  <c r="V845" i="157"/>
  <c r="T185" i="37" s="1"/>
  <c r="R845" i="157"/>
  <c r="AC843" i="157"/>
  <c r="AA183" i="37" s="1"/>
  <c r="AB843" i="157"/>
  <c r="Z183" i="37" s="1"/>
  <c r="AA843" i="157"/>
  <c r="Y183" i="37" s="1"/>
  <c r="Z843" i="157"/>
  <c r="X183" i="37" s="1"/>
  <c r="Y843" i="157"/>
  <c r="W183" i="37" s="1"/>
  <c r="X843" i="157"/>
  <c r="V183" i="37" s="1"/>
  <c r="W843" i="157"/>
  <c r="V843" i="157"/>
  <c r="T183" i="37" s="1"/>
  <c r="R843" i="157"/>
  <c r="H845" i="157"/>
  <c r="F185" i="37" s="1"/>
  <c r="F845" i="157"/>
  <c r="AC841" i="157"/>
  <c r="AA181" i="37" s="1"/>
  <c r="AB841" i="157"/>
  <c r="Z181" i="37" s="1"/>
  <c r="AA841" i="157"/>
  <c r="Y181" i="37" s="1"/>
  <c r="Y841" i="157"/>
  <c r="W181" i="37" s="1"/>
  <c r="X841" i="157"/>
  <c r="V181" i="37" s="1"/>
  <c r="R841" i="157"/>
  <c r="D95" i="37"/>
  <c r="E95" i="37"/>
  <c r="F95" i="37"/>
  <c r="G95" i="37"/>
  <c r="H95" i="37"/>
  <c r="I95" i="37"/>
  <c r="J95" i="37"/>
  <c r="K95" i="37"/>
  <c r="L95" i="37"/>
  <c r="M95" i="37"/>
  <c r="N95" i="37"/>
  <c r="O95" i="37"/>
  <c r="H98" i="37"/>
  <c r="I98" i="37"/>
  <c r="J98" i="37"/>
  <c r="K98" i="37"/>
  <c r="L98" i="37"/>
  <c r="M98" i="37"/>
  <c r="N98" i="37"/>
  <c r="O98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8" i="37"/>
  <c r="T168" i="37"/>
  <c r="U168" i="37"/>
  <c r="V168" i="37"/>
  <c r="W168" i="37"/>
  <c r="X168" i="37"/>
  <c r="Y168" i="37"/>
  <c r="Z168" i="37"/>
  <c r="AA168" i="37"/>
  <c r="P169" i="37"/>
  <c r="T169" i="37"/>
  <c r="U169" i="37"/>
  <c r="V169" i="37"/>
  <c r="W169" i="37"/>
  <c r="X169" i="37"/>
  <c r="Y169" i="37"/>
  <c r="Z169" i="37"/>
  <c r="AA169" i="37"/>
  <c r="H171" i="37"/>
  <c r="I171" i="37"/>
  <c r="J171" i="37"/>
  <c r="K171" i="37"/>
  <c r="L171" i="37"/>
  <c r="M171" i="37"/>
  <c r="N171" i="37"/>
  <c r="O171" i="37"/>
  <c r="H172" i="37"/>
  <c r="I172" i="37"/>
  <c r="J172" i="37"/>
  <c r="K172" i="37"/>
  <c r="L172" i="37"/>
  <c r="M172" i="37"/>
  <c r="N172" i="37"/>
  <c r="O172" i="37"/>
  <c r="H173" i="37"/>
  <c r="I173" i="37"/>
  <c r="J173" i="37"/>
  <c r="K173" i="37"/>
  <c r="L173" i="37"/>
  <c r="M173" i="37"/>
  <c r="N173" i="37"/>
  <c r="O173" i="37"/>
  <c r="H174" i="37"/>
  <c r="I174" i="37"/>
  <c r="J174" i="37"/>
  <c r="K174" i="37"/>
  <c r="L174" i="37"/>
  <c r="M174" i="37"/>
  <c r="N174" i="37"/>
  <c r="O174" i="37"/>
  <c r="H175" i="37"/>
  <c r="I175" i="37"/>
  <c r="J175" i="37"/>
  <c r="K175" i="37"/>
  <c r="L175" i="37"/>
  <c r="M175" i="37"/>
  <c r="N175" i="37"/>
  <c r="O175" i="37"/>
  <c r="H705" i="157"/>
  <c r="F705" i="157"/>
  <c r="G664" i="157"/>
  <c r="G663" i="157"/>
  <c r="G662" i="157"/>
  <c r="G659" i="157"/>
  <c r="G658" i="157"/>
  <c r="H613" i="157"/>
  <c r="F613" i="157"/>
  <c r="G572" i="157"/>
  <c r="G571" i="157"/>
  <c r="G570" i="157"/>
  <c r="G567" i="157"/>
  <c r="H564" i="157"/>
  <c r="H612" i="157" s="1"/>
  <c r="G566" i="157"/>
  <c r="G565" i="157"/>
  <c r="H463" i="157"/>
  <c r="F463" i="157"/>
  <c r="G409" i="157"/>
  <c r="H328" i="157"/>
  <c r="F799" i="157"/>
  <c r="G264" i="157"/>
  <c r="G263" i="157"/>
  <c r="G262" i="157"/>
  <c r="G259" i="157"/>
  <c r="G258" i="157"/>
  <c r="G257" i="157"/>
  <c r="H215" i="157"/>
  <c r="F215" i="157"/>
  <c r="G169" i="157"/>
  <c r="G168" i="157"/>
  <c r="G167" i="157"/>
  <c r="G164" i="157"/>
  <c r="G163" i="157"/>
  <c r="G162" i="157"/>
  <c r="G143" i="157"/>
  <c r="G142" i="157"/>
  <c r="G127" i="157"/>
  <c r="G126" i="157"/>
  <c r="G125" i="157"/>
  <c r="G124" i="157"/>
  <c r="I124" i="157" s="1"/>
  <c r="G123" i="157"/>
  <c r="G122" i="157"/>
  <c r="G121" i="157"/>
  <c r="G120" i="157"/>
  <c r="G119" i="157"/>
  <c r="G118" i="157"/>
  <c r="G115" i="157"/>
  <c r="G101" i="157"/>
  <c r="G99" i="157"/>
  <c r="G100" i="157"/>
  <c r="G98" i="157"/>
  <c r="G73" i="157"/>
  <c r="G49" i="157"/>
  <c r="G48" i="157"/>
  <c r="G47" i="157"/>
  <c r="G44" i="157"/>
  <c r="G43" i="157"/>
  <c r="G13" i="157"/>
  <c r="U183" i="37" l="1"/>
  <c r="U197" i="37"/>
  <c r="U185" i="37"/>
  <c r="P197" i="37"/>
  <c r="P185" i="37"/>
  <c r="P181" i="37"/>
  <c r="P183" i="37"/>
  <c r="E364" i="37"/>
  <c r="D156" i="37"/>
  <c r="D185" i="37"/>
  <c r="E363" i="37"/>
  <c r="D410" i="37"/>
  <c r="D191" i="37"/>
  <c r="E365" i="37"/>
  <c r="G758" i="157"/>
  <c r="G756" i="157"/>
  <c r="G757" i="157"/>
  <c r="G752" i="157"/>
  <c r="G753" i="157"/>
  <c r="G661" i="157"/>
  <c r="G569" i="157"/>
  <c r="G261" i="157"/>
  <c r="I895" i="157"/>
  <c r="I47" i="157"/>
  <c r="I169" i="157"/>
  <c r="I262" i="157"/>
  <c r="G613" i="157"/>
  <c r="G1073" i="157"/>
  <c r="I48" i="157"/>
  <c r="I263" i="157"/>
  <c r="I570" i="157"/>
  <c r="I658" i="157"/>
  <c r="I49" i="157"/>
  <c r="I264" i="157"/>
  <c r="I409" i="157"/>
  <c r="I571" i="157"/>
  <c r="I659" i="157"/>
  <c r="I164" i="157"/>
  <c r="I572" i="157"/>
  <c r="I662" i="157"/>
  <c r="I167" i="157"/>
  <c r="I566" i="157"/>
  <c r="I44" i="157"/>
  <c r="I168" i="157"/>
  <c r="I259" i="157"/>
  <c r="I664" i="157"/>
  <c r="I1078" i="157"/>
  <c r="G365" i="37" s="1"/>
  <c r="I1077" i="157"/>
  <c r="G364" i="37" s="1"/>
  <c r="I1076" i="157"/>
  <c r="G363" i="37" s="1"/>
  <c r="I896" i="157"/>
  <c r="I663" i="157"/>
  <c r="G705" i="157"/>
  <c r="G564" i="157"/>
  <c r="I567" i="157"/>
  <c r="E113" i="37" l="1"/>
  <c r="E115" i="37"/>
  <c r="E110" i="37"/>
  <c r="E360" i="37"/>
  <c r="E109" i="37"/>
  <c r="E114" i="37"/>
  <c r="I1073" i="157"/>
  <c r="G360" i="37" s="1"/>
  <c r="I758" i="157"/>
  <c r="G115" i="37" s="1"/>
  <c r="I757" i="157"/>
  <c r="G114" i="37" s="1"/>
  <c r="I753" i="157"/>
  <c r="G110" i="37" s="1"/>
  <c r="I756" i="157"/>
  <c r="G113" i="37" s="1"/>
  <c r="D1191" i="37" l="1"/>
  <c r="E1191" i="37"/>
  <c r="F1191" i="37"/>
  <c r="G1191" i="37"/>
  <c r="H1191" i="37"/>
  <c r="I1191" i="37"/>
  <c r="J1191" i="37"/>
  <c r="K1191" i="37"/>
  <c r="L1191" i="37"/>
  <c r="M1191" i="37"/>
  <c r="N1191" i="37"/>
  <c r="O1191" i="37"/>
  <c r="D1194" i="37"/>
  <c r="E1194" i="37"/>
  <c r="F1194" i="37"/>
  <c r="G1194" i="37"/>
  <c r="H1194" i="37"/>
  <c r="I1194" i="37"/>
  <c r="J1194" i="37"/>
  <c r="K1194" i="37"/>
  <c r="L1194" i="37"/>
  <c r="M1194" i="37"/>
  <c r="N1194" i="37"/>
  <c r="O1194" i="37"/>
  <c r="P1194" i="37"/>
  <c r="T1194" i="37"/>
  <c r="U1194" i="37"/>
  <c r="V1194" i="37"/>
  <c r="W1194" i="37"/>
  <c r="X1194" i="37"/>
  <c r="Y1194" i="37"/>
  <c r="Z1194" i="37"/>
  <c r="AA1194" i="37"/>
  <c r="G3569" i="156"/>
  <c r="E3569" i="156"/>
  <c r="G3568" i="156"/>
  <c r="E3568" i="156"/>
  <c r="G3567" i="156"/>
  <c r="E3567" i="156"/>
  <c r="G3535" i="156"/>
  <c r="E3535" i="156"/>
  <c r="F3495" i="156"/>
  <c r="F3494" i="156"/>
  <c r="F3493" i="156"/>
  <c r="F3490" i="156"/>
  <c r="F3489" i="156"/>
  <c r="H3489" i="156" s="1"/>
  <c r="G3457" i="156"/>
  <c r="E3457" i="156"/>
  <c r="F3414" i="156"/>
  <c r="F3413" i="156"/>
  <c r="F3412" i="156"/>
  <c r="F3409" i="156"/>
  <c r="F3408" i="156"/>
  <c r="D707" i="37"/>
  <c r="E707" i="37"/>
  <c r="F707" i="37"/>
  <c r="G707" i="37"/>
  <c r="H707" i="37"/>
  <c r="I707" i="37"/>
  <c r="J707" i="37"/>
  <c r="K707" i="37"/>
  <c r="L707" i="37"/>
  <c r="M707" i="37"/>
  <c r="N707" i="37"/>
  <c r="O707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P710" i="37"/>
  <c r="T710" i="37"/>
  <c r="U710" i="37"/>
  <c r="V710" i="37"/>
  <c r="W710" i="37"/>
  <c r="X710" i="37"/>
  <c r="Y710" i="37"/>
  <c r="Z710" i="37"/>
  <c r="AA710" i="37"/>
  <c r="G3338" i="156"/>
  <c r="E3338" i="156"/>
  <c r="G3343" i="156"/>
  <c r="E3343" i="156"/>
  <c r="G3342" i="156"/>
  <c r="E3342" i="156"/>
  <c r="G3341" i="156"/>
  <c r="E3341" i="156"/>
  <c r="G3310" i="156"/>
  <c r="E3310" i="156"/>
  <c r="F3266" i="156"/>
  <c r="F3265" i="156"/>
  <c r="F3264" i="156"/>
  <c r="F3261" i="156"/>
  <c r="F3260" i="156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G3179" i="156"/>
  <c r="E3179" i="156"/>
  <c r="G3178" i="156"/>
  <c r="F647" i="37" s="1"/>
  <c r="E3178" i="156"/>
  <c r="G3177" i="156"/>
  <c r="E3177" i="156"/>
  <c r="D646" i="37" l="1"/>
  <c r="D648" i="37"/>
  <c r="D725" i="37"/>
  <c r="D721" i="37"/>
  <c r="D1209" i="37"/>
  <c r="D647" i="37"/>
  <c r="D724" i="37"/>
  <c r="D726" i="37"/>
  <c r="D1208" i="37"/>
  <c r="D1210" i="37"/>
  <c r="F1209" i="37"/>
  <c r="F1208" i="37"/>
  <c r="F1210" i="37"/>
  <c r="F3263" i="156"/>
  <c r="F725" i="37"/>
  <c r="F726" i="37"/>
  <c r="F724" i="37"/>
  <c r="F721" i="37"/>
  <c r="F648" i="37"/>
  <c r="F646" i="37"/>
  <c r="H3261" i="156"/>
  <c r="H3338" i="156" s="1"/>
  <c r="G721" i="37" s="1"/>
  <c r="H3494" i="156"/>
  <c r="H3264" i="156"/>
  <c r="H3341" i="156" s="1"/>
  <c r="G724" i="37" s="1"/>
  <c r="H3413" i="156"/>
  <c r="H3495" i="156"/>
  <c r="H3493" i="156"/>
  <c r="F3342" i="156"/>
  <c r="E725" i="37" s="1"/>
  <c r="H3414" i="156"/>
  <c r="H3409" i="156"/>
  <c r="H3266" i="156"/>
  <c r="H3343" i="156" s="1"/>
  <c r="G726" i="37" s="1"/>
  <c r="H3412" i="156"/>
  <c r="H3490" i="156"/>
  <c r="F3564" i="156"/>
  <c r="F3567" i="156"/>
  <c r="E1208" i="37" s="1"/>
  <c r="F3568" i="156"/>
  <c r="E1209" i="37" s="1"/>
  <c r="F3569" i="156"/>
  <c r="E1210" i="37" s="1"/>
  <c r="F3535" i="156"/>
  <c r="F3457" i="156"/>
  <c r="H3265" i="156"/>
  <c r="H3342" i="156" s="1"/>
  <c r="G725" i="37" s="1"/>
  <c r="F3341" i="156"/>
  <c r="E724" i="37" s="1"/>
  <c r="F3338" i="156"/>
  <c r="E721" i="37" s="1"/>
  <c r="F3343" i="156"/>
  <c r="E726" i="37" s="1"/>
  <c r="F3310" i="156"/>
  <c r="E1205" i="37" l="1"/>
  <c r="H3564" i="156"/>
  <c r="G1205" i="37" s="1"/>
  <c r="H3567" i="156"/>
  <c r="G1208" i="37" s="1"/>
  <c r="H3569" i="156"/>
  <c r="G1210" i="37" s="1"/>
  <c r="H3568" i="156"/>
  <c r="G1209" i="37" s="1"/>
  <c r="G3142" i="156"/>
  <c r="G3228" i="156" s="1"/>
  <c r="F697" i="37" s="1"/>
  <c r="E3142" i="156"/>
  <c r="F3093" i="156"/>
  <c r="F3092" i="156"/>
  <c r="F3091" i="156"/>
  <c r="F3088" i="156"/>
  <c r="F3087" i="156"/>
  <c r="F3086" i="156"/>
  <c r="F3085" i="156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G3015" i="156"/>
  <c r="E3015" i="156"/>
  <c r="G3014" i="156"/>
  <c r="E3014" i="156"/>
  <c r="G3013" i="156"/>
  <c r="E3013" i="156"/>
  <c r="G3010" i="156"/>
  <c r="F509" i="37" s="1"/>
  <c r="F1329" i="37" s="1"/>
  <c r="G3009" i="156"/>
  <c r="E3010" i="156"/>
  <c r="E3009" i="156"/>
  <c r="G2973" i="156"/>
  <c r="E2973" i="156"/>
  <c r="F2968" i="156"/>
  <c r="F2965" i="156"/>
  <c r="F2931" i="156"/>
  <c r="F2930" i="156"/>
  <c r="F2929" i="156"/>
  <c r="F2928" i="156"/>
  <c r="F2926" i="156"/>
  <c r="F2925" i="156"/>
  <c r="F2924" i="156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T279" i="37"/>
  <c r="U279" i="37"/>
  <c r="V279" i="37"/>
  <c r="W279" i="37"/>
  <c r="X279" i="37"/>
  <c r="Y279" i="37"/>
  <c r="Z279" i="37"/>
  <c r="AA279" i="37"/>
  <c r="D280" i="37"/>
  <c r="E280" i="37"/>
  <c r="F280" i="37"/>
  <c r="G280" i="37"/>
  <c r="H280" i="37"/>
  <c r="I280" i="37"/>
  <c r="J280" i="37"/>
  <c r="K280" i="37"/>
  <c r="L280" i="37"/>
  <c r="M280" i="37"/>
  <c r="N280" i="37"/>
  <c r="O280" i="37"/>
  <c r="D281" i="37"/>
  <c r="E281" i="37"/>
  <c r="F281" i="37"/>
  <c r="G281" i="37"/>
  <c r="H281" i="37"/>
  <c r="I281" i="37"/>
  <c r="J281" i="37"/>
  <c r="K281" i="37"/>
  <c r="L281" i="37"/>
  <c r="M281" i="37"/>
  <c r="N281" i="37"/>
  <c r="O281" i="37"/>
  <c r="G2854" i="156"/>
  <c r="E2854" i="156"/>
  <c r="G2853" i="156"/>
  <c r="E2853" i="156"/>
  <c r="G2852" i="156"/>
  <c r="E2852" i="156"/>
  <c r="G2849" i="156"/>
  <c r="E2849" i="156"/>
  <c r="F2780" i="156"/>
  <c r="F2779" i="156"/>
  <c r="F2778" i="156"/>
  <c r="F2777" i="156"/>
  <c r="F2775" i="156"/>
  <c r="H2775" i="156" s="1"/>
  <c r="F2774" i="156"/>
  <c r="D9" i="37"/>
  <c r="E9" i="37"/>
  <c r="F9" i="37"/>
  <c r="G9" i="37"/>
  <c r="H9" i="37"/>
  <c r="I9" i="37"/>
  <c r="J9" i="37"/>
  <c r="K9" i="37"/>
  <c r="L9" i="37"/>
  <c r="M9" i="37"/>
  <c r="N9" i="37"/>
  <c r="O9" i="37"/>
  <c r="H12" i="37"/>
  <c r="I12" i="37"/>
  <c r="J12" i="37"/>
  <c r="K12" i="37"/>
  <c r="L12" i="37"/>
  <c r="M12" i="37"/>
  <c r="N12" i="37"/>
  <c r="O12" i="37"/>
  <c r="D14" i="37"/>
  <c r="E14" i="37"/>
  <c r="F14" i="37"/>
  <c r="G14" i="37"/>
  <c r="H14" i="37"/>
  <c r="I14" i="37"/>
  <c r="J14" i="37"/>
  <c r="K14" i="37"/>
  <c r="L14" i="37"/>
  <c r="M14" i="37"/>
  <c r="N14" i="37"/>
  <c r="O14" i="37"/>
  <c r="D293" i="37" l="1"/>
  <c r="D295" i="37"/>
  <c r="D508" i="37"/>
  <c r="D512" i="37"/>
  <c r="D514" i="37"/>
  <c r="E3228" i="156"/>
  <c r="F2821" i="156"/>
  <c r="D509" i="37"/>
  <c r="D1329" i="37" s="1"/>
  <c r="F3182" i="156"/>
  <c r="D290" i="37"/>
  <c r="D294" i="37"/>
  <c r="D513" i="37"/>
  <c r="F3183" i="156"/>
  <c r="F3184" i="156"/>
  <c r="F3090" i="156"/>
  <c r="F514" i="37"/>
  <c r="F512" i="37"/>
  <c r="F513" i="37"/>
  <c r="F508" i="37"/>
  <c r="F293" i="37"/>
  <c r="F294" i="37"/>
  <c r="F290" i="37"/>
  <c r="F295" i="37"/>
  <c r="H2924" i="156"/>
  <c r="H2931" i="156"/>
  <c r="H3015" i="156" s="1"/>
  <c r="G514" i="37" s="1"/>
  <c r="H2930" i="156"/>
  <c r="H3014" i="156" s="1"/>
  <c r="G513" i="37" s="1"/>
  <c r="H2778" i="156"/>
  <c r="H2925" i="156"/>
  <c r="H3009" i="156" s="1"/>
  <c r="G508" i="37" s="1"/>
  <c r="H2779" i="156"/>
  <c r="F3010" i="156"/>
  <c r="E509" i="37" s="1"/>
  <c r="H2780" i="156"/>
  <c r="H2929" i="156"/>
  <c r="H3013" i="156" s="1"/>
  <c r="G512" i="37" s="1"/>
  <c r="H3091" i="156"/>
  <c r="H3182" i="156" s="1"/>
  <c r="G651" i="37" s="1"/>
  <c r="H3092" i="156"/>
  <c r="H3183" i="156" s="1"/>
  <c r="G652" i="37" s="1"/>
  <c r="H3093" i="156"/>
  <c r="H3184" i="156" s="1"/>
  <c r="G653" i="37" s="1"/>
  <c r="H3088" i="156"/>
  <c r="H3179" i="156" s="1"/>
  <c r="G648" i="37" s="1"/>
  <c r="F3179" i="156"/>
  <c r="H3086" i="156"/>
  <c r="H3177" i="156" s="1"/>
  <c r="G646" i="37" s="1"/>
  <c r="F3177" i="156"/>
  <c r="H3087" i="156"/>
  <c r="H3178" i="156" s="1"/>
  <c r="G647" i="37" s="1"/>
  <c r="F3178" i="156"/>
  <c r="F3142" i="156"/>
  <c r="F3228" i="156" s="1"/>
  <c r="E697" i="37" s="1"/>
  <c r="F3009" i="156"/>
  <c r="E508" i="37" s="1"/>
  <c r="F3013" i="156"/>
  <c r="E512" i="37" s="1"/>
  <c r="F3015" i="156"/>
  <c r="E514" i="37" s="1"/>
  <c r="F3014" i="156"/>
  <c r="E513" i="37" s="1"/>
  <c r="F2973" i="156"/>
  <c r="H2926" i="156"/>
  <c r="H3010" i="156" s="1"/>
  <c r="G509" i="37" s="1"/>
  <c r="F2853" i="156"/>
  <c r="E294" i="37" s="1"/>
  <c r="F2852" i="156"/>
  <c r="E293" i="37" s="1"/>
  <c r="F2854" i="156"/>
  <c r="E295" i="37" s="1"/>
  <c r="F2849" i="156"/>
  <c r="E290" i="37" s="1"/>
  <c r="F1332" i="37" l="1"/>
  <c r="F1328" i="37"/>
  <c r="F1334" i="37"/>
  <c r="F1333" i="37"/>
  <c r="D1334" i="37"/>
  <c r="D1328" i="37"/>
  <c r="D1332" i="37"/>
  <c r="D1333" i="37"/>
  <c r="E647" i="37"/>
  <c r="E648" i="37"/>
  <c r="E1329" i="37" s="1"/>
  <c r="D697" i="37"/>
  <c r="E652" i="37"/>
  <c r="E646" i="37"/>
  <c r="E653" i="37"/>
  <c r="E651" i="37"/>
  <c r="H2854" i="156"/>
  <c r="G295" i="37" s="1"/>
  <c r="H2853" i="156"/>
  <c r="G294" i="37" s="1"/>
  <c r="H2849" i="156"/>
  <c r="G290" i="37" s="1"/>
  <c r="H2852" i="156"/>
  <c r="G293" i="37" s="1"/>
  <c r="AB2745" i="156" l="1"/>
  <c r="AA2745" i="156"/>
  <c r="Z89" i="37" s="1"/>
  <c r="Z2745" i="156"/>
  <c r="Y89" i="37" s="1"/>
  <c r="X2745" i="156"/>
  <c r="W89" i="37" s="1"/>
  <c r="W2745" i="156"/>
  <c r="V89" i="37" s="1"/>
  <c r="Q2745" i="156"/>
  <c r="V939" i="156"/>
  <c r="G939" i="156"/>
  <c r="E939" i="156"/>
  <c r="AB2737" i="156"/>
  <c r="AA2737" i="156"/>
  <c r="Z81" i="37" s="1"/>
  <c r="Z2737" i="156"/>
  <c r="Y81" i="37" s="1"/>
  <c r="X2737" i="156"/>
  <c r="W81" i="37" s="1"/>
  <c r="W2737" i="156"/>
  <c r="V81" i="37" s="1"/>
  <c r="Q2737" i="156"/>
  <c r="AA86" i="37"/>
  <c r="Z86" i="37"/>
  <c r="Y86" i="37"/>
  <c r="W86" i="37"/>
  <c r="V86" i="37"/>
  <c r="P86" i="37"/>
  <c r="L87" i="37"/>
  <c r="G2714" i="156"/>
  <c r="E2714" i="156"/>
  <c r="D55" i="37"/>
  <c r="G2628" i="156"/>
  <c r="E2628" i="156"/>
  <c r="F2625" i="156"/>
  <c r="G2624" i="156"/>
  <c r="G2623" i="156"/>
  <c r="E2623" i="156"/>
  <c r="G2499" i="156"/>
  <c r="F2500" i="156"/>
  <c r="F2498" i="156"/>
  <c r="E2499" i="156"/>
  <c r="F2408" i="156"/>
  <c r="F2407" i="156"/>
  <c r="F2406" i="156"/>
  <c r="P45" i="37"/>
  <c r="P41" i="37"/>
  <c r="P1345" i="37" s="1"/>
  <c r="AA81" i="37" l="1"/>
  <c r="AA89" i="37"/>
  <c r="P81" i="37"/>
  <c r="P89" i="37"/>
  <c r="D58" i="37"/>
  <c r="D66" i="37"/>
  <c r="H2625" i="156"/>
  <c r="H2406" i="156"/>
  <c r="H2498" i="156"/>
  <c r="H2408" i="156"/>
  <c r="H2407" i="156"/>
  <c r="H2500" i="156"/>
  <c r="F55" i="37"/>
  <c r="F66" i="37"/>
  <c r="F58" i="37"/>
  <c r="F87" i="37"/>
  <c r="G2627" i="156"/>
  <c r="F2405" i="156"/>
  <c r="F2624" i="156"/>
  <c r="F2499" i="156"/>
  <c r="E2627" i="156"/>
  <c r="Y939" i="156"/>
  <c r="F2623" i="156"/>
  <c r="F2628" i="156"/>
  <c r="H2499" i="156" l="1"/>
  <c r="H2623" i="156"/>
  <c r="H2405" i="156"/>
  <c r="H2624" i="156"/>
  <c r="H2628" i="156"/>
  <c r="F2627" i="156"/>
  <c r="H2627" i="156" s="1"/>
  <c r="F2401" i="156"/>
  <c r="G1238" i="156" l="1"/>
  <c r="E1238" i="156"/>
  <c r="Z12" i="37"/>
  <c r="Y12" i="37"/>
  <c r="W12" i="37"/>
  <c r="V12" i="37"/>
  <c r="F12" i="37"/>
  <c r="AA11" i="37"/>
  <c r="Z11" i="37"/>
  <c r="Y11" i="37"/>
  <c r="W11" i="37"/>
  <c r="V11" i="37"/>
  <c r="P11" i="37"/>
  <c r="G2269" i="156"/>
  <c r="E2269" i="156"/>
  <c r="F2227" i="156"/>
  <c r="F2226" i="156"/>
  <c r="F2225" i="156"/>
  <c r="F2224" i="156" l="1"/>
  <c r="P12" i="37"/>
  <c r="AA12" i="37"/>
  <c r="D12" i="37"/>
  <c r="H2225" i="156"/>
  <c r="H2226" i="156"/>
  <c r="H2227" i="156"/>
  <c r="F2222" i="156"/>
  <c r="F2221" i="156"/>
  <c r="F2140" i="156"/>
  <c r="F2139" i="156"/>
  <c r="F2138" i="156"/>
  <c r="F2135" i="156"/>
  <c r="F2134" i="156"/>
  <c r="F2179" i="156" l="1"/>
  <c r="F2137" i="156"/>
  <c r="H2221" i="156"/>
  <c r="H2138" i="156"/>
  <c r="H2139" i="156"/>
  <c r="H2140" i="156"/>
  <c r="H2135" i="156"/>
  <c r="H2222" i="156"/>
  <c r="F1963" i="156" l="1"/>
  <c r="F1959" i="156"/>
  <c r="E1914" i="156"/>
  <c r="G1899" i="156"/>
  <c r="E1899" i="156"/>
  <c r="F1865" i="156"/>
  <c r="G1828" i="156"/>
  <c r="E1828" i="156"/>
  <c r="F1824" i="156"/>
  <c r="F1823" i="156"/>
  <c r="F1822" i="156"/>
  <c r="F1817" i="156"/>
  <c r="F1816" i="156"/>
  <c r="F1815" i="156"/>
  <c r="F1805" i="156"/>
  <c r="F1789" i="156"/>
  <c r="G1770" i="156"/>
  <c r="E1770" i="156"/>
  <c r="F1735" i="156"/>
  <c r="G1714" i="156"/>
  <c r="E1714" i="156"/>
  <c r="F1679" i="156"/>
  <c r="H1679" i="156" s="1"/>
  <c r="G1615" i="156"/>
  <c r="E1615" i="156"/>
  <c r="F1571" i="156"/>
  <c r="F1570" i="156"/>
  <c r="F1569" i="156"/>
  <c r="F1566" i="156"/>
  <c r="F1565" i="156"/>
  <c r="F1568" i="156" l="1"/>
  <c r="F1962" i="156"/>
  <c r="H1963" i="156"/>
  <c r="H1965" i="156"/>
  <c r="H1967" i="156"/>
  <c r="H1570" i="156"/>
  <c r="H1571" i="156"/>
  <c r="H1566" i="156"/>
  <c r="H1789" i="156"/>
  <c r="H1569" i="156"/>
  <c r="H1959" i="156"/>
  <c r="H1865" i="156"/>
  <c r="H1735" i="156"/>
  <c r="G1547" i="156"/>
  <c r="E1547" i="156"/>
  <c r="F1503" i="156"/>
  <c r="F1502" i="156"/>
  <c r="F1501" i="156"/>
  <c r="F1497" i="156"/>
  <c r="F1498" i="156"/>
  <c r="F1464" i="156"/>
  <c r="G1463" i="156"/>
  <c r="E1463" i="156"/>
  <c r="F1470" i="156"/>
  <c r="E1460" i="156"/>
  <c r="F1426" i="156"/>
  <c r="F1425" i="156"/>
  <c r="F1424" i="156"/>
  <c r="F1421" i="156"/>
  <c r="F1420" i="156"/>
  <c r="G1399" i="156"/>
  <c r="E1399" i="156"/>
  <c r="F1423" i="156" l="1"/>
  <c r="F1500" i="156"/>
  <c r="H1497" i="156"/>
  <c r="H1464" i="156"/>
  <c r="H1498" i="156"/>
  <c r="H1421" i="156"/>
  <c r="H1470" i="156"/>
  <c r="H1501" i="156"/>
  <c r="H1426" i="156"/>
  <c r="H1424" i="156"/>
  <c r="H1502" i="156"/>
  <c r="H1425" i="156"/>
  <c r="H1503" i="156"/>
  <c r="E1475" i="156"/>
  <c r="G1475" i="156"/>
  <c r="F1353" i="156" l="1"/>
  <c r="F1352" i="156"/>
  <c r="F1351" i="156"/>
  <c r="F1348" i="156"/>
  <c r="F1347" i="156"/>
  <c r="E1344" i="156"/>
  <c r="F1286" i="156"/>
  <c r="F1266" i="156"/>
  <c r="F1265" i="156"/>
  <c r="F1264" i="156"/>
  <c r="F1261" i="156"/>
  <c r="F1260" i="156"/>
  <c r="F1195" i="156"/>
  <c r="F1194" i="156"/>
  <c r="F1193" i="156"/>
  <c r="F1190" i="156"/>
  <c r="G1169" i="156"/>
  <c r="E1169" i="156"/>
  <c r="F1263" i="156" l="1"/>
  <c r="F1192" i="156"/>
  <c r="F1320" i="156"/>
  <c r="F1350" i="156"/>
  <c r="H1195" i="156"/>
  <c r="H1265" i="156"/>
  <c r="H1308" i="156"/>
  <c r="H1261" i="156"/>
  <c r="H1264" i="156"/>
  <c r="H1193" i="156"/>
  <c r="H1266" i="156"/>
  <c r="H1194" i="156"/>
  <c r="H1351" i="156"/>
  <c r="H1352" i="156"/>
  <c r="H1353" i="156"/>
  <c r="H1190" i="156"/>
  <c r="F1238" i="156"/>
  <c r="H1348" i="156"/>
  <c r="F1123" i="156" l="1"/>
  <c r="F1122" i="156"/>
  <c r="F1121" i="156"/>
  <c r="F1118" i="156"/>
  <c r="F1117" i="156"/>
  <c r="G1059" i="156"/>
  <c r="E1059" i="156"/>
  <c r="F1120" i="156" l="1"/>
  <c r="F2679" i="156"/>
  <c r="H1122" i="156"/>
  <c r="H1123" i="156"/>
  <c r="H1121" i="156"/>
  <c r="H1118" i="156"/>
  <c r="H2679" i="156" l="1"/>
  <c r="G23" i="37" s="1"/>
  <c r="E23" i="37"/>
  <c r="F1019" i="156"/>
  <c r="G995" i="156"/>
  <c r="E995" i="156"/>
  <c r="F956" i="156"/>
  <c r="E927" i="156"/>
  <c r="F918" i="156"/>
  <c r="F903" i="156"/>
  <c r="G2728" i="156"/>
  <c r="F72" i="37" s="1"/>
  <c r="E856" i="156"/>
  <c r="F822" i="156"/>
  <c r="F821" i="156"/>
  <c r="F820" i="156"/>
  <c r="E814" i="156"/>
  <c r="AA1279" i="37"/>
  <c r="Z1279" i="37"/>
  <c r="Y1279" i="37"/>
  <c r="W1279" i="37"/>
  <c r="Q764" i="156"/>
  <c r="F2684" i="156" l="1"/>
  <c r="H2684" i="156" s="1"/>
  <c r="G28" i="37" s="1"/>
  <c r="F2686" i="156"/>
  <c r="F2685" i="156"/>
  <c r="E2728" i="156"/>
  <c r="F819" i="156"/>
  <c r="H903" i="156"/>
  <c r="F2680" i="156"/>
  <c r="P1279" i="37"/>
  <c r="G885" i="156"/>
  <c r="H665" i="156"/>
  <c r="H817" i="156"/>
  <c r="F927" i="156"/>
  <c r="H956" i="156"/>
  <c r="E928" i="156"/>
  <c r="E885" i="156"/>
  <c r="H821" i="156"/>
  <c r="H822" i="156"/>
  <c r="H820" i="156"/>
  <c r="H1019" i="156"/>
  <c r="F995" i="156"/>
  <c r="H918" i="156"/>
  <c r="E28" i="37" l="1"/>
  <c r="E1332" i="37" s="1"/>
  <c r="E30" i="37"/>
  <c r="E1334" i="37" s="1"/>
  <c r="H2685" i="156"/>
  <c r="G29" i="37" s="1"/>
  <c r="E29" i="37"/>
  <c r="E1333" i="37" s="1"/>
  <c r="D72" i="37"/>
  <c r="H2686" i="156"/>
  <c r="G30" i="37" s="1"/>
  <c r="H2680" i="156"/>
  <c r="G24" i="37" s="1"/>
  <c r="E24" i="37"/>
  <c r="E1328" i="37" s="1"/>
  <c r="H927" i="156"/>
  <c r="F928" i="156"/>
  <c r="F387" i="156"/>
  <c r="G391" i="156"/>
  <c r="E391" i="156"/>
  <c r="G1333" i="37" l="1"/>
  <c r="G1334" i="37"/>
  <c r="G1332" i="37"/>
  <c r="F769" i="156"/>
  <c r="H928" i="156"/>
  <c r="E377" i="156"/>
  <c r="H387" i="156"/>
  <c r="F158" i="156"/>
  <c r="H769" i="156" l="1"/>
  <c r="G1284" i="37" s="1"/>
  <c r="E1284" i="37"/>
  <c r="E1371" i="37" s="1"/>
  <c r="H158" i="156"/>
  <c r="AA814" i="157" l="1"/>
  <c r="Y171" i="37" s="1"/>
  <c r="Y814" i="157"/>
  <c r="W171" i="37" s="1"/>
  <c r="X814" i="157"/>
  <c r="V171" i="37" s="1"/>
  <c r="R814" i="157"/>
  <c r="AA170" i="37"/>
  <c r="Z170" i="37"/>
  <c r="Y170" i="37"/>
  <c r="W170" i="37"/>
  <c r="V170" i="37"/>
  <c r="F98" i="37"/>
  <c r="AA97" i="37"/>
  <c r="Z97" i="37"/>
  <c r="Y97" i="37"/>
  <c r="W97" i="37"/>
  <c r="V97" i="37"/>
  <c r="P97" i="37"/>
  <c r="AA1264" i="37"/>
  <c r="Z1264" i="37"/>
  <c r="Y1264" i="37"/>
  <c r="W1264" i="37"/>
  <c r="V1264" i="37"/>
  <c r="G1371" i="37" l="1"/>
  <c r="P170" i="37"/>
  <c r="P171" i="37"/>
  <c r="P1264" i="37"/>
  <c r="D98" i="37"/>
  <c r="AC1920" i="157"/>
  <c r="AA930" i="37" s="1"/>
  <c r="AB1920" i="157"/>
  <c r="Z930" i="37" s="1"/>
  <c r="AA1920" i="157"/>
  <c r="Y930" i="37" s="1"/>
  <c r="Z1920" i="157"/>
  <c r="X930" i="37" s="1"/>
  <c r="Y1920" i="157"/>
  <c r="W930" i="37" s="1"/>
  <c r="X1920" i="157"/>
  <c r="V930" i="37" s="1"/>
  <c r="W1920" i="157"/>
  <c r="V1920" i="157"/>
  <c r="T930" i="37" s="1"/>
  <c r="R1920" i="157"/>
  <c r="V1922" i="156"/>
  <c r="J1922" i="156"/>
  <c r="U930" i="37" l="1"/>
  <c r="P930" i="37"/>
  <c r="AB596" i="156" l="1"/>
  <c r="AA596" i="156"/>
  <c r="K468" i="156" l="1"/>
  <c r="J468" i="156"/>
  <c r="F468" i="156"/>
  <c r="G463" i="156"/>
  <c r="E463" i="156"/>
  <c r="K460" i="156"/>
  <c r="J460" i="156"/>
  <c r="F460" i="156"/>
  <c r="F1278" i="37"/>
  <c r="F1274" i="37"/>
  <c r="AA1265" i="37"/>
  <c r="Z1265" i="37"/>
  <c r="Y1265" i="37"/>
  <c r="W1265" i="37"/>
  <c r="V1265" i="37"/>
  <c r="P1265" i="37"/>
  <c r="F1265" i="37"/>
  <c r="D1265" i="37"/>
  <c r="G377" i="156"/>
  <c r="F386" i="156"/>
  <c r="F381" i="156"/>
  <c r="F1315" i="37" l="1"/>
  <c r="L460" i="156"/>
  <c r="L468" i="156"/>
  <c r="H460" i="156"/>
  <c r="H468" i="156"/>
  <c r="D1274" i="37"/>
  <c r="H381" i="156"/>
  <c r="H386" i="156"/>
  <c r="D1278" i="37"/>
  <c r="H407" i="156"/>
  <c r="H404" i="156"/>
  <c r="H423" i="156"/>
  <c r="H401" i="156"/>
  <c r="H439" i="156"/>
  <c r="O468" i="156"/>
  <c r="O460" i="156"/>
  <c r="F371" i="156"/>
  <c r="G369" i="156"/>
  <c r="E369" i="156"/>
  <c r="K360" i="156"/>
  <c r="J360" i="156"/>
  <c r="F360" i="156"/>
  <c r="K357" i="156"/>
  <c r="J357" i="156"/>
  <c r="F357" i="156"/>
  <c r="N460" i="156" l="1"/>
  <c r="N468" i="156"/>
  <c r="P468" i="156"/>
  <c r="O360" i="156"/>
  <c r="P360" i="156" s="1"/>
  <c r="O357" i="156"/>
  <c r="P357" i="156" s="1"/>
  <c r="H357" i="156"/>
  <c r="H360" i="156"/>
  <c r="H371" i="156"/>
  <c r="P460" i="156"/>
  <c r="L360" i="156"/>
  <c r="L357" i="156"/>
  <c r="N357" i="156" l="1"/>
  <c r="N360" i="156"/>
  <c r="T149" i="46"/>
  <c r="T270" i="37" s="1"/>
  <c r="S158" i="57" l="1"/>
  <c r="T1052" i="37" s="1"/>
  <c r="S98" i="57"/>
  <c r="T992" i="37" s="1"/>
  <c r="V2216" i="157"/>
  <c r="V841" i="157"/>
  <c r="V814" i="157"/>
  <c r="T181" i="37" l="1"/>
  <c r="T170" i="37"/>
  <c r="T171" i="37"/>
  <c r="T1127" i="37"/>
  <c r="T11" i="37"/>
  <c r="T86" i="37" l="1"/>
  <c r="T12" i="37"/>
  <c r="U2745" i="156"/>
  <c r="T89" i="37" l="1"/>
  <c r="T1264" i="37"/>
  <c r="T1279" i="37"/>
  <c r="I1843" i="157" l="1"/>
  <c r="F814" i="156"/>
  <c r="N128" i="157" l="1"/>
  <c r="H1265" i="157" l="1"/>
  <c r="F1265" i="157"/>
  <c r="D458" i="37" l="1"/>
  <c r="D1353" i="37" s="1"/>
  <c r="F458" i="37"/>
  <c r="F1353" i="37" s="1"/>
  <c r="G1265" i="157" l="1"/>
  <c r="I1265" i="157" s="1"/>
  <c r="G458" i="37" s="1"/>
  <c r="E458" i="37" l="1"/>
  <c r="E1353" i="37" s="1"/>
  <c r="AB911" i="37"/>
  <c r="AC1810" i="157"/>
  <c r="AA911" i="37" s="1"/>
  <c r="AB1810" i="157"/>
  <c r="Z911" i="37" s="1"/>
  <c r="AA1810" i="157"/>
  <c r="Y911" i="37" s="1"/>
  <c r="Y1810" i="157"/>
  <c r="W911" i="37" s="1"/>
  <c r="X1810" i="157"/>
  <c r="V911" i="37" s="1"/>
  <c r="R1810" i="157"/>
  <c r="Q1810" i="157"/>
  <c r="O911" i="37" s="1"/>
  <c r="P1810" i="157"/>
  <c r="N911" i="37" s="1"/>
  <c r="O1810" i="157"/>
  <c r="M911" i="37" s="1"/>
  <c r="N1810" i="157"/>
  <c r="L911" i="37" s="1"/>
  <c r="M1810" i="157"/>
  <c r="K911" i="37" s="1"/>
  <c r="L1810" i="157"/>
  <c r="J911" i="37" s="1"/>
  <c r="K1810" i="157"/>
  <c r="I911" i="37" s="1"/>
  <c r="J1810" i="157"/>
  <c r="H911" i="37" s="1"/>
  <c r="W1708" i="157"/>
  <c r="V1810" i="157"/>
  <c r="T911" i="37" s="1"/>
  <c r="I1703" i="157"/>
  <c r="H1810" i="157"/>
  <c r="F911" i="37" s="1"/>
  <c r="F1810" i="157"/>
  <c r="P911" i="37" l="1"/>
  <c r="D911" i="37"/>
  <c r="W1810" i="157"/>
  <c r="G1810" i="157"/>
  <c r="Z1708" i="157"/>
  <c r="Z1810" i="157" s="1"/>
  <c r="X911" i="37" s="1"/>
  <c r="U911" i="37" l="1"/>
  <c r="E911" i="37"/>
  <c r="I1708" i="157"/>
  <c r="I1810" i="157" l="1"/>
  <c r="G911" i="37" s="1"/>
  <c r="H141" i="157" l="1"/>
  <c r="H140" i="157"/>
  <c r="G1483" i="156" l="1"/>
  <c r="H940" i="157" l="1"/>
  <c r="F940" i="157"/>
  <c r="I941" i="157"/>
  <c r="G140" i="157" l="1"/>
  <c r="I143" i="157"/>
  <c r="F141" i="157"/>
  <c r="F140" i="157"/>
  <c r="L118" i="157"/>
  <c r="M118" i="157" s="1"/>
  <c r="L127" i="157"/>
  <c r="M127" i="157" s="1"/>
  <c r="L126" i="157"/>
  <c r="M126" i="157" s="1"/>
  <c r="L125" i="157"/>
  <c r="M125" i="157" s="1"/>
  <c r="L124" i="157"/>
  <c r="L123" i="157"/>
  <c r="M123" i="157" s="1"/>
  <c r="L122" i="157"/>
  <c r="M122" i="157" s="1"/>
  <c r="L121" i="157"/>
  <c r="M121" i="157" s="1"/>
  <c r="L120" i="157"/>
  <c r="M120" i="157" s="1"/>
  <c r="K127" i="157"/>
  <c r="K126" i="157"/>
  <c r="K125" i="157"/>
  <c r="K124" i="157"/>
  <c r="K123" i="157"/>
  <c r="K122" i="157"/>
  <c r="K121" i="157"/>
  <c r="K120" i="157"/>
  <c r="K118" i="157"/>
  <c r="H128" i="157"/>
  <c r="I127" i="157"/>
  <c r="I126" i="157"/>
  <c r="I125" i="157"/>
  <c r="I123" i="157"/>
  <c r="I122" i="157"/>
  <c r="I121" i="157"/>
  <c r="I120" i="157"/>
  <c r="I118" i="157"/>
  <c r="F128" i="157"/>
  <c r="I115" i="157"/>
  <c r="H116" i="157"/>
  <c r="F116" i="157"/>
  <c r="I100" i="157"/>
  <c r="I98" i="157"/>
  <c r="I73" i="157"/>
  <c r="H71" i="157"/>
  <c r="H68" i="157" s="1"/>
  <c r="F71" i="157"/>
  <c r="F68" i="157" s="1"/>
  <c r="M124" i="157" l="1"/>
  <c r="O124" i="157" s="1"/>
  <c r="P124" i="157"/>
  <c r="Q124" i="157" s="1"/>
  <c r="I140" i="157"/>
  <c r="P122" i="157"/>
  <c r="Q122" i="157" s="1"/>
  <c r="O122" i="157"/>
  <c r="P118" i="157"/>
  <c r="Q118" i="157" s="1"/>
  <c r="O123" i="157"/>
  <c r="P125" i="157"/>
  <c r="Q125" i="157" s="1"/>
  <c r="O125" i="157"/>
  <c r="P120" i="157"/>
  <c r="Q120" i="157" s="1"/>
  <c r="O120" i="157"/>
  <c r="P126" i="157"/>
  <c r="Q126" i="157" s="1"/>
  <c r="O126" i="157"/>
  <c r="P121" i="157"/>
  <c r="Q121" i="157" s="1"/>
  <c r="O121" i="157"/>
  <c r="P127" i="157"/>
  <c r="Q127" i="157" s="1"/>
  <c r="O127" i="157"/>
  <c r="I142" i="157"/>
  <c r="G141" i="157"/>
  <c r="P123" i="157"/>
  <c r="Q123" i="157" s="1"/>
  <c r="I141" i="157" l="1"/>
  <c r="O118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725" i="156"/>
  <c r="G1385" i="156"/>
  <c r="G1383" i="156" s="1"/>
  <c r="H1386" i="156"/>
  <c r="E1385" i="156"/>
  <c r="G1375" i="156"/>
  <c r="G1373" i="156" s="1"/>
  <c r="E1375" i="156"/>
  <c r="E1373" i="156" s="1"/>
  <c r="J36" i="156"/>
  <c r="E1383" i="156" l="1"/>
  <c r="F69" i="37"/>
  <c r="F1375" i="156"/>
  <c r="F1373" i="156" s="1"/>
  <c r="F1385" i="156"/>
  <c r="F1383" i="156" s="1"/>
  <c r="H1373" i="156" l="1"/>
  <c r="H1375" i="156"/>
  <c r="H1385" i="156"/>
  <c r="H1383" i="156" l="1"/>
  <c r="V107" i="157"/>
  <c r="U1395" i="156"/>
  <c r="AA214" i="37"/>
  <c r="Z214" i="37"/>
  <c r="Y214" i="37"/>
  <c r="W214" i="37"/>
  <c r="V214" i="37"/>
  <c r="W35" i="157"/>
  <c r="V804" i="157" l="1"/>
  <c r="T161" i="37" s="1"/>
  <c r="Z35" i="157"/>
  <c r="AA995" i="37" l="1"/>
  <c r="Z995" i="37"/>
  <c r="Y995" i="37"/>
  <c r="W995" i="37"/>
  <c r="V995" i="37"/>
  <c r="AA994" i="37"/>
  <c r="Z994" i="37"/>
  <c r="Y994" i="37"/>
  <c r="W994" i="37"/>
  <c r="V994" i="37"/>
  <c r="T994" i="37"/>
  <c r="P995" i="37"/>
  <c r="P994" i="37"/>
  <c r="T995" i="37" l="1"/>
  <c r="E84" i="57" l="1"/>
  <c r="F40" i="57"/>
  <c r="F37" i="57"/>
  <c r="F34" i="57"/>
  <c r="F111" i="57" s="1"/>
  <c r="G1005" i="37" s="1"/>
  <c r="F33" i="57"/>
  <c r="F110" i="57" s="1"/>
  <c r="G1004" i="37" s="1"/>
  <c r="T42" i="57"/>
  <c r="K41" i="57"/>
  <c r="K157" i="57" s="1"/>
  <c r="L1051" i="37" s="1"/>
  <c r="E41" i="57"/>
  <c r="E157" i="57" s="1"/>
  <c r="F1051" i="37" s="1"/>
  <c r="C41" i="57"/>
  <c r="C157" i="57" s="1"/>
  <c r="D1051" i="37" s="1"/>
  <c r="I40" i="57"/>
  <c r="J40" i="57" s="1"/>
  <c r="H40" i="57"/>
  <c r="K38" i="57"/>
  <c r="K156" i="57" s="1"/>
  <c r="L1050" i="37" s="1"/>
  <c r="E38" i="57"/>
  <c r="E156" i="57" s="1"/>
  <c r="F1050" i="37" s="1"/>
  <c r="C38" i="57"/>
  <c r="C156" i="57" s="1"/>
  <c r="D1050" i="37" s="1"/>
  <c r="I37" i="57"/>
  <c r="J37" i="57" s="1"/>
  <c r="H37" i="57"/>
  <c r="I36" i="57"/>
  <c r="J36" i="57" s="1"/>
  <c r="H36" i="57"/>
  <c r="F36" i="57"/>
  <c r="P1185" i="37"/>
  <c r="AA1129" i="37"/>
  <c r="Z1129" i="37"/>
  <c r="Y1129" i="37"/>
  <c r="W1129" i="37"/>
  <c r="V1129" i="37"/>
  <c r="R2218" i="157"/>
  <c r="V2274" i="157"/>
  <c r="T1185" i="37" l="1"/>
  <c r="P1129" i="37"/>
  <c r="T158" i="57"/>
  <c r="U1052" i="37" s="1"/>
  <c r="T1129" i="37"/>
  <c r="H38" i="57"/>
  <c r="H156" i="57" s="1"/>
  <c r="I1050" i="37" s="1"/>
  <c r="L37" i="57"/>
  <c r="I41" i="57"/>
  <c r="I157" i="57" s="1"/>
  <c r="J1051" i="37" s="1"/>
  <c r="K42" i="57"/>
  <c r="C42" i="57"/>
  <c r="C158" i="57" s="1"/>
  <c r="D1052" i="37" s="1"/>
  <c r="M40" i="57"/>
  <c r="N40" i="57" s="1"/>
  <c r="D38" i="57"/>
  <c r="E42" i="57"/>
  <c r="E158" i="57" s="1"/>
  <c r="F1052" i="37" s="1"/>
  <c r="W42" i="57"/>
  <c r="W158" i="57" s="1"/>
  <c r="X1052" i="37" s="1"/>
  <c r="M36" i="57"/>
  <c r="N36" i="57" s="1"/>
  <c r="M37" i="57"/>
  <c r="N37" i="57" s="1"/>
  <c r="I38" i="57"/>
  <c r="I156" i="57" s="1"/>
  <c r="J1050" i="37" s="1"/>
  <c r="D41" i="57"/>
  <c r="H41" i="57"/>
  <c r="H157" i="57" s="1"/>
  <c r="I1051" i="37" s="1"/>
  <c r="L40" i="57"/>
  <c r="J41" i="57"/>
  <c r="J157" i="57" s="1"/>
  <c r="K1051" i="37" s="1"/>
  <c r="L36" i="57"/>
  <c r="K158" i="57" l="1"/>
  <c r="L1052" i="37" s="1"/>
  <c r="D157" i="57"/>
  <c r="E1051" i="37" s="1"/>
  <c r="F38" i="57"/>
  <c r="D156" i="57"/>
  <c r="E1050" i="37" s="1"/>
  <c r="G41" i="57"/>
  <c r="G157" i="57" s="1"/>
  <c r="H1051" i="37" s="1"/>
  <c r="M41" i="57"/>
  <c r="M157" i="57" s="1"/>
  <c r="N1051" i="37" s="1"/>
  <c r="G38" i="57"/>
  <c r="G156" i="57" s="1"/>
  <c r="H1050" i="37" s="1"/>
  <c r="J38" i="57"/>
  <c r="M38" i="57"/>
  <c r="M156" i="57" s="1"/>
  <c r="N1050" i="37" s="1"/>
  <c r="D42" i="57"/>
  <c r="I42" i="57"/>
  <c r="I158" i="57" s="1"/>
  <c r="J1052" i="37" s="1"/>
  <c r="H42" i="57"/>
  <c r="H158" i="57" s="1"/>
  <c r="I1052" i="37" s="1"/>
  <c r="F41" i="57"/>
  <c r="L41" i="57"/>
  <c r="L157" i="57" s="1"/>
  <c r="M1051" i="37" s="1"/>
  <c r="F156" i="57" l="1"/>
  <c r="G1050" i="37" s="1"/>
  <c r="L38" i="57"/>
  <c r="L156" i="57" s="1"/>
  <c r="M1050" i="37" s="1"/>
  <c r="J156" i="57"/>
  <c r="K1050" i="37" s="1"/>
  <c r="F42" i="57"/>
  <c r="D158" i="57"/>
  <c r="E1052" i="37" s="1"/>
  <c r="F157" i="57"/>
  <c r="G1051" i="37" s="1"/>
  <c r="J42" i="57"/>
  <c r="N41" i="57"/>
  <c r="N157" i="57" s="1"/>
  <c r="O1051" i="37" s="1"/>
  <c r="N38" i="57"/>
  <c r="N156" i="57" s="1"/>
  <c r="O1050" i="37" s="1"/>
  <c r="M42" i="57"/>
  <c r="M158" i="57" s="1"/>
  <c r="N1052" i="37" s="1"/>
  <c r="G42" i="57"/>
  <c r="G158" i="57" s="1"/>
  <c r="H1052" i="37" s="1"/>
  <c r="F158" i="57" l="1"/>
  <c r="G1052" i="37" s="1"/>
  <c r="L42" i="57"/>
  <c r="L158" i="57" s="1"/>
  <c r="M1052" i="37" s="1"/>
  <c r="J158" i="57"/>
  <c r="K1052" i="37" s="1"/>
  <c r="N42" i="57"/>
  <c r="N158" i="57" s="1"/>
  <c r="O1052" i="37" s="1"/>
  <c r="P1184" i="37"/>
  <c r="P1183" i="37"/>
  <c r="I2155" i="157" l="1"/>
  <c r="I2270" i="157" l="1"/>
  <c r="G1181" i="37" s="1"/>
  <c r="W2163" i="157" l="1"/>
  <c r="N2162" i="157"/>
  <c r="N2273" i="157" s="1"/>
  <c r="L1184" i="37" s="1"/>
  <c r="J2162" i="157"/>
  <c r="J2273" i="157" s="1"/>
  <c r="H1184" i="37" s="1"/>
  <c r="H2162" i="157"/>
  <c r="H2273" i="157" s="1"/>
  <c r="F1184" i="37" s="1"/>
  <c r="F2162" i="157"/>
  <c r="L2161" i="157"/>
  <c r="P2161" i="157" s="1"/>
  <c r="Q2161" i="157" s="1"/>
  <c r="K2161" i="157"/>
  <c r="I2161" i="157"/>
  <c r="L2160" i="157"/>
  <c r="P2160" i="157" s="1"/>
  <c r="K2160" i="157"/>
  <c r="K2162" i="157" s="1"/>
  <c r="K2273" i="157" s="1"/>
  <c r="I1184" i="37" s="1"/>
  <c r="I2160" i="157"/>
  <c r="N2158" i="157"/>
  <c r="N2272" i="157" s="1"/>
  <c r="L1183" i="37" s="1"/>
  <c r="H2158" i="157"/>
  <c r="H2272" i="157" s="1"/>
  <c r="F1183" i="37" s="1"/>
  <c r="F2158" i="157"/>
  <c r="L2157" i="157"/>
  <c r="M2157" i="157" s="1"/>
  <c r="K2157" i="157"/>
  <c r="G2158" i="157"/>
  <c r="AE271" i="37"/>
  <c r="AE270" i="37"/>
  <c r="AE269" i="37"/>
  <c r="AA215" i="37"/>
  <c r="Z215" i="37"/>
  <c r="Y215" i="37"/>
  <c r="W215" i="37"/>
  <c r="V215" i="37"/>
  <c r="G2272" i="157" l="1"/>
  <c r="F2273" i="157"/>
  <c r="F2272" i="157"/>
  <c r="W2274" i="157"/>
  <c r="F2163" i="157"/>
  <c r="K2158" i="157"/>
  <c r="K2272" i="157" s="1"/>
  <c r="I1183" i="37" s="1"/>
  <c r="Z2163" i="157"/>
  <c r="Z2274" i="157" s="1"/>
  <c r="X1185" i="37" s="1"/>
  <c r="G2162" i="157"/>
  <c r="N2163" i="157"/>
  <c r="P2157" i="157"/>
  <c r="Q2157" i="157" s="1"/>
  <c r="I2158" i="157"/>
  <c r="L2158" i="157"/>
  <c r="L2272" i="157" s="1"/>
  <c r="J1183" i="37" s="1"/>
  <c r="M2158" i="157"/>
  <c r="M2272" i="157" s="1"/>
  <c r="K1183" i="37" s="1"/>
  <c r="O2157" i="157"/>
  <c r="P2162" i="157"/>
  <c r="P2273" i="157" s="1"/>
  <c r="N1184" i="37" s="1"/>
  <c r="Q2160" i="157"/>
  <c r="M2160" i="157"/>
  <c r="L2162" i="157"/>
  <c r="L2273" i="157" s="1"/>
  <c r="J1184" i="37" s="1"/>
  <c r="I2157" i="157"/>
  <c r="M2161" i="157"/>
  <c r="O2161" i="157" s="1"/>
  <c r="H2163" i="157"/>
  <c r="H2274" i="157" s="1"/>
  <c r="F1185" i="37" s="1"/>
  <c r="U1185" i="37" l="1"/>
  <c r="E1183" i="37"/>
  <c r="N2274" i="157"/>
  <c r="L1185" i="37" s="1"/>
  <c r="D1183" i="37"/>
  <c r="F2274" i="157"/>
  <c r="D1184" i="37"/>
  <c r="G2163" i="157"/>
  <c r="G2273" i="157"/>
  <c r="P2158" i="157"/>
  <c r="J2158" i="157"/>
  <c r="J2272" i="157" s="1"/>
  <c r="H1183" i="37" s="1"/>
  <c r="I2162" i="157"/>
  <c r="L2163" i="157"/>
  <c r="L2274" i="157" s="1"/>
  <c r="J1185" i="37" s="1"/>
  <c r="O2158" i="157"/>
  <c r="Q2162" i="157"/>
  <c r="M2162" i="157"/>
  <c r="M2273" i="157" s="1"/>
  <c r="K1184" i="37" s="1"/>
  <c r="O2160" i="157"/>
  <c r="O2162" i="157" s="1"/>
  <c r="K2163" i="157"/>
  <c r="K2274" i="157" s="1"/>
  <c r="I1185" i="37" s="1"/>
  <c r="E1184" i="37" l="1"/>
  <c r="G2274" i="157"/>
  <c r="D1185" i="37"/>
  <c r="I2163" i="157"/>
  <c r="P2163" i="157"/>
  <c r="P2274" i="157" s="1"/>
  <c r="N1185" i="37" s="1"/>
  <c r="P2272" i="157"/>
  <c r="N1183" i="37" s="1"/>
  <c r="Q2158" i="157"/>
  <c r="M2163" i="157"/>
  <c r="M2274" i="157" s="1"/>
  <c r="K1185" i="37" s="1"/>
  <c r="J2163" i="157"/>
  <c r="J2274" i="157" s="1"/>
  <c r="H1185" i="37" s="1"/>
  <c r="G30" i="46"/>
  <c r="G103" i="46" s="1"/>
  <c r="G224" i="37" s="1"/>
  <c r="E38" i="46"/>
  <c r="E148" i="46" s="1"/>
  <c r="E269" i="37" s="1"/>
  <c r="G34" i="46"/>
  <c r="G33" i="46"/>
  <c r="U39" i="46"/>
  <c r="L38" i="46"/>
  <c r="L148" i="46" s="1"/>
  <c r="L269" i="37" s="1"/>
  <c r="F38" i="46"/>
  <c r="F148" i="46" s="1"/>
  <c r="F269" i="37" s="1"/>
  <c r="D38" i="46"/>
  <c r="D148" i="46" s="1"/>
  <c r="D269" i="37" s="1"/>
  <c r="J37" i="46"/>
  <c r="K37" i="46" s="1"/>
  <c r="I37" i="46"/>
  <c r="L35" i="46"/>
  <c r="L147" i="46" s="1"/>
  <c r="L268" i="37" s="1"/>
  <c r="F35" i="46"/>
  <c r="F147" i="46" s="1"/>
  <c r="F268" i="37" s="1"/>
  <c r="D35" i="46"/>
  <c r="D147" i="46" s="1"/>
  <c r="D268" i="37" s="1"/>
  <c r="J34" i="46"/>
  <c r="I34" i="46"/>
  <c r="J33" i="46"/>
  <c r="K33" i="46" s="1"/>
  <c r="I33" i="46"/>
  <c r="E1185" i="37" l="1"/>
  <c r="U149" i="46"/>
  <c r="U270" i="37" s="1"/>
  <c r="Q2163" i="157"/>
  <c r="N34" i="46"/>
  <c r="O34" i="46" s="1"/>
  <c r="K34" i="46"/>
  <c r="M34" i="46" s="1"/>
  <c r="O2163" i="157"/>
  <c r="T215" i="37"/>
  <c r="I38" i="46"/>
  <c r="I148" i="46" s="1"/>
  <c r="I269" i="37" s="1"/>
  <c r="D39" i="46"/>
  <c r="D149" i="46" s="1"/>
  <c r="D270" i="37" s="1"/>
  <c r="N33" i="46"/>
  <c r="J35" i="46"/>
  <c r="G38" i="46"/>
  <c r="E35" i="46"/>
  <c r="J38" i="46"/>
  <c r="J148" i="46" s="1"/>
  <c r="J269" i="37" s="1"/>
  <c r="N37" i="46"/>
  <c r="O37" i="46" s="1"/>
  <c r="X39" i="46"/>
  <c r="X149" i="46" s="1"/>
  <c r="X270" i="37" s="1"/>
  <c r="M37" i="46"/>
  <c r="K38" i="46"/>
  <c r="K148" i="46" s="1"/>
  <c r="K269" i="37" s="1"/>
  <c r="M33" i="46"/>
  <c r="G37" i="46"/>
  <c r="F39" i="46"/>
  <c r="F149" i="46" s="1"/>
  <c r="F270" i="37" s="1"/>
  <c r="L39" i="46"/>
  <c r="I35" i="46"/>
  <c r="I147" i="46" s="1"/>
  <c r="I268" i="37" s="1"/>
  <c r="N35" i="46" l="1"/>
  <c r="O35" i="46" s="1"/>
  <c r="O147" i="46" s="1"/>
  <c r="O268" i="37" s="1"/>
  <c r="L149" i="46"/>
  <c r="L270" i="37" s="1"/>
  <c r="G35" i="46"/>
  <c r="E147" i="46"/>
  <c r="E268" i="37" s="1"/>
  <c r="H35" i="46"/>
  <c r="H147" i="46" s="1"/>
  <c r="H268" i="37" s="1"/>
  <c r="J147" i="46"/>
  <c r="J268" i="37" s="1"/>
  <c r="M38" i="46"/>
  <c r="M148" i="46" s="1"/>
  <c r="M269" i="37" s="1"/>
  <c r="O33" i="46"/>
  <c r="E39" i="46"/>
  <c r="N38" i="46"/>
  <c r="J39" i="46"/>
  <c r="H38" i="46"/>
  <c r="H148" i="46" s="1"/>
  <c r="H269" i="37" s="1"/>
  <c r="K35" i="46"/>
  <c r="K147" i="46" s="1"/>
  <c r="K268" i="37" s="1"/>
  <c r="I39" i="46"/>
  <c r="I149" i="46" s="1"/>
  <c r="I270" i="37" s="1"/>
  <c r="N147" i="46" l="1"/>
  <c r="N268" i="37" s="1"/>
  <c r="G39" i="46"/>
  <c r="E149" i="46"/>
  <c r="E270" i="37" s="1"/>
  <c r="O38" i="46"/>
  <c r="O148" i="46" s="1"/>
  <c r="O269" i="37" s="1"/>
  <c r="N148" i="46"/>
  <c r="N269" i="37" s="1"/>
  <c r="H39" i="46"/>
  <c r="H149" i="46" s="1"/>
  <c r="H270" i="37" s="1"/>
  <c r="J149" i="46"/>
  <c r="J270" i="37" s="1"/>
  <c r="M35" i="46"/>
  <c r="M147" i="46" s="1"/>
  <c r="M268" i="37" s="1"/>
  <c r="N39" i="46"/>
  <c r="K39" i="46"/>
  <c r="O39" i="46" l="1"/>
  <c r="O149" i="46" s="1"/>
  <c r="O270" i="37" s="1"/>
  <c r="N149" i="46"/>
  <c r="N270" i="37" s="1"/>
  <c r="M39" i="46"/>
  <c r="M149" i="46" s="1"/>
  <c r="M270" i="37" s="1"/>
  <c r="K149" i="46"/>
  <c r="K270" i="37" s="1"/>
  <c r="AA175" i="37" l="1"/>
  <c r="Z175" i="37"/>
  <c r="Y175" i="37"/>
  <c r="W175" i="37"/>
  <c r="V175" i="37"/>
  <c r="H818" i="157"/>
  <c r="F175" i="37" s="1"/>
  <c r="H817" i="157"/>
  <c r="F174" i="37" s="1"/>
  <c r="F818" i="157"/>
  <c r="F817" i="157"/>
  <c r="D174" i="37" l="1"/>
  <c r="D175" i="37"/>
  <c r="W1166" i="157"/>
  <c r="W1252" i="157" l="1"/>
  <c r="Z1166" i="157"/>
  <c r="Z1252" i="157" l="1"/>
  <c r="T214" i="37"/>
  <c r="Z2421" i="156" l="1"/>
  <c r="Z2422" i="156" s="1"/>
  <c r="V2405" i="156"/>
  <c r="Y2405" i="156" l="1"/>
  <c r="G1802" i="156" l="1"/>
  <c r="G1800" i="156" s="1"/>
  <c r="E1802" i="156"/>
  <c r="E1800" i="156" s="1"/>
  <c r="E2401" i="156" l="1"/>
  <c r="H2401" i="156"/>
  <c r="H1359" i="157" l="1"/>
  <c r="F1359" i="157"/>
  <c r="H1035" i="157"/>
  <c r="F1035" i="157"/>
  <c r="G2713" i="156"/>
  <c r="E2713" i="156"/>
  <c r="G1821" i="156"/>
  <c r="E1821" i="156"/>
  <c r="D57" i="37" l="1"/>
  <c r="F57" i="37"/>
  <c r="I1360" i="157"/>
  <c r="F1802" i="156"/>
  <c r="F1800" i="156" s="1"/>
  <c r="H1805" i="156"/>
  <c r="H1802" i="156" l="1"/>
  <c r="H1800" i="156" l="1"/>
  <c r="T175" i="37" l="1"/>
  <c r="V176" i="156" l="1"/>
  <c r="Y176" i="156" l="1"/>
  <c r="AB727" i="157" l="1"/>
  <c r="AC727" i="157"/>
  <c r="N1990" i="157" l="1"/>
  <c r="N1144" i="157"/>
  <c r="V2514" i="156" l="1"/>
  <c r="Y2514" i="156" l="1"/>
  <c r="M2513" i="156" l="1"/>
  <c r="M2514" i="156" s="1"/>
  <c r="M2515" i="156" s="1"/>
  <c r="I2513" i="156"/>
  <c r="I2514" i="156" s="1"/>
  <c r="G2513" i="156"/>
  <c r="E2513" i="156"/>
  <c r="F2513" i="156"/>
  <c r="K2512" i="156"/>
  <c r="J2512" i="156"/>
  <c r="J2513" i="156" s="1"/>
  <c r="J2514" i="156" s="1"/>
  <c r="G2497" i="156"/>
  <c r="F2497" i="156"/>
  <c r="E2497" i="156"/>
  <c r="K117" i="156"/>
  <c r="O117" i="156" s="1"/>
  <c r="J117" i="156"/>
  <c r="H117" i="156"/>
  <c r="H2513" i="156" l="1"/>
  <c r="G2495" i="156"/>
  <c r="G2508" i="156" s="1"/>
  <c r="H2497" i="156"/>
  <c r="F2495" i="156"/>
  <c r="L2512" i="156"/>
  <c r="P117" i="156"/>
  <c r="E2514" i="156"/>
  <c r="E2495" i="156"/>
  <c r="F2514" i="156"/>
  <c r="O2512" i="156"/>
  <c r="P2512" i="156" s="1"/>
  <c r="P2513" i="156" s="1"/>
  <c r="G2514" i="156"/>
  <c r="K2513" i="156"/>
  <c r="H1822" i="156"/>
  <c r="L117" i="156"/>
  <c r="H2514" i="156" l="1"/>
  <c r="H2495" i="156"/>
  <c r="N117" i="156"/>
  <c r="L2513" i="156"/>
  <c r="K2514" i="156"/>
  <c r="E2508" i="156"/>
  <c r="F2508" i="156"/>
  <c r="H2508" i="156" s="1"/>
  <c r="O2513" i="156"/>
  <c r="O2514" i="156" s="1"/>
  <c r="N2512" i="156"/>
  <c r="N2513" i="156" s="1"/>
  <c r="N2514" i="156" s="1"/>
  <c r="H61" i="156"/>
  <c r="L2514" i="156" l="1"/>
  <c r="G490" i="156" l="1"/>
  <c r="H1286" i="156" l="1"/>
  <c r="H1256" i="156"/>
  <c r="AD2123" i="156" l="1"/>
  <c r="G2395" i="156" l="1"/>
  <c r="V809" i="156" l="1"/>
  <c r="Y809" i="156" l="1"/>
  <c r="H1177" i="157" l="1"/>
  <c r="F1177" i="157"/>
  <c r="G981" i="156"/>
  <c r="E981" i="156"/>
  <c r="AD2342" i="156" l="1"/>
  <c r="AD2483" i="156"/>
  <c r="AD2594" i="156"/>
  <c r="AD2515" i="156"/>
  <c r="AD2446" i="156"/>
  <c r="K3067" i="156" l="1"/>
  <c r="H3067" i="156"/>
  <c r="L3067" i="156" l="1"/>
  <c r="O3067" i="156"/>
  <c r="P3067" i="156" s="1"/>
  <c r="AB416" i="157"/>
  <c r="AC416" i="157"/>
  <c r="AA122" i="37" l="1"/>
  <c r="AA1342" i="37" s="1"/>
  <c r="Z122" i="37"/>
  <c r="Z1342" i="37" s="1"/>
  <c r="N3067" i="156"/>
  <c r="H1833" i="156" l="1"/>
  <c r="K1833" i="156"/>
  <c r="J1833" i="156"/>
  <c r="L1833" i="156" l="1"/>
  <c r="O1833" i="156"/>
  <c r="P1833" i="156" s="1"/>
  <c r="N1833" i="156" l="1"/>
  <c r="H2968" i="156"/>
  <c r="H2965" i="156"/>
  <c r="I536" i="157" l="1"/>
  <c r="I537" i="157" l="1"/>
  <c r="H1817" i="156" l="1"/>
  <c r="H1815" i="156"/>
  <c r="G1814" i="156"/>
  <c r="E1814" i="156"/>
  <c r="E1810" i="156" l="1"/>
  <c r="G1810" i="156"/>
  <c r="F1814" i="156"/>
  <c r="H1824" i="156"/>
  <c r="H1816" i="156"/>
  <c r="F1810" i="156" l="1"/>
  <c r="H417" i="156"/>
  <c r="H1814" i="156"/>
  <c r="H1810" i="156" l="1"/>
  <c r="AD1262" i="37" l="1"/>
  <c r="AD1264" i="37"/>
  <c r="AD1265" i="37"/>
  <c r="AD1266" i="37"/>
  <c r="AD1267" i="37"/>
  <c r="AD1270" i="37"/>
  <c r="AD1271" i="37"/>
  <c r="AE1271" i="37"/>
  <c r="AD1273" i="37"/>
  <c r="AE1273" i="37"/>
  <c r="AD1274" i="37"/>
  <c r="AE1274" i="37"/>
  <c r="AD1275" i="37"/>
  <c r="AE1275" i="37"/>
  <c r="AD1276" i="37"/>
  <c r="AE1276" i="37"/>
  <c r="AD1277" i="37"/>
  <c r="AE1277" i="37"/>
  <c r="AD1278" i="37"/>
  <c r="AE1278" i="37"/>
  <c r="AD1279" i="37"/>
  <c r="AD1280" i="37"/>
  <c r="AE1280" i="37"/>
  <c r="AD1281" i="37"/>
  <c r="AE1281" i="37"/>
  <c r="AD1282" i="37"/>
  <c r="AE1282" i="37"/>
  <c r="AD1285" i="37"/>
  <c r="AE1285" i="37"/>
  <c r="AD1286" i="37"/>
  <c r="AE1286" i="37"/>
  <c r="AD1287" i="37"/>
  <c r="AE1287" i="37"/>
  <c r="AD1288" i="37"/>
  <c r="AE1288" i="37"/>
  <c r="AD1289" i="37"/>
  <c r="AE1289" i="37"/>
  <c r="AD1290" i="37"/>
  <c r="AD1291" i="37"/>
  <c r="AE1291" i="37"/>
  <c r="AD1292" i="37"/>
  <c r="AE1292" i="37"/>
  <c r="AD1293" i="37"/>
  <c r="AE1293" i="37"/>
  <c r="AD1294" i="37"/>
  <c r="AD1295" i="37"/>
  <c r="AD1297" i="37"/>
  <c r="AE1297" i="37"/>
  <c r="AD1298" i="37"/>
  <c r="AE1298" i="37"/>
  <c r="AD1299" i="37"/>
  <c r="AD1300" i="37"/>
  <c r="AD1301" i="37"/>
  <c r="AE1301" i="37"/>
  <c r="AD1302" i="37"/>
  <c r="AE1302" i="37"/>
  <c r="AD1303" i="37"/>
  <c r="AE1303" i="37"/>
  <c r="AD1304" i="37"/>
  <c r="AD1305" i="37"/>
  <c r="AD1306" i="37"/>
  <c r="AD1307" i="37"/>
  <c r="AD1309" i="37"/>
  <c r="AD9" i="37"/>
  <c r="AD11" i="37"/>
  <c r="AD12" i="37"/>
  <c r="AD13" i="37"/>
  <c r="AD14" i="37"/>
  <c r="AD15" i="37"/>
  <c r="AE15" i="37"/>
  <c r="AD16" i="37"/>
  <c r="AE16" i="37"/>
  <c r="AD17" i="37"/>
  <c r="AE17" i="37"/>
  <c r="AD18" i="37"/>
  <c r="AE18" i="37"/>
  <c r="AD20" i="37"/>
  <c r="AE20" i="37"/>
  <c r="AD21" i="37"/>
  <c r="AE21" i="37"/>
  <c r="AD22" i="37"/>
  <c r="AE22" i="37"/>
  <c r="AD23" i="37"/>
  <c r="AE23" i="37"/>
  <c r="AD24" i="37"/>
  <c r="AE24" i="37"/>
  <c r="AD25" i="37"/>
  <c r="AD30" i="37"/>
  <c r="AD31" i="37"/>
  <c r="AD32" i="37"/>
  <c r="AD33" i="37"/>
  <c r="AE33" i="37"/>
  <c r="AD41" i="37"/>
  <c r="AD44" i="37"/>
  <c r="AD45" i="37"/>
  <c r="AD46" i="37"/>
  <c r="AD47" i="37"/>
  <c r="AD49" i="37"/>
  <c r="AD50" i="37"/>
  <c r="AE50" i="37"/>
  <c r="AD52" i="37"/>
  <c r="AE52" i="37"/>
  <c r="AD53" i="37"/>
  <c r="AE53" i="37"/>
  <c r="AD54" i="37"/>
  <c r="AE54" i="37"/>
  <c r="AD55" i="37"/>
  <c r="AE55" i="37"/>
  <c r="AD58" i="37"/>
  <c r="AE58" i="37"/>
  <c r="AD59" i="37"/>
  <c r="AE59" i="37"/>
  <c r="AD60" i="37"/>
  <c r="AE60" i="37"/>
  <c r="AD64" i="37"/>
  <c r="AD65" i="37"/>
  <c r="AE65" i="37"/>
  <c r="AD66" i="37"/>
  <c r="AE66" i="37"/>
  <c r="AD67" i="37"/>
  <c r="AE67" i="37"/>
  <c r="AD68" i="37"/>
  <c r="AE68" i="37"/>
  <c r="AD69" i="37"/>
  <c r="AE69" i="37"/>
  <c r="AD70" i="37"/>
  <c r="AD72" i="37"/>
  <c r="AE72" i="37"/>
  <c r="AD73" i="37"/>
  <c r="AE73" i="37"/>
  <c r="AD74" i="37"/>
  <c r="AE74" i="37"/>
  <c r="AD75" i="37"/>
  <c r="AD76" i="37"/>
  <c r="AD77" i="37"/>
  <c r="AD78" i="37"/>
  <c r="AE78" i="37"/>
  <c r="AD79" i="37"/>
  <c r="AE79" i="37"/>
  <c r="AD80" i="37"/>
  <c r="AE80" i="37"/>
  <c r="AD81" i="37"/>
  <c r="AD82" i="37"/>
  <c r="AD83" i="37"/>
  <c r="AE83" i="37"/>
  <c r="AD84" i="37"/>
  <c r="AE84" i="37"/>
  <c r="AD85" i="37"/>
  <c r="AD86" i="37"/>
  <c r="AD87" i="37"/>
  <c r="AD88" i="37"/>
  <c r="AD89" i="37"/>
  <c r="AD90" i="37"/>
  <c r="AE90" i="37"/>
  <c r="AD91" i="37"/>
  <c r="AE91" i="37"/>
  <c r="AD92" i="37"/>
  <c r="AE92" i="37"/>
  <c r="AD93" i="37"/>
  <c r="AD121" i="37"/>
  <c r="AD122" i="37"/>
  <c r="AD150" i="37"/>
  <c r="AD151" i="37"/>
  <c r="AD152" i="37"/>
  <c r="AD169" i="37"/>
  <c r="AD177" i="37"/>
  <c r="AD179" i="37"/>
  <c r="AD206" i="37"/>
  <c r="AD207" i="37"/>
  <c r="AD208" i="37"/>
  <c r="AD209" i="37"/>
  <c r="AD213" i="37"/>
  <c r="AD215" i="37"/>
  <c r="AD226" i="37"/>
  <c r="AE226" i="37"/>
  <c r="AD242" i="37"/>
  <c r="AD263" i="37"/>
  <c r="AC153" i="46"/>
  <c r="AC152" i="46"/>
  <c r="AC151" i="46"/>
  <c r="AE274" i="37" s="1"/>
  <c r="AC150" i="46"/>
  <c r="AE273" i="37" s="1"/>
  <c r="AC149" i="46"/>
  <c r="AC148" i="46"/>
  <c r="AC147" i="46"/>
  <c r="AC145" i="46"/>
  <c r="AE267" i="37" s="1"/>
  <c r="AC144" i="46"/>
  <c r="AE266" i="37" s="1"/>
  <c r="AC143" i="46"/>
  <c r="AE265" i="37" s="1"/>
  <c r="AC142" i="46"/>
  <c r="AE264" i="37" s="1"/>
  <c r="AC141" i="46"/>
  <c r="AE263" i="37" s="1"/>
  <c r="AC139" i="46"/>
  <c r="AE259" i="37" s="1"/>
  <c r="AC138" i="46"/>
  <c r="AE258" i="37" s="1"/>
  <c r="AC137" i="46"/>
  <c r="AE257" i="37" s="1"/>
  <c r="AC136" i="46"/>
  <c r="AE254" i="37" s="1"/>
  <c r="AC133" i="46"/>
  <c r="AE250" i="37" s="1"/>
  <c r="AC132" i="46"/>
  <c r="AE249" i="37" s="1"/>
  <c r="AC131" i="46"/>
  <c r="AE248" i="37" s="1"/>
  <c r="AC130" i="46"/>
  <c r="AE247" i="37" s="1"/>
  <c r="AC129" i="46"/>
  <c r="AE246" i="37" s="1"/>
  <c r="AC128" i="46"/>
  <c r="AE245" i="37" s="1"/>
  <c r="AC127" i="46"/>
  <c r="AE244" i="37" s="1"/>
  <c r="AC126" i="46"/>
  <c r="AE243" i="37" s="1"/>
  <c r="AC125" i="46"/>
  <c r="AE242" i="37" s="1"/>
  <c r="AC124" i="46"/>
  <c r="AE241" i="37" s="1"/>
  <c r="AC123" i="46"/>
  <c r="AE240" i="37" s="1"/>
  <c r="AC122" i="46"/>
  <c r="AE239" i="37" s="1"/>
  <c r="AC121" i="46"/>
  <c r="AE238" i="37" s="1"/>
  <c r="AC120" i="46"/>
  <c r="AE235" i="37" s="1"/>
  <c r="AC119" i="46"/>
  <c r="AE234" i="37" s="1"/>
  <c r="AC113" i="46"/>
  <c r="AE233" i="37" s="1"/>
  <c r="AC112" i="46"/>
  <c r="AE232" i="37" s="1"/>
  <c r="AC111" i="46"/>
  <c r="AE231" i="37" s="1"/>
  <c r="AC110" i="46"/>
  <c r="AE230" i="37" s="1"/>
  <c r="AC105" i="46"/>
  <c r="AE228" i="37" s="1"/>
  <c r="AC104" i="46"/>
  <c r="AE227" i="37" s="1"/>
  <c r="AC101" i="46"/>
  <c r="AE225" i="37" s="1"/>
  <c r="AC100" i="46"/>
  <c r="AE224" i="37" s="1"/>
  <c r="AC99" i="46"/>
  <c r="AE223" i="37" s="1"/>
  <c r="AC98" i="46"/>
  <c r="AE221" i="37" s="1"/>
  <c r="AC97" i="46"/>
  <c r="AE220" i="37" s="1"/>
  <c r="AC96" i="46"/>
  <c r="AE219" i="37" s="1"/>
  <c r="AC95" i="46"/>
  <c r="AE217" i="37" s="1"/>
  <c r="AC94" i="46"/>
  <c r="AE216" i="37" s="1"/>
  <c r="AC93" i="46"/>
  <c r="AE215" i="37" s="1"/>
  <c r="AC92" i="46"/>
  <c r="AE213" i="37" s="1"/>
  <c r="AD276" i="37"/>
  <c r="AE276" i="37"/>
  <c r="AD278" i="37"/>
  <c r="AE278" i="37"/>
  <c r="AD279" i="37"/>
  <c r="AE279" i="37"/>
  <c r="AD280" i="37"/>
  <c r="AE280" i="37"/>
  <c r="AD281" i="37"/>
  <c r="AE281" i="37"/>
  <c r="AD282" i="37"/>
  <c r="AE282" i="37"/>
  <c r="AD284" i="37"/>
  <c r="AE284" i="37"/>
  <c r="AD285" i="37"/>
  <c r="AE285" i="37"/>
  <c r="AD286" i="37"/>
  <c r="AE286" i="37"/>
  <c r="AD288" i="37"/>
  <c r="AE288" i="37"/>
  <c r="AD289" i="37"/>
  <c r="AE289" i="37"/>
  <c r="AD290" i="37"/>
  <c r="AE290" i="37"/>
  <c r="AD291" i="37"/>
  <c r="AE291" i="37"/>
  <c r="AD296" i="37"/>
  <c r="AE296" i="37"/>
  <c r="AD297" i="37"/>
  <c r="AE297" i="37"/>
  <c r="AD298" i="37"/>
  <c r="AE298" i="37"/>
  <c r="AD299" i="37"/>
  <c r="AE299" i="37"/>
  <c r="AD300" i="37"/>
  <c r="AE300" i="37"/>
  <c r="AD305" i="37"/>
  <c r="AE305" i="37"/>
  <c r="AD306" i="37"/>
  <c r="AE306" i="37"/>
  <c r="AD307" i="37"/>
  <c r="AE307" i="37"/>
  <c r="AD308" i="37"/>
  <c r="AE308" i="37"/>
  <c r="AD309" i="37"/>
  <c r="AE309" i="37"/>
  <c r="AD310" i="37"/>
  <c r="AE310" i="37"/>
  <c r="AD311" i="37"/>
  <c r="AE311" i="37"/>
  <c r="AD312" i="37"/>
  <c r="AE312" i="37"/>
  <c r="AD313" i="37"/>
  <c r="AE313" i="37"/>
  <c r="AD314" i="37"/>
  <c r="AE314" i="37"/>
  <c r="AD315" i="37"/>
  <c r="AE315" i="37"/>
  <c r="AD316" i="37"/>
  <c r="AE316" i="37"/>
  <c r="AD317" i="37"/>
  <c r="AE317" i="37"/>
  <c r="AD318" i="37"/>
  <c r="AE318" i="37"/>
  <c r="AD319" i="37"/>
  <c r="AE319" i="37"/>
  <c r="AD324" i="37"/>
  <c r="AE324" i="37"/>
  <c r="AD325" i="37"/>
  <c r="AE325" i="37"/>
  <c r="AD326" i="37"/>
  <c r="AE326" i="37"/>
  <c r="AD327" i="37"/>
  <c r="AE327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4" i="37"/>
  <c r="AD346" i="37"/>
  <c r="AD348" i="37"/>
  <c r="AD349" i="37"/>
  <c r="AD350" i="37"/>
  <c r="AD351" i="37"/>
  <c r="AD352" i="37"/>
  <c r="AD354" i="37"/>
  <c r="AD355" i="37"/>
  <c r="AD356" i="37"/>
  <c r="AD359" i="37"/>
  <c r="AD360" i="37"/>
  <c r="AD362" i="37"/>
  <c r="AD363" i="37"/>
  <c r="AD364" i="37"/>
  <c r="AD365" i="37"/>
  <c r="AD366" i="37"/>
  <c r="AD367" i="37"/>
  <c r="AD372" i="37"/>
  <c r="AD373" i="37"/>
  <c r="AD380" i="37"/>
  <c r="AD381" i="37"/>
  <c r="AD382" i="37"/>
  <c r="AD383" i="37"/>
  <c r="AD384" i="37"/>
  <c r="AD385" i="37"/>
  <c r="AD386" i="37"/>
  <c r="AD387" i="37"/>
  <c r="AD388" i="37"/>
  <c r="AD389" i="37"/>
  <c r="AD390" i="37"/>
  <c r="AD391" i="37"/>
  <c r="AD398" i="37"/>
  <c r="AD399" i="37"/>
  <c r="AD400" i="37"/>
  <c r="AD401" i="37"/>
  <c r="AD402" i="37"/>
  <c r="AD403" i="37"/>
  <c r="AD404" i="37"/>
  <c r="AD405" i="37"/>
  <c r="AD406" i="37"/>
  <c r="AD407" i="37"/>
  <c r="AD408" i="37"/>
  <c r="AD409" i="37"/>
  <c r="AD410" i="37"/>
  <c r="AD411" i="37"/>
  <c r="AD412" i="37"/>
  <c r="AD413" i="37"/>
  <c r="AD414" i="37"/>
  <c r="AD415" i="37"/>
  <c r="AD416" i="37"/>
  <c r="AD417" i="37"/>
  <c r="AD418" i="37"/>
  <c r="AD419" i="37"/>
  <c r="AD421" i="37"/>
  <c r="AE421" i="37"/>
  <c r="AD423" i="37"/>
  <c r="AE423" i="37"/>
  <c r="AD424" i="37"/>
  <c r="AE424" i="37"/>
  <c r="AD425" i="37"/>
  <c r="AE425" i="37"/>
  <c r="AD426" i="37"/>
  <c r="AE426" i="37"/>
  <c r="AD427" i="37"/>
  <c r="AE427" i="37"/>
  <c r="AD429" i="37"/>
  <c r="AE429" i="37"/>
  <c r="AD430" i="37"/>
  <c r="AE430" i="37"/>
  <c r="AD431" i="37"/>
  <c r="AE431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0" i="37"/>
  <c r="AE440" i="37"/>
  <c r="AD441" i="37"/>
  <c r="AE441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50" i="37"/>
  <c r="AE450" i="37"/>
  <c r="AD458" i="37"/>
  <c r="AE458" i="37"/>
  <c r="AD459" i="37"/>
  <c r="AE459" i="37"/>
  <c r="AD460" i="37"/>
  <c r="AE460" i="37"/>
  <c r="AD461" i="37"/>
  <c r="AE461" i="37"/>
  <c r="AD462" i="37"/>
  <c r="AE462" i="37"/>
  <c r="AD463" i="37"/>
  <c r="AE463" i="37"/>
  <c r="AD464" i="37"/>
  <c r="AE464" i="37"/>
  <c r="AD465" i="37"/>
  <c r="AE465" i="37"/>
  <c r="AD466" i="37"/>
  <c r="AE466" i="37"/>
  <c r="AD467" i="37"/>
  <c r="AE467" i="37"/>
  <c r="AD468" i="37"/>
  <c r="AE468" i="37"/>
  <c r="AD473" i="37"/>
  <c r="AE473" i="37"/>
  <c r="AD474" i="37"/>
  <c r="AE474" i="37"/>
  <c r="AD475" i="37"/>
  <c r="AE475" i="37"/>
  <c r="AD476" i="37"/>
  <c r="AE476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8" i="37"/>
  <c r="AE488" i="37"/>
  <c r="AD489" i="37"/>
  <c r="AE489" i="37"/>
  <c r="AD490" i="37"/>
  <c r="AE490" i="37"/>
  <c r="AD491" i="37"/>
  <c r="AE491" i="37"/>
  <c r="AD492" i="37"/>
  <c r="AE492" i="37"/>
  <c r="AD494" i="37"/>
  <c r="AE494" i="37"/>
  <c r="AD496" i="37"/>
  <c r="AE496" i="37"/>
  <c r="AD497" i="37"/>
  <c r="AE497" i="37"/>
  <c r="AD498" i="37"/>
  <c r="AE498" i="37"/>
  <c r="AD499" i="37"/>
  <c r="AE499" i="37"/>
  <c r="AD500" i="37"/>
  <c r="AE500" i="37"/>
  <c r="AD502" i="37"/>
  <c r="AE502" i="37"/>
  <c r="AD503" i="37"/>
  <c r="AE503" i="37"/>
  <c r="AD504" i="37"/>
  <c r="AE504" i="37"/>
  <c r="AD506" i="37"/>
  <c r="AE506" i="37"/>
  <c r="AD507" i="37"/>
  <c r="AE507" i="37"/>
  <c r="AD508" i="37"/>
  <c r="AE508" i="37"/>
  <c r="AD509" i="37"/>
  <c r="AE509" i="37"/>
  <c r="AD510" i="37"/>
  <c r="AE510" i="37"/>
  <c r="AD511" i="37"/>
  <c r="AE511" i="37"/>
  <c r="AD516" i="37"/>
  <c r="AE516" i="37"/>
  <c r="AD517" i="37"/>
  <c r="AE517" i="37"/>
  <c r="AD518" i="37"/>
  <c r="AE518" i="37"/>
  <c r="AD519" i="37"/>
  <c r="AE519" i="37"/>
  <c r="AD520" i="37"/>
  <c r="AE520" i="37"/>
  <c r="AD523" i="37"/>
  <c r="AE523" i="37"/>
  <c r="AD524" i="37"/>
  <c r="AE524" i="37"/>
  <c r="AD525" i="37"/>
  <c r="AE525" i="37"/>
  <c r="AD526" i="37"/>
  <c r="AE526" i="37"/>
  <c r="AD527" i="37"/>
  <c r="AE527" i="37"/>
  <c r="AD528" i="37"/>
  <c r="AE528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42" i="37"/>
  <c r="AE542" i="37"/>
  <c r="AD543" i="37"/>
  <c r="AE543" i="37"/>
  <c r="AD544" i="37"/>
  <c r="AE544" i="37"/>
  <c r="AD545" i="37"/>
  <c r="AE545" i="37"/>
  <c r="AD552" i="37"/>
  <c r="AE552" i="37"/>
  <c r="AD553" i="37"/>
  <c r="AE553" i="37"/>
  <c r="AD554" i="37"/>
  <c r="AE554" i="37"/>
  <c r="AD555" i="37"/>
  <c r="AE555" i="37"/>
  <c r="AD556" i="37"/>
  <c r="AE556" i="37"/>
  <c r="AD557" i="37"/>
  <c r="AE557" i="37"/>
  <c r="AD558" i="37"/>
  <c r="AE558" i="37"/>
  <c r="AD559" i="37"/>
  <c r="AE559" i="37"/>
  <c r="AD560" i="37"/>
  <c r="AE560" i="37"/>
  <c r="AD561" i="37"/>
  <c r="AE561" i="37"/>
  <c r="AD563" i="37"/>
  <c r="AD565" i="37"/>
  <c r="AD566" i="37"/>
  <c r="AE566" i="37"/>
  <c r="AD567" i="37"/>
  <c r="AD568" i="37"/>
  <c r="AD569" i="37"/>
  <c r="AD575" i="37"/>
  <c r="AD576" i="37"/>
  <c r="AD577" i="37"/>
  <c r="AD578" i="37"/>
  <c r="AE578" i="37"/>
  <c r="AD579" i="37"/>
  <c r="AD580" i="37"/>
  <c r="AD582" i="37"/>
  <c r="AD585" i="37"/>
  <c r="AD586" i="37"/>
  <c r="AD587" i="37"/>
  <c r="AD588" i="37"/>
  <c r="AD589" i="37"/>
  <c r="AD590" i="37"/>
  <c r="AD591" i="37"/>
  <c r="AD592" i="37"/>
  <c r="AD595" i="37"/>
  <c r="AD596" i="37"/>
  <c r="AD597" i="37"/>
  <c r="AD598" i="37"/>
  <c r="AD599" i="37"/>
  <c r="AD600" i="37"/>
  <c r="AD601" i="37"/>
  <c r="AD602" i="37"/>
  <c r="AD603" i="37"/>
  <c r="AD604" i="37"/>
  <c r="AD605" i="37"/>
  <c r="AD606" i="37"/>
  <c r="AD607" i="37"/>
  <c r="AD610" i="37"/>
  <c r="AD611" i="37"/>
  <c r="AD612" i="37"/>
  <c r="AD613" i="37"/>
  <c r="AD617" i="37"/>
  <c r="AD618" i="37"/>
  <c r="AD619" i="37"/>
  <c r="AD620" i="37"/>
  <c r="AD621" i="37"/>
  <c r="AD622" i="37"/>
  <c r="AD623" i="37"/>
  <c r="AD624" i="37"/>
  <c r="AE624" i="37"/>
  <c r="AD625" i="37"/>
  <c r="AD626" i="37"/>
  <c r="AD627" i="37"/>
  <c r="AD628" i="37"/>
  <c r="AD629" i="37"/>
  <c r="AD630" i="37"/>
  <c r="AD631" i="37"/>
  <c r="AD633" i="37"/>
  <c r="AE633" i="37"/>
  <c r="AD635" i="37"/>
  <c r="AE635" i="37"/>
  <c r="AD636" i="37"/>
  <c r="AE636" i="37"/>
  <c r="AD637" i="37"/>
  <c r="AE637" i="37"/>
  <c r="AD638" i="37"/>
  <c r="AE638" i="37"/>
  <c r="AD640" i="37"/>
  <c r="AE640" i="37"/>
  <c r="AD641" i="37"/>
  <c r="AE641" i="37"/>
  <c r="AD642" i="37"/>
  <c r="AE642" i="37"/>
  <c r="AD644" i="37"/>
  <c r="AE644" i="37"/>
  <c r="AD645" i="37"/>
  <c r="AE645" i="37"/>
  <c r="AD646" i="37"/>
  <c r="AE646" i="37"/>
  <c r="AD647" i="37"/>
  <c r="AE647" i="37"/>
  <c r="AD657" i="37"/>
  <c r="AE657" i="37"/>
  <c r="AD658" i="37"/>
  <c r="AE658" i="37"/>
  <c r="AD662" i="37"/>
  <c r="AE662" i="37"/>
  <c r="AD663" i="37"/>
  <c r="AE663" i="37"/>
  <c r="AD664" i="37"/>
  <c r="AE664" i="37"/>
  <c r="AD665" i="37"/>
  <c r="AE665" i="37"/>
  <c r="AD668" i="37"/>
  <c r="AE668" i="37"/>
  <c r="AD669" i="37"/>
  <c r="AE669" i="37"/>
  <c r="AD670" i="37"/>
  <c r="AE670" i="37"/>
  <c r="AD671" i="37"/>
  <c r="AE671" i="37"/>
  <c r="AE1350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85" i="37"/>
  <c r="AE685" i="37"/>
  <c r="AD686" i="37"/>
  <c r="AE686" i="37"/>
  <c r="AD687" i="37"/>
  <c r="AE687" i="37"/>
  <c r="AD688" i="37"/>
  <c r="AE688" i="37"/>
  <c r="AD689" i="37"/>
  <c r="AE689" i="37"/>
  <c r="AD690" i="37"/>
  <c r="AE690" i="37"/>
  <c r="AD691" i="37"/>
  <c r="AE691" i="37"/>
  <c r="AD692" i="37"/>
  <c r="AE692" i="37"/>
  <c r="AD693" i="37"/>
  <c r="AE693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03" i="37"/>
  <c r="AE703" i="37"/>
  <c r="AD704" i="37"/>
  <c r="AE704" i="37"/>
  <c r="AD705" i="37"/>
  <c r="AE705" i="37"/>
  <c r="AD707" i="37"/>
  <c r="AE707" i="37"/>
  <c r="AD709" i="37"/>
  <c r="AE709" i="37"/>
  <c r="AD710" i="37"/>
  <c r="AE710" i="37"/>
  <c r="AD711" i="37"/>
  <c r="AE711" i="37"/>
  <c r="AD712" i="37"/>
  <c r="AE712" i="37"/>
  <c r="AD713" i="37"/>
  <c r="AE713" i="37"/>
  <c r="AD715" i="37"/>
  <c r="AE715" i="37"/>
  <c r="AD716" i="37"/>
  <c r="AE716" i="37"/>
  <c r="AD723" i="37"/>
  <c r="AE723" i="37"/>
  <c r="AD725" i="37"/>
  <c r="AE725" i="37"/>
  <c r="AD726" i="37"/>
  <c r="AE726" i="37"/>
  <c r="AD727" i="37"/>
  <c r="AE727" i="37"/>
  <c r="AD728" i="37"/>
  <c r="AE728" i="37"/>
  <c r="AD737" i="37"/>
  <c r="AE737" i="37"/>
  <c r="AD738" i="37"/>
  <c r="AE738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0" i="37"/>
  <c r="AE750" i="37"/>
  <c r="AD751" i="37"/>
  <c r="AE751" i="37"/>
  <c r="AD752" i="37"/>
  <c r="AE752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70" i="37"/>
  <c r="AE770" i="37"/>
  <c r="AD771" i="37"/>
  <c r="AE771" i="37"/>
  <c r="AD772" i="37"/>
  <c r="AE772" i="37"/>
  <c r="AD773" i="37"/>
  <c r="AE773" i="37"/>
  <c r="AD774" i="37"/>
  <c r="AE774" i="37"/>
  <c r="AD775" i="37"/>
  <c r="AE775" i="37"/>
  <c r="AD777" i="37"/>
  <c r="AE777" i="37"/>
  <c r="AD779" i="37"/>
  <c r="AE779" i="37"/>
  <c r="AD780" i="37"/>
  <c r="AE780" i="37"/>
  <c r="AD781" i="37"/>
  <c r="AE781" i="37"/>
  <c r="AD782" i="37"/>
  <c r="AE782" i="37"/>
  <c r="AD783" i="37"/>
  <c r="AE783" i="37"/>
  <c r="AD789" i="37"/>
  <c r="AE789" i="37"/>
  <c r="AD790" i="37"/>
  <c r="AE790" i="37"/>
  <c r="AD791" i="37"/>
  <c r="AE791" i="37"/>
  <c r="AD792" i="37"/>
  <c r="AE792" i="37"/>
  <c r="AD793" i="37"/>
  <c r="AE793" i="37"/>
  <c r="AD794" i="37"/>
  <c r="AE794" i="37"/>
  <c r="AD795" i="37"/>
  <c r="AE795" i="37"/>
  <c r="AD796" i="37"/>
  <c r="AE796" i="37"/>
  <c r="AD797" i="37"/>
  <c r="AE797" i="37"/>
  <c r="AD799" i="37"/>
  <c r="AE799" i="37"/>
  <c r="AD800" i="37"/>
  <c r="AE800" i="37"/>
  <c r="AD801" i="37"/>
  <c r="AE801" i="37"/>
  <c r="AD803" i="37"/>
  <c r="AE803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6" i="37"/>
  <c r="AE816" i="37"/>
  <c r="AD817" i="37"/>
  <c r="AE817" i="37"/>
  <c r="AD818" i="37"/>
  <c r="AE818" i="37"/>
  <c r="AD821" i="37"/>
  <c r="AE821" i="37"/>
  <c r="AD822" i="37"/>
  <c r="AE822" i="37"/>
  <c r="AD825" i="37"/>
  <c r="AE825" i="37"/>
  <c r="AD826" i="37"/>
  <c r="AE826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39" i="37"/>
  <c r="AE839" i="37"/>
  <c r="AD840" i="37"/>
  <c r="AE840" i="37"/>
  <c r="AD841" i="37"/>
  <c r="AE841" i="37"/>
  <c r="AD842" i="37"/>
  <c r="AE842" i="37"/>
  <c r="AD843" i="37"/>
  <c r="AE843" i="37"/>
  <c r="AD844" i="37"/>
  <c r="AE844" i="37"/>
  <c r="AD845" i="37"/>
  <c r="AE845" i="37"/>
  <c r="AD847" i="37"/>
  <c r="AE847" i="37"/>
  <c r="AD849" i="37"/>
  <c r="AE849" i="37"/>
  <c r="AD850" i="37"/>
  <c r="AE850" i="37"/>
  <c r="AD851" i="37"/>
  <c r="AE851" i="37"/>
  <c r="AD852" i="37"/>
  <c r="AE852" i="37"/>
  <c r="AD853" i="37"/>
  <c r="AE853" i="37"/>
  <c r="AD855" i="37"/>
  <c r="AE855" i="37"/>
  <c r="AD856" i="37"/>
  <c r="AE856" i="37"/>
  <c r="AD857" i="37"/>
  <c r="AE857" i="37"/>
  <c r="AD859" i="37"/>
  <c r="AE859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9" i="37"/>
  <c r="AE879" i="37"/>
  <c r="AD882" i="37"/>
  <c r="AE882" i="37"/>
  <c r="AD883" i="37"/>
  <c r="AE883" i="37"/>
  <c r="AD884" i="37"/>
  <c r="AE884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899" i="37"/>
  <c r="AE899" i="37"/>
  <c r="AD903" i="37"/>
  <c r="AE903" i="37"/>
  <c r="AD904" i="37"/>
  <c r="AE904" i="37"/>
  <c r="AD905" i="37"/>
  <c r="AE905" i="37"/>
  <c r="AD906" i="37"/>
  <c r="AE906" i="37"/>
  <c r="AD907" i="37"/>
  <c r="AE907" i="37"/>
  <c r="AD908" i="37"/>
  <c r="AE908" i="37"/>
  <c r="AD909" i="37"/>
  <c r="AE909" i="37"/>
  <c r="AD912" i="37"/>
  <c r="AE912" i="37"/>
  <c r="AD913" i="37"/>
  <c r="AE913" i="37"/>
  <c r="AD914" i="37"/>
  <c r="AE914" i="37"/>
  <c r="AD915" i="37"/>
  <c r="AE915" i="37"/>
  <c r="AD916" i="37"/>
  <c r="AE916" i="37"/>
  <c r="AD917" i="37"/>
  <c r="AE917" i="37"/>
  <c r="AD918" i="37"/>
  <c r="AE918" i="37"/>
  <c r="AD920" i="37"/>
  <c r="AD922" i="37"/>
  <c r="AE922" i="37"/>
  <c r="AD923" i="37"/>
  <c r="AE923" i="37"/>
  <c r="AD924" i="37"/>
  <c r="AE924" i="37"/>
  <c r="AD925" i="37"/>
  <c r="AE925" i="37"/>
  <c r="AD926" i="37"/>
  <c r="AE926" i="37"/>
  <c r="AD928" i="37"/>
  <c r="AE928" i="37"/>
  <c r="AD929" i="37"/>
  <c r="AE929" i="37"/>
  <c r="AD930" i="37"/>
  <c r="AE930" i="37"/>
  <c r="AD932" i="37"/>
  <c r="AE932" i="37"/>
  <c r="AD933" i="37"/>
  <c r="AE933" i="37"/>
  <c r="AD934" i="37"/>
  <c r="AE934" i="37"/>
  <c r="AD935" i="37"/>
  <c r="AE935" i="37"/>
  <c r="AD936" i="37"/>
  <c r="AE936" i="37"/>
  <c r="AD940" i="37"/>
  <c r="AE940" i="37"/>
  <c r="AD941" i="37"/>
  <c r="AE941" i="37"/>
  <c r="AD942" i="37"/>
  <c r="AE942" i="37"/>
  <c r="AD946" i="37"/>
  <c r="AE946" i="37"/>
  <c r="AD947" i="37"/>
  <c r="AE947" i="37"/>
  <c r="AD948" i="37"/>
  <c r="AE948" i="37"/>
  <c r="AD949" i="37"/>
  <c r="AE949" i="37"/>
  <c r="AD952" i="37"/>
  <c r="AE952" i="37"/>
  <c r="AD953" i="37"/>
  <c r="AE953" i="37"/>
  <c r="AD954" i="37"/>
  <c r="AE954" i="37"/>
  <c r="AD955" i="37"/>
  <c r="AE955" i="37"/>
  <c r="AD956" i="37"/>
  <c r="AE956" i="37"/>
  <c r="AD957" i="37"/>
  <c r="AE957" i="37"/>
  <c r="AD958" i="37"/>
  <c r="AE958" i="37"/>
  <c r="AD959" i="37"/>
  <c r="AE959" i="37"/>
  <c r="AD960" i="37"/>
  <c r="AE960" i="37"/>
  <c r="AD961" i="37"/>
  <c r="AE961" i="37"/>
  <c r="AD962" i="37"/>
  <c r="AE962" i="37"/>
  <c r="AD963" i="37"/>
  <c r="AE963" i="37"/>
  <c r="AD964" i="37"/>
  <c r="AE964" i="37"/>
  <c r="AD967" i="37"/>
  <c r="AE967" i="37"/>
  <c r="AD968" i="37"/>
  <c r="AE968" i="37"/>
  <c r="AD972" i="37"/>
  <c r="AE972" i="37"/>
  <c r="AD973" i="37"/>
  <c r="AE973" i="37"/>
  <c r="AD974" i="37"/>
  <c r="AE974" i="37"/>
  <c r="AD975" i="37"/>
  <c r="AE975" i="37"/>
  <c r="AD979" i="37"/>
  <c r="AE979" i="37"/>
  <c r="AD980" i="37"/>
  <c r="AE980" i="37"/>
  <c r="AD981" i="37"/>
  <c r="AE981" i="37"/>
  <c r="AD982" i="37"/>
  <c r="AE982" i="37"/>
  <c r="AD983" i="37"/>
  <c r="AE983" i="37"/>
  <c r="AD984" i="37"/>
  <c r="AE984" i="37"/>
  <c r="AD985" i="37"/>
  <c r="AE985" i="37"/>
  <c r="AD986" i="37"/>
  <c r="AE986" i="37"/>
  <c r="AD987" i="37"/>
  <c r="AE987" i="37"/>
  <c r="AD988" i="37"/>
  <c r="AE988" i="37"/>
  <c r="AD994" i="37"/>
  <c r="AE994" i="37"/>
  <c r="AD999" i="37"/>
  <c r="AE999" i="37"/>
  <c r="AD1000" i="37"/>
  <c r="AE1000" i="37"/>
  <c r="AD1001" i="37"/>
  <c r="AE1001" i="37"/>
  <c r="AD1003" i="37"/>
  <c r="AE1003" i="37"/>
  <c r="AD1004" i="37"/>
  <c r="AE1004" i="37"/>
  <c r="AD1005" i="37"/>
  <c r="AE1005" i="37"/>
  <c r="AD1008" i="37"/>
  <c r="AE1008" i="37"/>
  <c r="AD1009" i="37"/>
  <c r="AE1009" i="37"/>
  <c r="AD1014" i="37"/>
  <c r="AE1014" i="37"/>
  <c r="AD1015" i="37"/>
  <c r="AE1015" i="37"/>
  <c r="AD1016" i="37"/>
  <c r="AE1016" i="37"/>
  <c r="AD1019" i="37"/>
  <c r="AE1019" i="37"/>
  <c r="AD1020" i="37"/>
  <c r="AE1020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8" i="37"/>
  <c r="AE1028" i="37"/>
  <c r="AD1029" i="37"/>
  <c r="AE1029" i="37"/>
  <c r="AD1030" i="37"/>
  <c r="AE1030" i="37"/>
  <c r="AD1031" i="37"/>
  <c r="AE1031" i="37"/>
  <c r="AD1032" i="37"/>
  <c r="AE1032" i="37"/>
  <c r="AD1033" i="37"/>
  <c r="AE1033" i="37"/>
  <c r="AD1034" i="37"/>
  <c r="AE1034" i="37"/>
  <c r="AD1039" i="37"/>
  <c r="AE1039" i="37"/>
  <c r="AD1040" i="37"/>
  <c r="AE1040" i="37"/>
  <c r="AD1041" i="37"/>
  <c r="AE1041" i="37"/>
  <c r="AD1042" i="37"/>
  <c r="AE1042" i="37"/>
  <c r="AD1048" i="37"/>
  <c r="AE1048" i="37"/>
  <c r="AD1049" i="37"/>
  <c r="AE1049" i="37"/>
  <c r="AD1050" i="37"/>
  <c r="AE1050" i="37"/>
  <c r="AD1051" i="37"/>
  <c r="AE1051" i="37"/>
  <c r="AD1055" i="37"/>
  <c r="AE1055" i="37"/>
  <c r="AD1058" i="37"/>
  <c r="AE1058" i="37"/>
  <c r="AD1060" i="37"/>
  <c r="AE1060" i="37"/>
  <c r="AD1061" i="37"/>
  <c r="AE1061" i="37"/>
  <c r="AD1062" i="37"/>
  <c r="AE1062" i="37"/>
  <c r="AD1063" i="37"/>
  <c r="AE1063" i="37"/>
  <c r="AD1067" i="37"/>
  <c r="AE1067" i="37"/>
  <c r="AD1068" i="37"/>
  <c r="AE1068" i="37"/>
  <c r="AD1069" i="37"/>
  <c r="AE1069" i="37"/>
  <c r="AD1071" i="37"/>
  <c r="AE1071" i="37"/>
  <c r="AD1072" i="37"/>
  <c r="AE1072" i="37"/>
  <c r="AD1073" i="37"/>
  <c r="AE1073" i="37"/>
  <c r="AD1074" i="37"/>
  <c r="AE1074" i="37"/>
  <c r="AD1075" i="37"/>
  <c r="AE1075" i="37"/>
  <c r="AD1076" i="37"/>
  <c r="AE1076" i="37"/>
  <c r="AD1077" i="37"/>
  <c r="AE1077" i="37"/>
  <c r="AD1078" i="37"/>
  <c r="AE1078" i="37"/>
  <c r="AD1079" i="37"/>
  <c r="AE1079" i="37"/>
  <c r="AD1080" i="37"/>
  <c r="AE1080" i="37"/>
  <c r="AD1081" i="37"/>
  <c r="AE1081" i="37"/>
  <c r="AD1082" i="37"/>
  <c r="AE1082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E1090" i="37"/>
  <c r="AD1092" i="37"/>
  <c r="AE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101" i="37"/>
  <c r="AE1101" i="37"/>
  <c r="AD1104" i="37"/>
  <c r="AE1104" i="37"/>
  <c r="AD1105" i="37"/>
  <c r="AE1105" i="37"/>
  <c r="AD1106" i="37"/>
  <c r="AE1106" i="37"/>
  <c r="AD1109" i="37"/>
  <c r="AE1109" i="37"/>
  <c r="AD1110" i="37"/>
  <c r="AE1110" i="37"/>
  <c r="AD1111" i="37"/>
  <c r="AE1111" i="37"/>
  <c r="AD1112" i="37"/>
  <c r="AE1112" i="37"/>
  <c r="AD1113" i="37"/>
  <c r="AE1113" i="37"/>
  <c r="AD1114" i="37"/>
  <c r="AE1114" i="37"/>
  <c r="AD1115" i="37"/>
  <c r="AE1115" i="37"/>
  <c r="AD1116" i="37"/>
  <c r="AE1116" i="37"/>
  <c r="AD1117" i="37"/>
  <c r="AE1117" i="37"/>
  <c r="AD1118" i="37"/>
  <c r="AE1118" i="37"/>
  <c r="AD1119" i="37"/>
  <c r="AE1119" i="37"/>
  <c r="AD1120" i="37"/>
  <c r="AE1120" i="37"/>
  <c r="AD1121" i="37"/>
  <c r="AE1121" i="37"/>
  <c r="AD1122" i="37"/>
  <c r="AE1122" i="37"/>
  <c r="AD1123" i="37"/>
  <c r="AE1123" i="37"/>
  <c r="AD1125" i="37"/>
  <c r="AE1125" i="37"/>
  <c r="AD1127" i="37"/>
  <c r="AE1127" i="37"/>
  <c r="AD1129" i="37"/>
  <c r="AE1129" i="37"/>
  <c r="AD1130" i="37"/>
  <c r="AE1130" i="37"/>
  <c r="AD1131" i="37"/>
  <c r="AE1131" i="37"/>
  <c r="AD1132" i="37"/>
  <c r="AE1132" i="37"/>
  <c r="AD1134" i="37"/>
  <c r="AE1134" i="37"/>
  <c r="AD1135" i="37"/>
  <c r="AE1135" i="37"/>
  <c r="AD1137" i="37"/>
  <c r="AE1137" i="37"/>
  <c r="AD1138" i="37"/>
  <c r="AE1138" i="37"/>
  <c r="AD1141" i="37"/>
  <c r="AE1141" i="37"/>
  <c r="AD1142" i="37"/>
  <c r="AE1142" i="37"/>
  <c r="AD1143" i="37"/>
  <c r="AE1143" i="37"/>
  <c r="AD1144" i="37"/>
  <c r="AE1144" i="37"/>
  <c r="AD1145" i="37"/>
  <c r="AE1145" i="37"/>
  <c r="AD1146" i="37"/>
  <c r="AE1146" i="37"/>
  <c r="AD1147" i="37"/>
  <c r="AE1147" i="37"/>
  <c r="AD1148" i="37"/>
  <c r="AE1148" i="37"/>
  <c r="AD1149" i="37"/>
  <c r="AE1149" i="37"/>
  <c r="AD1150" i="37"/>
  <c r="AE1150" i="37"/>
  <c r="AD1151" i="37"/>
  <c r="AE1151" i="37"/>
  <c r="AD1154" i="37"/>
  <c r="AE1154" i="37"/>
  <c r="AD1155" i="37"/>
  <c r="AE1155" i="37"/>
  <c r="AD1156" i="37"/>
  <c r="AE1156" i="37"/>
  <c r="AD1157" i="37"/>
  <c r="AE1157" i="37"/>
  <c r="AD1158" i="37"/>
  <c r="AE1158" i="37"/>
  <c r="AD1159" i="37"/>
  <c r="AE1159" i="37"/>
  <c r="AD1160" i="37"/>
  <c r="AE1160" i="37"/>
  <c r="AD1161" i="37"/>
  <c r="AE1161" i="37"/>
  <c r="AD1162" i="37"/>
  <c r="AE1162" i="37"/>
  <c r="AD1163" i="37"/>
  <c r="AE1163" i="37"/>
  <c r="AD1164" i="37"/>
  <c r="AE1164" i="37"/>
  <c r="AD1165" i="37"/>
  <c r="AE1165" i="37"/>
  <c r="AD1168" i="37"/>
  <c r="AE1168" i="37"/>
  <c r="AD1169" i="37"/>
  <c r="AE1169" i="37"/>
  <c r="AD1172" i="37"/>
  <c r="AE1172" i="37"/>
  <c r="AD1173" i="37"/>
  <c r="AE1173" i="37"/>
  <c r="AD1177" i="37"/>
  <c r="AE1177" i="37"/>
  <c r="AD1178" i="37"/>
  <c r="AE1178" i="37"/>
  <c r="AD1179" i="37"/>
  <c r="AE1179" i="37"/>
  <c r="AD1180" i="37"/>
  <c r="AE1180" i="37"/>
  <c r="AD1181" i="37"/>
  <c r="AE1181" i="37"/>
  <c r="AD1182" i="37"/>
  <c r="AE1182" i="37"/>
  <c r="AD1183" i="37"/>
  <c r="AE1183" i="37"/>
  <c r="AD1184" i="37"/>
  <c r="AE1184" i="37"/>
  <c r="AD1185" i="37"/>
  <c r="AE1185" i="37"/>
  <c r="AD1187" i="37"/>
  <c r="AE1187" i="37"/>
  <c r="AD1188" i="37"/>
  <c r="AE1188" i="37"/>
  <c r="AD1189" i="37"/>
  <c r="AE1189" i="37"/>
  <c r="AD1190" i="37"/>
  <c r="AD1191" i="37"/>
  <c r="AD1193" i="37"/>
  <c r="AD1194" i="37"/>
  <c r="AD1195" i="37"/>
  <c r="AD1196" i="37"/>
  <c r="AD1198" i="37"/>
  <c r="AD1199" i="37"/>
  <c r="AD1200" i="37"/>
  <c r="AD1202" i="37"/>
  <c r="AD1203" i="37"/>
  <c r="AE1353" i="37" l="1"/>
  <c r="AD8" i="37"/>
  <c r="AE1357" i="37"/>
  <c r="AE846" i="37"/>
  <c r="AE776" i="37"/>
  <c r="AE1057" i="37"/>
  <c r="AE632" i="37"/>
  <c r="AD1204" i="37"/>
  <c r="AD1205" i="37"/>
  <c r="AD1206" i="37"/>
  <c r="AD1207" i="37"/>
  <c r="AD1208" i="37"/>
  <c r="AD1215" i="37"/>
  <c r="AD1216" i="37"/>
  <c r="AD1217" i="37"/>
  <c r="AD1218" i="37"/>
  <c r="AD1219" i="37"/>
  <c r="AD1222" i="37"/>
  <c r="AD1223" i="37"/>
  <c r="AD1224" i="37"/>
  <c r="AD1225" i="37"/>
  <c r="AD1226" i="37"/>
  <c r="AD1227" i="37"/>
  <c r="AD1228" i="37"/>
  <c r="AD1229" i="37"/>
  <c r="AD1230" i="37"/>
  <c r="AD1231" i="37"/>
  <c r="AD1232" i="37"/>
  <c r="AD1233" i="37"/>
  <c r="AD1234" i="37"/>
  <c r="AD1235" i="37"/>
  <c r="AD1236" i="37"/>
  <c r="AD1237" i="37"/>
  <c r="AD1242" i="37"/>
  <c r="AD1243" i="37"/>
  <c r="AD1244" i="37"/>
  <c r="AD1252" i="37"/>
  <c r="AD1253" i="37"/>
  <c r="AD1254" i="37"/>
  <c r="AD1255" i="37"/>
  <c r="AD1256" i="37"/>
  <c r="AD1257" i="37"/>
  <c r="AD1258" i="37"/>
  <c r="AD1259" i="37"/>
  <c r="AD1260" i="37"/>
  <c r="AD175" i="37"/>
  <c r="AD174" i="37"/>
  <c r="AD173" i="37"/>
  <c r="AD172" i="37"/>
  <c r="AD171" i="37"/>
  <c r="AD170" i="37"/>
  <c r="AD168" i="37"/>
  <c r="AD167" i="37"/>
  <c r="AD166" i="37"/>
  <c r="AD165" i="37"/>
  <c r="AD164" i="37"/>
  <c r="AD163" i="37"/>
  <c r="AD162" i="37"/>
  <c r="AD161" i="37"/>
  <c r="AD160" i="37"/>
  <c r="AD159" i="37"/>
  <c r="AD158" i="37"/>
  <c r="AD157" i="37"/>
  <c r="AD155" i="37"/>
  <c r="AD154" i="37"/>
  <c r="AD153" i="37"/>
  <c r="AD149" i="37"/>
  <c r="AD146" i="37"/>
  <c r="AD145" i="37"/>
  <c r="AD144" i="37"/>
  <c r="AD143" i="37"/>
  <c r="AD142" i="37"/>
  <c r="AD141" i="37"/>
  <c r="AD140" i="37"/>
  <c r="AD139" i="37"/>
  <c r="AD138" i="37"/>
  <c r="AD137" i="37"/>
  <c r="AD136" i="37"/>
  <c r="AD135" i="37"/>
  <c r="AD134" i="37"/>
  <c r="AD133" i="37"/>
  <c r="AD132" i="37"/>
  <c r="AD131" i="37"/>
  <c r="AD130" i="37"/>
  <c r="AD129" i="37"/>
  <c r="AD128" i="37"/>
  <c r="AD125" i="37"/>
  <c r="AD124" i="37"/>
  <c r="AD123" i="37"/>
  <c r="AD120" i="37"/>
  <c r="AD119" i="37"/>
  <c r="AD118" i="37"/>
  <c r="AD106" i="37"/>
  <c r="AD105" i="37"/>
  <c r="AD104" i="37"/>
  <c r="AD102" i="37"/>
  <c r="AD101" i="37"/>
  <c r="AD100" i="37"/>
  <c r="AD98" i="37"/>
  <c r="AD97" i="37"/>
  <c r="AD95" i="37"/>
  <c r="AE1454" i="157"/>
  <c r="AE1453" i="157"/>
  <c r="AE1452" i="157"/>
  <c r="AE1451" i="157"/>
  <c r="AE1450" i="157"/>
  <c r="AE1449" i="157"/>
  <c r="AE1448" i="157"/>
  <c r="AE1446" i="157"/>
  <c r="AE1445" i="157"/>
  <c r="AE1444" i="157"/>
  <c r="AE1443" i="157"/>
  <c r="AE1442" i="157"/>
  <c r="AE1441" i="157"/>
  <c r="AE1440" i="157"/>
  <c r="AE1438" i="157"/>
  <c r="AE1437" i="157"/>
  <c r="AE1436" i="157"/>
  <c r="AE1435" i="157"/>
  <c r="AE1433" i="157"/>
  <c r="AE1432" i="157"/>
  <c r="AE1431" i="157"/>
  <c r="AE1430" i="157"/>
  <c r="AE1429" i="157"/>
  <c r="AE1428" i="157"/>
  <c r="AE1427" i="157"/>
  <c r="AE1426" i="157"/>
  <c r="AE1425" i="157"/>
  <c r="AE1424" i="157"/>
  <c r="AE1423" i="157"/>
  <c r="AE1422" i="157"/>
  <c r="AE1421" i="157"/>
  <c r="AE1420" i="157"/>
  <c r="AE1419" i="157"/>
  <c r="AE1418" i="157"/>
  <c r="AE1417" i="157"/>
  <c r="AE1416" i="157"/>
  <c r="AE1410" i="157"/>
  <c r="AE1409" i="157"/>
  <c r="AE1408" i="157"/>
  <c r="AE1407" i="157"/>
  <c r="AE1402" i="157"/>
  <c r="AE1401" i="157"/>
  <c r="AE1398" i="157"/>
  <c r="AE1397" i="157"/>
  <c r="AE1396" i="157"/>
  <c r="AE1395" i="157"/>
  <c r="AE1394" i="157"/>
  <c r="AE1393" i="157"/>
  <c r="AE1392" i="157"/>
  <c r="AE1391" i="157"/>
  <c r="AE568" i="37" s="1"/>
  <c r="AE1390" i="157"/>
  <c r="AE567" i="37" s="1"/>
  <c r="AE1388" i="157"/>
  <c r="AE565" i="37" s="1"/>
  <c r="AD3619" i="156"/>
  <c r="AC1260" i="37" s="1"/>
  <c r="AD3618" i="156"/>
  <c r="AC1259" i="37" s="1"/>
  <c r="AD3617" i="156"/>
  <c r="AC1258" i="37" s="1"/>
  <c r="AD3616" i="156"/>
  <c r="AC1257" i="37" s="1"/>
  <c r="AD3615" i="156"/>
  <c r="AD3614" i="156"/>
  <c r="AD3613" i="156"/>
  <c r="AD3612" i="156"/>
  <c r="AC1253" i="37" s="1"/>
  <c r="AD3611" i="156"/>
  <c r="AD3610" i="156"/>
  <c r="AC1251" i="37" s="1"/>
  <c r="AD3609" i="156"/>
  <c r="AC1250" i="37" s="1"/>
  <c r="AD3608" i="156"/>
  <c r="AC1249" i="37" s="1"/>
  <c r="AD3607" i="156"/>
  <c r="AC1248" i="37" s="1"/>
  <c r="AD3606" i="156"/>
  <c r="AD3604" i="156"/>
  <c r="AC1245" i="37" s="1"/>
  <c r="AD3603" i="156"/>
  <c r="AD3602" i="156"/>
  <c r="AD3601" i="156"/>
  <c r="AD3595" i="156"/>
  <c r="AD3594" i="156"/>
  <c r="AD3593" i="156"/>
  <c r="AD3592" i="156"/>
  <c r="AD3591" i="156"/>
  <c r="AD3590" i="156"/>
  <c r="AD3589" i="156"/>
  <c r="AD3588" i="156"/>
  <c r="AD3587" i="156"/>
  <c r="AD3586" i="156"/>
  <c r="AD3585" i="156"/>
  <c r="AD3584" i="156"/>
  <c r="AD3583" i="156"/>
  <c r="AD3582" i="156"/>
  <c r="AD3581" i="156"/>
  <c r="AD3580" i="156"/>
  <c r="AD3574" i="156"/>
  <c r="AD3573" i="156"/>
  <c r="AD3572" i="156"/>
  <c r="AD3571" i="156"/>
  <c r="AD3566" i="156"/>
  <c r="AD3565" i="156"/>
  <c r="AD3562" i="156"/>
  <c r="AD3561" i="156"/>
  <c r="AD3560" i="156"/>
  <c r="AD3559" i="156"/>
  <c r="AD3558" i="156"/>
  <c r="AD3557" i="156"/>
  <c r="AD3556" i="156"/>
  <c r="AD3555" i="156"/>
  <c r="AD3554" i="156"/>
  <c r="AD3552" i="156"/>
  <c r="AE1193" i="37" s="1"/>
  <c r="AE93" i="37"/>
  <c r="AE89" i="37"/>
  <c r="AE88" i="37"/>
  <c r="AE86" i="37"/>
  <c r="AE85" i="37"/>
  <c r="AE82" i="37"/>
  <c r="AE81" i="37"/>
  <c r="AE77" i="37"/>
  <c r="AE76" i="37"/>
  <c r="AE75" i="37"/>
  <c r="AE70" i="37"/>
  <c r="AE64" i="37"/>
  <c r="AE49" i="37"/>
  <c r="AE47" i="37"/>
  <c r="AE46" i="37"/>
  <c r="AE45" i="37"/>
  <c r="AE44" i="37"/>
  <c r="AE41" i="37"/>
  <c r="AE32" i="37"/>
  <c r="AE31" i="37"/>
  <c r="AE30" i="37"/>
  <c r="AE25" i="37"/>
  <c r="AE14" i="37"/>
  <c r="AE13" i="37"/>
  <c r="AE12" i="37"/>
  <c r="AE11" i="37"/>
  <c r="AD2333" i="156"/>
  <c r="AD2284" i="156"/>
  <c r="AD2550" i="156"/>
  <c r="AD2579" i="156"/>
  <c r="AD2467" i="156"/>
  <c r="AD2533" i="156"/>
  <c r="AD2366" i="156"/>
  <c r="AD2421" i="156"/>
  <c r="AD1667" i="156"/>
  <c r="AD1652" i="156"/>
  <c r="AD1637" i="156"/>
  <c r="AD353" i="156"/>
  <c r="AD1066" i="156"/>
  <c r="AD1004" i="156"/>
  <c r="AD1408" i="156"/>
  <c r="AD3548" i="156"/>
  <c r="AE554" i="157"/>
  <c r="AE1384" i="157"/>
  <c r="AD583" i="156"/>
  <c r="AE1309" i="37"/>
  <c r="AE1307" i="37"/>
  <c r="AE1306" i="37"/>
  <c r="AE1396" i="37" s="1"/>
  <c r="AE1305" i="37"/>
  <c r="AE1394" i="37" s="1"/>
  <c r="AE1304" i="37"/>
  <c r="AE1299" i="37"/>
  <c r="AE1295" i="37"/>
  <c r="AE1294" i="37"/>
  <c r="AE1290" i="37"/>
  <c r="AE1279" i="37"/>
  <c r="AE1366" i="37" s="1"/>
  <c r="AE1270" i="37"/>
  <c r="AE1267" i="37"/>
  <c r="AE1266" i="37"/>
  <c r="AE1265" i="37"/>
  <c r="AE1264" i="37"/>
  <c r="AD745" i="156"/>
  <c r="AD1853" i="156"/>
  <c r="AE475" i="157"/>
  <c r="AE144" i="157"/>
  <c r="AD189" i="156"/>
  <c r="AE635" i="157"/>
  <c r="AE738" i="157" l="1"/>
  <c r="AE95" i="37" s="1"/>
  <c r="AE94" i="37" s="1"/>
  <c r="AD2665" i="156"/>
  <c r="AD2664" i="156" s="1"/>
  <c r="AE579" i="37"/>
  <c r="AC578" i="37"/>
  <c r="AE586" i="37"/>
  <c r="AC586" i="37"/>
  <c r="AE590" i="37"/>
  <c r="AC595" i="37"/>
  <c r="AE596" i="37"/>
  <c r="AC599" i="37"/>
  <c r="AE600" i="37"/>
  <c r="AC603" i="37"/>
  <c r="AE604" i="37"/>
  <c r="AC607" i="37"/>
  <c r="AE610" i="37"/>
  <c r="AC612" i="37"/>
  <c r="AE617" i="37"/>
  <c r="AC617" i="37"/>
  <c r="AE621" i="37"/>
  <c r="AC621" i="37"/>
  <c r="AE626" i="37"/>
  <c r="AC626" i="37"/>
  <c r="AE630" i="37"/>
  <c r="AC630" i="37"/>
  <c r="AC570" i="37"/>
  <c r="AE575" i="37"/>
  <c r="AC573" i="37"/>
  <c r="AE580" i="37"/>
  <c r="AC579" i="37"/>
  <c r="AE587" i="37"/>
  <c r="AC587" i="37"/>
  <c r="AE591" i="37"/>
  <c r="AC596" i="37"/>
  <c r="AE597" i="37"/>
  <c r="AC600" i="37"/>
  <c r="AE601" i="37"/>
  <c r="AC604" i="37"/>
  <c r="AE605" i="37"/>
  <c r="AC608" i="37"/>
  <c r="AE611" i="37"/>
  <c r="AC613" i="37"/>
  <c r="AE618" i="37"/>
  <c r="AC618" i="37"/>
  <c r="AE622" i="37"/>
  <c r="AC622" i="37"/>
  <c r="AE627" i="37"/>
  <c r="AC627" i="37"/>
  <c r="AE631" i="37"/>
  <c r="AC631" i="37"/>
  <c r="AC571" i="37"/>
  <c r="AE576" i="37"/>
  <c r="AC574" i="37"/>
  <c r="AE582" i="37"/>
  <c r="AC584" i="37"/>
  <c r="AE588" i="37"/>
  <c r="AC593" i="37"/>
  <c r="AE592" i="37"/>
  <c r="AC597" i="37"/>
  <c r="AE598" i="37"/>
  <c r="AC601" i="37"/>
  <c r="AE602" i="37"/>
  <c r="AC605" i="37"/>
  <c r="AE606" i="37"/>
  <c r="AC609" i="37"/>
  <c r="AE612" i="37"/>
  <c r="AC614" i="37"/>
  <c r="AE619" i="37"/>
  <c r="AC619" i="37"/>
  <c r="AE623" i="37"/>
  <c r="AC623" i="37"/>
  <c r="AE628" i="37"/>
  <c r="AC628" i="37"/>
  <c r="AE569" i="37"/>
  <c r="AC569" i="37"/>
  <c r="AC572" i="37"/>
  <c r="AE577" i="37"/>
  <c r="AC575" i="37"/>
  <c r="AE585" i="37"/>
  <c r="AE1331" i="37" s="1"/>
  <c r="AE1384" i="37" s="1"/>
  <c r="AC585" i="37"/>
  <c r="AE589" i="37"/>
  <c r="AC594" i="37"/>
  <c r="AE595" i="37"/>
  <c r="AC598" i="37"/>
  <c r="AE599" i="37"/>
  <c r="AC602" i="37"/>
  <c r="AE603" i="37"/>
  <c r="AC606" i="37"/>
  <c r="AE607" i="37"/>
  <c r="AC610" i="37"/>
  <c r="AE613" i="37"/>
  <c r="AC615" i="37"/>
  <c r="AE620" i="37"/>
  <c r="AC620" i="37"/>
  <c r="AE625" i="37"/>
  <c r="AC625" i="37"/>
  <c r="AE629" i="37"/>
  <c r="AC629" i="37"/>
  <c r="AE1197" i="37"/>
  <c r="AC1197" i="37"/>
  <c r="AE1201" i="37"/>
  <c r="AC1200" i="37"/>
  <c r="AE1205" i="37"/>
  <c r="AC1203" i="37"/>
  <c r="AE1216" i="37"/>
  <c r="AC1213" i="37"/>
  <c r="AE1222" i="37"/>
  <c r="AC1222" i="37"/>
  <c r="AE1226" i="37"/>
  <c r="AE1351" i="37" s="1"/>
  <c r="AC1226" i="37"/>
  <c r="AE1230" i="37"/>
  <c r="AC1230" i="37"/>
  <c r="AE1234" i="37"/>
  <c r="AC1234" i="37"/>
  <c r="AE1259" i="37"/>
  <c r="AC1254" i="37"/>
  <c r="AE1207" i="37"/>
  <c r="AC1206" i="37"/>
  <c r="AE1217" i="37"/>
  <c r="AC1214" i="37"/>
  <c r="AE1223" i="37"/>
  <c r="AC1223" i="37"/>
  <c r="AE1227" i="37"/>
  <c r="AC1227" i="37"/>
  <c r="AE1231" i="37"/>
  <c r="AC1231" i="37"/>
  <c r="AE1235" i="37"/>
  <c r="AC1235" i="37"/>
  <c r="AE1242" i="37"/>
  <c r="AC1242" i="37"/>
  <c r="AE1252" i="37"/>
  <c r="AC1247" i="37"/>
  <c r="AE1260" i="37"/>
  <c r="AC1255" i="37"/>
  <c r="AE1195" i="37"/>
  <c r="AE1317" i="37" s="1"/>
  <c r="AC1195" i="37"/>
  <c r="AE1199" i="37"/>
  <c r="AC1198" i="37"/>
  <c r="AE1203" i="37"/>
  <c r="AC1201" i="37"/>
  <c r="AE1208" i="37"/>
  <c r="AC1207" i="37"/>
  <c r="AE1218" i="37"/>
  <c r="AC1215" i="37"/>
  <c r="AE1224" i="37"/>
  <c r="AC1224" i="37"/>
  <c r="AE1228" i="37"/>
  <c r="AC1228" i="37"/>
  <c r="AE1232" i="37"/>
  <c r="AC1232" i="37"/>
  <c r="AE1236" i="37"/>
  <c r="AC1236" i="37"/>
  <c r="AE1243" i="37"/>
  <c r="AC1243" i="37"/>
  <c r="AE1257" i="37"/>
  <c r="AC1252" i="37"/>
  <c r="AE1256" i="37"/>
  <c r="AC1256" i="37"/>
  <c r="AE1196" i="37"/>
  <c r="AC1196" i="37"/>
  <c r="AE1200" i="37"/>
  <c r="AE1321" i="37" s="1"/>
  <c r="AC1199" i="37"/>
  <c r="AE1204" i="37"/>
  <c r="AC1202" i="37"/>
  <c r="AE1215" i="37"/>
  <c r="AC1212" i="37"/>
  <c r="AE1219" i="37"/>
  <c r="AC1221" i="37"/>
  <c r="AE1225" i="37"/>
  <c r="AC1225" i="37"/>
  <c r="AE1229" i="37"/>
  <c r="AE1355" i="37" s="1"/>
  <c r="AC1229" i="37"/>
  <c r="AE1233" i="37"/>
  <c r="AC1233" i="37"/>
  <c r="AE1244" i="37"/>
  <c r="AC1244" i="37"/>
  <c r="AE1400" i="37"/>
  <c r="AE1397" i="37"/>
  <c r="AE1383" i="37"/>
  <c r="AE1316" i="37"/>
  <c r="AE1377" i="37"/>
  <c r="AE1315" i="37"/>
  <c r="AE1253" i="37"/>
  <c r="AE1258" i="37"/>
  <c r="AD136" i="156"/>
  <c r="AE1386" i="157"/>
  <c r="AE563" i="37" s="1"/>
  <c r="AD3550" i="156"/>
  <c r="AE1191" i="37" s="1"/>
  <c r="AD747" i="156" l="1"/>
  <c r="AE1262" i="37" s="1"/>
  <c r="AE1337" i="37"/>
  <c r="AE1389" i="37"/>
  <c r="AE1348" i="37"/>
  <c r="AE1352" i="37"/>
  <c r="AE1346" i="37"/>
  <c r="AE1347" i="37"/>
  <c r="AE1322" i="37"/>
  <c r="AE1354" i="37"/>
  <c r="AE1338" i="37"/>
  <c r="AE562" i="37"/>
  <c r="AE9" i="37"/>
  <c r="AE8" i="37" s="1"/>
  <c r="R815" i="157"/>
  <c r="V815" i="157"/>
  <c r="T172" i="37" s="1"/>
  <c r="W815" i="157"/>
  <c r="X815" i="157"/>
  <c r="V172" i="37" s="1"/>
  <c r="Y815" i="157"/>
  <c r="W172" i="37" s="1"/>
  <c r="Z815" i="157"/>
  <c r="X172" i="37" s="1"/>
  <c r="AA815" i="157"/>
  <c r="Y172" i="37" s="1"/>
  <c r="AB815" i="157"/>
  <c r="Z172" i="37" s="1"/>
  <c r="AC815" i="157"/>
  <c r="AA172" i="37" s="1"/>
  <c r="U172" i="37" l="1"/>
  <c r="P172" i="37"/>
  <c r="AE1311" i="37"/>
  <c r="V57" i="156"/>
  <c r="V164" i="156"/>
  <c r="V212" i="156"/>
  <c r="V306" i="156"/>
  <c r="V391" i="156"/>
  <c r="V490" i="156"/>
  <c r="V623" i="156"/>
  <c r="Y623" i="156" s="1"/>
  <c r="V729" i="156"/>
  <c r="V859" i="156"/>
  <c r="V919" i="156"/>
  <c r="V981" i="156"/>
  <c r="V1052" i="156"/>
  <c r="V1158" i="156"/>
  <c r="V1092" i="156"/>
  <c r="V1229" i="156"/>
  <c r="V1299" i="156"/>
  <c r="V1391" i="156"/>
  <c r="V1707" i="156"/>
  <c r="V1893" i="156"/>
  <c r="V2306" i="156"/>
  <c r="V2320" i="156"/>
  <c r="V2598" i="156"/>
  <c r="V2583" i="156"/>
  <c r="V2562" i="156"/>
  <c r="V2545" i="156"/>
  <c r="V2518" i="156"/>
  <c r="V2502" i="156"/>
  <c r="V2461" i="156"/>
  <c r="V2425" i="156"/>
  <c r="V2411" i="156"/>
  <c r="Y2562" i="156" l="1"/>
  <c r="Y2578" i="156" s="1"/>
  <c r="Y2579" i="156" s="1"/>
  <c r="Y2580" i="156" s="1"/>
  <c r="V928" i="156"/>
  <c r="Y57" i="156"/>
  <c r="Y212" i="156"/>
  <c r="G3376" i="156"/>
  <c r="G2562" i="156"/>
  <c r="F759" i="37" l="1"/>
  <c r="G3257" i="156" l="1"/>
  <c r="E2425" i="156" l="1"/>
  <c r="G2425" i="156"/>
  <c r="O84" i="57" l="1"/>
  <c r="P78" i="46"/>
  <c r="R2202" i="157"/>
  <c r="R2045" i="157"/>
  <c r="V2045" i="157" s="1"/>
  <c r="R1889" i="157"/>
  <c r="R1696" i="157"/>
  <c r="R1527" i="157"/>
  <c r="R1363" i="157"/>
  <c r="R1204" i="157"/>
  <c r="AC1041" i="157"/>
  <c r="AB1041" i="157"/>
  <c r="AA1041" i="157"/>
  <c r="Y1041" i="157"/>
  <c r="X1041" i="157"/>
  <c r="R1041" i="157"/>
  <c r="AC953" i="157"/>
  <c r="AB953" i="157"/>
  <c r="AA953" i="157"/>
  <c r="Y953" i="157"/>
  <c r="X953" i="157"/>
  <c r="R953" i="157"/>
  <c r="R701" i="157"/>
  <c r="R609" i="157"/>
  <c r="R324" i="157"/>
  <c r="R211" i="157"/>
  <c r="AC107" i="157"/>
  <c r="AC804" i="157" s="1"/>
  <c r="AB107" i="157"/>
  <c r="AB804" i="157" s="1"/>
  <c r="AA107" i="157"/>
  <c r="AA804" i="157" s="1"/>
  <c r="Y107" i="157"/>
  <c r="Y804" i="157" s="1"/>
  <c r="X107" i="157"/>
  <c r="X804" i="157" s="1"/>
  <c r="R107" i="157"/>
  <c r="Q3531" i="156"/>
  <c r="Q3453" i="156"/>
  <c r="Q3306" i="156"/>
  <c r="Q3138" i="156"/>
  <c r="Q2969" i="156"/>
  <c r="Z2889" i="156"/>
  <c r="Y330" i="37" s="1"/>
  <c r="X2889" i="156"/>
  <c r="W330" i="37" s="1"/>
  <c r="W2889" i="156"/>
  <c r="V330" i="37" s="1"/>
  <c r="Q2817" i="156"/>
  <c r="Q2265" i="156"/>
  <c r="Q2175" i="156"/>
  <c r="Q2097" i="156"/>
  <c r="Q1611" i="156"/>
  <c r="V953" i="157" l="1"/>
  <c r="Q3049" i="156"/>
  <c r="R804" i="157"/>
  <c r="V1041" i="157"/>
  <c r="V161" i="37"/>
  <c r="AA161" i="37"/>
  <c r="Z161" i="37"/>
  <c r="W161" i="37"/>
  <c r="Y161" i="37"/>
  <c r="AA2889" i="156"/>
  <c r="Z330" i="37" s="1"/>
  <c r="Q2889" i="156"/>
  <c r="AB2889" i="156"/>
  <c r="Q1543" i="156"/>
  <c r="Q1471" i="156"/>
  <c r="AB1395" i="156"/>
  <c r="AA1395" i="156"/>
  <c r="Z1395" i="156"/>
  <c r="X1395" i="156"/>
  <c r="W1395" i="156"/>
  <c r="Q1395" i="156"/>
  <c r="Q1316" i="156"/>
  <c r="Q1234" i="156"/>
  <c r="Q1165" i="156"/>
  <c r="AB881" i="156"/>
  <c r="AA881" i="156"/>
  <c r="Z881" i="156"/>
  <c r="X881" i="156"/>
  <c r="W881" i="156"/>
  <c r="Q881" i="156"/>
  <c r="Z2045" i="157" l="1"/>
  <c r="AA330" i="37"/>
  <c r="P161" i="37"/>
  <c r="P330" i="37"/>
  <c r="U1165" i="156"/>
  <c r="Z2733" i="156"/>
  <c r="Y77" i="37" s="1"/>
  <c r="AA2733" i="156"/>
  <c r="Z77" i="37" s="1"/>
  <c r="AB2733" i="156"/>
  <c r="Q2733" i="156"/>
  <c r="W2733" i="156"/>
  <c r="V77" i="37" s="1"/>
  <c r="X2733" i="156"/>
  <c r="W77" i="37" s="1"/>
  <c r="AA77" i="37" l="1"/>
  <c r="P77" i="37"/>
  <c r="AB3607" i="156" l="1"/>
  <c r="AA1248" i="37" s="1"/>
  <c r="AA3607" i="156"/>
  <c r="Z1248" i="37" s="1"/>
  <c r="Z3607" i="156"/>
  <c r="Y1248" i="37" s="1"/>
  <c r="X3607" i="156"/>
  <c r="W1248" i="37" s="1"/>
  <c r="W3607" i="156"/>
  <c r="V1248" i="37" s="1"/>
  <c r="Q3607" i="156"/>
  <c r="P1248" i="37" l="1"/>
  <c r="U2889" i="156"/>
  <c r="T330" i="37" l="1"/>
  <c r="U881" i="156"/>
  <c r="V298" i="156"/>
  <c r="V764" i="156" l="1"/>
  <c r="U2733" i="156"/>
  <c r="Y298" i="156"/>
  <c r="I1480" i="157"/>
  <c r="I1562" i="157" s="1"/>
  <c r="G790" i="37" s="1"/>
  <c r="H2079" i="157"/>
  <c r="F2079" i="157"/>
  <c r="H1923" i="157"/>
  <c r="F1923" i="157"/>
  <c r="D933" i="37" s="1"/>
  <c r="H1759" i="157"/>
  <c r="F1759" i="157"/>
  <c r="H1562" i="157"/>
  <c r="F1562" i="157"/>
  <c r="G3176" i="156"/>
  <c r="E3176" i="156"/>
  <c r="G3337" i="156"/>
  <c r="E3337" i="156"/>
  <c r="Y764" i="156" l="1"/>
  <c r="X1279" i="37" s="1"/>
  <c r="D1070" i="37"/>
  <c r="D790" i="37"/>
  <c r="D860" i="37"/>
  <c r="D645" i="37"/>
  <c r="D720" i="37"/>
  <c r="F1070" i="37"/>
  <c r="F933" i="37"/>
  <c r="F860" i="37"/>
  <c r="F790" i="37"/>
  <c r="F720" i="37"/>
  <c r="F645" i="37"/>
  <c r="T77" i="37"/>
  <c r="U1279" i="37"/>
  <c r="AC1279" i="37" l="1"/>
  <c r="D26" i="46" l="1"/>
  <c r="H1998" i="157"/>
  <c r="F1998" i="157"/>
  <c r="H1639" i="157"/>
  <c r="F1639" i="157"/>
  <c r="H1477" i="157"/>
  <c r="F1477" i="157"/>
  <c r="G1562" i="157"/>
  <c r="G3082" i="156"/>
  <c r="E3082" i="156"/>
  <c r="E3257" i="156"/>
  <c r="E790" i="37" l="1"/>
  <c r="D99" i="46"/>
  <c r="D220" i="37" s="1"/>
  <c r="F1920" i="157"/>
  <c r="D930" i="37" s="1"/>
  <c r="H1920" i="157"/>
  <c r="F32" i="57"/>
  <c r="I2227" i="157"/>
  <c r="G1138" i="37" s="1"/>
  <c r="G1759" i="157"/>
  <c r="I1642" i="157"/>
  <c r="I1759" i="157" s="1"/>
  <c r="G860" i="37" s="1"/>
  <c r="F3176" i="156"/>
  <c r="H3085" i="156"/>
  <c r="H3176" i="156" s="1"/>
  <c r="G645" i="37" s="1"/>
  <c r="I2001" i="157"/>
  <c r="I2079" i="157" s="1"/>
  <c r="G1070" i="37" s="1"/>
  <c r="G2079" i="157"/>
  <c r="I1923" i="157"/>
  <c r="G933" i="37" s="1"/>
  <c r="G1923" i="157"/>
  <c r="H3260" i="156"/>
  <c r="H3337" i="156" s="1"/>
  <c r="G720" i="37" s="1"/>
  <c r="F3337" i="156"/>
  <c r="E860" i="37" l="1"/>
  <c r="E1070" i="37"/>
  <c r="E933" i="37"/>
  <c r="E645" i="37"/>
  <c r="E720" i="37"/>
  <c r="F930" i="37"/>
  <c r="H1399" i="157" l="1"/>
  <c r="F1399" i="157"/>
  <c r="I1318" i="157"/>
  <c r="I1399" i="157" s="1"/>
  <c r="G576" i="37" s="1"/>
  <c r="H1315" i="157"/>
  <c r="F1315" i="157"/>
  <c r="H1241" i="157"/>
  <c r="F1241" i="157"/>
  <c r="I1155" i="157"/>
  <c r="I1241" i="157" s="1"/>
  <c r="G434" i="37" s="1"/>
  <c r="H1152" i="157"/>
  <c r="F1152" i="157"/>
  <c r="G3008" i="156"/>
  <c r="E3008" i="156"/>
  <c r="E2921" i="156"/>
  <c r="H1072" i="157"/>
  <c r="F1072" i="157"/>
  <c r="I990" i="157"/>
  <c r="H892" i="157"/>
  <c r="F892" i="157"/>
  <c r="G2848" i="156"/>
  <c r="E2848" i="156"/>
  <c r="G2771" i="156"/>
  <c r="E2771" i="156"/>
  <c r="F2848" i="156"/>
  <c r="E289" i="37" s="1"/>
  <c r="G3563" i="156"/>
  <c r="E3563" i="156"/>
  <c r="G3486" i="156"/>
  <c r="E3486" i="156"/>
  <c r="G3405" i="156"/>
  <c r="G3456" i="156" s="1"/>
  <c r="H3408" i="156"/>
  <c r="E3405" i="156"/>
  <c r="H655" i="157"/>
  <c r="F655" i="157"/>
  <c r="F564" i="157"/>
  <c r="H496" i="157"/>
  <c r="I498" i="157"/>
  <c r="F496" i="157"/>
  <c r="I258" i="157"/>
  <c r="H161" i="157"/>
  <c r="H214" i="157" s="1"/>
  <c r="I163" i="157"/>
  <c r="I43" i="157"/>
  <c r="H40" i="157"/>
  <c r="F40" i="157"/>
  <c r="G1563" i="156"/>
  <c r="G1614" i="156" s="1"/>
  <c r="E1563" i="156"/>
  <c r="H787" i="157" l="1"/>
  <c r="F787" i="157"/>
  <c r="D359" i="37"/>
  <c r="D576" i="37"/>
  <c r="D434" i="37"/>
  <c r="D507" i="37"/>
  <c r="D1204" i="37"/>
  <c r="D289" i="37"/>
  <c r="F576" i="37"/>
  <c r="F434" i="37"/>
  <c r="F359" i="37"/>
  <c r="F1204" i="37"/>
  <c r="F507" i="37"/>
  <c r="F289" i="37"/>
  <c r="F3008" i="156"/>
  <c r="E507" i="37" s="1"/>
  <c r="H3008" i="156"/>
  <c r="G507" i="37" s="1"/>
  <c r="G1399" i="157"/>
  <c r="E576" i="37" s="1"/>
  <c r="G1241" i="157"/>
  <c r="E434" i="37" s="1"/>
  <c r="H2774" i="156"/>
  <c r="F3563" i="156"/>
  <c r="E1204" i="37" s="1"/>
  <c r="H2848" i="156"/>
  <c r="G289" i="37" s="1"/>
  <c r="G1072" i="157"/>
  <c r="E359" i="37" s="1"/>
  <c r="G496" i="157"/>
  <c r="I420" i="157"/>
  <c r="I497" i="157"/>
  <c r="F1327" i="37" l="1"/>
  <c r="E1327" i="37"/>
  <c r="D1327" i="37"/>
  <c r="D144" i="37"/>
  <c r="F144" i="37"/>
  <c r="I789" i="157"/>
  <c r="G146" i="37" s="1"/>
  <c r="I1072" i="157"/>
  <c r="G359" i="37" s="1"/>
  <c r="H3563" i="156"/>
  <c r="G1204" i="37" s="1"/>
  <c r="I788" i="157"/>
  <c r="G145" i="37" s="1"/>
  <c r="I752" i="157"/>
  <c r="G109" i="37" s="1"/>
  <c r="I496" i="157"/>
  <c r="H2134" i="156" l="1"/>
  <c r="H1957" i="156"/>
  <c r="H1565" i="156"/>
  <c r="G1494" i="156"/>
  <c r="E1494" i="156"/>
  <c r="G1418" i="156"/>
  <c r="H1420" i="156"/>
  <c r="G1344" i="156"/>
  <c r="H1260" i="156"/>
  <c r="G1258" i="156"/>
  <c r="G1319" i="156" s="1"/>
  <c r="E1258" i="156"/>
  <c r="G1187" i="156"/>
  <c r="G1237" i="156" s="1"/>
  <c r="E1187" i="156"/>
  <c r="H816" i="156"/>
  <c r="G1115" i="156"/>
  <c r="G1168" i="156" s="1"/>
  <c r="E1115" i="156"/>
  <c r="H1117" i="156"/>
  <c r="G767" i="156"/>
  <c r="F1282" i="37" s="1"/>
  <c r="F1369" i="37" s="1"/>
  <c r="E767" i="156"/>
  <c r="F767" i="156"/>
  <c r="G1546" i="156" l="1"/>
  <c r="G1398" i="156"/>
  <c r="E1168" i="156"/>
  <c r="E1282" i="37"/>
  <c r="F1279" i="37"/>
  <c r="D1282" i="37"/>
  <c r="H299" i="156"/>
  <c r="H1347" i="156"/>
  <c r="H767" i="156"/>
  <c r="G1282" i="37" s="1"/>
  <c r="D1369" i="37" l="1"/>
  <c r="D1279" i="37"/>
  <c r="H298" i="156"/>
  <c r="E1279" i="37" l="1"/>
  <c r="H764" i="156"/>
  <c r="G1279" i="37" s="1"/>
  <c r="G2346" i="156" l="1"/>
  <c r="G2364" i="156" s="1"/>
  <c r="G1445" i="156"/>
  <c r="G1443" i="156" s="1"/>
  <c r="N472" i="157" l="1"/>
  <c r="V471" i="156" l="1"/>
  <c r="AB790" i="156"/>
  <c r="AA1305" i="37" s="1"/>
  <c r="AA790" i="156"/>
  <c r="Z1305" i="37" s="1"/>
  <c r="Z790" i="156"/>
  <c r="Y1305" i="37" s="1"/>
  <c r="X790" i="156"/>
  <c r="W1305" i="37" s="1"/>
  <c r="W790" i="156"/>
  <c r="V1305" i="37" s="1"/>
  <c r="Q790" i="156"/>
  <c r="G790" i="156"/>
  <c r="F1305" i="37" s="1"/>
  <c r="E790" i="156"/>
  <c r="F471" i="156"/>
  <c r="F1394" i="37" l="1"/>
  <c r="P1305" i="37"/>
  <c r="D1305" i="37"/>
  <c r="V790" i="156"/>
  <c r="U790" i="156"/>
  <c r="H471" i="156"/>
  <c r="F790" i="156"/>
  <c r="Y471" i="156"/>
  <c r="Y790" i="156" s="1"/>
  <c r="X1305" i="37" s="1"/>
  <c r="E1305" i="37" l="1"/>
  <c r="E1394" i="37" s="1"/>
  <c r="T1305" i="37"/>
  <c r="U1305" i="37"/>
  <c r="H790" i="156"/>
  <c r="G1305" i="37" s="1"/>
  <c r="N1378" i="157" l="1"/>
  <c r="H1378" i="157"/>
  <c r="H618" i="157"/>
  <c r="F618" i="157"/>
  <c r="N618" i="157"/>
  <c r="J618" i="157"/>
  <c r="N1832" i="157"/>
  <c r="N1912" i="157" s="1"/>
  <c r="K1912" i="157" l="1"/>
  <c r="F2428" i="156"/>
  <c r="H2428" i="156" l="1"/>
  <c r="G1822" i="157" l="1"/>
  <c r="F3290" i="156" l="1"/>
  <c r="G310" i="157"/>
  <c r="G114" i="157"/>
  <c r="H3290" i="156" l="1"/>
  <c r="I114" i="157"/>
  <c r="G116" i="157"/>
  <c r="H3108" i="156"/>
  <c r="I310" i="157"/>
  <c r="H3199" i="156" l="1"/>
  <c r="G668" i="37" s="1"/>
  <c r="I116" i="157"/>
  <c r="Y1394" i="37"/>
  <c r="X1394" i="37"/>
  <c r="W1394" i="37"/>
  <c r="V1394" i="37"/>
  <c r="P1394" i="37"/>
  <c r="O1394" i="37"/>
  <c r="N1394" i="37"/>
  <c r="M1394" i="37"/>
  <c r="L1394" i="37"/>
  <c r="K1394" i="37"/>
  <c r="J1394" i="37"/>
  <c r="I1394" i="37"/>
  <c r="H1394" i="37"/>
  <c r="D1394" i="37"/>
  <c r="G1394" i="37"/>
  <c r="T1394" i="37" l="1"/>
  <c r="Z1394" i="37"/>
  <c r="U1394" i="37"/>
  <c r="AB1305" i="37"/>
  <c r="AA1394" i="37"/>
  <c r="AC1305" i="37"/>
  <c r="AB1394" i="37" l="1"/>
  <c r="AC1394" i="37"/>
  <c r="V142" i="156" l="1"/>
  <c r="Y142" i="156" l="1"/>
  <c r="AB1022" i="156" l="1"/>
  <c r="AA1022" i="156"/>
  <c r="Z1022" i="156"/>
  <c r="Z1021" i="156" s="1"/>
  <c r="Z1060" i="156" s="1"/>
  <c r="X1022" i="156"/>
  <c r="W1022" i="156"/>
  <c r="Q1022" i="156"/>
  <c r="V2346" i="156" l="1"/>
  <c r="V2314" i="156"/>
  <c r="V2290" i="156"/>
  <c r="V2348" i="156"/>
  <c r="AA631" i="156" l="1"/>
  <c r="Z631" i="156"/>
  <c r="H90" i="157"/>
  <c r="G89" i="157"/>
  <c r="G111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43" i="157"/>
  <c r="N2059" i="157"/>
  <c r="N2127" i="157" s="1"/>
  <c r="L1118" i="37" s="1"/>
  <c r="N2055" i="157"/>
  <c r="N2126" i="157" s="1"/>
  <c r="L1117" i="37" s="1"/>
  <c r="N2069" i="157"/>
  <c r="L1060" i="37" s="1"/>
  <c r="N1973" i="157"/>
  <c r="L983" i="37" s="1"/>
  <c r="N1902" i="157"/>
  <c r="N1899" i="157"/>
  <c r="N1972" i="157" s="1"/>
  <c r="L982" i="37" s="1"/>
  <c r="L922" i="37"/>
  <c r="N1713" i="157"/>
  <c r="N1714" i="157" s="1"/>
  <c r="N1748" i="157"/>
  <c r="L849" i="37" s="1"/>
  <c r="N1541" i="157"/>
  <c r="N1612" i="157" s="1"/>
  <c r="L840" i="37" s="1"/>
  <c r="N1538" i="157"/>
  <c r="N1611" i="157" s="1"/>
  <c r="L839" i="37" s="1"/>
  <c r="N1469" i="157"/>
  <c r="N1551" i="157" s="1"/>
  <c r="L779" i="37" s="1"/>
  <c r="N1449" i="157"/>
  <c r="L626" i="37" s="1"/>
  <c r="N1373" i="157"/>
  <c r="N1448" i="157" s="1"/>
  <c r="L625" i="37" s="1"/>
  <c r="N1307" i="157"/>
  <c r="N1388" i="157" s="1"/>
  <c r="L565" i="37" s="1"/>
  <c r="N1286" i="157"/>
  <c r="L479" i="37" s="1"/>
  <c r="N1220" i="157"/>
  <c r="N1294" i="157" s="1"/>
  <c r="L487" i="37" s="1"/>
  <c r="N1215" i="157"/>
  <c r="N1293" i="157" s="1"/>
  <c r="L486" i="37" s="1"/>
  <c r="N1230" i="157"/>
  <c r="L423" i="37" s="1"/>
  <c r="N1128" i="157"/>
  <c r="L415" i="37" s="1"/>
  <c r="N1052" i="157"/>
  <c r="N1053" i="157" s="1"/>
  <c r="N981" i="157"/>
  <c r="N966" i="157"/>
  <c r="N963" i="157"/>
  <c r="N1125" i="157" s="1"/>
  <c r="L412" i="37" s="1"/>
  <c r="N884" i="157"/>
  <c r="N722" i="157"/>
  <c r="N719" i="157"/>
  <c r="N711" i="157"/>
  <c r="N648" i="157"/>
  <c r="N619" i="157"/>
  <c r="N620" i="157" s="1"/>
  <c r="N468" i="157"/>
  <c r="N399" i="157"/>
  <c r="N385" i="157"/>
  <c r="N386" i="157" s="1"/>
  <c r="N354" i="157"/>
  <c r="N344" i="157"/>
  <c r="N226" i="157"/>
  <c r="N153" i="157"/>
  <c r="N137" i="157"/>
  <c r="N31" i="157"/>
  <c r="M3542" i="156"/>
  <c r="M3539" i="156"/>
  <c r="M3478" i="156"/>
  <c r="M3465" i="156"/>
  <c r="M3461" i="156"/>
  <c r="M3397" i="156"/>
  <c r="M3389" i="156"/>
  <c r="L772" i="37" s="1"/>
  <c r="M3317" i="156"/>
  <c r="M3388" i="156" s="1"/>
  <c r="L771" i="37" s="1"/>
  <c r="M3249" i="156"/>
  <c r="M3326" i="156" s="1"/>
  <c r="L709" i="37" s="1"/>
  <c r="M3233" i="156"/>
  <c r="L702" i="37" s="1"/>
  <c r="M3156" i="156"/>
  <c r="M3231" i="156" s="1"/>
  <c r="L700" i="37" s="1"/>
  <c r="M3150" i="156"/>
  <c r="M3230" i="156" s="1"/>
  <c r="L699" i="37" s="1"/>
  <c r="M3074" i="156"/>
  <c r="M3166" i="156" s="1"/>
  <c r="L635" i="37" s="1"/>
  <c r="M3062" i="156"/>
  <c r="L561" i="37" s="1"/>
  <c r="M3061" i="156"/>
  <c r="L560" i="37" s="1"/>
  <c r="M3060" i="156"/>
  <c r="L559" i="37" s="1"/>
  <c r="M3059" i="156"/>
  <c r="L558" i="37" s="1"/>
  <c r="M3058" i="156"/>
  <c r="L557" i="37" s="1"/>
  <c r="M2984" i="156"/>
  <c r="M3056" i="156" s="1"/>
  <c r="L555" i="37" s="1"/>
  <c r="M3055" i="156"/>
  <c r="L554" i="37" s="1"/>
  <c r="M2997" i="156"/>
  <c r="L496" i="37" s="1"/>
  <c r="M2900" i="156"/>
  <c r="L341" i="37" s="1"/>
  <c r="M2899" i="156"/>
  <c r="L340" i="37" s="1"/>
  <c r="M2898" i="156"/>
  <c r="L339" i="37" s="1"/>
  <c r="M2827" i="156"/>
  <c r="M2828" i="156" s="1"/>
  <c r="M2763" i="156"/>
  <c r="M2837" i="156" s="1"/>
  <c r="L278" i="37" s="1"/>
  <c r="M2613" i="156"/>
  <c r="M2593" i="156"/>
  <c r="M2594" i="156" s="1"/>
  <c r="M2452" i="156"/>
  <c r="M2453" i="156" s="1"/>
  <c r="M2383" i="156"/>
  <c r="M2384" i="156" s="1"/>
  <c r="M2385" i="156" s="1"/>
  <c r="M2313" i="156"/>
  <c r="M2314" i="156" s="1"/>
  <c r="M2315" i="156" s="1"/>
  <c r="M2282" i="156"/>
  <c r="M2283" i="156" s="1"/>
  <c r="M2284" i="156" s="1"/>
  <c r="M2273" i="156"/>
  <c r="M2274" i="156" s="1"/>
  <c r="M2275" i="156" s="1"/>
  <c r="M2208" i="156"/>
  <c r="M2193" i="156"/>
  <c r="M2185" i="156"/>
  <c r="M2186" i="156" s="1"/>
  <c r="M2187" i="156" s="1"/>
  <c r="M2117" i="156"/>
  <c r="M1941" i="156"/>
  <c r="M1908" i="156"/>
  <c r="M1909" i="156" s="1"/>
  <c r="M1837" i="156"/>
  <c r="M1838" i="156" s="1"/>
  <c r="M1775" i="156"/>
  <c r="M1776" i="156" s="1"/>
  <c r="M1721" i="156"/>
  <c r="M1722" i="156" s="1"/>
  <c r="M1723" i="156" s="1"/>
  <c r="M1620" i="156"/>
  <c r="M1621" i="156" s="1"/>
  <c r="M1622" i="156" s="1"/>
  <c r="M1552" i="156"/>
  <c r="M1553" i="156" s="1"/>
  <c r="M1554" i="156" s="1"/>
  <c r="M1483" i="156"/>
  <c r="M1484" i="156" s="1"/>
  <c r="M1485" i="156" s="1"/>
  <c r="M1406" i="156"/>
  <c r="M1407" i="156" s="1"/>
  <c r="M1408" i="156" s="1"/>
  <c r="M1333" i="156"/>
  <c r="M1334" i="156" s="1"/>
  <c r="M1252" i="156"/>
  <c r="M1243" i="156"/>
  <c r="M1244" i="156" s="1"/>
  <c r="M1245" i="156" s="1"/>
  <c r="M1176" i="156"/>
  <c r="M1177" i="156" s="1"/>
  <c r="M1178" i="156" s="1"/>
  <c r="M1104" i="156"/>
  <c r="M1105" i="156" s="1"/>
  <c r="M1073" i="156"/>
  <c r="M1064" i="156"/>
  <c r="M1065" i="156" s="1"/>
  <c r="M1010" i="156"/>
  <c r="M1002" i="156"/>
  <c r="M999" i="156"/>
  <c r="M947" i="156"/>
  <c r="M933" i="156"/>
  <c r="M934" i="156" s="1"/>
  <c r="M915" i="156"/>
  <c r="M899" i="156"/>
  <c r="M895" i="156"/>
  <c r="M807" i="156"/>
  <c r="M751" i="156"/>
  <c r="M743" i="156"/>
  <c r="M740" i="156"/>
  <c r="M715" i="156"/>
  <c r="M635" i="156"/>
  <c r="M636" i="156" s="1"/>
  <c r="M637" i="156" s="1"/>
  <c r="M618" i="156"/>
  <c r="M619" i="156" s="1"/>
  <c r="M620" i="156" s="1"/>
  <c r="M581" i="156"/>
  <c r="M582" i="156" s="1"/>
  <c r="M792" i="156" s="1"/>
  <c r="M551" i="156"/>
  <c r="M552" i="156" s="1"/>
  <c r="M550" i="156"/>
  <c r="M351" i="156"/>
  <c r="M346" i="156"/>
  <c r="M287" i="156"/>
  <c r="M262" i="156"/>
  <c r="M258" i="156"/>
  <c r="M199" i="156"/>
  <c r="M187" i="156"/>
  <c r="M188" i="156" s="1"/>
  <c r="M149" i="156"/>
  <c r="M134" i="156"/>
  <c r="M128" i="156"/>
  <c r="M39" i="156"/>
  <c r="M2741" i="156" l="1"/>
  <c r="L85" i="37" s="1"/>
  <c r="M2740" i="156"/>
  <c r="L84" i="37" s="1"/>
  <c r="M749" i="156"/>
  <c r="M2667" i="156"/>
  <c r="N811" i="157"/>
  <c r="L168" i="37" s="1"/>
  <c r="N812" i="157"/>
  <c r="L169" i="37" s="1"/>
  <c r="N740" i="157"/>
  <c r="L97" i="37" s="1"/>
  <c r="L1306" i="37"/>
  <c r="M787" i="156"/>
  <c r="L1302" i="37" s="1"/>
  <c r="L92" i="46"/>
  <c r="L213" i="37" s="1"/>
  <c r="L88" i="46"/>
  <c r="L1307" i="37"/>
  <c r="M583" i="156"/>
  <c r="K98" i="57"/>
  <c r="L992" i="37" s="1"/>
  <c r="K94" i="57"/>
  <c r="N2216" i="157"/>
  <c r="L1127" i="37" s="1"/>
  <c r="N2212" i="157"/>
  <c r="L1266" i="37"/>
  <c r="M2669" i="156"/>
  <c r="L13" i="37" s="1"/>
  <c r="M189" i="156"/>
  <c r="M1777" i="156"/>
  <c r="N712" i="157"/>
  <c r="M3466" i="156"/>
  <c r="M3471" i="156" s="1"/>
  <c r="M1106" i="156"/>
  <c r="N723" i="157"/>
  <c r="N728" i="157" s="1"/>
  <c r="M472" i="156"/>
  <c r="M2896" i="156"/>
  <c r="L337" i="37" s="1"/>
  <c r="M3552" i="156"/>
  <c r="L1193" i="37" s="1"/>
  <c r="N388" i="157"/>
  <c r="N473" i="157"/>
  <c r="N475" i="157" s="1"/>
  <c r="N967" i="157"/>
  <c r="N972" i="157" s="1"/>
  <c r="N1812" i="157"/>
  <c r="L913" i="37" s="1"/>
  <c r="N227" i="157"/>
  <c r="N229" i="157" s="1"/>
  <c r="M1066" i="156"/>
  <c r="M3157" i="156"/>
  <c r="M3232" i="156" s="1"/>
  <c r="L701" i="37" s="1"/>
  <c r="M3613" i="156"/>
  <c r="L1254" i="37" s="1"/>
  <c r="N138" i="157"/>
  <c r="N144" i="157" s="1"/>
  <c r="M2985" i="156"/>
  <c r="M3614" i="156"/>
  <c r="L1255" i="37" s="1"/>
  <c r="N1221" i="157"/>
  <c r="N1226" i="157" s="1"/>
  <c r="M1003" i="156"/>
  <c r="M1004" i="156" s="1"/>
  <c r="M2118" i="156"/>
  <c r="M2123" i="156" s="1"/>
  <c r="N345" i="157"/>
  <c r="N347" i="157" s="1"/>
  <c r="N1059" i="157"/>
  <c r="L346" i="37" s="1"/>
  <c r="N1379" i="157"/>
  <c r="N1384" i="157" s="1"/>
  <c r="N2060" i="157"/>
  <c r="N2065" i="157" s="1"/>
  <c r="N1126" i="157"/>
  <c r="L413" i="37" s="1"/>
  <c r="N1903" i="157"/>
  <c r="N1974" i="157" s="1"/>
  <c r="L984" i="37" s="1"/>
  <c r="N1054" i="157"/>
  <c r="N1813" i="157"/>
  <c r="L914" i="37" s="1"/>
  <c r="N1719" i="157"/>
  <c r="N1542" i="157"/>
  <c r="M900" i="156"/>
  <c r="M905" i="156" s="1"/>
  <c r="M3387" i="156"/>
  <c r="L770" i="37" s="1"/>
  <c r="M3543" i="156"/>
  <c r="M3548" i="156" s="1"/>
  <c r="M1335" i="156"/>
  <c r="M352" i="156"/>
  <c r="M353" i="156" s="1"/>
  <c r="M941" i="156"/>
  <c r="M135" i="156"/>
  <c r="M136" i="156" s="1"/>
  <c r="M744" i="156"/>
  <c r="M263" i="156"/>
  <c r="M270" i="156" s="1"/>
  <c r="M788" i="156"/>
  <c r="L1303" i="37" s="1"/>
  <c r="M2614" i="156"/>
  <c r="M2833" i="156"/>
  <c r="M2897" i="156"/>
  <c r="L338" i="37" s="1"/>
  <c r="M2209" i="156"/>
  <c r="M2744" i="156" s="1"/>
  <c r="M3322" i="156"/>
  <c r="M2742" i="156" l="1"/>
  <c r="L86" i="37" s="1"/>
  <c r="L1391" i="37"/>
  <c r="L1392" i="37"/>
  <c r="N813" i="157"/>
  <c r="L170" i="37" s="1"/>
  <c r="L1316" i="37"/>
  <c r="M745" i="156"/>
  <c r="M789" i="156"/>
  <c r="L1304" i="37" s="1"/>
  <c r="L11" i="37"/>
  <c r="L1264" i="37"/>
  <c r="M2615" i="156"/>
  <c r="N714" i="157"/>
  <c r="M3057" i="156"/>
  <c r="L556" i="37" s="1"/>
  <c r="M2992" i="156"/>
  <c r="N1127" i="157"/>
  <c r="L414" i="37" s="1"/>
  <c r="N1908" i="157"/>
  <c r="N1295" i="157"/>
  <c r="L488" i="37" s="1"/>
  <c r="N1450" i="157"/>
  <c r="L627" i="37" s="1"/>
  <c r="M3162" i="156"/>
  <c r="M3615" i="156"/>
  <c r="L1256" i="37" s="1"/>
  <c r="N2128" i="157"/>
  <c r="L1119" i="37" s="1"/>
  <c r="N1613" i="157"/>
  <c r="L841" i="37" s="1"/>
  <c r="N1547" i="157"/>
  <c r="M2210" i="156"/>
  <c r="L1393" i="37" l="1"/>
  <c r="L88" i="37"/>
  <c r="L1397" i="37" s="1"/>
  <c r="U57" i="46" l="1"/>
  <c r="W1174" i="157"/>
  <c r="W2181" i="157"/>
  <c r="W2019" i="157"/>
  <c r="W1661" i="157"/>
  <c r="W1336" i="157"/>
  <c r="W1008" i="157"/>
  <c r="W676" i="157"/>
  <c r="W584" i="157"/>
  <c r="W276" i="157"/>
  <c r="W181" i="157"/>
  <c r="W61" i="157"/>
  <c r="V2944" i="156"/>
  <c r="V2238" i="156"/>
  <c r="V1991" i="156"/>
  <c r="V1515" i="156"/>
  <c r="V1972" i="156" l="1"/>
  <c r="V2695" i="156"/>
  <c r="W1778" i="157"/>
  <c r="W1942" i="157"/>
  <c r="W1260" i="157"/>
  <c r="W1090" i="157"/>
  <c r="W2097" i="157"/>
  <c r="W1417" i="157"/>
  <c r="W2245" i="157"/>
  <c r="V2699" i="156"/>
  <c r="U120" i="46"/>
  <c r="U241" i="37" s="1"/>
  <c r="W770" i="157"/>
  <c r="V3028" i="156"/>
  <c r="V2934" i="156"/>
  <c r="V2698" i="156"/>
  <c r="Y1991" i="156"/>
  <c r="Y2944" i="156"/>
  <c r="V2795" i="156"/>
  <c r="V2946" i="156"/>
  <c r="Y1972" i="156" l="1"/>
  <c r="Y1574" i="156"/>
  <c r="U127" i="37"/>
  <c r="U39" i="37"/>
  <c r="V3018" i="156"/>
  <c r="U42" i="37"/>
  <c r="V3030" i="156"/>
  <c r="V1971" i="156"/>
  <c r="X120" i="46"/>
  <c r="X241" i="37" s="1"/>
  <c r="Z1778" i="157"/>
  <c r="Z2245" i="157"/>
  <c r="Z1942" i="157"/>
  <c r="Z770" i="157"/>
  <c r="Z2097" i="157"/>
  <c r="Y3028" i="156"/>
  <c r="Y2934" i="156"/>
  <c r="Z1417" i="157"/>
  <c r="Z1090" i="157"/>
  <c r="Z1260" i="157"/>
  <c r="Y2697" i="156"/>
  <c r="Y2698" i="156"/>
  <c r="X42" i="37" s="1"/>
  <c r="Y2699" i="156"/>
  <c r="Y1971" i="156" l="1"/>
  <c r="Y3018" i="156"/>
  <c r="X127" i="37"/>
  <c r="AB814" i="157" l="1"/>
  <c r="Z171" i="37" s="1"/>
  <c r="AC814" i="157"/>
  <c r="AA171" i="37" s="1"/>
  <c r="AC171" i="37" s="1"/>
  <c r="AB963" i="156" l="1"/>
  <c r="AA963" i="156"/>
  <c r="Z963" i="156"/>
  <c r="X963" i="156"/>
  <c r="W963" i="156"/>
  <c r="Z836" i="156"/>
  <c r="X836" i="156"/>
  <c r="W836" i="156"/>
  <c r="Q836" i="156"/>
  <c r="AB545" i="156"/>
  <c r="X825" i="156" l="1"/>
  <c r="X886" i="156" s="1"/>
  <c r="AA825" i="156"/>
  <c r="AA886" i="156" s="1"/>
  <c r="Z825" i="156"/>
  <c r="Z886" i="156" s="1"/>
  <c r="Q825" i="156"/>
  <c r="Q886" i="156" s="1"/>
  <c r="AB825" i="156"/>
  <c r="AB886" i="156" s="1"/>
  <c r="W825" i="156"/>
  <c r="W886" i="156" s="1"/>
  <c r="X905" i="156" l="1"/>
  <c r="X906" i="156" s="1"/>
  <c r="Q905" i="156" l="1"/>
  <c r="AA180" i="156"/>
  <c r="Z180" i="156"/>
  <c r="X180" i="156"/>
  <c r="AB180" i="156"/>
  <c r="V98" i="156"/>
  <c r="Q906" i="156" l="1"/>
  <c r="AB189" i="156"/>
  <c r="G2952" i="156"/>
  <c r="G2950" i="156" s="1"/>
  <c r="H1696" i="157" l="1"/>
  <c r="G3288" i="156" l="1"/>
  <c r="G3286" i="156" s="1"/>
  <c r="F3288" i="156"/>
  <c r="F3286" i="156" s="1"/>
  <c r="G2987" i="156"/>
  <c r="G2411" i="156"/>
  <c r="E2411" i="156"/>
  <c r="F2412" i="156"/>
  <c r="F2413" i="156"/>
  <c r="F1467" i="156"/>
  <c r="H2413" i="156" l="1"/>
  <c r="H2412" i="156"/>
  <c r="H3288" i="156"/>
  <c r="H1467" i="156"/>
  <c r="G1285" i="156"/>
  <c r="G1283" i="156" s="1"/>
  <c r="F1285" i="156"/>
  <c r="F1283" i="156" s="1"/>
  <c r="H1285" i="156" l="1"/>
  <c r="F104" i="156"/>
  <c r="H104" i="156" l="1"/>
  <c r="H86" i="156"/>
  <c r="W1847" i="157"/>
  <c r="V1927" i="157"/>
  <c r="T937" i="37" s="1"/>
  <c r="Z162" i="57"/>
  <c r="AA1056" i="37" s="1"/>
  <c r="Y162" i="57"/>
  <c r="Z1056" i="37" s="1"/>
  <c r="X162" i="57"/>
  <c r="Y1056" i="37" s="1"/>
  <c r="V162" i="57"/>
  <c r="W1056" i="37" s="1"/>
  <c r="U162" i="57"/>
  <c r="V1056" i="37" s="1"/>
  <c r="O162" i="57"/>
  <c r="P1056" i="37" s="1"/>
  <c r="Z161" i="57"/>
  <c r="AA1055" i="37" s="1"/>
  <c r="Y161" i="57"/>
  <c r="Z1055" i="37" s="1"/>
  <c r="X161" i="57"/>
  <c r="Y1055" i="37" s="1"/>
  <c r="W161" i="57"/>
  <c r="X1055" i="37" s="1"/>
  <c r="V161" i="57"/>
  <c r="W1055" i="37" s="1"/>
  <c r="U161" i="57"/>
  <c r="V1055" i="37" s="1"/>
  <c r="T161" i="57"/>
  <c r="U1055" i="37" s="1"/>
  <c r="S161" i="57"/>
  <c r="T1055" i="37" s="1"/>
  <c r="O161" i="57"/>
  <c r="P1055" i="37" s="1"/>
  <c r="Z160" i="57"/>
  <c r="AA1054" i="37" s="1"/>
  <c r="Y160" i="57"/>
  <c r="Z1054" i="37" s="1"/>
  <c r="X160" i="57"/>
  <c r="Y1054" i="37" s="1"/>
  <c r="W160" i="57"/>
  <c r="X1054" i="37" s="1"/>
  <c r="V160" i="57"/>
  <c r="W1054" i="37" s="1"/>
  <c r="U160" i="57"/>
  <c r="V1054" i="37" s="1"/>
  <c r="T160" i="57"/>
  <c r="U1054" i="37" s="1"/>
  <c r="S160" i="57"/>
  <c r="T1054" i="37" s="1"/>
  <c r="O160" i="57"/>
  <c r="P1054" i="37" s="1"/>
  <c r="Z159" i="57"/>
  <c r="AA1053" i="37" s="1"/>
  <c r="Y159" i="57"/>
  <c r="Z1053" i="37" s="1"/>
  <c r="X159" i="57"/>
  <c r="Y1053" i="37" s="1"/>
  <c r="W159" i="57"/>
  <c r="X1053" i="37" s="1"/>
  <c r="V159" i="57"/>
  <c r="W1053" i="37" s="1"/>
  <c r="U159" i="57"/>
  <c r="V1053" i="37" s="1"/>
  <c r="T159" i="57"/>
  <c r="U1053" i="37" s="1"/>
  <c r="S159" i="57"/>
  <c r="T1053" i="37" s="1"/>
  <c r="O159" i="57"/>
  <c r="P1053" i="37" s="1"/>
  <c r="Z153" i="57"/>
  <c r="AA1047" i="37" s="1"/>
  <c r="Y153" i="57"/>
  <c r="Z1047" i="37" s="1"/>
  <c r="X153" i="57"/>
  <c r="Y1047" i="37" s="1"/>
  <c r="W153" i="57"/>
  <c r="X1047" i="37" s="1"/>
  <c r="V153" i="57"/>
  <c r="W1047" i="37" s="1"/>
  <c r="U153" i="57"/>
  <c r="V1047" i="37" s="1"/>
  <c r="T153" i="57"/>
  <c r="U1047" i="37" s="1"/>
  <c r="S153" i="57"/>
  <c r="T1047" i="37" s="1"/>
  <c r="O153" i="57"/>
  <c r="P1047" i="37" s="1"/>
  <c r="Z151" i="57"/>
  <c r="AA1045" i="37" s="1"/>
  <c r="Y151" i="57"/>
  <c r="Z1045" i="37" s="1"/>
  <c r="X151" i="57"/>
  <c r="Y1045" i="37" s="1"/>
  <c r="W151" i="57"/>
  <c r="X1045" i="37" s="1"/>
  <c r="V151" i="57"/>
  <c r="W1045" i="37" s="1"/>
  <c r="U151" i="57"/>
  <c r="V1045" i="37" s="1"/>
  <c r="T151" i="57"/>
  <c r="U1045" i="37" s="1"/>
  <c r="S151" i="57"/>
  <c r="T1045" i="37" s="1"/>
  <c r="O151" i="57"/>
  <c r="P1045" i="37" s="1"/>
  <c r="Z150" i="57"/>
  <c r="AA1044" i="37" s="1"/>
  <c r="Y150" i="57"/>
  <c r="Z1044" i="37" s="1"/>
  <c r="X150" i="57"/>
  <c r="Y1044" i="37" s="1"/>
  <c r="V150" i="57"/>
  <c r="W1044" i="37" s="1"/>
  <c r="U150" i="57"/>
  <c r="V1044" i="37" s="1"/>
  <c r="S150" i="57"/>
  <c r="T1044" i="37" s="1"/>
  <c r="O150" i="57"/>
  <c r="P1044" i="37" s="1"/>
  <c r="Z149" i="57"/>
  <c r="AA1043" i="37" s="1"/>
  <c r="Y149" i="57"/>
  <c r="Z1043" i="37" s="1"/>
  <c r="X149" i="57"/>
  <c r="Y1043" i="37" s="1"/>
  <c r="V149" i="57"/>
  <c r="W1043" i="37" s="1"/>
  <c r="U149" i="57"/>
  <c r="V1043" i="37" s="1"/>
  <c r="O149" i="57"/>
  <c r="P1043" i="37" s="1"/>
  <c r="Z147" i="57"/>
  <c r="AA1041" i="37" s="1"/>
  <c r="Y147" i="57"/>
  <c r="Z1041" i="37" s="1"/>
  <c r="X147" i="57"/>
  <c r="Y1041" i="37" s="1"/>
  <c r="W147" i="57"/>
  <c r="X1041" i="37" s="1"/>
  <c r="V147" i="57"/>
  <c r="W1041" i="37" s="1"/>
  <c r="U147" i="57"/>
  <c r="V1041" i="37" s="1"/>
  <c r="T147" i="57"/>
  <c r="U1041" i="37" s="1"/>
  <c r="S147" i="57"/>
  <c r="T1041" i="37" s="1"/>
  <c r="O147" i="57"/>
  <c r="P1041" i="37" s="1"/>
  <c r="Z146" i="57"/>
  <c r="AA1040" i="37" s="1"/>
  <c r="Y146" i="57"/>
  <c r="Z1040" i="37" s="1"/>
  <c r="X146" i="57"/>
  <c r="Y1040" i="37" s="1"/>
  <c r="W146" i="57"/>
  <c r="X1040" i="37" s="1"/>
  <c r="V146" i="57"/>
  <c r="W1040" i="37" s="1"/>
  <c r="U146" i="57"/>
  <c r="V1040" i="37" s="1"/>
  <c r="T146" i="57"/>
  <c r="U1040" i="37" s="1"/>
  <c r="S146" i="57"/>
  <c r="T1040" i="37" s="1"/>
  <c r="O146" i="57"/>
  <c r="P1040" i="37" s="1"/>
  <c r="Z145" i="57"/>
  <c r="AA1039" i="37" s="1"/>
  <c r="Y145" i="57"/>
  <c r="Z1039" i="37" s="1"/>
  <c r="X145" i="57"/>
  <c r="Y1039" i="37" s="1"/>
  <c r="W145" i="57"/>
  <c r="X1039" i="37" s="1"/>
  <c r="V145" i="57"/>
  <c r="W1039" i="37" s="1"/>
  <c r="U145" i="57"/>
  <c r="V1039" i="37" s="1"/>
  <c r="T145" i="57"/>
  <c r="U1039" i="37" s="1"/>
  <c r="S145" i="57"/>
  <c r="T1039" i="37" s="1"/>
  <c r="O145" i="57"/>
  <c r="P1039" i="37" s="1"/>
  <c r="Z144" i="57"/>
  <c r="AA1038" i="37" s="1"/>
  <c r="Y144" i="57"/>
  <c r="Z1038" i="37" s="1"/>
  <c r="X144" i="57"/>
  <c r="Y1038" i="37" s="1"/>
  <c r="W144" i="57"/>
  <c r="X1038" i="37" s="1"/>
  <c r="V144" i="57"/>
  <c r="W1038" i="37" s="1"/>
  <c r="U144" i="57"/>
  <c r="V1038" i="37" s="1"/>
  <c r="T144" i="57"/>
  <c r="U1038" i="37" s="1"/>
  <c r="S144" i="57"/>
  <c r="T1038" i="37" s="1"/>
  <c r="O144" i="57"/>
  <c r="P1038" i="37" s="1"/>
  <c r="Z141" i="57"/>
  <c r="AA1035" i="37" s="1"/>
  <c r="Y141" i="57"/>
  <c r="Z1035" i="37" s="1"/>
  <c r="X141" i="57"/>
  <c r="Y1035" i="37" s="1"/>
  <c r="W141" i="57"/>
  <c r="X1035" i="37" s="1"/>
  <c r="V141" i="57"/>
  <c r="W1035" i="37" s="1"/>
  <c r="U141" i="57"/>
  <c r="V1035" i="37" s="1"/>
  <c r="T141" i="57"/>
  <c r="U1035" i="37" s="1"/>
  <c r="S141" i="57"/>
  <c r="T1035" i="37" s="1"/>
  <c r="O141" i="57"/>
  <c r="P1035" i="37" s="1"/>
  <c r="Z140" i="57"/>
  <c r="AA1034" i="37" s="1"/>
  <c r="Y140" i="57"/>
  <c r="Z1034" i="37" s="1"/>
  <c r="X140" i="57"/>
  <c r="Y1034" i="37" s="1"/>
  <c r="W140" i="57"/>
  <c r="X1034" i="37" s="1"/>
  <c r="V140" i="57"/>
  <c r="W1034" i="37" s="1"/>
  <c r="U140" i="57"/>
  <c r="V1034" i="37" s="1"/>
  <c r="T140" i="57"/>
  <c r="U1034" i="37" s="1"/>
  <c r="S140" i="57"/>
  <c r="T1034" i="37" s="1"/>
  <c r="O140" i="57"/>
  <c r="P1034" i="37" s="1"/>
  <c r="Z139" i="57"/>
  <c r="AA1033" i="37" s="1"/>
  <c r="Y139" i="57"/>
  <c r="Z1033" i="37" s="1"/>
  <c r="X139" i="57"/>
  <c r="Y1033" i="37" s="1"/>
  <c r="W139" i="57"/>
  <c r="X1033" i="37" s="1"/>
  <c r="V139" i="57"/>
  <c r="W1033" i="37" s="1"/>
  <c r="U139" i="57"/>
  <c r="V1033" i="37" s="1"/>
  <c r="T139" i="57"/>
  <c r="U1033" i="37" s="1"/>
  <c r="S139" i="57"/>
  <c r="T1033" i="37" s="1"/>
  <c r="O139" i="57"/>
  <c r="P1033" i="37" s="1"/>
  <c r="Z138" i="57"/>
  <c r="AA1032" i="37" s="1"/>
  <c r="Y138" i="57"/>
  <c r="Z1032" i="37" s="1"/>
  <c r="X138" i="57"/>
  <c r="Y1032" i="37" s="1"/>
  <c r="W138" i="57"/>
  <c r="X1032" i="37" s="1"/>
  <c r="V138" i="57"/>
  <c r="W1032" i="37" s="1"/>
  <c r="U138" i="57"/>
  <c r="V1032" i="37" s="1"/>
  <c r="T138" i="57"/>
  <c r="U1032" i="37" s="1"/>
  <c r="S138" i="57"/>
  <c r="T1032" i="37" s="1"/>
  <c r="O138" i="57"/>
  <c r="P1032" i="37" s="1"/>
  <c r="Z137" i="57"/>
  <c r="AA1031" i="37" s="1"/>
  <c r="Y137" i="57"/>
  <c r="Z1031" i="37" s="1"/>
  <c r="X137" i="57"/>
  <c r="Y1031" i="37" s="1"/>
  <c r="W137" i="57"/>
  <c r="X1031" i="37" s="1"/>
  <c r="V137" i="57"/>
  <c r="W1031" i="37" s="1"/>
  <c r="U137" i="57"/>
  <c r="V1031" i="37" s="1"/>
  <c r="T137" i="57"/>
  <c r="U1031" i="37" s="1"/>
  <c r="S137" i="57"/>
  <c r="T1031" i="37" s="1"/>
  <c r="O137" i="57"/>
  <c r="P1031" i="37" s="1"/>
  <c r="Z136" i="57"/>
  <c r="AA1030" i="37" s="1"/>
  <c r="Y136" i="57"/>
  <c r="Z1030" i="37" s="1"/>
  <c r="X136" i="57"/>
  <c r="Y1030" i="37" s="1"/>
  <c r="W136" i="57"/>
  <c r="X1030" i="37" s="1"/>
  <c r="V136" i="57"/>
  <c r="W1030" i="37" s="1"/>
  <c r="U136" i="57"/>
  <c r="V1030" i="37" s="1"/>
  <c r="T136" i="57"/>
  <c r="U1030" i="37" s="1"/>
  <c r="S136" i="57"/>
  <c r="T1030" i="37" s="1"/>
  <c r="O136" i="57"/>
  <c r="P1030" i="37" s="1"/>
  <c r="Z135" i="57"/>
  <c r="AA1029" i="37" s="1"/>
  <c r="Y135" i="57"/>
  <c r="Z1029" i="37" s="1"/>
  <c r="X135" i="57"/>
  <c r="Y1029" i="37" s="1"/>
  <c r="V135" i="57"/>
  <c r="W1029" i="37" s="1"/>
  <c r="U135" i="57"/>
  <c r="V1029" i="37" s="1"/>
  <c r="O135" i="57"/>
  <c r="P1029" i="37" s="1"/>
  <c r="Z134" i="57"/>
  <c r="AA1028" i="37" s="1"/>
  <c r="Y134" i="57"/>
  <c r="Z1028" i="37" s="1"/>
  <c r="X134" i="57"/>
  <c r="Y1028" i="37" s="1"/>
  <c r="V134" i="57"/>
  <c r="W1028" i="37" s="1"/>
  <c r="U134" i="57"/>
  <c r="V1028" i="37" s="1"/>
  <c r="O134" i="57"/>
  <c r="P1028" i="37" s="1"/>
  <c r="Z133" i="57"/>
  <c r="AA1027" i="37" s="1"/>
  <c r="Y133" i="57"/>
  <c r="Z1027" i="37" s="1"/>
  <c r="X133" i="57"/>
  <c r="Y1027" i="37" s="1"/>
  <c r="V133" i="57"/>
  <c r="W1027" i="37" s="1"/>
  <c r="U133" i="57"/>
  <c r="V1027" i="37" s="1"/>
  <c r="O133" i="57"/>
  <c r="P1027" i="37" s="1"/>
  <c r="Z132" i="57"/>
  <c r="AA1026" i="37" s="1"/>
  <c r="Y132" i="57"/>
  <c r="Z1026" i="37" s="1"/>
  <c r="X132" i="57"/>
  <c r="Y1026" i="37" s="1"/>
  <c r="V132" i="57"/>
  <c r="W1026" i="37" s="1"/>
  <c r="U132" i="57"/>
  <c r="V1026" i="37" s="1"/>
  <c r="O132" i="57"/>
  <c r="P1026" i="37" s="1"/>
  <c r="Z130" i="57"/>
  <c r="AA1024" i="37" s="1"/>
  <c r="Y130" i="57"/>
  <c r="Z1024" i="37" s="1"/>
  <c r="X130" i="57"/>
  <c r="Y1024" i="37" s="1"/>
  <c r="V130" i="57"/>
  <c r="W1024" i="37" s="1"/>
  <c r="U130" i="57"/>
  <c r="V1024" i="37" s="1"/>
  <c r="O130" i="57"/>
  <c r="P1024" i="37" s="1"/>
  <c r="AA1023" i="37"/>
  <c r="Z1023" i="37"/>
  <c r="Y1023" i="37"/>
  <c r="W1023" i="37"/>
  <c r="V1023" i="37"/>
  <c r="P1023" i="37"/>
  <c r="AA1022" i="37"/>
  <c r="Z1022" i="37"/>
  <c r="Y1022" i="37"/>
  <c r="X1022" i="37"/>
  <c r="W1022" i="37"/>
  <c r="V1022" i="37"/>
  <c r="U1022" i="37"/>
  <c r="T1022" i="37"/>
  <c r="P1022" i="37"/>
  <c r="AA1021" i="37"/>
  <c r="Z1021" i="37"/>
  <c r="Y1021" i="37"/>
  <c r="W1021" i="37"/>
  <c r="V1021" i="37"/>
  <c r="P1021" i="37"/>
  <c r="Z121" i="57"/>
  <c r="AA1015" i="37" s="1"/>
  <c r="Y121" i="57"/>
  <c r="Z1015" i="37" s="1"/>
  <c r="X121" i="57"/>
  <c r="Y1015" i="37" s="1"/>
  <c r="W121" i="57"/>
  <c r="X1015" i="37" s="1"/>
  <c r="V121" i="57"/>
  <c r="W1015" i="37" s="1"/>
  <c r="U121" i="57"/>
  <c r="V1015" i="37" s="1"/>
  <c r="T121" i="57"/>
  <c r="U1015" i="37" s="1"/>
  <c r="S121" i="57"/>
  <c r="T1015" i="37" s="1"/>
  <c r="O121" i="57"/>
  <c r="P1015" i="37" s="1"/>
  <c r="Z120" i="57"/>
  <c r="AA1014" i="37" s="1"/>
  <c r="Y120" i="57"/>
  <c r="Z1014" i="37" s="1"/>
  <c r="X120" i="57"/>
  <c r="Y1014" i="37" s="1"/>
  <c r="V120" i="57"/>
  <c r="W1014" i="37" s="1"/>
  <c r="U120" i="57"/>
  <c r="V1014" i="37" s="1"/>
  <c r="O120" i="57"/>
  <c r="P1014" i="37" s="1"/>
  <c r="Z113" i="57"/>
  <c r="AA1007" i="37" s="1"/>
  <c r="Y113" i="57"/>
  <c r="Z1007" i="37" s="1"/>
  <c r="X113" i="57"/>
  <c r="Y1007" i="37" s="1"/>
  <c r="V113" i="57"/>
  <c r="W1007" i="37" s="1"/>
  <c r="U113" i="57"/>
  <c r="V1007" i="37" s="1"/>
  <c r="O113" i="57"/>
  <c r="P1007" i="37" s="1"/>
  <c r="Z112" i="57"/>
  <c r="AA1006" i="37" s="1"/>
  <c r="Y112" i="57"/>
  <c r="X112" i="57"/>
  <c r="Y1006" i="37" s="1"/>
  <c r="W112" i="57"/>
  <c r="X1006" i="37" s="1"/>
  <c r="V112" i="57"/>
  <c r="W1006" i="37" s="1"/>
  <c r="U112" i="57"/>
  <c r="V1006" i="37" s="1"/>
  <c r="T112" i="57"/>
  <c r="U1006" i="37" s="1"/>
  <c r="S112" i="57"/>
  <c r="T1006" i="37" s="1"/>
  <c r="O112" i="57"/>
  <c r="P1006" i="37" s="1"/>
  <c r="Z108" i="57"/>
  <c r="AA1002" i="37" s="1"/>
  <c r="Y108" i="57"/>
  <c r="Z1002" i="37" s="1"/>
  <c r="X108" i="57"/>
  <c r="Y1002" i="37" s="1"/>
  <c r="W108" i="57"/>
  <c r="X1002" i="37" s="1"/>
  <c r="V108" i="57"/>
  <c r="W1002" i="37" s="1"/>
  <c r="U108" i="57"/>
  <c r="V1002" i="37" s="1"/>
  <c r="T108" i="57"/>
  <c r="U1002" i="37" s="1"/>
  <c r="S108" i="57"/>
  <c r="T1002" i="37" s="1"/>
  <c r="O108" i="57"/>
  <c r="P1002" i="37" s="1"/>
  <c r="Z107" i="57"/>
  <c r="AA1001" i="37" s="1"/>
  <c r="Y107" i="57"/>
  <c r="Z1001" i="37" s="1"/>
  <c r="X107" i="57"/>
  <c r="Y1001" i="37" s="1"/>
  <c r="W107" i="57"/>
  <c r="X1001" i="37" s="1"/>
  <c r="V107" i="57"/>
  <c r="W1001" i="37" s="1"/>
  <c r="U107" i="57"/>
  <c r="V1001" i="37" s="1"/>
  <c r="T107" i="57"/>
  <c r="U1001" i="37" s="1"/>
  <c r="S107" i="57"/>
  <c r="T1001" i="37" s="1"/>
  <c r="O107" i="57"/>
  <c r="P1001" i="37" s="1"/>
  <c r="Z106" i="57"/>
  <c r="AA1000" i="37" s="1"/>
  <c r="Y106" i="57"/>
  <c r="Z1000" i="37" s="1"/>
  <c r="X106" i="57"/>
  <c r="Y1000" i="37" s="1"/>
  <c r="W106" i="57"/>
  <c r="X1000" i="37" s="1"/>
  <c r="V106" i="57"/>
  <c r="W1000" i="37" s="1"/>
  <c r="U106" i="57"/>
  <c r="V1000" i="37" s="1"/>
  <c r="T106" i="57"/>
  <c r="U1000" i="37" s="1"/>
  <c r="S106" i="57"/>
  <c r="T1000" i="37" s="1"/>
  <c r="O106" i="57"/>
  <c r="P1000" i="37" s="1"/>
  <c r="Z105" i="57"/>
  <c r="AA999" i="37" s="1"/>
  <c r="Y105" i="57"/>
  <c r="Z999" i="37" s="1"/>
  <c r="X105" i="57"/>
  <c r="Y999" i="37" s="1"/>
  <c r="W105" i="57"/>
  <c r="X999" i="37" s="1"/>
  <c r="V105" i="57"/>
  <c r="W999" i="37" s="1"/>
  <c r="U105" i="57"/>
  <c r="V999" i="37" s="1"/>
  <c r="T105" i="57"/>
  <c r="U999" i="37" s="1"/>
  <c r="S105" i="57"/>
  <c r="T999" i="37" s="1"/>
  <c r="O105" i="57"/>
  <c r="P999" i="37" s="1"/>
  <c r="Z104" i="57"/>
  <c r="AA998" i="37" s="1"/>
  <c r="Y104" i="57"/>
  <c r="Z998" i="37" s="1"/>
  <c r="X104" i="57"/>
  <c r="Y998" i="37" s="1"/>
  <c r="W104" i="57"/>
  <c r="X998" i="37" s="1"/>
  <c r="V104" i="57"/>
  <c r="W998" i="37" s="1"/>
  <c r="U104" i="57"/>
  <c r="V998" i="37" s="1"/>
  <c r="T104" i="57"/>
  <c r="U998" i="37" s="1"/>
  <c r="S104" i="57"/>
  <c r="T998" i="37" s="1"/>
  <c r="O104" i="57"/>
  <c r="P998" i="37" s="1"/>
  <c r="Z103" i="57"/>
  <c r="AA997" i="37" s="1"/>
  <c r="Y103" i="57"/>
  <c r="Z997" i="37" s="1"/>
  <c r="X103" i="57"/>
  <c r="Y997" i="37" s="1"/>
  <c r="W103" i="57"/>
  <c r="X997" i="37" s="1"/>
  <c r="V103" i="57"/>
  <c r="W997" i="37" s="1"/>
  <c r="U103" i="57"/>
  <c r="V997" i="37" s="1"/>
  <c r="T103" i="57"/>
  <c r="U997" i="37" s="1"/>
  <c r="S103" i="57"/>
  <c r="T997" i="37" s="1"/>
  <c r="O103" i="57"/>
  <c r="P997" i="37" s="1"/>
  <c r="Z102" i="57"/>
  <c r="AA996" i="37" s="1"/>
  <c r="Y102" i="57"/>
  <c r="Z996" i="37" s="1"/>
  <c r="X102" i="57"/>
  <c r="Y996" i="37" s="1"/>
  <c r="W102" i="57"/>
  <c r="X996" i="37" s="1"/>
  <c r="V102" i="57"/>
  <c r="W996" i="37" s="1"/>
  <c r="U102" i="57"/>
  <c r="V996" i="37" s="1"/>
  <c r="T102" i="57"/>
  <c r="U996" i="37" s="1"/>
  <c r="S102" i="57"/>
  <c r="T996" i="37" s="1"/>
  <c r="O102" i="57"/>
  <c r="P996" i="37" s="1"/>
  <c r="Z63" i="57"/>
  <c r="Y63" i="57"/>
  <c r="X63" i="57"/>
  <c r="V63" i="57"/>
  <c r="U63" i="57"/>
  <c r="O63" i="57"/>
  <c r="U119" i="57"/>
  <c r="V1013" i="37" s="1"/>
  <c r="T93" i="57"/>
  <c r="S162" i="57"/>
  <c r="T1056" i="37" s="1"/>
  <c r="S149" i="57"/>
  <c r="T1043" i="37" s="1"/>
  <c r="T135" i="57"/>
  <c r="U1029" i="37" s="1"/>
  <c r="S135" i="57"/>
  <c r="T1029" i="37" s="1"/>
  <c r="S134" i="57"/>
  <c r="T1028" i="37" s="1"/>
  <c r="S133" i="57"/>
  <c r="T1027" i="37" s="1"/>
  <c r="S130" i="57"/>
  <c r="T1024" i="37" s="1"/>
  <c r="T1023" i="37"/>
  <c r="T1021" i="37"/>
  <c r="T52" i="57"/>
  <c r="S120" i="57"/>
  <c r="T1014" i="37" s="1"/>
  <c r="T45" i="57"/>
  <c r="T84" i="57" s="1"/>
  <c r="S113" i="57"/>
  <c r="T1007" i="37" s="1"/>
  <c r="T24" i="57"/>
  <c r="T101" i="57" s="1"/>
  <c r="T23" i="57"/>
  <c r="AA153" i="46"/>
  <c r="AA274" i="37" s="1"/>
  <c r="Z153" i="46"/>
  <c r="Z274" i="37" s="1"/>
  <c r="Y153" i="46"/>
  <c r="Y274" i="37" s="1"/>
  <c r="W153" i="46"/>
  <c r="W274" i="37" s="1"/>
  <c r="V153" i="46"/>
  <c r="V274" i="37" s="1"/>
  <c r="P153" i="46"/>
  <c r="P274" i="37" s="1"/>
  <c r="AA152" i="46"/>
  <c r="AA273" i="37" s="1"/>
  <c r="Z152" i="46"/>
  <c r="Z273" i="37" s="1"/>
  <c r="Y152" i="46"/>
  <c r="Y273" i="37" s="1"/>
  <c r="X152" i="46"/>
  <c r="X273" i="37" s="1"/>
  <c r="W152" i="46"/>
  <c r="W273" i="37" s="1"/>
  <c r="V152" i="46"/>
  <c r="V273" i="37" s="1"/>
  <c r="U152" i="46"/>
  <c r="U273" i="37" s="1"/>
  <c r="T152" i="46"/>
  <c r="T273" i="37" s="1"/>
  <c r="P152" i="46"/>
  <c r="P273" i="37" s="1"/>
  <c r="AA151" i="46"/>
  <c r="AA272" i="37" s="1"/>
  <c r="Z151" i="46"/>
  <c r="Z272" i="37" s="1"/>
  <c r="Y151" i="46"/>
  <c r="Y272" i="37" s="1"/>
  <c r="X151" i="46"/>
  <c r="X272" i="37" s="1"/>
  <c r="W151" i="46"/>
  <c r="W272" i="37" s="1"/>
  <c r="V151" i="46"/>
  <c r="V272" i="37" s="1"/>
  <c r="U151" i="46"/>
  <c r="U272" i="37" s="1"/>
  <c r="T151" i="46"/>
  <c r="T272" i="37" s="1"/>
  <c r="P151" i="46"/>
  <c r="P272" i="37" s="1"/>
  <c r="AA150" i="46"/>
  <c r="AA271" i="37" s="1"/>
  <c r="Z150" i="46"/>
  <c r="Z271" i="37" s="1"/>
  <c r="Y150" i="46"/>
  <c r="Y271" i="37" s="1"/>
  <c r="X150" i="46"/>
  <c r="X271" i="37" s="1"/>
  <c r="W150" i="46"/>
  <c r="W271" i="37" s="1"/>
  <c r="V150" i="46"/>
  <c r="V271" i="37" s="1"/>
  <c r="U150" i="46"/>
  <c r="U271" i="37" s="1"/>
  <c r="T150" i="46"/>
  <c r="T271" i="37" s="1"/>
  <c r="P150" i="46"/>
  <c r="P271" i="37" s="1"/>
  <c r="AA144" i="46"/>
  <c r="AA265" i="37" s="1"/>
  <c r="Z144" i="46"/>
  <c r="Z265" i="37" s="1"/>
  <c r="Y144" i="46"/>
  <c r="Y265" i="37" s="1"/>
  <c r="X144" i="46"/>
  <c r="X265" i="37" s="1"/>
  <c r="W144" i="46"/>
  <c r="W265" i="37" s="1"/>
  <c r="V144" i="46"/>
  <c r="V265" i="37" s="1"/>
  <c r="U144" i="46"/>
  <c r="U265" i="37" s="1"/>
  <c r="T144" i="46"/>
  <c r="T265" i="37" s="1"/>
  <c r="P144" i="46"/>
  <c r="P265" i="37" s="1"/>
  <c r="AA142" i="46"/>
  <c r="AA263" i="37" s="1"/>
  <c r="Z142" i="46"/>
  <c r="Z263" i="37" s="1"/>
  <c r="Y142" i="46"/>
  <c r="Y263" i="37" s="1"/>
  <c r="X142" i="46"/>
  <c r="X263" i="37" s="1"/>
  <c r="W142" i="46"/>
  <c r="W263" i="37" s="1"/>
  <c r="V142" i="46"/>
  <c r="V263" i="37" s="1"/>
  <c r="U142" i="46"/>
  <c r="U263" i="37" s="1"/>
  <c r="T142" i="46"/>
  <c r="T263" i="37" s="1"/>
  <c r="P142" i="46"/>
  <c r="P263" i="37" s="1"/>
  <c r="AA141" i="46"/>
  <c r="AA262" i="37" s="1"/>
  <c r="Z141" i="46"/>
  <c r="Z262" i="37" s="1"/>
  <c r="Y141" i="46"/>
  <c r="Y262" i="37" s="1"/>
  <c r="W141" i="46"/>
  <c r="W262" i="37" s="1"/>
  <c r="V141" i="46"/>
  <c r="V262" i="37" s="1"/>
  <c r="T141" i="46"/>
  <c r="T262" i="37" s="1"/>
  <c r="P141" i="46"/>
  <c r="P262" i="37" s="1"/>
  <c r="AA139" i="46"/>
  <c r="AA260" i="37" s="1"/>
  <c r="Z139" i="46"/>
  <c r="Z260" i="37" s="1"/>
  <c r="Y139" i="46"/>
  <c r="Y260" i="37" s="1"/>
  <c r="W139" i="46"/>
  <c r="W260" i="37" s="1"/>
  <c r="V139" i="46"/>
  <c r="V260" i="37" s="1"/>
  <c r="P139" i="46"/>
  <c r="P260" i="37" s="1"/>
  <c r="AA138" i="46"/>
  <c r="AA259" i="37" s="1"/>
  <c r="Z138" i="46"/>
  <c r="Z259" i="37" s="1"/>
  <c r="Y138" i="46"/>
  <c r="Y259" i="37" s="1"/>
  <c r="X138" i="46"/>
  <c r="X259" i="37" s="1"/>
  <c r="W138" i="46"/>
  <c r="W259" i="37" s="1"/>
  <c r="V138" i="46"/>
  <c r="V259" i="37" s="1"/>
  <c r="U138" i="46"/>
  <c r="U259" i="37" s="1"/>
  <c r="T138" i="46"/>
  <c r="T259" i="37" s="1"/>
  <c r="P138" i="46"/>
  <c r="P259" i="37" s="1"/>
  <c r="AA137" i="46"/>
  <c r="AA258" i="37" s="1"/>
  <c r="Z137" i="46"/>
  <c r="Z258" i="37" s="1"/>
  <c r="Y137" i="46"/>
  <c r="Y258" i="37" s="1"/>
  <c r="X137" i="46"/>
  <c r="X258" i="37" s="1"/>
  <c r="W137" i="46"/>
  <c r="W258" i="37" s="1"/>
  <c r="V137" i="46"/>
  <c r="V258" i="37" s="1"/>
  <c r="U137" i="46"/>
  <c r="U258" i="37" s="1"/>
  <c r="T137" i="46"/>
  <c r="T258" i="37" s="1"/>
  <c r="P137" i="46"/>
  <c r="P258" i="37" s="1"/>
  <c r="AA136" i="46"/>
  <c r="AA257" i="37" s="1"/>
  <c r="Z136" i="46"/>
  <c r="Z257" i="37" s="1"/>
  <c r="Y136" i="46"/>
  <c r="Y257" i="37" s="1"/>
  <c r="X136" i="46"/>
  <c r="X257" i="37" s="1"/>
  <c r="W136" i="46"/>
  <c r="W257" i="37" s="1"/>
  <c r="V136" i="46"/>
  <c r="V257" i="37" s="1"/>
  <c r="U136" i="46"/>
  <c r="U257" i="37" s="1"/>
  <c r="T136" i="46"/>
  <c r="T257" i="37" s="1"/>
  <c r="P136" i="46"/>
  <c r="P257" i="37" s="1"/>
  <c r="AA133" i="46"/>
  <c r="AA254" i="37" s="1"/>
  <c r="Z133" i="46"/>
  <c r="Z254" i="37" s="1"/>
  <c r="Y133" i="46"/>
  <c r="Y254" i="37" s="1"/>
  <c r="X133" i="46"/>
  <c r="X254" i="37" s="1"/>
  <c r="W133" i="46"/>
  <c r="W254" i="37" s="1"/>
  <c r="V133" i="46"/>
  <c r="V254" i="37" s="1"/>
  <c r="U133" i="46"/>
  <c r="U254" i="37" s="1"/>
  <c r="T133" i="46"/>
  <c r="T254" i="37" s="1"/>
  <c r="P133" i="46"/>
  <c r="P254" i="37" s="1"/>
  <c r="AA132" i="46"/>
  <c r="AA253" i="37" s="1"/>
  <c r="Z132" i="46"/>
  <c r="Z253" i="37" s="1"/>
  <c r="Y132" i="46"/>
  <c r="Y253" i="37" s="1"/>
  <c r="X132" i="46"/>
  <c r="X253" i="37" s="1"/>
  <c r="W132" i="46"/>
  <c r="W253" i="37" s="1"/>
  <c r="V132" i="46"/>
  <c r="V253" i="37" s="1"/>
  <c r="U132" i="46"/>
  <c r="U253" i="37" s="1"/>
  <c r="T132" i="46"/>
  <c r="T253" i="37" s="1"/>
  <c r="P132" i="46"/>
  <c r="P253" i="37" s="1"/>
  <c r="AA131" i="46"/>
  <c r="AA252" i="37" s="1"/>
  <c r="Z131" i="46"/>
  <c r="Z252" i="37" s="1"/>
  <c r="Y131" i="46"/>
  <c r="Y252" i="37" s="1"/>
  <c r="X131" i="46"/>
  <c r="X252" i="37" s="1"/>
  <c r="W131" i="46"/>
  <c r="W252" i="37" s="1"/>
  <c r="V131" i="46"/>
  <c r="V252" i="37" s="1"/>
  <c r="U131" i="46"/>
  <c r="U252" i="37" s="1"/>
  <c r="T131" i="46"/>
  <c r="T252" i="37" s="1"/>
  <c r="P131" i="46"/>
  <c r="P252" i="37" s="1"/>
  <c r="AA130" i="46"/>
  <c r="AA251" i="37" s="1"/>
  <c r="Z130" i="46"/>
  <c r="Z251" i="37" s="1"/>
  <c r="Y130" i="46"/>
  <c r="Y251" i="37" s="1"/>
  <c r="X130" i="46"/>
  <c r="X251" i="37" s="1"/>
  <c r="W130" i="46"/>
  <c r="W251" i="37" s="1"/>
  <c r="V130" i="46"/>
  <c r="V251" i="37" s="1"/>
  <c r="U130" i="46"/>
  <c r="U251" i="37" s="1"/>
  <c r="T130" i="46"/>
  <c r="T251" i="37" s="1"/>
  <c r="P130" i="46"/>
  <c r="P251" i="37" s="1"/>
  <c r="AA129" i="46"/>
  <c r="AA250" i="37" s="1"/>
  <c r="Z129" i="46"/>
  <c r="Z250" i="37" s="1"/>
  <c r="Y129" i="46"/>
  <c r="Y250" i="37" s="1"/>
  <c r="X129" i="46"/>
  <c r="X250" i="37" s="1"/>
  <c r="W129" i="46"/>
  <c r="W250" i="37" s="1"/>
  <c r="V129" i="46"/>
  <c r="V250" i="37" s="1"/>
  <c r="U129" i="46"/>
  <c r="U250" i="37" s="1"/>
  <c r="T129" i="46"/>
  <c r="T250" i="37" s="1"/>
  <c r="P129" i="46"/>
  <c r="P250" i="37" s="1"/>
  <c r="AA128" i="46"/>
  <c r="AA249" i="37" s="1"/>
  <c r="Z128" i="46"/>
  <c r="Z249" i="37" s="1"/>
  <c r="Y128" i="46"/>
  <c r="Y249" i="37" s="1"/>
  <c r="X128" i="46"/>
  <c r="X249" i="37" s="1"/>
  <c r="W128" i="46"/>
  <c r="W249" i="37" s="1"/>
  <c r="V128" i="46"/>
  <c r="V249" i="37" s="1"/>
  <c r="U128" i="46"/>
  <c r="U249" i="37" s="1"/>
  <c r="T128" i="46"/>
  <c r="T249" i="37" s="1"/>
  <c r="P128" i="46"/>
  <c r="P249" i="37" s="1"/>
  <c r="AA127" i="46"/>
  <c r="AA248" i="37" s="1"/>
  <c r="Z127" i="46"/>
  <c r="Z248" i="37" s="1"/>
  <c r="Y127" i="46"/>
  <c r="Y248" i="37" s="1"/>
  <c r="W127" i="46"/>
  <c r="W248" i="37" s="1"/>
  <c r="V127" i="46"/>
  <c r="V248" i="37" s="1"/>
  <c r="P127" i="46"/>
  <c r="P248" i="37" s="1"/>
  <c r="AA126" i="46"/>
  <c r="AA247" i="37" s="1"/>
  <c r="Z126" i="46"/>
  <c r="Z247" i="37" s="1"/>
  <c r="Y126" i="46"/>
  <c r="Y247" i="37" s="1"/>
  <c r="W126" i="46"/>
  <c r="W247" i="37" s="1"/>
  <c r="V126" i="46"/>
  <c r="V247" i="37" s="1"/>
  <c r="P126" i="46"/>
  <c r="P247" i="37" s="1"/>
  <c r="AA125" i="46"/>
  <c r="AA246" i="37" s="1"/>
  <c r="Z125" i="46"/>
  <c r="Z246" i="37" s="1"/>
  <c r="Y125" i="46"/>
  <c r="Y246" i="37" s="1"/>
  <c r="W125" i="46"/>
  <c r="W246" i="37" s="1"/>
  <c r="V125" i="46"/>
  <c r="V246" i="37" s="1"/>
  <c r="P125" i="46"/>
  <c r="P246" i="37" s="1"/>
  <c r="AA124" i="46"/>
  <c r="AA245" i="37" s="1"/>
  <c r="Z124" i="46"/>
  <c r="Z245" i="37" s="1"/>
  <c r="Y124" i="46"/>
  <c r="Y245" i="37" s="1"/>
  <c r="W124" i="46"/>
  <c r="W245" i="37" s="1"/>
  <c r="V124" i="46"/>
  <c r="V245" i="37" s="1"/>
  <c r="P124" i="46"/>
  <c r="P245" i="37" s="1"/>
  <c r="AA243" i="37"/>
  <c r="Z243" i="37"/>
  <c r="Y243" i="37"/>
  <c r="W243" i="37"/>
  <c r="V243" i="37"/>
  <c r="P243" i="37"/>
  <c r="Z240" i="37"/>
  <c r="Y240" i="37"/>
  <c r="W240" i="37"/>
  <c r="V240" i="37"/>
  <c r="AA112" i="46"/>
  <c r="AA233" i="37" s="1"/>
  <c r="Z112" i="46"/>
  <c r="Z233" i="37" s="1"/>
  <c r="Y112" i="46"/>
  <c r="Y233" i="37" s="1"/>
  <c r="W112" i="46"/>
  <c r="W233" i="37" s="1"/>
  <c r="V112" i="46"/>
  <c r="V233" i="37" s="1"/>
  <c r="P112" i="46"/>
  <c r="P233" i="37" s="1"/>
  <c r="AA105" i="46"/>
  <c r="AA226" i="37" s="1"/>
  <c r="Z105" i="46"/>
  <c r="Z226" i="37" s="1"/>
  <c r="Y105" i="46"/>
  <c r="Y226" i="37" s="1"/>
  <c r="W105" i="46"/>
  <c r="W226" i="37" s="1"/>
  <c r="V105" i="46"/>
  <c r="V226" i="37" s="1"/>
  <c r="P105" i="46"/>
  <c r="P226" i="37" s="1"/>
  <c r="AA104" i="46"/>
  <c r="AA225" i="37" s="1"/>
  <c r="Z104" i="46"/>
  <c r="Z225" i="37" s="1"/>
  <c r="Y104" i="46"/>
  <c r="Y225" i="37" s="1"/>
  <c r="X104" i="46"/>
  <c r="X225" i="37" s="1"/>
  <c r="W104" i="46"/>
  <c r="W225" i="37" s="1"/>
  <c r="V104" i="46"/>
  <c r="V225" i="37" s="1"/>
  <c r="U104" i="46"/>
  <c r="U225" i="37" s="1"/>
  <c r="T104" i="46"/>
  <c r="T225" i="37" s="1"/>
  <c r="P104" i="46"/>
  <c r="P225" i="37" s="1"/>
  <c r="AA101" i="46"/>
  <c r="AA222" i="37" s="1"/>
  <c r="Z101" i="46"/>
  <c r="Z222" i="37" s="1"/>
  <c r="Y101" i="46"/>
  <c r="Y222" i="37" s="1"/>
  <c r="X101" i="46"/>
  <c r="X222" i="37" s="1"/>
  <c r="W101" i="46"/>
  <c r="W222" i="37" s="1"/>
  <c r="V101" i="46"/>
  <c r="V222" i="37" s="1"/>
  <c r="U101" i="46"/>
  <c r="U222" i="37" s="1"/>
  <c r="T101" i="46"/>
  <c r="T222" i="37" s="1"/>
  <c r="P101" i="46"/>
  <c r="P222" i="37" s="1"/>
  <c r="AA100" i="46"/>
  <c r="AA221" i="37" s="1"/>
  <c r="Z100" i="46"/>
  <c r="Z221" i="37" s="1"/>
  <c r="Y100" i="46"/>
  <c r="Y221" i="37" s="1"/>
  <c r="X100" i="46"/>
  <c r="X221" i="37" s="1"/>
  <c r="W100" i="46"/>
  <c r="W221" i="37" s="1"/>
  <c r="V100" i="46"/>
  <c r="V221" i="37" s="1"/>
  <c r="U100" i="46"/>
  <c r="U221" i="37" s="1"/>
  <c r="T100" i="46"/>
  <c r="T221" i="37" s="1"/>
  <c r="P100" i="46"/>
  <c r="P221" i="37" s="1"/>
  <c r="AA99" i="46"/>
  <c r="AA220" i="37" s="1"/>
  <c r="Z99" i="46"/>
  <c r="Z220" i="37" s="1"/>
  <c r="Y99" i="46"/>
  <c r="Y220" i="37" s="1"/>
  <c r="X99" i="46"/>
  <c r="X220" i="37" s="1"/>
  <c r="W99" i="46"/>
  <c r="W220" i="37" s="1"/>
  <c r="V99" i="46"/>
  <c r="V220" i="37" s="1"/>
  <c r="U99" i="46"/>
  <c r="U220" i="37" s="1"/>
  <c r="T99" i="46"/>
  <c r="T220" i="37" s="1"/>
  <c r="P99" i="46"/>
  <c r="P220" i="37" s="1"/>
  <c r="AA98" i="46"/>
  <c r="AA219" i="37" s="1"/>
  <c r="Z98" i="46"/>
  <c r="Z219" i="37" s="1"/>
  <c r="Y98" i="46"/>
  <c r="Y219" i="37" s="1"/>
  <c r="X98" i="46"/>
  <c r="X219" i="37" s="1"/>
  <c r="W98" i="46"/>
  <c r="W219" i="37" s="1"/>
  <c r="V98" i="46"/>
  <c r="V219" i="37" s="1"/>
  <c r="U98" i="46"/>
  <c r="U219" i="37" s="1"/>
  <c r="T98" i="46"/>
  <c r="T219" i="37" s="1"/>
  <c r="P98" i="46"/>
  <c r="P219" i="37" s="1"/>
  <c r="AA97" i="46"/>
  <c r="AA218" i="37" s="1"/>
  <c r="Z97" i="46"/>
  <c r="Z218" i="37" s="1"/>
  <c r="Y97" i="46"/>
  <c r="Y218" i="37" s="1"/>
  <c r="X97" i="46"/>
  <c r="X218" i="37" s="1"/>
  <c r="W97" i="46"/>
  <c r="W218" i="37" s="1"/>
  <c r="V97" i="46"/>
  <c r="V218" i="37" s="1"/>
  <c r="U97" i="46"/>
  <c r="U218" i="37" s="1"/>
  <c r="T97" i="46"/>
  <c r="T218" i="37" s="1"/>
  <c r="P97" i="46"/>
  <c r="P218" i="37" s="1"/>
  <c r="AA96" i="46"/>
  <c r="AA217" i="37" s="1"/>
  <c r="Z96" i="46"/>
  <c r="Z217" i="37" s="1"/>
  <c r="Y96" i="46"/>
  <c r="Y217" i="37" s="1"/>
  <c r="X96" i="46"/>
  <c r="X217" i="37" s="1"/>
  <c r="W96" i="46"/>
  <c r="W217" i="37" s="1"/>
  <c r="V96" i="46"/>
  <c r="V217" i="37" s="1"/>
  <c r="U96" i="46"/>
  <c r="U217" i="37" s="1"/>
  <c r="T96" i="46"/>
  <c r="T217" i="37" s="1"/>
  <c r="P96" i="46"/>
  <c r="P217" i="37" s="1"/>
  <c r="AA95" i="46"/>
  <c r="AA216" i="37" s="1"/>
  <c r="Z95" i="46"/>
  <c r="Z216" i="37" s="1"/>
  <c r="Y95" i="46"/>
  <c r="Y216" i="37" s="1"/>
  <c r="X95" i="46"/>
  <c r="X216" i="37" s="1"/>
  <c r="W95" i="46"/>
  <c r="W216" i="37" s="1"/>
  <c r="V95" i="46"/>
  <c r="V216" i="37" s="1"/>
  <c r="U95" i="46"/>
  <c r="U216" i="37" s="1"/>
  <c r="T95" i="46"/>
  <c r="T216" i="37" s="1"/>
  <c r="P95" i="46"/>
  <c r="P216" i="37" s="1"/>
  <c r="W111" i="46"/>
  <c r="W232" i="37" s="1"/>
  <c r="W123" i="46"/>
  <c r="W244" i="37" s="1"/>
  <c r="V123" i="46"/>
  <c r="V244" i="37" s="1"/>
  <c r="P60" i="46"/>
  <c r="U87" i="46"/>
  <c r="T153" i="46"/>
  <c r="T274" i="37" s="1"/>
  <c r="U64" i="46"/>
  <c r="T127" i="46"/>
  <c r="T248" i="37" s="1"/>
  <c r="U63" i="46"/>
  <c r="T126" i="46"/>
  <c r="T247" i="37" s="1"/>
  <c r="U62" i="46"/>
  <c r="T124" i="46"/>
  <c r="T245" i="37" s="1"/>
  <c r="T243" i="37"/>
  <c r="U49" i="46"/>
  <c r="U42" i="46"/>
  <c r="U78" i="46" s="1"/>
  <c r="T105" i="46"/>
  <c r="T226" i="37" s="1"/>
  <c r="U21" i="46"/>
  <c r="U94" i="46" s="1"/>
  <c r="U20" i="46"/>
  <c r="AC2278" i="157"/>
  <c r="AA1189" i="37" s="1"/>
  <c r="AB2278" i="157"/>
  <c r="Z1189" i="37" s="1"/>
  <c r="AA2278" i="157"/>
  <c r="Y1189" i="37" s="1"/>
  <c r="Y2278" i="157"/>
  <c r="W1189" i="37" s="1"/>
  <c r="X2278" i="157"/>
  <c r="V1189" i="37" s="1"/>
  <c r="R2278" i="157"/>
  <c r="AC2277" i="157"/>
  <c r="AA1188" i="37" s="1"/>
  <c r="AB2277" i="157"/>
  <c r="Z1188" i="37" s="1"/>
  <c r="AA2277" i="157"/>
  <c r="Y1188" i="37" s="1"/>
  <c r="Z2277" i="157"/>
  <c r="X1188" i="37" s="1"/>
  <c r="Y2277" i="157"/>
  <c r="W1188" i="37" s="1"/>
  <c r="X2277" i="157"/>
  <c r="V1188" i="37" s="1"/>
  <c r="W2277" i="157"/>
  <c r="V2277" i="157"/>
  <c r="T1188" i="37" s="1"/>
  <c r="R2277" i="157"/>
  <c r="AC2276" i="157"/>
  <c r="AA1187" i="37" s="1"/>
  <c r="AB2276" i="157"/>
  <c r="Z1187" i="37" s="1"/>
  <c r="AA2276" i="157"/>
  <c r="Y1187" i="37" s="1"/>
  <c r="Z2276" i="157"/>
  <c r="X1187" i="37" s="1"/>
  <c r="Y2276" i="157"/>
  <c r="W1187" i="37" s="1"/>
  <c r="X2276" i="157"/>
  <c r="V1187" i="37" s="1"/>
  <c r="W2276" i="157"/>
  <c r="V2276" i="157"/>
  <c r="T1187" i="37" s="1"/>
  <c r="R2276" i="157"/>
  <c r="AC2275" i="157"/>
  <c r="AA1186" i="37" s="1"/>
  <c r="AB2275" i="157"/>
  <c r="Z1186" i="37" s="1"/>
  <c r="AA2275" i="157"/>
  <c r="Y1186" i="37" s="1"/>
  <c r="Z2275" i="157"/>
  <c r="X1186" i="37" s="1"/>
  <c r="Y2275" i="157"/>
  <c r="W1186" i="37" s="1"/>
  <c r="X2275" i="157"/>
  <c r="V1186" i="37" s="1"/>
  <c r="W2275" i="157"/>
  <c r="V2275" i="157"/>
  <c r="T1186" i="37" s="1"/>
  <c r="R2275" i="157"/>
  <c r="R2270" i="157"/>
  <c r="AC2269" i="157"/>
  <c r="AA1180" i="37" s="1"/>
  <c r="AB2269" i="157"/>
  <c r="Z1180" i="37" s="1"/>
  <c r="AA2269" i="157"/>
  <c r="Y1180" i="37" s="1"/>
  <c r="Z2269" i="157"/>
  <c r="X1180" i="37" s="1"/>
  <c r="Y2269" i="157"/>
  <c r="W1180" i="37" s="1"/>
  <c r="X2269" i="157"/>
  <c r="V1180" i="37" s="1"/>
  <c r="W2269" i="157"/>
  <c r="V2269" i="157"/>
  <c r="T1180" i="37" s="1"/>
  <c r="R2269" i="157"/>
  <c r="AC2267" i="157"/>
  <c r="AA1178" i="37" s="1"/>
  <c r="AB2267" i="157"/>
  <c r="Z1178" i="37" s="1"/>
  <c r="AA2267" i="157"/>
  <c r="Y1178" i="37" s="1"/>
  <c r="Z2267" i="157"/>
  <c r="X1178" i="37" s="1"/>
  <c r="Y2267" i="157"/>
  <c r="W1178" i="37" s="1"/>
  <c r="X2267" i="157"/>
  <c r="V1178" i="37" s="1"/>
  <c r="W2267" i="157"/>
  <c r="V2267" i="157"/>
  <c r="T1178" i="37" s="1"/>
  <c r="R2267" i="157"/>
  <c r="AC2266" i="157"/>
  <c r="AA1177" i="37" s="1"/>
  <c r="AB2266" i="157"/>
  <c r="Z1177" i="37" s="1"/>
  <c r="AA2266" i="157"/>
  <c r="Y1177" i="37" s="1"/>
  <c r="Y2266" i="157"/>
  <c r="W1177" i="37" s="1"/>
  <c r="X2266" i="157"/>
  <c r="V1177" i="37" s="1"/>
  <c r="V2266" i="157"/>
  <c r="T1177" i="37" s="1"/>
  <c r="R2266" i="157"/>
  <c r="AC2264" i="157"/>
  <c r="AA1175" i="37" s="1"/>
  <c r="AB2264" i="157"/>
  <c r="Z1175" i="37" s="1"/>
  <c r="AA2264" i="157"/>
  <c r="Y1175" i="37" s="1"/>
  <c r="Z2264" i="157"/>
  <c r="X1175" i="37" s="1"/>
  <c r="Y2264" i="157"/>
  <c r="W1175" i="37" s="1"/>
  <c r="X2264" i="157"/>
  <c r="V1175" i="37" s="1"/>
  <c r="W2264" i="157"/>
  <c r="V2264" i="157"/>
  <c r="T1175" i="37" s="1"/>
  <c r="R2264" i="157"/>
  <c r="AC2263" i="157"/>
  <c r="AA1174" i="37" s="1"/>
  <c r="AB2263" i="157"/>
  <c r="Z1174" i="37" s="1"/>
  <c r="AA2263" i="157"/>
  <c r="Y1174" i="37" s="1"/>
  <c r="Y2263" i="157"/>
  <c r="W1174" i="37" s="1"/>
  <c r="X2263" i="157"/>
  <c r="V1174" i="37" s="1"/>
  <c r="R2263" i="157"/>
  <c r="AC2262" i="157"/>
  <c r="AA1173" i="37" s="1"/>
  <c r="AB2262" i="157"/>
  <c r="Z1173" i="37" s="1"/>
  <c r="AA2262" i="157"/>
  <c r="Y1173" i="37" s="1"/>
  <c r="Z2262" i="157"/>
  <c r="X1173" i="37" s="1"/>
  <c r="Y2262" i="157"/>
  <c r="W1173" i="37" s="1"/>
  <c r="X2262" i="157"/>
  <c r="V1173" i="37" s="1"/>
  <c r="W2262" i="157"/>
  <c r="V2262" i="157"/>
  <c r="T1173" i="37" s="1"/>
  <c r="R2262" i="157"/>
  <c r="AC2261" i="157"/>
  <c r="AA1172" i="37" s="1"/>
  <c r="AB2261" i="157"/>
  <c r="Z1172" i="37" s="1"/>
  <c r="AA2261" i="157"/>
  <c r="Y1172" i="37" s="1"/>
  <c r="Z2261" i="157"/>
  <c r="X1172" i="37" s="1"/>
  <c r="Y2261" i="157"/>
  <c r="W1172" i="37" s="1"/>
  <c r="X2261" i="157"/>
  <c r="V1172" i="37" s="1"/>
  <c r="W2261" i="157"/>
  <c r="V2261" i="157"/>
  <c r="T1172" i="37" s="1"/>
  <c r="R2261" i="157"/>
  <c r="P1172" i="37" s="1"/>
  <c r="AC2258" i="157"/>
  <c r="AA1169" i="37" s="1"/>
  <c r="AB2258" i="157"/>
  <c r="Z1169" i="37" s="1"/>
  <c r="AA2258" i="157"/>
  <c r="Y1169" i="37" s="1"/>
  <c r="Z2258" i="157"/>
  <c r="X1169" i="37" s="1"/>
  <c r="Y2258" i="157"/>
  <c r="W1169" i="37" s="1"/>
  <c r="X2258" i="157"/>
  <c r="V1169" i="37" s="1"/>
  <c r="W2258" i="157"/>
  <c r="V2258" i="157"/>
  <c r="T1169" i="37" s="1"/>
  <c r="R2258" i="157"/>
  <c r="AC2257" i="157"/>
  <c r="AA1168" i="37" s="1"/>
  <c r="AB2257" i="157"/>
  <c r="Z1168" i="37" s="1"/>
  <c r="AA2257" i="157"/>
  <c r="Y1168" i="37" s="1"/>
  <c r="Z2257" i="157"/>
  <c r="X1168" i="37" s="1"/>
  <c r="Y2257" i="157"/>
  <c r="W1168" i="37" s="1"/>
  <c r="X2257" i="157"/>
  <c r="V1168" i="37" s="1"/>
  <c r="W2257" i="157"/>
  <c r="V2257" i="157"/>
  <c r="T1168" i="37" s="1"/>
  <c r="R2257" i="157"/>
  <c r="AC2256" i="157"/>
  <c r="AA1167" i="37" s="1"/>
  <c r="AB2256" i="157"/>
  <c r="Z1167" i="37" s="1"/>
  <c r="AA2256" i="157"/>
  <c r="Y1167" i="37" s="1"/>
  <c r="Z2256" i="157"/>
  <c r="X1167" i="37" s="1"/>
  <c r="Y2256" i="157"/>
  <c r="W1167" i="37" s="1"/>
  <c r="X2256" i="157"/>
  <c r="V1167" i="37" s="1"/>
  <c r="W2256" i="157"/>
  <c r="V2256" i="157"/>
  <c r="T1167" i="37" s="1"/>
  <c r="R2256" i="157"/>
  <c r="AC2255" i="157"/>
  <c r="AA1166" i="37" s="1"/>
  <c r="AB2255" i="157"/>
  <c r="Z1166" i="37" s="1"/>
  <c r="AA2255" i="157"/>
  <c r="Y1166" i="37" s="1"/>
  <c r="Z2255" i="157"/>
  <c r="X1166" i="37" s="1"/>
  <c r="Y2255" i="157"/>
  <c r="W1166" i="37" s="1"/>
  <c r="X2255" i="157"/>
  <c r="V1166" i="37" s="1"/>
  <c r="W2255" i="157"/>
  <c r="V2255" i="157"/>
  <c r="T1166" i="37" s="1"/>
  <c r="R2255" i="157"/>
  <c r="AC2254" i="157"/>
  <c r="AA1165" i="37" s="1"/>
  <c r="AB2254" i="157"/>
  <c r="Z1165" i="37" s="1"/>
  <c r="AA2254" i="157"/>
  <c r="Y1165" i="37" s="1"/>
  <c r="Z2254" i="157"/>
  <c r="X1165" i="37" s="1"/>
  <c r="Y2254" i="157"/>
  <c r="W1165" i="37" s="1"/>
  <c r="X2254" i="157"/>
  <c r="V1165" i="37" s="1"/>
  <c r="W2254" i="157"/>
  <c r="V2254" i="157"/>
  <c r="T1165" i="37" s="1"/>
  <c r="R2254" i="157"/>
  <c r="AC2253" i="157"/>
  <c r="AA1164" i="37" s="1"/>
  <c r="AB2253" i="157"/>
  <c r="Z1164" i="37" s="1"/>
  <c r="AA2253" i="157"/>
  <c r="Y1164" i="37" s="1"/>
  <c r="Z2253" i="157"/>
  <c r="X1164" i="37" s="1"/>
  <c r="Y2253" i="157"/>
  <c r="W1164" i="37" s="1"/>
  <c r="X2253" i="157"/>
  <c r="V1164" i="37" s="1"/>
  <c r="W2253" i="157"/>
  <c r="V2253" i="157"/>
  <c r="T1164" i="37" s="1"/>
  <c r="R2253" i="157"/>
  <c r="AC2252" i="157"/>
  <c r="AA1163" i="37" s="1"/>
  <c r="AB2252" i="157"/>
  <c r="Z1163" i="37" s="1"/>
  <c r="AA2252" i="157"/>
  <c r="Y1163" i="37" s="1"/>
  <c r="Y2252" i="157"/>
  <c r="W1163" i="37" s="1"/>
  <c r="X2252" i="157"/>
  <c r="V1163" i="37" s="1"/>
  <c r="R2252" i="157"/>
  <c r="AC2251" i="157"/>
  <c r="AA1162" i="37" s="1"/>
  <c r="AB2251" i="157"/>
  <c r="Z1162" i="37" s="1"/>
  <c r="AA2251" i="157"/>
  <c r="Y1162" i="37" s="1"/>
  <c r="Y2251" i="157"/>
  <c r="W1162" i="37" s="1"/>
  <c r="X2251" i="157"/>
  <c r="V1162" i="37" s="1"/>
  <c r="R2251" i="157"/>
  <c r="AC2250" i="157"/>
  <c r="AA1161" i="37" s="1"/>
  <c r="AB2250" i="157"/>
  <c r="Z1161" i="37" s="1"/>
  <c r="AA2250" i="157"/>
  <c r="Y1161" i="37" s="1"/>
  <c r="Y2250" i="157"/>
  <c r="W1161" i="37" s="1"/>
  <c r="X2250" i="157"/>
  <c r="V1161" i="37" s="1"/>
  <c r="R2250" i="157"/>
  <c r="AC2249" i="157"/>
  <c r="AA1160" i="37" s="1"/>
  <c r="AB2249" i="157"/>
  <c r="Z1160" i="37" s="1"/>
  <c r="AA2249" i="157"/>
  <c r="Y1160" i="37" s="1"/>
  <c r="Y2249" i="157"/>
  <c r="W1160" i="37" s="1"/>
  <c r="X2249" i="157"/>
  <c r="V1160" i="37" s="1"/>
  <c r="R2249" i="157"/>
  <c r="AA1158" i="37"/>
  <c r="Z1158" i="37"/>
  <c r="Y1158" i="37"/>
  <c r="W1158" i="37"/>
  <c r="V1158" i="37"/>
  <c r="P1158" i="37"/>
  <c r="AA1157" i="37"/>
  <c r="Z1157" i="37"/>
  <c r="Y1157" i="37"/>
  <c r="X1157" i="37"/>
  <c r="W1157" i="37"/>
  <c r="V1157" i="37"/>
  <c r="U1157" i="37"/>
  <c r="T1157" i="37"/>
  <c r="P1157" i="37"/>
  <c r="AA1156" i="37"/>
  <c r="Z1156" i="37"/>
  <c r="Y1156" i="37"/>
  <c r="X1156" i="37"/>
  <c r="W1156" i="37"/>
  <c r="V1156" i="37"/>
  <c r="U1156" i="37"/>
  <c r="T1156" i="37"/>
  <c r="P1156" i="37"/>
  <c r="AA1155" i="37"/>
  <c r="Z1155" i="37"/>
  <c r="Y1155" i="37"/>
  <c r="W1155" i="37"/>
  <c r="V1155" i="37"/>
  <c r="P1155" i="37"/>
  <c r="AA1152" i="37"/>
  <c r="Z1152" i="37"/>
  <c r="Y1152" i="37"/>
  <c r="X1152" i="37"/>
  <c r="W1152" i="37"/>
  <c r="V1152" i="37"/>
  <c r="U1152" i="37"/>
  <c r="T1152" i="37"/>
  <c r="P1152" i="37"/>
  <c r="AC2237" i="157"/>
  <c r="AA1148" i="37" s="1"/>
  <c r="AB2237" i="157"/>
  <c r="Z1148" i="37" s="1"/>
  <c r="AA2237" i="157"/>
  <c r="Y1148" i="37" s="1"/>
  <c r="Y2237" i="157"/>
  <c r="W1148" i="37" s="1"/>
  <c r="X2237" i="157"/>
  <c r="V1148" i="37" s="1"/>
  <c r="R2237" i="157"/>
  <c r="AC2230" i="157"/>
  <c r="AA1141" i="37" s="1"/>
  <c r="AB2230" i="157"/>
  <c r="Z1141" i="37" s="1"/>
  <c r="AA2230" i="157"/>
  <c r="Y1141" i="37" s="1"/>
  <c r="Y2230" i="157"/>
  <c r="W1141" i="37" s="1"/>
  <c r="X2230" i="157"/>
  <c r="V1141" i="37" s="1"/>
  <c r="R2230" i="157"/>
  <c r="AC2229" i="157"/>
  <c r="AA1140" i="37" s="1"/>
  <c r="AB2229" i="157"/>
  <c r="Z1140" i="37" s="1"/>
  <c r="AA2229" i="157"/>
  <c r="Y1140" i="37" s="1"/>
  <c r="Z2229" i="157"/>
  <c r="X1140" i="37" s="1"/>
  <c r="Y2229" i="157"/>
  <c r="W1140" i="37" s="1"/>
  <c r="X2229" i="157"/>
  <c r="V1140" i="37" s="1"/>
  <c r="W2229" i="157"/>
  <c r="V2229" i="157"/>
  <c r="T1140" i="37" s="1"/>
  <c r="R2229" i="157"/>
  <c r="AC2226" i="157"/>
  <c r="AA1137" i="37" s="1"/>
  <c r="AB2226" i="157"/>
  <c r="Z1137" i="37" s="1"/>
  <c r="AA2226" i="157"/>
  <c r="Y1137" i="37" s="1"/>
  <c r="Z2226" i="157"/>
  <c r="X1137" i="37" s="1"/>
  <c r="Y2226" i="157"/>
  <c r="W1137" i="37" s="1"/>
  <c r="X2226" i="157"/>
  <c r="V1137" i="37" s="1"/>
  <c r="W2226" i="157"/>
  <c r="V2226" i="157"/>
  <c r="T1137" i="37" s="1"/>
  <c r="R2226" i="157"/>
  <c r="AC2225" i="157"/>
  <c r="AA1136" i="37" s="1"/>
  <c r="AB2225" i="157"/>
  <c r="Z1136" i="37" s="1"/>
  <c r="AA2225" i="157"/>
  <c r="Y1136" i="37" s="1"/>
  <c r="Z2225" i="157"/>
  <c r="X1136" i="37" s="1"/>
  <c r="Y2225" i="157"/>
  <c r="W1136" i="37" s="1"/>
  <c r="X2225" i="157"/>
  <c r="V1136" i="37" s="1"/>
  <c r="W2225" i="157"/>
  <c r="V2225" i="157"/>
  <c r="T1136" i="37" s="1"/>
  <c r="R2225" i="157"/>
  <c r="AC2224" i="157"/>
  <c r="AA1135" i="37" s="1"/>
  <c r="AB2224" i="157"/>
  <c r="Z1135" i="37" s="1"/>
  <c r="AA2224" i="157"/>
  <c r="Y1135" i="37" s="1"/>
  <c r="Z2224" i="157"/>
  <c r="X1135" i="37" s="1"/>
  <c r="Y2224" i="157"/>
  <c r="W1135" i="37" s="1"/>
  <c r="X2224" i="157"/>
  <c r="V1135" i="37" s="1"/>
  <c r="W2224" i="157"/>
  <c r="V2224" i="157"/>
  <c r="T1135" i="37" s="1"/>
  <c r="R2224" i="157"/>
  <c r="AC2223" i="157"/>
  <c r="AA1134" i="37" s="1"/>
  <c r="AB2223" i="157"/>
  <c r="Z1134" i="37" s="1"/>
  <c r="AA2223" i="157"/>
  <c r="Y1134" i="37" s="1"/>
  <c r="Z2223" i="157"/>
  <c r="X1134" i="37" s="1"/>
  <c r="Y2223" i="157"/>
  <c r="W1134" i="37" s="1"/>
  <c r="X2223" i="157"/>
  <c r="V1134" i="37" s="1"/>
  <c r="W2223" i="157"/>
  <c r="V2223" i="157"/>
  <c r="T1134" i="37" s="1"/>
  <c r="R2223" i="157"/>
  <c r="AC2222" i="157"/>
  <c r="AA1133" i="37" s="1"/>
  <c r="AB2222" i="157"/>
  <c r="Z1133" i="37" s="1"/>
  <c r="AA2222" i="157"/>
  <c r="Y1133" i="37" s="1"/>
  <c r="Z2222" i="157"/>
  <c r="X1133" i="37" s="1"/>
  <c r="Y2222" i="157"/>
  <c r="W1133" i="37" s="1"/>
  <c r="X2222" i="157"/>
  <c r="V1133" i="37" s="1"/>
  <c r="W2222" i="157"/>
  <c r="V2222" i="157"/>
  <c r="T1133" i="37" s="1"/>
  <c r="R2222" i="157"/>
  <c r="AC2221" i="157"/>
  <c r="AA1132" i="37" s="1"/>
  <c r="AB2221" i="157"/>
  <c r="Z1132" i="37" s="1"/>
  <c r="AA2221" i="157"/>
  <c r="Y1132" i="37" s="1"/>
  <c r="Z2221" i="157"/>
  <c r="X1132" i="37" s="1"/>
  <c r="Y2221" i="157"/>
  <c r="W1132" i="37" s="1"/>
  <c r="X2221" i="157"/>
  <c r="V1132" i="37" s="1"/>
  <c r="W2221" i="157"/>
  <c r="V2221" i="157"/>
  <c r="T1132" i="37" s="1"/>
  <c r="R2221" i="157"/>
  <c r="AC2220" i="157"/>
  <c r="AA1131" i="37" s="1"/>
  <c r="AB2220" i="157"/>
  <c r="Z1131" i="37" s="1"/>
  <c r="AA2220" i="157"/>
  <c r="Y1131" i="37" s="1"/>
  <c r="Z2220" i="157"/>
  <c r="X1131" i="37" s="1"/>
  <c r="Y2220" i="157"/>
  <c r="W1131" i="37" s="1"/>
  <c r="X2220" i="157"/>
  <c r="V1131" i="37" s="1"/>
  <c r="W2220" i="157"/>
  <c r="V2220" i="157"/>
  <c r="T1131" i="37" s="1"/>
  <c r="R2220" i="157"/>
  <c r="AC2172" i="157"/>
  <c r="AB2172" i="157"/>
  <c r="AA2172" i="157"/>
  <c r="Y2172" i="157"/>
  <c r="X2172" i="157"/>
  <c r="R2172" i="157"/>
  <c r="R2184" i="157"/>
  <c r="V2278" i="157"/>
  <c r="T1189" i="37" s="1"/>
  <c r="V2252" i="157"/>
  <c r="T1163" i="37" s="1"/>
  <c r="V2251" i="157"/>
  <c r="T1162" i="37" s="1"/>
  <c r="V2250" i="157"/>
  <c r="T1161" i="37" s="1"/>
  <c r="W2183" i="157"/>
  <c r="T1158" i="37"/>
  <c r="T1155" i="37"/>
  <c r="W2173" i="157"/>
  <c r="V2237" i="157"/>
  <c r="T1148" i="37" s="1"/>
  <c r="W2166" i="157"/>
  <c r="V2230" i="157"/>
  <c r="T1141" i="37" s="1"/>
  <c r="W2146" i="157"/>
  <c r="W2145" i="157"/>
  <c r="W2144" i="157"/>
  <c r="W2143" i="157"/>
  <c r="AC2132" i="157"/>
  <c r="AA1123" i="37" s="1"/>
  <c r="AB2132" i="157"/>
  <c r="Z1123" i="37" s="1"/>
  <c r="AA2132" i="157"/>
  <c r="Y1123" i="37" s="1"/>
  <c r="Y2132" i="157"/>
  <c r="W1123" i="37" s="1"/>
  <c r="X2132" i="157"/>
  <c r="V1123" i="37" s="1"/>
  <c r="R2132" i="157"/>
  <c r="AC2131" i="157"/>
  <c r="AA1122" i="37" s="1"/>
  <c r="AB2131" i="157"/>
  <c r="Z1122" i="37" s="1"/>
  <c r="AA2131" i="157"/>
  <c r="Y1122" i="37" s="1"/>
  <c r="Z2131" i="157"/>
  <c r="X1122" i="37" s="1"/>
  <c r="Y2131" i="157"/>
  <c r="W1122" i="37" s="1"/>
  <c r="X2131" i="157"/>
  <c r="V1122" i="37" s="1"/>
  <c r="W2131" i="157"/>
  <c r="V2131" i="157"/>
  <c r="T1122" i="37" s="1"/>
  <c r="R2131" i="157"/>
  <c r="AC2130" i="157"/>
  <c r="AA1121" i="37" s="1"/>
  <c r="AB2130" i="157"/>
  <c r="Z1121" i="37" s="1"/>
  <c r="AA2130" i="157"/>
  <c r="Y1121" i="37" s="1"/>
  <c r="Z2130" i="157"/>
  <c r="X1121" i="37" s="1"/>
  <c r="Y2130" i="157"/>
  <c r="W1121" i="37" s="1"/>
  <c r="X2130" i="157"/>
  <c r="V1121" i="37" s="1"/>
  <c r="W2130" i="157"/>
  <c r="V2130" i="157"/>
  <c r="T1121" i="37" s="1"/>
  <c r="R2130" i="157"/>
  <c r="AC2129" i="157"/>
  <c r="AA1120" i="37" s="1"/>
  <c r="AB2129" i="157"/>
  <c r="Z1120" i="37" s="1"/>
  <c r="AA2129" i="157"/>
  <c r="Y1120" i="37" s="1"/>
  <c r="Z2129" i="157"/>
  <c r="X1120" i="37" s="1"/>
  <c r="Y2129" i="157"/>
  <c r="W1120" i="37" s="1"/>
  <c r="X2129" i="157"/>
  <c r="V1120" i="37" s="1"/>
  <c r="W2129" i="157"/>
  <c r="V2129" i="157"/>
  <c r="T1120" i="37" s="1"/>
  <c r="R2129" i="157"/>
  <c r="AC2128" i="157"/>
  <c r="AA1119" i="37" s="1"/>
  <c r="AB2128" i="157"/>
  <c r="Z1119" i="37" s="1"/>
  <c r="AA2128" i="157"/>
  <c r="Y1119" i="37" s="1"/>
  <c r="Y2128" i="157"/>
  <c r="W1119" i="37" s="1"/>
  <c r="X2128" i="157"/>
  <c r="V1119" i="37" s="1"/>
  <c r="R2128" i="157"/>
  <c r="AC2127" i="157"/>
  <c r="AA1118" i="37" s="1"/>
  <c r="AB2127" i="157"/>
  <c r="Z1118" i="37" s="1"/>
  <c r="AA2127" i="157"/>
  <c r="Y1118" i="37" s="1"/>
  <c r="Z2127" i="157"/>
  <c r="X1118" i="37" s="1"/>
  <c r="Y2127" i="157"/>
  <c r="W1118" i="37" s="1"/>
  <c r="X2127" i="157"/>
  <c r="V1118" i="37" s="1"/>
  <c r="W2127" i="157"/>
  <c r="V2127" i="157"/>
  <c r="T1118" i="37" s="1"/>
  <c r="R2127" i="157"/>
  <c r="AC2126" i="157"/>
  <c r="AA1117" i="37" s="1"/>
  <c r="AB2126" i="157"/>
  <c r="Z1117" i="37" s="1"/>
  <c r="AA2126" i="157"/>
  <c r="Y1117" i="37" s="1"/>
  <c r="Z2126" i="157"/>
  <c r="X1117" i="37" s="1"/>
  <c r="Y2126" i="157"/>
  <c r="W1117" i="37" s="1"/>
  <c r="X2126" i="157"/>
  <c r="V1117" i="37" s="1"/>
  <c r="W2126" i="157"/>
  <c r="V2126" i="157"/>
  <c r="R2126" i="157"/>
  <c r="AC2124" i="157"/>
  <c r="AA1115" i="37" s="1"/>
  <c r="AB2124" i="157"/>
  <c r="Z1115" i="37" s="1"/>
  <c r="AA2124" i="157"/>
  <c r="Y1115" i="37" s="1"/>
  <c r="Y2124" i="157"/>
  <c r="W1115" i="37" s="1"/>
  <c r="X2124" i="157"/>
  <c r="V1115" i="37" s="1"/>
  <c r="R2124" i="157"/>
  <c r="AC2123" i="157"/>
  <c r="AA1114" i="37" s="1"/>
  <c r="AB2123" i="157"/>
  <c r="Z1114" i="37" s="1"/>
  <c r="AA2123" i="157"/>
  <c r="Y1114" i="37" s="1"/>
  <c r="Z2123" i="157"/>
  <c r="X1114" i="37" s="1"/>
  <c r="Y2123" i="157"/>
  <c r="W1114" i="37" s="1"/>
  <c r="X2123" i="157"/>
  <c r="V1114" i="37" s="1"/>
  <c r="W2123" i="157"/>
  <c r="V2123" i="157"/>
  <c r="T1114" i="37" s="1"/>
  <c r="R2123" i="157"/>
  <c r="AC2121" i="157"/>
  <c r="AA1112" i="37" s="1"/>
  <c r="AB2121" i="157"/>
  <c r="Z1112" i="37" s="1"/>
  <c r="AA2121" i="157"/>
  <c r="Y1112" i="37" s="1"/>
  <c r="Z2121" i="157"/>
  <c r="X1112" i="37" s="1"/>
  <c r="Y2121" i="157"/>
  <c r="W1112" i="37" s="1"/>
  <c r="X2121" i="157"/>
  <c r="V1112" i="37" s="1"/>
  <c r="W2121" i="157"/>
  <c r="V2121" i="157"/>
  <c r="T1112" i="37" s="1"/>
  <c r="R2121" i="157"/>
  <c r="AC2120" i="157"/>
  <c r="AA1111" i="37" s="1"/>
  <c r="AB2120" i="157"/>
  <c r="Z1111" i="37" s="1"/>
  <c r="AA2120" i="157"/>
  <c r="Y1111" i="37" s="1"/>
  <c r="Y2120" i="157"/>
  <c r="W1111" i="37" s="1"/>
  <c r="X2120" i="157"/>
  <c r="V1111" i="37" s="1"/>
  <c r="V2120" i="157"/>
  <c r="T1111" i="37" s="1"/>
  <c r="R2120" i="157"/>
  <c r="AC2119" i="157"/>
  <c r="AA1110" i="37" s="1"/>
  <c r="AB2119" i="157"/>
  <c r="Z1110" i="37" s="1"/>
  <c r="AA2119" i="157"/>
  <c r="Y1110" i="37" s="1"/>
  <c r="Y2119" i="157"/>
  <c r="W1110" i="37" s="1"/>
  <c r="X2119" i="157"/>
  <c r="V1110" i="37" s="1"/>
  <c r="R2119" i="157"/>
  <c r="AC2118" i="157"/>
  <c r="AA1109" i="37" s="1"/>
  <c r="AB2118" i="157"/>
  <c r="Z1109" i="37" s="1"/>
  <c r="AA2118" i="157"/>
  <c r="Y1109" i="37" s="1"/>
  <c r="Z2118" i="157"/>
  <c r="X1109" i="37" s="1"/>
  <c r="Y2118" i="157"/>
  <c r="W1109" i="37" s="1"/>
  <c r="X2118" i="157"/>
  <c r="V1109" i="37" s="1"/>
  <c r="W2118" i="157"/>
  <c r="V2118" i="157"/>
  <c r="T1109" i="37" s="1"/>
  <c r="R2118" i="157"/>
  <c r="AC2116" i="157"/>
  <c r="AA1107" i="37" s="1"/>
  <c r="AB2116" i="157"/>
  <c r="Z1107" i="37" s="1"/>
  <c r="AA2116" i="157"/>
  <c r="Y1107" i="37" s="1"/>
  <c r="Z2116" i="157"/>
  <c r="X1107" i="37" s="1"/>
  <c r="Y2116" i="157"/>
  <c r="W1107" i="37" s="1"/>
  <c r="X2116" i="157"/>
  <c r="V1107" i="37" s="1"/>
  <c r="W2116" i="157"/>
  <c r="V2116" i="157"/>
  <c r="T1107" i="37" s="1"/>
  <c r="R2116" i="157"/>
  <c r="AC2115" i="157"/>
  <c r="AA1106" i="37" s="1"/>
  <c r="AB2115" i="157"/>
  <c r="Z1106" i="37" s="1"/>
  <c r="AA2115" i="157"/>
  <c r="Y1106" i="37" s="1"/>
  <c r="Z2115" i="157"/>
  <c r="X1106" i="37" s="1"/>
  <c r="Y2115" i="157"/>
  <c r="W1106" i="37" s="1"/>
  <c r="X2115" i="157"/>
  <c r="V1106" i="37" s="1"/>
  <c r="W2115" i="157"/>
  <c r="V2115" i="157"/>
  <c r="T1106" i="37" s="1"/>
  <c r="R2115" i="157"/>
  <c r="AC2114" i="157"/>
  <c r="AA1105" i="37" s="1"/>
  <c r="AB2114" i="157"/>
  <c r="Z1105" i="37" s="1"/>
  <c r="AA2114" i="157"/>
  <c r="Y1105" i="37" s="1"/>
  <c r="Z2114" i="157"/>
  <c r="X1105" i="37" s="1"/>
  <c r="Y2114" i="157"/>
  <c r="W1105" i="37" s="1"/>
  <c r="X2114" i="157"/>
  <c r="V1105" i="37" s="1"/>
  <c r="W2114" i="157"/>
  <c r="V2114" i="157"/>
  <c r="T1105" i="37" s="1"/>
  <c r="R2114" i="157"/>
  <c r="AC2113" i="157"/>
  <c r="AA1104" i="37" s="1"/>
  <c r="AB2113" i="157"/>
  <c r="Z1104" i="37" s="1"/>
  <c r="AA2113" i="157"/>
  <c r="Y1104" i="37" s="1"/>
  <c r="Z2113" i="157"/>
  <c r="X1104" i="37" s="1"/>
  <c r="Y2113" i="157"/>
  <c r="W1104" i="37" s="1"/>
  <c r="X2113" i="157"/>
  <c r="V1104" i="37" s="1"/>
  <c r="W2113" i="157"/>
  <c r="V2113" i="157"/>
  <c r="T1104" i="37" s="1"/>
  <c r="R2113" i="157"/>
  <c r="AC2110" i="157"/>
  <c r="AA1101" i="37" s="1"/>
  <c r="AB2110" i="157"/>
  <c r="Z1101" i="37" s="1"/>
  <c r="AA2110" i="157"/>
  <c r="Y1101" i="37" s="1"/>
  <c r="Z2110" i="157"/>
  <c r="X1101" i="37" s="1"/>
  <c r="Y2110" i="157"/>
  <c r="W1101" i="37" s="1"/>
  <c r="X2110" i="157"/>
  <c r="V1101" i="37" s="1"/>
  <c r="W2110" i="157"/>
  <c r="V2110" i="157"/>
  <c r="T1101" i="37" s="1"/>
  <c r="R2110" i="157"/>
  <c r="AC2109" i="157"/>
  <c r="AA1100" i="37" s="1"/>
  <c r="AB2109" i="157"/>
  <c r="Z1100" i="37" s="1"/>
  <c r="AA2109" i="157"/>
  <c r="Y1100" i="37" s="1"/>
  <c r="Y2109" i="157"/>
  <c r="W1100" i="37" s="1"/>
  <c r="X2109" i="157"/>
  <c r="V1100" i="37" s="1"/>
  <c r="R2109" i="157"/>
  <c r="AC2108" i="157"/>
  <c r="AA1099" i="37" s="1"/>
  <c r="AB2108" i="157"/>
  <c r="Z1099" i="37" s="1"/>
  <c r="AA2108" i="157"/>
  <c r="Y1099" i="37" s="1"/>
  <c r="Z2108" i="157"/>
  <c r="X1099" i="37" s="1"/>
  <c r="Y2108" i="157"/>
  <c r="W1099" i="37" s="1"/>
  <c r="X2108" i="157"/>
  <c r="V1099" i="37" s="1"/>
  <c r="W2108" i="157"/>
  <c r="V2108" i="157"/>
  <c r="T1099" i="37" s="1"/>
  <c r="R2108" i="157"/>
  <c r="AC2107" i="157"/>
  <c r="AA1098" i="37" s="1"/>
  <c r="AB2107" i="157"/>
  <c r="Z1098" i="37" s="1"/>
  <c r="AA2107" i="157"/>
  <c r="Y1098" i="37" s="1"/>
  <c r="Z2107" i="157"/>
  <c r="X1098" i="37" s="1"/>
  <c r="Y2107" i="157"/>
  <c r="W1098" i="37" s="1"/>
  <c r="X2107" i="157"/>
  <c r="V1098" i="37" s="1"/>
  <c r="W2107" i="157"/>
  <c r="V2107" i="157"/>
  <c r="T1098" i="37" s="1"/>
  <c r="R2107" i="157"/>
  <c r="AC2106" i="157"/>
  <c r="AA1097" i="37" s="1"/>
  <c r="AB2106" i="157"/>
  <c r="Z1097" i="37" s="1"/>
  <c r="AA2106" i="157"/>
  <c r="Y1097" i="37" s="1"/>
  <c r="Z2106" i="157"/>
  <c r="X1097" i="37" s="1"/>
  <c r="Y2106" i="157"/>
  <c r="W1097" i="37" s="1"/>
  <c r="X2106" i="157"/>
  <c r="V1097" i="37" s="1"/>
  <c r="W2106" i="157"/>
  <c r="V2106" i="157"/>
  <c r="T1097" i="37" s="1"/>
  <c r="R2106" i="157"/>
  <c r="AC2105" i="157"/>
  <c r="AA1096" i="37" s="1"/>
  <c r="AB2105" i="157"/>
  <c r="Z1096" i="37" s="1"/>
  <c r="AA2105" i="157"/>
  <c r="Y1096" i="37" s="1"/>
  <c r="Z2105" i="157"/>
  <c r="X1096" i="37" s="1"/>
  <c r="Y2105" i="157"/>
  <c r="W1096" i="37" s="1"/>
  <c r="X2105" i="157"/>
  <c r="V1096" i="37" s="1"/>
  <c r="W2105" i="157"/>
  <c r="V2105" i="157"/>
  <c r="T1096" i="37" s="1"/>
  <c r="R2105" i="157"/>
  <c r="AC2104" i="157"/>
  <c r="AA1095" i="37" s="1"/>
  <c r="AB2104" i="157"/>
  <c r="Z1095" i="37" s="1"/>
  <c r="AA2104" i="157"/>
  <c r="Y1095" i="37" s="1"/>
  <c r="Y2104" i="157"/>
  <c r="W1095" i="37" s="1"/>
  <c r="X2104" i="157"/>
  <c r="V1095" i="37" s="1"/>
  <c r="P1095" i="37"/>
  <c r="AC2103" i="157"/>
  <c r="AA1094" i="37" s="1"/>
  <c r="AB2103" i="157"/>
  <c r="Z1094" i="37" s="1"/>
  <c r="AA2103" i="157"/>
  <c r="Y1094" i="37" s="1"/>
  <c r="Y2103" i="157"/>
  <c r="W1094" i="37" s="1"/>
  <c r="X2103" i="157"/>
  <c r="V1094" i="37" s="1"/>
  <c r="R2103" i="157"/>
  <c r="AC2102" i="157"/>
  <c r="AA1093" i="37" s="1"/>
  <c r="AB2102" i="157"/>
  <c r="Z1093" i="37" s="1"/>
  <c r="AA2102" i="157"/>
  <c r="Y1093" i="37" s="1"/>
  <c r="Y2102" i="157"/>
  <c r="W1093" i="37" s="1"/>
  <c r="X2102" i="157"/>
  <c r="V1093" i="37" s="1"/>
  <c r="R2102" i="157"/>
  <c r="AC2101" i="157"/>
  <c r="AA1092" i="37" s="1"/>
  <c r="AB2101" i="157"/>
  <c r="Z1092" i="37" s="1"/>
  <c r="AA2101" i="157"/>
  <c r="Y1092" i="37" s="1"/>
  <c r="Y2101" i="157"/>
  <c r="W1092" i="37" s="1"/>
  <c r="X2101" i="157"/>
  <c r="V1092" i="37" s="1"/>
  <c r="R2101" i="157"/>
  <c r="AC2099" i="157"/>
  <c r="AA1090" i="37" s="1"/>
  <c r="AB2099" i="157"/>
  <c r="Z1090" i="37" s="1"/>
  <c r="AA2099" i="157"/>
  <c r="Y1090" i="37" s="1"/>
  <c r="Y2099" i="157"/>
  <c r="W1090" i="37" s="1"/>
  <c r="X2099" i="157"/>
  <c r="V1090" i="37" s="1"/>
  <c r="R2099" i="157"/>
  <c r="AA1089" i="37"/>
  <c r="Z1089" i="37"/>
  <c r="Y1089" i="37"/>
  <c r="W1089" i="37"/>
  <c r="V1089" i="37"/>
  <c r="P1089" i="37"/>
  <c r="AA1088" i="37"/>
  <c r="Z1088" i="37"/>
  <c r="Y1088" i="37"/>
  <c r="X1088" i="37"/>
  <c r="W1088" i="37"/>
  <c r="V1088" i="37"/>
  <c r="U1088" i="37"/>
  <c r="T1088" i="37"/>
  <c r="P1088" i="37"/>
  <c r="AA1087" i="37"/>
  <c r="Z1087" i="37"/>
  <c r="Y1087" i="37"/>
  <c r="W1087" i="37"/>
  <c r="V1087" i="37"/>
  <c r="P1087" i="37"/>
  <c r="AA1081" i="37"/>
  <c r="Z1081" i="37"/>
  <c r="Y1081" i="37"/>
  <c r="X1081" i="37"/>
  <c r="W1081" i="37"/>
  <c r="V1081" i="37"/>
  <c r="U1081" i="37"/>
  <c r="T1081" i="37"/>
  <c r="P1081" i="37"/>
  <c r="AC2089" i="157"/>
  <c r="AA1080" i="37" s="1"/>
  <c r="AB2089" i="157"/>
  <c r="Z1080" i="37" s="1"/>
  <c r="AA2089" i="157"/>
  <c r="Y1080" i="37" s="1"/>
  <c r="Y2089" i="157"/>
  <c r="W1080" i="37" s="1"/>
  <c r="X2089" i="157"/>
  <c r="V1080" i="37" s="1"/>
  <c r="R2089" i="157"/>
  <c r="AC2082" i="157"/>
  <c r="AA1073" i="37" s="1"/>
  <c r="AB2082" i="157"/>
  <c r="Z1073" i="37" s="1"/>
  <c r="AA2082" i="157"/>
  <c r="Y1073" i="37" s="1"/>
  <c r="Y2082" i="157"/>
  <c r="W1073" i="37" s="1"/>
  <c r="X2082" i="157"/>
  <c r="V1073" i="37" s="1"/>
  <c r="P1073" i="37"/>
  <c r="AC2081" i="157"/>
  <c r="AA1072" i="37" s="1"/>
  <c r="AB2081" i="157"/>
  <c r="AA2081" i="157"/>
  <c r="Y1072" i="37" s="1"/>
  <c r="Z2081" i="157"/>
  <c r="X1072" i="37" s="1"/>
  <c r="Y2081" i="157"/>
  <c r="W1072" i="37" s="1"/>
  <c r="X2081" i="157"/>
  <c r="V1072" i="37" s="1"/>
  <c r="W2081" i="157"/>
  <c r="V2081" i="157"/>
  <c r="T1072" i="37" s="1"/>
  <c r="R2081" i="157"/>
  <c r="AC2078" i="157"/>
  <c r="AA1069" i="37" s="1"/>
  <c r="AB2078" i="157"/>
  <c r="Z1069" i="37" s="1"/>
  <c r="AA2078" i="157"/>
  <c r="Y1069" i="37" s="1"/>
  <c r="Z2078" i="157"/>
  <c r="X1069" i="37" s="1"/>
  <c r="Y2078" i="157"/>
  <c r="W1069" i="37" s="1"/>
  <c r="X2078" i="157"/>
  <c r="V1069" i="37" s="1"/>
  <c r="W2078" i="157"/>
  <c r="V2078" i="157"/>
  <c r="T1069" i="37" s="1"/>
  <c r="R2078" i="157"/>
  <c r="AC2077" i="157"/>
  <c r="AA1068" i="37" s="1"/>
  <c r="AB2077" i="157"/>
  <c r="Z1068" i="37" s="1"/>
  <c r="AA2077" i="157"/>
  <c r="Y1068" i="37" s="1"/>
  <c r="Z2077" i="157"/>
  <c r="X1068" i="37" s="1"/>
  <c r="Y2077" i="157"/>
  <c r="W1068" i="37" s="1"/>
  <c r="X2077" i="157"/>
  <c r="V1068" i="37" s="1"/>
  <c r="W2077" i="157"/>
  <c r="V2077" i="157"/>
  <c r="T1068" i="37" s="1"/>
  <c r="R2077" i="157"/>
  <c r="AC2076" i="157"/>
  <c r="AA1067" i="37" s="1"/>
  <c r="AB2076" i="157"/>
  <c r="Z1067" i="37" s="1"/>
  <c r="AA2076" i="157"/>
  <c r="Y1067" i="37" s="1"/>
  <c r="Z2076" i="157"/>
  <c r="X1067" i="37" s="1"/>
  <c r="Y2076" i="157"/>
  <c r="W1067" i="37" s="1"/>
  <c r="X2076" i="157"/>
  <c r="V1067" i="37" s="1"/>
  <c r="W2076" i="157"/>
  <c r="V2076" i="157"/>
  <c r="T1067" i="37" s="1"/>
  <c r="R2076" i="157"/>
  <c r="AC2075" i="157"/>
  <c r="AA1066" i="37" s="1"/>
  <c r="AB2075" i="157"/>
  <c r="Z1066" i="37" s="1"/>
  <c r="AA2075" i="157"/>
  <c r="Y1066" i="37" s="1"/>
  <c r="Z2075" i="157"/>
  <c r="X1066" i="37" s="1"/>
  <c r="Y2075" i="157"/>
  <c r="W1066" i="37" s="1"/>
  <c r="X2075" i="157"/>
  <c r="V1066" i="37" s="1"/>
  <c r="W2075" i="157"/>
  <c r="V2075" i="157"/>
  <c r="T1066" i="37" s="1"/>
  <c r="R2075" i="157"/>
  <c r="AC2074" i="157"/>
  <c r="AA1065" i="37" s="1"/>
  <c r="AB2074" i="157"/>
  <c r="Z1065" i="37" s="1"/>
  <c r="AA2074" i="157"/>
  <c r="Y1065" i="37" s="1"/>
  <c r="Z2074" i="157"/>
  <c r="X1065" i="37" s="1"/>
  <c r="Y2074" i="157"/>
  <c r="W1065" i="37" s="1"/>
  <c r="X2074" i="157"/>
  <c r="V1065" i="37" s="1"/>
  <c r="W2074" i="157"/>
  <c r="V2074" i="157"/>
  <c r="T1065" i="37" s="1"/>
  <c r="R2074" i="157"/>
  <c r="AC2073" i="157"/>
  <c r="AA1064" i="37" s="1"/>
  <c r="AB2073" i="157"/>
  <c r="Z1064" i="37" s="1"/>
  <c r="AA2073" i="157"/>
  <c r="Y1064" i="37" s="1"/>
  <c r="Z2073" i="157"/>
  <c r="X1064" i="37" s="1"/>
  <c r="Y2073" i="157"/>
  <c r="W1064" i="37" s="1"/>
  <c r="X2073" i="157"/>
  <c r="V1064" i="37" s="1"/>
  <c r="W2073" i="157"/>
  <c r="V2073" i="157"/>
  <c r="T1064" i="37" s="1"/>
  <c r="R2073" i="157"/>
  <c r="AC2072" i="157"/>
  <c r="AA1063" i="37" s="1"/>
  <c r="AB2072" i="157"/>
  <c r="Z1063" i="37" s="1"/>
  <c r="AA2072" i="157"/>
  <c r="Y1063" i="37" s="1"/>
  <c r="Z2072" i="157"/>
  <c r="X1063" i="37" s="1"/>
  <c r="Y2072" i="157"/>
  <c r="W1063" i="37" s="1"/>
  <c r="X2072" i="157"/>
  <c r="V1063" i="37" s="1"/>
  <c r="W2072" i="157"/>
  <c r="V2072" i="157"/>
  <c r="T1063" i="37" s="1"/>
  <c r="R2072" i="157"/>
  <c r="V2099" i="157"/>
  <c r="T1090" i="37" s="1"/>
  <c r="T1089" i="37"/>
  <c r="W2018" i="157"/>
  <c r="T1087" i="37"/>
  <c r="AC2022" i="157"/>
  <c r="AB2022" i="157"/>
  <c r="AA2022" i="157"/>
  <c r="Y2022" i="157"/>
  <c r="X2022" i="157"/>
  <c r="R2022" i="157"/>
  <c r="Y2088" i="157"/>
  <c r="W1079" i="37" s="1"/>
  <c r="R2010" i="157"/>
  <c r="W2064" i="157"/>
  <c r="V2132" i="157"/>
  <c r="T1123" i="37" s="1"/>
  <c r="W2060" i="157"/>
  <c r="V2124" i="157"/>
  <c r="T1115" i="37" s="1"/>
  <c r="V2119" i="157"/>
  <c r="T1110" i="37" s="1"/>
  <c r="W2026" i="157"/>
  <c r="V2104" i="157"/>
  <c r="W2025" i="157"/>
  <c r="V2103" i="157"/>
  <c r="T1094" i="37" s="1"/>
  <c r="W2024" i="157"/>
  <c r="V2102" i="157"/>
  <c r="T1093" i="37" s="1"/>
  <c r="W2023" i="157"/>
  <c r="W2011" i="157"/>
  <c r="V2089" i="157"/>
  <c r="T1080" i="37" s="1"/>
  <c r="W2004" i="157"/>
  <c r="V2082" i="157"/>
  <c r="W1993" i="157"/>
  <c r="W1991" i="157"/>
  <c r="W1990" i="157"/>
  <c r="AC1978" i="157"/>
  <c r="AA988" i="37" s="1"/>
  <c r="AB1978" i="157"/>
  <c r="Z988" i="37" s="1"/>
  <c r="AA1978" i="157"/>
  <c r="Y988" i="37" s="1"/>
  <c r="Y1978" i="157"/>
  <c r="W988" i="37" s="1"/>
  <c r="X1978" i="157"/>
  <c r="V988" i="37" s="1"/>
  <c r="R1978" i="157"/>
  <c r="AC1977" i="157"/>
  <c r="AA987" i="37" s="1"/>
  <c r="AB1977" i="157"/>
  <c r="Z987" i="37" s="1"/>
  <c r="AA1977" i="157"/>
  <c r="Y987" i="37" s="1"/>
  <c r="Z1977" i="157"/>
  <c r="X987" i="37" s="1"/>
  <c r="Y1977" i="157"/>
  <c r="W987" i="37" s="1"/>
  <c r="X1977" i="157"/>
  <c r="V987" i="37" s="1"/>
  <c r="W1977" i="157"/>
  <c r="V1977" i="157"/>
  <c r="T987" i="37" s="1"/>
  <c r="R1977" i="157"/>
  <c r="AC1976" i="157"/>
  <c r="AA986" i="37" s="1"/>
  <c r="AB1976" i="157"/>
  <c r="Z986" i="37" s="1"/>
  <c r="AA1976" i="157"/>
  <c r="Y986" i="37" s="1"/>
  <c r="Z1976" i="157"/>
  <c r="X986" i="37" s="1"/>
  <c r="Y1976" i="157"/>
  <c r="W986" i="37" s="1"/>
  <c r="X1976" i="157"/>
  <c r="V986" i="37" s="1"/>
  <c r="W1976" i="157"/>
  <c r="V1976" i="157"/>
  <c r="T986" i="37" s="1"/>
  <c r="R1976" i="157"/>
  <c r="AC1975" i="157"/>
  <c r="AA985" i="37" s="1"/>
  <c r="AB1975" i="157"/>
  <c r="Z985" i="37" s="1"/>
  <c r="AA1975" i="157"/>
  <c r="Y985" i="37" s="1"/>
  <c r="Z1975" i="157"/>
  <c r="X985" i="37" s="1"/>
  <c r="Y1975" i="157"/>
  <c r="W985" i="37" s="1"/>
  <c r="X1975" i="157"/>
  <c r="V985" i="37" s="1"/>
  <c r="W1975" i="157"/>
  <c r="V1975" i="157"/>
  <c r="T985" i="37" s="1"/>
  <c r="R1975" i="157"/>
  <c r="AC1974" i="157"/>
  <c r="AA984" i="37" s="1"/>
  <c r="AB1974" i="157"/>
  <c r="Z984" i="37" s="1"/>
  <c r="AA1974" i="157"/>
  <c r="Y984" i="37" s="1"/>
  <c r="Y1974" i="157"/>
  <c r="W984" i="37" s="1"/>
  <c r="X1974" i="157"/>
  <c r="V984" i="37" s="1"/>
  <c r="R1974" i="157"/>
  <c r="AC1973" i="157"/>
  <c r="AA983" i="37" s="1"/>
  <c r="AB1973" i="157"/>
  <c r="Z983" i="37" s="1"/>
  <c r="AA1973" i="157"/>
  <c r="Y983" i="37" s="1"/>
  <c r="Z1973" i="157"/>
  <c r="X983" i="37" s="1"/>
  <c r="Y1973" i="157"/>
  <c r="W983" i="37" s="1"/>
  <c r="X1973" i="157"/>
  <c r="V983" i="37" s="1"/>
  <c r="W1973" i="157"/>
  <c r="V1973" i="157"/>
  <c r="T983" i="37" s="1"/>
  <c r="R1973" i="157"/>
  <c r="AC1972" i="157"/>
  <c r="AA982" i="37" s="1"/>
  <c r="AB1972" i="157"/>
  <c r="Z982" i="37" s="1"/>
  <c r="AA1972" i="157"/>
  <c r="Y982" i="37" s="1"/>
  <c r="Z1972" i="157"/>
  <c r="X982" i="37" s="1"/>
  <c r="Y1972" i="157"/>
  <c r="W982" i="37" s="1"/>
  <c r="X1972" i="157"/>
  <c r="V982" i="37" s="1"/>
  <c r="W1972" i="157"/>
  <c r="V1972" i="157"/>
  <c r="T982" i="37" s="1"/>
  <c r="R1972" i="157"/>
  <c r="AC1970" i="157"/>
  <c r="AA980" i="37" s="1"/>
  <c r="AB1970" i="157"/>
  <c r="Z980" i="37" s="1"/>
  <c r="AA1970" i="157"/>
  <c r="Y980" i="37" s="1"/>
  <c r="Y1970" i="157"/>
  <c r="W980" i="37" s="1"/>
  <c r="X1970" i="157"/>
  <c r="V980" i="37" s="1"/>
  <c r="R1970" i="157"/>
  <c r="AC1969" i="157"/>
  <c r="AA979" i="37" s="1"/>
  <c r="AB1969" i="157"/>
  <c r="Z979" i="37" s="1"/>
  <c r="AA1969" i="157"/>
  <c r="Y979" i="37" s="1"/>
  <c r="Z1969" i="157"/>
  <c r="X979" i="37" s="1"/>
  <c r="Y1969" i="157"/>
  <c r="W979" i="37" s="1"/>
  <c r="X1969" i="157"/>
  <c r="V979" i="37" s="1"/>
  <c r="W1969" i="157"/>
  <c r="V1969" i="157"/>
  <c r="T979" i="37" s="1"/>
  <c r="R1969" i="157"/>
  <c r="AC1967" i="157"/>
  <c r="AA977" i="37" s="1"/>
  <c r="AB1967" i="157"/>
  <c r="Z977" i="37" s="1"/>
  <c r="AA1967" i="157"/>
  <c r="Y977" i="37" s="1"/>
  <c r="Z1967" i="157"/>
  <c r="X977" i="37" s="1"/>
  <c r="Y1967" i="157"/>
  <c r="W977" i="37" s="1"/>
  <c r="X1967" i="157"/>
  <c r="V977" i="37" s="1"/>
  <c r="W1967" i="157"/>
  <c r="V1967" i="157"/>
  <c r="T977" i="37" s="1"/>
  <c r="R1967" i="157"/>
  <c r="AC1966" i="157"/>
  <c r="AA976" i="37" s="1"/>
  <c r="AB1966" i="157"/>
  <c r="Z976" i="37" s="1"/>
  <c r="AA1966" i="157"/>
  <c r="Y976" i="37" s="1"/>
  <c r="Y1966" i="157"/>
  <c r="W976" i="37" s="1"/>
  <c r="X1966" i="157"/>
  <c r="V976" i="37" s="1"/>
  <c r="V1966" i="157"/>
  <c r="T976" i="37" s="1"/>
  <c r="R1966" i="157"/>
  <c r="AC1965" i="157"/>
  <c r="AA975" i="37" s="1"/>
  <c r="AB1965" i="157"/>
  <c r="Z975" i="37" s="1"/>
  <c r="AA1965" i="157"/>
  <c r="Y975" i="37" s="1"/>
  <c r="Y1965" i="157"/>
  <c r="W975" i="37" s="1"/>
  <c r="X1965" i="157"/>
  <c r="V975" i="37" s="1"/>
  <c r="R1965" i="157"/>
  <c r="AC1963" i="157"/>
  <c r="AA973" i="37" s="1"/>
  <c r="AB1963" i="157"/>
  <c r="Z973" i="37" s="1"/>
  <c r="AA1963" i="157"/>
  <c r="Y973" i="37" s="1"/>
  <c r="Z1963" i="157"/>
  <c r="X973" i="37" s="1"/>
  <c r="Y1963" i="157"/>
  <c r="W973" i="37" s="1"/>
  <c r="X1963" i="157"/>
  <c r="V973" i="37" s="1"/>
  <c r="W1963" i="157"/>
  <c r="V1963" i="157"/>
  <c r="T973" i="37" s="1"/>
  <c r="R1963" i="157"/>
  <c r="AC1962" i="157"/>
  <c r="AA972" i="37" s="1"/>
  <c r="AB1962" i="157"/>
  <c r="Z972" i="37" s="1"/>
  <c r="AA1962" i="157"/>
  <c r="Y972" i="37" s="1"/>
  <c r="Z1962" i="157"/>
  <c r="X972" i="37" s="1"/>
  <c r="Y1962" i="157"/>
  <c r="W972" i="37" s="1"/>
  <c r="X1962" i="157"/>
  <c r="V972" i="37" s="1"/>
  <c r="W1962" i="157"/>
  <c r="V1962" i="157"/>
  <c r="T972" i="37" s="1"/>
  <c r="R1962" i="157"/>
  <c r="AC1961" i="157"/>
  <c r="AA971" i="37" s="1"/>
  <c r="AB1961" i="157"/>
  <c r="Z971" i="37" s="1"/>
  <c r="AA1961" i="157"/>
  <c r="Y971" i="37" s="1"/>
  <c r="Z1961" i="157"/>
  <c r="X971" i="37" s="1"/>
  <c r="Y1961" i="157"/>
  <c r="W971" i="37" s="1"/>
  <c r="X1961" i="157"/>
  <c r="V971" i="37" s="1"/>
  <c r="W1961" i="157"/>
  <c r="V1961" i="157"/>
  <c r="T971" i="37" s="1"/>
  <c r="R1961" i="157"/>
  <c r="AC1960" i="157"/>
  <c r="AA970" i="37" s="1"/>
  <c r="AB1960" i="157"/>
  <c r="AA1960" i="157"/>
  <c r="Y970" i="37" s="1"/>
  <c r="Z1960" i="157"/>
  <c r="X970" i="37" s="1"/>
  <c r="Y1960" i="157"/>
  <c r="W970" i="37" s="1"/>
  <c r="X1960" i="157"/>
  <c r="V970" i="37" s="1"/>
  <c r="W1960" i="157"/>
  <c r="V1960" i="157"/>
  <c r="T970" i="37" s="1"/>
  <c r="R1960" i="157"/>
  <c r="AA967" i="37"/>
  <c r="Y967" i="37"/>
  <c r="W967" i="37"/>
  <c r="V967" i="37"/>
  <c r="AC1956" i="157"/>
  <c r="AA966" i="37" s="1"/>
  <c r="AB1956" i="157"/>
  <c r="AA1956" i="157"/>
  <c r="Y966" i="37" s="1"/>
  <c r="Z1956" i="157"/>
  <c r="X966" i="37" s="1"/>
  <c r="Y1956" i="157"/>
  <c r="W966" i="37" s="1"/>
  <c r="X1956" i="157"/>
  <c r="V966" i="37" s="1"/>
  <c r="W1956" i="157"/>
  <c r="V1956" i="157"/>
  <c r="T966" i="37" s="1"/>
  <c r="R1956" i="157"/>
  <c r="AC1955" i="157"/>
  <c r="AA965" i="37" s="1"/>
  <c r="AB1955" i="157"/>
  <c r="Z965" i="37" s="1"/>
  <c r="AA1955" i="157"/>
  <c r="Y965" i="37" s="1"/>
  <c r="Z1955" i="157"/>
  <c r="X965" i="37" s="1"/>
  <c r="Y1955" i="157"/>
  <c r="W965" i="37" s="1"/>
  <c r="X1955" i="157"/>
  <c r="V965" i="37" s="1"/>
  <c r="W1955" i="157"/>
  <c r="V1955" i="157"/>
  <c r="T965" i="37" s="1"/>
  <c r="R1955" i="157"/>
  <c r="AC1954" i="157"/>
  <c r="AA964" i="37" s="1"/>
  <c r="AB1954" i="157"/>
  <c r="Z964" i="37" s="1"/>
  <c r="AA1954" i="157"/>
  <c r="Y964" i="37" s="1"/>
  <c r="Z1954" i="157"/>
  <c r="X964" i="37" s="1"/>
  <c r="Y1954" i="157"/>
  <c r="W964" i="37" s="1"/>
  <c r="X1954" i="157"/>
  <c r="V964" i="37" s="1"/>
  <c r="W1954" i="157"/>
  <c r="V1954" i="157"/>
  <c r="T964" i="37" s="1"/>
  <c r="R1954" i="157"/>
  <c r="AC1953" i="157"/>
  <c r="AA963" i="37" s="1"/>
  <c r="AB1953" i="157"/>
  <c r="Z963" i="37" s="1"/>
  <c r="AA1953" i="157"/>
  <c r="Y963" i="37" s="1"/>
  <c r="Z1953" i="157"/>
  <c r="X963" i="37" s="1"/>
  <c r="Y1953" i="157"/>
  <c r="W963" i="37" s="1"/>
  <c r="X1953" i="157"/>
  <c r="V963" i="37" s="1"/>
  <c r="W1953" i="157"/>
  <c r="V1953" i="157"/>
  <c r="T963" i="37" s="1"/>
  <c r="R1953" i="157"/>
  <c r="AC1952" i="157"/>
  <c r="AA962" i="37" s="1"/>
  <c r="AB1952" i="157"/>
  <c r="Z962" i="37" s="1"/>
  <c r="AA1952" i="157"/>
  <c r="Y962" i="37" s="1"/>
  <c r="Z1952" i="157"/>
  <c r="X962" i="37" s="1"/>
  <c r="Y1952" i="157"/>
  <c r="W962" i="37" s="1"/>
  <c r="X1952" i="157"/>
  <c r="V962" i="37" s="1"/>
  <c r="W1952" i="157"/>
  <c r="V1952" i="157"/>
  <c r="T962" i="37" s="1"/>
  <c r="R1952" i="157"/>
  <c r="AC1951" i="157"/>
  <c r="AA961" i="37" s="1"/>
  <c r="AB1951" i="157"/>
  <c r="Z961" i="37" s="1"/>
  <c r="AA1951" i="157"/>
  <c r="Y961" i="37" s="1"/>
  <c r="Z1951" i="157"/>
  <c r="X961" i="37" s="1"/>
  <c r="Y1951" i="157"/>
  <c r="W961" i="37" s="1"/>
  <c r="X1951" i="157"/>
  <c r="V961" i="37" s="1"/>
  <c r="W1951" i="157"/>
  <c r="V1951" i="157"/>
  <c r="T961" i="37" s="1"/>
  <c r="R1951" i="157"/>
  <c r="AC1950" i="157"/>
  <c r="AA960" i="37" s="1"/>
  <c r="AB1950" i="157"/>
  <c r="Z960" i="37" s="1"/>
  <c r="AA1950" i="157"/>
  <c r="Y960" i="37" s="1"/>
  <c r="Z1950" i="157"/>
  <c r="X960" i="37" s="1"/>
  <c r="Y1950" i="157"/>
  <c r="W960" i="37" s="1"/>
  <c r="X1950" i="157"/>
  <c r="V960" i="37" s="1"/>
  <c r="W1950" i="157"/>
  <c r="V1950" i="157"/>
  <c r="T960" i="37" s="1"/>
  <c r="R1950" i="157"/>
  <c r="AC1949" i="157"/>
  <c r="AA959" i="37" s="1"/>
  <c r="AB1949" i="157"/>
  <c r="Z959" i="37" s="1"/>
  <c r="AA1949" i="157"/>
  <c r="Y959" i="37" s="1"/>
  <c r="Y1949" i="157"/>
  <c r="W959" i="37" s="1"/>
  <c r="X1949" i="157"/>
  <c r="V959" i="37" s="1"/>
  <c r="R1949" i="157"/>
  <c r="AC1948" i="157"/>
  <c r="AA958" i="37" s="1"/>
  <c r="AB1948" i="157"/>
  <c r="Z958" i="37" s="1"/>
  <c r="AA1948" i="157"/>
  <c r="Y958" i="37" s="1"/>
  <c r="Y1948" i="157"/>
  <c r="W958" i="37" s="1"/>
  <c r="X1948" i="157"/>
  <c r="V958" i="37" s="1"/>
  <c r="R1948" i="157"/>
  <c r="AC1947" i="157"/>
  <c r="AA957" i="37" s="1"/>
  <c r="AB1947" i="157"/>
  <c r="Z957" i="37" s="1"/>
  <c r="AA1947" i="157"/>
  <c r="Y957" i="37" s="1"/>
  <c r="Y1947" i="157"/>
  <c r="W957" i="37" s="1"/>
  <c r="X1947" i="157"/>
  <c r="V957" i="37" s="1"/>
  <c r="R1947" i="157"/>
  <c r="AC1946" i="157"/>
  <c r="AA956" i="37" s="1"/>
  <c r="AB1946" i="157"/>
  <c r="Z956" i="37" s="1"/>
  <c r="AA1946" i="157"/>
  <c r="Y956" i="37" s="1"/>
  <c r="Y1946" i="157"/>
  <c r="W956" i="37" s="1"/>
  <c r="X1946" i="157"/>
  <c r="V956" i="37" s="1"/>
  <c r="R1946" i="157"/>
  <c r="AA954" i="37"/>
  <c r="Z954" i="37"/>
  <c r="Y954" i="37"/>
  <c r="W954" i="37"/>
  <c r="V954" i="37"/>
  <c r="P954" i="37"/>
  <c r="AA953" i="37"/>
  <c r="Z953" i="37"/>
  <c r="Y953" i="37"/>
  <c r="W953" i="37"/>
  <c r="V953" i="37"/>
  <c r="P953" i="37"/>
  <c r="AA952" i="37"/>
  <c r="Z952" i="37"/>
  <c r="Y952" i="37"/>
  <c r="X952" i="37"/>
  <c r="W952" i="37"/>
  <c r="V952" i="37"/>
  <c r="U952" i="37"/>
  <c r="T952" i="37"/>
  <c r="P952" i="37"/>
  <c r="AA951" i="37"/>
  <c r="Z951" i="37"/>
  <c r="Y951" i="37"/>
  <c r="W951" i="37"/>
  <c r="V951" i="37"/>
  <c r="P951" i="37"/>
  <c r="AA945" i="37"/>
  <c r="Z945" i="37"/>
  <c r="Y945" i="37"/>
  <c r="X945" i="37"/>
  <c r="W945" i="37"/>
  <c r="V945" i="37"/>
  <c r="U945" i="37"/>
  <c r="T945" i="37"/>
  <c r="P945" i="37"/>
  <c r="AA944" i="37"/>
  <c r="Z944" i="37"/>
  <c r="Y944" i="37"/>
  <c r="W944" i="37"/>
  <c r="V944" i="37"/>
  <c r="P944" i="37"/>
  <c r="AC1927" i="157"/>
  <c r="AA937" i="37" s="1"/>
  <c r="AB1927" i="157"/>
  <c r="Z937" i="37" s="1"/>
  <c r="AA1927" i="157"/>
  <c r="Y937" i="37" s="1"/>
  <c r="Y1927" i="157"/>
  <c r="W937" i="37" s="1"/>
  <c r="X1927" i="157"/>
  <c r="V937" i="37" s="1"/>
  <c r="R1927" i="157"/>
  <c r="AC1926" i="157"/>
  <c r="AA936" i="37" s="1"/>
  <c r="AB1926" i="157"/>
  <c r="Z936" i="37" s="1"/>
  <c r="AA1926" i="157"/>
  <c r="Y936" i="37" s="1"/>
  <c r="Z1926" i="157"/>
  <c r="X936" i="37" s="1"/>
  <c r="Y1926" i="157"/>
  <c r="W936" i="37" s="1"/>
  <c r="X1926" i="157"/>
  <c r="V936" i="37" s="1"/>
  <c r="W1926" i="157"/>
  <c r="V1926" i="157"/>
  <c r="T936" i="37" s="1"/>
  <c r="R1926" i="157"/>
  <c r="AC1922" i="157"/>
  <c r="AA932" i="37" s="1"/>
  <c r="AB1922" i="157"/>
  <c r="Z932" i="37" s="1"/>
  <c r="AA1922" i="157"/>
  <c r="Y932" i="37" s="1"/>
  <c r="Z1922" i="157"/>
  <c r="X932" i="37" s="1"/>
  <c r="Y1922" i="157"/>
  <c r="W932" i="37" s="1"/>
  <c r="X1922" i="157"/>
  <c r="V932" i="37" s="1"/>
  <c r="W1922" i="157"/>
  <c r="V1922" i="157"/>
  <c r="T932" i="37" s="1"/>
  <c r="R1922" i="157"/>
  <c r="AC1921" i="157"/>
  <c r="AA931" i="37" s="1"/>
  <c r="AB1921" i="157"/>
  <c r="Z931" i="37" s="1"/>
  <c r="AA1921" i="157"/>
  <c r="Y931" i="37" s="1"/>
  <c r="Z1921" i="157"/>
  <c r="X931" i="37" s="1"/>
  <c r="Y1921" i="157"/>
  <c r="W931" i="37" s="1"/>
  <c r="X1921" i="157"/>
  <c r="V931" i="37" s="1"/>
  <c r="W1921" i="157"/>
  <c r="V1921" i="157"/>
  <c r="T931" i="37" s="1"/>
  <c r="R1921" i="157"/>
  <c r="AC1919" i="157"/>
  <c r="AA929" i="37" s="1"/>
  <c r="AB1919" i="157"/>
  <c r="Z929" i="37" s="1"/>
  <c r="AA1919" i="157"/>
  <c r="Y929" i="37" s="1"/>
  <c r="Z1919" i="157"/>
  <c r="X929" i="37" s="1"/>
  <c r="Y1919" i="157"/>
  <c r="W929" i="37" s="1"/>
  <c r="X1919" i="157"/>
  <c r="V929" i="37" s="1"/>
  <c r="W1919" i="157"/>
  <c r="V1919" i="157"/>
  <c r="T929" i="37" s="1"/>
  <c r="R1919" i="157"/>
  <c r="AC1918" i="157"/>
  <c r="AA928" i="37" s="1"/>
  <c r="AB1918" i="157"/>
  <c r="Z928" i="37" s="1"/>
  <c r="AA1918" i="157"/>
  <c r="Y928" i="37" s="1"/>
  <c r="Z1918" i="157"/>
  <c r="X928" i="37" s="1"/>
  <c r="Y1918" i="157"/>
  <c r="W928" i="37" s="1"/>
  <c r="X1918" i="157"/>
  <c r="V928" i="37" s="1"/>
  <c r="W1918" i="157"/>
  <c r="V1918" i="157"/>
  <c r="T928" i="37" s="1"/>
  <c r="R1918" i="157"/>
  <c r="AC1917" i="157"/>
  <c r="AA927" i="37" s="1"/>
  <c r="AB1917" i="157"/>
  <c r="Z927" i="37" s="1"/>
  <c r="AA1917" i="157"/>
  <c r="Y927" i="37" s="1"/>
  <c r="Z1917" i="157"/>
  <c r="X927" i="37" s="1"/>
  <c r="Y1917" i="157"/>
  <c r="W927" i="37" s="1"/>
  <c r="X1917" i="157"/>
  <c r="V927" i="37" s="1"/>
  <c r="W1917" i="157"/>
  <c r="V1917" i="157"/>
  <c r="T927" i="37" s="1"/>
  <c r="R1917" i="157"/>
  <c r="AC1916" i="157"/>
  <c r="AA926" i="37" s="1"/>
  <c r="AB1916" i="157"/>
  <c r="Z926" i="37" s="1"/>
  <c r="AA1916" i="157"/>
  <c r="Y926" i="37" s="1"/>
  <c r="Z1916" i="157"/>
  <c r="X926" i="37" s="1"/>
  <c r="Y1916" i="157"/>
  <c r="W926" i="37" s="1"/>
  <c r="X1916" i="157"/>
  <c r="V926" i="37" s="1"/>
  <c r="W1916" i="157"/>
  <c r="V1916" i="157"/>
  <c r="T926" i="37" s="1"/>
  <c r="R1916" i="157"/>
  <c r="X1933" i="157"/>
  <c r="V943" i="37" s="1"/>
  <c r="AC1865" i="157"/>
  <c r="AB1865" i="157"/>
  <c r="AA1865" i="157"/>
  <c r="Y1865" i="157"/>
  <c r="X1865" i="157"/>
  <c r="R1865" i="157"/>
  <c r="W1907" i="157"/>
  <c r="V1978" i="157"/>
  <c r="T988" i="37" s="1"/>
  <c r="W1903" i="157"/>
  <c r="W1885" i="157"/>
  <c r="V1965" i="157"/>
  <c r="T975" i="37" s="1"/>
  <c r="T967" i="37"/>
  <c r="W1869" i="157"/>
  <c r="V1949" i="157"/>
  <c r="T959" i="37" s="1"/>
  <c r="W1868" i="157"/>
  <c r="V1948" i="157"/>
  <c r="T958" i="37" s="1"/>
  <c r="W1867" i="157"/>
  <c r="V1947" i="157"/>
  <c r="T957" i="37" s="1"/>
  <c r="W1866" i="157"/>
  <c r="W1864" i="157"/>
  <c r="W1863" i="157"/>
  <c r="T953" i="37"/>
  <c r="T951" i="37"/>
  <c r="W1854" i="157"/>
  <c r="T944" i="37"/>
  <c r="W1835" i="157"/>
  <c r="W1834" i="157"/>
  <c r="W1833" i="157"/>
  <c r="W1832" i="157"/>
  <c r="AC1817" i="157"/>
  <c r="AA918" i="37" s="1"/>
  <c r="AB1817" i="157"/>
  <c r="Z918" i="37" s="1"/>
  <c r="AA1817" i="157"/>
  <c r="Y918" i="37" s="1"/>
  <c r="Y1817" i="157"/>
  <c r="W918" i="37" s="1"/>
  <c r="X1817" i="157"/>
  <c r="V918" i="37" s="1"/>
  <c r="R1817" i="157"/>
  <c r="AC1816" i="157"/>
  <c r="AA917" i="37" s="1"/>
  <c r="AB1816" i="157"/>
  <c r="Z917" i="37" s="1"/>
  <c r="AA1816" i="157"/>
  <c r="Y917" i="37" s="1"/>
  <c r="Z1816" i="157"/>
  <c r="X917" i="37" s="1"/>
  <c r="Y1816" i="157"/>
  <c r="W917" i="37" s="1"/>
  <c r="X1816" i="157"/>
  <c r="V917" i="37" s="1"/>
  <c r="W1816" i="157"/>
  <c r="V1816" i="157"/>
  <c r="T917" i="37" s="1"/>
  <c r="R1816" i="157"/>
  <c r="AC1815" i="157"/>
  <c r="AA916" i="37" s="1"/>
  <c r="AB1815" i="157"/>
  <c r="Z916" i="37" s="1"/>
  <c r="AA1815" i="157"/>
  <c r="Y916" i="37" s="1"/>
  <c r="Z1815" i="157"/>
  <c r="X916" i="37" s="1"/>
  <c r="Y1815" i="157"/>
  <c r="W916" i="37" s="1"/>
  <c r="X1815" i="157"/>
  <c r="V916" i="37" s="1"/>
  <c r="W1815" i="157"/>
  <c r="V1815" i="157"/>
  <c r="T916" i="37" s="1"/>
  <c r="R1815" i="157"/>
  <c r="AC1814" i="157"/>
  <c r="AA915" i="37" s="1"/>
  <c r="AB1814" i="157"/>
  <c r="Z915" i="37" s="1"/>
  <c r="AA1814" i="157"/>
  <c r="Y915" i="37" s="1"/>
  <c r="Z1814" i="157"/>
  <c r="X915" i="37" s="1"/>
  <c r="Y1814" i="157"/>
  <c r="W915" i="37" s="1"/>
  <c r="X1814" i="157"/>
  <c r="V915" i="37" s="1"/>
  <c r="W1814" i="157"/>
  <c r="V1814" i="157"/>
  <c r="T915" i="37" s="1"/>
  <c r="R1814" i="157"/>
  <c r="AC1813" i="157"/>
  <c r="AA914" i="37" s="1"/>
  <c r="AB1813" i="157"/>
  <c r="Z914" i="37" s="1"/>
  <c r="AA1813" i="157"/>
  <c r="Y914" i="37" s="1"/>
  <c r="Y1813" i="157"/>
  <c r="W914" i="37" s="1"/>
  <c r="X1813" i="157"/>
  <c r="V914" i="37" s="1"/>
  <c r="R1813" i="157"/>
  <c r="AC1812" i="157"/>
  <c r="AA913" i="37" s="1"/>
  <c r="AB1812" i="157"/>
  <c r="Z913" i="37" s="1"/>
  <c r="AA1812" i="157"/>
  <c r="Y913" i="37" s="1"/>
  <c r="Z1812" i="157"/>
  <c r="X913" i="37" s="1"/>
  <c r="Y1812" i="157"/>
  <c r="W913" i="37" s="1"/>
  <c r="X1812" i="157"/>
  <c r="V913" i="37" s="1"/>
  <c r="W1812" i="157"/>
  <c r="V1812" i="157"/>
  <c r="T913" i="37" s="1"/>
  <c r="R1812" i="157"/>
  <c r="AC1807" i="157"/>
  <c r="AA908" i="37" s="1"/>
  <c r="AB1807" i="157"/>
  <c r="Z908" i="37" s="1"/>
  <c r="AA1807" i="157"/>
  <c r="Y908" i="37" s="1"/>
  <c r="Y1807" i="157"/>
  <c r="W908" i="37" s="1"/>
  <c r="X1807" i="157"/>
  <c r="V908" i="37" s="1"/>
  <c r="R1807" i="157"/>
  <c r="AC1806" i="157"/>
  <c r="AA907" i="37" s="1"/>
  <c r="AB1806" i="157"/>
  <c r="Z907" i="37" s="1"/>
  <c r="AA1806" i="157"/>
  <c r="Y907" i="37" s="1"/>
  <c r="Z1806" i="157"/>
  <c r="X907" i="37" s="1"/>
  <c r="Y1806" i="157"/>
  <c r="W907" i="37" s="1"/>
  <c r="X1806" i="157"/>
  <c r="V907" i="37" s="1"/>
  <c r="W1806" i="157"/>
  <c r="V1806" i="157"/>
  <c r="T907" i="37" s="1"/>
  <c r="R1806" i="157"/>
  <c r="AC1804" i="157"/>
  <c r="AA905" i="37" s="1"/>
  <c r="AB1804" i="157"/>
  <c r="Z905" i="37" s="1"/>
  <c r="AA1804" i="157"/>
  <c r="Y905" i="37" s="1"/>
  <c r="Z1804" i="157"/>
  <c r="X905" i="37" s="1"/>
  <c r="Y1804" i="157"/>
  <c r="W905" i="37" s="1"/>
  <c r="X1804" i="157"/>
  <c r="V905" i="37" s="1"/>
  <c r="W1804" i="157"/>
  <c r="V1804" i="157"/>
  <c r="T905" i="37" s="1"/>
  <c r="R1804" i="157"/>
  <c r="AC1803" i="157"/>
  <c r="AA904" i="37" s="1"/>
  <c r="AB1803" i="157"/>
  <c r="Z904" i="37" s="1"/>
  <c r="AA1803" i="157"/>
  <c r="Y904" i="37" s="1"/>
  <c r="Y1803" i="157"/>
  <c r="W904" i="37" s="1"/>
  <c r="X1803" i="157"/>
  <c r="V904" i="37" s="1"/>
  <c r="V1803" i="157"/>
  <c r="T904" i="37" s="1"/>
  <c r="R1803" i="157"/>
  <c r="AC1802" i="157"/>
  <c r="AA903" i="37" s="1"/>
  <c r="AB1802" i="157"/>
  <c r="Z903" i="37" s="1"/>
  <c r="AA1802" i="157"/>
  <c r="Y903" i="37" s="1"/>
  <c r="Y1802" i="157"/>
  <c r="W903" i="37" s="1"/>
  <c r="X1802" i="157"/>
  <c r="V903" i="37" s="1"/>
  <c r="R1802" i="157"/>
  <c r="AC1800" i="157"/>
  <c r="AA901" i="37" s="1"/>
  <c r="AB1800" i="157"/>
  <c r="Z901" i="37" s="1"/>
  <c r="AA1800" i="157"/>
  <c r="Y901" i="37" s="1"/>
  <c r="Y1800" i="157"/>
  <c r="W901" i="37" s="1"/>
  <c r="X1800" i="157"/>
  <c r="V901" i="37" s="1"/>
  <c r="R1800" i="157"/>
  <c r="AC1799" i="157"/>
  <c r="AA900" i="37" s="1"/>
  <c r="AB1799" i="157"/>
  <c r="Z900" i="37" s="1"/>
  <c r="AA1799" i="157"/>
  <c r="Y900" i="37" s="1"/>
  <c r="Z1799" i="157"/>
  <c r="X900" i="37" s="1"/>
  <c r="Y1799" i="157"/>
  <c r="W900" i="37" s="1"/>
  <c r="X1799" i="157"/>
  <c r="V900" i="37" s="1"/>
  <c r="W1799" i="157"/>
  <c r="V1799" i="157"/>
  <c r="T900" i="37" s="1"/>
  <c r="R1799" i="157"/>
  <c r="AC1798" i="157"/>
  <c r="AA899" i="37" s="1"/>
  <c r="AB1798" i="157"/>
  <c r="Z899" i="37" s="1"/>
  <c r="AA1798" i="157"/>
  <c r="Y899" i="37" s="1"/>
  <c r="Z1798" i="157"/>
  <c r="X899" i="37" s="1"/>
  <c r="Y1798" i="157"/>
  <c r="W899" i="37" s="1"/>
  <c r="X1798" i="157"/>
  <c r="V899" i="37" s="1"/>
  <c r="W1798" i="157"/>
  <c r="V1798" i="157"/>
  <c r="T899" i="37" s="1"/>
  <c r="R1798" i="157"/>
  <c r="AC1797" i="157"/>
  <c r="AA898" i="37" s="1"/>
  <c r="AB1797" i="157"/>
  <c r="Z898" i="37" s="1"/>
  <c r="AA1797" i="157"/>
  <c r="Y898" i="37" s="1"/>
  <c r="Z1797" i="157"/>
  <c r="X898" i="37" s="1"/>
  <c r="Y1797" i="157"/>
  <c r="W898" i="37" s="1"/>
  <c r="X1797" i="157"/>
  <c r="V898" i="37" s="1"/>
  <c r="W1797" i="157"/>
  <c r="V1797" i="157"/>
  <c r="T898" i="37" s="1"/>
  <c r="R1797" i="157"/>
  <c r="AA894" i="37"/>
  <c r="Z894" i="37"/>
  <c r="Y894" i="37"/>
  <c r="W894" i="37"/>
  <c r="V894" i="37"/>
  <c r="AC1792" i="157"/>
  <c r="AA893" i="37" s="1"/>
  <c r="AB1792" i="157"/>
  <c r="Z893" i="37" s="1"/>
  <c r="AA1792" i="157"/>
  <c r="Y893" i="37" s="1"/>
  <c r="Z1792" i="157"/>
  <c r="X893" i="37" s="1"/>
  <c r="Y1792" i="157"/>
  <c r="W893" i="37" s="1"/>
  <c r="X1792" i="157"/>
  <c r="V893" i="37" s="1"/>
  <c r="W1792" i="157"/>
  <c r="V1792" i="157"/>
  <c r="T893" i="37" s="1"/>
  <c r="R1792" i="157"/>
  <c r="AC1791" i="157"/>
  <c r="AA892" i="37" s="1"/>
  <c r="AB1791" i="157"/>
  <c r="Z892" i="37" s="1"/>
  <c r="AA1791" i="157"/>
  <c r="Y892" i="37" s="1"/>
  <c r="Z1791" i="157"/>
  <c r="X892" i="37" s="1"/>
  <c r="Y1791" i="157"/>
  <c r="W892" i="37" s="1"/>
  <c r="X1791" i="157"/>
  <c r="V892" i="37" s="1"/>
  <c r="W1791" i="157"/>
  <c r="V1791" i="157"/>
  <c r="T892" i="37" s="1"/>
  <c r="R1791" i="157"/>
  <c r="AC1790" i="157"/>
  <c r="AA891" i="37" s="1"/>
  <c r="AB1790" i="157"/>
  <c r="Z891" i="37" s="1"/>
  <c r="AA1790" i="157"/>
  <c r="Y891" i="37" s="1"/>
  <c r="Z1790" i="157"/>
  <c r="X891" i="37" s="1"/>
  <c r="Y1790" i="157"/>
  <c r="W891" i="37" s="1"/>
  <c r="X1790" i="157"/>
  <c r="V891" i="37" s="1"/>
  <c r="W1790" i="157"/>
  <c r="V1790" i="157"/>
  <c r="T891" i="37" s="1"/>
  <c r="R1790" i="157"/>
  <c r="AC1789" i="157"/>
  <c r="AA890" i="37" s="1"/>
  <c r="AB1789" i="157"/>
  <c r="Z890" i="37" s="1"/>
  <c r="AA1789" i="157"/>
  <c r="Y890" i="37" s="1"/>
  <c r="Z1789" i="157"/>
  <c r="X890" i="37" s="1"/>
  <c r="Y1789" i="157"/>
  <c r="W890" i="37" s="1"/>
  <c r="X1789" i="157"/>
  <c r="V890" i="37" s="1"/>
  <c r="W1789" i="157"/>
  <c r="V1789" i="157"/>
  <c r="T890" i="37" s="1"/>
  <c r="R1789" i="157"/>
  <c r="AC1788" i="157"/>
  <c r="AA889" i="37" s="1"/>
  <c r="AB1788" i="157"/>
  <c r="Z889" i="37" s="1"/>
  <c r="AA1788" i="157"/>
  <c r="Y889" i="37" s="1"/>
  <c r="Z1788" i="157"/>
  <c r="X889" i="37" s="1"/>
  <c r="Y1788" i="157"/>
  <c r="W889" i="37" s="1"/>
  <c r="X1788" i="157"/>
  <c r="V889" i="37" s="1"/>
  <c r="W1788" i="157"/>
  <c r="V1788" i="157"/>
  <c r="T889" i="37" s="1"/>
  <c r="R1788" i="157"/>
  <c r="AC1787" i="157"/>
  <c r="AA888" i="37" s="1"/>
  <c r="AB1787" i="157"/>
  <c r="Z888" i="37" s="1"/>
  <c r="AA1787" i="157"/>
  <c r="Y888" i="37" s="1"/>
  <c r="Z1787" i="157"/>
  <c r="X888" i="37" s="1"/>
  <c r="Y1787" i="157"/>
  <c r="W888" i="37" s="1"/>
  <c r="X1787" i="157"/>
  <c r="V888" i="37" s="1"/>
  <c r="W1787" i="157"/>
  <c r="V1787" i="157"/>
  <c r="T888" i="37" s="1"/>
  <c r="R1787" i="157"/>
  <c r="AC1785" i="157"/>
  <c r="AA886" i="37" s="1"/>
  <c r="AB1785" i="157"/>
  <c r="Z886" i="37" s="1"/>
  <c r="AA1785" i="157"/>
  <c r="Y886" i="37" s="1"/>
  <c r="Y1785" i="157"/>
  <c r="W886" i="37" s="1"/>
  <c r="X1785" i="157"/>
  <c r="V886" i="37" s="1"/>
  <c r="R1785" i="157"/>
  <c r="AC1784" i="157"/>
  <c r="AA885" i="37" s="1"/>
  <c r="AB1784" i="157"/>
  <c r="Z885" i="37" s="1"/>
  <c r="AA1784" i="157"/>
  <c r="Y885" i="37" s="1"/>
  <c r="Y1784" i="157"/>
  <c r="W885" i="37" s="1"/>
  <c r="X1784" i="157"/>
  <c r="V885" i="37" s="1"/>
  <c r="R1784" i="157"/>
  <c r="AC1783" i="157"/>
  <c r="AA884" i="37" s="1"/>
  <c r="AB1783" i="157"/>
  <c r="Z884" i="37" s="1"/>
  <c r="AA1783" i="157"/>
  <c r="Y884" i="37" s="1"/>
  <c r="Y1783" i="157"/>
  <c r="W884" i="37" s="1"/>
  <c r="X1783" i="157"/>
  <c r="V884" i="37" s="1"/>
  <c r="R1783" i="157"/>
  <c r="AC1782" i="157"/>
  <c r="AA883" i="37" s="1"/>
  <c r="AB1782" i="157"/>
  <c r="Z883" i="37" s="1"/>
  <c r="AA1782" i="157"/>
  <c r="Y883" i="37" s="1"/>
  <c r="Y1782" i="157"/>
  <c r="W883" i="37" s="1"/>
  <c r="X1782" i="157"/>
  <c r="V883" i="37" s="1"/>
  <c r="R1782" i="157"/>
  <c r="AA881" i="37"/>
  <c r="Z881" i="37"/>
  <c r="Y881" i="37"/>
  <c r="W881" i="37"/>
  <c r="V881" i="37"/>
  <c r="P881" i="37"/>
  <c r="AA880" i="37"/>
  <c r="Z880" i="37"/>
  <c r="Y880" i="37"/>
  <c r="X880" i="37"/>
  <c r="W880" i="37"/>
  <c r="V880" i="37"/>
  <c r="U880" i="37"/>
  <c r="T880" i="37"/>
  <c r="P880" i="37"/>
  <c r="AA879" i="37"/>
  <c r="Z879" i="37"/>
  <c r="Y879" i="37"/>
  <c r="X879" i="37"/>
  <c r="W879" i="37"/>
  <c r="V879" i="37"/>
  <c r="U879" i="37"/>
  <c r="T879" i="37"/>
  <c r="P879" i="37"/>
  <c r="AA878" i="37"/>
  <c r="Z878" i="37"/>
  <c r="Y878" i="37"/>
  <c r="W878" i="37"/>
  <c r="V878" i="37"/>
  <c r="P878" i="37"/>
  <c r="AA875" i="37"/>
  <c r="Z875" i="37"/>
  <c r="Y875" i="37"/>
  <c r="X875" i="37"/>
  <c r="W875" i="37"/>
  <c r="V875" i="37"/>
  <c r="U875" i="37"/>
  <c r="T875" i="37"/>
  <c r="P875" i="37"/>
  <c r="AC1770" i="157"/>
  <c r="AA871" i="37" s="1"/>
  <c r="AB1770" i="157"/>
  <c r="Z871" i="37" s="1"/>
  <c r="AA1770" i="157"/>
  <c r="Y871" i="37" s="1"/>
  <c r="Y1770" i="157"/>
  <c r="W871" i="37" s="1"/>
  <c r="X1770" i="157"/>
  <c r="V871" i="37" s="1"/>
  <c r="R1770" i="157"/>
  <c r="AC1763" i="157"/>
  <c r="AA864" i="37" s="1"/>
  <c r="AB1763" i="157"/>
  <c r="Z864" i="37" s="1"/>
  <c r="AA1763" i="157"/>
  <c r="Y864" i="37" s="1"/>
  <c r="Y1763" i="157"/>
  <c r="W864" i="37" s="1"/>
  <c r="X1763" i="157"/>
  <c r="V864" i="37" s="1"/>
  <c r="R1763" i="157"/>
  <c r="AC1762" i="157"/>
  <c r="AA863" i="37" s="1"/>
  <c r="AB1762" i="157"/>
  <c r="Z863" i="37" s="1"/>
  <c r="AA1762" i="157"/>
  <c r="Y863" i="37" s="1"/>
  <c r="Z1762" i="157"/>
  <c r="X863" i="37" s="1"/>
  <c r="Y1762" i="157"/>
  <c r="W863" i="37" s="1"/>
  <c r="X1762" i="157"/>
  <c r="V863" i="37" s="1"/>
  <c r="W1762" i="157"/>
  <c r="V1762" i="157"/>
  <c r="T863" i="37" s="1"/>
  <c r="R1762" i="157"/>
  <c r="AC1758" i="157"/>
  <c r="AA859" i="37" s="1"/>
  <c r="AB1758" i="157"/>
  <c r="Z859" i="37" s="1"/>
  <c r="AA1758" i="157"/>
  <c r="Y859" i="37" s="1"/>
  <c r="Z1758" i="157"/>
  <c r="X859" i="37" s="1"/>
  <c r="Y1758" i="157"/>
  <c r="W859" i="37" s="1"/>
  <c r="X1758" i="157"/>
  <c r="V859" i="37" s="1"/>
  <c r="W1758" i="157"/>
  <c r="V1758" i="157"/>
  <c r="T859" i="37" s="1"/>
  <c r="R1758" i="157"/>
  <c r="AC1757" i="157"/>
  <c r="AA858" i="37" s="1"/>
  <c r="AB1757" i="157"/>
  <c r="Z858" i="37" s="1"/>
  <c r="AA1757" i="157"/>
  <c r="Y858" i="37" s="1"/>
  <c r="Z1757" i="157"/>
  <c r="X858" i="37" s="1"/>
  <c r="Y1757" i="157"/>
  <c r="W858" i="37" s="1"/>
  <c r="X1757" i="157"/>
  <c r="V858" i="37" s="1"/>
  <c r="W1757" i="157"/>
  <c r="V1757" i="157"/>
  <c r="T858" i="37" s="1"/>
  <c r="R1757" i="157"/>
  <c r="AC1756" i="157"/>
  <c r="AA857" i="37" s="1"/>
  <c r="AB1756" i="157"/>
  <c r="Z857" i="37" s="1"/>
  <c r="AA1756" i="157"/>
  <c r="Y857" i="37" s="1"/>
  <c r="Z1756" i="157"/>
  <c r="X857" i="37" s="1"/>
  <c r="Y1756" i="157"/>
  <c r="W857" i="37" s="1"/>
  <c r="X1756" i="157"/>
  <c r="V857" i="37" s="1"/>
  <c r="W1756" i="157"/>
  <c r="V1756" i="157"/>
  <c r="T857" i="37" s="1"/>
  <c r="R1756" i="157"/>
  <c r="AC1755" i="157"/>
  <c r="AA856" i="37" s="1"/>
  <c r="AB1755" i="157"/>
  <c r="Z856" i="37" s="1"/>
  <c r="AA1755" i="157"/>
  <c r="Y856" i="37" s="1"/>
  <c r="Z1755" i="157"/>
  <c r="X856" i="37" s="1"/>
  <c r="Y1755" i="157"/>
  <c r="W856" i="37" s="1"/>
  <c r="X1755" i="157"/>
  <c r="V856" i="37" s="1"/>
  <c r="W1755" i="157"/>
  <c r="V1755" i="157"/>
  <c r="T856" i="37" s="1"/>
  <c r="R1755" i="157"/>
  <c r="AC1754" i="157"/>
  <c r="AA855" i="37" s="1"/>
  <c r="AB1754" i="157"/>
  <c r="Z855" i="37" s="1"/>
  <c r="AA1754" i="157"/>
  <c r="Y855" i="37" s="1"/>
  <c r="Z1754" i="157"/>
  <c r="X855" i="37" s="1"/>
  <c r="Y1754" i="157"/>
  <c r="W855" i="37" s="1"/>
  <c r="X1754" i="157"/>
  <c r="V855" i="37" s="1"/>
  <c r="W1754" i="157"/>
  <c r="V1754" i="157"/>
  <c r="T855" i="37" s="1"/>
  <c r="R1754" i="157"/>
  <c r="AC1753" i="157"/>
  <c r="AA854" i="37" s="1"/>
  <c r="AB1753" i="157"/>
  <c r="Z854" i="37" s="1"/>
  <c r="AA1753" i="157"/>
  <c r="Y854" i="37" s="1"/>
  <c r="Z1753" i="157"/>
  <c r="X854" i="37" s="1"/>
  <c r="Y1753" i="157"/>
  <c r="W854" i="37" s="1"/>
  <c r="X1753" i="157"/>
  <c r="V854" i="37" s="1"/>
  <c r="W1753" i="157"/>
  <c r="V1753" i="157"/>
  <c r="T854" i="37" s="1"/>
  <c r="R1753" i="157"/>
  <c r="AC1752" i="157"/>
  <c r="AA853" i="37" s="1"/>
  <c r="AB1752" i="157"/>
  <c r="Z853" i="37" s="1"/>
  <c r="AA1752" i="157"/>
  <c r="Y853" i="37" s="1"/>
  <c r="Z1752" i="157"/>
  <c r="X853" i="37" s="1"/>
  <c r="Y1752" i="157"/>
  <c r="W853" i="37" s="1"/>
  <c r="X1752" i="157"/>
  <c r="V853" i="37" s="1"/>
  <c r="W1752" i="157"/>
  <c r="V1752" i="157"/>
  <c r="T853" i="37" s="1"/>
  <c r="R1752" i="157"/>
  <c r="AC1745" i="157"/>
  <c r="AB1745" i="157"/>
  <c r="AA1745" i="157"/>
  <c r="Y1745" i="157"/>
  <c r="X1745" i="157"/>
  <c r="R1745" i="157"/>
  <c r="AC1732" i="157"/>
  <c r="AB1732" i="157"/>
  <c r="AA1732" i="157"/>
  <c r="Y1732" i="157"/>
  <c r="X1732" i="157"/>
  <c r="R1732" i="157"/>
  <c r="AC1664" i="157"/>
  <c r="AB1664" i="157"/>
  <c r="AA1664" i="157"/>
  <c r="Y1664" i="157"/>
  <c r="X1664" i="157"/>
  <c r="R1664" i="157"/>
  <c r="Y1769" i="157"/>
  <c r="W870" i="37" s="1"/>
  <c r="W1737" i="157"/>
  <c r="W1736" i="157"/>
  <c r="V1736" i="157"/>
  <c r="W1724" i="157"/>
  <c r="V1732" i="157"/>
  <c r="W1723" i="157"/>
  <c r="V1723" i="157"/>
  <c r="W1718" i="157"/>
  <c r="V1817" i="157"/>
  <c r="T918" i="37" s="1"/>
  <c r="W1714" i="157"/>
  <c r="V1807" i="157"/>
  <c r="T908" i="37" s="1"/>
  <c r="W1688" i="157"/>
  <c r="V1802" i="157"/>
  <c r="T903" i="37" s="1"/>
  <c r="T894" i="37"/>
  <c r="W1668" i="157"/>
  <c r="W1667" i="157"/>
  <c r="V1784" i="157"/>
  <c r="T885" i="37" s="1"/>
  <c r="W1666" i="157"/>
  <c r="V1783" i="157"/>
  <c r="T884" i="37" s="1"/>
  <c r="W1665" i="157"/>
  <c r="W1663" i="157"/>
  <c r="T881" i="37"/>
  <c r="T878" i="37"/>
  <c r="W1653" i="157"/>
  <c r="V1770" i="157"/>
  <c r="T871" i="37" s="1"/>
  <c r="W1646" i="157"/>
  <c r="V1763" i="157"/>
  <c r="T864" i="37" s="1"/>
  <c r="W1634" i="157"/>
  <c r="W1633" i="157"/>
  <c r="W1632" i="157"/>
  <c r="W1631" i="157"/>
  <c r="AC1617" i="157"/>
  <c r="AA845" i="37" s="1"/>
  <c r="AB1617" i="157"/>
  <c r="Z845" i="37" s="1"/>
  <c r="AA1617" i="157"/>
  <c r="Y845" i="37" s="1"/>
  <c r="Y1617" i="157"/>
  <c r="W845" i="37" s="1"/>
  <c r="X1617" i="157"/>
  <c r="V845" i="37" s="1"/>
  <c r="R1617" i="157"/>
  <c r="AC1616" i="157"/>
  <c r="AA844" i="37" s="1"/>
  <c r="AB1616" i="157"/>
  <c r="Z844" i="37" s="1"/>
  <c r="AA1616" i="157"/>
  <c r="Y844" i="37" s="1"/>
  <c r="Z1616" i="157"/>
  <c r="X844" i="37" s="1"/>
  <c r="Y1616" i="157"/>
  <c r="W844" i="37" s="1"/>
  <c r="X1616" i="157"/>
  <c r="V844" i="37" s="1"/>
  <c r="W1616" i="157"/>
  <c r="V1616" i="157"/>
  <c r="T844" i="37" s="1"/>
  <c r="R1616" i="157"/>
  <c r="AC1615" i="157"/>
  <c r="AA843" i="37" s="1"/>
  <c r="AB1615" i="157"/>
  <c r="Z843" i="37" s="1"/>
  <c r="AA1615" i="157"/>
  <c r="Y843" i="37" s="1"/>
  <c r="Z1615" i="157"/>
  <c r="X843" i="37" s="1"/>
  <c r="Y1615" i="157"/>
  <c r="W843" i="37" s="1"/>
  <c r="X1615" i="157"/>
  <c r="V843" i="37" s="1"/>
  <c r="W1615" i="157"/>
  <c r="V1615" i="157"/>
  <c r="T843" i="37" s="1"/>
  <c r="R1615" i="157"/>
  <c r="AC1614" i="157"/>
  <c r="AA842" i="37" s="1"/>
  <c r="AB1614" i="157"/>
  <c r="Z842" i="37" s="1"/>
  <c r="AA1614" i="157"/>
  <c r="Y842" i="37" s="1"/>
  <c r="Z1614" i="157"/>
  <c r="X842" i="37" s="1"/>
  <c r="Y1614" i="157"/>
  <c r="W842" i="37" s="1"/>
  <c r="X1614" i="157"/>
  <c r="V842" i="37" s="1"/>
  <c r="W1614" i="157"/>
  <c r="V1614" i="157"/>
  <c r="T842" i="37" s="1"/>
  <c r="R1614" i="157"/>
  <c r="AC1613" i="157"/>
  <c r="AA841" i="37" s="1"/>
  <c r="AB1613" i="157"/>
  <c r="Z841" i="37" s="1"/>
  <c r="AA1613" i="157"/>
  <c r="Y841" i="37" s="1"/>
  <c r="Y1613" i="157"/>
  <c r="W841" i="37" s="1"/>
  <c r="X1613" i="157"/>
  <c r="V841" i="37" s="1"/>
  <c r="R1613" i="157"/>
  <c r="AC1612" i="157"/>
  <c r="AA840" i="37" s="1"/>
  <c r="AB1612" i="157"/>
  <c r="Z840" i="37" s="1"/>
  <c r="AA1612" i="157"/>
  <c r="Y840" i="37" s="1"/>
  <c r="Z1612" i="157"/>
  <c r="X840" i="37" s="1"/>
  <c r="Y1612" i="157"/>
  <c r="W840" i="37" s="1"/>
  <c r="X1612" i="157"/>
  <c r="V840" i="37" s="1"/>
  <c r="W1612" i="157"/>
  <c r="V1612" i="157"/>
  <c r="T840" i="37" s="1"/>
  <c r="R1612" i="157"/>
  <c r="AC1611" i="157"/>
  <c r="AA839" i="37" s="1"/>
  <c r="AB1611" i="157"/>
  <c r="Z839" i="37" s="1"/>
  <c r="AA1611" i="157"/>
  <c r="Y839" i="37" s="1"/>
  <c r="Z1611" i="157"/>
  <c r="X839" i="37" s="1"/>
  <c r="Y1611" i="157"/>
  <c r="W839" i="37" s="1"/>
  <c r="X1611" i="157"/>
  <c r="V839" i="37" s="1"/>
  <c r="W1611" i="157"/>
  <c r="V1611" i="157"/>
  <c r="T839" i="37" s="1"/>
  <c r="R1611" i="157"/>
  <c r="AC1607" i="157"/>
  <c r="AA835" i="37" s="1"/>
  <c r="AB1607" i="157"/>
  <c r="Z835" i="37" s="1"/>
  <c r="AA1607" i="157"/>
  <c r="Y835" i="37" s="1"/>
  <c r="Y1607" i="157"/>
  <c r="W835" i="37" s="1"/>
  <c r="X1607" i="157"/>
  <c r="V835" i="37" s="1"/>
  <c r="R1607" i="157"/>
  <c r="AC1606" i="157"/>
  <c r="AA834" i="37" s="1"/>
  <c r="AB1606" i="157"/>
  <c r="Z834" i="37" s="1"/>
  <c r="AA1606" i="157"/>
  <c r="Y834" i="37" s="1"/>
  <c r="Z1606" i="157"/>
  <c r="X834" i="37" s="1"/>
  <c r="Y1606" i="157"/>
  <c r="W834" i="37" s="1"/>
  <c r="X1606" i="157"/>
  <c r="V834" i="37" s="1"/>
  <c r="W1606" i="157"/>
  <c r="V1606" i="157"/>
  <c r="T834" i="37" s="1"/>
  <c r="R1606" i="157"/>
  <c r="AC1604" i="157"/>
  <c r="AA832" i="37" s="1"/>
  <c r="AB1604" i="157"/>
  <c r="Z832" i="37" s="1"/>
  <c r="AA1604" i="157"/>
  <c r="Y832" i="37" s="1"/>
  <c r="Z1604" i="157"/>
  <c r="X832" i="37" s="1"/>
  <c r="Y1604" i="157"/>
  <c r="W832" i="37" s="1"/>
  <c r="X1604" i="157"/>
  <c r="V832" i="37" s="1"/>
  <c r="W1604" i="157"/>
  <c r="V1604" i="157"/>
  <c r="T832" i="37" s="1"/>
  <c r="R1604" i="157"/>
  <c r="AC1603" i="157"/>
  <c r="AA831" i="37" s="1"/>
  <c r="AB1603" i="157"/>
  <c r="Z831" i="37" s="1"/>
  <c r="AA1603" i="157"/>
  <c r="Y831" i="37" s="1"/>
  <c r="Y1603" i="157"/>
  <c r="W831" i="37" s="1"/>
  <c r="X1603" i="157"/>
  <c r="V831" i="37" s="1"/>
  <c r="V1603" i="157"/>
  <c r="T831" i="37" s="1"/>
  <c r="R1603" i="157"/>
  <c r="AC1602" i="157"/>
  <c r="AA830" i="37" s="1"/>
  <c r="AB1602" i="157"/>
  <c r="Z830" i="37" s="1"/>
  <c r="AA1602" i="157"/>
  <c r="Y830" i="37" s="1"/>
  <c r="Y1602" i="157"/>
  <c r="W830" i="37" s="1"/>
  <c r="X1602" i="157"/>
  <c r="V830" i="37" s="1"/>
  <c r="R1602" i="157"/>
  <c r="AC1600" i="157"/>
  <c r="AA828" i="37" s="1"/>
  <c r="AB1600" i="157"/>
  <c r="Z828" i="37" s="1"/>
  <c r="AA1600" i="157"/>
  <c r="Y828" i="37" s="1"/>
  <c r="Z1600" i="157"/>
  <c r="X828" i="37" s="1"/>
  <c r="Y1600" i="157"/>
  <c r="W828" i="37" s="1"/>
  <c r="X1600" i="157"/>
  <c r="V828" i="37" s="1"/>
  <c r="W1600" i="157"/>
  <c r="V1600" i="157"/>
  <c r="T828" i="37" s="1"/>
  <c r="R1600" i="157"/>
  <c r="AC1599" i="157"/>
  <c r="AA827" i="37" s="1"/>
  <c r="AB1599" i="157"/>
  <c r="Z827" i="37" s="1"/>
  <c r="AA1599" i="157"/>
  <c r="Y827" i="37" s="1"/>
  <c r="Z1599" i="157"/>
  <c r="X827" i="37" s="1"/>
  <c r="Y1599" i="157"/>
  <c r="W827" i="37" s="1"/>
  <c r="X1599" i="157"/>
  <c r="V827" i="37" s="1"/>
  <c r="W1599" i="157"/>
  <c r="V1599" i="157"/>
  <c r="T827" i="37" s="1"/>
  <c r="R1599" i="157"/>
  <c r="AC1598" i="157"/>
  <c r="AA826" i="37" s="1"/>
  <c r="AB1598" i="157"/>
  <c r="Z826" i="37" s="1"/>
  <c r="AA1598" i="157"/>
  <c r="Y826" i="37" s="1"/>
  <c r="Z1598" i="157"/>
  <c r="X826" i="37" s="1"/>
  <c r="Y1598" i="157"/>
  <c r="W826" i="37" s="1"/>
  <c r="X1598" i="157"/>
  <c r="V826" i="37" s="1"/>
  <c r="W1598" i="157"/>
  <c r="V1598" i="157"/>
  <c r="T826" i="37" s="1"/>
  <c r="R1598" i="157"/>
  <c r="AC1597" i="157"/>
  <c r="AA825" i="37" s="1"/>
  <c r="AB1597" i="157"/>
  <c r="Z825" i="37" s="1"/>
  <c r="AA1597" i="157"/>
  <c r="Y825" i="37" s="1"/>
  <c r="Z1597" i="157"/>
  <c r="X825" i="37" s="1"/>
  <c r="Y1597" i="157"/>
  <c r="W825" i="37" s="1"/>
  <c r="X1597" i="157"/>
  <c r="V825" i="37" s="1"/>
  <c r="W1597" i="157"/>
  <c r="V1597" i="157"/>
  <c r="T825" i="37" s="1"/>
  <c r="R1597" i="157"/>
  <c r="AC1594" i="157"/>
  <c r="AA822" i="37" s="1"/>
  <c r="AB1594" i="157"/>
  <c r="Z822" i="37" s="1"/>
  <c r="AA1594" i="157"/>
  <c r="Y822" i="37" s="1"/>
  <c r="Z1594" i="157"/>
  <c r="X822" i="37" s="1"/>
  <c r="Y1594" i="157"/>
  <c r="W822" i="37" s="1"/>
  <c r="X1594" i="157"/>
  <c r="V822" i="37" s="1"/>
  <c r="W1594" i="157"/>
  <c r="V1594" i="157"/>
  <c r="T822" i="37" s="1"/>
  <c r="R1594" i="157"/>
  <c r="AC1593" i="157"/>
  <c r="AA821" i="37" s="1"/>
  <c r="AB1593" i="157"/>
  <c r="Z821" i="37" s="1"/>
  <c r="AA1593" i="157"/>
  <c r="Y821" i="37" s="1"/>
  <c r="Z1593" i="157"/>
  <c r="X821" i="37" s="1"/>
  <c r="Y1593" i="157"/>
  <c r="W821" i="37" s="1"/>
  <c r="X1593" i="157"/>
  <c r="V821" i="37" s="1"/>
  <c r="W1593" i="157"/>
  <c r="V1593" i="157"/>
  <c r="T821" i="37" s="1"/>
  <c r="R1593" i="157"/>
  <c r="AC1592" i="157"/>
  <c r="AA820" i="37" s="1"/>
  <c r="AB1592" i="157"/>
  <c r="Z820" i="37" s="1"/>
  <c r="AA1592" i="157"/>
  <c r="Y820" i="37" s="1"/>
  <c r="Z1592" i="157"/>
  <c r="X820" i="37" s="1"/>
  <c r="Y1592" i="157"/>
  <c r="W820" i="37" s="1"/>
  <c r="X1592" i="157"/>
  <c r="V820" i="37" s="1"/>
  <c r="W1592" i="157"/>
  <c r="V1592" i="157"/>
  <c r="T820" i="37" s="1"/>
  <c r="R1592" i="157"/>
  <c r="AC1591" i="157"/>
  <c r="AA819" i="37" s="1"/>
  <c r="AB1591" i="157"/>
  <c r="Z819" i="37" s="1"/>
  <c r="AA1591" i="157"/>
  <c r="Y819" i="37" s="1"/>
  <c r="Z1591" i="157"/>
  <c r="X819" i="37" s="1"/>
  <c r="Y1591" i="157"/>
  <c r="W819" i="37" s="1"/>
  <c r="X1591" i="157"/>
  <c r="V819" i="37" s="1"/>
  <c r="W1591" i="157"/>
  <c r="V1591" i="157"/>
  <c r="T819" i="37" s="1"/>
  <c r="R1591" i="157"/>
  <c r="AC1590" i="157"/>
  <c r="AA818" i="37" s="1"/>
  <c r="AB1590" i="157"/>
  <c r="Z818" i="37" s="1"/>
  <c r="AA1590" i="157"/>
  <c r="Y818" i="37" s="1"/>
  <c r="Z1590" i="157"/>
  <c r="X818" i="37" s="1"/>
  <c r="Y1590" i="157"/>
  <c r="W818" i="37" s="1"/>
  <c r="X1590" i="157"/>
  <c r="V818" i="37" s="1"/>
  <c r="W1590" i="157"/>
  <c r="V1590" i="157"/>
  <c r="T818" i="37" s="1"/>
  <c r="R1590" i="157"/>
  <c r="AC1589" i="157"/>
  <c r="AA817" i="37" s="1"/>
  <c r="AB1589" i="157"/>
  <c r="Z817" i="37" s="1"/>
  <c r="AA1589" i="157"/>
  <c r="Y817" i="37" s="1"/>
  <c r="Z1589" i="157"/>
  <c r="X817" i="37" s="1"/>
  <c r="Y1589" i="157"/>
  <c r="W817" i="37" s="1"/>
  <c r="X1589" i="157"/>
  <c r="V817" i="37" s="1"/>
  <c r="W1589" i="157"/>
  <c r="V1589" i="157"/>
  <c r="T817" i="37" s="1"/>
  <c r="R1589" i="157"/>
  <c r="AC1588" i="157"/>
  <c r="AA816" i="37" s="1"/>
  <c r="AB1588" i="157"/>
  <c r="Z816" i="37" s="1"/>
  <c r="AA1588" i="157"/>
  <c r="Y816" i="37" s="1"/>
  <c r="Z1588" i="157"/>
  <c r="X816" i="37" s="1"/>
  <c r="Y1588" i="157"/>
  <c r="W816" i="37" s="1"/>
  <c r="X1588" i="157"/>
  <c r="V816" i="37" s="1"/>
  <c r="W1588" i="157"/>
  <c r="V1588" i="157"/>
  <c r="T816" i="37" s="1"/>
  <c r="R1588" i="157"/>
  <c r="AC1587" i="157"/>
  <c r="AA815" i="37" s="1"/>
  <c r="AB1587" i="157"/>
  <c r="Z815" i="37" s="1"/>
  <c r="AA1587" i="157"/>
  <c r="Y815" i="37" s="1"/>
  <c r="Y1587" i="157"/>
  <c r="W815" i="37" s="1"/>
  <c r="X1587" i="157"/>
  <c r="V815" i="37" s="1"/>
  <c r="R1587" i="157"/>
  <c r="AC1586" i="157"/>
  <c r="AA814" i="37" s="1"/>
  <c r="AB1586" i="157"/>
  <c r="Z814" i="37" s="1"/>
  <c r="AA1586" i="157"/>
  <c r="Y814" i="37" s="1"/>
  <c r="Y1586" i="157"/>
  <c r="W814" i="37" s="1"/>
  <c r="X1586" i="157"/>
  <c r="V814" i="37" s="1"/>
  <c r="R1586" i="157"/>
  <c r="AC1585" i="157"/>
  <c r="AA813" i="37" s="1"/>
  <c r="AB1585" i="157"/>
  <c r="Z813" i="37" s="1"/>
  <c r="AA1585" i="157"/>
  <c r="Y813" i="37" s="1"/>
  <c r="Y1585" i="157"/>
  <c r="W813" i="37" s="1"/>
  <c r="X1585" i="157"/>
  <c r="V813" i="37" s="1"/>
  <c r="R1585" i="157"/>
  <c r="AC1584" i="157"/>
  <c r="AA812" i="37" s="1"/>
  <c r="AB1584" i="157"/>
  <c r="Z812" i="37" s="1"/>
  <c r="AA1584" i="157"/>
  <c r="Y812" i="37" s="1"/>
  <c r="Y1584" i="157"/>
  <c r="W812" i="37" s="1"/>
  <c r="X1584" i="157"/>
  <c r="V812" i="37" s="1"/>
  <c r="R1584" i="157"/>
  <c r="AA810" i="37"/>
  <c r="Z810" i="37"/>
  <c r="Y810" i="37"/>
  <c r="W810" i="37"/>
  <c r="V810" i="37"/>
  <c r="P810" i="37"/>
  <c r="AA809" i="37"/>
  <c r="Z809" i="37"/>
  <c r="Y809" i="37"/>
  <c r="W809" i="37"/>
  <c r="V809" i="37"/>
  <c r="P809" i="37"/>
  <c r="AA808" i="37"/>
  <c r="Z808" i="37"/>
  <c r="Y808" i="37"/>
  <c r="X808" i="37"/>
  <c r="W808" i="37"/>
  <c r="V808" i="37"/>
  <c r="U808" i="37"/>
  <c r="T808" i="37"/>
  <c r="P808" i="37"/>
  <c r="AA807" i="37"/>
  <c r="Z807" i="37"/>
  <c r="Y807" i="37"/>
  <c r="W807" i="37"/>
  <c r="V807" i="37"/>
  <c r="P807" i="37"/>
  <c r="AA801" i="37"/>
  <c r="Z801" i="37"/>
  <c r="Y801" i="37"/>
  <c r="X801" i="37"/>
  <c r="W801" i="37"/>
  <c r="V801" i="37"/>
  <c r="U801" i="37"/>
  <c r="T801" i="37"/>
  <c r="P801" i="37"/>
  <c r="AC1572" i="157"/>
  <c r="AA800" i="37" s="1"/>
  <c r="AB1572" i="157"/>
  <c r="Z800" i="37" s="1"/>
  <c r="AA1572" i="157"/>
  <c r="Y800" i="37" s="1"/>
  <c r="Y1572" i="157"/>
  <c r="W800" i="37" s="1"/>
  <c r="X1572" i="157"/>
  <c r="V800" i="37" s="1"/>
  <c r="R1572" i="157"/>
  <c r="AC1565" i="157"/>
  <c r="AA793" i="37" s="1"/>
  <c r="AB1565" i="157"/>
  <c r="Z793" i="37" s="1"/>
  <c r="AA1565" i="157"/>
  <c r="Y793" i="37" s="1"/>
  <c r="Y1565" i="157"/>
  <c r="W793" i="37" s="1"/>
  <c r="X1565" i="157"/>
  <c r="V793" i="37" s="1"/>
  <c r="R1565" i="157"/>
  <c r="AC1564" i="157"/>
  <c r="AA792" i="37" s="1"/>
  <c r="AB1564" i="157"/>
  <c r="Z792" i="37" s="1"/>
  <c r="AA1564" i="157"/>
  <c r="Y792" i="37" s="1"/>
  <c r="Z1564" i="157"/>
  <c r="X792" i="37" s="1"/>
  <c r="Y1564" i="157"/>
  <c r="W792" i="37" s="1"/>
  <c r="X1564" i="157"/>
  <c r="V792" i="37" s="1"/>
  <c r="W1564" i="157"/>
  <c r="V1564" i="157"/>
  <c r="T792" i="37" s="1"/>
  <c r="R1564" i="157"/>
  <c r="AC1561" i="157"/>
  <c r="AA789" i="37" s="1"/>
  <c r="AB1561" i="157"/>
  <c r="Z789" i="37" s="1"/>
  <c r="AA1561" i="157"/>
  <c r="Y789" i="37" s="1"/>
  <c r="Z1561" i="157"/>
  <c r="X789" i="37" s="1"/>
  <c r="Y1561" i="157"/>
  <c r="W789" i="37" s="1"/>
  <c r="X1561" i="157"/>
  <c r="V789" i="37" s="1"/>
  <c r="W1561" i="157"/>
  <c r="V1561" i="157"/>
  <c r="T789" i="37" s="1"/>
  <c r="R1561" i="157"/>
  <c r="AC1560" i="157"/>
  <c r="AA788" i="37" s="1"/>
  <c r="AB1560" i="157"/>
  <c r="Z788" i="37" s="1"/>
  <c r="AA1560" i="157"/>
  <c r="Y788" i="37" s="1"/>
  <c r="Z1560" i="157"/>
  <c r="X788" i="37" s="1"/>
  <c r="Y1560" i="157"/>
  <c r="W788" i="37" s="1"/>
  <c r="X1560" i="157"/>
  <c r="V788" i="37" s="1"/>
  <c r="W1560" i="157"/>
  <c r="V1560" i="157"/>
  <c r="T788" i="37" s="1"/>
  <c r="R1560" i="157"/>
  <c r="AC1559" i="157"/>
  <c r="AA787" i="37" s="1"/>
  <c r="AB1559" i="157"/>
  <c r="Z787" i="37" s="1"/>
  <c r="AA1559" i="157"/>
  <c r="Y787" i="37" s="1"/>
  <c r="Z1559" i="157"/>
  <c r="X787" i="37" s="1"/>
  <c r="Y1559" i="157"/>
  <c r="W787" i="37" s="1"/>
  <c r="X1559" i="157"/>
  <c r="V787" i="37" s="1"/>
  <c r="W1559" i="157"/>
  <c r="V1559" i="157"/>
  <c r="T787" i="37" s="1"/>
  <c r="R1559" i="157"/>
  <c r="AC1558" i="157"/>
  <c r="AA786" i="37" s="1"/>
  <c r="AB1558" i="157"/>
  <c r="Z786" i="37" s="1"/>
  <c r="AA1558" i="157"/>
  <c r="Y786" i="37" s="1"/>
  <c r="Z1558" i="157"/>
  <c r="X786" i="37" s="1"/>
  <c r="Y1558" i="157"/>
  <c r="W786" i="37" s="1"/>
  <c r="X1558" i="157"/>
  <c r="V786" i="37" s="1"/>
  <c r="W1558" i="157"/>
  <c r="V1558" i="157"/>
  <c r="T786" i="37" s="1"/>
  <c r="R1558" i="157"/>
  <c r="AC1557" i="157"/>
  <c r="AA785" i="37" s="1"/>
  <c r="AB1557" i="157"/>
  <c r="Z785" i="37" s="1"/>
  <c r="AA1557" i="157"/>
  <c r="Y785" i="37" s="1"/>
  <c r="Z1557" i="157"/>
  <c r="X785" i="37" s="1"/>
  <c r="Y1557" i="157"/>
  <c r="W785" i="37" s="1"/>
  <c r="X1557" i="157"/>
  <c r="V785" i="37" s="1"/>
  <c r="W1557" i="157"/>
  <c r="V1557" i="157"/>
  <c r="T785" i="37" s="1"/>
  <c r="R1557" i="157"/>
  <c r="AC1556" i="157"/>
  <c r="AA784" i="37" s="1"/>
  <c r="AB1556" i="157"/>
  <c r="Z784" i="37" s="1"/>
  <c r="AA1556" i="157"/>
  <c r="Y784" i="37" s="1"/>
  <c r="Z1556" i="157"/>
  <c r="X784" i="37" s="1"/>
  <c r="Y1556" i="157"/>
  <c r="W784" i="37" s="1"/>
  <c r="X1556" i="157"/>
  <c r="V784" i="37" s="1"/>
  <c r="W1556" i="157"/>
  <c r="V1556" i="157"/>
  <c r="T784" i="37" s="1"/>
  <c r="R1556" i="157"/>
  <c r="AC1555" i="157"/>
  <c r="AA783" i="37" s="1"/>
  <c r="AB1555" i="157"/>
  <c r="Z783" i="37" s="1"/>
  <c r="AA1555" i="157"/>
  <c r="Y783" i="37" s="1"/>
  <c r="Z1555" i="157"/>
  <c r="X783" i="37" s="1"/>
  <c r="Y1555" i="157"/>
  <c r="W783" i="37" s="1"/>
  <c r="X1555" i="157"/>
  <c r="V783" i="37" s="1"/>
  <c r="W1555" i="157"/>
  <c r="V1555" i="157"/>
  <c r="T783" i="37" s="1"/>
  <c r="R1555" i="157"/>
  <c r="AC1501" i="157"/>
  <c r="AB1501" i="157"/>
  <c r="AA1501" i="157"/>
  <c r="Y1501" i="157"/>
  <c r="X1501" i="157"/>
  <c r="R1501" i="157"/>
  <c r="Y1571" i="157"/>
  <c r="W799" i="37" s="1"/>
  <c r="W1546" i="157"/>
  <c r="V1617" i="157"/>
  <c r="T845" i="37" s="1"/>
  <c r="W1542" i="157"/>
  <c r="W1520" i="157"/>
  <c r="V1602" i="157"/>
  <c r="T830" i="37" s="1"/>
  <c r="W1505" i="157"/>
  <c r="V1587" i="157"/>
  <c r="T815" i="37" s="1"/>
  <c r="W1504" i="157"/>
  <c r="V1586" i="157"/>
  <c r="T814" i="37" s="1"/>
  <c r="W1503" i="157"/>
  <c r="V1585" i="157"/>
  <c r="T813" i="37" s="1"/>
  <c r="W1502" i="157"/>
  <c r="V1584" i="157"/>
  <c r="T812" i="37" s="1"/>
  <c r="W1500" i="157"/>
  <c r="T810" i="37"/>
  <c r="W1499" i="157"/>
  <c r="T809" i="37"/>
  <c r="W1490" i="157"/>
  <c r="W1483" i="157"/>
  <c r="V1565" i="157"/>
  <c r="T793" i="37" s="1"/>
  <c r="W1472" i="157"/>
  <c r="W1471" i="157"/>
  <c r="W1470" i="157"/>
  <c r="W1469" i="157"/>
  <c r="AC1454" i="157"/>
  <c r="AA631" i="37" s="1"/>
  <c r="AB1454" i="157"/>
  <c r="Z631" i="37" s="1"/>
  <c r="AA1454" i="157"/>
  <c r="Y631" i="37" s="1"/>
  <c r="Y1454" i="157"/>
  <c r="W631" i="37" s="1"/>
  <c r="X1454" i="157"/>
  <c r="V631" i="37" s="1"/>
  <c r="R1454" i="157"/>
  <c r="AC1453" i="157"/>
  <c r="AA630" i="37" s="1"/>
  <c r="AB1453" i="157"/>
  <c r="Z630" i="37" s="1"/>
  <c r="AA1453" i="157"/>
  <c r="Y630" i="37" s="1"/>
  <c r="Z1453" i="157"/>
  <c r="X630" i="37" s="1"/>
  <c r="Y1453" i="157"/>
  <c r="W630" i="37" s="1"/>
  <c r="X1453" i="157"/>
  <c r="V630" i="37" s="1"/>
  <c r="W1453" i="157"/>
  <c r="V1453" i="157"/>
  <c r="T630" i="37" s="1"/>
  <c r="R1453" i="157"/>
  <c r="AC1452" i="157"/>
  <c r="AA629" i="37" s="1"/>
  <c r="AB1452" i="157"/>
  <c r="Z629" i="37" s="1"/>
  <c r="AA1452" i="157"/>
  <c r="Y629" i="37" s="1"/>
  <c r="Z1452" i="157"/>
  <c r="X629" i="37" s="1"/>
  <c r="Y1452" i="157"/>
  <c r="W629" i="37" s="1"/>
  <c r="X1452" i="157"/>
  <c r="V629" i="37" s="1"/>
  <c r="W1452" i="157"/>
  <c r="V1452" i="157"/>
  <c r="T629" i="37" s="1"/>
  <c r="R1452" i="157"/>
  <c r="AC1451" i="157"/>
  <c r="AA628" i="37" s="1"/>
  <c r="AB1451" i="157"/>
  <c r="Z628" i="37" s="1"/>
  <c r="AA1451" i="157"/>
  <c r="Y628" i="37" s="1"/>
  <c r="Z1451" i="157"/>
  <c r="X628" i="37" s="1"/>
  <c r="Y1451" i="157"/>
  <c r="W628" i="37" s="1"/>
  <c r="X1451" i="157"/>
  <c r="V628" i="37" s="1"/>
  <c r="W1451" i="157"/>
  <c r="V1451" i="157"/>
  <c r="T628" i="37" s="1"/>
  <c r="R1451" i="157"/>
  <c r="AC1450" i="157"/>
  <c r="AA627" i="37" s="1"/>
  <c r="AB1450" i="157"/>
  <c r="Z627" i="37" s="1"/>
  <c r="AA1450" i="157"/>
  <c r="Y627" i="37" s="1"/>
  <c r="Y1450" i="157"/>
  <c r="W627" i="37" s="1"/>
  <c r="X1450" i="157"/>
  <c r="V627" i="37" s="1"/>
  <c r="R1450" i="157"/>
  <c r="AC1449" i="157"/>
  <c r="AA626" i="37" s="1"/>
  <c r="AB1449" i="157"/>
  <c r="Z626" i="37" s="1"/>
  <c r="AA1449" i="157"/>
  <c r="Y626" i="37" s="1"/>
  <c r="Z1449" i="157"/>
  <c r="X626" i="37" s="1"/>
  <c r="Y1449" i="157"/>
  <c r="W626" i="37" s="1"/>
  <c r="X1449" i="157"/>
  <c r="V626" i="37" s="1"/>
  <c r="W1449" i="157"/>
  <c r="V1449" i="157"/>
  <c r="T626" i="37" s="1"/>
  <c r="R1449" i="157"/>
  <c r="AC1448" i="157"/>
  <c r="AA625" i="37" s="1"/>
  <c r="AB1448" i="157"/>
  <c r="Z625" i="37" s="1"/>
  <c r="AA1448" i="157"/>
  <c r="Y625" i="37" s="1"/>
  <c r="Z1448" i="157"/>
  <c r="X625" i="37" s="1"/>
  <c r="Y1448" i="157"/>
  <c r="W625" i="37" s="1"/>
  <c r="X1448" i="157"/>
  <c r="V625" i="37" s="1"/>
  <c r="W1448" i="157"/>
  <c r="V1448" i="157"/>
  <c r="T625" i="37" s="1"/>
  <c r="R1448" i="157"/>
  <c r="AC1445" i="157"/>
  <c r="AA622" i="37" s="1"/>
  <c r="AB1445" i="157"/>
  <c r="Z622" i="37" s="1"/>
  <c r="AA1445" i="157"/>
  <c r="Y622" i="37" s="1"/>
  <c r="Y1445" i="157"/>
  <c r="W622" i="37" s="1"/>
  <c r="X1445" i="157"/>
  <c r="V622" i="37" s="1"/>
  <c r="R1445" i="157"/>
  <c r="AC1444" i="157"/>
  <c r="AA621" i="37" s="1"/>
  <c r="AB1444" i="157"/>
  <c r="Z621" i="37" s="1"/>
  <c r="AA1444" i="157"/>
  <c r="Y621" i="37" s="1"/>
  <c r="Z1444" i="157"/>
  <c r="X621" i="37" s="1"/>
  <c r="Y1444" i="157"/>
  <c r="W621" i="37" s="1"/>
  <c r="X1444" i="157"/>
  <c r="V621" i="37" s="1"/>
  <c r="W1444" i="157"/>
  <c r="V1444" i="157"/>
  <c r="T621" i="37" s="1"/>
  <c r="R1444" i="157"/>
  <c r="AC1442" i="157"/>
  <c r="AA619" i="37" s="1"/>
  <c r="AB1442" i="157"/>
  <c r="Z619" i="37" s="1"/>
  <c r="AA1442" i="157"/>
  <c r="Y619" i="37" s="1"/>
  <c r="Z1442" i="157"/>
  <c r="X619" i="37" s="1"/>
  <c r="Y1442" i="157"/>
  <c r="W619" i="37" s="1"/>
  <c r="X1442" i="157"/>
  <c r="V619" i="37" s="1"/>
  <c r="W1442" i="157"/>
  <c r="V1442" i="157"/>
  <c r="T619" i="37" s="1"/>
  <c r="R1442" i="157"/>
  <c r="AC1441" i="157"/>
  <c r="AA618" i="37" s="1"/>
  <c r="AB1441" i="157"/>
  <c r="Z618" i="37" s="1"/>
  <c r="AA1441" i="157"/>
  <c r="Y618" i="37" s="1"/>
  <c r="Y1441" i="157"/>
  <c r="W618" i="37" s="1"/>
  <c r="X1441" i="157"/>
  <c r="V618" i="37" s="1"/>
  <c r="V1441" i="157"/>
  <c r="T618" i="37" s="1"/>
  <c r="R1441" i="157"/>
  <c r="AC1440" i="157"/>
  <c r="AA617" i="37" s="1"/>
  <c r="AB1440" i="157"/>
  <c r="Z617" i="37" s="1"/>
  <c r="AA1440" i="157"/>
  <c r="Y617" i="37" s="1"/>
  <c r="Y1440" i="157"/>
  <c r="W617" i="37" s="1"/>
  <c r="X1440" i="157"/>
  <c r="V617" i="37" s="1"/>
  <c r="R1440" i="157"/>
  <c r="AC1438" i="157"/>
  <c r="AA615" i="37" s="1"/>
  <c r="AB1438" i="157"/>
  <c r="Z615" i="37" s="1"/>
  <c r="AA1438" i="157"/>
  <c r="Y615" i="37" s="1"/>
  <c r="Z1438" i="157"/>
  <c r="X615" i="37" s="1"/>
  <c r="Y1438" i="157"/>
  <c r="W615" i="37" s="1"/>
  <c r="X1438" i="157"/>
  <c r="V615" i="37" s="1"/>
  <c r="W1438" i="157"/>
  <c r="V1438" i="157"/>
  <c r="T615" i="37" s="1"/>
  <c r="R1438" i="157"/>
  <c r="AC1437" i="157"/>
  <c r="AA614" i="37" s="1"/>
  <c r="AB1437" i="157"/>
  <c r="Z614" i="37" s="1"/>
  <c r="AA1437" i="157"/>
  <c r="Y614" i="37" s="1"/>
  <c r="Z1437" i="157"/>
  <c r="X614" i="37" s="1"/>
  <c r="Y1437" i="157"/>
  <c r="W614" i="37" s="1"/>
  <c r="X1437" i="157"/>
  <c r="V614" i="37" s="1"/>
  <c r="W1437" i="157"/>
  <c r="V1437" i="157"/>
  <c r="T614" i="37" s="1"/>
  <c r="R1437" i="157"/>
  <c r="AC1436" i="157"/>
  <c r="AA613" i="37" s="1"/>
  <c r="AB1436" i="157"/>
  <c r="Z613" i="37" s="1"/>
  <c r="AA1436" i="157"/>
  <c r="Y613" i="37" s="1"/>
  <c r="Z1436" i="157"/>
  <c r="X613" i="37" s="1"/>
  <c r="Y1436" i="157"/>
  <c r="W613" i="37" s="1"/>
  <c r="X1436" i="157"/>
  <c r="V613" i="37" s="1"/>
  <c r="W1436" i="157"/>
  <c r="V1436" i="157"/>
  <c r="T613" i="37" s="1"/>
  <c r="R1436" i="157"/>
  <c r="AC1435" i="157"/>
  <c r="AA612" i="37" s="1"/>
  <c r="AB1435" i="157"/>
  <c r="Z612" i="37" s="1"/>
  <c r="AA1435" i="157"/>
  <c r="Y612" i="37" s="1"/>
  <c r="Z1435" i="157"/>
  <c r="X612" i="37" s="1"/>
  <c r="Y1435" i="157"/>
  <c r="W612" i="37" s="1"/>
  <c r="X1435" i="157"/>
  <c r="V612" i="37" s="1"/>
  <c r="W1435" i="157"/>
  <c r="V1435" i="157"/>
  <c r="T612" i="37" s="1"/>
  <c r="R1435" i="157"/>
  <c r="AA610" i="37"/>
  <c r="AA1368" i="37" s="1"/>
  <c r="Z610" i="37"/>
  <c r="Z1368" i="37" s="1"/>
  <c r="Y610" i="37"/>
  <c r="Y1368" i="37" s="1"/>
  <c r="W610" i="37"/>
  <c r="W1368" i="37" s="1"/>
  <c r="V610" i="37"/>
  <c r="AC1432" i="157"/>
  <c r="AA609" i="37" s="1"/>
  <c r="AB1432" i="157"/>
  <c r="Z609" i="37" s="1"/>
  <c r="AA1432" i="157"/>
  <c r="Y609" i="37" s="1"/>
  <c r="Y1432" i="157"/>
  <c r="W609" i="37" s="1"/>
  <c r="X1432" i="157"/>
  <c r="V609" i="37" s="1"/>
  <c r="R1432" i="157"/>
  <c r="AC1431" i="157"/>
  <c r="AA608" i="37" s="1"/>
  <c r="AB1431" i="157"/>
  <c r="Z608" i="37" s="1"/>
  <c r="AA1431" i="157"/>
  <c r="Y608" i="37" s="1"/>
  <c r="Z1431" i="157"/>
  <c r="X608" i="37" s="1"/>
  <c r="Y1431" i="157"/>
  <c r="W608" i="37" s="1"/>
  <c r="X1431" i="157"/>
  <c r="V608" i="37" s="1"/>
  <c r="W1431" i="157"/>
  <c r="V1431" i="157"/>
  <c r="T608" i="37" s="1"/>
  <c r="R1431" i="157"/>
  <c r="AC1430" i="157"/>
  <c r="AA607" i="37" s="1"/>
  <c r="AB1430" i="157"/>
  <c r="AA1430" i="157"/>
  <c r="Y607" i="37" s="1"/>
  <c r="Z1430" i="157"/>
  <c r="X607" i="37" s="1"/>
  <c r="Y1430" i="157"/>
  <c r="W607" i="37" s="1"/>
  <c r="X1430" i="157"/>
  <c r="V607" i="37" s="1"/>
  <c r="W1430" i="157"/>
  <c r="V1430" i="157"/>
  <c r="T607" i="37" s="1"/>
  <c r="R1430" i="157"/>
  <c r="AC1429" i="157"/>
  <c r="AA606" i="37" s="1"/>
  <c r="AB1429" i="157"/>
  <c r="AA1429" i="157"/>
  <c r="Y606" i="37" s="1"/>
  <c r="Y1429" i="157"/>
  <c r="W606" i="37" s="1"/>
  <c r="X1429" i="157"/>
  <c r="V606" i="37" s="1"/>
  <c r="R1429" i="157"/>
  <c r="AC1428" i="157"/>
  <c r="AA605" i="37" s="1"/>
  <c r="AB1428" i="157"/>
  <c r="Z605" i="37" s="1"/>
  <c r="AA1428" i="157"/>
  <c r="Y605" i="37" s="1"/>
  <c r="Z1428" i="157"/>
  <c r="X605" i="37" s="1"/>
  <c r="Y1428" i="157"/>
  <c r="W605" i="37" s="1"/>
  <c r="X1428" i="157"/>
  <c r="V605" i="37" s="1"/>
  <c r="W1428" i="157"/>
  <c r="V1428" i="157"/>
  <c r="T605" i="37" s="1"/>
  <c r="R1428" i="157"/>
  <c r="AC1427" i="157"/>
  <c r="AA604" i="37" s="1"/>
  <c r="AB1427" i="157"/>
  <c r="Z604" i="37" s="1"/>
  <c r="AA1427" i="157"/>
  <c r="Y604" i="37" s="1"/>
  <c r="Z1427" i="157"/>
  <c r="X604" i="37" s="1"/>
  <c r="Y1427" i="157"/>
  <c r="W604" i="37" s="1"/>
  <c r="X1427" i="157"/>
  <c r="V604" i="37" s="1"/>
  <c r="W1427" i="157"/>
  <c r="V1427" i="157"/>
  <c r="T604" i="37" s="1"/>
  <c r="R1427" i="157"/>
  <c r="AC1426" i="157"/>
  <c r="AA603" i="37" s="1"/>
  <c r="AB1426" i="157"/>
  <c r="Z603" i="37" s="1"/>
  <c r="AA1426" i="157"/>
  <c r="Y603" i="37" s="1"/>
  <c r="Z1426" i="157"/>
  <c r="X603" i="37" s="1"/>
  <c r="Y1426" i="157"/>
  <c r="W603" i="37" s="1"/>
  <c r="X1426" i="157"/>
  <c r="V603" i="37" s="1"/>
  <c r="W1426" i="157"/>
  <c r="V1426" i="157"/>
  <c r="T603" i="37" s="1"/>
  <c r="R1426" i="157"/>
  <c r="AC1425" i="157"/>
  <c r="AA602" i="37" s="1"/>
  <c r="AB1425" i="157"/>
  <c r="Z602" i="37" s="1"/>
  <c r="AA1425" i="157"/>
  <c r="Y602" i="37" s="1"/>
  <c r="Y1425" i="157"/>
  <c r="W602" i="37" s="1"/>
  <c r="X1425" i="157"/>
  <c r="V602" i="37" s="1"/>
  <c r="R1425" i="157"/>
  <c r="AC1424" i="157"/>
  <c r="AA601" i="37" s="1"/>
  <c r="AB1424" i="157"/>
  <c r="Z601" i="37" s="1"/>
  <c r="AA1424" i="157"/>
  <c r="Y601" i="37" s="1"/>
  <c r="Z1424" i="157"/>
  <c r="X601" i="37" s="1"/>
  <c r="Y1424" i="157"/>
  <c r="W601" i="37" s="1"/>
  <c r="X1424" i="157"/>
  <c r="V601" i="37" s="1"/>
  <c r="W1424" i="157"/>
  <c r="V1424" i="157"/>
  <c r="T601" i="37" s="1"/>
  <c r="R1424" i="157"/>
  <c r="AC1423" i="157"/>
  <c r="AA600" i="37" s="1"/>
  <c r="AB1423" i="157"/>
  <c r="Z600" i="37" s="1"/>
  <c r="AA1423" i="157"/>
  <c r="Y600" i="37" s="1"/>
  <c r="Y1423" i="157"/>
  <c r="W600" i="37" s="1"/>
  <c r="X1423" i="157"/>
  <c r="V600" i="37" s="1"/>
  <c r="R1423" i="157"/>
  <c r="AC1422" i="157"/>
  <c r="AA599" i="37" s="1"/>
  <c r="AB1422" i="157"/>
  <c r="Z599" i="37" s="1"/>
  <c r="AA1422" i="157"/>
  <c r="Y599" i="37" s="1"/>
  <c r="Y1422" i="157"/>
  <c r="W599" i="37" s="1"/>
  <c r="X1422" i="157"/>
  <c r="V599" i="37" s="1"/>
  <c r="R1422" i="157"/>
  <c r="AC1421" i="157"/>
  <c r="AA598" i="37" s="1"/>
  <c r="AB1421" i="157"/>
  <c r="Z598" i="37" s="1"/>
  <c r="AA1421" i="157"/>
  <c r="Y598" i="37" s="1"/>
  <c r="Y1421" i="157"/>
  <c r="W598" i="37" s="1"/>
  <c r="X1421" i="157"/>
  <c r="V598" i="37" s="1"/>
  <c r="R1421" i="157"/>
  <c r="AA596" i="37"/>
  <c r="Z596" i="37"/>
  <c r="Y596" i="37"/>
  <c r="W596" i="37"/>
  <c r="V596" i="37"/>
  <c r="P596" i="37"/>
  <c r="AA595" i="37"/>
  <c r="Z595" i="37"/>
  <c r="Y595" i="37"/>
  <c r="W595" i="37"/>
  <c r="V595" i="37"/>
  <c r="P595" i="37"/>
  <c r="AA594" i="37"/>
  <c r="Z594" i="37"/>
  <c r="Y594" i="37"/>
  <c r="X594" i="37"/>
  <c r="W594" i="37"/>
  <c r="V594" i="37"/>
  <c r="U594" i="37"/>
  <c r="T594" i="37"/>
  <c r="P594" i="37"/>
  <c r="AA593" i="37"/>
  <c r="Z593" i="37"/>
  <c r="Y593" i="37"/>
  <c r="W593" i="37"/>
  <c r="V593" i="37"/>
  <c r="P593" i="37"/>
  <c r="AA587" i="37"/>
  <c r="Z587" i="37"/>
  <c r="Y587" i="37"/>
  <c r="X587" i="37"/>
  <c r="W587" i="37"/>
  <c r="V587" i="37"/>
  <c r="U587" i="37"/>
  <c r="T587" i="37"/>
  <c r="P587" i="37"/>
  <c r="AC1409" i="157"/>
  <c r="AA586" i="37" s="1"/>
  <c r="AB1409" i="157"/>
  <c r="Z586" i="37" s="1"/>
  <c r="AA1409" i="157"/>
  <c r="Y586" i="37" s="1"/>
  <c r="Y1409" i="157"/>
  <c r="W586" i="37" s="1"/>
  <c r="X1409" i="157"/>
  <c r="V586" i="37" s="1"/>
  <c r="R1409" i="157"/>
  <c r="AC1402" i="157"/>
  <c r="AA579" i="37" s="1"/>
  <c r="AB1402" i="157"/>
  <c r="Z579" i="37" s="1"/>
  <c r="AA1402" i="157"/>
  <c r="Y579" i="37" s="1"/>
  <c r="Y1402" i="157"/>
  <c r="W579" i="37" s="1"/>
  <c r="X1402" i="157"/>
  <c r="V579" i="37" s="1"/>
  <c r="R1402" i="157"/>
  <c r="AC1401" i="157"/>
  <c r="AA578" i="37" s="1"/>
  <c r="AB1401" i="157"/>
  <c r="Z578" i="37" s="1"/>
  <c r="AA1401" i="157"/>
  <c r="Y578" i="37" s="1"/>
  <c r="Z1401" i="157"/>
  <c r="X578" i="37" s="1"/>
  <c r="Y1401" i="157"/>
  <c r="W578" i="37" s="1"/>
  <c r="X1401" i="157"/>
  <c r="V578" i="37" s="1"/>
  <c r="W1401" i="157"/>
  <c r="V1401" i="157"/>
  <c r="T578" i="37" s="1"/>
  <c r="R1401" i="157"/>
  <c r="AC1398" i="157"/>
  <c r="AA575" i="37" s="1"/>
  <c r="AB1398" i="157"/>
  <c r="Z575" i="37" s="1"/>
  <c r="AA1398" i="157"/>
  <c r="Y575" i="37" s="1"/>
  <c r="Z1398" i="157"/>
  <c r="X575" i="37" s="1"/>
  <c r="Y1398" i="157"/>
  <c r="W575" i="37" s="1"/>
  <c r="X1398" i="157"/>
  <c r="V575" i="37" s="1"/>
  <c r="W1398" i="157"/>
  <c r="V1398" i="157"/>
  <c r="T575" i="37" s="1"/>
  <c r="R1398" i="157"/>
  <c r="AC1397" i="157"/>
  <c r="AA574" i="37" s="1"/>
  <c r="AB1397" i="157"/>
  <c r="AA1397" i="157"/>
  <c r="Y574" i="37" s="1"/>
  <c r="Z1397" i="157"/>
  <c r="X574" i="37" s="1"/>
  <c r="Y1397" i="157"/>
  <c r="W574" i="37" s="1"/>
  <c r="X1397" i="157"/>
  <c r="V574" i="37" s="1"/>
  <c r="W1397" i="157"/>
  <c r="V1397" i="157"/>
  <c r="T574" i="37" s="1"/>
  <c r="R1397" i="157"/>
  <c r="AC1396" i="157"/>
  <c r="AA573" i="37" s="1"/>
  <c r="AB1396" i="157"/>
  <c r="Z573" i="37" s="1"/>
  <c r="AA1396" i="157"/>
  <c r="Y573" i="37" s="1"/>
  <c r="Z1396" i="157"/>
  <c r="X573" i="37" s="1"/>
  <c r="Y1396" i="157"/>
  <c r="W573" i="37" s="1"/>
  <c r="X1396" i="157"/>
  <c r="V573" i="37" s="1"/>
  <c r="W1396" i="157"/>
  <c r="V1396" i="157"/>
  <c r="T573" i="37" s="1"/>
  <c r="R1396" i="157"/>
  <c r="AC1395" i="157"/>
  <c r="AA572" i="37" s="1"/>
  <c r="AB1395" i="157"/>
  <c r="Z572" i="37" s="1"/>
  <c r="AA1395" i="157"/>
  <c r="Y572" i="37" s="1"/>
  <c r="Z1395" i="157"/>
  <c r="X572" i="37" s="1"/>
  <c r="Y1395" i="157"/>
  <c r="W572" i="37" s="1"/>
  <c r="X1395" i="157"/>
  <c r="V572" i="37" s="1"/>
  <c r="W1395" i="157"/>
  <c r="V1395" i="157"/>
  <c r="T572" i="37" s="1"/>
  <c r="R1395" i="157"/>
  <c r="AC1394" i="157"/>
  <c r="AA571" i="37" s="1"/>
  <c r="AB1394" i="157"/>
  <c r="Z571" i="37" s="1"/>
  <c r="AA1394" i="157"/>
  <c r="Y571" i="37" s="1"/>
  <c r="Z1394" i="157"/>
  <c r="X571" i="37" s="1"/>
  <c r="Y1394" i="157"/>
  <c r="W571" i="37" s="1"/>
  <c r="X1394" i="157"/>
  <c r="V571" i="37" s="1"/>
  <c r="W1394" i="157"/>
  <c r="V1394" i="157"/>
  <c r="T571" i="37" s="1"/>
  <c r="R1394" i="157"/>
  <c r="AC1393" i="157"/>
  <c r="AA570" i="37" s="1"/>
  <c r="AB1393" i="157"/>
  <c r="Z570" i="37" s="1"/>
  <c r="AA1393" i="157"/>
  <c r="Y570" i="37" s="1"/>
  <c r="Z1393" i="157"/>
  <c r="X570" i="37" s="1"/>
  <c r="Y1393" i="157"/>
  <c r="W570" i="37" s="1"/>
  <c r="X1393" i="157"/>
  <c r="V570" i="37" s="1"/>
  <c r="W1393" i="157"/>
  <c r="V1393" i="157"/>
  <c r="T570" i="37" s="1"/>
  <c r="R1393" i="157"/>
  <c r="AC1392" i="157"/>
  <c r="AA569" i="37" s="1"/>
  <c r="AB1392" i="157"/>
  <c r="Z569" i="37" s="1"/>
  <c r="AA1392" i="157"/>
  <c r="Y569" i="37" s="1"/>
  <c r="Y1392" i="157"/>
  <c r="W569" i="37" s="1"/>
  <c r="X1392" i="157"/>
  <c r="V569" i="37" s="1"/>
  <c r="R1392" i="157"/>
  <c r="AC1339" i="157"/>
  <c r="AB1339" i="157"/>
  <c r="AA1339" i="157"/>
  <c r="Y1339" i="157"/>
  <c r="X1339" i="157"/>
  <c r="R1339" i="157"/>
  <c r="Y1408" i="157"/>
  <c r="W585" i="37" s="1"/>
  <c r="X1408" i="157"/>
  <c r="V585" i="37" s="1"/>
  <c r="W1383" i="157"/>
  <c r="V1454" i="157"/>
  <c r="T631" i="37" s="1"/>
  <c r="W1379" i="157"/>
  <c r="V1445" i="157"/>
  <c r="T622" i="37" s="1"/>
  <c r="V1440" i="157"/>
  <c r="T617" i="37" s="1"/>
  <c r="T610" i="37"/>
  <c r="T1368" i="37" s="1"/>
  <c r="W1344" i="157"/>
  <c r="V1425" i="157"/>
  <c r="T602" i="37" s="1"/>
  <c r="W1342" i="157"/>
  <c r="V1423" i="157"/>
  <c r="T600" i="37" s="1"/>
  <c r="W1341" i="157"/>
  <c r="V1422" i="157"/>
  <c r="T599" i="37" s="1"/>
  <c r="W1340" i="157"/>
  <c r="V1421" i="157"/>
  <c r="T598" i="37" s="1"/>
  <c r="W1338" i="157"/>
  <c r="T596" i="37"/>
  <c r="W1337" i="157"/>
  <c r="T595" i="37"/>
  <c r="W1335" i="157"/>
  <c r="T593" i="37"/>
  <c r="W1328" i="157"/>
  <c r="W1321" i="157"/>
  <c r="V1402" i="157"/>
  <c r="T579" i="37" s="1"/>
  <c r="W1311" i="157"/>
  <c r="V1311" i="157"/>
  <c r="W1310" i="157"/>
  <c r="W1309" i="157"/>
  <c r="W1308" i="157"/>
  <c r="W1307" i="157"/>
  <c r="AC1299" i="157"/>
  <c r="AB1299" i="157"/>
  <c r="Z492" i="37" s="1"/>
  <c r="AA1299" i="157"/>
  <c r="Y492" i="37" s="1"/>
  <c r="Y1299" i="157"/>
  <c r="W492" i="37" s="1"/>
  <c r="X1299" i="157"/>
  <c r="V492" i="37" s="1"/>
  <c r="R1299" i="157"/>
  <c r="AC1298" i="157"/>
  <c r="AB1298" i="157"/>
  <c r="Z491" i="37" s="1"/>
  <c r="AA1298" i="157"/>
  <c r="Y491" i="37" s="1"/>
  <c r="Z1298" i="157"/>
  <c r="X491" i="37" s="1"/>
  <c r="Y1298" i="157"/>
  <c r="W491" i="37" s="1"/>
  <c r="X1298" i="157"/>
  <c r="V491" i="37" s="1"/>
  <c r="W1298" i="157"/>
  <c r="V1298" i="157"/>
  <c r="T491" i="37" s="1"/>
  <c r="R1298" i="157"/>
  <c r="AC1297" i="157"/>
  <c r="AB1297" i="157"/>
  <c r="Z490" i="37" s="1"/>
  <c r="AA1297" i="157"/>
  <c r="Y490" i="37" s="1"/>
  <c r="Z1297" i="157"/>
  <c r="X490" i="37" s="1"/>
  <c r="Y1297" i="157"/>
  <c r="W490" i="37" s="1"/>
  <c r="X1297" i="157"/>
  <c r="V490" i="37" s="1"/>
  <c r="W1297" i="157"/>
  <c r="V1297" i="157"/>
  <c r="T490" i="37" s="1"/>
  <c r="R1297" i="157"/>
  <c r="AC1296" i="157"/>
  <c r="AB1296" i="157"/>
  <c r="Z489" i="37" s="1"/>
  <c r="AA1296" i="157"/>
  <c r="Y489" i="37" s="1"/>
  <c r="Z1296" i="157"/>
  <c r="X489" i="37" s="1"/>
  <c r="Y1296" i="157"/>
  <c r="W489" i="37" s="1"/>
  <c r="X1296" i="157"/>
  <c r="V489" i="37" s="1"/>
  <c r="W1296" i="157"/>
  <c r="V1296" i="157"/>
  <c r="T489" i="37" s="1"/>
  <c r="R1296" i="157"/>
  <c r="AC1295" i="157"/>
  <c r="AB1295" i="157"/>
  <c r="Z488" i="37" s="1"/>
  <c r="AA1295" i="157"/>
  <c r="Y488" i="37" s="1"/>
  <c r="Y1295" i="157"/>
  <c r="W488" i="37" s="1"/>
  <c r="X1295" i="157"/>
  <c r="V488" i="37" s="1"/>
  <c r="R1295" i="157"/>
  <c r="AC1294" i="157"/>
  <c r="AB1294" i="157"/>
  <c r="Z487" i="37" s="1"/>
  <c r="AA1294" i="157"/>
  <c r="Y487" i="37" s="1"/>
  <c r="Z1294" i="157"/>
  <c r="X487" i="37" s="1"/>
  <c r="Y1294" i="157"/>
  <c r="W487" i="37" s="1"/>
  <c r="X1294" i="157"/>
  <c r="V487" i="37" s="1"/>
  <c r="W1294" i="157"/>
  <c r="V1294" i="157"/>
  <c r="T487" i="37" s="1"/>
  <c r="R1294" i="157"/>
  <c r="AC1293" i="157"/>
  <c r="AB1293" i="157"/>
  <c r="Z486" i="37" s="1"/>
  <c r="AA1293" i="157"/>
  <c r="Y486" i="37" s="1"/>
  <c r="Z1293" i="157"/>
  <c r="X486" i="37" s="1"/>
  <c r="Y1293" i="157"/>
  <c r="W486" i="37" s="1"/>
  <c r="X1293" i="157"/>
  <c r="V486" i="37" s="1"/>
  <c r="W1293" i="157"/>
  <c r="V1293" i="157"/>
  <c r="T486" i="37" s="1"/>
  <c r="R1293" i="157"/>
  <c r="AC1291" i="157"/>
  <c r="AA484" i="37" s="1"/>
  <c r="AB1291" i="157"/>
  <c r="Z484" i="37" s="1"/>
  <c r="AA1291" i="157"/>
  <c r="Y484" i="37" s="1"/>
  <c r="Y1291" i="157"/>
  <c r="W484" i="37" s="1"/>
  <c r="X1291" i="157"/>
  <c r="V484" i="37" s="1"/>
  <c r="R1291" i="157"/>
  <c r="AC1290" i="157"/>
  <c r="AA483" i="37" s="1"/>
  <c r="AB1290" i="157"/>
  <c r="Z483" i="37" s="1"/>
  <c r="AA1290" i="157"/>
  <c r="Y483" i="37" s="1"/>
  <c r="Z1290" i="157"/>
  <c r="X483" i="37" s="1"/>
  <c r="Y1290" i="157"/>
  <c r="W483" i="37" s="1"/>
  <c r="X1290" i="157"/>
  <c r="V483" i="37" s="1"/>
  <c r="W1290" i="157"/>
  <c r="V1290" i="157"/>
  <c r="T483" i="37" s="1"/>
  <c r="R1290" i="157"/>
  <c r="AC1288" i="157"/>
  <c r="AA481" i="37" s="1"/>
  <c r="AB1288" i="157"/>
  <c r="Z481" i="37" s="1"/>
  <c r="AA1288" i="157"/>
  <c r="Y481" i="37" s="1"/>
  <c r="Z1288" i="157"/>
  <c r="X481" i="37" s="1"/>
  <c r="Y1288" i="157"/>
  <c r="W481" i="37" s="1"/>
  <c r="X1288" i="157"/>
  <c r="V481" i="37" s="1"/>
  <c r="W1288" i="157"/>
  <c r="V1288" i="157"/>
  <c r="T481" i="37" s="1"/>
  <c r="R1288" i="157"/>
  <c r="AC1287" i="157"/>
  <c r="AA480" i="37" s="1"/>
  <c r="AB1287" i="157"/>
  <c r="Z480" i="37" s="1"/>
  <c r="AA1287" i="157"/>
  <c r="Y480" i="37" s="1"/>
  <c r="Y1287" i="157"/>
  <c r="W480" i="37" s="1"/>
  <c r="X1287" i="157"/>
  <c r="V480" i="37" s="1"/>
  <c r="V1287" i="157"/>
  <c r="T480" i="37" s="1"/>
  <c r="R1287" i="157"/>
  <c r="AC1286" i="157"/>
  <c r="AA479" i="37" s="1"/>
  <c r="AB1286" i="157"/>
  <c r="Z479" i="37" s="1"/>
  <c r="AA1286" i="157"/>
  <c r="Y479" i="37" s="1"/>
  <c r="Y1286" i="157"/>
  <c r="W479" i="37" s="1"/>
  <c r="X1286" i="157"/>
  <c r="V479" i="37" s="1"/>
  <c r="R1286" i="157"/>
  <c r="AC1283" i="157"/>
  <c r="AA476" i="37" s="1"/>
  <c r="AB1283" i="157"/>
  <c r="Z476" i="37" s="1"/>
  <c r="AA1283" i="157"/>
  <c r="Y476" i="37" s="1"/>
  <c r="Z1283" i="157"/>
  <c r="X476" i="37" s="1"/>
  <c r="Y1283" i="157"/>
  <c r="W476" i="37" s="1"/>
  <c r="X1283" i="157"/>
  <c r="V476" i="37" s="1"/>
  <c r="W1283" i="157"/>
  <c r="V1283" i="157"/>
  <c r="T476" i="37" s="1"/>
  <c r="R1283" i="157"/>
  <c r="AC1282" i="157"/>
  <c r="AA475" i="37" s="1"/>
  <c r="AB1282" i="157"/>
  <c r="Z475" i="37" s="1"/>
  <c r="AA1282" i="157"/>
  <c r="Y475" i="37" s="1"/>
  <c r="Y1282" i="157"/>
  <c r="W475" i="37" s="1"/>
  <c r="X1282" i="157"/>
  <c r="V475" i="37" s="1"/>
  <c r="R1282" i="157"/>
  <c r="AC1281" i="157"/>
  <c r="AA474" i="37" s="1"/>
  <c r="AB1281" i="157"/>
  <c r="Z474" i="37" s="1"/>
  <c r="AA1281" i="157"/>
  <c r="Y474" i="37" s="1"/>
  <c r="Z1281" i="157"/>
  <c r="X474" i="37" s="1"/>
  <c r="Y1281" i="157"/>
  <c r="W474" i="37" s="1"/>
  <c r="X1281" i="157"/>
  <c r="V474" i="37" s="1"/>
  <c r="W1281" i="157"/>
  <c r="V1281" i="157"/>
  <c r="T474" i="37" s="1"/>
  <c r="R1281" i="157"/>
  <c r="AC1280" i="157"/>
  <c r="AA473" i="37" s="1"/>
  <c r="AB1280" i="157"/>
  <c r="Z473" i="37" s="1"/>
  <c r="AA1280" i="157"/>
  <c r="Y473" i="37" s="1"/>
  <c r="Z1280" i="157"/>
  <c r="X473" i="37" s="1"/>
  <c r="Y1280" i="157"/>
  <c r="W473" i="37" s="1"/>
  <c r="X1280" i="157"/>
  <c r="V473" i="37" s="1"/>
  <c r="W1280" i="157"/>
  <c r="V1280" i="157"/>
  <c r="T473" i="37" s="1"/>
  <c r="R1280" i="157"/>
  <c r="AA469" i="37"/>
  <c r="Z469" i="37"/>
  <c r="Y469" i="37"/>
  <c r="W469" i="37"/>
  <c r="V469" i="37"/>
  <c r="AC1275" i="157"/>
  <c r="AA468" i="37" s="1"/>
  <c r="AB1275" i="157"/>
  <c r="Z468" i="37" s="1"/>
  <c r="AA1275" i="157"/>
  <c r="Y468" i="37" s="1"/>
  <c r="Y1275" i="157"/>
  <c r="W468" i="37" s="1"/>
  <c r="X1275" i="157"/>
  <c r="V468" i="37" s="1"/>
  <c r="R1275" i="157"/>
  <c r="AC1274" i="157"/>
  <c r="AA467" i="37" s="1"/>
  <c r="AB1274" i="157"/>
  <c r="Z467" i="37" s="1"/>
  <c r="AA1274" i="157"/>
  <c r="Y467" i="37" s="1"/>
  <c r="Z1274" i="157"/>
  <c r="X467" i="37" s="1"/>
  <c r="Y1274" i="157"/>
  <c r="W467" i="37" s="1"/>
  <c r="X1274" i="157"/>
  <c r="V467" i="37" s="1"/>
  <c r="W1274" i="157"/>
  <c r="V1274" i="157"/>
  <c r="T467" i="37" s="1"/>
  <c r="R1274" i="157"/>
  <c r="AC1273" i="157"/>
  <c r="AA466" i="37" s="1"/>
  <c r="AB1273" i="157"/>
  <c r="Z466" i="37" s="1"/>
  <c r="AA1273" i="157"/>
  <c r="Y466" i="37" s="1"/>
  <c r="Z1273" i="157"/>
  <c r="X466" i="37" s="1"/>
  <c r="Y1273" i="157"/>
  <c r="W466" i="37" s="1"/>
  <c r="X1273" i="157"/>
  <c r="V466" i="37" s="1"/>
  <c r="W1273" i="157"/>
  <c r="V1273" i="157"/>
  <c r="T466" i="37" s="1"/>
  <c r="R1273" i="157"/>
  <c r="AC1272" i="157"/>
  <c r="AA465" i="37" s="1"/>
  <c r="AB1272" i="157"/>
  <c r="Z465" i="37" s="1"/>
  <c r="AA1272" i="157"/>
  <c r="Y465" i="37" s="1"/>
  <c r="Z1272" i="157"/>
  <c r="X465" i="37" s="1"/>
  <c r="Y1272" i="157"/>
  <c r="W465" i="37" s="1"/>
  <c r="X1272" i="157"/>
  <c r="V465" i="37" s="1"/>
  <c r="W1272" i="157"/>
  <c r="V1272" i="157"/>
  <c r="T465" i="37" s="1"/>
  <c r="R1272" i="157"/>
  <c r="AC1271" i="157"/>
  <c r="AA464" i="37" s="1"/>
  <c r="AB1271" i="157"/>
  <c r="Z464" i="37" s="1"/>
  <c r="AA1271" i="157"/>
  <c r="Y464" i="37" s="1"/>
  <c r="Z1271" i="157"/>
  <c r="X464" i="37" s="1"/>
  <c r="Y1271" i="157"/>
  <c r="W464" i="37" s="1"/>
  <c r="X1271" i="157"/>
  <c r="V464" i="37" s="1"/>
  <c r="W1271" i="157"/>
  <c r="V1271" i="157"/>
  <c r="T464" i="37" s="1"/>
  <c r="R1271" i="157"/>
  <c r="AC1270" i="157"/>
  <c r="AA463" i="37" s="1"/>
  <c r="AB1270" i="157"/>
  <c r="Z463" i="37" s="1"/>
  <c r="AA1270" i="157"/>
  <c r="Y463" i="37" s="1"/>
  <c r="Z1270" i="157"/>
  <c r="X463" i="37" s="1"/>
  <c r="Y1270" i="157"/>
  <c r="W463" i="37" s="1"/>
  <c r="X1270" i="157"/>
  <c r="V463" i="37" s="1"/>
  <c r="W1270" i="157"/>
  <c r="V1270" i="157"/>
  <c r="T463" i="37" s="1"/>
  <c r="R1270" i="157"/>
  <c r="AC1268" i="157"/>
  <c r="AA461" i="37" s="1"/>
  <c r="AB1268" i="157"/>
  <c r="Z461" i="37" s="1"/>
  <c r="AA1268" i="157"/>
  <c r="Y461" i="37" s="1"/>
  <c r="Y1268" i="157"/>
  <c r="W461" i="37" s="1"/>
  <c r="X1268" i="157"/>
  <c r="V461" i="37" s="1"/>
  <c r="R1268" i="157"/>
  <c r="AA460" i="37"/>
  <c r="Z460" i="37"/>
  <c r="Y460" i="37"/>
  <c r="W460" i="37"/>
  <c r="V460" i="37"/>
  <c r="P460" i="37"/>
  <c r="AA459" i="37"/>
  <c r="Z459" i="37"/>
  <c r="Y459" i="37"/>
  <c r="W459" i="37"/>
  <c r="V459" i="37"/>
  <c r="P459" i="37"/>
  <c r="Z457" i="37"/>
  <c r="W457" i="37"/>
  <c r="V457" i="37"/>
  <c r="P457" i="37"/>
  <c r="AA455" i="37"/>
  <c r="Z455" i="37"/>
  <c r="Y455" i="37"/>
  <c r="W455" i="37"/>
  <c r="V455" i="37"/>
  <c r="P455" i="37"/>
  <c r="AA454" i="37"/>
  <c r="Z454" i="37"/>
  <c r="Y454" i="37"/>
  <c r="W454" i="37"/>
  <c r="V454" i="37"/>
  <c r="P454" i="37"/>
  <c r="AA453" i="37"/>
  <c r="Z453" i="37"/>
  <c r="Y453" i="37"/>
  <c r="X453" i="37"/>
  <c r="W453" i="37"/>
  <c r="V453" i="37"/>
  <c r="U453" i="37"/>
  <c r="T453" i="37"/>
  <c r="P453" i="37"/>
  <c r="AA452" i="37"/>
  <c r="Z452" i="37"/>
  <c r="Y452" i="37"/>
  <c r="W452" i="37"/>
  <c r="V452" i="37"/>
  <c r="P452" i="37"/>
  <c r="AA445" i="37"/>
  <c r="Z445" i="37"/>
  <c r="Y445" i="37"/>
  <c r="X445" i="37"/>
  <c r="W445" i="37"/>
  <c r="V445" i="37"/>
  <c r="U445" i="37"/>
  <c r="T445" i="37"/>
  <c r="P445" i="37"/>
  <c r="AC1251" i="157"/>
  <c r="AA444" i="37" s="1"/>
  <c r="AB1251" i="157"/>
  <c r="Z444" i="37" s="1"/>
  <c r="AA1251" i="157"/>
  <c r="Y444" i="37" s="1"/>
  <c r="Y1251" i="157"/>
  <c r="W444" i="37" s="1"/>
  <c r="X1251" i="157"/>
  <c r="V444" i="37" s="1"/>
  <c r="R1251" i="157"/>
  <c r="AC1244" i="157"/>
  <c r="AA437" i="37" s="1"/>
  <c r="AB1244" i="157"/>
  <c r="Z437" i="37" s="1"/>
  <c r="AA1244" i="157"/>
  <c r="Y437" i="37" s="1"/>
  <c r="Y1244" i="157"/>
  <c r="W437" i="37" s="1"/>
  <c r="X1244" i="157"/>
  <c r="V437" i="37" s="1"/>
  <c r="R1244" i="157"/>
  <c r="AC1243" i="157"/>
  <c r="AA436" i="37" s="1"/>
  <c r="AB1243" i="157"/>
  <c r="Z436" i="37" s="1"/>
  <c r="AA1243" i="157"/>
  <c r="Y436" i="37" s="1"/>
  <c r="Z1243" i="157"/>
  <c r="X436" i="37" s="1"/>
  <c r="Y1243" i="157"/>
  <c r="W436" i="37" s="1"/>
  <c r="X1243" i="157"/>
  <c r="V436" i="37" s="1"/>
  <c r="W1243" i="157"/>
  <c r="V1243" i="157"/>
  <c r="T436" i="37" s="1"/>
  <c r="R1243" i="157"/>
  <c r="AC1240" i="157"/>
  <c r="AA433" i="37" s="1"/>
  <c r="AB1240" i="157"/>
  <c r="Z433" i="37" s="1"/>
  <c r="AA1240" i="157"/>
  <c r="Y433" i="37" s="1"/>
  <c r="Z1240" i="157"/>
  <c r="X433" i="37" s="1"/>
  <c r="Y1240" i="157"/>
  <c r="W433" i="37" s="1"/>
  <c r="X1240" i="157"/>
  <c r="V433" i="37" s="1"/>
  <c r="W1240" i="157"/>
  <c r="V1240" i="157"/>
  <c r="T433" i="37" s="1"/>
  <c r="R1240" i="157"/>
  <c r="AC1239" i="157"/>
  <c r="AA432" i="37" s="1"/>
  <c r="AB1239" i="157"/>
  <c r="Z432" i="37" s="1"/>
  <c r="AA1239" i="157"/>
  <c r="Y432" i="37" s="1"/>
  <c r="Z1239" i="157"/>
  <c r="X432" i="37" s="1"/>
  <c r="Y1239" i="157"/>
  <c r="W432" i="37" s="1"/>
  <c r="X1239" i="157"/>
  <c r="V432" i="37" s="1"/>
  <c r="W1239" i="157"/>
  <c r="V1239" i="157"/>
  <c r="T432" i="37" s="1"/>
  <c r="R1239" i="157"/>
  <c r="AC1238" i="157"/>
  <c r="AA431" i="37" s="1"/>
  <c r="AB1238" i="157"/>
  <c r="Z431" i="37" s="1"/>
  <c r="AA1238" i="157"/>
  <c r="Y431" i="37" s="1"/>
  <c r="Z1238" i="157"/>
  <c r="X431" i="37" s="1"/>
  <c r="Y1238" i="157"/>
  <c r="W431" i="37" s="1"/>
  <c r="X1238" i="157"/>
  <c r="V431" i="37" s="1"/>
  <c r="W1238" i="157"/>
  <c r="V1238" i="157"/>
  <c r="T431" i="37" s="1"/>
  <c r="R1238" i="157"/>
  <c r="AC1237" i="157"/>
  <c r="AA430" i="37" s="1"/>
  <c r="AB1237" i="157"/>
  <c r="Z430" i="37" s="1"/>
  <c r="AA1237" i="157"/>
  <c r="Y430" i="37" s="1"/>
  <c r="Z1237" i="157"/>
  <c r="X430" i="37" s="1"/>
  <c r="Y1237" i="157"/>
  <c r="W430" i="37" s="1"/>
  <c r="X1237" i="157"/>
  <c r="V430" i="37" s="1"/>
  <c r="W1237" i="157"/>
  <c r="V1237" i="157"/>
  <c r="T430" i="37" s="1"/>
  <c r="R1237" i="157"/>
  <c r="AC1236" i="157"/>
  <c r="AA429" i="37" s="1"/>
  <c r="AB1236" i="157"/>
  <c r="Z429" i="37" s="1"/>
  <c r="AA1236" i="157"/>
  <c r="Y429" i="37" s="1"/>
  <c r="Z1236" i="157"/>
  <c r="X429" i="37" s="1"/>
  <c r="Y1236" i="157"/>
  <c r="W429" i="37" s="1"/>
  <c r="X1236" i="157"/>
  <c r="V429" i="37" s="1"/>
  <c r="W1236" i="157"/>
  <c r="V1236" i="157"/>
  <c r="T429" i="37" s="1"/>
  <c r="R1236" i="157"/>
  <c r="AC1235" i="157"/>
  <c r="AA428" i="37" s="1"/>
  <c r="AB1235" i="157"/>
  <c r="Z428" i="37" s="1"/>
  <c r="AA1235" i="157"/>
  <c r="Y428" i="37" s="1"/>
  <c r="Z1235" i="157"/>
  <c r="X428" i="37" s="1"/>
  <c r="Y1235" i="157"/>
  <c r="W428" i="37" s="1"/>
  <c r="X1235" i="157"/>
  <c r="V428" i="37" s="1"/>
  <c r="W1235" i="157"/>
  <c r="V1235" i="157"/>
  <c r="T428" i="37" s="1"/>
  <c r="R1235" i="157"/>
  <c r="AC1234" i="157"/>
  <c r="AA427" i="37" s="1"/>
  <c r="AB1234" i="157"/>
  <c r="Z427" i="37" s="1"/>
  <c r="AA1234" i="157"/>
  <c r="Y427" i="37" s="1"/>
  <c r="Z1234" i="157"/>
  <c r="X427" i="37" s="1"/>
  <c r="Y1234" i="157"/>
  <c r="W427" i="37" s="1"/>
  <c r="X1234" i="157"/>
  <c r="V427" i="37" s="1"/>
  <c r="W1234" i="157"/>
  <c r="V1234" i="157"/>
  <c r="T427" i="37" s="1"/>
  <c r="R1234" i="157"/>
  <c r="W456" i="37"/>
  <c r="V456" i="37"/>
  <c r="Y1250" i="157"/>
  <c r="W443" i="37" s="1"/>
  <c r="X1250" i="157"/>
  <c r="V443" i="37" s="1"/>
  <c r="W1225" i="157"/>
  <c r="V1299" i="157"/>
  <c r="T492" i="37" s="1"/>
  <c r="W1221" i="157"/>
  <c r="V1291" i="157"/>
  <c r="T484" i="37" s="1"/>
  <c r="W1201" i="157"/>
  <c r="V1286" i="157"/>
  <c r="T479" i="37" s="1"/>
  <c r="T469" i="37"/>
  <c r="W1183" i="157"/>
  <c r="V1268" i="157"/>
  <c r="T461" i="37" s="1"/>
  <c r="W1182" i="157"/>
  <c r="W1181" i="157"/>
  <c r="T460" i="37"/>
  <c r="W1180" i="157"/>
  <c r="T455" i="37"/>
  <c r="T454" i="37"/>
  <c r="W1173" i="157"/>
  <c r="T452" i="37"/>
  <c r="V1251" i="157"/>
  <c r="T444" i="37" s="1"/>
  <c r="W1158" i="157"/>
  <c r="V1244" i="157"/>
  <c r="T437" i="37" s="1"/>
  <c r="W1147" i="157"/>
  <c r="W1146" i="157"/>
  <c r="W1145" i="157"/>
  <c r="W1144" i="157"/>
  <c r="AA419" i="37"/>
  <c r="Z419" i="37"/>
  <c r="Y419" i="37"/>
  <c r="Y1132" i="157"/>
  <c r="W419" i="37" s="1"/>
  <c r="X1132" i="157"/>
  <c r="V419" i="37" s="1"/>
  <c r="R1132" i="157"/>
  <c r="AC1131" i="157"/>
  <c r="AA418" i="37" s="1"/>
  <c r="AB1131" i="157"/>
  <c r="Z418" i="37" s="1"/>
  <c r="AA1131" i="157"/>
  <c r="Y418" i="37" s="1"/>
  <c r="Z1131" i="157"/>
  <c r="X418" i="37" s="1"/>
  <c r="Y1131" i="157"/>
  <c r="W418" i="37" s="1"/>
  <c r="X1131" i="157"/>
  <c r="V418" i="37" s="1"/>
  <c r="W1131" i="157"/>
  <c r="V1131" i="157"/>
  <c r="T418" i="37" s="1"/>
  <c r="R1131" i="157"/>
  <c r="AC1130" i="157"/>
  <c r="AA417" i="37" s="1"/>
  <c r="AB1130" i="157"/>
  <c r="Z417" i="37" s="1"/>
  <c r="AA1130" i="157"/>
  <c r="Y417" i="37" s="1"/>
  <c r="Z1130" i="157"/>
  <c r="X417" i="37" s="1"/>
  <c r="Y1130" i="157"/>
  <c r="W417" i="37" s="1"/>
  <c r="X1130" i="157"/>
  <c r="V417" i="37" s="1"/>
  <c r="W1130" i="157"/>
  <c r="V1130" i="157"/>
  <c r="T417" i="37" s="1"/>
  <c r="R1130" i="157"/>
  <c r="AC1129" i="157"/>
  <c r="AA416" i="37" s="1"/>
  <c r="AB1129" i="157"/>
  <c r="Z416" i="37" s="1"/>
  <c r="AA1129" i="157"/>
  <c r="Y416" i="37" s="1"/>
  <c r="Z1129" i="157"/>
  <c r="X416" i="37" s="1"/>
  <c r="Y1129" i="157"/>
  <c r="W416" i="37" s="1"/>
  <c r="X1129" i="157"/>
  <c r="V416" i="37" s="1"/>
  <c r="W1129" i="157"/>
  <c r="V1129" i="157"/>
  <c r="T416" i="37" s="1"/>
  <c r="R1129" i="157"/>
  <c r="AC1128" i="157"/>
  <c r="AA415" i="37" s="1"/>
  <c r="AB1128" i="157"/>
  <c r="Z415" i="37" s="1"/>
  <c r="AA1128" i="157"/>
  <c r="Y415" i="37" s="1"/>
  <c r="Y1128" i="157"/>
  <c r="W415" i="37" s="1"/>
  <c r="X1128" i="157"/>
  <c r="V415" i="37" s="1"/>
  <c r="R1128" i="157"/>
  <c r="AC1127" i="157"/>
  <c r="AA414" i="37" s="1"/>
  <c r="AB1127" i="157"/>
  <c r="Z414" i="37" s="1"/>
  <c r="AA1127" i="157"/>
  <c r="Y414" i="37" s="1"/>
  <c r="Y1127" i="157"/>
  <c r="W414" i="37" s="1"/>
  <c r="X1127" i="157"/>
  <c r="V414" i="37" s="1"/>
  <c r="R1127" i="157"/>
  <c r="AC1126" i="157"/>
  <c r="AA413" i="37" s="1"/>
  <c r="AB1126" i="157"/>
  <c r="Z413" i="37" s="1"/>
  <c r="AA1126" i="157"/>
  <c r="Y413" i="37" s="1"/>
  <c r="Z1126" i="157"/>
  <c r="X413" i="37" s="1"/>
  <c r="Y1126" i="157"/>
  <c r="W413" i="37" s="1"/>
  <c r="X1126" i="157"/>
  <c r="V413" i="37" s="1"/>
  <c r="W1126" i="157"/>
  <c r="V1126" i="157"/>
  <c r="T413" i="37" s="1"/>
  <c r="R1126" i="157"/>
  <c r="AC1123" i="157"/>
  <c r="AA410" i="37" s="1"/>
  <c r="AB1123" i="157"/>
  <c r="Z410" i="37" s="1"/>
  <c r="AA1123" i="157"/>
  <c r="Y410" i="37" s="1"/>
  <c r="Y1123" i="157"/>
  <c r="W410" i="37" s="1"/>
  <c r="X1123" i="157"/>
  <c r="V410" i="37" s="1"/>
  <c r="R1123" i="157"/>
  <c r="AC1122" i="157"/>
  <c r="AA409" i="37" s="1"/>
  <c r="AB1122" i="157"/>
  <c r="Z409" i="37" s="1"/>
  <c r="AA1122" i="157"/>
  <c r="Y409" i="37" s="1"/>
  <c r="Z1122" i="157"/>
  <c r="X409" i="37" s="1"/>
  <c r="Y1122" i="157"/>
  <c r="W409" i="37" s="1"/>
  <c r="X1122" i="157"/>
  <c r="V409" i="37" s="1"/>
  <c r="W1122" i="157"/>
  <c r="V1122" i="157"/>
  <c r="T409" i="37" s="1"/>
  <c r="R1122" i="157"/>
  <c r="AC1120" i="157"/>
  <c r="AA407" i="37" s="1"/>
  <c r="AB1120" i="157"/>
  <c r="Z407" i="37" s="1"/>
  <c r="AA1120" i="157"/>
  <c r="Y407" i="37" s="1"/>
  <c r="Z1120" i="157"/>
  <c r="X407" i="37" s="1"/>
  <c r="Y1120" i="157"/>
  <c r="W407" i="37" s="1"/>
  <c r="X1120" i="157"/>
  <c r="V407" i="37" s="1"/>
  <c r="W1120" i="157"/>
  <c r="V1120" i="157"/>
  <c r="T407" i="37" s="1"/>
  <c r="R1120" i="157"/>
  <c r="AC1119" i="157"/>
  <c r="AA406" i="37" s="1"/>
  <c r="AB1119" i="157"/>
  <c r="Z406" i="37" s="1"/>
  <c r="AA1119" i="157"/>
  <c r="Y406" i="37" s="1"/>
  <c r="Y1119" i="157"/>
  <c r="W406" i="37" s="1"/>
  <c r="X1119" i="157"/>
  <c r="V406" i="37" s="1"/>
  <c r="V1119" i="157"/>
  <c r="T406" i="37" s="1"/>
  <c r="R1119" i="157"/>
  <c r="AC1118" i="157"/>
  <c r="AA405" i="37" s="1"/>
  <c r="AB1118" i="157"/>
  <c r="Z405" i="37" s="1"/>
  <c r="AA1118" i="157"/>
  <c r="Y405" i="37" s="1"/>
  <c r="Y1118" i="157"/>
  <c r="W405" i="37" s="1"/>
  <c r="X1118" i="157"/>
  <c r="V405" i="37" s="1"/>
  <c r="R1118" i="157"/>
  <c r="AC1113" i="157"/>
  <c r="AA400" i="37" s="1"/>
  <c r="AB1113" i="157"/>
  <c r="Z400" i="37" s="1"/>
  <c r="AA1113" i="157"/>
  <c r="Y400" i="37" s="1"/>
  <c r="Y1113" i="157"/>
  <c r="W400" i="37" s="1"/>
  <c r="X1113" i="157"/>
  <c r="V400" i="37" s="1"/>
  <c r="R1113" i="157"/>
  <c r="AC1112" i="157"/>
  <c r="AA399" i="37" s="1"/>
  <c r="AB1112" i="157"/>
  <c r="Z399" i="37" s="1"/>
  <c r="AA1112" i="157"/>
  <c r="Y399" i="37" s="1"/>
  <c r="Z1112" i="157"/>
  <c r="X399" i="37" s="1"/>
  <c r="Y1112" i="157"/>
  <c r="W399" i="37" s="1"/>
  <c r="X1112" i="157"/>
  <c r="V399" i="37" s="1"/>
  <c r="W1112" i="157"/>
  <c r="V1112" i="157"/>
  <c r="T399" i="37" s="1"/>
  <c r="R1112" i="157"/>
  <c r="AC1111" i="157"/>
  <c r="AA398" i="37" s="1"/>
  <c r="AB1111" i="157"/>
  <c r="Z398" i="37" s="1"/>
  <c r="AA1111" i="157"/>
  <c r="Y398" i="37" s="1"/>
  <c r="Z1111" i="157"/>
  <c r="X398" i="37" s="1"/>
  <c r="Y1111" i="157"/>
  <c r="W398" i="37" s="1"/>
  <c r="X1111" i="157"/>
  <c r="V398" i="37" s="1"/>
  <c r="W1111" i="157"/>
  <c r="V1111" i="157"/>
  <c r="T398" i="37" s="1"/>
  <c r="R1111" i="157"/>
  <c r="AC1110" i="157"/>
  <c r="AA397" i="37" s="1"/>
  <c r="AB1110" i="157"/>
  <c r="Z397" i="37" s="1"/>
  <c r="AA1110" i="157"/>
  <c r="Y397" i="37" s="1"/>
  <c r="Z1110" i="157"/>
  <c r="X397" i="37" s="1"/>
  <c r="Y1110" i="157"/>
  <c r="W397" i="37" s="1"/>
  <c r="X1110" i="157"/>
  <c r="V397" i="37" s="1"/>
  <c r="W1110" i="157"/>
  <c r="V1110" i="157"/>
  <c r="T397" i="37" s="1"/>
  <c r="R1110" i="157"/>
  <c r="AC1109" i="157"/>
  <c r="AA396" i="37" s="1"/>
  <c r="AB1109" i="157"/>
  <c r="AA1109" i="157"/>
  <c r="Y396" i="37" s="1"/>
  <c r="Z1109" i="157"/>
  <c r="X396" i="37" s="1"/>
  <c r="Y1109" i="157"/>
  <c r="W396" i="37" s="1"/>
  <c r="X1109" i="157"/>
  <c r="V396" i="37" s="1"/>
  <c r="W1109" i="157"/>
  <c r="V1109" i="157"/>
  <c r="T396" i="37" s="1"/>
  <c r="R1109" i="157"/>
  <c r="AC1103" i="157"/>
  <c r="AA390" i="37" s="1"/>
  <c r="AB1103" i="157"/>
  <c r="Z390" i="37" s="1"/>
  <c r="AA1103" i="157"/>
  <c r="Y390" i="37" s="1"/>
  <c r="Y1103" i="157"/>
  <c r="W390" i="37" s="1"/>
  <c r="X1103" i="157"/>
  <c r="V390" i="37" s="1"/>
  <c r="R1103" i="157"/>
  <c r="AC1102" i="157"/>
  <c r="AA389" i="37" s="1"/>
  <c r="AB1102" i="157"/>
  <c r="Z389" i="37" s="1"/>
  <c r="AA1102" i="157"/>
  <c r="Y389" i="37" s="1"/>
  <c r="Z1102" i="157"/>
  <c r="X389" i="37" s="1"/>
  <c r="Y1102" i="157"/>
  <c r="W389" i="37" s="1"/>
  <c r="X1102" i="157"/>
  <c r="V389" i="37" s="1"/>
  <c r="W1102" i="157"/>
  <c r="V1102" i="157"/>
  <c r="T389" i="37" s="1"/>
  <c r="R1102" i="157"/>
  <c r="AC1101" i="157"/>
  <c r="AA388" i="37" s="1"/>
  <c r="AB1101" i="157"/>
  <c r="Z388" i="37" s="1"/>
  <c r="AA1101" i="157"/>
  <c r="Y388" i="37" s="1"/>
  <c r="Z1101" i="157"/>
  <c r="X388" i="37" s="1"/>
  <c r="Y1101" i="157"/>
  <c r="W388" i="37" s="1"/>
  <c r="X1101" i="157"/>
  <c r="V388" i="37" s="1"/>
  <c r="W1101" i="157"/>
  <c r="V1101" i="157"/>
  <c r="T388" i="37" s="1"/>
  <c r="R1101" i="157"/>
  <c r="AC1100" i="157"/>
  <c r="AA387" i="37" s="1"/>
  <c r="AB1100" i="157"/>
  <c r="Z387" i="37" s="1"/>
  <c r="AA1100" i="157"/>
  <c r="Y387" i="37" s="1"/>
  <c r="Z1100" i="157"/>
  <c r="X387" i="37" s="1"/>
  <c r="Y1100" i="157"/>
  <c r="W387" i="37" s="1"/>
  <c r="X1100" i="157"/>
  <c r="V387" i="37" s="1"/>
  <c r="W1100" i="157"/>
  <c r="V1100" i="157"/>
  <c r="T387" i="37" s="1"/>
  <c r="R1100" i="157"/>
  <c r="AC1099" i="157"/>
  <c r="AA386" i="37" s="1"/>
  <c r="AB1099" i="157"/>
  <c r="Z386" i="37" s="1"/>
  <c r="AA1099" i="157"/>
  <c r="Y386" i="37" s="1"/>
  <c r="Z1099" i="157"/>
  <c r="X386" i="37" s="1"/>
  <c r="Y1099" i="157"/>
  <c r="W386" i="37" s="1"/>
  <c r="X1099" i="157"/>
  <c r="V386" i="37" s="1"/>
  <c r="W1099" i="157"/>
  <c r="V1099" i="157"/>
  <c r="T386" i="37" s="1"/>
  <c r="R1099" i="157"/>
  <c r="AC1098" i="157"/>
  <c r="AA385" i="37" s="1"/>
  <c r="AB1098" i="157"/>
  <c r="Z385" i="37" s="1"/>
  <c r="AA1098" i="157"/>
  <c r="Y385" i="37" s="1"/>
  <c r="Z1098" i="157"/>
  <c r="X385" i="37" s="1"/>
  <c r="Y1098" i="157"/>
  <c r="W385" i="37" s="1"/>
  <c r="X1098" i="157"/>
  <c r="V385" i="37" s="1"/>
  <c r="W1098" i="157"/>
  <c r="V1098" i="157"/>
  <c r="T385" i="37" s="1"/>
  <c r="R1098" i="157"/>
  <c r="AC1097" i="157"/>
  <c r="AA384" i="37" s="1"/>
  <c r="AB1097" i="157"/>
  <c r="Z384" i="37" s="1"/>
  <c r="AA1097" i="157"/>
  <c r="Y384" i="37" s="1"/>
  <c r="Y1097" i="157"/>
  <c r="W384" i="37" s="1"/>
  <c r="X1097" i="157"/>
  <c r="V384" i="37" s="1"/>
  <c r="R1097" i="157"/>
  <c r="AA383" i="37"/>
  <c r="Z383" i="37"/>
  <c r="Y383" i="37"/>
  <c r="W383" i="37"/>
  <c r="V383" i="37"/>
  <c r="P383" i="37"/>
  <c r="AA382" i="37"/>
  <c r="Z382" i="37"/>
  <c r="Y382" i="37"/>
  <c r="W382" i="37"/>
  <c r="V382" i="37"/>
  <c r="P382" i="37"/>
  <c r="AA381" i="37"/>
  <c r="Z381" i="37"/>
  <c r="Y381" i="37"/>
  <c r="W381" i="37"/>
  <c r="V381" i="37"/>
  <c r="P381" i="37"/>
  <c r="AA379" i="37"/>
  <c r="Z379" i="37"/>
  <c r="Y379" i="37"/>
  <c r="W379" i="37"/>
  <c r="V379" i="37"/>
  <c r="P379" i="37"/>
  <c r="AA378" i="37"/>
  <c r="Z378" i="37"/>
  <c r="Y378" i="37"/>
  <c r="W378" i="37"/>
  <c r="V378" i="37"/>
  <c r="P378" i="37"/>
  <c r="AA377" i="37"/>
  <c r="Z377" i="37"/>
  <c r="Y377" i="37"/>
  <c r="X377" i="37"/>
  <c r="W377" i="37"/>
  <c r="V377" i="37"/>
  <c r="U377" i="37"/>
  <c r="T377" i="37"/>
  <c r="P377" i="37"/>
  <c r="AA376" i="37"/>
  <c r="Z376" i="37"/>
  <c r="Y376" i="37"/>
  <c r="W376" i="37"/>
  <c r="V376" i="37"/>
  <c r="P376" i="37"/>
  <c r="AC1082" i="157"/>
  <c r="AA369" i="37" s="1"/>
  <c r="AB1082" i="157"/>
  <c r="Z369" i="37" s="1"/>
  <c r="AA1082" i="157"/>
  <c r="Y369" i="37" s="1"/>
  <c r="Y1082" i="157"/>
  <c r="W369" i="37" s="1"/>
  <c r="X1082" i="157"/>
  <c r="V369" i="37" s="1"/>
  <c r="R1082" i="157"/>
  <c r="AC1075" i="157"/>
  <c r="AA362" i="37" s="1"/>
  <c r="AB1075" i="157"/>
  <c r="Z362" i="37" s="1"/>
  <c r="AA1075" i="157"/>
  <c r="Y362" i="37" s="1"/>
  <c r="Y1075" i="157"/>
  <c r="W362" i="37" s="1"/>
  <c r="X1075" i="157"/>
  <c r="V362" i="37" s="1"/>
  <c r="R1075" i="157"/>
  <c r="AC1070" i="157"/>
  <c r="AA357" i="37" s="1"/>
  <c r="AB1070" i="157"/>
  <c r="Z357" i="37" s="1"/>
  <c r="AA1070" i="157"/>
  <c r="Y357" i="37" s="1"/>
  <c r="Z1070" i="157"/>
  <c r="X357" i="37" s="1"/>
  <c r="Y1070" i="157"/>
  <c r="W357" i="37" s="1"/>
  <c r="X1070" i="157"/>
  <c r="V357" i="37" s="1"/>
  <c r="W1070" i="157"/>
  <c r="V1070" i="157"/>
  <c r="T357" i="37" s="1"/>
  <c r="R1070" i="157"/>
  <c r="AC1069" i="157"/>
  <c r="AA356" i="37" s="1"/>
  <c r="AB1069" i="157"/>
  <c r="Z356" i="37" s="1"/>
  <c r="AA1069" i="157"/>
  <c r="Y356" i="37" s="1"/>
  <c r="Z1069" i="157"/>
  <c r="X356" i="37" s="1"/>
  <c r="Y1069" i="157"/>
  <c r="W356" i="37" s="1"/>
  <c r="X1069" i="157"/>
  <c r="V356" i="37" s="1"/>
  <c r="W1069" i="157"/>
  <c r="V1069" i="157"/>
  <c r="T356" i="37" s="1"/>
  <c r="R1069" i="157"/>
  <c r="AC1068" i="157"/>
  <c r="AA355" i="37" s="1"/>
  <c r="AB1068" i="157"/>
  <c r="Z355" i="37" s="1"/>
  <c r="AA1068" i="157"/>
  <c r="Y355" i="37" s="1"/>
  <c r="Z1068" i="157"/>
  <c r="X355" i="37" s="1"/>
  <c r="Y1068" i="157"/>
  <c r="W355" i="37" s="1"/>
  <c r="X1068" i="157"/>
  <c r="V355" i="37" s="1"/>
  <c r="W1068" i="157"/>
  <c r="V1068" i="157"/>
  <c r="T355" i="37" s="1"/>
  <c r="R1068" i="157"/>
  <c r="AC1067" i="157"/>
  <c r="AA354" i="37" s="1"/>
  <c r="AB1067" i="157"/>
  <c r="Z354" i="37" s="1"/>
  <c r="AA1067" i="157"/>
  <c r="Y354" i="37" s="1"/>
  <c r="Z1067" i="157"/>
  <c r="X354" i="37" s="1"/>
  <c r="Y1067" i="157"/>
  <c r="W354" i="37" s="1"/>
  <c r="X1067" i="157"/>
  <c r="V354" i="37" s="1"/>
  <c r="W1067" i="157"/>
  <c r="V1067" i="157"/>
  <c r="T354" i="37" s="1"/>
  <c r="R1067" i="157"/>
  <c r="AC1066" i="157"/>
  <c r="AA353" i="37" s="1"/>
  <c r="AB1066" i="157"/>
  <c r="Z353" i="37" s="1"/>
  <c r="AA1066" i="157"/>
  <c r="Y353" i="37" s="1"/>
  <c r="Z1066" i="157"/>
  <c r="X353" i="37" s="1"/>
  <c r="Y1066" i="157"/>
  <c r="W353" i="37" s="1"/>
  <c r="X1066" i="157"/>
  <c r="V353" i="37" s="1"/>
  <c r="W1066" i="157"/>
  <c r="V1066" i="157"/>
  <c r="T353" i="37" s="1"/>
  <c r="R1066" i="157"/>
  <c r="AA352" i="37"/>
  <c r="Z352" i="37"/>
  <c r="Y352" i="37"/>
  <c r="X352" i="37"/>
  <c r="W352" i="37"/>
  <c r="V352" i="37"/>
  <c r="U352" i="37"/>
  <c r="T352" i="37"/>
  <c r="P352" i="37"/>
  <c r="AA351" i="37"/>
  <c r="Z351" i="37"/>
  <c r="Y351" i="37"/>
  <c r="W351" i="37"/>
  <c r="V351" i="37"/>
  <c r="T351" i="37"/>
  <c r="P351" i="37"/>
  <c r="AC1011" i="157"/>
  <c r="AB1011" i="157"/>
  <c r="AA1011" i="157"/>
  <c r="Y1011" i="157"/>
  <c r="X1011" i="157"/>
  <c r="R1011" i="157"/>
  <c r="V1128" i="157"/>
  <c r="T415" i="37" s="1"/>
  <c r="W1028" i="157"/>
  <c r="W1015" i="157"/>
  <c r="W1014" i="157"/>
  <c r="V1014" i="157"/>
  <c r="W1013" i="157"/>
  <c r="V1013" i="157"/>
  <c r="W1000" i="157"/>
  <c r="W999" i="157" s="1"/>
  <c r="W993" i="157"/>
  <c r="W983" i="157"/>
  <c r="W982" i="157"/>
  <c r="W981" i="157"/>
  <c r="AC916" i="157"/>
  <c r="AB916" i="157"/>
  <c r="AA916" i="157"/>
  <c r="Y916" i="157"/>
  <c r="X916" i="157"/>
  <c r="R916" i="157"/>
  <c r="W920" i="157"/>
  <c r="W919" i="157"/>
  <c r="W918" i="157"/>
  <c r="W917" i="157"/>
  <c r="W915" i="157"/>
  <c r="T379" i="37"/>
  <c r="W914" i="157"/>
  <c r="T378" i="37"/>
  <c r="W905" i="157"/>
  <c r="W898" i="157"/>
  <c r="W887" i="157"/>
  <c r="W886" i="157"/>
  <c r="W885" i="157"/>
  <c r="W884" i="157"/>
  <c r="AC833" i="157"/>
  <c r="AC861" i="157" s="1"/>
  <c r="AA201" i="37" s="1"/>
  <c r="AB833" i="157"/>
  <c r="AB861" i="157" s="1"/>
  <c r="Z201" i="37" s="1"/>
  <c r="AA833" i="157"/>
  <c r="AA861" i="157" s="1"/>
  <c r="Y201" i="37" s="1"/>
  <c r="Y833" i="157"/>
  <c r="Y861" i="157" s="1"/>
  <c r="W201" i="37" s="1"/>
  <c r="X833" i="157"/>
  <c r="X861" i="157" s="1"/>
  <c r="V201" i="37" s="1"/>
  <c r="R833" i="157"/>
  <c r="W824" i="157"/>
  <c r="V833" i="157"/>
  <c r="V861" i="157" s="1"/>
  <c r="T201" i="37" s="1"/>
  <c r="W823" i="157"/>
  <c r="V823" i="157"/>
  <c r="AC817" i="157"/>
  <c r="AA174" i="37" s="1"/>
  <c r="AB817" i="157"/>
  <c r="Z174" i="37" s="1"/>
  <c r="AA817" i="157"/>
  <c r="Y174" i="37" s="1"/>
  <c r="Z817" i="157"/>
  <c r="X174" i="37" s="1"/>
  <c r="Y817" i="157"/>
  <c r="W174" i="37" s="1"/>
  <c r="X817" i="157"/>
  <c r="V174" i="37" s="1"/>
  <c r="W817" i="157"/>
  <c r="V817" i="157"/>
  <c r="T174" i="37" s="1"/>
  <c r="AC816" i="157"/>
  <c r="AA173" i="37" s="1"/>
  <c r="AB816" i="157"/>
  <c r="Z173" i="37" s="1"/>
  <c r="AA816" i="157"/>
  <c r="Y173" i="37" s="1"/>
  <c r="Z816" i="157"/>
  <c r="X173" i="37" s="1"/>
  <c r="Y816" i="157"/>
  <c r="W173" i="37" s="1"/>
  <c r="X816" i="157"/>
  <c r="V173" i="37" s="1"/>
  <c r="W816" i="157"/>
  <c r="V816" i="157"/>
  <c r="T173" i="37" s="1"/>
  <c r="AC784" i="157"/>
  <c r="AA141" i="37" s="1"/>
  <c r="AB784" i="157"/>
  <c r="Z141" i="37" s="1"/>
  <c r="AA784" i="157"/>
  <c r="Y141" i="37" s="1"/>
  <c r="Z784" i="157"/>
  <c r="X141" i="37" s="1"/>
  <c r="Y784" i="157"/>
  <c r="W141" i="37" s="1"/>
  <c r="X784" i="157"/>
  <c r="V141" i="37" s="1"/>
  <c r="W784" i="157"/>
  <c r="AC783" i="157"/>
  <c r="AA140" i="37" s="1"/>
  <c r="AB783" i="157"/>
  <c r="Z140" i="37" s="1"/>
  <c r="AA783" i="157"/>
  <c r="Y140" i="37" s="1"/>
  <c r="Z783" i="157"/>
  <c r="X140" i="37" s="1"/>
  <c r="Y783" i="157"/>
  <c r="W140" i="37" s="1"/>
  <c r="X783" i="157"/>
  <c r="V140" i="37" s="1"/>
  <c r="W783" i="157"/>
  <c r="AC778" i="157"/>
  <c r="AA135" i="37" s="1"/>
  <c r="AB778" i="157"/>
  <c r="Z135" i="37" s="1"/>
  <c r="AA778" i="157"/>
  <c r="Y135" i="37" s="1"/>
  <c r="Z778" i="157"/>
  <c r="X135" i="37" s="1"/>
  <c r="Y778" i="157"/>
  <c r="W135" i="37" s="1"/>
  <c r="X778" i="157"/>
  <c r="V135" i="37" s="1"/>
  <c r="W778" i="157"/>
  <c r="P175" i="37"/>
  <c r="R817" i="157"/>
  <c r="R816" i="157"/>
  <c r="R784" i="157"/>
  <c r="R783" i="157"/>
  <c r="R778" i="157"/>
  <c r="W734" i="157"/>
  <c r="W724" i="157"/>
  <c r="W723" i="157"/>
  <c r="AC679" i="157"/>
  <c r="AB679" i="157"/>
  <c r="AA679" i="157"/>
  <c r="Y679" i="157"/>
  <c r="X679" i="157"/>
  <c r="R679" i="157"/>
  <c r="W712" i="157"/>
  <c r="W683" i="157"/>
  <c r="W682" i="157"/>
  <c r="W681" i="157"/>
  <c r="W680" i="157"/>
  <c r="W675" i="157"/>
  <c r="W668" i="157"/>
  <c r="W661" i="157"/>
  <c r="W650" i="157"/>
  <c r="W642" i="157"/>
  <c r="AC634" i="157"/>
  <c r="AB634" i="157"/>
  <c r="AA634" i="157"/>
  <c r="Y634" i="157"/>
  <c r="X634" i="157"/>
  <c r="R634" i="157"/>
  <c r="W625" i="157"/>
  <c r="V634" i="157"/>
  <c r="W624" i="157"/>
  <c r="V624" i="157"/>
  <c r="AC587" i="157"/>
  <c r="AB587" i="157"/>
  <c r="AA587" i="157"/>
  <c r="Y587" i="157"/>
  <c r="X587" i="157"/>
  <c r="R587" i="157"/>
  <c r="R575" i="157"/>
  <c r="W619" i="157"/>
  <c r="W590" i="157"/>
  <c r="V590" i="157"/>
  <c r="W583" i="157"/>
  <c r="W576" i="157"/>
  <c r="W569" i="157"/>
  <c r="W559" i="157"/>
  <c r="W506" i="157"/>
  <c r="W486" i="157"/>
  <c r="W480" i="157"/>
  <c r="V480" i="157"/>
  <c r="AA416" i="157"/>
  <c r="Y416" i="157"/>
  <c r="X416" i="157"/>
  <c r="R416" i="157"/>
  <c r="R412" i="157"/>
  <c r="W473" i="157"/>
  <c r="V465" i="157"/>
  <c r="V466" i="157"/>
  <c r="V467" i="157"/>
  <c r="V468" i="157"/>
  <c r="V469" i="157"/>
  <c r="V470" i="157"/>
  <c r="W443" i="157"/>
  <c r="W420" i="157"/>
  <c r="W419" i="157"/>
  <c r="W418" i="157"/>
  <c r="W415" i="157"/>
  <c r="W414" i="157"/>
  <c r="W401" i="157"/>
  <c r="W400" i="157"/>
  <c r="W399" i="157"/>
  <c r="AC381" i="157"/>
  <c r="AB381" i="157"/>
  <c r="AA381" i="157"/>
  <c r="Y381" i="157"/>
  <c r="X381" i="157"/>
  <c r="R381" i="157"/>
  <c r="W386" i="157"/>
  <c r="W380" i="157"/>
  <c r="W371" i="157"/>
  <c r="W357" i="157"/>
  <c r="W356" i="157"/>
  <c r="W354" i="157"/>
  <c r="AC279" i="157"/>
  <c r="AB279" i="157"/>
  <c r="AA279" i="157"/>
  <c r="Y279" i="157"/>
  <c r="X279" i="157"/>
  <c r="R279" i="157"/>
  <c r="W345" i="157"/>
  <c r="W304" i="157"/>
  <c r="V279" i="157"/>
  <c r="W268" i="157"/>
  <c r="W261" i="157"/>
  <c r="W251" i="157"/>
  <c r="W250" i="157"/>
  <c r="W249" i="157"/>
  <c r="W248" i="157"/>
  <c r="R184" i="157"/>
  <c r="W227" i="157"/>
  <c r="W204" i="157"/>
  <c r="W187" i="157"/>
  <c r="W166" i="157"/>
  <c r="W156" i="157"/>
  <c r="W155" i="157"/>
  <c r="W154" i="157"/>
  <c r="W153" i="157"/>
  <c r="I101" i="157"/>
  <c r="Z250" i="157" l="1"/>
  <c r="Z251" i="157"/>
  <c r="Z248" i="157"/>
  <c r="Z249" i="157"/>
  <c r="W1912" i="157"/>
  <c r="Z204" i="157"/>
  <c r="U1172" i="37"/>
  <c r="W553" i="157"/>
  <c r="AC1368" i="37"/>
  <c r="W1327" i="157"/>
  <c r="W1853" i="157"/>
  <c r="W2010" i="157"/>
  <c r="W575" i="157"/>
  <c r="X761" i="157"/>
  <c r="V118" i="37" s="1"/>
  <c r="AC761" i="157"/>
  <c r="AA118" i="37" s="1"/>
  <c r="AB773" i="157"/>
  <c r="Z130" i="37" s="1"/>
  <c r="Y1583" i="157"/>
  <c r="W811" i="37" s="1"/>
  <c r="Y2100" i="157"/>
  <c r="W1091" i="37" s="1"/>
  <c r="Y2236" i="157"/>
  <c r="W1147" i="37" s="1"/>
  <c r="U131" i="57"/>
  <c r="V1025" i="37" s="1"/>
  <c r="Y761" i="157"/>
  <c r="W118" i="37" s="1"/>
  <c r="X773" i="157"/>
  <c r="AC773" i="157"/>
  <c r="X1420" i="157"/>
  <c r="V597" i="37" s="1"/>
  <c r="AC1852" i="157"/>
  <c r="AC1894" i="157" s="1"/>
  <c r="U48" i="46"/>
  <c r="V131" i="57"/>
  <c r="W1025" i="37" s="1"/>
  <c r="AA761" i="157"/>
  <c r="Y118" i="37" s="1"/>
  <c r="W774" i="157"/>
  <c r="Y773" i="157"/>
  <c r="W130" i="37" s="1"/>
  <c r="X1781" i="157"/>
  <c r="V882" i="37" s="1"/>
  <c r="R761" i="157"/>
  <c r="AB761" i="157"/>
  <c r="Z118" i="37" s="1"/>
  <c r="AA773" i="157"/>
  <c r="X1583" i="157"/>
  <c r="V811" i="37" s="1"/>
  <c r="Y1781" i="157"/>
  <c r="W882" i="37" s="1"/>
  <c r="AA1852" i="157"/>
  <c r="AA1894" i="157" s="1"/>
  <c r="X2100" i="157"/>
  <c r="V1091" i="37" s="1"/>
  <c r="X2236" i="157"/>
  <c r="V1147" i="37" s="1"/>
  <c r="T51" i="57"/>
  <c r="V122" i="37"/>
  <c r="V1342" i="37" s="1"/>
  <c r="W122" i="37"/>
  <c r="W1342" i="37" s="1"/>
  <c r="W324" i="157"/>
  <c r="Z354" i="157"/>
  <c r="U125" i="37"/>
  <c r="U140" i="37"/>
  <c r="U353" i="37"/>
  <c r="U357" i="37"/>
  <c r="U385" i="37"/>
  <c r="U389" i="37"/>
  <c r="U397" i="37"/>
  <c r="U417" i="37"/>
  <c r="U427" i="37"/>
  <c r="U431" i="37"/>
  <c r="U465" i="37"/>
  <c r="U474" i="37"/>
  <c r="U573" i="37"/>
  <c r="U612" i="37"/>
  <c r="U785" i="37"/>
  <c r="U789" i="37"/>
  <c r="U818" i="37"/>
  <c r="U822" i="37"/>
  <c r="U828" i="37"/>
  <c r="U844" i="37"/>
  <c r="W1652" i="157"/>
  <c r="U856" i="37"/>
  <c r="U863" i="37"/>
  <c r="U888" i="37"/>
  <c r="U892" i="37"/>
  <c r="U898" i="37"/>
  <c r="U929" i="37"/>
  <c r="U960" i="37"/>
  <c r="U964" i="37"/>
  <c r="U973" i="37"/>
  <c r="U987" i="37"/>
  <c r="W2096" i="157"/>
  <c r="U1066" i="37"/>
  <c r="U1072" i="37"/>
  <c r="U1099" i="37"/>
  <c r="U1104" i="37"/>
  <c r="U1109" i="37"/>
  <c r="U1122" i="37"/>
  <c r="U1133" i="37"/>
  <c r="U1137" i="37"/>
  <c r="U1167" i="37"/>
  <c r="U1173" i="37"/>
  <c r="U1180" i="37"/>
  <c r="U1188" i="37"/>
  <c r="W1889" i="157"/>
  <c r="W744" i="157"/>
  <c r="W267" i="157"/>
  <c r="U135" i="37"/>
  <c r="W841" i="157"/>
  <c r="W1092" i="157"/>
  <c r="U354" i="37"/>
  <c r="U386" i="37"/>
  <c r="U398" i="37"/>
  <c r="U418" i="37"/>
  <c r="W1266" i="157"/>
  <c r="U428" i="37"/>
  <c r="U432" i="37"/>
  <c r="U466" i="37"/>
  <c r="U481" i="37"/>
  <c r="U486" i="37"/>
  <c r="U489" i="37"/>
  <c r="U570" i="37"/>
  <c r="U574" i="37"/>
  <c r="U603" i="37"/>
  <c r="U613" i="37"/>
  <c r="U619" i="37"/>
  <c r="U625" i="37"/>
  <c r="U628" i="37"/>
  <c r="W1527" i="157"/>
  <c r="U786" i="37"/>
  <c r="U792" i="37"/>
  <c r="U819" i="37"/>
  <c r="U825" i="37"/>
  <c r="U853" i="37"/>
  <c r="U857" i="37"/>
  <c r="U889" i="37"/>
  <c r="U893" i="37"/>
  <c r="U899" i="37"/>
  <c r="U915" i="37"/>
  <c r="W1943" i="157"/>
  <c r="U926" i="37"/>
  <c r="U931" i="37"/>
  <c r="U961" i="37"/>
  <c r="U965" i="37"/>
  <c r="U970" i="37"/>
  <c r="Z1990" i="157"/>
  <c r="U1063" i="37"/>
  <c r="U1067" i="37"/>
  <c r="U1096" i="37"/>
  <c r="U1105" i="37"/>
  <c r="U1134" i="37"/>
  <c r="U1140" i="37"/>
  <c r="U1164" i="37"/>
  <c r="U1168" i="37"/>
  <c r="W211" i="157"/>
  <c r="W818" i="157"/>
  <c r="W814" i="157"/>
  <c r="W1094" i="157"/>
  <c r="U355" i="37"/>
  <c r="U387" i="37"/>
  <c r="U399" i="37"/>
  <c r="U407" i="37"/>
  <c r="U413" i="37"/>
  <c r="W1259" i="157"/>
  <c r="U429" i="37"/>
  <c r="U433" i="37"/>
  <c r="U463" i="37"/>
  <c r="U467" i="37"/>
  <c r="U483" i="37"/>
  <c r="U487" i="37"/>
  <c r="U490" i="37"/>
  <c r="W1416" i="157"/>
  <c r="W1419" i="157"/>
  <c r="Z1344" i="157"/>
  <c r="U571" i="37"/>
  <c r="U575" i="37"/>
  <c r="U601" i="37"/>
  <c r="U604" i="37"/>
  <c r="U607" i="37"/>
  <c r="U614" i="37"/>
  <c r="U621" i="37"/>
  <c r="U626" i="37"/>
  <c r="U629" i="37"/>
  <c r="W1582" i="157"/>
  <c r="U783" i="37"/>
  <c r="U787" i="37"/>
  <c r="U816" i="37"/>
  <c r="U820" i="37"/>
  <c r="U826" i="37"/>
  <c r="U832" i="37"/>
  <c r="U839" i="37"/>
  <c r="U842" i="37"/>
  <c r="W1696" i="157"/>
  <c r="U854" i="37"/>
  <c r="U858" i="37"/>
  <c r="U890" i="37"/>
  <c r="U900" i="37"/>
  <c r="U905" i="37"/>
  <c r="U913" i="37"/>
  <c r="U916" i="37"/>
  <c r="W1944" i="157"/>
  <c r="U927" i="37"/>
  <c r="U932" i="37"/>
  <c r="U962" i="37"/>
  <c r="U966" i="37"/>
  <c r="U971" i="37"/>
  <c r="U977" i="37"/>
  <c r="U982" i="37"/>
  <c r="U985" i="37"/>
  <c r="U1064" i="37"/>
  <c r="U1068" i="37"/>
  <c r="U1097" i="37"/>
  <c r="U1106" i="37"/>
  <c r="U1112" i="37"/>
  <c r="U1117" i="37"/>
  <c r="U1120" i="37"/>
  <c r="W2202" i="157"/>
  <c r="U1131" i="37"/>
  <c r="U1135" i="37"/>
  <c r="U1165" i="37"/>
  <c r="U1169" i="37"/>
  <c r="U1186" i="37"/>
  <c r="U124" i="37"/>
  <c r="W609" i="157"/>
  <c r="U141" i="37"/>
  <c r="U173" i="37"/>
  <c r="U174" i="37"/>
  <c r="U356" i="37"/>
  <c r="U388" i="37"/>
  <c r="U396" i="37"/>
  <c r="U409" i="37"/>
  <c r="U416" i="37"/>
  <c r="W1204" i="157"/>
  <c r="W1267" i="157"/>
  <c r="U430" i="37"/>
  <c r="U436" i="37"/>
  <c r="U464" i="37"/>
  <c r="U473" i="37"/>
  <c r="U476" i="37"/>
  <c r="U491" i="37"/>
  <c r="W1363" i="157"/>
  <c r="U572" i="37"/>
  <c r="U578" i="37"/>
  <c r="U605" i="37"/>
  <c r="U608" i="37"/>
  <c r="U615" i="37"/>
  <c r="U630" i="37"/>
  <c r="U784" i="37"/>
  <c r="U788" i="37"/>
  <c r="U817" i="37"/>
  <c r="U821" i="37"/>
  <c r="U827" i="37"/>
  <c r="U834" i="37"/>
  <c r="U840" i="37"/>
  <c r="U843" i="37"/>
  <c r="W1780" i="157"/>
  <c r="U855" i="37"/>
  <c r="U859" i="37"/>
  <c r="U891" i="37"/>
  <c r="U907" i="37"/>
  <c r="U917" i="37"/>
  <c r="W1941" i="157"/>
  <c r="U928" i="37"/>
  <c r="U936" i="37"/>
  <c r="U963" i="37"/>
  <c r="U972" i="37"/>
  <c r="U979" i="37"/>
  <c r="U983" i="37"/>
  <c r="U986" i="37"/>
  <c r="U1065" i="37"/>
  <c r="U1069" i="37"/>
  <c r="U1098" i="37"/>
  <c r="U1101" i="37"/>
  <c r="U1107" i="37"/>
  <c r="U1114" i="37"/>
  <c r="U1118" i="37"/>
  <c r="U1121" i="37"/>
  <c r="W2218" i="157"/>
  <c r="W2247" i="157"/>
  <c r="U1132" i="37"/>
  <c r="U1136" i="37"/>
  <c r="U1166" i="37"/>
  <c r="U1175" i="37"/>
  <c r="U1178" i="37"/>
  <c r="U1187" i="37"/>
  <c r="U127" i="46"/>
  <c r="U248" i="37" s="1"/>
  <c r="W775" i="157"/>
  <c r="U120" i="37"/>
  <c r="W771" i="157"/>
  <c r="P122" i="37"/>
  <c r="P1342" i="37" s="1"/>
  <c r="P356" i="37"/>
  <c r="P386" i="37"/>
  <c r="P461" i="37"/>
  <c r="P467" i="37"/>
  <c r="U121" i="37"/>
  <c r="W772" i="157"/>
  <c r="W769" i="157"/>
  <c r="P140" i="37"/>
  <c r="P396" i="37"/>
  <c r="P398" i="37"/>
  <c r="P400" i="37"/>
  <c r="P405" i="37"/>
  <c r="P406" i="37"/>
  <c r="P481" i="37"/>
  <c r="P484" i="37"/>
  <c r="P619" i="37"/>
  <c r="P622" i="37"/>
  <c r="P625" i="37"/>
  <c r="P627" i="37"/>
  <c r="P628" i="37"/>
  <c r="P630" i="37"/>
  <c r="P834" i="37"/>
  <c r="P907" i="37"/>
  <c r="P1063" i="37"/>
  <c r="P1065" i="37"/>
  <c r="P1067" i="37"/>
  <c r="P1069" i="37"/>
  <c r="P1080" i="37"/>
  <c r="P1090" i="37"/>
  <c r="P1092" i="37"/>
  <c r="P1093" i="37"/>
  <c r="P1094" i="37"/>
  <c r="P1096" i="37"/>
  <c r="P1098" i="37"/>
  <c r="P1100" i="37"/>
  <c r="P1101" i="37"/>
  <c r="P1105" i="37"/>
  <c r="P1107" i="37"/>
  <c r="P1110" i="37"/>
  <c r="P1111" i="37"/>
  <c r="P1132" i="37"/>
  <c r="P1134" i="37"/>
  <c r="P1136" i="37"/>
  <c r="P1140" i="37"/>
  <c r="P1160" i="37"/>
  <c r="P1161" i="37"/>
  <c r="P1162" i="37"/>
  <c r="P1163" i="37"/>
  <c r="P1164" i="37"/>
  <c r="P1166" i="37"/>
  <c r="P1168" i="37"/>
  <c r="P1174" i="37"/>
  <c r="P1175" i="37"/>
  <c r="V1095" i="157"/>
  <c r="T382" i="37" s="1"/>
  <c r="P362" i="37"/>
  <c r="P388" i="37"/>
  <c r="P427" i="37"/>
  <c r="P437" i="37"/>
  <c r="P480" i="37"/>
  <c r="P141" i="37"/>
  <c r="V1096" i="157"/>
  <c r="T383" i="37" s="1"/>
  <c r="P407" i="37"/>
  <c r="P410" i="37"/>
  <c r="P927" i="37"/>
  <c r="P929" i="37"/>
  <c r="P932" i="37"/>
  <c r="P937" i="37"/>
  <c r="P956" i="37"/>
  <c r="P957" i="37"/>
  <c r="P958" i="37"/>
  <c r="P959" i="37"/>
  <c r="P960" i="37"/>
  <c r="P962" i="37"/>
  <c r="P964" i="37"/>
  <c r="P966" i="37"/>
  <c r="P971" i="37"/>
  <c r="P973" i="37"/>
  <c r="P1112" i="37"/>
  <c r="P1115" i="37"/>
  <c r="P1180" i="37"/>
  <c r="P355" i="37"/>
  <c r="P357" i="37"/>
  <c r="P384" i="37"/>
  <c r="P385" i="37"/>
  <c r="P387" i="37"/>
  <c r="P389" i="37"/>
  <c r="P428" i="37"/>
  <c r="P430" i="37"/>
  <c r="P432" i="37"/>
  <c r="P436" i="37"/>
  <c r="P464" i="37"/>
  <c r="P466" i="37"/>
  <c r="P468" i="37"/>
  <c r="P469" i="37"/>
  <c r="P473" i="37"/>
  <c r="P475" i="37"/>
  <c r="P476" i="37"/>
  <c r="P569" i="37"/>
  <c r="P570" i="37"/>
  <c r="P572" i="37"/>
  <c r="P574" i="37"/>
  <c r="P578" i="37"/>
  <c r="P602" i="37"/>
  <c r="P603" i="37"/>
  <c r="P605" i="37"/>
  <c r="P608" i="37"/>
  <c r="P613" i="37"/>
  <c r="P615" i="37"/>
  <c r="P784" i="37"/>
  <c r="P786" i="37"/>
  <c r="P788" i="37"/>
  <c r="P792" i="37"/>
  <c r="P817" i="37"/>
  <c r="P819" i="37"/>
  <c r="P821" i="37"/>
  <c r="P825" i="37"/>
  <c r="P827" i="37"/>
  <c r="P830" i="37"/>
  <c r="P831" i="37"/>
  <c r="P853" i="37"/>
  <c r="P855" i="37"/>
  <c r="P857" i="37"/>
  <c r="P859" i="37"/>
  <c r="P864" i="37"/>
  <c r="P871" i="37"/>
  <c r="P889" i="37"/>
  <c r="P891" i="37"/>
  <c r="P893" i="37"/>
  <c r="P899" i="37"/>
  <c r="P901" i="37"/>
  <c r="P903" i="37"/>
  <c r="P904" i="37"/>
  <c r="W1934" i="157"/>
  <c r="P979" i="37"/>
  <c r="T1095" i="37"/>
  <c r="P135" i="37"/>
  <c r="P354" i="37"/>
  <c r="P353" i="37"/>
  <c r="W776" i="157"/>
  <c r="P397" i="37"/>
  <c r="P399" i="37"/>
  <c r="P483" i="37"/>
  <c r="P621" i="37"/>
  <c r="P626" i="37"/>
  <c r="P629" i="37"/>
  <c r="P631" i="37"/>
  <c r="P832" i="37"/>
  <c r="P835" i="37"/>
  <c r="P905" i="37"/>
  <c r="P908" i="37"/>
  <c r="P1064" i="37"/>
  <c r="P1066" i="37"/>
  <c r="P1068" i="37"/>
  <c r="P1072" i="37"/>
  <c r="P1097" i="37"/>
  <c r="P1099" i="37"/>
  <c r="P1104" i="37"/>
  <c r="P1106" i="37"/>
  <c r="P1109" i="37"/>
  <c r="P1131" i="37"/>
  <c r="P1133" i="37"/>
  <c r="P1135" i="37"/>
  <c r="P1137" i="37"/>
  <c r="P1141" i="37"/>
  <c r="P1148" i="37"/>
  <c r="P1165" i="37"/>
  <c r="P1167" i="37"/>
  <c r="P1169" i="37"/>
  <c r="P1173" i="37"/>
  <c r="P1177" i="37"/>
  <c r="V776" i="157"/>
  <c r="T133" i="37" s="1"/>
  <c r="W802" i="157"/>
  <c r="W777" i="157"/>
  <c r="P409" i="37"/>
  <c r="P926" i="37"/>
  <c r="P928" i="37"/>
  <c r="P931" i="37"/>
  <c r="P936" i="37"/>
  <c r="P961" i="37"/>
  <c r="P963" i="37"/>
  <c r="P965" i="37"/>
  <c r="P967" i="37"/>
  <c r="P970" i="37"/>
  <c r="P972" i="37"/>
  <c r="P975" i="37"/>
  <c r="P976" i="37"/>
  <c r="R2088" i="157"/>
  <c r="P1079" i="37" s="1"/>
  <c r="P1114" i="37"/>
  <c r="P1178" i="37"/>
  <c r="P1181" i="37"/>
  <c r="P369" i="37"/>
  <c r="P390" i="37"/>
  <c r="P429" i="37"/>
  <c r="P431" i="37"/>
  <c r="P433" i="37"/>
  <c r="P444" i="37"/>
  <c r="P463" i="37"/>
  <c r="P465" i="37"/>
  <c r="P474" i="37"/>
  <c r="P479" i="37"/>
  <c r="P571" i="37"/>
  <c r="P573" i="37"/>
  <c r="P575" i="37"/>
  <c r="P579" i="37"/>
  <c r="P586" i="37"/>
  <c r="P598" i="37"/>
  <c r="P599" i="37"/>
  <c r="P600" i="37"/>
  <c r="P601" i="37"/>
  <c r="P604" i="37"/>
  <c r="P606" i="37"/>
  <c r="P607" i="37"/>
  <c r="P609" i="37"/>
  <c r="P610" i="37"/>
  <c r="P1368" i="37" s="1"/>
  <c r="P612" i="37"/>
  <c r="P614" i="37"/>
  <c r="P617" i="37"/>
  <c r="P618" i="37"/>
  <c r="P783" i="37"/>
  <c r="P785" i="37"/>
  <c r="P787" i="37"/>
  <c r="P789" i="37"/>
  <c r="P793" i="37"/>
  <c r="P800" i="37"/>
  <c r="P812" i="37"/>
  <c r="P813" i="37"/>
  <c r="P814" i="37"/>
  <c r="P815" i="37"/>
  <c r="P816" i="37"/>
  <c r="P818" i="37"/>
  <c r="P820" i="37"/>
  <c r="P822" i="37"/>
  <c r="P826" i="37"/>
  <c r="P828" i="37"/>
  <c r="P854" i="37"/>
  <c r="P856" i="37"/>
  <c r="P858" i="37"/>
  <c r="P863" i="37"/>
  <c r="P883" i="37"/>
  <c r="P884" i="37"/>
  <c r="P885" i="37"/>
  <c r="P886" i="37"/>
  <c r="P888" i="37"/>
  <c r="P890" i="37"/>
  <c r="P892" i="37"/>
  <c r="P894" i="37"/>
  <c r="P898" i="37"/>
  <c r="P900" i="37"/>
  <c r="P977" i="37"/>
  <c r="P980" i="37"/>
  <c r="T1073" i="37"/>
  <c r="AB1852" i="157"/>
  <c r="AB1894" i="157" s="1"/>
  <c r="Y130" i="37"/>
  <c r="X1945" i="157"/>
  <c r="V955" i="37" s="1"/>
  <c r="X1852" i="157"/>
  <c r="X1894" i="157" s="1"/>
  <c r="Y1945" i="157"/>
  <c r="W955" i="37" s="1"/>
  <c r="Y1852" i="157"/>
  <c r="Y1894" i="157" s="1"/>
  <c r="V1343" i="37"/>
  <c r="W1343" i="37"/>
  <c r="P1343" i="37"/>
  <c r="Y1343" i="37"/>
  <c r="Z1343" i="37"/>
  <c r="U1343" i="37"/>
  <c r="AA1343" i="37"/>
  <c r="AB1093" i="157"/>
  <c r="Z380" i="37" s="1"/>
  <c r="AC1093" i="157"/>
  <c r="AA380" i="37" s="1"/>
  <c r="R1093" i="157"/>
  <c r="X1093" i="157"/>
  <c r="V380" i="37" s="1"/>
  <c r="Y1093" i="157"/>
  <c r="W380" i="37" s="1"/>
  <c r="AA1093" i="157"/>
  <c r="Y380" i="37" s="1"/>
  <c r="W1581" i="157"/>
  <c r="W1489" i="157"/>
  <c r="Z1469" i="157"/>
  <c r="W1095" i="157"/>
  <c r="W1418" i="157"/>
  <c r="W1091" i="157"/>
  <c r="W904" i="157"/>
  <c r="W1096" i="157"/>
  <c r="W813" i="157"/>
  <c r="W701" i="157"/>
  <c r="W667" i="157"/>
  <c r="Y122" i="37"/>
  <c r="Y1342" i="37" s="1"/>
  <c r="Z1006" i="37"/>
  <c r="Z1072" i="37"/>
  <c r="Z970" i="37"/>
  <c r="Z966" i="37"/>
  <c r="Z967" i="37"/>
  <c r="Z574" i="37"/>
  <c r="Z606" i="37"/>
  <c r="Z607" i="37"/>
  <c r="Z396" i="37"/>
  <c r="AB236" i="37"/>
  <c r="R861" i="157"/>
  <c r="P486" i="37"/>
  <c r="P488" i="37"/>
  <c r="P489" i="37"/>
  <c r="P491" i="37"/>
  <c r="P840" i="37"/>
  <c r="P843" i="37"/>
  <c r="P845" i="37"/>
  <c r="P982" i="37"/>
  <c r="P984" i="37"/>
  <c r="P985" i="37"/>
  <c r="P987" i="37"/>
  <c r="P1186" i="37"/>
  <c r="P1188" i="37"/>
  <c r="P414" i="37"/>
  <c r="P415" i="37"/>
  <c r="P416" i="37"/>
  <c r="P418" i="37"/>
  <c r="P914" i="37"/>
  <c r="P915" i="37"/>
  <c r="P917" i="37"/>
  <c r="P1117" i="37"/>
  <c r="P1119" i="37"/>
  <c r="P1120" i="37"/>
  <c r="P1122" i="37"/>
  <c r="P173" i="37"/>
  <c r="P174" i="37"/>
  <c r="P487" i="37"/>
  <c r="P490" i="37"/>
  <c r="P492" i="37"/>
  <c r="P839" i="37"/>
  <c r="P841" i="37"/>
  <c r="P842" i="37"/>
  <c r="P844" i="37"/>
  <c r="P983" i="37"/>
  <c r="P986" i="37"/>
  <c r="P988" i="37"/>
  <c r="P1187" i="37"/>
  <c r="P1189" i="37"/>
  <c r="P413" i="37"/>
  <c r="P417" i="37"/>
  <c r="P419" i="37"/>
  <c r="P913" i="37"/>
  <c r="P916" i="37"/>
  <c r="P918" i="37"/>
  <c r="P1118" i="37"/>
  <c r="P1121" i="37"/>
  <c r="P1123" i="37"/>
  <c r="V184" i="157"/>
  <c r="T100" i="57"/>
  <c r="U994" i="37" s="1"/>
  <c r="W2184" i="157"/>
  <c r="U93" i="46"/>
  <c r="U214" i="37" s="1"/>
  <c r="U60" i="46"/>
  <c r="W412" i="157"/>
  <c r="W184" i="157"/>
  <c r="AB272" i="37"/>
  <c r="AB486" i="37"/>
  <c r="AA486" i="37"/>
  <c r="AB489" i="37"/>
  <c r="AA489" i="37"/>
  <c r="AB491" i="37"/>
  <c r="AA491" i="37"/>
  <c r="AA492" i="37"/>
  <c r="AC492" i="37" s="1"/>
  <c r="U351" i="37"/>
  <c r="AB487" i="37"/>
  <c r="AA487" i="37"/>
  <c r="AA488" i="37"/>
  <c r="AB490" i="37"/>
  <c r="AA490" i="37"/>
  <c r="W2216" i="157"/>
  <c r="U995" i="37"/>
  <c r="V1275" i="157"/>
  <c r="T468" i="37" s="1"/>
  <c r="V1432" i="157"/>
  <c r="T609" i="37" s="1"/>
  <c r="W1927" i="157"/>
  <c r="X1651" i="157"/>
  <c r="V50" i="57"/>
  <c r="U215" i="37"/>
  <c r="X50" i="57"/>
  <c r="W1128" i="157"/>
  <c r="W2252" i="157"/>
  <c r="W1454" i="157"/>
  <c r="W1965" i="157"/>
  <c r="W1113" i="157"/>
  <c r="W1275" i="157"/>
  <c r="W1392" i="157"/>
  <c r="W1813" i="157"/>
  <c r="W2128" i="157"/>
  <c r="W1132" i="157"/>
  <c r="W1450" i="157"/>
  <c r="W1602" i="157"/>
  <c r="W1978" i="157"/>
  <c r="W2132" i="157"/>
  <c r="U105" i="46"/>
  <c r="U226" i="37" s="1"/>
  <c r="W833" i="157"/>
  <c r="T150" i="57"/>
  <c r="U1044" i="37" s="1"/>
  <c r="W953" i="157"/>
  <c r="W1041" i="157"/>
  <c r="W1970" i="157"/>
  <c r="X119" i="57"/>
  <c r="Y1013" i="37" s="1"/>
  <c r="X131" i="57"/>
  <c r="Y1025" i="37" s="1"/>
  <c r="O50" i="57"/>
  <c r="O89" i="57" s="1"/>
  <c r="O131" i="57"/>
  <c r="P1025" i="37" s="1"/>
  <c r="Y111" i="46"/>
  <c r="Y232" i="37" s="1"/>
  <c r="P123" i="46"/>
  <c r="P244" i="37" s="1"/>
  <c r="P111" i="46"/>
  <c r="P232" i="37" s="1"/>
  <c r="T134" i="57"/>
  <c r="U1028" i="37" s="1"/>
  <c r="Y131" i="57"/>
  <c r="Z1025" i="37" s="1"/>
  <c r="Z131" i="57"/>
  <c r="AA1025" i="37" s="1"/>
  <c r="Y119" i="57"/>
  <c r="Z1013" i="37" s="1"/>
  <c r="U240" i="37"/>
  <c r="U126" i="46"/>
  <c r="U247" i="37" s="1"/>
  <c r="Z123" i="46"/>
  <c r="Z244" i="37" s="1"/>
  <c r="AA123" i="46"/>
  <c r="AA244" i="37" s="1"/>
  <c r="Z111" i="46"/>
  <c r="Z232" i="37" s="1"/>
  <c r="AC1250" i="157"/>
  <c r="AA443" i="37" s="1"/>
  <c r="AC1571" i="157"/>
  <c r="AA799" i="37" s="1"/>
  <c r="AC1945" i="157"/>
  <c r="AA955" i="37" s="1"/>
  <c r="AA2009" i="157"/>
  <c r="AA2050" i="157" s="1"/>
  <c r="AA2100" i="157"/>
  <c r="Y1091" i="37" s="1"/>
  <c r="U1089" i="37"/>
  <c r="AC2171" i="157"/>
  <c r="AC2207" i="157" s="1"/>
  <c r="AC2236" i="157"/>
  <c r="AA1147" i="37" s="1"/>
  <c r="R1250" i="157"/>
  <c r="P456" i="37"/>
  <c r="R1571" i="157"/>
  <c r="R1945" i="157"/>
  <c r="AB2100" i="157"/>
  <c r="Z1091" i="37" s="1"/>
  <c r="R2236" i="157"/>
  <c r="U454" i="37"/>
  <c r="AA1408" i="157"/>
  <c r="Y585" i="37" s="1"/>
  <c r="AA1769" i="157"/>
  <c r="Y870" i="37" s="1"/>
  <c r="AA1781" i="157"/>
  <c r="Y882" i="37" s="1"/>
  <c r="W1948" i="157"/>
  <c r="AC2100" i="157"/>
  <c r="AA1091" i="37" s="1"/>
  <c r="AB1408" i="157"/>
  <c r="Z585" i="37" s="1"/>
  <c r="AB1420" i="157"/>
  <c r="Z597" i="37" s="1"/>
  <c r="W1572" i="157"/>
  <c r="AB1769" i="157"/>
  <c r="Z870" i="37" s="1"/>
  <c r="AB1781" i="157"/>
  <c r="Z882" i="37" s="1"/>
  <c r="R2100" i="157"/>
  <c r="W2251" i="157"/>
  <c r="AA1250" i="157"/>
  <c r="Y443" i="37" s="1"/>
  <c r="W1422" i="157"/>
  <c r="AC1408" i="157"/>
  <c r="AA585" i="37" s="1"/>
  <c r="AC1420" i="157"/>
  <c r="AA597" i="37" s="1"/>
  <c r="AA1571" i="157"/>
  <c r="Y799" i="37" s="1"/>
  <c r="AA1583" i="157"/>
  <c r="Y811" i="37" s="1"/>
  <c r="AC1769" i="157"/>
  <c r="AA870" i="37" s="1"/>
  <c r="AC1781" i="157"/>
  <c r="AA882" i="37" s="1"/>
  <c r="AA1933" i="157"/>
  <c r="Y943" i="37" s="1"/>
  <c r="W2101" i="157"/>
  <c r="AA2236" i="157"/>
  <c r="Y1147" i="37" s="1"/>
  <c r="W279" i="157"/>
  <c r="AB1250" i="157"/>
  <c r="Z443" i="37" s="1"/>
  <c r="Z456" i="37"/>
  <c r="R1408" i="157"/>
  <c r="R1420" i="157"/>
  <c r="AB1583" i="157"/>
  <c r="Z811" i="37" s="1"/>
  <c r="W1784" i="157"/>
  <c r="R1769" i="157"/>
  <c r="R1781" i="157"/>
  <c r="AB1933" i="157"/>
  <c r="Z943" i="37" s="1"/>
  <c r="W2249" i="157"/>
  <c r="AB2236" i="157"/>
  <c r="Z1147" i="37" s="1"/>
  <c r="W2082" i="157"/>
  <c r="W1244" i="157"/>
  <c r="U807" i="37"/>
  <c r="AA903" i="157"/>
  <c r="AA958" i="157" s="1"/>
  <c r="AC998" i="157"/>
  <c r="AC1046" i="157" s="1"/>
  <c r="W24" i="57"/>
  <c r="W101" i="57" s="1"/>
  <c r="Z50" i="57"/>
  <c r="AB1488" i="157"/>
  <c r="W45" i="57"/>
  <c r="W84" i="57" s="1"/>
  <c r="W23" i="57"/>
  <c r="W93" i="57"/>
  <c r="S63" i="57"/>
  <c r="X42" i="46"/>
  <c r="X78" i="46" s="1"/>
  <c r="X20" i="46"/>
  <c r="Z1903" i="157"/>
  <c r="Z1974" i="157" s="1"/>
  <c r="X984" i="37" s="1"/>
  <c r="AA2171" i="157"/>
  <c r="AA2207" i="157" s="1"/>
  <c r="X171" i="157"/>
  <c r="X216" i="157" s="1"/>
  <c r="X266" i="157"/>
  <c r="X329" i="157" s="1"/>
  <c r="AC266" i="157"/>
  <c r="AC329" i="157" s="1"/>
  <c r="AA411" i="157"/>
  <c r="AA464" i="157" s="1"/>
  <c r="Y998" i="157"/>
  <c r="Y1046" i="157" s="1"/>
  <c r="Z1993" i="157"/>
  <c r="Y903" i="157"/>
  <c r="Y958" i="157" s="1"/>
  <c r="Z2026" i="157"/>
  <c r="X2009" i="157"/>
  <c r="X2050" i="157" s="1"/>
  <c r="AC2009" i="157"/>
  <c r="AC2050" i="157" s="1"/>
  <c r="AB1163" i="157"/>
  <c r="AB1209" i="157" s="1"/>
  <c r="R998" i="157"/>
  <c r="R1046" i="157" s="1"/>
  <c r="AB998" i="157"/>
  <c r="AB1046" i="157" s="1"/>
  <c r="R1326" i="157"/>
  <c r="R1368" i="157" s="1"/>
  <c r="X1488" i="157"/>
  <c r="X1532" i="157" s="1"/>
  <c r="V1613" i="157"/>
  <c r="T841" i="37" s="1"/>
  <c r="V1974" i="157"/>
  <c r="T984" i="37" s="1"/>
  <c r="P47" i="46"/>
  <c r="P83" i="46" s="1"/>
  <c r="V111" i="46"/>
  <c r="V232" i="37" s="1"/>
  <c r="T112" i="46"/>
  <c r="T233" i="37" s="1"/>
  <c r="W149" i="57"/>
  <c r="X1043" i="37" s="1"/>
  <c r="V119" i="57"/>
  <c r="W1013" i="37" s="1"/>
  <c r="U1021" i="37"/>
  <c r="S132" i="57"/>
  <c r="T1026" i="37" s="1"/>
  <c r="T133" i="57"/>
  <c r="U1027" i="37" s="1"/>
  <c r="T240" i="37"/>
  <c r="Y123" i="46"/>
  <c r="Y244" i="37" s="1"/>
  <c r="W52" i="57"/>
  <c r="O119" i="57"/>
  <c r="P1013" i="37" s="1"/>
  <c r="V1813" i="157"/>
  <c r="T914" i="37" s="1"/>
  <c r="U50" i="57"/>
  <c r="U1023" i="37"/>
  <c r="X574" i="157"/>
  <c r="X614" i="157" s="1"/>
  <c r="Z886" i="157"/>
  <c r="V1295" i="157"/>
  <c r="T488" i="37" s="1"/>
  <c r="X49" i="46"/>
  <c r="X87" i="46"/>
  <c r="X153" i="46" s="1"/>
  <c r="X274" i="37" s="1"/>
  <c r="T130" i="57"/>
  <c r="U1024" i="37" s="1"/>
  <c r="Y411" i="157"/>
  <c r="Y464" i="157" s="1"/>
  <c r="Z506" i="157"/>
  <c r="Z898" i="157"/>
  <c r="Z953" i="157" s="1"/>
  <c r="R1163" i="157"/>
  <c r="R1209" i="157" s="1"/>
  <c r="X1326" i="157"/>
  <c r="X1368" i="157" s="1"/>
  <c r="Z559" i="157"/>
  <c r="Z683" i="157"/>
  <c r="Z154" i="157"/>
  <c r="Z357" i="157"/>
  <c r="Z1668" i="157"/>
  <c r="Z1723" i="157"/>
  <c r="Z1869" i="157"/>
  <c r="Z2011" i="157"/>
  <c r="Z2010" i="157" s="1"/>
  <c r="Z920" i="157"/>
  <c r="Z1632" i="157"/>
  <c r="Z2024" i="157"/>
  <c r="Z2166" i="157"/>
  <c r="Z2202" i="157" s="1"/>
  <c r="V1865" i="157"/>
  <c r="Z668" i="157"/>
  <c r="Z681" i="157"/>
  <c r="Z650" i="157"/>
  <c r="Z1634" i="157"/>
  <c r="X998" i="157"/>
  <c r="X1046" i="157" s="1"/>
  <c r="Z712" i="157"/>
  <c r="R411" i="157"/>
  <c r="R464" i="157" s="1"/>
  <c r="Z1221" i="157"/>
  <c r="Z1295" i="157" s="1"/>
  <c r="X488" i="37" s="1"/>
  <c r="Y1163" i="157"/>
  <c r="Y1209" i="157" s="1"/>
  <c r="Z1847" i="157"/>
  <c r="Z1889" i="157" s="1"/>
  <c r="T162" i="57"/>
  <c r="U1056" i="37" s="1"/>
  <c r="T149" i="57"/>
  <c r="U1043" i="37" s="1"/>
  <c r="W135" i="57"/>
  <c r="X1029" i="37" s="1"/>
  <c r="T113" i="57"/>
  <c r="U1007" i="37" s="1"/>
  <c r="T132" i="57"/>
  <c r="U1026" i="37" s="1"/>
  <c r="T63" i="57"/>
  <c r="Y50" i="57"/>
  <c r="T120" i="57"/>
  <c r="U1014" i="37" s="1"/>
  <c r="Z119" i="57"/>
  <c r="AA1013" i="37" s="1"/>
  <c r="U153" i="46"/>
  <c r="U274" i="37" s="1"/>
  <c r="U243" i="37"/>
  <c r="AA111" i="46"/>
  <c r="AA232" i="37" s="1"/>
  <c r="U112" i="46"/>
  <c r="U233" i="37" s="1"/>
  <c r="AB1326" i="157"/>
  <c r="AB1368" i="157" s="1"/>
  <c r="Z919" i="157"/>
  <c r="Z569" i="157"/>
  <c r="Z609" i="157" s="1"/>
  <c r="Z590" i="157"/>
  <c r="Z982" i="157"/>
  <c r="Z1147" i="157"/>
  <c r="Z1183" i="157"/>
  <c r="Z1268" i="157" s="1"/>
  <c r="X461" i="37" s="1"/>
  <c r="Z1225" i="157"/>
  <c r="Z1299" i="157" s="1"/>
  <c r="X492" i="37" s="1"/>
  <c r="X1163" i="157"/>
  <c r="X1209" i="157" s="1"/>
  <c r="Z1309" i="157"/>
  <c r="Z1646" i="157"/>
  <c r="Z1696" i="157" s="1"/>
  <c r="Z1724" i="157"/>
  <c r="Z1732" i="157" s="1"/>
  <c r="Z1854" i="157"/>
  <c r="Z2144" i="157"/>
  <c r="Z2278" i="157"/>
  <c r="X1189" i="37" s="1"/>
  <c r="AB574" i="157"/>
  <c r="AB614" i="157" s="1"/>
  <c r="AC1326" i="157"/>
  <c r="AC1368" i="157" s="1"/>
  <c r="Y1488" i="157"/>
  <c r="Y1532" i="157" s="1"/>
  <c r="R1651" i="157"/>
  <c r="R1701" i="157" s="1"/>
  <c r="Z1864" i="157"/>
  <c r="R2009" i="157"/>
  <c r="R2050" i="157" s="1"/>
  <c r="R2171" i="157"/>
  <c r="R2207" i="157" s="1"/>
  <c r="Z356" i="157"/>
  <c r="Z1310" i="157"/>
  <c r="Z1321" i="157"/>
  <c r="Z1363" i="157" s="1"/>
  <c r="Z1500" i="157"/>
  <c r="Z1503" i="157"/>
  <c r="Z1505" i="157"/>
  <c r="Z1587" i="157" s="1"/>
  <c r="X815" i="37" s="1"/>
  <c r="AA1488" i="157"/>
  <c r="AB1651" i="157"/>
  <c r="Y2009" i="157"/>
  <c r="Y2050" i="157" s="1"/>
  <c r="Z371" i="157"/>
  <c r="W1123" i="157"/>
  <c r="Y1081" i="157"/>
  <c r="W368" i="37" s="1"/>
  <c r="W1664" i="157"/>
  <c r="Z1912" i="157"/>
  <c r="Z2023" i="157"/>
  <c r="R266" i="157"/>
  <c r="R329" i="157" s="1"/>
  <c r="AB266" i="157"/>
  <c r="AB329" i="157" s="1"/>
  <c r="AA666" i="157"/>
  <c r="AA706" i="157" s="1"/>
  <c r="AA714" i="157" s="1"/>
  <c r="AA715" i="157" s="1"/>
  <c r="V1075" i="157"/>
  <c r="T362" i="37" s="1"/>
  <c r="T376" i="37"/>
  <c r="V1118" i="157"/>
  <c r="T405" i="37" s="1"/>
  <c r="AA1081" i="157"/>
  <c r="Y368" i="37" s="1"/>
  <c r="Z1383" i="157"/>
  <c r="Z1454" i="157" s="1"/>
  <c r="X631" i="37" s="1"/>
  <c r="W1782" i="157"/>
  <c r="Z380" i="157"/>
  <c r="W1075" i="157"/>
  <c r="Z1013" i="157"/>
  <c r="Z1015" i="157"/>
  <c r="R1081" i="157"/>
  <c r="AB1081" i="157"/>
  <c r="Z368" i="37" s="1"/>
  <c r="Z1291" i="157"/>
  <c r="X484" i="37" s="1"/>
  <c r="Z1863" i="157"/>
  <c r="Z1866" i="157"/>
  <c r="Z1885" i="157"/>
  <c r="X419" i="37"/>
  <c r="V1127" i="157"/>
  <c r="T414" i="37" s="1"/>
  <c r="X1081" i="157"/>
  <c r="V368" i="37" s="1"/>
  <c r="AC1081" i="157"/>
  <c r="AA368" i="37" s="1"/>
  <c r="Z1546" i="157"/>
  <c r="Z1617" i="157" s="1"/>
  <c r="X845" i="37" s="1"/>
  <c r="Z1665" i="157"/>
  <c r="Z1736" i="157"/>
  <c r="Z1868" i="157"/>
  <c r="Z2143" i="157"/>
  <c r="Z2216" i="157" s="1"/>
  <c r="X1127" i="37" s="1"/>
  <c r="Z2145" i="157"/>
  <c r="Z2218" i="157" s="1"/>
  <c r="Y2171" i="157"/>
  <c r="Y2207" i="157" s="1"/>
  <c r="X63" i="46"/>
  <c r="X62" i="46"/>
  <c r="X64" i="46"/>
  <c r="U124" i="46"/>
  <c r="U245" i="37" s="1"/>
  <c r="T125" i="46"/>
  <c r="T246" i="37" s="1"/>
  <c r="X21" i="46"/>
  <c r="X94" i="46" s="1"/>
  <c r="U125" i="46"/>
  <c r="U246" i="37" s="1"/>
  <c r="Z1340" i="157"/>
  <c r="Z1472" i="157"/>
  <c r="Z1342" i="157"/>
  <c r="Z624" i="157"/>
  <c r="Z823" i="157"/>
  <c r="Z981" i="157"/>
  <c r="Z983" i="157"/>
  <c r="Z1144" i="157"/>
  <c r="Z1146" i="157"/>
  <c r="Z1182" i="157"/>
  <c r="Z1499" i="157"/>
  <c r="Z1631" i="157"/>
  <c r="Z1633" i="157"/>
  <c r="Z1338" i="157"/>
  <c r="V1339" i="157"/>
  <c r="Z1471" i="157"/>
  <c r="Z1667" i="157"/>
  <c r="T381" i="37"/>
  <c r="Z680" i="157"/>
  <c r="Z723" i="157"/>
  <c r="Z399" i="157"/>
  <c r="Z401" i="157"/>
  <c r="Z419" i="157"/>
  <c r="V916" i="157"/>
  <c r="V1097" i="157"/>
  <c r="T384" i="37" s="1"/>
  <c r="V416" i="157"/>
  <c r="Z884" i="157"/>
  <c r="Z914" i="157"/>
  <c r="Z917" i="157"/>
  <c r="Z443" i="157"/>
  <c r="R171" i="157"/>
  <c r="R216" i="157" s="1"/>
  <c r="AB171" i="157"/>
  <c r="AB216" i="157" s="1"/>
  <c r="V381" i="157"/>
  <c r="Z400" i="157"/>
  <c r="Z414" i="157"/>
  <c r="Z418" i="157"/>
  <c r="X666" i="157"/>
  <c r="X706" i="157" s="1"/>
  <c r="AC666" i="157"/>
  <c r="AC706" i="157" s="1"/>
  <c r="Z734" i="157"/>
  <c r="Z814" i="157" s="1"/>
  <c r="X171" i="37" s="1"/>
  <c r="Y266" i="157"/>
  <c r="Y329" i="157" s="1"/>
  <c r="Z480" i="157"/>
  <c r="Z661" i="157"/>
  <c r="Z153" i="157"/>
  <c r="Z155" i="157"/>
  <c r="Z824" i="157"/>
  <c r="Z841" i="157" s="1"/>
  <c r="X181" i="37" s="1"/>
  <c r="Z1014" i="157"/>
  <c r="Z1028" i="157"/>
  <c r="W1118" i="157"/>
  <c r="V1123" i="157"/>
  <c r="T410" i="37" s="1"/>
  <c r="Z1145" i="157"/>
  <c r="Z1181" i="157"/>
  <c r="Z1275" i="157"/>
  <c r="X468" i="37" s="1"/>
  <c r="Z1201" i="157"/>
  <c r="U455" i="37"/>
  <c r="W1291" i="157"/>
  <c r="W1295" i="157"/>
  <c r="W1299" i="157"/>
  <c r="Z1311" i="157"/>
  <c r="Z1392" i="157" s="1"/>
  <c r="X569" i="37" s="1"/>
  <c r="V1392" i="157"/>
  <c r="T569" i="37" s="1"/>
  <c r="V1409" i="157"/>
  <c r="T586" i="37" s="1"/>
  <c r="Z1379" i="157"/>
  <c r="Z1450" i="157" s="1"/>
  <c r="X627" i="37" s="1"/>
  <c r="V1450" i="157"/>
  <c r="T627" i="37" s="1"/>
  <c r="W1565" i="157"/>
  <c r="Z1483" i="157"/>
  <c r="Z1527" i="157" s="1"/>
  <c r="W916" i="157"/>
  <c r="Z993" i="157"/>
  <c r="Z1041" i="157" s="1"/>
  <c r="W1082" i="157"/>
  <c r="W1127" i="157"/>
  <c r="V1132" i="157"/>
  <c r="T419" i="37" s="1"/>
  <c r="Z1158" i="157"/>
  <c r="Z1204" i="157" s="1"/>
  <c r="Z1180" i="157"/>
  <c r="T457" i="37"/>
  <c r="W1268" i="157"/>
  <c r="Z1328" i="157"/>
  <c r="W1409" i="157"/>
  <c r="Z1337" i="157"/>
  <c r="W1432" i="157"/>
  <c r="Z1432" i="157"/>
  <c r="X609" i="37" s="1"/>
  <c r="Z1542" i="157"/>
  <c r="W1613" i="157"/>
  <c r="Z885" i="157"/>
  <c r="Z887" i="157"/>
  <c r="Z915" i="157"/>
  <c r="Z918" i="157"/>
  <c r="V1011" i="157"/>
  <c r="T459" i="37"/>
  <c r="Z1308" i="157"/>
  <c r="W1423" i="157"/>
  <c r="V1607" i="157"/>
  <c r="T835" i="37" s="1"/>
  <c r="R1488" i="157"/>
  <c r="R1532" i="157" s="1"/>
  <c r="R1583" i="157"/>
  <c r="Z905" i="157"/>
  <c r="R903" i="157"/>
  <c r="R958" i="157" s="1"/>
  <c r="AC903" i="157"/>
  <c r="AC958" i="157" s="1"/>
  <c r="Z1128" i="157"/>
  <c r="X415" i="37" s="1"/>
  <c r="W1011" i="157"/>
  <c r="AA998" i="157"/>
  <c r="AA1046" i="157" s="1"/>
  <c r="U376" i="37"/>
  <c r="W1097" i="157"/>
  <c r="V1113" i="157"/>
  <c r="T400" i="37" s="1"/>
  <c r="W1251" i="157"/>
  <c r="W1286" i="157"/>
  <c r="Z1307" i="157"/>
  <c r="W1402" i="157"/>
  <c r="T807" i="37"/>
  <c r="Z1502" i="157"/>
  <c r="W1501" i="157"/>
  <c r="W1586" i="157"/>
  <c r="Z1504" i="157"/>
  <c r="AC1488" i="157"/>
  <c r="AC1532" i="157" s="1"/>
  <c r="AC1583" i="157"/>
  <c r="AA811" i="37" s="1"/>
  <c r="W1584" i="157"/>
  <c r="Z1440" i="157"/>
  <c r="X617" i="37" s="1"/>
  <c r="W1339" i="157"/>
  <c r="AA1326" i="157"/>
  <c r="AA1368" i="157" s="1"/>
  <c r="AA1420" i="157"/>
  <c r="Y597" i="37" s="1"/>
  <c r="Z1470" i="157"/>
  <c r="V1501" i="157"/>
  <c r="X1571" i="157"/>
  <c r="V799" i="37" s="1"/>
  <c r="AB1571" i="157"/>
  <c r="Z799" i="37" s="1"/>
  <c r="W1585" i="157"/>
  <c r="W1607" i="157"/>
  <c r="W1617" i="157"/>
  <c r="Z1653" i="157"/>
  <c r="Z1663" i="157"/>
  <c r="Z1666" i="157"/>
  <c r="W1783" i="157"/>
  <c r="Z1718" i="157"/>
  <c r="Z1817" i="157" s="1"/>
  <c r="X918" i="37" s="1"/>
  <c r="W1817" i="157"/>
  <c r="X1769" i="157"/>
  <c r="V870" i="37" s="1"/>
  <c r="W1770" i="157"/>
  <c r="Z1341" i="157"/>
  <c r="W1421" i="157"/>
  <c r="W1425" i="157"/>
  <c r="W1440" i="157"/>
  <c r="Z1688" i="157"/>
  <c r="W1802" i="157"/>
  <c r="V1785" i="157"/>
  <c r="T886" i="37" s="1"/>
  <c r="Y1651" i="157"/>
  <c r="AC1651" i="157"/>
  <c r="AC1701" i="157" s="1"/>
  <c r="W1732" i="157"/>
  <c r="V1745" i="157"/>
  <c r="W1763" i="157"/>
  <c r="Y1326" i="157"/>
  <c r="Y1368" i="157" s="1"/>
  <c r="Y1420" i="157"/>
  <c r="W597" i="37" s="1"/>
  <c r="W1445" i="157"/>
  <c r="Z1520" i="157"/>
  <c r="W1587" i="157"/>
  <c r="Z1714" i="157"/>
  <c r="Z1813" i="157" s="1"/>
  <c r="X914" i="37" s="1"/>
  <c r="Z1737" i="157"/>
  <c r="W1785" i="157"/>
  <c r="AA1651" i="157"/>
  <c r="AA1701" i="157" s="1"/>
  <c r="V1664" i="157"/>
  <c r="W1745" i="157"/>
  <c r="U878" i="37"/>
  <c r="V1782" i="157"/>
  <c r="T883" i="37" s="1"/>
  <c r="W1807" i="157"/>
  <c r="Z1867" i="157"/>
  <c r="W1865" i="157"/>
  <c r="AA1945" i="157"/>
  <c r="Y955" i="37" s="1"/>
  <c r="V1946" i="157"/>
  <c r="T956" i="37" s="1"/>
  <c r="W1949" i="157"/>
  <c r="V1970" i="157"/>
  <c r="T980" i="37" s="1"/>
  <c r="Z1991" i="157"/>
  <c r="Z2004" i="157"/>
  <c r="Z2025" i="157"/>
  <c r="Z2124" i="157"/>
  <c r="X1115" i="37" s="1"/>
  <c r="AC2088" i="157"/>
  <c r="AA1079" i="37" s="1"/>
  <c r="W2099" i="157"/>
  <c r="W2103" i="157"/>
  <c r="Z2252" i="157"/>
  <c r="X1163" i="37" s="1"/>
  <c r="U1155" i="37"/>
  <c r="V2249" i="157"/>
  <c r="T1160" i="37" s="1"/>
  <c r="W2278" i="157"/>
  <c r="Z1907" i="157"/>
  <c r="Z1978" i="157" s="1"/>
  <c r="X988" i="37" s="1"/>
  <c r="AB1945" i="157"/>
  <c r="Z955" i="37" s="1"/>
  <c r="W1946" i="157"/>
  <c r="Z2060" i="157"/>
  <c r="Z2128" i="157" s="1"/>
  <c r="X1119" i="37" s="1"/>
  <c r="Z2064" i="157"/>
  <c r="Z2132" i="157" s="1"/>
  <c r="X1123" i="37" s="1"/>
  <c r="V2010" i="157"/>
  <c r="V2022" i="157"/>
  <c r="V2101" i="157"/>
  <c r="T1092" i="37" s="1"/>
  <c r="W2104" i="157"/>
  <c r="W2119" i="157"/>
  <c r="V2128" i="157"/>
  <c r="T1119" i="37" s="1"/>
  <c r="V2172" i="157"/>
  <c r="T954" i="37"/>
  <c r="W1947" i="157"/>
  <c r="W1974" i="157"/>
  <c r="AB2009" i="157"/>
  <c r="AB2050" i="157" s="1"/>
  <c r="W2022" i="157"/>
  <c r="AA2088" i="157"/>
  <c r="Y1079" i="37" s="1"/>
  <c r="W2124" i="157"/>
  <c r="Z2146" i="157"/>
  <c r="Z2173" i="157"/>
  <c r="Z2183" i="157"/>
  <c r="W2172" i="157"/>
  <c r="W2237" i="157"/>
  <c r="R2248" i="157"/>
  <c r="W2250" i="157"/>
  <c r="R1852" i="157"/>
  <c r="R1894" i="157" s="1"/>
  <c r="R1933" i="157"/>
  <c r="Y1933" i="157"/>
  <c r="W943" i="37" s="1"/>
  <c r="AC1933" i="157"/>
  <c r="AA943" i="37" s="1"/>
  <c r="X2088" i="157"/>
  <c r="V1079" i="37" s="1"/>
  <c r="AB2088" i="157"/>
  <c r="Z1079" i="37" s="1"/>
  <c r="W2089" i="157"/>
  <c r="W2102" i="157"/>
  <c r="X2171" i="157"/>
  <c r="X2207" i="157" s="1"/>
  <c r="AB2171" i="157"/>
  <c r="AB2207" i="157" s="1"/>
  <c r="W2230" i="157"/>
  <c r="X903" i="157"/>
  <c r="X958" i="157" s="1"/>
  <c r="AB903" i="157"/>
  <c r="AB958" i="157" s="1"/>
  <c r="Z166" i="157"/>
  <c r="Z211" i="157" s="1"/>
  <c r="Z187" i="157"/>
  <c r="Z261" i="157"/>
  <c r="Z304" i="157"/>
  <c r="Z345" i="157"/>
  <c r="AA266" i="157"/>
  <c r="AA329" i="157" s="1"/>
  <c r="Z473" i="157"/>
  <c r="Z486" i="157"/>
  <c r="V587" i="157"/>
  <c r="Z625" i="157"/>
  <c r="Z634" i="157" s="1"/>
  <c r="Z682" i="157"/>
  <c r="AA171" i="157"/>
  <c r="AA216" i="157" s="1"/>
  <c r="AB666" i="157"/>
  <c r="AB706" i="157" s="1"/>
  <c r="W587" i="157"/>
  <c r="Z386" i="157"/>
  <c r="AA574" i="157"/>
  <c r="AA614" i="157" s="1"/>
  <c r="V679" i="157"/>
  <c r="W381" i="157"/>
  <c r="Z156" i="157"/>
  <c r="Z227" i="157"/>
  <c r="Z268" i="157"/>
  <c r="Z420" i="157"/>
  <c r="Z619" i="157"/>
  <c r="Z724" i="157"/>
  <c r="Z415" i="157"/>
  <c r="AC411" i="157"/>
  <c r="Z576" i="157"/>
  <c r="V575" i="157"/>
  <c r="Z642" i="157"/>
  <c r="W679" i="157"/>
  <c r="W416" i="157"/>
  <c r="Y171" i="157"/>
  <c r="Y216" i="157" s="1"/>
  <c r="AC171" i="157"/>
  <c r="AC216" i="157" s="1"/>
  <c r="W634" i="157"/>
  <c r="R666" i="157"/>
  <c r="R706" i="157" s="1"/>
  <c r="Y666" i="157"/>
  <c r="Y706" i="157" s="1"/>
  <c r="R574" i="157"/>
  <c r="Y574" i="157"/>
  <c r="Y614" i="157" s="1"/>
  <c r="AC574" i="157"/>
  <c r="AC614" i="157" s="1"/>
  <c r="X411" i="157"/>
  <c r="X464" i="157" s="1"/>
  <c r="AB411" i="157"/>
  <c r="AB464" i="157" s="1"/>
  <c r="R64" i="157"/>
  <c r="Y580" i="156"/>
  <c r="W53" i="157"/>
  <c r="W52" i="157" s="1"/>
  <c r="W46" i="157"/>
  <c r="W34" i="157"/>
  <c r="W33" i="157"/>
  <c r="W32" i="157"/>
  <c r="AB3619" i="156"/>
  <c r="AA1260" i="37" s="1"/>
  <c r="AA3619" i="156"/>
  <c r="Z1260" i="37" s="1"/>
  <c r="Z3619" i="156"/>
  <c r="Y1260" i="37" s="1"/>
  <c r="X3619" i="156"/>
  <c r="W1260" i="37" s="1"/>
  <c r="W3619" i="156"/>
  <c r="V1260" i="37" s="1"/>
  <c r="Q3619" i="156"/>
  <c r="AB3618" i="156"/>
  <c r="AA1259" i="37" s="1"/>
  <c r="AA3618" i="156"/>
  <c r="Z1259" i="37" s="1"/>
  <c r="Z3618" i="156"/>
  <c r="Y1259" i="37" s="1"/>
  <c r="X3618" i="156"/>
  <c r="W1259" i="37" s="1"/>
  <c r="W3618" i="156"/>
  <c r="V1259" i="37" s="1"/>
  <c r="Q3618" i="156"/>
  <c r="AB3617" i="156"/>
  <c r="AA1258" i="37" s="1"/>
  <c r="AA3617" i="156"/>
  <c r="Z1258" i="37" s="1"/>
  <c r="Z3617" i="156"/>
  <c r="Y1258" i="37" s="1"/>
  <c r="X3617" i="156"/>
  <c r="W1258" i="37" s="1"/>
  <c r="W3617" i="156"/>
  <c r="V1258" i="37" s="1"/>
  <c r="Q3617" i="156"/>
  <c r="AB3616" i="156"/>
  <c r="AA1257" i="37" s="1"/>
  <c r="AA3616" i="156"/>
  <c r="Z1257" i="37" s="1"/>
  <c r="Z3616" i="156"/>
  <c r="Y1257" i="37" s="1"/>
  <c r="X3616" i="156"/>
  <c r="W1257" i="37" s="1"/>
  <c r="W3616" i="156"/>
  <c r="V1257" i="37" s="1"/>
  <c r="Q3616" i="156"/>
  <c r="AB3615" i="156"/>
  <c r="AA1256" i="37" s="1"/>
  <c r="AA3615" i="156"/>
  <c r="Z1256" i="37" s="1"/>
  <c r="Z3615" i="156"/>
  <c r="Y1256" i="37" s="1"/>
  <c r="X3615" i="156"/>
  <c r="W1256" i="37" s="1"/>
  <c r="W3615" i="156"/>
  <c r="V1256" i="37" s="1"/>
  <c r="Q3615" i="156"/>
  <c r="AB3614" i="156"/>
  <c r="AA1255" i="37" s="1"/>
  <c r="AA3614" i="156"/>
  <c r="Z1255" i="37" s="1"/>
  <c r="Z3614" i="156"/>
  <c r="Y1255" i="37" s="1"/>
  <c r="Y3614" i="156"/>
  <c r="X1255" i="37" s="1"/>
  <c r="X3614" i="156"/>
  <c r="W1255" i="37" s="1"/>
  <c r="W3614" i="156"/>
  <c r="V1255" i="37" s="1"/>
  <c r="V3614" i="156"/>
  <c r="U3614" i="156"/>
  <c r="Q3614" i="156"/>
  <c r="AB3611" i="156"/>
  <c r="AA1252" i="37" s="1"/>
  <c r="AA3611" i="156"/>
  <c r="Z1252" i="37" s="1"/>
  <c r="Z3611" i="156"/>
  <c r="Y1252" i="37" s="1"/>
  <c r="X3611" i="156"/>
  <c r="W1252" i="37" s="1"/>
  <c r="W3611" i="156"/>
  <c r="V1252" i="37" s="1"/>
  <c r="Q3611" i="156"/>
  <c r="AB3610" i="156"/>
  <c r="AA1251" i="37" s="1"/>
  <c r="AA3610" i="156"/>
  <c r="Z1251" i="37" s="1"/>
  <c r="Z3610" i="156"/>
  <c r="Y1251" i="37" s="1"/>
  <c r="X3610" i="156"/>
  <c r="W1251" i="37" s="1"/>
  <c r="W3610" i="156"/>
  <c r="V1251" i="37" s="1"/>
  <c r="Q3610" i="156"/>
  <c r="AB3608" i="156"/>
  <c r="AA1249" i="37" s="1"/>
  <c r="AA3608" i="156"/>
  <c r="Z1249" i="37" s="1"/>
  <c r="Z3608" i="156"/>
  <c r="Y1249" i="37" s="1"/>
  <c r="X3608" i="156"/>
  <c r="W1249" i="37" s="1"/>
  <c r="W3608" i="156"/>
  <c r="V1249" i="37" s="1"/>
  <c r="Q3608" i="156"/>
  <c r="AB3606" i="156"/>
  <c r="AA1247" i="37" s="1"/>
  <c r="AA3606" i="156"/>
  <c r="Z1247" i="37" s="1"/>
  <c r="Z3606" i="156"/>
  <c r="Y1247" i="37" s="1"/>
  <c r="X3606" i="156"/>
  <c r="W1247" i="37" s="1"/>
  <c r="W3606" i="156"/>
  <c r="V1247" i="37" s="1"/>
  <c r="Q3606" i="156"/>
  <c r="AB3604" i="156"/>
  <c r="AA1245" i="37" s="1"/>
  <c r="AA3604" i="156"/>
  <c r="Z1245" i="37" s="1"/>
  <c r="Z3604" i="156"/>
  <c r="Y1245" i="37" s="1"/>
  <c r="Y3604" i="156"/>
  <c r="X1245" i="37" s="1"/>
  <c r="X3604" i="156"/>
  <c r="W1245" i="37" s="1"/>
  <c r="W3604" i="156"/>
  <c r="V1245" i="37" s="1"/>
  <c r="V3604" i="156"/>
  <c r="U3604" i="156"/>
  <c r="Q3604" i="156"/>
  <c r="AB3603" i="156"/>
  <c r="AA1244" i="37" s="1"/>
  <c r="AA3603" i="156"/>
  <c r="Z1244" i="37" s="1"/>
  <c r="Z3603" i="156"/>
  <c r="Y1244" i="37" s="1"/>
  <c r="X3603" i="156"/>
  <c r="W1244" i="37" s="1"/>
  <c r="W3603" i="156"/>
  <c r="V1244" i="37" s="1"/>
  <c r="Q3603" i="156"/>
  <c r="AB3602" i="156"/>
  <c r="AA1243" i="37" s="1"/>
  <c r="AA3602" i="156"/>
  <c r="Z3602" i="156"/>
  <c r="Y1243" i="37" s="1"/>
  <c r="Y3602" i="156"/>
  <c r="X1243" i="37" s="1"/>
  <c r="X3602" i="156"/>
  <c r="W1243" i="37" s="1"/>
  <c r="W3602" i="156"/>
  <c r="V1243" i="37" s="1"/>
  <c r="V3602" i="156"/>
  <c r="U3602" i="156"/>
  <c r="Q3602" i="156"/>
  <c r="AB3601" i="156"/>
  <c r="AA1242" i="37" s="1"/>
  <c r="AA3601" i="156"/>
  <c r="Z3601" i="156"/>
  <c r="Y1242" i="37" s="1"/>
  <c r="Y3601" i="156"/>
  <c r="X1242" i="37" s="1"/>
  <c r="X3601" i="156"/>
  <c r="W1242" i="37" s="1"/>
  <c r="W3601" i="156"/>
  <c r="V1242" i="37" s="1"/>
  <c r="V3601" i="156"/>
  <c r="U3601" i="156"/>
  <c r="Q3601" i="156"/>
  <c r="AA1238" i="37"/>
  <c r="Z1238" i="37"/>
  <c r="Y1238" i="37"/>
  <c r="W1238" i="37"/>
  <c r="V1238" i="37"/>
  <c r="P1238" i="37"/>
  <c r="AA1237" i="37"/>
  <c r="Z1237" i="37"/>
  <c r="Y1237" i="37"/>
  <c r="X1237" i="37"/>
  <c r="W1237" i="37"/>
  <c r="V1237" i="37"/>
  <c r="U1237" i="37"/>
  <c r="P1237" i="37"/>
  <c r="AB3595" i="156"/>
  <c r="AA1236" i="37" s="1"/>
  <c r="AA3595" i="156"/>
  <c r="Z1236" i="37" s="1"/>
  <c r="Z3595" i="156"/>
  <c r="Y1236" i="37" s="1"/>
  <c r="X3595" i="156"/>
  <c r="W1236" i="37" s="1"/>
  <c r="W3595" i="156"/>
  <c r="V1236" i="37" s="1"/>
  <c r="Q3595" i="156"/>
  <c r="AB3594" i="156"/>
  <c r="AA1235" i="37" s="1"/>
  <c r="AA3594" i="156"/>
  <c r="Z1235" i="37" s="1"/>
  <c r="Z3594" i="156"/>
  <c r="Y1235" i="37" s="1"/>
  <c r="X3594" i="156"/>
  <c r="W1235" i="37" s="1"/>
  <c r="W3594" i="156"/>
  <c r="V1235" i="37" s="1"/>
  <c r="Q3594" i="156"/>
  <c r="AB3593" i="156"/>
  <c r="AA1234" i="37" s="1"/>
  <c r="AA3593" i="156"/>
  <c r="Z1234" i="37" s="1"/>
  <c r="Z3593" i="156"/>
  <c r="Y1234" i="37" s="1"/>
  <c r="Y3593" i="156"/>
  <c r="X1234" i="37" s="1"/>
  <c r="X3593" i="156"/>
  <c r="W1234" i="37" s="1"/>
  <c r="W3593" i="156"/>
  <c r="V1234" i="37" s="1"/>
  <c r="V3593" i="156"/>
  <c r="U3593" i="156"/>
  <c r="Q3593" i="156"/>
  <c r="AB3592" i="156"/>
  <c r="AA1233" i="37" s="1"/>
  <c r="AA3592" i="156"/>
  <c r="Z1233" i="37" s="1"/>
  <c r="Z3592" i="156"/>
  <c r="Y1233" i="37" s="1"/>
  <c r="Y3592" i="156"/>
  <c r="X1233" i="37" s="1"/>
  <c r="X3592" i="156"/>
  <c r="W1233" i="37" s="1"/>
  <c r="W3592" i="156"/>
  <c r="V1233" i="37" s="1"/>
  <c r="V3592" i="156"/>
  <c r="U3592" i="156"/>
  <c r="Q3592" i="156"/>
  <c r="AB3591" i="156"/>
  <c r="AA1232" i="37" s="1"/>
  <c r="AA3591" i="156"/>
  <c r="Z1232" i="37" s="1"/>
  <c r="Z3591" i="156"/>
  <c r="Y1232" i="37" s="1"/>
  <c r="Y3591" i="156"/>
  <c r="X1232" i="37" s="1"/>
  <c r="X3591" i="156"/>
  <c r="W1232" i="37" s="1"/>
  <c r="W3591" i="156"/>
  <c r="V1232" i="37" s="1"/>
  <c r="V3591" i="156"/>
  <c r="U3591" i="156"/>
  <c r="Q3591" i="156"/>
  <c r="AB3590" i="156"/>
  <c r="AA1231" i="37" s="1"/>
  <c r="AA3590" i="156"/>
  <c r="Z1231" i="37" s="1"/>
  <c r="Z3590" i="156"/>
  <c r="Y1231" i="37" s="1"/>
  <c r="Y3590" i="156"/>
  <c r="X1231" i="37" s="1"/>
  <c r="X3590" i="156"/>
  <c r="W1231" i="37" s="1"/>
  <c r="W3590" i="156"/>
  <c r="V1231" i="37" s="1"/>
  <c r="V3590" i="156"/>
  <c r="U3590" i="156"/>
  <c r="Q3590" i="156"/>
  <c r="AB3589" i="156"/>
  <c r="AA1230" i="37" s="1"/>
  <c r="AA3589" i="156"/>
  <c r="Z1230" i="37" s="1"/>
  <c r="Z3589" i="156"/>
  <c r="Y1230" i="37" s="1"/>
  <c r="Y3589" i="156"/>
  <c r="X1230" i="37" s="1"/>
  <c r="X3589" i="156"/>
  <c r="W1230" i="37" s="1"/>
  <c r="W3589" i="156"/>
  <c r="V1230" i="37" s="1"/>
  <c r="V3589" i="156"/>
  <c r="U3589" i="156"/>
  <c r="Q3589" i="156"/>
  <c r="AB3588" i="156"/>
  <c r="AA1229" i="37" s="1"/>
  <c r="AA3588" i="156"/>
  <c r="Z1229" i="37" s="1"/>
  <c r="Z3588" i="156"/>
  <c r="Y1229" i="37" s="1"/>
  <c r="X3588" i="156"/>
  <c r="W1229" i="37" s="1"/>
  <c r="W3588" i="156"/>
  <c r="V1229" i="37" s="1"/>
  <c r="Q3588" i="156"/>
  <c r="AB3587" i="156"/>
  <c r="AA1228" i="37" s="1"/>
  <c r="AA3587" i="156"/>
  <c r="Z1228" i="37" s="1"/>
  <c r="Z3587" i="156"/>
  <c r="Y1228" i="37" s="1"/>
  <c r="X3587" i="156"/>
  <c r="W1228" i="37" s="1"/>
  <c r="W3587" i="156"/>
  <c r="V1228" i="37" s="1"/>
  <c r="Q3587" i="156"/>
  <c r="AB3586" i="156"/>
  <c r="AA1227" i="37" s="1"/>
  <c r="AA3586" i="156"/>
  <c r="Z1227" i="37" s="1"/>
  <c r="Z3586" i="156"/>
  <c r="Y1227" i="37" s="1"/>
  <c r="X3586" i="156"/>
  <c r="W1227" i="37" s="1"/>
  <c r="W3586" i="156"/>
  <c r="V1227" i="37" s="1"/>
  <c r="Q3586" i="156"/>
  <c r="AB3585" i="156"/>
  <c r="AA1226" i="37" s="1"/>
  <c r="AA3585" i="156"/>
  <c r="Z1226" i="37" s="1"/>
  <c r="Z3585" i="156"/>
  <c r="Y1226" i="37" s="1"/>
  <c r="X3585" i="156"/>
  <c r="W1226" i="37" s="1"/>
  <c r="W3585" i="156"/>
  <c r="V1226" i="37" s="1"/>
  <c r="Q3585" i="156"/>
  <c r="AA1224" i="37"/>
  <c r="Z1224" i="37"/>
  <c r="Y1224" i="37"/>
  <c r="W1224" i="37"/>
  <c r="V1224" i="37"/>
  <c r="P1224" i="37"/>
  <c r="AA1223" i="37"/>
  <c r="Z1223" i="37"/>
  <c r="Y1223" i="37"/>
  <c r="W1223" i="37"/>
  <c r="V1223" i="37"/>
  <c r="P1223" i="37"/>
  <c r="AA1222" i="37"/>
  <c r="Z1222" i="37"/>
  <c r="Y1222" i="37"/>
  <c r="W1222" i="37"/>
  <c r="V1222" i="37"/>
  <c r="P1222" i="37"/>
  <c r="AA1221" i="37"/>
  <c r="Z1221" i="37"/>
  <c r="Y1221" i="37"/>
  <c r="W1221" i="37"/>
  <c r="V1221" i="37"/>
  <c r="P1221" i="37"/>
  <c r="AA1215" i="37"/>
  <c r="Z1215" i="37"/>
  <c r="Y1215" i="37"/>
  <c r="W1215" i="37"/>
  <c r="V1215" i="37"/>
  <c r="P1215" i="37"/>
  <c r="AA1214" i="37"/>
  <c r="Z1214" i="37"/>
  <c r="Y1214" i="37"/>
  <c r="W1214" i="37"/>
  <c r="V1214" i="37"/>
  <c r="P1214" i="37"/>
  <c r="AB3566" i="156"/>
  <c r="AA1207" i="37" s="1"/>
  <c r="AA3566" i="156"/>
  <c r="Z1207" i="37" s="1"/>
  <c r="Z3566" i="156"/>
  <c r="Y1207" i="37" s="1"/>
  <c r="X3566" i="156"/>
  <c r="W1207" i="37" s="1"/>
  <c r="W3566" i="156"/>
  <c r="V1207" i="37" s="1"/>
  <c r="Q3566" i="156"/>
  <c r="AB3565" i="156"/>
  <c r="AA1206" i="37" s="1"/>
  <c r="AA3565" i="156"/>
  <c r="Z1206" i="37" s="1"/>
  <c r="Z3565" i="156"/>
  <c r="Y1206" i="37" s="1"/>
  <c r="Y3565" i="156"/>
  <c r="X1206" i="37" s="1"/>
  <c r="X3565" i="156"/>
  <c r="W1206" i="37" s="1"/>
  <c r="W3565" i="156"/>
  <c r="V1206" i="37" s="1"/>
  <c r="V3565" i="156"/>
  <c r="U3565" i="156"/>
  <c r="Q3565" i="156"/>
  <c r="AB3562" i="156"/>
  <c r="AA1203" i="37" s="1"/>
  <c r="AA3562" i="156"/>
  <c r="Z1203" i="37" s="1"/>
  <c r="Z3562" i="156"/>
  <c r="Y1203" i="37" s="1"/>
  <c r="Y3562" i="156"/>
  <c r="X1203" i="37" s="1"/>
  <c r="X3562" i="156"/>
  <c r="W1203" i="37" s="1"/>
  <c r="W3562" i="156"/>
  <c r="V1203" i="37" s="1"/>
  <c r="V3562" i="156"/>
  <c r="U3562" i="156"/>
  <c r="Q3562" i="156"/>
  <c r="AB3561" i="156"/>
  <c r="AA1202" i="37" s="1"/>
  <c r="AA3561" i="156"/>
  <c r="Z1202" i="37" s="1"/>
  <c r="Z3561" i="156"/>
  <c r="Y1202" i="37" s="1"/>
  <c r="Y3561" i="156"/>
  <c r="X1202" i="37" s="1"/>
  <c r="X3561" i="156"/>
  <c r="W1202" i="37" s="1"/>
  <c r="W3561" i="156"/>
  <c r="V1202" i="37" s="1"/>
  <c r="V3561" i="156"/>
  <c r="U3561" i="156"/>
  <c r="Q3561" i="156"/>
  <c r="AB3560" i="156"/>
  <c r="AA1201" i="37" s="1"/>
  <c r="AA3560" i="156"/>
  <c r="Z3560" i="156"/>
  <c r="Y1201" i="37" s="1"/>
  <c r="Y3560" i="156"/>
  <c r="X1201" i="37" s="1"/>
  <c r="X3560" i="156"/>
  <c r="W1201" i="37" s="1"/>
  <c r="W3560" i="156"/>
  <c r="V1201" i="37" s="1"/>
  <c r="V3560" i="156"/>
  <c r="U3560" i="156"/>
  <c r="Q3560" i="156"/>
  <c r="AB3559" i="156"/>
  <c r="AA1200" i="37" s="1"/>
  <c r="AA3559" i="156"/>
  <c r="Z1200" i="37" s="1"/>
  <c r="Z3559" i="156"/>
  <c r="Y1200" i="37" s="1"/>
  <c r="Y3559" i="156"/>
  <c r="X1200" i="37" s="1"/>
  <c r="X3559" i="156"/>
  <c r="W1200" i="37" s="1"/>
  <c r="W3559" i="156"/>
  <c r="V1200" i="37" s="1"/>
  <c r="V3559" i="156"/>
  <c r="U3559" i="156"/>
  <c r="Q3559" i="156"/>
  <c r="AB3558" i="156"/>
  <c r="AA1199" i="37" s="1"/>
  <c r="AA3558" i="156"/>
  <c r="Z1199" i="37" s="1"/>
  <c r="Z3558" i="156"/>
  <c r="Y1199" i="37" s="1"/>
  <c r="Y3558" i="156"/>
  <c r="X1199" i="37" s="1"/>
  <c r="X3558" i="156"/>
  <c r="W1199" i="37" s="1"/>
  <c r="W3558" i="156"/>
  <c r="V1199" i="37" s="1"/>
  <c r="V3558" i="156"/>
  <c r="U3558" i="156"/>
  <c r="Q3558" i="156"/>
  <c r="AB3557" i="156"/>
  <c r="AA1198" i="37" s="1"/>
  <c r="AA3557" i="156"/>
  <c r="Z1198" i="37" s="1"/>
  <c r="Z3557" i="156"/>
  <c r="Y1198" i="37" s="1"/>
  <c r="Y3557" i="156"/>
  <c r="X1198" i="37" s="1"/>
  <c r="X3557" i="156"/>
  <c r="W1198" i="37" s="1"/>
  <c r="W3557" i="156"/>
  <c r="V1198" i="37" s="1"/>
  <c r="V3557" i="156"/>
  <c r="U3557" i="156"/>
  <c r="Q3557" i="156"/>
  <c r="AB3556" i="156"/>
  <c r="AA1197" i="37" s="1"/>
  <c r="AA3556" i="156"/>
  <c r="Z1197" i="37" s="1"/>
  <c r="Z3556" i="156"/>
  <c r="Y1197" i="37" s="1"/>
  <c r="Y3556" i="156"/>
  <c r="X1197" i="37" s="1"/>
  <c r="X3556" i="156"/>
  <c r="W1197" i="37" s="1"/>
  <c r="W3556" i="156"/>
  <c r="V1197" i="37" s="1"/>
  <c r="V3556" i="156"/>
  <c r="U3556" i="156"/>
  <c r="Q3556" i="156"/>
  <c r="X3510" i="156"/>
  <c r="W3510" i="156"/>
  <c r="Q3510" i="156"/>
  <c r="V3547" i="156"/>
  <c r="V3543" i="156"/>
  <c r="V3499" i="156"/>
  <c r="V3492" i="156"/>
  <c r="AB3429" i="156"/>
  <c r="AA3429" i="156"/>
  <c r="Z3429" i="156"/>
  <c r="X3429" i="156"/>
  <c r="W3429" i="156"/>
  <c r="Q3429" i="156"/>
  <c r="V3470" i="156"/>
  <c r="V3469" i="156"/>
  <c r="V3468" i="156"/>
  <c r="U3468" i="156"/>
  <c r="V3467" i="156"/>
  <c r="U3467" i="156"/>
  <c r="V3466" i="156"/>
  <c r="V3456" i="156"/>
  <c r="U3456" i="156"/>
  <c r="V3454" i="156"/>
  <c r="U3454" i="156"/>
  <c r="U3607" i="156"/>
  <c r="V3452" i="156"/>
  <c r="U3452" i="156"/>
  <c r="V3451" i="156"/>
  <c r="U3451" i="156"/>
  <c r="V3427" i="156"/>
  <c r="V3426" i="156"/>
  <c r="V3425" i="156"/>
  <c r="V3400" i="156"/>
  <c r="V3399" i="156"/>
  <c r="V3398" i="156"/>
  <c r="V3397" i="156"/>
  <c r="AB3392" i="156"/>
  <c r="AA3392" i="156"/>
  <c r="Z775" i="37" s="1"/>
  <c r="Z3392" i="156"/>
  <c r="Y775" i="37" s="1"/>
  <c r="X3392" i="156"/>
  <c r="W775" i="37" s="1"/>
  <c r="W3392" i="156"/>
  <c r="V775" i="37" s="1"/>
  <c r="Q3392" i="156"/>
  <c r="AB3391" i="156"/>
  <c r="AA3391" i="156"/>
  <c r="Z774" i="37" s="1"/>
  <c r="Z3391" i="156"/>
  <c r="Y774" i="37" s="1"/>
  <c r="X3391" i="156"/>
  <c r="W774" i="37" s="1"/>
  <c r="W3391" i="156"/>
  <c r="V774" i="37" s="1"/>
  <c r="Q3391" i="156"/>
  <c r="AB3390" i="156"/>
  <c r="AA3390" i="156"/>
  <c r="Z773" i="37" s="1"/>
  <c r="Z3390" i="156"/>
  <c r="Y773" i="37" s="1"/>
  <c r="X3390" i="156"/>
  <c r="W773" i="37" s="1"/>
  <c r="W3390" i="156"/>
  <c r="V773" i="37" s="1"/>
  <c r="Q3390" i="156"/>
  <c r="AB3389" i="156"/>
  <c r="AA3389" i="156"/>
  <c r="Z772" i="37" s="1"/>
  <c r="Z3389" i="156"/>
  <c r="Y772" i="37" s="1"/>
  <c r="X3389" i="156"/>
  <c r="W772" i="37" s="1"/>
  <c r="W3389" i="156"/>
  <c r="V772" i="37" s="1"/>
  <c r="Q3389" i="156"/>
  <c r="AB3388" i="156"/>
  <c r="AA3388" i="156"/>
  <c r="Z771" i="37" s="1"/>
  <c r="Z3388" i="156"/>
  <c r="Y771" i="37" s="1"/>
  <c r="X3388" i="156"/>
  <c r="W771" i="37" s="1"/>
  <c r="W3388" i="156"/>
  <c r="V771" i="37" s="1"/>
  <c r="Q3388" i="156"/>
  <c r="AB3385" i="156"/>
  <c r="AA3385" i="156"/>
  <c r="Z768" i="37" s="1"/>
  <c r="Z3385" i="156"/>
  <c r="Y768" i="37" s="1"/>
  <c r="X3385" i="156"/>
  <c r="W768" i="37" s="1"/>
  <c r="W3385" i="156"/>
  <c r="V768" i="37" s="1"/>
  <c r="Q3385" i="156"/>
  <c r="AB3384" i="156"/>
  <c r="AA3384" i="156"/>
  <c r="Z767" i="37" s="1"/>
  <c r="Z3384" i="156"/>
  <c r="Y767" i="37" s="1"/>
  <c r="Y3384" i="156"/>
  <c r="X767" i="37" s="1"/>
  <c r="X3384" i="156"/>
  <c r="W767" i="37" s="1"/>
  <c r="W3384" i="156"/>
  <c r="V767" i="37" s="1"/>
  <c r="V3384" i="156"/>
  <c r="U3384" i="156"/>
  <c r="Q3384" i="156"/>
  <c r="AB3382" i="156"/>
  <c r="AA3382" i="156"/>
  <c r="Z765" i="37" s="1"/>
  <c r="Z3382" i="156"/>
  <c r="Y765" i="37" s="1"/>
  <c r="Y3382" i="156"/>
  <c r="X765" i="37" s="1"/>
  <c r="X3382" i="156"/>
  <c r="W765" i="37" s="1"/>
  <c r="W3382" i="156"/>
  <c r="V765" i="37" s="1"/>
  <c r="V3382" i="156"/>
  <c r="U3382" i="156"/>
  <c r="Q3382" i="156"/>
  <c r="AB3381" i="156"/>
  <c r="AA3381" i="156"/>
  <c r="Z764" i="37" s="1"/>
  <c r="Z3381" i="156"/>
  <c r="Y764" i="37" s="1"/>
  <c r="X3381" i="156"/>
  <c r="W764" i="37" s="1"/>
  <c r="W3381" i="156"/>
  <c r="V764" i="37" s="1"/>
  <c r="U3381" i="156"/>
  <c r="Q3381" i="156"/>
  <c r="AB3380" i="156"/>
  <c r="AA3380" i="156"/>
  <c r="Z763" i="37" s="1"/>
  <c r="Z3380" i="156"/>
  <c r="Y763" i="37" s="1"/>
  <c r="X3380" i="156"/>
  <c r="W763" i="37" s="1"/>
  <c r="W3380" i="156"/>
  <c r="V763" i="37" s="1"/>
  <c r="Q3380" i="156"/>
  <c r="AB3378" i="156"/>
  <c r="AA3378" i="156"/>
  <c r="Z761" i="37" s="1"/>
  <c r="Z3378" i="156"/>
  <c r="Y761" i="37" s="1"/>
  <c r="X3378" i="156"/>
  <c r="W761" i="37" s="1"/>
  <c r="W3378" i="156"/>
  <c r="V761" i="37" s="1"/>
  <c r="Q3378" i="156"/>
  <c r="AB3377" i="156"/>
  <c r="AA3377" i="156"/>
  <c r="Z760" i="37" s="1"/>
  <c r="Z3377" i="156"/>
  <c r="Y760" i="37" s="1"/>
  <c r="Y3377" i="156"/>
  <c r="X760" i="37" s="1"/>
  <c r="X3377" i="156"/>
  <c r="W760" i="37" s="1"/>
  <c r="W3377" i="156"/>
  <c r="V760" i="37" s="1"/>
  <c r="V3377" i="156"/>
  <c r="U3377" i="156"/>
  <c r="Q3377" i="156"/>
  <c r="AB3376" i="156"/>
  <c r="AA3376" i="156"/>
  <c r="Z759" i="37" s="1"/>
  <c r="Z3376" i="156"/>
  <c r="Y759" i="37" s="1"/>
  <c r="Y3376" i="156"/>
  <c r="X759" i="37" s="1"/>
  <c r="X3376" i="156"/>
  <c r="W759" i="37" s="1"/>
  <c r="W3376" i="156"/>
  <c r="V759" i="37" s="1"/>
  <c r="V3376" i="156"/>
  <c r="U3376" i="156"/>
  <c r="Q3376" i="156"/>
  <c r="AB3375" i="156"/>
  <c r="AA3375" i="156"/>
  <c r="Z758" i="37" s="1"/>
  <c r="Z3375" i="156"/>
  <c r="Y758" i="37" s="1"/>
  <c r="Y3375" i="156"/>
  <c r="X758" i="37" s="1"/>
  <c r="X3375" i="156"/>
  <c r="W758" i="37" s="1"/>
  <c r="W3375" i="156"/>
  <c r="V758" i="37" s="1"/>
  <c r="V3375" i="156"/>
  <c r="U3375" i="156"/>
  <c r="Q3375" i="156"/>
  <c r="Z754" i="37"/>
  <c r="Y754" i="37"/>
  <c r="W754" i="37"/>
  <c r="V754" i="37"/>
  <c r="Q3371" i="156"/>
  <c r="AB3370" i="156"/>
  <c r="AA3370" i="156"/>
  <c r="Z753" i="37" s="1"/>
  <c r="Z3370" i="156"/>
  <c r="Y753" i="37" s="1"/>
  <c r="X3370" i="156"/>
  <c r="W753" i="37" s="1"/>
  <c r="W3370" i="156"/>
  <c r="V753" i="37" s="1"/>
  <c r="U3370" i="156"/>
  <c r="Q3370" i="156"/>
  <c r="AB3369" i="156"/>
  <c r="AA3369" i="156"/>
  <c r="Z752" i="37" s="1"/>
  <c r="Z3369" i="156"/>
  <c r="Y752" i="37" s="1"/>
  <c r="Y3369" i="156"/>
  <c r="X752" i="37" s="1"/>
  <c r="X3369" i="156"/>
  <c r="W752" i="37" s="1"/>
  <c r="W3369" i="156"/>
  <c r="V752" i="37" s="1"/>
  <c r="V3369" i="156"/>
  <c r="U3369" i="156"/>
  <c r="Q3369" i="156"/>
  <c r="AB3368" i="156"/>
  <c r="AA3368" i="156"/>
  <c r="Z751" i="37" s="1"/>
  <c r="Z3368" i="156"/>
  <c r="Y751" i="37" s="1"/>
  <c r="Y3368" i="156"/>
  <c r="X751" i="37" s="1"/>
  <c r="X3368" i="156"/>
  <c r="W751" i="37" s="1"/>
  <c r="W3368" i="156"/>
  <c r="V751" i="37" s="1"/>
  <c r="V3368" i="156"/>
  <c r="U3368" i="156"/>
  <c r="Q3368" i="156"/>
  <c r="AB3367" i="156"/>
  <c r="AA3367" i="156"/>
  <c r="Z750" i="37" s="1"/>
  <c r="Z3367" i="156"/>
  <c r="Y750" i="37" s="1"/>
  <c r="Y3367" i="156"/>
  <c r="X750" i="37" s="1"/>
  <c r="X3367" i="156"/>
  <c r="W750" i="37" s="1"/>
  <c r="W3367" i="156"/>
  <c r="V750" i="37" s="1"/>
  <c r="V3367" i="156"/>
  <c r="U3367" i="156"/>
  <c r="Q3367" i="156"/>
  <c r="AB3366" i="156"/>
  <c r="AA3366" i="156"/>
  <c r="Z749" i="37" s="1"/>
  <c r="Z3366" i="156"/>
  <c r="Y749" i="37" s="1"/>
  <c r="Y3366" i="156"/>
  <c r="X749" i="37" s="1"/>
  <c r="X3366" i="156"/>
  <c r="W749" i="37" s="1"/>
  <c r="W3366" i="156"/>
  <c r="V749" i="37" s="1"/>
  <c r="V3366" i="156"/>
  <c r="U3366" i="156"/>
  <c r="Q3366" i="156"/>
  <c r="AB3365" i="156"/>
  <c r="AA3365" i="156"/>
  <c r="Z748" i="37" s="1"/>
  <c r="Z3365" i="156"/>
  <c r="Y748" i="37" s="1"/>
  <c r="Y3365" i="156"/>
  <c r="X748" i="37" s="1"/>
  <c r="X3365" i="156"/>
  <c r="W748" i="37" s="1"/>
  <c r="W3365" i="156"/>
  <c r="V748" i="37" s="1"/>
  <c r="V3365" i="156"/>
  <c r="U3365" i="156"/>
  <c r="Q3365" i="156"/>
  <c r="AB3364" i="156"/>
  <c r="AA3364" i="156"/>
  <c r="Z747" i="37" s="1"/>
  <c r="Z3364" i="156"/>
  <c r="Y747" i="37" s="1"/>
  <c r="Y3364" i="156"/>
  <c r="X747" i="37" s="1"/>
  <c r="X3364" i="156"/>
  <c r="W747" i="37" s="1"/>
  <c r="W3364" i="156"/>
  <c r="V747" i="37" s="1"/>
  <c r="V3364" i="156"/>
  <c r="U3364" i="156"/>
  <c r="Q3364" i="156"/>
  <c r="AB3363" i="156"/>
  <c r="AA3363" i="156"/>
  <c r="Z746" i="37" s="1"/>
  <c r="Z3363" i="156"/>
  <c r="Y746" i="37" s="1"/>
  <c r="X3363" i="156"/>
  <c r="W746" i="37" s="1"/>
  <c r="W3363" i="156"/>
  <c r="V746" i="37" s="1"/>
  <c r="Q3363" i="156"/>
  <c r="AB3362" i="156"/>
  <c r="AA3362" i="156"/>
  <c r="Z745" i="37" s="1"/>
  <c r="Z3362" i="156"/>
  <c r="Y745" i="37" s="1"/>
  <c r="X3362" i="156"/>
  <c r="W745" i="37" s="1"/>
  <c r="W3362" i="156"/>
  <c r="V745" i="37" s="1"/>
  <c r="Q3362" i="156"/>
  <c r="AB3361" i="156"/>
  <c r="AA3361" i="156"/>
  <c r="Z744" i="37" s="1"/>
  <c r="Z3361" i="156"/>
  <c r="Y744" i="37" s="1"/>
  <c r="X3361" i="156"/>
  <c r="W744" i="37" s="1"/>
  <c r="W3361" i="156"/>
  <c r="V744" i="37" s="1"/>
  <c r="Q3361" i="156"/>
  <c r="AB3360" i="156"/>
  <c r="AA3360" i="156"/>
  <c r="Z743" i="37" s="1"/>
  <c r="Z3360" i="156"/>
  <c r="Y743" i="37" s="1"/>
  <c r="X3360" i="156"/>
  <c r="W743" i="37" s="1"/>
  <c r="W3360" i="156"/>
  <c r="V743" i="37" s="1"/>
  <c r="Q3360" i="156"/>
  <c r="AB3359" i="156"/>
  <c r="AA3359" i="156"/>
  <c r="Z742" i="37" s="1"/>
  <c r="Z3359" i="156"/>
  <c r="Y742" i="37" s="1"/>
  <c r="X3359" i="156"/>
  <c r="W742" i="37" s="1"/>
  <c r="W3359" i="156"/>
  <c r="V742" i="37" s="1"/>
  <c r="Q3359" i="156"/>
  <c r="AB3357" i="156"/>
  <c r="AA3357" i="156"/>
  <c r="Z740" i="37" s="1"/>
  <c r="Z3357" i="156"/>
  <c r="Y740" i="37" s="1"/>
  <c r="X3357" i="156"/>
  <c r="W740" i="37" s="1"/>
  <c r="W3357" i="156"/>
  <c r="V740" i="37" s="1"/>
  <c r="Q3357" i="156"/>
  <c r="AB3356" i="156"/>
  <c r="AA3356" i="156"/>
  <c r="Z739" i="37" s="1"/>
  <c r="Z3356" i="156"/>
  <c r="Y739" i="37" s="1"/>
  <c r="X3356" i="156"/>
  <c r="W739" i="37" s="1"/>
  <c r="W3356" i="156"/>
  <c r="V739" i="37" s="1"/>
  <c r="Q3356" i="156"/>
  <c r="AB3355" i="156"/>
  <c r="AA3355" i="156"/>
  <c r="Z738" i="37" s="1"/>
  <c r="Z3355" i="156"/>
  <c r="Y738" i="37" s="1"/>
  <c r="X3355" i="156"/>
  <c r="W738" i="37" s="1"/>
  <c r="W3355" i="156"/>
  <c r="V738" i="37" s="1"/>
  <c r="Q3355" i="156"/>
  <c r="AB3354" i="156"/>
  <c r="AA3354" i="156"/>
  <c r="Z737" i="37" s="1"/>
  <c r="Z3354" i="156"/>
  <c r="Y737" i="37" s="1"/>
  <c r="X3354" i="156"/>
  <c r="W737" i="37" s="1"/>
  <c r="W3354" i="156"/>
  <c r="V737" i="37" s="1"/>
  <c r="Q3354" i="156"/>
  <c r="AB3348" i="156"/>
  <c r="AA3348" i="156"/>
  <c r="Z731" i="37" s="1"/>
  <c r="Z3348" i="156"/>
  <c r="Y731" i="37" s="1"/>
  <c r="Y3348" i="156"/>
  <c r="X731" i="37" s="1"/>
  <c r="X3348" i="156"/>
  <c r="W731" i="37" s="1"/>
  <c r="W3348" i="156"/>
  <c r="V731" i="37" s="1"/>
  <c r="V3348" i="156"/>
  <c r="U3348" i="156"/>
  <c r="Q3348" i="156"/>
  <c r="AB3347" i="156"/>
  <c r="AA3347" i="156"/>
  <c r="Z730" i="37" s="1"/>
  <c r="Z3347" i="156"/>
  <c r="Y730" i="37" s="1"/>
  <c r="X3347" i="156"/>
  <c r="W730" i="37" s="1"/>
  <c r="W3347" i="156"/>
  <c r="V730" i="37" s="1"/>
  <c r="Q3347" i="156"/>
  <c r="AB3340" i="156"/>
  <c r="AA3340" i="156"/>
  <c r="Z723" i="37" s="1"/>
  <c r="Z3340" i="156"/>
  <c r="Y723" i="37" s="1"/>
  <c r="X3340" i="156"/>
  <c r="W723" i="37" s="1"/>
  <c r="W3340" i="156"/>
  <c r="V723" i="37" s="1"/>
  <c r="Q3340" i="156"/>
  <c r="AB3339" i="156"/>
  <c r="AA3339" i="156"/>
  <c r="Z722" i="37" s="1"/>
  <c r="Z3339" i="156"/>
  <c r="Y722" i="37" s="1"/>
  <c r="Y3339" i="156"/>
  <c r="X722" i="37" s="1"/>
  <c r="X3339" i="156"/>
  <c r="W722" i="37" s="1"/>
  <c r="W3339" i="156"/>
  <c r="V722" i="37" s="1"/>
  <c r="V3339" i="156"/>
  <c r="U3339" i="156"/>
  <c r="Q3339" i="156"/>
  <c r="AB3336" i="156"/>
  <c r="AA3336" i="156"/>
  <c r="Z719" i="37" s="1"/>
  <c r="Z3336" i="156"/>
  <c r="Y719" i="37" s="1"/>
  <c r="Y3336" i="156"/>
  <c r="X719" i="37" s="1"/>
  <c r="X3336" i="156"/>
  <c r="W719" i="37" s="1"/>
  <c r="W3336" i="156"/>
  <c r="V719" i="37" s="1"/>
  <c r="V3336" i="156"/>
  <c r="U3336" i="156"/>
  <c r="Q3336" i="156"/>
  <c r="AB3335" i="156"/>
  <c r="AA3335" i="156"/>
  <c r="Z718" i="37" s="1"/>
  <c r="Z3335" i="156"/>
  <c r="Y718" i="37" s="1"/>
  <c r="Y3335" i="156"/>
  <c r="X718" i="37" s="1"/>
  <c r="X3335" i="156"/>
  <c r="W718" i="37" s="1"/>
  <c r="W3335" i="156"/>
  <c r="V718" i="37" s="1"/>
  <c r="V3335" i="156"/>
  <c r="U3335" i="156"/>
  <c r="Q3335" i="156"/>
  <c r="AB3334" i="156"/>
  <c r="AA3334" i="156"/>
  <c r="Z717" i="37" s="1"/>
  <c r="Z3334" i="156"/>
  <c r="Y717" i="37" s="1"/>
  <c r="Y3334" i="156"/>
  <c r="X717" i="37" s="1"/>
  <c r="X3334" i="156"/>
  <c r="W717" i="37" s="1"/>
  <c r="W3334" i="156"/>
  <c r="V717" i="37" s="1"/>
  <c r="V3334" i="156"/>
  <c r="U3334" i="156"/>
  <c r="Q3334" i="156"/>
  <c r="AB3333" i="156"/>
  <c r="AA3333" i="156"/>
  <c r="Z716" i="37" s="1"/>
  <c r="Z3333" i="156"/>
  <c r="Y716" i="37" s="1"/>
  <c r="Y3333" i="156"/>
  <c r="X716" i="37" s="1"/>
  <c r="X3333" i="156"/>
  <c r="W716" i="37" s="1"/>
  <c r="W3333" i="156"/>
  <c r="V716" i="37" s="1"/>
  <c r="V3333" i="156"/>
  <c r="U3333" i="156"/>
  <c r="Q3333" i="156"/>
  <c r="AB3332" i="156"/>
  <c r="AA3332" i="156"/>
  <c r="Z715" i="37" s="1"/>
  <c r="Z3332" i="156"/>
  <c r="Y715" i="37" s="1"/>
  <c r="Y3332" i="156"/>
  <c r="X715" i="37" s="1"/>
  <c r="X3332" i="156"/>
  <c r="W715" i="37" s="1"/>
  <c r="W3332" i="156"/>
  <c r="V715" i="37" s="1"/>
  <c r="V3332" i="156"/>
  <c r="U3332" i="156"/>
  <c r="Q3332" i="156"/>
  <c r="AB3331" i="156"/>
  <c r="AA3331" i="156"/>
  <c r="Z714" i="37" s="1"/>
  <c r="Z3331" i="156"/>
  <c r="Y714" i="37" s="1"/>
  <c r="Y3331" i="156"/>
  <c r="X714" i="37" s="1"/>
  <c r="X3331" i="156"/>
  <c r="W714" i="37" s="1"/>
  <c r="W3331" i="156"/>
  <c r="V714" i="37" s="1"/>
  <c r="V3331" i="156"/>
  <c r="U3331" i="156"/>
  <c r="Q3331" i="156"/>
  <c r="AB3330" i="156"/>
  <c r="AA3330" i="156"/>
  <c r="Z713" i="37" s="1"/>
  <c r="Z3330" i="156"/>
  <c r="Y713" i="37" s="1"/>
  <c r="Y3330" i="156"/>
  <c r="X713" i="37" s="1"/>
  <c r="X3330" i="156"/>
  <c r="W713" i="37" s="1"/>
  <c r="W3330" i="156"/>
  <c r="V713" i="37" s="1"/>
  <c r="V3330" i="156"/>
  <c r="U3330" i="156"/>
  <c r="Q3330" i="156"/>
  <c r="V3270" i="156"/>
  <c r="W729" i="37"/>
  <c r="V729" i="37"/>
  <c r="AB3281" i="156"/>
  <c r="AA3281" i="156"/>
  <c r="Z3281" i="156"/>
  <c r="X3281" i="156"/>
  <c r="W3281" i="156"/>
  <c r="Q3281" i="156"/>
  <c r="V3321" i="156"/>
  <c r="V3320" i="156"/>
  <c r="U3320" i="156"/>
  <c r="V3319" i="156"/>
  <c r="U3319" i="156"/>
  <c r="V3318" i="156"/>
  <c r="U3318" i="156"/>
  <c r="V3317" i="156"/>
  <c r="V3294" i="156"/>
  <c r="V3285" i="156"/>
  <c r="V3278" i="156"/>
  <c r="V3263" i="156"/>
  <c r="V3252" i="156"/>
  <c r="V3251" i="156"/>
  <c r="V3249" i="156"/>
  <c r="W517" i="37"/>
  <c r="V517" i="37"/>
  <c r="AB3236" i="156"/>
  <c r="AA3236" i="156"/>
  <c r="Z705" i="37" s="1"/>
  <c r="Z3236" i="156"/>
  <c r="Y705" i="37" s="1"/>
  <c r="X3236" i="156"/>
  <c r="W705" i="37" s="1"/>
  <c r="W3236" i="156"/>
  <c r="V705" i="37" s="1"/>
  <c r="Q3236" i="156"/>
  <c r="Z3235" i="156"/>
  <c r="Y704" i="37" s="1"/>
  <c r="Y3235" i="156"/>
  <c r="X704" i="37" s="1"/>
  <c r="X3235" i="156"/>
  <c r="W704" i="37" s="1"/>
  <c r="W3235" i="156"/>
  <c r="V704" i="37" s="1"/>
  <c r="V3235" i="156"/>
  <c r="U3235" i="156"/>
  <c r="Q3235" i="156"/>
  <c r="AB3234" i="156"/>
  <c r="AA3234" i="156"/>
  <c r="Z703" i="37" s="1"/>
  <c r="Z3234" i="156"/>
  <c r="Y703" i="37" s="1"/>
  <c r="Y3234" i="156"/>
  <c r="X703" i="37" s="1"/>
  <c r="X3234" i="156"/>
  <c r="W703" i="37" s="1"/>
  <c r="W3234" i="156"/>
  <c r="V703" i="37" s="1"/>
  <c r="V3234" i="156"/>
  <c r="U3234" i="156"/>
  <c r="Q3234" i="156"/>
  <c r="AB3233" i="156"/>
  <c r="AA3233" i="156"/>
  <c r="Z702" i="37" s="1"/>
  <c r="Z3233" i="156"/>
  <c r="Y702" i="37" s="1"/>
  <c r="X3233" i="156"/>
  <c r="W702" i="37" s="1"/>
  <c r="W3233" i="156"/>
  <c r="V702" i="37" s="1"/>
  <c r="Q3233" i="156"/>
  <c r="AB3232" i="156"/>
  <c r="AA3232" i="156"/>
  <c r="Z701" i="37" s="1"/>
  <c r="Z3232" i="156"/>
  <c r="Y701" i="37" s="1"/>
  <c r="X3232" i="156"/>
  <c r="W701" i="37" s="1"/>
  <c r="W3232" i="156"/>
  <c r="V701" i="37" s="1"/>
  <c r="Q3232" i="156"/>
  <c r="AB3231" i="156"/>
  <c r="AA3231" i="156"/>
  <c r="Z700" i="37" s="1"/>
  <c r="Z3231" i="156"/>
  <c r="Y700" i="37" s="1"/>
  <c r="Y3231" i="156"/>
  <c r="X700" i="37" s="1"/>
  <c r="X3231" i="156"/>
  <c r="W700" i="37" s="1"/>
  <c r="W3231" i="156"/>
  <c r="V700" i="37" s="1"/>
  <c r="V3231" i="156"/>
  <c r="U3231" i="156"/>
  <c r="Q3231" i="156"/>
  <c r="AB3230" i="156"/>
  <c r="AA3230" i="156"/>
  <c r="Z699" i="37" s="1"/>
  <c r="Z3230" i="156"/>
  <c r="Y699" i="37" s="1"/>
  <c r="Y3230" i="156"/>
  <c r="X699" i="37" s="1"/>
  <c r="X3230" i="156"/>
  <c r="W699" i="37" s="1"/>
  <c r="W3230" i="156"/>
  <c r="V699" i="37" s="1"/>
  <c r="V3230" i="156"/>
  <c r="U3230" i="156"/>
  <c r="Q3230" i="156"/>
  <c r="AB3228" i="156"/>
  <c r="AA3228" i="156"/>
  <c r="Z697" i="37" s="1"/>
  <c r="Z3228" i="156"/>
  <c r="Y697" i="37" s="1"/>
  <c r="X3228" i="156"/>
  <c r="W697" i="37" s="1"/>
  <c r="W3228" i="156"/>
  <c r="V697" i="37" s="1"/>
  <c r="Q3228" i="156"/>
  <c r="AB3227" i="156"/>
  <c r="AA3227" i="156"/>
  <c r="Z696" i="37" s="1"/>
  <c r="Z3227" i="156"/>
  <c r="Y696" i="37" s="1"/>
  <c r="Y3227" i="156"/>
  <c r="X696" i="37" s="1"/>
  <c r="X3227" i="156"/>
  <c r="W696" i="37" s="1"/>
  <c r="W3227" i="156"/>
  <c r="V696" i="37" s="1"/>
  <c r="V3227" i="156"/>
  <c r="U3227" i="156"/>
  <c r="Q3227" i="156"/>
  <c r="AB3225" i="156"/>
  <c r="AA3225" i="156"/>
  <c r="Z694" i="37" s="1"/>
  <c r="Z3225" i="156"/>
  <c r="Y694" i="37" s="1"/>
  <c r="Y3225" i="156"/>
  <c r="X694" i="37" s="1"/>
  <c r="X3225" i="156"/>
  <c r="W694" i="37" s="1"/>
  <c r="W3225" i="156"/>
  <c r="V694" i="37" s="1"/>
  <c r="V3225" i="156"/>
  <c r="U3225" i="156"/>
  <c r="Q3225" i="156"/>
  <c r="AB3224" i="156"/>
  <c r="AA3224" i="156"/>
  <c r="Z693" i="37" s="1"/>
  <c r="Z3224" i="156"/>
  <c r="Y693" i="37" s="1"/>
  <c r="X3224" i="156"/>
  <c r="W693" i="37" s="1"/>
  <c r="W3224" i="156"/>
  <c r="V693" i="37" s="1"/>
  <c r="U3224" i="156"/>
  <c r="Q3224" i="156"/>
  <c r="AB3223" i="156"/>
  <c r="AA3223" i="156"/>
  <c r="Z692" i="37" s="1"/>
  <c r="Z3223" i="156"/>
  <c r="Y692" i="37" s="1"/>
  <c r="X3223" i="156"/>
  <c r="W692" i="37" s="1"/>
  <c r="W3223" i="156"/>
  <c r="V692" i="37" s="1"/>
  <c r="Q3223" i="156"/>
  <c r="AB3221" i="156"/>
  <c r="AA3221" i="156"/>
  <c r="Z690" i="37" s="1"/>
  <c r="Z3221" i="156"/>
  <c r="Y690" i="37" s="1"/>
  <c r="Y3221" i="156"/>
  <c r="X690" i="37" s="1"/>
  <c r="X3221" i="156"/>
  <c r="W690" i="37" s="1"/>
  <c r="W3221" i="156"/>
  <c r="V690" i="37" s="1"/>
  <c r="V3221" i="156"/>
  <c r="U3221" i="156"/>
  <c r="Q3221" i="156"/>
  <c r="AB3220" i="156"/>
  <c r="AA3220" i="156"/>
  <c r="Z689" i="37" s="1"/>
  <c r="Z3220" i="156"/>
  <c r="Y689" i="37" s="1"/>
  <c r="Y3220" i="156"/>
  <c r="X689" i="37" s="1"/>
  <c r="X3220" i="156"/>
  <c r="W689" i="37" s="1"/>
  <c r="W3220" i="156"/>
  <c r="V689" i="37" s="1"/>
  <c r="V3220" i="156"/>
  <c r="U3220" i="156"/>
  <c r="Q3220" i="156"/>
  <c r="AB3219" i="156"/>
  <c r="AA3219" i="156"/>
  <c r="Z688" i="37" s="1"/>
  <c r="Z3219" i="156"/>
  <c r="Y688" i="37" s="1"/>
  <c r="Y3219" i="156"/>
  <c r="X688" i="37" s="1"/>
  <c r="X3219" i="156"/>
  <c r="W688" i="37" s="1"/>
  <c r="W3219" i="156"/>
  <c r="V688" i="37" s="1"/>
  <c r="V3219" i="156"/>
  <c r="U3219" i="156"/>
  <c r="Q3219" i="156"/>
  <c r="AB3218" i="156"/>
  <c r="AA3218" i="156"/>
  <c r="Z687" i="37" s="1"/>
  <c r="Z3218" i="156"/>
  <c r="Y687" i="37" s="1"/>
  <c r="Y3218" i="156"/>
  <c r="X687" i="37" s="1"/>
  <c r="X3218" i="156"/>
  <c r="W687" i="37" s="1"/>
  <c r="W3218" i="156"/>
  <c r="V687" i="37" s="1"/>
  <c r="V3218" i="156"/>
  <c r="U3218" i="156"/>
  <c r="Q3218" i="156"/>
  <c r="AA683" i="37"/>
  <c r="Z683" i="37"/>
  <c r="Y683" i="37"/>
  <c r="W683" i="37"/>
  <c r="V683" i="37"/>
  <c r="P683" i="37"/>
  <c r="AA682" i="37"/>
  <c r="Z682" i="37"/>
  <c r="Y682" i="37"/>
  <c r="X682" i="37"/>
  <c r="W682" i="37"/>
  <c r="V682" i="37"/>
  <c r="U682" i="37"/>
  <c r="P682" i="37"/>
  <c r="AB3212" i="156"/>
  <c r="AA3212" i="156"/>
  <c r="Z681" i="37" s="1"/>
  <c r="Z3212" i="156"/>
  <c r="Y681" i="37" s="1"/>
  <c r="Y3212" i="156"/>
  <c r="X681" i="37" s="1"/>
  <c r="X3212" i="156"/>
  <c r="W681" i="37" s="1"/>
  <c r="W3212" i="156"/>
  <c r="V681" i="37" s="1"/>
  <c r="V3212" i="156"/>
  <c r="U3212" i="156"/>
  <c r="Q3212" i="156"/>
  <c r="AB3211" i="156"/>
  <c r="AA3211" i="156"/>
  <c r="Z680" i="37" s="1"/>
  <c r="Z3211" i="156"/>
  <c r="Y680" i="37" s="1"/>
  <c r="Y3211" i="156"/>
  <c r="X680" i="37" s="1"/>
  <c r="X3211" i="156"/>
  <c r="W680" i="37" s="1"/>
  <c r="W3211" i="156"/>
  <c r="V680" i="37" s="1"/>
  <c r="V3211" i="156"/>
  <c r="U3211" i="156"/>
  <c r="Q3211" i="156"/>
  <c r="AB3210" i="156"/>
  <c r="AA3210" i="156"/>
  <c r="Z679" i="37" s="1"/>
  <c r="Z3210" i="156"/>
  <c r="Y679" i="37" s="1"/>
  <c r="Y3210" i="156"/>
  <c r="X679" i="37" s="1"/>
  <c r="X3210" i="156"/>
  <c r="W679" i="37" s="1"/>
  <c r="W3210" i="156"/>
  <c r="V679" i="37" s="1"/>
  <c r="V3210" i="156"/>
  <c r="U3210" i="156"/>
  <c r="Q3210" i="156"/>
  <c r="AB3209" i="156"/>
  <c r="AA3209" i="156"/>
  <c r="Z678" i="37" s="1"/>
  <c r="Z3209" i="156"/>
  <c r="Y678" i="37" s="1"/>
  <c r="Y3209" i="156"/>
  <c r="X678" i="37" s="1"/>
  <c r="X3209" i="156"/>
  <c r="W678" i="37" s="1"/>
  <c r="W3209" i="156"/>
  <c r="V678" i="37" s="1"/>
  <c r="V3209" i="156"/>
  <c r="U3209" i="156"/>
  <c r="Q3209" i="156"/>
  <c r="AB3208" i="156"/>
  <c r="AA3208" i="156"/>
  <c r="Z677" i="37" s="1"/>
  <c r="Z3208" i="156"/>
  <c r="Y677" i="37" s="1"/>
  <c r="Y3208" i="156"/>
  <c r="X677" i="37" s="1"/>
  <c r="X3208" i="156"/>
  <c r="W677" i="37" s="1"/>
  <c r="W3208" i="156"/>
  <c r="V677" i="37" s="1"/>
  <c r="V3208" i="156"/>
  <c r="U3208" i="156"/>
  <c r="Q3208" i="156"/>
  <c r="AB3207" i="156"/>
  <c r="AA3207" i="156"/>
  <c r="Z676" i="37" s="1"/>
  <c r="Z3207" i="156"/>
  <c r="Y676" i="37" s="1"/>
  <c r="Y3207" i="156"/>
  <c r="X676" i="37" s="1"/>
  <c r="X3207" i="156"/>
  <c r="W676" i="37" s="1"/>
  <c r="W3207" i="156"/>
  <c r="V676" i="37" s="1"/>
  <c r="V3207" i="156"/>
  <c r="U3207" i="156"/>
  <c r="Q3207" i="156"/>
  <c r="AB3206" i="156"/>
  <c r="AA3206" i="156"/>
  <c r="Z675" i="37" s="1"/>
  <c r="Z3206" i="156"/>
  <c r="Y675" i="37" s="1"/>
  <c r="Y3206" i="156"/>
  <c r="X675" i="37" s="1"/>
  <c r="X3206" i="156"/>
  <c r="W675" i="37" s="1"/>
  <c r="W3206" i="156"/>
  <c r="V675" i="37" s="1"/>
  <c r="V3206" i="156"/>
  <c r="U3206" i="156"/>
  <c r="Q3206" i="156"/>
  <c r="AA674" i="37"/>
  <c r="Z674" i="37"/>
  <c r="Y674" i="37"/>
  <c r="W674" i="37"/>
  <c r="V674" i="37"/>
  <c r="P674" i="37"/>
  <c r="AA673" i="37"/>
  <c r="Z673" i="37"/>
  <c r="Y673" i="37"/>
  <c r="W673" i="37"/>
  <c r="V673" i="37"/>
  <c r="P673" i="37"/>
  <c r="AA672" i="37"/>
  <c r="Z672" i="37"/>
  <c r="Y672" i="37"/>
  <c r="W672" i="37"/>
  <c r="V672" i="37"/>
  <c r="P672" i="37"/>
  <c r="AA671" i="37"/>
  <c r="AA1353" i="37" s="1"/>
  <c r="P671" i="37"/>
  <c r="P1353" i="37" s="1"/>
  <c r="AA670" i="37"/>
  <c r="Z670" i="37"/>
  <c r="Y670" i="37"/>
  <c r="W670" i="37"/>
  <c r="V670" i="37"/>
  <c r="P670" i="37"/>
  <c r="AA668" i="37"/>
  <c r="Z668" i="37"/>
  <c r="Y668" i="37"/>
  <c r="W668" i="37"/>
  <c r="V668" i="37"/>
  <c r="P668" i="37"/>
  <c r="AA667" i="37"/>
  <c r="Z667" i="37"/>
  <c r="Y667" i="37"/>
  <c r="W667" i="37"/>
  <c r="V667" i="37"/>
  <c r="P667" i="37"/>
  <c r="AA666" i="37"/>
  <c r="Z666" i="37"/>
  <c r="Y666" i="37"/>
  <c r="W666" i="37"/>
  <c r="V666" i="37"/>
  <c r="P666" i="37"/>
  <c r="AA665" i="37"/>
  <c r="Z665" i="37"/>
  <c r="Y665" i="37"/>
  <c r="W665" i="37"/>
  <c r="V665" i="37"/>
  <c r="P665" i="37"/>
  <c r="AA658" i="37"/>
  <c r="AA1339" i="37" s="1"/>
  <c r="Z658" i="37"/>
  <c r="Z1339" i="37" s="1"/>
  <c r="Y658" i="37"/>
  <c r="Y1339" i="37" s="1"/>
  <c r="W658" i="37"/>
  <c r="W1339" i="37" s="1"/>
  <c r="V658" i="37"/>
  <c r="V1339" i="37" s="1"/>
  <c r="P658" i="37"/>
  <c r="P1339" i="37" s="1"/>
  <c r="AA657" i="37"/>
  <c r="Z657" i="37"/>
  <c r="Y657" i="37"/>
  <c r="W657" i="37"/>
  <c r="V657" i="37"/>
  <c r="P657" i="37"/>
  <c r="AB3181" i="156"/>
  <c r="AA3181" i="156"/>
  <c r="Z650" i="37" s="1"/>
  <c r="Z3181" i="156"/>
  <c r="Y650" i="37" s="1"/>
  <c r="X3181" i="156"/>
  <c r="W650" i="37" s="1"/>
  <c r="W3181" i="156"/>
  <c r="V650" i="37" s="1"/>
  <c r="Q3181" i="156"/>
  <c r="AB3180" i="156"/>
  <c r="AA3180" i="156"/>
  <c r="Z649" i="37" s="1"/>
  <c r="Z3180" i="156"/>
  <c r="Y649" i="37" s="1"/>
  <c r="Y3180" i="156"/>
  <c r="X649" i="37" s="1"/>
  <c r="X3180" i="156"/>
  <c r="W649" i="37" s="1"/>
  <c r="W3180" i="156"/>
  <c r="V649" i="37" s="1"/>
  <c r="V3180" i="156"/>
  <c r="U3180" i="156"/>
  <c r="Q3180" i="156"/>
  <c r="AB3175" i="156"/>
  <c r="AA3175" i="156"/>
  <c r="Z644" i="37" s="1"/>
  <c r="Z3175" i="156"/>
  <c r="Y644" i="37" s="1"/>
  <c r="Y3175" i="156"/>
  <c r="X644" i="37" s="1"/>
  <c r="X3175" i="156"/>
  <c r="W644" i="37" s="1"/>
  <c r="W3175" i="156"/>
  <c r="V644" i="37" s="1"/>
  <c r="V3175" i="156"/>
  <c r="U3175" i="156"/>
  <c r="Q3175" i="156"/>
  <c r="AB3174" i="156"/>
  <c r="AA3174" i="156"/>
  <c r="Z643" i="37" s="1"/>
  <c r="Z3174" i="156"/>
  <c r="Y643" i="37" s="1"/>
  <c r="Y3174" i="156"/>
  <c r="X643" i="37" s="1"/>
  <c r="X3174" i="156"/>
  <c r="W643" i="37" s="1"/>
  <c r="W3174" i="156"/>
  <c r="V643" i="37" s="1"/>
  <c r="V3174" i="156"/>
  <c r="U3174" i="156"/>
  <c r="Q3174" i="156"/>
  <c r="AB3173" i="156"/>
  <c r="AA3173" i="156"/>
  <c r="Z642" i="37" s="1"/>
  <c r="Z3173" i="156"/>
  <c r="Y642" i="37" s="1"/>
  <c r="Y3173" i="156"/>
  <c r="X642" i="37" s="1"/>
  <c r="X3173" i="156"/>
  <c r="W642" i="37" s="1"/>
  <c r="W3173" i="156"/>
  <c r="V642" i="37" s="1"/>
  <c r="V3173" i="156"/>
  <c r="U3173" i="156"/>
  <c r="Q3173" i="156"/>
  <c r="AB3172" i="156"/>
  <c r="AA3172" i="156"/>
  <c r="Z641" i="37" s="1"/>
  <c r="Z3172" i="156"/>
  <c r="Y641" i="37" s="1"/>
  <c r="Y3172" i="156"/>
  <c r="X641" i="37" s="1"/>
  <c r="X3172" i="156"/>
  <c r="W641" i="37" s="1"/>
  <c r="W3172" i="156"/>
  <c r="V641" i="37" s="1"/>
  <c r="V3172" i="156"/>
  <c r="U3172" i="156"/>
  <c r="Q3172" i="156"/>
  <c r="AB3171" i="156"/>
  <c r="AA3171" i="156"/>
  <c r="Z640" i="37" s="1"/>
  <c r="Z3171" i="156"/>
  <c r="Y640" i="37" s="1"/>
  <c r="Y3171" i="156"/>
  <c r="X640" i="37" s="1"/>
  <c r="X3171" i="156"/>
  <c r="W640" i="37" s="1"/>
  <c r="W3171" i="156"/>
  <c r="V640" i="37" s="1"/>
  <c r="V3171" i="156"/>
  <c r="U3171" i="156"/>
  <c r="Q3171" i="156"/>
  <c r="AB3170" i="156"/>
  <c r="AA3170" i="156"/>
  <c r="Z639" i="37" s="1"/>
  <c r="Z3170" i="156"/>
  <c r="Y639" i="37" s="1"/>
  <c r="Y3170" i="156"/>
  <c r="X639" i="37" s="1"/>
  <c r="X3170" i="156"/>
  <c r="W639" i="37" s="1"/>
  <c r="W3170" i="156"/>
  <c r="V639" i="37" s="1"/>
  <c r="V3170" i="156"/>
  <c r="U3170" i="156"/>
  <c r="Q3170" i="156"/>
  <c r="AB3169" i="156"/>
  <c r="AA3169" i="156"/>
  <c r="Z638" i="37" s="1"/>
  <c r="Z3169" i="156"/>
  <c r="Y638" i="37" s="1"/>
  <c r="Y3169" i="156"/>
  <c r="X638" i="37" s="1"/>
  <c r="X3169" i="156"/>
  <c r="W638" i="37" s="1"/>
  <c r="W3169" i="156"/>
  <c r="V638" i="37" s="1"/>
  <c r="V3169" i="156"/>
  <c r="U3169" i="156"/>
  <c r="Q3169" i="156"/>
  <c r="X3109" i="156"/>
  <c r="W3109" i="156"/>
  <c r="Q3109" i="156"/>
  <c r="X3187" i="156"/>
  <c r="W656" i="37" s="1"/>
  <c r="W3187" i="156"/>
  <c r="V656" i="37" s="1"/>
  <c r="V3098" i="156"/>
  <c r="V3097" i="156"/>
  <c r="AA561" i="37"/>
  <c r="Z561" i="37"/>
  <c r="Y561" i="37"/>
  <c r="W561" i="37"/>
  <c r="V561" i="37"/>
  <c r="AA560" i="37"/>
  <c r="Z560" i="37"/>
  <c r="Y560" i="37"/>
  <c r="X560" i="37"/>
  <c r="W560" i="37"/>
  <c r="V560" i="37"/>
  <c r="AA559" i="37"/>
  <c r="Z559" i="37"/>
  <c r="Y559" i="37"/>
  <c r="X559" i="37"/>
  <c r="W559" i="37"/>
  <c r="V559" i="37"/>
  <c r="AA558" i="37"/>
  <c r="Z558" i="37"/>
  <c r="Y558" i="37"/>
  <c r="W558" i="37"/>
  <c r="V558" i="37"/>
  <c r="AA557" i="37"/>
  <c r="Z557" i="37"/>
  <c r="Y557" i="37"/>
  <c r="W557" i="37"/>
  <c r="V557" i="37"/>
  <c r="AA556" i="37"/>
  <c r="Z556" i="37"/>
  <c r="Y556" i="37"/>
  <c r="W556" i="37"/>
  <c r="V556" i="37"/>
  <c r="AA555" i="37"/>
  <c r="Z555" i="37"/>
  <c r="Y555" i="37"/>
  <c r="X555" i="37"/>
  <c r="W555" i="37"/>
  <c r="V555" i="37"/>
  <c r="AA554" i="37"/>
  <c r="Z554" i="37"/>
  <c r="Y554" i="37"/>
  <c r="X554" i="37"/>
  <c r="W554" i="37"/>
  <c r="V554" i="37"/>
  <c r="AA552" i="37"/>
  <c r="Z552" i="37"/>
  <c r="Y552" i="37"/>
  <c r="W552" i="37"/>
  <c r="V552" i="37"/>
  <c r="AA551" i="37"/>
  <c r="Z551" i="37"/>
  <c r="Y551" i="37"/>
  <c r="X551" i="37"/>
  <c r="W551" i="37"/>
  <c r="V551" i="37"/>
  <c r="AA549" i="37"/>
  <c r="Z549" i="37"/>
  <c r="Y549" i="37"/>
  <c r="X549" i="37"/>
  <c r="W549" i="37"/>
  <c r="V549" i="37"/>
  <c r="AA548" i="37"/>
  <c r="Z548" i="37"/>
  <c r="Y548" i="37"/>
  <c r="W548" i="37"/>
  <c r="V548" i="37"/>
  <c r="AA547" i="37"/>
  <c r="Z547" i="37"/>
  <c r="Y547" i="37"/>
  <c r="W547" i="37"/>
  <c r="V547" i="37"/>
  <c r="AA545" i="37"/>
  <c r="Z545" i="37"/>
  <c r="Y545" i="37"/>
  <c r="X545" i="37"/>
  <c r="W545" i="37"/>
  <c r="V545" i="37"/>
  <c r="AA544" i="37"/>
  <c r="Z544" i="37"/>
  <c r="Y544" i="37"/>
  <c r="X544" i="37"/>
  <c r="W544" i="37"/>
  <c r="V544" i="37"/>
  <c r="AA543" i="37"/>
  <c r="Z543" i="37"/>
  <c r="Y543" i="37"/>
  <c r="X543" i="37"/>
  <c r="W543" i="37"/>
  <c r="V543" i="37"/>
  <c r="AA542" i="37"/>
  <c r="Z542" i="37"/>
  <c r="Y542" i="37"/>
  <c r="X542" i="37"/>
  <c r="W542" i="37"/>
  <c r="V542" i="37"/>
  <c r="AA539" i="37"/>
  <c r="Z539" i="37"/>
  <c r="Y539" i="37"/>
  <c r="X539" i="37"/>
  <c r="W539" i="37"/>
  <c r="V539" i="37"/>
  <c r="AA538" i="37"/>
  <c r="Z538" i="37"/>
  <c r="Y538" i="37"/>
  <c r="X538" i="37"/>
  <c r="W538" i="37"/>
  <c r="V538" i="37"/>
  <c r="AA537" i="37"/>
  <c r="Z537" i="37"/>
  <c r="Y537" i="37"/>
  <c r="W537" i="37"/>
  <c r="V537" i="37"/>
  <c r="AA536" i="37"/>
  <c r="Z536" i="37"/>
  <c r="Y536" i="37"/>
  <c r="X536" i="37"/>
  <c r="W536" i="37"/>
  <c r="V536" i="37"/>
  <c r="AA535" i="37"/>
  <c r="Z535" i="37"/>
  <c r="Y535" i="37"/>
  <c r="X535" i="37"/>
  <c r="W535" i="37"/>
  <c r="V535" i="37"/>
  <c r="AA534" i="37"/>
  <c r="Z534" i="37"/>
  <c r="Y534" i="37"/>
  <c r="X534" i="37"/>
  <c r="W534" i="37"/>
  <c r="V534" i="37"/>
  <c r="AA533" i="37"/>
  <c r="Z533" i="37"/>
  <c r="Y533" i="37"/>
  <c r="W533" i="37"/>
  <c r="V533" i="37"/>
  <c r="AA532" i="37"/>
  <c r="Z532" i="37"/>
  <c r="Y532" i="37"/>
  <c r="W532" i="37"/>
  <c r="V532" i="37"/>
  <c r="AA531" i="37"/>
  <c r="Z531" i="37"/>
  <c r="Y531" i="37"/>
  <c r="W531" i="37"/>
  <c r="V531" i="37"/>
  <c r="AA530" i="37"/>
  <c r="Z530" i="37"/>
  <c r="Y530" i="37"/>
  <c r="W530" i="37"/>
  <c r="V530" i="37"/>
  <c r="AA528" i="37"/>
  <c r="Z528" i="37"/>
  <c r="Y528" i="37"/>
  <c r="W528" i="37"/>
  <c r="V528" i="37"/>
  <c r="AA527" i="37"/>
  <c r="Z527" i="37"/>
  <c r="Y527" i="37"/>
  <c r="W527" i="37"/>
  <c r="V527" i="37"/>
  <c r="AA526" i="37"/>
  <c r="Z526" i="37"/>
  <c r="Y526" i="37"/>
  <c r="X526" i="37"/>
  <c r="W526" i="37"/>
  <c r="V526" i="37"/>
  <c r="AA525" i="37"/>
  <c r="Z525" i="37"/>
  <c r="Y525" i="37"/>
  <c r="W525" i="37"/>
  <c r="V525" i="37"/>
  <c r="AA519" i="37"/>
  <c r="Z519" i="37"/>
  <c r="Y519" i="37"/>
  <c r="X519" i="37"/>
  <c r="W519" i="37"/>
  <c r="V519" i="37"/>
  <c r="AA518" i="37"/>
  <c r="Z518" i="37"/>
  <c r="Y518" i="37"/>
  <c r="W518" i="37"/>
  <c r="V518" i="37"/>
  <c r="AB3012" i="156"/>
  <c r="AA3012" i="156"/>
  <c r="Z511" i="37" s="1"/>
  <c r="Z3012" i="156"/>
  <c r="Y511" i="37" s="1"/>
  <c r="X3012" i="156"/>
  <c r="W511" i="37" s="1"/>
  <c r="W3012" i="156"/>
  <c r="V511" i="37" s="1"/>
  <c r="AB3011" i="156"/>
  <c r="AA3011" i="156"/>
  <c r="Z510" i="37" s="1"/>
  <c r="Z3011" i="156"/>
  <c r="Y510" i="37" s="1"/>
  <c r="Y3011" i="156"/>
  <c r="X510" i="37" s="1"/>
  <c r="X3011" i="156"/>
  <c r="W510" i="37" s="1"/>
  <c r="W3011" i="156"/>
  <c r="V510" i="37" s="1"/>
  <c r="AB3007" i="156"/>
  <c r="AA3007" i="156"/>
  <c r="Z506" i="37" s="1"/>
  <c r="Z3007" i="156"/>
  <c r="Y506" i="37" s="1"/>
  <c r="Y3007" i="156"/>
  <c r="X506" i="37" s="1"/>
  <c r="X3007" i="156"/>
  <c r="W506" i="37" s="1"/>
  <c r="W3007" i="156"/>
  <c r="V506" i="37" s="1"/>
  <c r="AB3006" i="156"/>
  <c r="AA3006" i="156"/>
  <c r="Z505" i="37" s="1"/>
  <c r="Z3006" i="156"/>
  <c r="Y505" i="37" s="1"/>
  <c r="Y3006" i="156"/>
  <c r="X505" i="37" s="1"/>
  <c r="X3006" i="156"/>
  <c r="W505" i="37" s="1"/>
  <c r="W3006" i="156"/>
  <c r="V505" i="37" s="1"/>
  <c r="AB3005" i="156"/>
  <c r="AA3005" i="156"/>
  <c r="Z504" i="37" s="1"/>
  <c r="Z3005" i="156"/>
  <c r="Y504" i="37" s="1"/>
  <c r="Y3005" i="156"/>
  <c r="X504" i="37" s="1"/>
  <c r="X3005" i="156"/>
  <c r="W504" i="37" s="1"/>
  <c r="W3005" i="156"/>
  <c r="V504" i="37" s="1"/>
  <c r="AB3004" i="156"/>
  <c r="AA3004" i="156"/>
  <c r="Z503" i="37" s="1"/>
  <c r="Z3004" i="156"/>
  <c r="Y503" i="37" s="1"/>
  <c r="Y3004" i="156"/>
  <c r="X503" i="37" s="1"/>
  <c r="X3004" i="156"/>
  <c r="W503" i="37" s="1"/>
  <c r="W3004" i="156"/>
  <c r="V503" i="37" s="1"/>
  <c r="AB3003" i="156"/>
  <c r="AA3003" i="156"/>
  <c r="Z502" i="37" s="1"/>
  <c r="Z3003" i="156"/>
  <c r="Y502" i="37" s="1"/>
  <c r="Y3003" i="156"/>
  <c r="X502" i="37" s="1"/>
  <c r="X3003" i="156"/>
  <c r="W502" i="37" s="1"/>
  <c r="W3003" i="156"/>
  <c r="V502" i="37" s="1"/>
  <c r="AB3002" i="156"/>
  <c r="AA3002" i="156"/>
  <c r="Z501" i="37" s="1"/>
  <c r="Z3002" i="156"/>
  <c r="Y501" i="37" s="1"/>
  <c r="Y3002" i="156"/>
  <c r="X501" i="37" s="1"/>
  <c r="X3002" i="156"/>
  <c r="W501" i="37" s="1"/>
  <c r="W3002" i="156"/>
  <c r="V501" i="37" s="1"/>
  <c r="AB3001" i="156"/>
  <c r="AA3001" i="156"/>
  <c r="Z500" i="37" s="1"/>
  <c r="Z3001" i="156"/>
  <c r="Y500" i="37" s="1"/>
  <c r="Y3001" i="156"/>
  <c r="X500" i="37" s="1"/>
  <c r="X3001" i="156"/>
  <c r="W500" i="37" s="1"/>
  <c r="W3001" i="156"/>
  <c r="V500" i="37" s="1"/>
  <c r="U560" i="37"/>
  <c r="U559" i="37"/>
  <c r="U555" i="37"/>
  <c r="U554" i="37"/>
  <c r="U551" i="37"/>
  <c r="U549" i="37"/>
  <c r="U545" i="37"/>
  <c r="U544" i="37"/>
  <c r="U543" i="37"/>
  <c r="U542" i="37"/>
  <c r="U539" i="37"/>
  <c r="U538" i="37"/>
  <c r="U536" i="37"/>
  <c r="U535" i="37"/>
  <c r="U534" i="37"/>
  <c r="U526" i="37"/>
  <c r="U519" i="37"/>
  <c r="V3011" i="156"/>
  <c r="V3007" i="156"/>
  <c r="V3006" i="156"/>
  <c r="V3005" i="156"/>
  <c r="V3004" i="156"/>
  <c r="V3003" i="156"/>
  <c r="V3002" i="156"/>
  <c r="V3001" i="156"/>
  <c r="U3011" i="156"/>
  <c r="U3007" i="156"/>
  <c r="U3006" i="156"/>
  <c r="U3005" i="156"/>
  <c r="U3004" i="156"/>
  <c r="U3003" i="156"/>
  <c r="U3002" i="156"/>
  <c r="U3001" i="156"/>
  <c r="P561" i="37"/>
  <c r="P560" i="37"/>
  <c r="P559" i="37"/>
  <c r="P558" i="37"/>
  <c r="P557" i="37"/>
  <c r="P556" i="37"/>
  <c r="P555" i="37"/>
  <c r="P554" i="37"/>
  <c r="P552" i="37"/>
  <c r="P551" i="37"/>
  <c r="P549" i="37"/>
  <c r="P548" i="37"/>
  <c r="P547" i="37"/>
  <c r="P545" i="37"/>
  <c r="P544" i="37"/>
  <c r="P543" i="37"/>
  <c r="P542" i="37"/>
  <c r="P539" i="37"/>
  <c r="P538" i="37"/>
  <c r="P537" i="37"/>
  <c r="P536" i="37"/>
  <c r="P535" i="37"/>
  <c r="P534" i="37"/>
  <c r="P533" i="37"/>
  <c r="P532" i="37"/>
  <c r="P531" i="37"/>
  <c r="P530" i="37"/>
  <c r="P528" i="37"/>
  <c r="P527" i="37"/>
  <c r="P526" i="37"/>
  <c r="P525" i="37"/>
  <c r="P519" i="37"/>
  <c r="P518" i="37"/>
  <c r="Q3012" i="156"/>
  <c r="Q3011" i="156"/>
  <c r="Q3007" i="156"/>
  <c r="Q3006" i="156"/>
  <c r="Q3005" i="156"/>
  <c r="Q3004" i="156"/>
  <c r="Q3003" i="156"/>
  <c r="Q3002" i="156"/>
  <c r="Q3001" i="156"/>
  <c r="AB2946" i="156"/>
  <c r="AA2946" i="156"/>
  <c r="Z2946" i="156"/>
  <c r="X2946" i="156"/>
  <c r="W2946" i="156"/>
  <c r="Q2946" i="156"/>
  <c r="U532" i="37"/>
  <c r="U531" i="37"/>
  <c r="U530" i="37"/>
  <c r="U527" i="37"/>
  <c r="U131" i="37" l="1"/>
  <c r="U452" i="37"/>
  <c r="V3371" i="156"/>
  <c r="U381" i="37"/>
  <c r="Z89" i="57"/>
  <c r="Z155" i="57" s="1"/>
  <c r="X89" i="57"/>
  <c r="X155" i="57" s="1"/>
  <c r="U89" i="57"/>
  <c r="Y89" i="57"/>
  <c r="Y155" i="57" s="1"/>
  <c r="V89" i="57"/>
  <c r="AB1701" i="157"/>
  <c r="AB1719" i="157" s="1"/>
  <c r="AB1720" i="157" s="1"/>
  <c r="AB1532" i="157"/>
  <c r="AA1532" i="157"/>
  <c r="AA1608" i="157" s="1"/>
  <c r="Y836" i="37" s="1"/>
  <c r="Z1802" i="157"/>
  <c r="X903" i="37" s="1"/>
  <c r="Z553" i="157"/>
  <c r="Z1602" i="157"/>
  <c r="X830" i="37" s="1"/>
  <c r="Z1286" i="157"/>
  <c r="X479" i="37" s="1"/>
  <c r="Z1965" i="157"/>
  <c r="X975" i="37" s="1"/>
  <c r="X1701" i="157"/>
  <c r="AC464" i="157"/>
  <c r="Y1701" i="157"/>
  <c r="Y1719" i="157" s="1"/>
  <c r="Y1720" i="157" s="1"/>
  <c r="Z1113" i="157"/>
  <c r="X400" i="37" s="1"/>
  <c r="W1366" i="37"/>
  <c r="W1367" i="37"/>
  <c r="Y1366" i="37"/>
  <c r="Y1367" i="37"/>
  <c r="Z1366" i="37"/>
  <c r="Z1367" i="37"/>
  <c r="Z2104" i="157"/>
  <c r="X1095" i="37" s="1"/>
  <c r="Z776" i="157"/>
  <c r="Z775" i="157"/>
  <c r="X132" i="37" s="1"/>
  <c r="U379" i="37"/>
  <c r="U1087" i="37"/>
  <c r="U944" i="37"/>
  <c r="U129" i="37"/>
  <c r="U1158" i="37"/>
  <c r="U954" i="37"/>
  <c r="Z575" i="157"/>
  <c r="U128" i="37"/>
  <c r="U1129" i="37"/>
  <c r="U378" i="37"/>
  <c r="U133" i="37"/>
  <c r="U132" i="37"/>
  <c r="U460" i="37"/>
  <c r="U175" i="37"/>
  <c r="U953" i="37"/>
  <c r="Z1327" i="157"/>
  <c r="Z1853" i="157"/>
  <c r="U134" i="37"/>
  <c r="U596" i="37"/>
  <c r="U459" i="37"/>
  <c r="U159" i="37"/>
  <c r="U951" i="37"/>
  <c r="U881" i="37"/>
  <c r="U810" i="37"/>
  <c r="U593" i="37"/>
  <c r="V3096" i="156"/>
  <c r="Z1425" i="157"/>
  <c r="X602" i="37" s="1"/>
  <c r="AA3030" i="156"/>
  <c r="Z529" i="37" s="1"/>
  <c r="V761" i="157"/>
  <c r="T118" i="37" s="1"/>
  <c r="AA1719" i="157"/>
  <c r="AA1720" i="157" s="1"/>
  <c r="Y1446" i="157"/>
  <c r="W623" i="37" s="1"/>
  <c r="Z1092" i="157"/>
  <c r="Z1418" i="157"/>
  <c r="X595" i="37" s="1"/>
  <c r="Z1267" i="157"/>
  <c r="X460" i="37" s="1"/>
  <c r="Z1419" i="157"/>
  <c r="Z1582" i="157"/>
  <c r="X810" i="37" s="1"/>
  <c r="Y1971" i="157"/>
  <c r="W981" i="37" s="1"/>
  <c r="R773" i="157"/>
  <c r="X3030" i="156"/>
  <c r="W3030" i="156"/>
  <c r="V529" i="37" s="1"/>
  <c r="Z3200" i="156"/>
  <c r="Y669" i="37" s="1"/>
  <c r="W3358" i="156"/>
  <c r="V741" i="37" s="1"/>
  <c r="W773" i="157"/>
  <c r="Z1416" i="157"/>
  <c r="X593" i="37" s="1"/>
  <c r="Y1292" i="157"/>
  <c r="W485" i="37" s="1"/>
  <c r="V1852" i="157"/>
  <c r="V1894" i="157" s="1"/>
  <c r="AB1292" i="157"/>
  <c r="Z485" i="37" s="1"/>
  <c r="AC1054" i="157"/>
  <c r="AA3200" i="156"/>
  <c r="Z669" i="37" s="1"/>
  <c r="X3358" i="156"/>
  <c r="W741" i="37" s="1"/>
  <c r="Z1780" i="157"/>
  <c r="X881" i="37" s="1"/>
  <c r="Z1266" i="157"/>
  <c r="X459" i="37" s="1"/>
  <c r="AC760" i="157"/>
  <c r="Z774" i="157"/>
  <c r="Z1943" i="157"/>
  <c r="X953" i="37" s="1"/>
  <c r="Z1944" i="157"/>
  <c r="X954" i="37" s="1"/>
  <c r="AB1446" i="157"/>
  <c r="Z623" i="37" s="1"/>
  <c r="Z1941" i="157"/>
  <c r="X951" i="37" s="1"/>
  <c r="X48" i="46"/>
  <c r="AC2125" i="157"/>
  <c r="AA1116" i="37" s="1"/>
  <c r="AA1971" i="157"/>
  <c r="Y981" i="37" s="1"/>
  <c r="W762" i="157"/>
  <c r="Z3030" i="156"/>
  <c r="Y529" i="37" s="1"/>
  <c r="Z2247" i="157"/>
  <c r="Z2096" i="157"/>
  <c r="X1087" i="37" s="1"/>
  <c r="Z1259" i="157"/>
  <c r="X452" i="37" s="1"/>
  <c r="W51" i="57"/>
  <c r="T122" i="37"/>
  <c r="T1342" i="37" s="1"/>
  <c r="V1395" i="37"/>
  <c r="W1395" i="37"/>
  <c r="AB1186" i="37"/>
  <c r="AB214" i="37"/>
  <c r="W741" i="157"/>
  <c r="Z324" i="157"/>
  <c r="U1141" i="37"/>
  <c r="U1080" i="37"/>
  <c r="Z267" i="157"/>
  <c r="Z744" i="157"/>
  <c r="X101" i="37" s="1"/>
  <c r="U1148" i="37"/>
  <c r="U122" i="37"/>
  <c r="Z802" i="157"/>
  <c r="X159" i="37" s="1"/>
  <c r="U1095" i="37"/>
  <c r="U886" i="37"/>
  <c r="U598" i="37"/>
  <c r="U835" i="37"/>
  <c r="U586" i="37"/>
  <c r="U414" i="37"/>
  <c r="U488" i="37"/>
  <c r="U883" i="37"/>
  <c r="U437" i="37"/>
  <c r="U599" i="37"/>
  <c r="U1162" i="37"/>
  <c r="U800" i="37"/>
  <c r="U1123" i="37"/>
  <c r="U627" i="37"/>
  <c r="U468" i="37"/>
  <c r="Z2070" i="157"/>
  <c r="U170" i="37"/>
  <c r="U595" i="37"/>
  <c r="U1115" i="37"/>
  <c r="U984" i="37"/>
  <c r="U908" i="37"/>
  <c r="U622" i="37"/>
  <c r="U864" i="37"/>
  <c r="U918" i="37"/>
  <c r="U813" i="37"/>
  <c r="U384" i="37"/>
  <c r="W1093" i="157"/>
  <c r="U600" i="37"/>
  <c r="U369" i="37"/>
  <c r="U793" i="37"/>
  <c r="U484" i="37"/>
  <c r="U1092" i="37"/>
  <c r="U830" i="37"/>
  <c r="U419" i="37"/>
  <c r="U914" i="37"/>
  <c r="U400" i="37"/>
  <c r="U975" i="37"/>
  <c r="U631" i="37"/>
  <c r="U415" i="37"/>
  <c r="U383" i="37"/>
  <c r="U809" i="37"/>
  <c r="U1093" i="37"/>
  <c r="U1161" i="37"/>
  <c r="U957" i="37"/>
  <c r="U1189" i="37"/>
  <c r="U1094" i="37"/>
  <c r="U967" i="37"/>
  <c r="U894" i="37"/>
  <c r="U617" i="37"/>
  <c r="U812" i="37"/>
  <c r="U814" i="37"/>
  <c r="U579" i="37"/>
  <c r="U479" i="37"/>
  <c r="U841" i="37"/>
  <c r="U609" i="37"/>
  <c r="U461" i="37"/>
  <c r="U469" i="37"/>
  <c r="U405" i="37"/>
  <c r="U362" i="37"/>
  <c r="U1073" i="37"/>
  <c r="U958" i="37"/>
  <c r="U980" i="37"/>
  <c r="W861" i="157"/>
  <c r="U988" i="37"/>
  <c r="U1119" i="37"/>
  <c r="W2248" i="157"/>
  <c r="U382" i="37"/>
  <c r="U1341" i="37"/>
  <c r="U181" i="37"/>
  <c r="U1110" i="37"/>
  <c r="U956" i="37"/>
  <c r="U1090" i="37"/>
  <c r="U959" i="37"/>
  <c r="W1852" i="157"/>
  <c r="U815" i="37"/>
  <c r="U903" i="37"/>
  <c r="U602" i="37"/>
  <c r="U871" i="37"/>
  <c r="U884" i="37"/>
  <c r="U845" i="37"/>
  <c r="U444" i="37"/>
  <c r="U492" i="37"/>
  <c r="U410" i="37"/>
  <c r="U1160" i="37"/>
  <c r="U885" i="37"/>
  <c r="U610" i="37"/>
  <c r="U1368" i="37" s="1"/>
  <c r="U569" i="37"/>
  <c r="U1163" i="37"/>
  <c r="U937" i="37"/>
  <c r="U1127" i="37"/>
  <c r="U171" i="37"/>
  <c r="U101" i="37"/>
  <c r="U644" i="37"/>
  <c r="U677" i="37"/>
  <c r="U688" i="37"/>
  <c r="U501" i="37"/>
  <c r="U505" i="37"/>
  <c r="U641" i="37"/>
  <c r="U649" i="37"/>
  <c r="U678" i="37"/>
  <c r="U689" i="37"/>
  <c r="U696" i="37"/>
  <c r="U700" i="37"/>
  <c r="U716" i="37"/>
  <c r="U722" i="37"/>
  <c r="U747" i="37"/>
  <c r="U751" i="37"/>
  <c r="U759" i="37"/>
  <c r="U1199" i="37"/>
  <c r="U1203" i="37"/>
  <c r="U1230" i="37"/>
  <c r="U1234" i="37"/>
  <c r="U1243" i="37"/>
  <c r="U1255" i="37"/>
  <c r="U500" i="37"/>
  <c r="U758" i="37"/>
  <c r="U502" i="37"/>
  <c r="U506" i="37"/>
  <c r="U638" i="37"/>
  <c r="U642" i="37"/>
  <c r="U675" i="37"/>
  <c r="U679" i="37"/>
  <c r="U690" i="37"/>
  <c r="U703" i="37"/>
  <c r="U713" i="37"/>
  <c r="U717" i="37"/>
  <c r="U731" i="37"/>
  <c r="U748" i="37"/>
  <c r="U752" i="37"/>
  <c r="U760" i="37"/>
  <c r="U765" i="37"/>
  <c r="U1200" i="37"/>
  <c r="U1206" i="37"/>
  <c r="U1231" i="37"/>
  <c r="U504" i="37"/>
  <c r="U640" i="37"/>
  <c r="U681" i="37"/>
  <c r="U694" i="37"/>
  <c r="U699" i="37"/>
  <c r="U715" i="37"/>
  <c r="U719" i="37"/>
  <c r="U750" i="37"/>
  <c r="U1198" i="37"/>
  <c r="U1202" i="37"/>
  <c r="U1233" i="37"/>
  <c r="U503" i="37"/>
  <c r="U510" i="37"/>
  <c r="U639" i="37"/>
  <c r="U643" i="37"/>
  <c r="U676" i="37"/>
  <c r="U680" i="37"/>
  <c r="U687" i="37"/>
  <c r="U704" i="37"/>
  <c r="V3269" i="156"/>
  <c r="U714" i="37"/>
  <c r="U718" i="37"/>
  <c r="U749" i="37"/>
  <c r="U767" i="37"/>
  <c r="U1197" i="37"/>
  <c r="U1201" i="37"/>
  <c r="U1232" i="37"/>
  <c r="U1242" i="37"/>
  <c r="U1245" i="37"/>
  <c r="AA500" i="37"/>
  <c r="AA502" i="37"/>
  <c r="AA504" i="37"/>
  <c r="AA506" i="37"/>
  <c r="AA640" i="37"/>
  <c r="AA644" i="37"/>
  <c r="AA677" i="37"/>
  <c r="AA681" i="37"/>
  <c r="AA688" i="37"/>
  <c r="AA692" i="37"/>
  <c r="AA694" i="37"/>
  <c r="AA699" i="37"/>
  <c r="AA715" i="37"/>
  <c r="AA719" i="37"/>
  <c r="AA737" i="37"/>
  <c r="AA739" i="37"/>
  <c r="AA742" i="37"/>
  <c r="AA744" i="37"/>
  <c r="AA746" i="37"/>
  <c r="AA750" i="37"/>
  <c r="AA758" i="37"/>
  <c r="AA761" i="37"/>
  <c r="AB3200" i="156"/>
  <c r="AA669" i="37" s="1"/>
  <c r="AA641" i="37"/>
  <c r="AA649" i="37"/>
  <c r="AA678" i="37"/>
  <c r="AA689" i="37"/>
  <c r="AA696" i="37"/>
  <c r="AA700" i="37"/>
  <c r="AA702" i="37"/>
  <c r="AA716" i="37"/>
  <c r="AA722" i="37"/>
  <c r="AA730" i="37"/>
  <c r="AA747" i="37"/>
  <c r="AA751" i="37"/>
  <c r="AA753" i="37"/>
  <c r="AA1366" i="37" s="1"/>
  <c r="AA759" i="37"/>
  <c r="AA764" i="37"/>
  <c r="AA768" i="37"/>
  <c r="AA772" i="37"/>
  <c r="AA774" i="37"/>
  <c r="AA501" i="37"/>
  <c r="AA503" i="37"/>
  <c r="AA505" i="37"/>
  <c r="AA510" i="37"/>
  <c r="AA638" i="37"/>
  <c r="AA642" i="37"/>
  <c r="AA675" i="37"/>
  <c r="AA679" i="37"/>
  <c r="AA690" i="37"/>
  <c r="AA703" i="37"/>
  <c r="AA713" i="37"/>
  <c r="AA717" i="37"/>
  <c r="AA731" i="37"/>
  <c r="AA1340" i="37" s="1"/>
  <c r="AA738" i="37"/>
  <c r="AA1347" i="37" s="1"/>
  <c r="AA740" i="37"/>
  <c r="AA743" i="37"/>
  <c r="AA745" i="37"/>
  <c r="AA748" i="37"/>
  <c r="AA752" i="37"/>
  <c r="AA760" i="37"/>
  <c r="AA763" i="37"/>
  <c r="AA765" i="37"/>
  <c r="AB3030" i="156"/>
  <c r="AA529" i="37" s="1"/>
  <c r="AA511" i="37"/>
  <c r="AA639" i="37"/>
  <c r="AA643" i="37"/>
  <c r="AA650" i="37"/>
  <c r="AA676" i="37"/>
  <c r="AA680" i="37"/>
  <c r="AA687" i="37"/>
  <c r="AA693" i="37"/>
  <c r="AA697" i="37"/>
  <c r="AA701" i="37"/>
  <c r="AA705" i="37"/>
  <c r="AA714" i="37"/>
  <c r="AA718" i="37"/>
  <c r="AA723" i="37"/>
  <c r="AA749" i="37"/>
  <c r="AA754" i="37"/>
  <c r="AA1367" i="37" s="1"/>
  <c r="AA767" i="37"/>
  <c r="AA771" i="37"/>
  <c r="AA773" i="37"/>
  <c r="AA775" i="37"/>
  <c r="Y86" i="57"/>
  <c r="X127" i="46"/>
  <c r="X248" i="37" s="1"/>
  <c r="O86" i="57"/>
  <c r="X86" i="57"/>
  <c r="U86" i="57"/>
  <c r="U152" i="57" s="1"/>
  <c r="V1046" i="37" s="1"/>
  <c r="U155" i="57"/>
  <c r="P80" i="46"/>
  <c r="Z86" i="57"/>
  <c r="Z152" i="57" s="1"/>
  <c r="AA1046" i="37" s="1"/>
  <c r="V86" i="57"/>
  <c r="V155" i="57"/>
  <c r="Z769" i="157"/>
  <c r="Z1652" i="157"/>
  <c r="V64" i="157"/>
  <c r="V773" i="157" s="1"/>
  <c r="P811" i="37"/>
  <c r="P585" i="37"/>
  <c r="P799" i="37"/>
  <c r="P201" i="37"/>
  <c r="R614" i="157"/>
  <c r="P1159" i="37"/>
  <c r="P1091" i="37"/>
  <c r="P380" i="37"/>
  <c r="X121" i="37"/>
  <c r="X1341" i="37" s="1"/>
  <c r="Z772" i="157"/>
  <c r="X129" i="37" s="1"/>
  <c r="X120" i="37"/>
  <c r="Z771" i="157"/>
  <c r="Z1934" i="157"/>
  <c r="P882" i="37"/>
  <c r="P943" i="37"/>
  <c r="P368" i="37"/>
  <c r="P870" i="37"/>
  <c r="P597" i="37"/>
  <c r="P955" i="37"/>
  <c r="P443" i="37"/>
  <c r="P1147" i="37"/>
  <c r="R2087" i="157"/>
  <c r="P1078" i="37" s="1"/>
  <c r="P502" i="37"/>
  <c r="P511" i="37"/>
  <c r="P675" i="37"/>
  <c r="P677" i="37"/>
  <c r="P679" i="37"/>
  <c r="P681" i="37"/>
  <c r="P694" i="37"/>
  <c r="P697" i="37"/>
  <c r="P699" i="37"/>
  <c r="P701" i="37"/>
  <c r="P702" i="37"/>
  <c r="P703" i="37"/>
  <c r="P713" i="37"/>
  <c r="P715" i="37"/>
  <c r="P717" i="37"/>
  <c r="P719" i="37"/>
  <c r="P723" i="37"/>
  <c r="P730" i="37"/>
  <c r="P731" i="37"/>
  <c r="P1340" i="37" s="1"/>
  <c r="P748" i="37"/>
  <c r="P750" i="37"/>
  <c r="P752" i="37"/>
  <c r="P503" i="37"/>
  <c r="P639" i="37"/>
  <c r="P641" i="37"/>
  <c r="P643" i="37"/>
  <c r="P649" i="37"/>
  <c r="P759" i="37"/>
  <c r="P761" i="37"/>
  <c r="P763" i="37"/>
  <c r="P764" i="37"/>
  <c r="P1243" i="37"/>
  <c r="P1247" i="37"/>
  <c r="P1249" i="37"/>
  <c r="P1251" i="37"/>
  <c r="P1252" i="37"/>
  <c r="P1255" i="37"/>
  <c r="P504" i="37"/>
  <c r="P688" i="37"/>
  <c r="P690" i="37"/>
  <c r="P765" i="37"/>
  <c r="P768" i="37"/>
  <c r="P771" i="37"/>
  <c r="P772" i="37"/>
  <c r="P773" i="37"/>
  <c r="P774" i="37"/>
  <c r="P775" i="37"/>
  <c r="P1198" i="37"/>
  <c r="P1200" i="37"/>
  <c r="P1202" i="37"/>
  <c r="P1206" i="37"/>
  <c r="P1231" i="37"/>
  <c r="P1233" i="37"/>
  <c r="P1235" i="37"/>
  <c r="P1236" i="37"/>
  <c r="P505" i="37"/>
  <c r="P676" i="37"/>
  <c r="P678" i="37"/>
  <c r="P680" i="37"/>
  <c r="P696" i="37"/>
  <c r="P700" i="37"/>
  <c r="P704" i="37"/>
  <c r="P714" i="37"/>
  <c r="P716" i="37"/>
  <c r="P718" i="37"/>
  <c r="P722" i="37"/>
  <c r="P737" i="37"/>
  <c r="P738" i="37"/>
  <c r="P1347" i="37" s="1"/>
  <c r="P739" i="37"/>
  <c r="P740" i="37"/>
  <c r="P742" i="37"/>
  <c r="P743" i="37"/>
  <c r="P744" i="37"/>
  <c r="P745" i="37"/>
  <c r="P746" i="37"/>
  <c r="P747" i="37"/>
  <c r="P749" i="37"/>
  <c r="P751" i="37"/>
  <c r="P753" i="37"/>
  <c r="P1366" i="37" s="1"/>
  <c r="Q3030" i="156"/>
  <c r="P529" i="37" s="1"/>
  <c r="P500" i="37"/>
  <c r="P506" i="37"/>
  <c r="Q3200" i="156"/>
  <c r="P669" i="37" s="1"/>
  <c r="P638" i="37"/>
  <c r="P640" i="37"/>
  <c r="P642" i="37"/>
  <c r="P644" i="37"/>
  <c r="P650" i="37"/>
  <c r="P705" i="37"/>
  <c r="P754" i="37"/>
  <c r="P1367" i="37" s="1"/>
  <c r="P758" i="37"/>
  <c r="P760" i="37"/>
  <c r="P1242" i="37"/>
  <c r="P1244" i="37"/>
  <c r="P1245" i="37"/>
  <c r="P1256" i="37"/>
  <c r="P1257" i="37"/>
  <c r="P1258" i="37"/>
  <c r="P1259" i="37"/>
  <c r="P1260" i="37"/>
  <c r="P501" i="37"/>
  <c r="P510" i="37"/>
  <c r="P687" i="37"/>
  <c r="P689" i="37"/>
  <c r="P692" i="37"/>
  <c r="P693" i="37"/>
  <c r="P767" i="37"/>
  <c r="P1197" i="37"/>
  <c r="P1199" i="37"/>
  <c r="P1201" i="37"/>
  <c r="P1203" i="37"/>
  <c r="P1207" i="37"/>
  <c r="P1226" i="37"/>
  <c r="P1227" i="37"/>
  <c r="P1228" i="37"/>
  <c r="P1229" i="37"/>
  <c r="P1230" i="37"/>
  <c r="P1232" i="37"/>
  <c r="P1234" i="37"/>
  <c r="W3200" i="156"/>
  <c r="V669" i="37" s="1"/>
  <c r="V3417" i="156"/>
  <c r="V3582" i="156"/>
  <c r="Z1340" i="37"/>
  <c r="Z1347" i="37"/>
  <c r="X3200" i="156"/>
  <c r="W669" i="37" s="1"/>
  <c r="V3188" i="156"/>
  <c r="V1340" i="37"/>
  <c r="V1347" i="37"/>
  <c r="V3189" i="156"/>
  <c r="V3580" i="156"/>
  <c r="W1340" i="37"/>
  <c r="W1347" i="37"/>
  <c r="V1403" i="37"/>
  <c r="V3581" i="156"/>
  <c r="V3573" i="156"/>
  <c r="V3498" i="156"/>
  <c r="Y1340" i="37"/>
  <c r="Y1347" i="37"/>
  <c r="W1403" i="37"/>
  <c r="AB1805" i="157"/>
  <c r="Z906" i="37" s="1"/>
  <c r="Y1805" i="157"/>
  <c r="W906" i="37" s="1"/>
  <c r="X1805" i="157"/>
  <c r="V906" i="37" s="1"/>
  <c r="X1719" i="157"/>
  <c r="X1720" i="157" s="1"/>
  <c r="Z1613" i="157"/>
  <c r="X841" i="37" s="1"/>
  <c r="V1093" i="157"/>
  <c r="T380" i="37" s="1"/>
  <c r="Z1581" i="157"/>
  <c r="AA1605" i="157"/>
  <c r="Y833" i="37" s="1"/>
  <c r="AB1605" i="157"/>
  <c r="Z833" i="37" s="1"/>
  <c r="AB1608" i="157"/>
  <c r="Z836" i="37" s="1"/>
  <c r="Z1096" i="157"/>
  <c r="X383" i="37" s="1"/>
  <c r="Z1094" i="157"/>
  <c r="X381" i="37" s="1"/>
  <c r="Z1091" i="157"/>
  <c r="Z904" i="157"/>
  <c r="Z1095" i="157"/>
  <c r="X382" i="37" s="1"/>
  <c r="Z813" i="157"/>
  <c r="X170" i="37" s="1"/>
  <c r="W155" i="37"/>
  <c r="W1378" i="37" s="1"/>
  <c r="X124" i="37"/>
  <c r="V155" i="37"/>
  <c r="V1378" i="37" s="1"/>
  <c r="Y155" i="37"/>
  <c r="Y1378" i="37" s="1"/>
  <c r="W743" i="157"/>
  <c r="W755" i="157"/>
  <c r="X125" i="37"/>
  <c r="P130" i="37"/>
  <c r="Z701" i="157"/>
  <c r="AC475" i="157"/>
  <c r="AC476" i="157" s="1"/>
  <c r="Z667" i="157"/>
  <c r="T1199" i="37"/>
  <c r="Z1201" i="37"/>
  <c r="T1203" i="37"/>
  <c r="T1234" i="37"/>
  <c r="T1245" i="37"/>
  <c r="T1200" i="37"/>
  <c r="T1206" i="37"/>
  <c r="T1231" i="37"/>
  <c r="T1237" i="37"/>
  <c r="T1243" i="37"/>
  <c r="T1242" i="37"/>
  <c r="T1197" i="37"/>
  <c r="T1201" i="37"/>
  <c r="T1232" i="37"/>
  <c r="Z1242" i="37"/>
  <c r="T1255" i="37"/>
  <c r="T1248" i="37"/>
  <c r="T1230" i="37"/>
  <c r="T1198" i="37"/>
  <c r="T1202" i="37"/>
  <c r="T1233" i="37"/>
  <c r="Z1243" i="37"/>
  <c r="T714" i="37"/>
  <c r="T716" i="37"/>
  <c r="T718" i="37"/>
  <c r="T722" i="37"/>
  <c r="T747" i="37"/>
  <c r="T749" i="37"/>
  <c r="T751" i="37"/>
  <c r="T753" i="37"/>
  <c r="T758" i="37"/>
  <c r="T760" i="37"/>
  <c r="T767" i="37"/>
  <c r="T713" i="37"/>
  <c r="T715" i="37"/>
  <c r="T717" i="37"/>
  <c r="T719" i="37"/>
  <c r="T731" i="37"/>
  <c r="T748" i="37"/>
  <c r="T750" i="37"/>
  <c r="T752" i="37"/>
  <c r="T759" i="37"/>
  <c r="T764" i="37"/>
  <c r="T765" i="37"/>
  <c r="T639" i="37"/>
  <c r="T641" i="37"/>
  <c r="T643" i="37"/>
  <c r="T649" i="37"/>
  <c r="Z671" i="37"/>
  <c r="Z1353" i="37" s="1"/>
  <c r="T676" i="37"/>
  <c r="T678" i="37"/>
  <c r="T680" i="37"/>
  <c r="T682" i="37"/>
  <c r="T688" i="37"/>
  <c r="T690" i="37"/>
  <c r="T696" i="37"/>
  <c r="T700" i="37"/>
  <c r="T704" i="37"/>
  <c r="T638" i="37"/>
  <c r="T640" i="37"/>
  <c r="T642" i="37"/>
  <c r="T644" i="37"/>
  <c r="T666" i="37"/>
  <c r="V671" i="37"/>
  <c r="V1353" i="37" s="1"/>
  <c r="T675" i="37"/>
  <c r="T677" i="37"/>
  <c r="T679" i="37"/>
  <c r="T681" i="37"/>
  <c r="T687" i="37"/>
  <c r="T689" i="37"/>
  <c r="T693" i="37"/>
  <c r="W671" i="37"/>
  <c r="W1353" i="37" s="1"/>
  <c r="T694" i="37"/>
  <c r="T699" i="37"/>
  <c r="T703" i="37"/>
  <c r="Y671" i="37"/>
  <c r="Y1353" i="37" s="1"/>
  <c r="T501" i="37"/>
  <c r="T510" i="37"/>
  <c r="T538" i="37"/>
  <c r="T548" i="37"/>
  <c r="T559" i="37"/>
  <c r="T502" i="37"/>
  <c r="T519" i="37"/>
  <c r="T539" i="37"/>
  <c r="T549" i="37"/>
  <c r="T560" i="37"/>
  <c r="T503" i="37"/>
  <c r="T526" i="37"/>
  <c r="T542" i="37"/>
  <c r="T551" i="37"/>
  <c r="T504" i="37"/>
  <c r="T534" i="37"/>
  <c r="T543" i="37"/>
  <c r="T554" i="37"/>
  <c r="T505" i="37"/>
  <c r="T535" i="37"/>
  <c r="T544" i="37"/>
  <c r="T555" i="37"/>
  <c r="T500" i="37"/>
  <c r="T506" i="37"/>
  <c r="T536" i="37"/>
  <c r="T545" i="37"/>
  <c r="T558" i="37"/>
  <c r="AC2122" i="157"/>
  <c r="AA1113" i="37" s="1"/>
  <c r="Z2119" i="157"/>
  <c r="X1110" i="37" s="1"/>
  <c r="Y3249" i="156"/>
  <c r="U126" i="37"/>
  <c r="AC488" i="37"/>
  <c r="R1289" i="157"/>
  <c r="R1443" i="157"/>
  <c r="R1805" i="157"/>
  <c r="P118" i="37"/>
  <c r="V3453" i="156"/>
  <c r="V3531" i="156"/>
  <c r="V3306" i="156"/>
  <c r="U47" i="46"/>
  <c r="W100" i="57"/>
  <c r="X994" i="37" s="1"/>
  <c r="X118" i="57"/>
  <c r="Y1012" i="37" s="1"/>
  <c r="X94" i="57"/>
  <c r="X95" i="57" s="1"/>
  <c r="X97" i="57" s="1"/>
  <c r="Y991" i="37" s="1"/>
  <c r="U94" i="57"/>
  <c r="U95" i="57" s="1"/>
  <c r="U97" i="57" s="1"/>
  <c r="V991" i="37" s="1"/>
  <c r="W162" i="57"/>
  <c r="X1056" i="37" s="1"/>
  <c r="V152" i="57"/>
  <c r="W1046" i="37" s="1"/>
  <c r="Z818" i="157"/>
  <c r="X175" i="37" s="1"/>
  <c r="R2268" i="157"/>
  <c r="X1289" i="157"/>
  <c r="V482" i="37" s="1"/>
  <c r="X1292" i="157"/>
  <c r="V485" i="37" s="1"/>
  <c r="AC2271" i="157"/>
  <c r="AA1182" i="37" s="1"/>
  <c r="AC2212" i="157"/>
  <c r="AC2213" i="157" s="1"/>
  <c r="AC2215" i="157" s="1"/>
  <c r="AA1126" i="37" s="1"/>
  <c r="Y2212" i="157"/>
  <c r="Y2213" i="157" s="1"/>
  <c r="Y2215" i="157" s="1"/>
  <c r="W1126" i="37" s="1"/>
  <c r="Y2271" i="157"/>
  <c r="W1182" i="37" s="1"/>
  <c r="R2122" i="157"/>
  <c r="X1443" i="157"/>
  <c r="V620" i="37" s="1"/>
  <c r="X1446" i="157"/>
  <c r="V623" i="37" s="1"/>
  <c r="AC1968" i="157"/>
  <c r="AA978" i="37" s="1"/>
  <c r="AC1971" i="157"/>
  <c r="AA981" i="37" s="1"/>
  <c r="AA1443" i="157"/>
  <c r="Y620" i="37" s="1"/>
  <c r="AA1446" i="157"/>
  <c r="Y623" i="37" s="1"/>
  <c r="Z2184" i="157"/>
  <c r="AA2212" i="157"/>
  <c r="AA2213" i="157" s="1"/>
  <c r="AA2215" i="157" s="1"/>
  <c r="Y1126" i="37" s="1"/>
  <c r="AA2271" i="157"/>
  <c r="Y1182" i="37" s="1"/>
  <c r="AB2212" i="157"/>
  <c r="AB2213" i="157" s="1"/>
  <c r="AB2215" i="157" s="1"/>
  <c r="Z1126" i="37" s="1"/>
  <c r="AB2271" i="157"/>
  <c r="Z1182" i="37" s="1"/>
  <c r="AB1968" i="157"/>
  <c r="Z978" i="37" s="1"/>
  <c r="AB1971" i="157"/>
  <c r="Z981" i="37" s="1"/>
  <c r="X2271" i="157"/>
  <c r="V1182" i="37" s="1"/>
  <c r="X2212" i="157"/>
  <c r="X2213" i="157" s="1"/>
  <c r="X2215" i="157" s="1"/>
  <c r="V1126" i="37" s="1"/>
  <c r="AA1289" i="157"/>
  <c r="Y482" i="37" s="1"/>
  <c r="Y1289" i="157"/>
  <c r="W482" i="37" s="1"/>
  <c r="X93" i="46"/>
  <c r="X214" i="37" s="1"/>
  <c r="X60" i="46"/>
  <c r="Z1949" i="157"/>
  <c r="X959" i="37" s="1"/>
  <c r="X351" i="37"/>
  <c r="Z412" i="157"/>
  <c r="Z184" i="157"/>
  <c r="AA130" i="37"/>
  <c r="V130" i="37"/>
  <c r="V118" i="57"/>
  <c r="W1012" i="37" s="1"/>
  <c r="X995" i="37"/>
  <c r="V388" i="157"/>
  <c r="V389" i="157" s="1"/>
  <c r="X1768" i="157"/>
  <c r="V869" i="37" s="1"/>
  <c r="Y2268" i="157"/>
  <c r="W1179" i="37" s="1"/>
  <c r="X2268" i="157"/>
  <c r="V1179" i="37" s="1"/>
  <c r="X1129" i="37"/>
  <c r="AA2268" i="157"/>
  <c r="Y1179" i="37" s="1"/>
  <c r="X215" i="37"/>
  <c r="U141" i="46"/>
  <c r="U262" i="37" s="1"/>
  <c r="Z143" i="46"/>
  <c r="Z264" i="37" s="1"/>
  <c r="AA143" i="46"/>
  <c r="AA264" i="37" s="1"/>
  <c r="Y143" i="46"/>
  <c r="Y264" i="37" s="1"/>
  <c r="O118" i="57"/>
  <c r="P1012" i="37" s="1"/>
  <c r="P143" i="46"/>
  <c r="P264" i="37" s="1"/>
  <c r="V110" i="46"/>
  <c r="V231" i="37" s="1"/>
  <c r="R1605" i="157"/>
  <c r="Y1570" i="157"/>
  <c r="W798" i="37" s="1"/>
  <c r="Y1605" i="157"/>
  <c r="W833" i="37" s="1"/>
  <c r="X1608" i="157"/>
  <c r="V836" i="37" s="1"/>
  <c r="X1605" i="157"/>
  <c r="V833" i="37" s="1"/>
  <c r="AA1932" i="157"/>
  <c r="Y942" i="37" s="1"/>
  <c r="AA1968" i="157"/>
  <c r="Y978" i="37" s="1"/>
  <c r="AC1805" i="157"/>
  <c r="AA906" i="37" s="1"/>
  <c r="Y2125" i="157"/>
  <c r="W1116" i="37" s="1"/>
  <c r="Y2122" i="157"/>
  <c r="W1113" i="37" s="1"/>
  <c r="AC1446" i="157"/>
  <c r="AA623" i="37" s="1"/>
  <c r="AC1443" i="157"/>
  <c r="AA620" i="37" s="1"/>
  <c r="X2125" i="157"/>
  <c r="V1116" i="37" s="1"/>
  <c r="X2122" i="157"/>
  <c r="V1113" i="37" s="1"/>
  <c r="Y1968" i="157"/>
  <c r="W978" i="37" s="1"/>
  <c r="Y1443" i="157"/>
  <c r="W620" i="37" s="1"/>
  <c r="AC1121" i="157"/>
  <c r="AA408" i="37" s="1"/>
  <c r="X1054" i="157"/>
  <c r="X1055" i="157" s="1"/>
  <c r="AC1289" i="157"/>
  <c r="AA482" i="37" s="1"/>
  <c r="R1968" i="157"/>
  <c r="AC1605" i="157"/>
  <c r="AA833" i="37" s="1"/>
  <c r="AB1121" i="157"/>
  <c r="Z408" i="37" s="1"/>
  <c r="X1971" i="157"/>
  <c r="V981" i="37" s="1"/>
  <c r="X1968" i="157"/>
  <c r="V978" i="37" s="1"/>
  <c r="AA1805" i="157"/>
  <c r="Y906" i="37" s="1"/>
  <c r="AB1443" i="157"/>
  <c r="Z620" i="37" s="1"/>
  <c r="R1121" i="157"/>
  <c r="AA2087" i="157"/>
  <c r="Y1078" i="37" s="1"/>
  <c r="AA2122" i="157"/>
  <c r="Y1113" i="37" s="1"/>
  <c r="AB2122" i="157"/>
  <c r="Z1113" i="37" s="1"/>
  <c r="AB1289" i="157"/>
  <c r="Z482" i="37" s="1"/>
  <c r="Y1054" i="157"/>
  <c r="Y1055" i="157" s="1"/>
  <c r="W1803" i="157"/>
  <c r="W1441" i="157"/>
  <c r="W2266" i="157"/>
  <c r="W2120" i="157"/>
  <c r="W1603" i="157"/>
  <c r="W1287" i="157"/>
  <c r="W1966" i="157"/>
  <c r="W107" i="157"/>
  <c r="Z1445" i="157"/>
  <c r="X622" i="37" s="1"/>
  <c r="X105" i="46"/>
  <c r="X226" i="37" s="1"/>
  <c r="AC2235" i="157"/>
  <c r="AA1146" i="37" s="1"/>
  <c r="Z1119" i="157"/>
  <c r="X406" i="37" s="1"/>
  <c r="W113" i="57"/>
  <c r="X1007" i="37" s="1"/>
  <c r="Z1763" i="157"/>
  <c r="X864" i="37" s="1"/>
  <c r="Z1803" i="157"/>
  <c r="X904" i="37" s="1"/>
  <c r="Z2230" i="157"/>
  <c r="X1141" i="37" s="1"/>
  <c r="Z1244" i="157"/>
  <c r="X437" i="37" s="1"/>
  <c r="Z1287" i="157"/>
  <c r="X480" i="37" s="1"/>
  <c r="Z1565" i="157"/>
  <c r="X793" i="37" s="1"/>
  <c r="Z1603" i="157"/>
  <c r="X831" i="37" s="1"/>
  <c r="Z1402" i="157"/>
  <c r="X579" i="37" s="1"/>
  <c r="Z1441" i="157"/>
  <c r="X618" i="37" s="1"/>
  <c r="Z1927" i="157"/>
  <c r="X937" i="37" s="1"/>
  <c r="Z1966" i="157"/>
  <c r="X976" i="37" s="1"/>
  <c r="Z2082" i="157"/>
  <c r="X1073" i="37" s="1"/>
  <c r="Z2120" i="157"/>
  <c r="X1111" i="37" s="1"/>
  <c r="W1119" i="157"/>
  <c r="Z1970" i="157"/>
  <c r="X980" i="37" s="1"/>
  <c r="X1249" i="157"/>
  <c r="V442" i="37" s="1"/>
  <c r="Y1249" i="157"/>
  <c r="W442" i="37" s="1"/>
  <c r="S131" i="57"/>
  <c r="T1025" i="37" s="1"/>
  <c r="S119" i="57"/>
  <c r="T1013" i="37" s="1"/>
  <c r="T111" i="46"/>
  <c r="T232" i="37" s="1"/>
  <c r="T123" i="46"/>
  <c r="T244" i="37" s="1"/>
  <c r="X1021" i="37"/>
  <c r="W134" i="57"/>
  <c r="X1028" i="37" s="1"/>
  <c r="W133" i="57"/>
  <c r="X1027" i="37" s="1"/>
  <c r="X1023" i="37"/>
  <c r="W130" i="57"/>
  <c r="X1024" i="37" s="1"/>
  <c r="T131" i="57"/>
  <c r="U1025" i="37" s="1"/>
  <c r="W132" i="57"/>
  <c r="X1026" i="37" s="1"/>
  <c r="W120" i="57"/>
  <c r="X1014" i="37" s="1"/>
  <c r="T119" i="57"/>
  <c r="U1013" i="37" s="1"/>
  <c r="X240" i="37"/>
  <c r="X126" i="46"/>
  <c r="X247" i="37" s="1"/>
  <c r="X125" i="46"/>
  <c r="X246" i="37" s="1"/>
  <c r="X243" i="37"/>
  <c r="X124" i="46"/>
  <c r="X245" i="37" s="1"/>
  <c r="AA110" i="46"/>
  <c r="AA231" i="37" s="1"/>
  <c r="U111" i="46"/>
  <c r="U232" i="37" s="1"/>
  <c r="X112" i="46"/>
  <c r="X233" i="37" s="1"/>
  <c r="Z279" i="157"/>
  <c r="V2100" i="157"/>
  <c r="T1091" i="37" s="1"/>
  <c r="V1769" i="157"/>
  <c r="T870" i="37" s="1"/>
  <c r="V1583" i="157"/>
  <c r="T811" i="37" s="1"/>
  <c r="W1420" i="157"/>
  <c r="Z1421" i="157"/>
  <c r="X598" i="37" s="1"/>
  <c r="AB1768" i="157"/>
  <c r="Z869" i="37" s="1"/>
  <c r="Z2099" i="157"/>
  <c r="X1090" i="37" s="1"/>
  <c r="R1407" i="157"/>
  <c r="W1571" i="157"/>
  <c r="X807" i="37"/>
  <c r="V1420" i="157"/>
  <c r="T597" i="37" s="1"/>
  <c r="AA1570" i="157"/>
  <c r="Y798" i="37" s="1"/>
  <c r="R1249" i="157"/>
  <c r="Z2250" i="157"/>
  <c r="X1161" i="37" s="1"/>
  <c r="W2100" i="157"/>
  <c r="X610" i="37"/>
  <c r="X1368" i="37" s="1"/>
  <c r="Z1586" i="157"/>
  <c r="X814" i="37" s="1"/>
  <c r="X454" i="37"/>
  <c r="X596" i="37"/>
  <c r="X455" i="37"/>
  <c r="X967" i="37"/>
  <c r="Z2101" i="157"/>
  <c r="X1092" i="37" s="1"/>
  <c r="X469" i="37"/>
  <c r="AB1407" i="157"/>
  <c r="Z584" i="37" s="1"/>
  <c r="AB1054" i="157"/>
  <c r="AB1055" i="157" s="1"/>
  <c r="AA2125" i="157"/>
  <c r="Y1116" i="37" s="1"/>
  <c r="W266" i="157"/>
  <c r="V266" i="157"/>
  <c r="V329" i="157" s="1"/>
  <c r="X1158" i="37"/>
  <c r="V1781" i="157"/>
  <c r="T882" i="37" s="1"/>
  <c r="X878" i="37"/>
  <c r="T456" i="37"/>
  <c r="Z1948" i="157"/>
  <c r="X958" i="37" s="1"/>
  <c r="Z1585" i="157"/>
  <c r="X813" i="37" s="1"/>
  <c r="V1945" i="157"/>
  <c r="T955" i="37" s="1"/>
  <c r="X1089" i="37"/>
  <c r="W1945" i="157"/>
  <c r="Z1783" i="157"/>
  <c r="X884" i="37" s="1"/>
  <c r="V1250" i="157"/>
  <c r="T443" i="37" s="1"/>
  <c r="Z1423" i="157"/>
  <c r="X600" i="37" s="1"/>
  <c r="Z2249" i="157"/>
  <c r="X1160" i="37" s="1"/>
  <c r="W1781" i="157"/>
  <c r="Z1251" i="157"/>
  <c r="X444" i="37" s="1"/>
  <c r="AB1249" i="157"/>
  <c r="Z442" i="37" s="1"/>
  <c r="X1155" i="37"/>
  <c r="Z2103" i="157"/>
  <c r="X1094" i="37" s="1"/>
  <c r="Z1947" i="157"/>
  <c r="X957" i="37" s="1"/>
  <c r="X894" i="37"/>
  <c r="V1408" i="157"/>
  <c r="T585" i="37" s="1"/>
  <c r="Z1784" i="157"/>
  <c r="X885" i="37" s="1"/>
  <c r="Z1782" i="157"/>
  <c r="X883" i="37" s="1"/>
  <c r="Z1946" i="157"/>
  <c r="X956" i="37" s="1"/>
  <c r="Z2251" i="157"/>
  <c r="X1162" i="37" s="1"/>
  <c r="Z2102" i="157"/>
  <c r="X1093" i="37" s="1"/>
  <c r="Z2089" i="157"/>
  <c r="X1080" i="37" s="1"/>
  <c r="AB3358" i="156"/>
  <c r="Z729" i="37"/>
  <c r="Z3187" i="156"/>
  <c r="Y656" i="37" s="1"/>
  <c r="Y517" i="37"/>
  <c r="AA3187" i="156"/>
  <c r="Z656" i="37" s="1"/>
  <c r="Z517" i="37"/>
  <c r="P729" i="37"/>
  <c r="AB3187" i="156"/>
  <c r="AA517" i="37"/>
  <c r="Z3358" i="156"/>
  <c r="Y741" i="37" s="1"/>
  <c r="Q3187" i="156"/>
  <c r="P517" i="37"/>
  <c r="AA3358" i="156"/>
  <c r="Z741" i="37" s="1"/>
  <c r="X2087" i="157"/>
  <c r="V1078" i="37" s="1"/>
  <c r="AC2087" i="157"/>
  <c r="AA1078" i="37" s="1"/>
  <c r="W110" i="46"/>
  <c r="W231" i="37" s="1"/>
  <c r="Y110" i="46"/>
  <c r="Y231" i="37" s="1"/>
  <c r="Y1608" i="157"/>
  <c r="W836" i="37" s="1"/>
  <c r="V3361" i="156"/>
  <c r="V3391" i="156"/>
  <c r="U670" i="37"/>
  <c r="V3389" i="156"/>
  <c r="U665" i="37"/>
  <c r="V3340" i="156"/>
  <c r="V3360" i="156"/>
  <c r="V3385" i="156"/>
  <c r="Z118" i="57"/>
  <c r="AA1012" i="37" s="1"/>
  <c r="V666" i="157"/>
  <c r="V706" i="157" s="1"/>
  <c r="AA2235" i="157"/>
  <c r="Y1146" i="37" s="1"/>
  <c r="Z1011" i="157"/>
  <c r="W574" i="157"/>
  <c r="Z1118" i="157"/>
  <c r="X405" i="37" s="1"/>
  <c r="Y1080" i="157"/>
  <c r="W367" i="37" s="1"/>
  <c r="AB1570" i="157"/>
  <c r="Z798" i="37" s="1"/>
  <c r="V171" i="157"/>
  <c r="AC1407" i="157"/>
  <c r="AA584" i="37" s="1"/>
  <c r="Z1075" i="157"/>
  <c r="X362" i="37" s="1"/>
  <c r="Z381" i="157"/>
  <c r="U3608" i="156"/>
  <c r="U3617" i="156"/>
  <c r="U3236" i="156"/>
  <c r="U3355" i="156"/>
  <c r="U3359" i="156"/>
  <c r="U3362" i="156"/>
  <c r="U3380" i="156"/>
  <c r="U3389" i="156"/>
  <c r="U3392" i="156"/>
  <c r="U3618" i="156"/>
  <c r="U3340" i="156"/>
  <c r="U3356" i="156"/>
  <c r="U3360" i="156"/>
  <c r="U3385" i="156"/>
  <c r="U3390" i="156"/>
  <c r="U3181" i="156"/>
  <c r="U3223" i="156"/>
  <c r="U3606" i="156"/>
  <c r="U3610" i="156"/>
  <c r="U3616" i="156"/>
  <c r="U3228" i="156"/>
  <c r="U3354" i="156"/>
  <c r="U3357" i="156"/>
  <c r="U3361" i="156"/>
  <c r="U3391" i="156"/>
  <c r="U3347" i="156"/>
  <c r="S50" i="57"/>
  <c r="X1570" i="157"/>
  <c r="V798" i="37" s="1"/>
  <c r="Z587" i="157"/>
  <c r="X376" i="37"/>
  <c r="R2235" i="157"/>
  <c r="R1768" i="157"/>
  <c r="AB51" i="157"/>
  <c r="P110" i="46"/>
  <c r="P231" i="37" s="1"/>
  <c r="P88" i="46"/>
  <c r="U3388" i="156"/>
  <c r="U118" i="57"/>
  <c r="V1012" i="37" s="1"/>
  <c r="U3232" i="156"/>
  <c r="Z1127" i="157"/>
  <c r="X414" i="37" s="1"/>
  <c r="AB1932" i="157"/>
  <c r="Z942" i="37" s="1"/>
  <c r="Z1097" i="157"/>
  <c r="X384" i="37" s="1"/>
  <c r="V1651" i="157"/>
  <c r="V1701" i="157" s="1"/>
  <c r="W1081" i="157"/>
  <c r="X1407" i="157"/>
  <c r="V584" i="37" s="1"/>
  <c r="V1163" i="157"/>
  <c r="V1209" i="157" s="1"/>
  <c r="Y2087" i="157"/>
  <c r="W1078" i="37" s="1"/>
  <c r="W903" i="157"/>
  <c r="V1326" i="157"/>
  <c r="V1368" i="157" s="1"/>
  <c r="Q3268" i="156"/>
  <c r="W63" i="57"/>
  <c r="T50" i="57"/>
  <c r="Y118" i="57"/>
  <c r="Z1012" i="37" s="1"/>
  <c r="Z110" i="46"/>
  <c r="Z231" i="37" s="1"/>
  <c r="W411" i="157"/>
  <c r="Z416" i="157"/>
  <c r="Y51" i="157"/>
  <c r="R51" i="157"/>
  <c r="Y2235" i="157"/>
  <c r="W1146" i="37" s="1"/>
  <c r="Z2022" i="157"/>
  <c r="W2933" i="156"/>
  <c r="W2974" i="156" s="1"/>
  <c r="U123" i="46"/>
  <c r="U244" i="37" s="1"/>
  <c r="V903" i="157"/>
  <c r="V958" i="157" s="1"/>
  <c r="Z916" i="157"/>
  <c r="V411" i="157"/>
  <c r="V464" i="157" s="1"/>
  <c r="Z679" i="157"/>
  <c r="V574" i="157"/>
  <c r="V614" i="157" s="1"/>
  <c r="AB2235" i="157"/>
  <c r="Z1146" i="37" s="1"/>
  <c r="R1932" i="157"/>
  <c r="W2009" i="157"/>
  <c r="W2088" i="157"/>
  <c r="V2009" i="157"/>
  <c r="V2050" i="157" s="1"/>
  <c r="V2088" i="157"/>
  <c r="T1079" i="37" s="1"/>
  <c r="AA1768" i="157"/>
  <c r="Y869" i="37" s="1"/>
  <c r="Y1407" i="157"/>
  <c r="W584" i="37" s="1"/>
  <c r="AC1570" i="157"/>
  <c r="AA798" i="37" s="1"/>
  <c r="AC1608" i="157"/>
  <c r="AA836" i="37" s="1"/>
  <c r="Z1123" i="157"/>
  <c r="X410" i="37" s="1"/>
  <c r="W998" i="157"/>
  <c r="Z53" i="157"/>
  <c r="X2235" i="157"/>
  <c r="V1146" i="37" s="1"/>
  <c r="W2236" i="157"/>
  <c r="W2171" i="157"/>
  <c r="Z2237" i="157"/>
  <c r="X1148" i="37" s="1"/>
  <c r="Z2172" i="157"/>
  <c r="V2171" i="157"/>
  <c r="V2207" i="157" s="1"/>
  <c r="V2236" i="157"/>
  <c r="T1147" i="37" s="1"/>
  <c r="Z1807" i="157"/>
  <c r="X908" i="37" s="1"/>
  <c r="Z1664" i="157"/>
  <c r="AC1719" i="157"/>
  <c r="AC1768" i="157"/>
  <c r="AA869" i="37" s="1"/>
  <c r="AA1407" i="157"/>
  <c r="Y584" i="37" s="1"/>
  <c r="W1488" i="157"/>
  <c r="W1583" i="157"/>
  <c r="AA1080" i="157"/>
  <c r="Y367" i="37" s="1"/>
  <c r="AA1054" i="157"/>
  <c r="AA1055" i="157" s="1"/>
  <c r="R1570" i="157"/>
  <c r="Z1409" i="157"/>
  <c r="X586" i="37" s="1"/>
  <c r="AC1080" i="157"/>
  <c r="AA367" i="37" s="1"/>
  <c r="AB1080" i="157"/>
  <c r="Z367" i="37" s="1"/>
  <c r="Z833" i="157"/>
  <c r="Z861" i="157" s="1"/>
  <c r="X201" i="37" s="1"/>
  <c r="AC1932" i="157"/>
  <c r="AA942" i="37" s="1"/>
  <c r="W1933" i="157"/>
  <c r="V1933" i="157"/>
  <c r="T943" i="37" s="1"/>
  <c r="Z1785" i="157"/>
  <c r="X886" i="37" s="1"/>
  <c r="Z1745" i="157"/>
  <c r="Y1768" i="157"/>
  <c r="W869" i="37" s="1"/>
  <c r="Z1422" i="157"/>
  <c r="X599" i="37" s="1"/>
  <c r="Z1339" i="157"/>
  <c r="Z1770" i="157"/>
  <c r="X871" i="37" s="1"/>
  <c r="Z1584" i="157"/>
  <c r="X812" i="37" s="1"/>
  <c r="Z1501" i="157"/>
  <c r="W1250" i="157"/>
  <c r="Z1607" i="157"/>
  <c r="X835" i="37" s="1"/>
  <c r="X1080" i="157"/>
  <c r="V367" i="37" s="1"/>
  <c r="Y1932" i="157"/>
  <c r="W942" i="37" s="1"/>
  <c r="AB2125" i="157"/>
  <c r="Z1116" i="37" s="1"/>
  <c r="AB2087" i="157"/>
  <c r="Z1078" i="37" s="1"/>
  <c r="X1932" i="157"/>
  <c r="V942" i="37" s="1"/>
  <c r="W1769" i="157"/>
  <c r="W1651" i="157"/>
  <c r="Z1865" i="157"/>
  <c r="W1408" i="157"/>
  <c r="W1326" i="157"/>
  <c r="R1080" i="157"/>
  <c r="Z33" i="157"/>
  <c r="X133" i="37"/>
  <c r="Z3416" i="156"/>
  <c r="Z3458" i="156" s="1"/>
  <c r="Y3492" i="156"/>
  <c r="Y3531" i="156" s="1"/>
  <c r="Z3497" i="156"/>
  <c r="Z3536" i="156" s="1"/>
  <c r="X2933" i="156"/>
  <c r="X2974" i="156" s="1"/>
  <c r="Y3397" i="156"/>
  <c r="Y3399" i="156"/>
  <c r="Y3453" i="156"/>
  <c r="Y3606" i="156"/>
  <c r="X1247" i="37" s="1"/>
  <c r="Y3452" i="156"/>
  <c r="Y3454" i="156"/>
  <c r="Y3608" i="156" s="1"/>
  <c r="X1249" i="37" s="1"/>
  <c r="Y3456" i="156"/>
  <c r="Y3610" i="156" s="1"/>
  <c r="X1251" i="37" s="1"/>
  <c r="Y3466" i="156"/>
  <c r="Y3468" i="156"/>
  <c r="Y3470" i="156"/>
  <c r="Q3416" i="156"/>
  <c r="Q3458" i="156" s="1"/>
  <c r="AA3416" i="156"/>
  <c r="AA3458" i="156" s="1"/>
  <c r="Y3499" i="156"/>
  <c r="X3497" i="156"/>
  <c r="X3536" i="156" s="1"/>
  <c r="AA2933" i="156"/>
  <c r="AA2974" i="156" s="1"/>
  <c r="U3429" i="156"/>
  <c r="W3416" i="156"/>
  <c r="W3458" i="156" s="1"/>
  <c r="W3268" i="156"/>
  <c r="W3311" i="156" s="1"/>
  <c r="X3416" i="156"/>
  <c r="X3458" i="156" s="1"/>
  <c r="Q3572" i="156"/>
  <c r="AA3572" i="156"/>
  <c r="Z1213" i="37" s="1"/>
  <c r="X3584" i="156"/>
  <c r="W1225" i="37" s="1"/>
  <c r="Y3251" i="156"/>
  <c r="Y3263" i="156"/>
  <c r="Y3285" i="156"/>
  <c r="Y3362" i="156" s="1"/>
  <c r="X745" i="37" s="1"/>
  <c r="Y3294" i="156"/>
  <c r="V3355" i="156"/>
  <c r="AB3416" i="156"/>
  <c r="AB3458" i="156" s="1"/>
  <c r="U3585" i="156"/>
  <c r="U3587" i="156"/>
  <c r="W3572" i="156"/>
  <c r="V1213" i="37" s="1"/>
  <c r="AB3572" i="156"/>
  <c r="AA1213" i="37" s="1"/>
  <c r="Z3584" i="156"/>
  <c r="Y1225" i="37" s="1"/>
  <c r="U3109" i="156"/>
  <c r="V3585" i="156"/>
  <c r="V3587" i="156"/>
  <c r="AA3584" i="156"/>
  <c r="Z1225" i="37" s="1"/>
  <c r="Y3398" i="156"/>
  <c r="Y3400" i="156"/>
  <c r="Y3427" i="156"/>
  <c r="Y3451" i="156"/>
  <c r="Y3467" i="156"/>
  <c r="Y3469" i="156"/>
  <c r="U3566" i="156"/>
  <c r="U3586" i="156"/>
  <c r="U3588" i="156"/>
  <c r="Z3572" i="156"/>
  <c r="Y1213" i="37" s="1"/>
  <c r="W3584" i="156"/>
  <c r="V1225" i="37" s="1"/>
  <c r="U671" i="37"/>
  <c r="Y3097" i="156"/>
  <c r="Y3096" i="156" s="1"/>
  <c r="U667" i="37"/>
  <c r="U672" i="37"/>
  <c r="X3095" i="156"/>
  <c r="X3143" i="156" s="1"/>
  <c r="V3109" i="156"/>
  <c r="Y3270" i="156"/>
  <c r="V3347" i="156"/>
  <c r="U518" i="37"/>
  <c r="Q2933" i="156"/>
  <c r="Q2974" i="156" s="1"/>
  <c r="U528" i="37"/>
  <c r="Y3098" i="156"/>
  <c r="U668" i="37"/>
  <c r="U673" i="37"/>
  <c r="Z3095" i="156"/>
  <c r="Z3143" i="156" s="1"/>
  <c r="U3281" i="156"/>
  <c r="U666" i="37"/>
  <c r="Z3268" i="156"/>
  <c r="Z3311" i="156" s="1"/>
  <c r="Y729" i="37"/>
  <c r="U529" i="37"/>
  <c r="U525" i="37"/>
  <c r="U533" i="37"/>
  <c r="U674" i="37"/>
  <c r="Q3095" i="156"/>
  <c r="Q3143" i="156" s="1"/>
  <c r="AB3095" i="156"/>
  <c r="V3429" i="156"/>
  <c r="Y3547" i="156"/>
  <c r="V3619" i="156"/>
  <c r="U1215" i="37"/>
  <c r="V3586" i="156"/>
  <c r="V3606" i="156"/>
  <c r="V3610" i="156"/>
  <c r="U3611" i="156"/>
  <c r="Z2933" i="156"/>
  <c r="Y3252" i="156"/>
  <c r="Y3380" i="156"/>
  <c r="X763" i="37" s="1"/>
  <c r="Y3317" i="156"/>
  <c r="Y3388" i="156" s="1"/>
  <c r="X771" i="37" s="1"/>
  <c r="Y3319" i="156"/>
  <c r="Y3390" i="156" s="1"/>
  <c r="X773" i="37" s="1"/>
  <c r="Y3321" i="156"/>
  <c r="Y3392" i="156" s="1"/>
  <c r="X775" i="37" s="1"/>
  <c r="V3281" i="156"/>
  <c r="X3268" i="156"/>
  <c r="V3356" i="156"/>
  <c r="Q3358" i="156"/>
  <c r="V3362" i="156"/>
  <c r="V3380" i="156"/>
  <c r="V3390" i="156"/>
  <c r="U3615" i="156"/>
  <c r="Q3497" i="156"/>
  <c r="Q3536" i="156" s="1"/>
  <c r="AB3497" i="156"/>
  <c r="X3572" i="156"/>
  <c r="W1213" i="37" s="1"/>
  <c r="AB3584" i="156"/>
  <c r="AA1225" i="37" s="1"/>
  <c r="V3611" i="156"/>
  <c r="AA3268" i="156"/>
  <c r="AA3311" i="156" s="1"/>
  <c r="AB3268" i="156"/>
  <c r="AA729" i="37"/>
  <c r="V3357" i="156"/>
  <c r="V3363" i="156"/>
  <c r="V3392" i="156"/>
  <c r="Y3543" i="156"/>
  <c r="V3615" i="156"/>
  <c r="U3510" i="156"/>
  <c r="V3566" i="156"/>
  <c r="Q3584" i="156"/>
  <c r="V3588" i="156"/>
  <c r="U1238" i="37"/>
  <c r="V3608" i="156"/>
  <c r="Y3385" i="156"/>
  <c r="X768" i="37" s="1"/>
  <c r="Y3318" i="156"/>
  <c r="Y3389" i="156" s="1"/>
  <c r="X772" i="37" s="1"/>
  <c r="Y3320" i="156"/>
  <c r="Y3391" i="156" s="1"/>
  <c r="X774" i="37" s="1"/>
  <c r="V3354" i="156"/>
  <c r="V3359" i="156"/>
  <c r="V3388" i="156"/>
  <c r="U3619" i="156"/>
  <c r="V3510" i="156"/>
  <c r="U1224" i="37"/>
  <c r="Z46" i="157"/>
  <c r="X128" i="37"/>
  <c r="X51" i="157"/>
  <c r="W171" i="157"/>
  <c r="Z32" i="157"/>
  <c r="Z741" i="157" s="1"/>
  <c r="Z34" i="157"/>
  <c r="AA51" i="157"/>
  <c r="W666" i="157"/>
  <c r="W3497" i="156"/>
  <c r="W3536" i="156" s="1"/>
  <c r="AA3497" i="156"/>
  <c r="AA3536" i="156" s="1"/>
  <c r="W3095" i="156"/>
  <c r="W3143" i="156" s="1"/>
  <c r="AA3095" i="156"/>
  <c r="AA3143" i="156" s="1"/>
  <c r="AB2933" i="156"/>
  <c r="AC1055" i="157" l="1"/>
  <c r="U119" i="37"/>
  <c r="AB488" i="37"/>
  <c r="W2207" i="157"/>
  <c r="W464" i="157"/>
  <c r="W1368" i="157"/>
  <c r="W958" i="157"/>
  <c r="W216" i="157"/>
  <c r="W1532" i="157"/>
  <c r="W2050" i="157"/>
  <c r="W1894" i="157"/>
  <c r="W1701" i="157"/>
  <c r="W1046" i="157"/>
  <c r="W329" i="157"/>
  <c r="W529" i="37"/>
  <c r="T89" i="57"/>
  <c r="S89" i="57"/>
  <c r="S155" i="57" s="1"/>
  <c r="U83" i="46"/>
  <c r="R760" i="157"/>
  <c r="R112" i="157"/>
  <c r="W706" i="157"/>
  <c r="X760" i="157"/>
  <c r="V117" i="37" s="1"/>
  <c r="X112" i="157"/>
  <c r="Y760" i="157"/>
  <c r="W117" i="37" s="1"/>
  <c r="Y112" i="157"/>
  <c r="Y144" i="157" s="1"/>
  <c r="Y145" i="157" s="1"/>
  <c r="AA760" i="157"/>
  <c r="Y117" i="37" s="1"/>
  <c r="AA112" i="157"/>
  <c r="AA144" i="157" s="1"/>
  <c r="AA145" i="157" s="1"/>
  <c r="AB760" i="157"/>
  <c r="AB112" i="157"/>
  <c r="AB809" i="157" s="1"/>
  <c r="W614" i="157"/>
  <c r="AB1368" i="37"/>
  <c r="Y3371" i="156"/>
  <c r="X754" i="37" s="1"/>
  <c r="T1366" i="37"/>
  <c r="X3311" i="156"/>
  <c r="X3386" i="156" s="1"/>
  <c r="Z2974" i="156"/>
  <c r="Z3054" i="156" s="1"/>
  <c r="AB3536" i="156"/>
  <c r="AB3311" i="156"/>
  <c r="AB3143" i="156"/>
  <c r="AB2974" i="156"/>
  <c r="U130" i="37"/>
  <c r="U1223" i="37"/>
  <c r="Z762" i="157"/>
  <c r="X119" i="37" s="1"/>
  <c r="Z52" i="157"/>
  <c r="Z761" i="157" s="1"/>
  <c r="U380" i="37"/>
  <c r="X378" i="37"/>
  <c r="X379" i="37"/>
  <c r="V94" i="57"/>
  <c r="V95" i="57" s="1"/>
  <c r="V97" i="57" s="1"/>
  <c r="W991" i="37" s="1"/>
  <c r="AC1342" i="37"/>
  <c r="X944" i="37"/>
  <c r="X809" i="37"/>
  <c r="W761" i="157"/>
  <c r="X3229" i="156"/>
  <c r="W698" i="37" s="1"/>
  <c r="U3200" i="156"/>
  <c r="AA3054" i="156"/>
  <c r="Z773" i="157"/>
  <c r="X130" i="37" s="1"/>
  <c r="Y3189" i="156"/>
  <c r="X658" i="37" s="1"/>
  <c r="X1339" i="37" s="1"/>
  <c r="W3386" i="156"/>
  <c r="X3054" i="156"/>
  <c r="W553" i="37" s="1"/>
  <c r="Z2248" i="157"/>
  <c r="X1159" i="37" s="1"/>
  <c r="W3229" i="156"/>
  <c r="V698" i="37" s="1"/>
  <c r="Z3386" i="156"/>
  <c r="Z3229" i="156"/>
  <c r="Y698" i="37" s="1"/>
  <c r="Y3269" i="156"/>
  <c r="W3054" i="156"/>
  <c r="V553" i="37" s="1"/>
  <c r="X144" i="157"/>
  <c r="X145" i="157" s="1"/>
  <c r="U870" i="37"/>
  <c r="U811" i="37"/>
  <c r="U1147" i="37"/>
  <c r="U597" i="37"/>
  <c r="U406" i="37"/>
  <c r="U831" i="37"/>
  <c r="U1177" i="37"/>
  <c r="U585" i="37"/>
  <c r="U1079" i="37"/>
  <c r="U955" i="37"/>
  <c r="U1091" i="37"/>
  <c r="U976" i="37"/>
  <c r="U618" i="37"/>
  <c r="U112" i="37"/>
  <c r="AB492" i="37"/>
  <c r="U943" i="37"/>
  <c r="U368" i="37"/>
  <c r="U882" i="37"/>
  <c r="U799" i="37"/>
  <c r="U904" i="37"/>
  <c r="U100" i="37"/>
  <c r="U201" i="37"/>
  <c r="U443" i="37"/>
  <c r="U480" i="37"/>
  <c r="U1111" i="37"/>
  <c r="U1159" i="37"/>
  <c r="U771" i="37"/>
  <c r="U1229" i="37"/>
  <c r="U745" i="37"/>
  <c r="U1340" i="37"/>
  <c r="U1353" i="37"/>
  <c r="U743" i="37"/>
  <c r="U1222" i="37"/>
  <c r="U657" i="37"/>
  <c r="U742" i="37"/>
  <c r="U1256" i="37"/>
  <c r="U775" i="37"/>
  <c r="U773" i="37"/>
  <c r="U1251" i="37"/>
  <c r="U1260" i="37"/>
  <c r="U730" i="37"/>
  <c r="U1228" i="37"/>
  <c r="U723" i="37"/>
  <c r="U774" i="37"/>
  <c r="U1221" i="37"/>
  <c r="U737" i="37"/>
  <c r="U1249" i="37"/>
  <c r="U746" i="37"/>
  <c r="U763" i="37"/>
  <c r="U739" i="37"/>
  <c r="U1247" i="37"/>
  <c r="U1226" i="37"/>
  <c r="U738" i="37"/>
  <c r="U744" i="37"/>
  <c r="V3346" i="156"/>
  <c r="U1207" i="37"/>
  <c r="U740" i="37"/>
  <c r="U1252" i="37"/>
  <c r="U754" i="37"/>
  <c r="U1227" i="37"/>
  <c r="U768" i="37"/>
  <c r="U772" i="37"/>
  <c r="U1214" i="37"/>
  <c r="U658" i="37"/>
  <c r="AA656" i="37"/>
  <c r="AA741" i="37"/>
  <c r="Z94" i="57"/>
  <c r="Z1852" i="157"/>
  <c r="Z1894" i="157" s="1"/>
  <c r="AC1720" i="157"/>
  <c r="P89" i="46"/>
  <c r="P91" i="46" s="1"/>
  <c r="P212" i="37" s="1"/>
  <c r="S86" i="57"/>
  <c r="S152" i="57" s="1"/>
  <c r="T1046" i="37" s="1"/>
  <c r="U80" i="46"/>
  <c r="T86" i="57"/>
  <c r="T155" i="57"/>
  <c r="O155" i="57"/>
  <c r="O94" i="57"/>
  <c r="O95" i="57" s="1"/>
  <c r="O97" i="57" s="1"/>
  <c r="P991" i="37" s="1"/>
  <c r="Y94" i="57"/>
  <c r="Y95" i="57" s="1"/>
  <c r="Y97" i="57" s="1"/>
  <c r="Z991" i="37" s="1"/>
  <c r="T130" i="37"/>
  <c r="P1146" i="37"/>
  <c r="P482" i="37"/>
  <c r="P798" i="37"/>
  <c r="P942" i="37"/>
  <c r="P1113" i="37"/>
  <c r="P978" i="37"/>
  <c r="P1179" i="37"/>
  <c r="P155" i="37"/>
  <c r="P1378" i="37" s="1"/>
  <c r="P367" i="37"/>
  <c r="P408" i="37"/>
  <c r="P906" i="37"/>
  <c r="P869" i="37"/>
  <c r="P442" i="37"/>
  <c r="P584" i="37"/>
  <c r="P833" i="37"/>
  <c r="P620" i="37"/>
  <c r="Z117" i="37"/>
  <c r="P1225" i="37"/>
  <c r="Q3311" i="156"/>
  <c r="P656" i="37"/>
  <c r="P741" i="37"/>
  <c r="P1213" i="37"/>
  <c r="X3383" i="156"/>
  <c r="W766" i="37" s="1"/>
  <c r="V3200" i="156"/>
  <c r="Y3188" i="156"/>
  <c r="X657" i="37" s="1"/>
  <c r="Y3582" i="156"/>
  <c r="X1223" i="37" s="1"/>
  <c r="Y3417" i="156"/>
  <c r="Y3580" i="156"/>
  <c r="X1221" i="37" s="1"/>
  <c r="Y550" i="37"/>
  <c r="Y3498" i="156"/>
  <c r="Y3573" i="156"/>
  <c r="Y3581" i="156"/>
  <c r="Z1093" i="157"/>
  <c r="X380" i="37" s="1"/>
  <c r="AA155" i="37"/>
  <c r="AA1378" i="37" s="1"/>
  <c r="AC809" i="157"/>
  <c r="AC810" i="157" s="1"/>
  <c r="AA167" i="37" s="1"/>
  <c r="Z155" i="37"/>
  <c r="Z1378" i="37" s="1"/>
  <c r="W804" i="157"/>
  <c r="T155" i="37"/>
  <c r="T1378" i="37" s="1"/>
  <c r="AA117" i="37"/>
  <c r="Z755" i="157"/>
  <c r="X112" i="37" s="1"/>
  <c r="Z743" i="157"/>
  <c r="X100" i="37" s="1"/>
  <c r="X122" i="37"/>
  <c r="T1222" i="37"/>
  <c r="T1221" i="37"/>
  <c r="T1251" i="37"/>
  <c r="T1229" i="37"/>
  <c r="T1215" i="37"/>
  <c r="T1340" i="37" s="1"/>
  <c r="T1228" i="37"/>
  <c r="T1214" i="37"/>
  <c r="T1247" i="37"/>
  <c r="T1259" i="37"/>
  <c r="T1238" i="37"/>
  <c r="T1260" i="37"/>
  <c r="T1256" i="37"/>
  <c r="T1252" i="37"/>
  <c r="T1227" i="37"/>
  <c r="T1207" i="37"/>
  <c r="T1226" i="37"/>
  <c r="T1249" i="37"/>
  <c r="T1224" i="37"/>
  <c r="T1223" i="37"/>
  <c r="T1257" i="37"/>
  <c r="T1258" i="37"/>
  <c r="T744" i="37"/>
  <c r="T773" i="37"/>
  <c r="T775" i="37"/>
  <c r="T740" i="37"/>
  <c r="T768" i="37"/>
  <c r="T772" i="37"/>
  <c r="T771" i="37"/>
  <c r="T737" i="37"/>
  <c r="T763" i="37"/>
  <c r="T730" i="37"/>
  <c r="T743" i="37"/>
  <c r="T745" i="37"/>
  <c r="T774" i="37"/>
  <c r="T739" i="37"/>
  <c r="T742" i="37"/>
  <c r="T754" i="37"/>
  <c r="T723" i="37"/>
  <c r="T738" i="37"/>
  <c r="T701" i="37"/>
  <c r="T657" i="37"/>
  <c r="T650" i="37"/>
  <c r="T667" i="37"/>
  <c r="T683" i="37"/>
  <c r="T705" i="37"/>
  <c r="T672" i="37"/>
  <c r="T668" i="37"/>
  <c r="T673" i="37"/>
  <c r="T658" i="37"/>
  <c r="T1339" i="37" s="1"/>
  <c r="T665" i="37"/>
  <c r="T697" i="37"/>
  <c r="T692" i="37"/>
  <c r="T671" i="37"/>
  <c r="T1353" i="37" s="1"/>
  <c r="T670" i="37"/>
  <c r="T674" i="37"/>
  <c r="X126" i="37"/>
  <c r="R1608" i="157"/>
  <c r="R1971" i="157"/>
  <c r="R1446" i="157"/>
  <c r="R1292" i="157"/>
  <c r="R2125" i="157"/>
  <c r="Q3383" i="156"/>
  <c r="P550" i="37"/>
  <c r="X47" i="46"/>
  <c r="W1049" i="37"/>
  <c r="Y1049" i="37"/>
  <c r="Z1049" i="37"/>
  <c r="AA1049" i="37"/>
  <c r="T152" i="57"/>
  <c r="U1046" i="37" s="1"/>
  <c r="P1049" i="37"/>
  <c r="V1049" i="37"/>
  <c r="R1808" i="157"/>
  <c r="R1719" i="157"/>
  <c r="AA146" i="46"/>
  <c r="AA267" i="37" s="1"/>
  <c r="AA268" i="37" s="1"/>
  <c r="AA88" i="46"/>
  <c r="AA89" i="46" s="1"/>
  <c r="AA91" i="46" s="1"/>
  <c r="AA212" i="37" s="1"/>
  <c r="Z146" i="46"/>
  <c r="Z267" i="37" s="1"/>
  <c r="Z268" i="37" s="1"/>
  <c r="Z88" i="46"/>
  <c r="Z89" i="46" s="1"/>
  <c r="Z91" i="46" s="1"/>
  <c r="Z212" i="37" s="1"/>
  <c r="Y146" i="46"/>
  <c r="Y267" i="37" s="1"/>
  <c r="Y268" i="37" s="1"/>
  <c r="Y88" i="46"/>
  <c r="Y89" i="46" s="1"/>
  <c r="Y91" i="46" s="1"/>
  <c r="Y212" i="37" s="1"/>
  <c r="Z3226" i="156"/>
  <c r="Y695" i="37" s="1"/>
  <c r="Y3306" i="156"/>
  <c r="Y3381" i="156" s="1"/>
  <c r="X764" i="37" s="1"/>
  <c r="X131" i="37"/>
  <c r="X674" i="37"/>
  <c r="P163" i="37"/>
  <c r="R2271" i="157"/>
  <c r="R2212" i="157"/>
  <c r="AB3383" i="156"/>
  <c r="AC1808" i="157"/>
  <c r="AA909" i="37" s="1"/>
  <c r="X1808" i="157"/>
  <c r="V909" i="37" s="1"/>
  <c r="Y1808" i="157"/>
  <c r="W909" i="37" s="1"/>
  <c r="AB1808" i="157"/>
  <c r="Z909" i="37" s="1"/>
  <c r="AA1808" i="157"/>
  <c r="Y909" i="37" s="1"/>
  <c r="X152" i="57"/>
  <c r="Y1046" i="37" s="1"/>
  <c r="O152" i="57"/>
  <c r="P1046" i="37" s="1"/>
  <c r="Y152" i="57"/>
  <c r="Z1046" i="37" s="1"/>
  <c r="W1968" i="157"/>
  <c r="W2122" i="157"/>
  <c r="AC2268" i="157"/>
  <c r="AA1179" i="37" s="1"/>
  <c r="W1443" i="157"/>
  <c r="W1605" i="157"/>
  <c r="W1805" i="157"/>
  <c r="W1289" i="157"/>
  <c r="W2268" i="157"/>
  <c r="AB2268" i="157"/>
  <c r="Z1179" i="37" s="1"/>
  <c r="W150" i="57"/>
  <c r="X1044" i="37" s="1"/>
  <c r="Z2266" i="157"/>
  <c r="X1177" i="37" s="1"/>
  <c r="Y1121" i="157"/>
  <c r="W408" i="37" s="1"/>
  <c r="X1124" i="157"/>
  <c r="Y1124" i="157"/>
  <c r="AA1121" i="157"/>
  <c r="Y408" i="37" s="1"/>
  <c r="W143" i="46"/>
  <c r="W264" i="37" s="1"/>
  <c r="AA1124" i="157"/>
  <c r="P146" i="46"/>
  <c r="P267" i="37" s="1"/>
  <c r="P90" i="46"/>
  <c r="P211" i="37" s="1"/>
  <c r="AC1124" i="157"/>
  <c r="V143" i="46"/>
  <c r="V264" i="37" s="1"/>
  <c r="T143" i="46"/>
  <c r="T264" i="37" s="1"/>
  <c r="X141" i="46"/>
  <c r="X262" i="37" s="1"/>
  <c r="Y163" i="37"/>
  <c r="Z163" i="37"/>
  <c r="X1121" i="157"/>
  <c r="V408" i="37" s="1"/>
  <c r="Q3609" i="156"/>
  <c r="W3308" i="156"/>
  <c r="W3383" i="156" s="1"/>
  <c r="V766" i="37" s="1"/>
  <c r="AA550" i="37"/>
  <c r="X3226" i="156"/>
  <c r="W695" i="37" s="1"/>
  <c r="Z3383" i="156"/>
  <c r="Y766" i="37" s="1"/>
  <c r="W3226" i="156"/>
  <c r="Q3226" i="156"/>
  <c r="W550" i="37"/>
  <c r="W3533" i="156"/>
  <c r="Z3609" i="156"/>
  <c r="Y1250" i="37" s="1"/>
  <c r="V3381" i="156"/>
  <c r="V3607" i="156"/>
  <c r="Y3607" i="156"/>
  <c r="X1248" i="37" s="1"/>
  <c r="Z107" i="157"/>
  <c r="Z804" i="157" s="1"/>
  <c r="Y3340" i="156"/>
  <c r="X723" i="37" s="1"/>
  <c r="R1124" i="157"/>
  <c r="AB1124" i="157"/>
  <c r="T110" i="46"/>
  <c r="T231" i="37" s="1"/>
  <c r="W119" i="57"/>
  <c r="X1013" i="37" s="1"/>
  <c r="X111" i="46"/>
  <c r="X232" i="37" s="1"/>
  <c r="Z2100" i="157"/>
  <c r="X1091" i="37" s="1"/>
  <c r="Z1945" i="157"/>
  <c r="X955" i="37" s="1"/>
  <c r="Z266" i="157"/>
  <c r="Z329" i="157" s="1"/>
  <c r="Z1420" i="157"/>
  <c r="X597" i="37" s="1"/>
  <c r="Z1781" i="157"/>
  <c r="X882" i="37" s="1"/>
  <c r="Z1250" i="157"/>
  <c r="X443" i="37" s="1"/>
  <c r="Z1583" i="157"/>
  <c r="X811" i="37" s="1"/>
  <c r="V1719" i="157"/>
  <c r="V1720" i="157" s="1"/>
  <c r="Z1933" i="157"/>
  <c r="X943" i="37" s="1"/>
  <c r="V1249" i="157"/>
  <c r="T442" i="37" s="1"/>
  <c r="X668" i="37"/>
  <c r="Q3345" i="156"/>
  <c r="Y3360" i="156"/>
  <c r="X743" i="37" s="1"/>
  <c r="Y3361" i="156"/>
  <c r="X744" i="37" s="1"/>
  <c r="X665" i="37"/>
  <c r="Y3357" i="156"/>
  <c r="X740" i="37" s="1"/>
  <c r="Y3359" i="156"/>
  <c r="X742" i="37" s="1"/>
  <c r="Y3347" i="156"/>
  <c r="X730" i="37" s="1"/>
  <c r="X672" i="37"/>
  <c r="X671" i="37"/>
  <c r="X1353" i="37" s="1"/>
  <c r="Y3355" i="156"/>
  <c r="X738" i="37" s="1"/>
  <c r="Y3356" i="156"/>
  <c r="X739" i="37" s="1"/>
  <c r="X673" i="37"/>
  <c r="Y3354" i="156"/>
  <c r="X737" i="37" s="1"/>
  <c r="X666" i="37"/>
  <c r="X667" i="37"/>
  <c r="V3358" i="156"/>
  <c r="U517" i="37"/>
  <c r="Z171" i="157"/>
  <c r="Z574" i="157"/>
  <c r="Z614" i="157" s="1"/>
  <c r="U3187" i="156"/>
  <c r="U3572" i="156"/>
  <c r="U3358" i="156"/>
  <c r="T118" i="57"/>
  <c r="U1012" i="37" s="1"/>
  <c r="S118" i="57"/>
  <c r="T1012" i="37" s="1"/>
  <c r="V1407" i="157"/>
  <c r="T584" i="37" s="1"/>
  <c r="V1768" i="157"/>
  <c r="T869" i="37" s="1"/>
  <c r="Z411" i="157"/>
  <c r="Z464" i="157" s="1"/>
  <c r="W3017" i="156"/>
  <c r="V516" i="37" s="1"/>
  <c r="Y3615" i="156"/>
  <c r="X1256" i="37" s="1"/>
  <c r="W131" i="57"/>
  <c r="X1025" i="37" s="1"/>
  <c r="W50" i="57"/>
  <c r="U110" i="46"/>
  <c r="U231" i="37" s="1"/>
  <c r="X123" i="46"/>
  <c r="X244" i="37" s="1"/>
  <c r="Z666" i="157"/>
  <c r="Z706" i="157" s="1"/>
  <c r="Z903" i="157"/>
  <c r="Z958" i="157" s="1"/>
  <c r="Z1408" i="157"/>
  <c r="X585" i="37" s="1"/>
  <c r="Z1326" i="157"/>
  <c r="Z1368" i="157" s="1"/>
  <c r="W2235" i="157"/>
  <c r="V1932" i="157"/>
  <c r="T942" i="37" s="1"/>
  <c r="V2235" i="157"/>
  <c r="T1146" i="37" s="1"/>
  <c r="W2087" i="157"/>
  <c r="W1407" i="157"/>
  <c r="W1768" i="157"/>
  <c r="Z2009" i="157"/>
  <c r="Z2050" i="157" s="1"/>
  <c r="Z2088" i="157"/>
  <c r="X1079" i="37" s="1"/>
  <c r="W1570" i="157"/>
  <c r="Z2171" i="157"/>
  <c r="Z2207" i="157" s="1"/>
  <c r="Z2236" i="157"/>
  <c r="X1147" i="37" s="1"/>
  <c r="Z1769" i="157"/>
  <c r="X870" i="37" s="1"/>
  <c r="Z1651" i="157"/>
  <c r="Z1701" i="157" s="1"/>
  <c r="W1932" i="157"/>
  <c r="W1080" i="157"/>
  <c r="V2087" i="157"/>
  <c r="T1078" i="37" s="1"/>
  <c r="V51" i="157"/>
  <c r="W51" i="157"/>
  <c r="W112" i="157" s="1"/>
  <c r="U3416" i="156"/>
  <c r="U3458" i="156" s="1"/>
  <c r="X1224" i="37"/>
  <c r="U3584" i="156"/>
  <c r="AA3017" i="156"/>
  <c r="Z516" i="37" s="1"/>
  <c r="Y3619" i="156"/>
  <c r="X1260" i="37" s="1"/>
  <c r="Y3566" i="156"/>
  <c r="X1207" i="37" s="1"/>
  <c r="X1215" i="37"/>
  <c r="X1340" i="37" s="1"/>
  <c r="Y3611" i="156"/>
  <c r="X1252" i="37" s="1"/>
  <c r="X1238" i="37"/>
  <c r="Y3587" i="156"/>
  <c r="X1228" i="37" s="1"/>
  <c r="W3345" i="156"/>
  <c r="V728" i="37" s="1"/>
  <c r="Y3588" i="156"/>
  <c r="X1229" i="37" s="1"/>
  <c r="Q3017" i="156"/>
  <c r="X3017" i="156"/>
  <c r="W516" i="37" s="1"/>
  <c r="Z3571" i="156"/>
  <c r="Y1212" i="37" s="1"/>
  <c r="Y3586" i="156"/>
  <c r="X1227" i="37" s="1"/>
  <c r="V2933" i="156"/>
  <c r="Y3281" i="156"/>
  <c r="X3571" i="156"/>
  <c r="W1212" i="37" s="1"/>
  <c r="V3416" i="156"/>
  <c r="Y3429" i="156"/>
  <c r="W3571" i="156"/>
  <c r="V1212" i="37" s="1"/>
  <c r="V3572" i="156"/>
  <c r="V3497" i="156"/>
  <c r="AB3571" i="156"/>
  <c r="AA1212" i="37" s="1"/>
  <c r="AB3186" i="156"/>
  <c r="V3095" i="156"/>
  <c r="V3187" i="156"/>
  <c r="Z3017" i="156"/>
  <c r="Y516" i="37" s="1"/>
  <c r="Y3585" i="156"/>
  <c r="X1226" i="37" s="1"/>
  <c r="Y3510" i="156"/>
  <c r="AA3345" i="156"/>
  <c r="Z728" i="37" s="1"/>
  <c r="Q3571" i="156"/>
  <c r="X670" i="37"/>
  <c r="Y3109" i="156"/>
  <c r="U3095" i="156"/>
  <c r="U3143" i="156" s="1"/>
  <c r="X3186" i="156"/>
  <c r="W655" i="37" s="1"/>
  <c r="AA3186" i="156"/>
  <c r="Z655" i="37" s="1"/>
  <c r="U3497" i="156"/>
  <c r="U3536" i="156" s="1"/>
  <c r="Q3186" i="156"/>
  <c r="AB3345" i="156"/>
  <c r="W3186" i="156"/>
  <c r="V655" i="37" s="1"/>
  <c r="AA3571" i="156"/>
  <c r="Z1212" i="37" s="1"/>
  <c r="V3584" i="156"/>
  <c r="X3345" i="156"/>
  <c r="W728" i="37" s="1"/>
  <c r="Z3345" i="156"/>
  <c r="Y728" i="37" s="1"/>
  <c r="V3268" i="156"/>
  <c r="U3268" i="156"/>
  <c r="Z3186" i="156"/>
  <c r="Y655" i="37" s="1"/>
  <c r="AB3017" i="156"/>
  <c r="AC1366" i="37" l="1"/>
  <c r="AC1340" i="37"/>
  <c r="V3311" i="156"/>
  <c r="V3458" i="156"/>
  <c r="V3536" i="156"/>
  <c r="X83" i="46"/>
  <c r="W89" i="57"/>
  <c r="V760" i="157"/>
  <c r="T117" i="37" s="1"/>
  <c r="V112" i="157"/>
  <c r="V144" i="157" s="1"/>
  <c r="V145" i="157" s="1"/>
  <c r="T1367" i="37"/>
  <c r="AC1367" i="37" s="1"/>
  <c r="U118" i="37"/>
  <c r="W1719" i="157"/>
  <c r="W1054" i="157"/>
  <c r="U669" i="37"/>
  <c r="X1222" i="37"/>
  <c r="V2212" i="157"/>
  <c r="V2213" i="157" s="1"/>
  <c r="V2215" i="157" s="1"/>
  <c r="T1126" i="37" s="1"/>
  <c r="AC1126" i="37" s="1"/>
  <c r="V2271" i="157"/>
  <c r="T1182" i="37" s="1"/>
  <c r="W2212" i="157"/>
  <c r="W2271" i="157"/>
  <c r="Z1719" i="157"/>
  <c r="Z1720" i="157" s="1"/>
  <c r="Y3346" i="156"/>
  <c r="W760" i="157"/>
  <c r="Z2125" i="157"/>
  <c r="X1116" i="37" s="1"/>
  <c r="Y3200" i="156"/>
  <c r="X669" i="37" s="1"/>
  <c r="Z2271" i="157"/>
  <c r="X1182" i="37" s="1"/>
  <c r="U798" i="37"/>
  <c r="U869" i="37"/>
  <c r="U833" i="37"/>
  <c r="U978" i="37"/>
  <c r="U584" i="37"/>
  <c r="U1146" i="37"/>
  <c r="U1179" i="37"/>
  <c r="U620" i="37"/>
  <c r="U367" i="37"/>
  <c r="U1078" i="37"/>
  <c r="U482" i="37"/>
  <c r="U942" i="37"/>
  <c r="U906" i="37"/>
  <c r="U1113" i="37"/>
  <c r="U155" i="37"/>
  <c r="U161" i="37"/>
  <c r="U729" i="37"/>
  <c r="X1214" i="37"/>
  <c r="U1339" i="37"/>
  <c r="U1248" i="37"/>
  <c r="U1225" i="37"/>
  <c r="U656" i="37"/>
  <c r="U741" i="37"/>
  <c r="U764" i="37"/>
  <c r="U1213" i="37"/>
  <c r="AA766" i="37"/>
  <c r="AA655" i="37"/>
  <c r="AA728" i="37"/>
  <c r="AA516" i="37"/>
  <c r="AB3054" i="156"/>
  <c r="AA553" i="37" s="1"/>
  <c r="Z95" i="57"/>
  <c r="Z97" i="57" s="1"/>
  <c r="AA991" i="37" s="1"/>
  <c r="W86" i="57"/>
  <c r="W155" i="57"/>
  <c r="X80" i="46"/>
  <c r="P117" i="37"/>
  <c r="AB810" i="157"/>
  <c r="Z167" i="37" s="1"/>
  <c r="P1116" i="37"/>
  <c r="P909" i="37"/>
  <c r="P485" i="37"/>
  <c r="P623" i="37"/>
  <c r="P981" i="37"/>
  <c r="P836" i="37"/>
  <c r="P1182" i="37"/>
  <c r="Y411" i="37"/>
  <c r="R1720" i="157"/>
  <c r="Z411" i="37"/>
  <c r="P411" i="37"/>
  <c r="AA411" i="37"/>
  <c r="W411" i="37"/>
  <c r="V411" i="37"/>
  <c r="R2213" i="157"/>
  <c r="R2215" i="157" s="1"/>
  <c r="P1126" i="37" s="1"/>
  <c r="X118" i="37"/>
  <c r="Z2992" i="156"/>
  <c r="Z2993" i="156" s="1"/>
  <c r="Z2996" i="156" s="1"/>
  <c r="Y495" i="37" s="1"/>
  <c r="P695" i="37"/>
  <c r="P516" i="37"/>
  <c r="P1250" i="37"/>
  <c r="P728" i="37"/>
  <c r="P655" i="37"/>
  <c r="P766" i="37"/>
  <c r="Q3054" i="156"/>
  <c r="P553" i="37" s="1"/>
  <c r="P1212" i="37"/>
  <c r="AC1378" i="37"/>
  <c r="V769" i="37"/>
  <c r="Y769" i="37"/>
  <c r="T1347" i="37"/>
  <c r="W769" i="37"/>
  <c r="V550" i="37"/>
  <c r="AB1340" i="37"/>
  <c r="X155" i="37"/>
  <c r="X1378" i="37" s="1"/>
  <c r="T1225" i="37"/>
  <c r="T1213" i="37"/>
  <c r="T741" i="37"/>
  <c r="T729" i="37"/>
  <c r="T669" i="37"/>
  <c r="T656" i="37"/>
  <c r="R144" i="157"/>
  <c r="Q3229" i="156"/>
  <c r="Q3386" i="156"/>
  <c r="S94" i="57"/>
  <c r="S95" i="57" s="1"/>
  <c r="S97" i="57" s="1"/>
  <c r="T991" i="37" s="1"/>
  <c r="T1049" i="37"/>
  <c r="U1049" i="37"/>
  <c r="Z166" i="37"/>
  <c r="AB144" i="157"/>
  <c r="AC144" i="157"/>
  <c r="AC145" i="157" s="1"/>
  <c r="Z2212" i="157"/>
  <c r="Z2213" i="157" s="1"/>
  <c r="Z2215" i="157" s="1"/>
  <c r="X1126" i="37" s="1"/>
  <c r="P210" i="37"/>
  <c r="T146" i="46"/>
  <c r="T267" i="37" s="1"/>
  <c r="T88" i="46"/>
  <c r="T89" i="46" s="1"/>
  <c r="T91" i="46" s="1"/>
  <c r="T212" i="37" s="1"/>
  <c r="AC212" i="37" s="1"/>
  <c r="V146" i="46"/>
  <c r="V267" i="37" s="1"/>
  <c r="V268" i="37" s="1"/>
  <c r="V88" i="46"/>
  <c r="V89" i="46" s="1"/>
  <c r="V91" i="46" s="1"/>
  <c r="V212" i="37" s="1"/>
  <c r="W146" i="46"/>
  <c r="W267" i="37" s="1"/>
  <c r="W268" i="37" s="1"/>
  <c r="W88" i="46"/>
  <c r="W89" i="46" s="1"/>
  <c r="W91" i="46" s="1"/>
  <c r="W212" i="37" s="1"/>
  <c r="AA166" i="37"/>
  <c r="X806" i="157"/>
  <c r="W163" i="37"/>
  <c r="AA163" i="37"/>
  <c r="X161" i="37"/>
  <c r="V1971" i="157"/>
  <c r="T981" i="37" s="1"/>
  <c r="V1121" i="157"/>
  <c r="V1605" i="157"/>
  <c r="V2122" i="157"/>
  <c r="V2125" i="157"/>
  <c r="T1116" i="37" s="1"/>
  <c r="V1289" i="157"/>
  <c r="V1443" i="157"/>
  <c r="V1292" i="157"/>
  <c r="T485" i="37" s="1"/>
  <c r="V1446" i="157"/>
  <c r="T623" i="37" s="1"/>
  <c r="V1805" i="157"/>
  <c r="V1968" i="157"/>
  <c r="V1808" i="157"/>
  <c r="T909" i="37" s="1"/>
  <c r="W1121" i="157"/>
  <c r="V3383" i="156"/>
  <c r="V2268" i="157"/>
  <c r="U143" i="46"/>
  <c r="U264" i="37" s="1"/>
  <c r="U163" i="37"/>
  <c r="W3609" i="156"/>
  <c r="W3612" i="156"/>
  <c r="X3612" i="156"/>
  <c r="Z2122" i="157"/>
  <c r="X1113" i="37" s="1"/>
  <c r="Z1289" i="157"/>
  <c r="X482" i="37" s="1"/>
  <c r="Z553" i="37"/>
  <c r="AA3229" i="156"/>
  <c r="Z698" i="37" s="1"/>
  <c r="AA3609" i="156"/>
  <c r="Z1250" i="37" s="1"/>
  <c r="Z550" i="37"/>
  <c r="AA3386" i="156"/>
  <c r="AA3383" i="156"/>
  <c r="Z766" i="37" s="1"/>
  <c r="AA3226" i="156"/>
  <c r="Z695" i="37" s="1"/>
  <c r="X2992" i="156"/>
  <c r="X2993" i="156" s="1"/>
  <c r="X2996" i="156" s="1"/>
  <c r="W495" i="37" s="1"/>
  <c r="W2992" i="156"/>
  <c r="W2993" i="156" s="1"/>
  <c r="W2996" i="156" s="1"/>
  <c r="V495" i="37" s="1"/>
  <c r="X3609" i="156"/>
  <c r="W1250" i="37" s="1"/>
  <c r="AB3226" i="156"/>
  <c r="AB3609" i="156"/>
  <c r="AA1250" i="37" s="1"/>
  <c r="AB3386" i="156"/>
  <c r="AB3229" i="156"/>
  <c r="Q3612" i="156"/>
  <c r="W2125" i="157"/>
  <c r="W1608" i="157"/>
  <c r="W1971" i="157"/>
  <c r="W1808" i="157"/>
  <c r="W1446" i="157"/>
  <c r="Z1446" i="157"/>
  <c r="X623" i="37" s="1"/>
  <c r="AB3612" i="156"/>
  <c r="AA3612" i="156"/>
  <c r="Z3612" i="156"/>
  <c r="Q2992" i="156"/>
  <c r="W1124" i="157"/>
  <c r="AA2992" i="156"/>
  <c r="AA2993" i="156" s="1"/>
  <c r="AA2996" i="156" s="1"/>
  <c r="Z495" i="37" s="1"/>
  <c r="Y553" i="37"/>
  <c r="Y3358" i="156"/>
  <c r="X741" i="37" s="1"/>
  <c r="Y3187" i="156"/>
  <c r="V3186" i="156"/>
  <c r="V3017" i="156"/>
  <c r="W118" i="57"/>
  <c r="X1012" i="37" s="1"/>
  <c r="Y3095" i="156"/>
  <c r="X110" i="46"/>
  <c r="X231" i="37" s="1"/>
  <c r="Z51" i="157"/>
  <c r="Z1768" i="157"/>
  <c r="X869" i="37" s="1"/>
  <c r="Z1932" i="157"/>
  <c r="X942" i="37" s="1"/>
  <c r="Z2235" i="157"/>
  <c r="X1146" i="37" s="1"/>
  <c r="Z1407" i="157"/>
  <c r="X584" i="37" s="1"/>
  <c r="Z2087" i="157"/>
  <c r="X1078" i="37" s="1"/>
  <c r="Y3572" i="156"/>
  <c r="X1213" i="37" s="1"/>
  <c r="Y3416" i="156"/>
  <c r="Y3458" i="156" s="1"/>
  <c r="Y3268" i="156"/>
  <c r="U3345" i="156"/>
  <c r="V3345" i="156"/>
  <c r="V3571" i="156"/>
  <c r="U3571" i="156"/>
  <c r="Y3584" i="156"/>
  <c r="X1225" i="37" s="1"/>
  <c r="Y3497" i="156"/>
  <c r="U3186" i="156"/>
  <c r="AB2992" i="156"/>
  <c r="AC991" i="37" l="1"/>
  <c r="W1055" i="157"/>
  <c r="W1720" i="157"/>
  <c r="Z760" i="157"/>
  <c r="X117" i="37" s="1"/>
  <c r="Z112" i="157"/>
  <c r="T1183" i="37"/>
  <c r="Y3536" i="156"/>
  <c r="T268" i="37"/>
  <c r="X656" i="37"/>
  <c r="U1182" i="37"/>
  <c r="W2213" i="157"/>
  <c r="X729" i="37"/>
  <c r="Z1971" i="157"/>
  <c r="X981" i="37" s="1"/>
  <c r="U836" i="37"/>
  <c r="U117" i="37"/>
  <c r="U623" i="37"/>
  <c r="U1116" i="37"/>
  <c r="U408" i="37"/>
  <c r="U1378" i="37"/>
  <c r="U909" i="37"/>
  <c r="U981" i="37"/>
  <c r="U655" i="37"/>
  <c r="U1212" i="37"/>
  <c r="U766" i="37"/>
  <c r="U728" i="37"/>
  <c r="U516" i="37"/>
  <c r="AB2993" i="156"/>
  <c r="AB2996" i="156" s="1"/>
  <c r="AA495" i="37" s="1"/>
  <c r="AA698" i="37"/>
  <c r="AA695" i="37"/>
  <c r="AB145" i="157"/>
  <c r="T408" i="37"/>
  <c r="T620" i="37"/>
  <c r="T482" i="37"/>
  <c r="T978" i="37"/>
  <c r="T906" i="37"/>
  <c r="T1113" i="37"/>
  <c r="T1179" i="37"/>
  <c r="T833" i="37"/>
  <c r="U411" i="37"/>
  <c r="P698" i="37"/>
  <c r="AA769" i="37"/>
  <c r="Z1253" i="37"/>
  <c r="W1253" i="37"/>
  <c r="AA1253" i="37"/>
  <c r="P769" i="37"/>
  <c r="P1253" i="37"/>
  <c r="Z769" i="37"/>
  <c r="Y1253" i="37"/>
  <c r="V1253" i="37"/>
  <c r="R145" i="157"/>
  <c r="Q2993" i="156"/>
  <c r="Q2996" i="156" s="1"/>
  <c r="P495" i="37" s="1"/>
  <c r="T1212" i="37"/>
  <c r="T728" i="37"/>
  <c r="T655" i="37"/>
  <c r="X1049" i="37"/>
  <c r="U146" i="46"/>
  <c r="U267" i="37" s="1"/>
  <c r="Z1808" i="157"/>
  <c r="X909" i="37" s="1"/>
  <c r="U3383" i="156"/>
  <c r="U3609" i="156"/>
  <c r="U3226" i="156"/>
  <c r="V3609" i="156"/>
  <c r="W152" i="57"/>
  <c r="X1046" i="37" s="1"/>
  <c r="Z2268" i="157"/>
  <c r="X1179" i="37" s="1"/>
  <c r="X143" i="46"/>
  <c r="X264" i="37" s="1"/>
  <c r="Z1121" i="157"/>
  <c r="X408" i="37" s="1"/>
  <c r="X163" i="37"/>
  <c r="Z1443" i="157"/>
  <c r="X620" i="37" s="1"/>
  <c r="Z1605" i="157"/>
  <c r="X833" i="37" s="1"/>
  <c r="Z1968" i="157"/>
  <c r="X978" i="37" s="1"/>
  <c r="Z1805" i="157"/>
  <c r="X906" i="37" s="1"/>
  <c r="Y3186" i="156"/>
  <c r="V3612" i="156"/>
  <c r="V3386" i="156"/>
  <c r="U3612" i="156"/>
  <c r="U3229" i="156"/>
  <c r="Y3345" i="156"/>
  <c r="X728" i="37" s="1"/>
  <c r="Y3571" i="156"/>
  <c r="X1212" i="37" s="1"/>
  <c r="AB2873" i="156"/>
  <c r="AA2873" i="156"/>
  <c r="Z314" i="37" s="1"/>
  <c r="Z2873" i="156"/>
  <c r="Y314" i="37" s="1"/>
  <c r="X2873" i="156"/>
  <c r="W314" i="37" s="1"/>
  <c r="W2873" i="156"/>
  <c r="V314" i="37" s="1"/>
  <c r="Q2873" i="156"/>
  <c r="AB2872" i="156"/>
  <c r="AA2872" i="156"/>
  <c r="Z313" i="37" s="1"/>
  <c r="Z1355" i="37" s="1"/>
  <c r="Z2872" i="156"/>
  <c r="Y313" i="37" s="1"/>
  <c r="Y1355" i="37" s="1"/>
  <c r="X2872" i="156"/>
  <c r="W313" i="37" s="1"/>
  <c r="W1355" i="37" s="1"/>
  <c r="W2872" i="156"/>
  <c r="V313" i="37" s="1"/>
  <c r="V1355" i="37" s="1"/>
  <c r="Q2872" i="156"/>
  <c r="AB2871" i="156"/>
  <c r="AA2871" i="156"/>
  <c r="Z312" i="37" s="1"/>
  <c r="Z1354" i="37" s="1"/>
  <c r="Z2871" i="156"/>
  <c r="Y312" i="37" s="1"/>
  <c r="Y1354" i="37" s="1"/>
  <c r="X2871" i="156"/>
  <c r="W312" i="37" s="1"/>
  <c r="W1354" i="37" s="1"/>
  <c r="W2871" i="156"/>
  <c r="V312" i="37" s="1"/>
  <c r="V1354" i="37" s="1"/>
  <c r="Q2871" i="156"/>
  <c r="AB2870" i="156"/>
  <c r="AA2870" i="156"/>
  <c r="Z311" i="37" s="1"/>
  <c r="Z1352" i="37" s="1"/>
  <c r="Z2870" i="156"/>
  <c r="Y311" i="37" s="1"/>
  <c r="X2870" i="156"/>
  <c r="W311" i="37" s="1"/>
  <c r="W1352" i="37" s="1"/>
  <c r="W2870" i="156"/>
  <c r="V311" i="37" s="1"/>
  <c r="V1352" i="37" s="1"/>
  <c r="Q2870" i="156"/>
  <c r="AA309" i="37"/>
  <c r="AA1349" i="37" s="1"/>
  <c r="Z309" i="37"/>
  <c r="Z1349" i="37" s="1"/>
  <c r="Y309" i="37"/>
  <c r="Y1349" i="37" s="1"/>
  <c r="W309" i="37"/>
  <c r="W1349" i="37" s="1"/>
  <c r="V309" i="37"/>
  <c r="V1349" i="37" s="1"/>
  <c r="P309" i="37"/>
  <c r="P1349" i="37" s="1"/>
  <c r="AA308" i="37"/>
  <c r="AA1348" i="37" s="1"/>
  <c r="V308" i="37"/>
  <c r="V1348" i="37" s="1"/>
  <c r="P308" i="37"/>
  <c r="P1348" i="37" s="1"/>
  <c r="AA306" i="37"/>
  <c r="AA1346" i="37" s="1"/>
  <c r="V306" i="37"/>
  <c r="V1346" i="37" s="1"/>
  <c r="P306" i="37"/>
  <c r="P1346" i="37" s="1"/>
  <c r="AB2858" i="156"/>
  <c r="AA2858" i="156"/>
  <c r="Z299" i="37" s="1"/>
  <c r="Z2858" i="156"/>
  <c r="Y299" i="37" s="1"/>
  <c r="X2858" i="156"/>
  <c r="W299" i="37" s="1"/>
  <c r="W2858" i="156"/>
  <c r="V299" i="37" s="1"/>
  <c r="Q2858" i="156"/>
  <c r="AB2851" i="156"/>
  <c r="AA2851" i="156"/>
  <c r="Z2851" i="156"/>
  <c r="X2851" i="156"/>
  <c r="W2851" i="156"/>
  <c r="Q2851" i="156"/>
  <c r="AB2795" i="156"/>
  <c r="AA2795" i="156"/>
  <c r="Z2795" i="156"/>
  <c r="X2795" i="156"/>
  <c r="W2795" i="156"/>
  <c r="Q2795" i="156"/>
  <c r="W2215" i="157" l="1"/>
  <c r="U1126" i="37" s="1"/>
  <c r="AB1126" i="37" s="1"/>
  <c r="AB1378" i="37"/>
  <c r="X655" i="37"/>
  <c r="W2869" i="156"/>
  <c r="V310" i="37" s="1"/>
  <c r="U268" i="37"/>
  <c r="U1250" i="37"/>
  <c r="AA312" i="37"/>
  <c r="AA1354" i="37" s="1"/>
  <c r="AA314" i="37"/>
  <c r="AA299" i="37"/>
  <c r="AA311" i="37"/>
  <c r="AA313" i="37"/>
  <c r="AA1355" i="37" s="1"/>
  <c r="AA292" i="37"/>
  <c r="AA1331" i="37" s="1"/>
  <c r="AA1384" i="37" s="1"/>
  <c r="P292" i="37"/>
  <c r="P1331" i="37" s="1"/>
  <c r="P299" i="37"/>
  <c r="P311" i="37"/>
  <c r="P1352" i="37" s="1"/>
  <c r="P312" i="37"/>
  <c r="P313" i="37"/>
  <c r="P1355" i="37" s="1"/>
  <c r="P314" i="37"/>
  <c r="U769" i="37"/>
  <c r="U1253" i="37"/>
  <c r="T1253" i="37"/>
  <c r="T1250" i="37"/>
  <c r="T766" i="37"/>
  <c r="T698" i="37"/>
  <c r="T695" i="37"/>
  <c r="V292" i="37"/>
  <c r="V1331" i="37" s="1"/>
  <c r="V1384" i="37" s="1"/>
  <c r="W292" i="37"/>
  <c r="W1331" i="37" s="1"/>
  <c r="W1384" i="37" s="1"/>
  <c r="W306" i="37"/>
  <c r="W1346" i="37" s="1"/>
  <c r="W308" i="37"/>
  <c r="W1348" i="37" s="1"/>
  <c r="Y292" i="37"/>
  <c r="Y1331" i="37" s="1"/>
  <c r="Y1384" i="37" s="1"/>
  <c r="Y306" i="37"/>
  <c r="Y1346" i="37" s="1"/>
  <c r="Y308" i="37"/>
  <c r="Y1348" i="37" s="1"/>
  <c r="Z292" i="37"/>
  <c r="Z1331" i="37" s="1"/>
  <c r="Z1384" i="37" s="1"/>
  <c r="Z306" i="37"/>
  <c r="Z1346" i="37" s="1"/>
  <c r="Z308" i="37"/>
  <c r="Z1348" i="37" s="1"/>
  <c r="X146" i="46"/>
  <c r="X267" i="37" s="1"/>
  <c r="V2214" i="157"/>
  <c r="T1125" i="37" s="1"/>
  <c r="T1124" i="37" s="1"/>
  <c r="Y3383" i="156"/>
  <c r="X766" i="37" s="1"/>
  <c r="Y3609" i="156"/>
  <c r="X1250" i="37" s="1"/>
  <c r="Q2857" i="156"/>
  <c r="AB2869" i="156"/>
  <c r="Q2869" i="156"/>
  <c r="Z2857" i="156"/>
  <c r="Y298" i="37" s="1"/>
  <c r="Z2869" i="156"/>
  <c r="Y310" i="37" s="1"/>
  <c r="Y3612" i="156"/>
  <c r="AA2857" i="156"/>
  <c r="Z298" i="37" s="1"/>
  <c r="AA2869" i="156"/>
  <c r="Z310" i="37" s="1"/>
  <c r="X2869" i="156"/>
  <c r="W310" i="37" s="1"/>
  <c r="U2870" i="156"/>
  <c r="U2851" i="156"/>
  <c r="U2871" i="156"/>
  <c r="U2858" i="156"/>
  <c r="U2872" i="156"/>
  <c r="U2873" i="156"/>
  <c r="U3012" i="156"/>
  <c r="W2782" i="156"/>
  <c r="W2822" i="156" s="1"/>
  <c r="AB2782" i="156"/>
  <c r="V2870" i="156"/>
  <c r="U306" i="37"/>
  <c r="Y2873" i="156"/>
  <c r="X314" i="37" s="1"/>
  <c r="U2946" i="156"/>
  <c r="AA2782" i="156"/>
  <c r="AA2822" i="156" s="1"/>
  <c r="X2782" i="156"/>
  <c r="X2857" i="156"/>
  <c r="W298" i="37" s="1"/>
  <c r="AB2857" i="156"/>
  <c r="U308" i="37"/>
  <c r="V2871" i="156"/>
  <c r="U309" i="37"/>
  <c r="V2872" i="156"/>
  <c r="W2857" i="156"/>
  <c r="V298" i="37" s="1"/>
  <c r="V2858" i="156"/>
  <c r="V2873" i="156"/>
  <c r="V2869" i="156"/>
  <c r="U2795" i="156"/>
  <c r="Q2782" i="156"/>
  <c r="Q2822" i="156" s="1"/>
  <c r="Z2782" i="156"/>
  <c r="Z2822" i="156" s="1"/>
  <c r="X2822" i="156" l="1"/>
  <c r="X2833" i="156" s="1"/>
  <c r="X2834" i="156" s="1"/>
  <c r="X2836" i="156" s="1"/>
  <c r="W277" i="37" s="1"/>
  <c r="AB2822" i="156"/>
  <c r="X268" i="37"/>
  <c r="Z2833" i="156"/>
  <c r="Z2834" i="156" s="1"/>
  <c r="Z2836" i="156" s="1"/>
  <c r="Y277" i="37" s="1"/>
  <c r="W2833" i="156"/>
  <c r="W2834" i="156" s="1"/>
  <c r="W2836" i="156" s="1"/>
  <c r="V277" i="37" s="1"/>
  <c r="P1384" i="37"/>
  <c r="U311" i="37"/>
  <c r="U310" i="37"/>
  <c r="U313" i="37"/>
  <c r="U314" i="37"/>
  <c r="U299" i="37"/>
  <c r="U312" i="37"/>
  <c r="U1346" i="37"/>
  <c r="AA310" i="37"/>
  <c r="AA298" i="37"/>
  <c r="P310" i="37"/>
  <c r="U3030" i="156"/>
  <c r="P298" i="37"/>
  <c r="X1253" i="37"/>
  <c r="X2891" i="156"/>
  <c r="W332" i="37" s="1"/>
  <c r="T518" i="37"/>
  <c r="T528" i="37"/>
  <c r="T532" i="37"/>
  <c r="T511" i="37"/>
  <c r="T527" i="37"/>
  <c r="T547" i="37"/>
  <c r="T552" i="37"/>
  <c r="T557" i="37"/>
  <c r="T530" i="37"/>
  <c r="T561" i="37"/>
  <c r="T556" i="37"/>
  <c r="T533" i="37"/>
  <c r="T531" i="37"/>
  <c r="T308" i="37"/>
  <c r="T314" i="37"/>
  <c r="T312" i="37"/>
  <c r="T306" i="37"/>
  <c r="T292" i="37"/>
  <c r="T309" i="37"/>
  <c r="T313" i="37"/>
  <c r="T299" i="37"/>
  <c r="T311" i="37"/>
  <c r="Z2891" i="156"/>
  <c r="Y332" i="37" s="1"/>
  <c r="Q2891" i="156"/>
  <c r="W2891" i="156"/>
  <c r="X533" i="37"/>
  <c r="X528" i="37"/>
  <c r="X532" i="37"/>
  <c r="X527" i="37"/>
  <c r="Y2871" i="156"/>
  <c r="X312" i="37" s="1"/>
  <c r="Y2872" i="156"/>
  <c r="X313" i="37" s="1"/>
  <c r="X306" i="37"/>
  <c r="X518" i="37"/>
  <c r="X308" i="37"/>
  <c r="X530" i="37"/>
  <c r="Y2858" i="156"/>
  <c r="X299" i="37" s="1"/>
  <c r="U2869" i="156"/>
  <c r="U2857" i="156"/>
  <c r="W2856" i="156"/>
  <c r="V297" i="37" s="1"/>
  <c r="AB2856" i="156"/>
  <c r="X309" i="37"/>
  <c r="U2782" i="156"/>
  <c r="U2822" i="156" s="1"/>
  <c r="Y2946" i="156"/>
  <c r="X531" i="37"/>
  <c r="Z2856" i="156"/>
  <c r="Y297" i="37" s="1"/>
  <c r="V2782" i="156"/>
  <c r="V2857" i="156"/>
  <c r="AA2856" i="156"/>
  <c r="Z297" i="37" s="1"/>
  <c r="X2856" i="156"/>
  <c r="W297" i="37" s="1"/>
  <c r="Q2856" i="156"/>
  <c r="Y2795" i="156"/>
  <c r="Y2870" i="156"/>
  <c r="X311" i="37" s="1"/>
  <c r="Z13" i="37"/>
  <c r="Y13" i="37"/>
  <c r="W13" i="37"/>
  <c r="V13" i="37"/>
  <c r="AB2749" i="156"/>
  <c r="AA2749" i="156"/>
  <c r="Z93" i="37" s="1"/>
  <c r="Z2749" i="156"/>
  <c r="Y93" i="37" s="1"/>
  <c r="X2749" i="156"/>
  <c r="W93" i="37" s="1"/>
  <c r="W2749" i="156"/>
  <c r="V93" i="37" s="1"/>
  <c r="Q2749" i="156"/>
  <c r="AA88" i="37"/>
  <c r="Z88" i="37"/>
  <c r="Y88" i="37"/>
  <c r="W88" i="37"/>
  <c r="V88" i="37"/>
  <c r="P88" i="37"/>
  <c r="AB2628" i="156"/>
  <c r="AA2628" i="156"/>
  <c r="Z2628" i="156"/>
  <c r="X2628" i="156"/>
  <c r="W2628" i="156"/>
  <c r="Q2628" i="156"/>
  <c r="V2619" i="156"/>
  <c r="AB2585" i="156"/>
  <c r="AA2585" i="156"/>
  <c r="Z2585" i="156"/>
  <c r="X2585" i="156"/>
  <c r="W2585" i="156"/>
  <c r="Q2585" i="156"/>
  <c r="AB2578" i="156"/>
  <c r="AA2578" i="156"/>
  <c r="Z2578" i="156"/>
  <c r="W2578" i="156"/>
  <c r="Q2578" i="156"/>
  <c r="AB2549" i="156"/>
  <c r="AA2549" i="156"/>
  <c r="Z2549" i="156"/>
  <c r="X2549" i="156"/>
  <c r="W2549" i="156"/>
  <c r="Q2549" i="156"/>
  <c r="V2537" i="156"/>
  <c r="AB2533" i="156"/>
  <c r="AB2534" i="156" s="1"/>
  <c r="AA2533" i="156"/>
  <c r="AA2534" i="156" s="1"/>
  <c r="Z2533" i="156"/>
  <c r="Z2534" i="156" s="1"/>
  <c r="X2533" i="156"/>
  <c r="X2534" i="156" s="1"/>
  <c r="W2533" i="156"/>
  <c r="W2534" i="156" s="1"/>
  <c r="AB2515" i="156"/>
  <c r="AB2516" i="156" s="1"/>
  <c r="AA2515" i="156"/>
  <c r="AA2516" i="156" s="1"/>
  <c r="Z2515" i="156"/>
  <c r="Z2516" i="156" s="1"/>
  <c r="X2515" i="156"/>
  <c r="X2516" i="156" s="1"/>
  <c r="W2515" i="156"/>
  <c r="W2516" i="156" s="1"/>
  <c r="Q2515" i="156"/>
  <c r="Q2516" i="156" s="1"/>
  <c r="V2488" i="156"/>
  <c r="AB2482" i="156"/>
  <c r="AA2482" i="156"/>
  <c r="Z2482" i="156"/>
  <c r="X2482" i="156"/>
  <c r="W2482" i="156"/>
  <c r="Q2482" i="156"/>
  <c r="V2472" i="156"/>
  <c r="AB2456" i="156"/>
  <c r="AB2457" i="156" s="1"/>
  <c r="AA2456" i="156"/>
  <c r="AA2457" i="156" s="1"/>
  <c r="Z2456" i="156"/>
  <c r="Z2457" i="156" s="1"/>
  <c r="X2456" i="156"/>
  <c r="X2457" i="156" s="1"/>
  <c r="W2456" i="156"/>
  <c r="W2457" i="156" s="1"/>
  <c r="Q2456" i="156"/>
  <c r="Q2457" i="156" s="1"/>
  <c r="V2453" i="156"/>
  <c r="AB2445" i="156"/>
  <c r="AA2445" i="156"/>
  <c r="Z2445" i="156"/>
  <c r="X2445" i="156"/>
  <c r="W2445" i="156"/>
  <c r="Q2445" i="156"/>
  <c r="V2435" i="156"/>
  <c r="V2394" i="156"/>
  <c r="Z2385" i="156"/>
  <c r="Z2386" i="156" s="1"/>
  <c r="X2385" i="156"/>
  <c r="X2386" i="156" s="1"/>
  <c r="W2385" i="156"/>
  <c r="W2386" i="156" s="1"/>
  <c r="V2384" i="156"/>
  <c r="V2371" i="156"/>
  <c r="V2337" i="156"/>
  <c r="Q2385" i="156"/>
  <c r="Q2386" i="156" s="1"/>
  <c r="AB2365" i="156"/>
  <c r="AA2365" i="156"/>
  <c r="Z2365" i="156"/>
  <c r="Z2366" i="156" s="1"/>
  <c r="Z2367" i="156" s="1"/>
  <c r="X2366" i="156"/>
  <c r="X2367" i="156" s="1"/>
  <c r="Q2365" i="156"/>
  <c r="AB2341" i="156"/>
  <c r="AA2341" i="156"/>
  <c r="Z2341" i="156"/>
  <c r="W2341" i="156"/>
  <c r="Q2341" i="156"/>
  <c r="AB2309" i="156"/>
  <c r="AA2309" i="156"/>
  <c r="Z2309" i="156"/>
  <c r="Z2315" i="156" s="1"/>
  <c r="Z2316" i="156" s="1"/>
  <c r="X2309" i="156"/>
  <c r="X2315" i="156" s="1"/>
  <c r="X2316" i="156" s="1"/>
  <c r="W2309" i="156"/>
  <c r="W2315" i="156" s="1"/>
  <c r="W2316" i="156" s="1"/>
  <c r="Q2309" i="156"/>
  <c r="AB2300" i="156"/>
  <c r="AA2300" i="156"/>
  <c r="Z2300" i="156"/>
  <c r="X2300" i="156"/>
  <c r="W2300" i="156"/>
  <c r="Q2300" i="156"/>
  <c r="AB2240" i="156"/>
  <c r="AA2240" i="156"/>
  <c r="Z2240" i="156"/>
  <c r="X2240" i="156"/>
  <c r="W2240" i="156"/>
  <c r="Q2240" i="156"/>
  <c r="AB2204" i="156"/>
  <c r="AA2204" i="156"/>
  <c r="Z2204" i="156"/>
  <c r="Z2210" i="156" s="1"/>
  <c r="Z2211" i="156" s="1"/>
  <c r="X2204" i="156"/>
  <c r="X2210" i="156" s="1"/>
  <c r="X2211" i="156" s="1"/>
  <c r="W2204" i="156"/>
  <c r="W2210" i="156" s="1"/>
  <c r="W2211" i="156" s="1"/>
  <c r="Q2204" i="156"/>
  <c r="AB2153" i="156"/>
  <c r="AA2153" i="156"/>
  <c r="Z2153" i="156"/>
  <c r="X2153" i="156"/>
  <c r="W2153" i="156"/>
  <c r="Q2153" i="156"/>
  <c r="V2156" i="156"/>
  <c r="V2155" i="156"/>
  <c r="U43" i="37"/>
  <c r="V2731" i="156" l="1"/>
  <c r="V2822" i="156"/>
  <c r="Y3030" i="156"/>
  <c r="U298" i="37"/>
  <c r="U1347" i="37"/>
  <c r="AA297" i="37"/>
  <c r="AA93" i="37"/>
  <c r="P93" i="37"/>
  <c r="P297" i="37"/>
  <c r="P332" i="37"/>
  <c r="T1349" i="37"/>
  <c r="T1348" i="37"/>
  <c r="T1331" i="37"/>
  <c r="T1352" i="37"/>
  <c r="T529" i="37"/>
  <c r="T298" i="37"/>
  <c r="T310" i="37"/>
  <c r="V2420" i="156"/>
  <c r="P13" i="37"/>
  <c r="Q2366" i="156"/>
  <c r="Q2367" i="156" s="1"/>
  <c r="V2510" i="156"/>
  <c r="V2380" i="156"/>
  <c r="AA13" i="37"/>
  <c r="V2265" i="156"/>
  <c r="AA2210" i="156"/>
  <c r="AA2211" i="156" s="1"/>
  <c r="AA2366" i="156"/>
  <c r="AA2367" i="156" s="1"/>
  <c r="AA2891" i="156"/>
  <c r="Z332" i="37" s="1"/>
  <c r="AA2833" i="156"/>
  <c r="AA2834" i="156" s="1"/>
  <c r="AA2836" i="156" s="1"/>
  <c r="Z277" i="37" s="1"/>
  <c r="AA2315" i="156"/>
  <c r="AA2316" i="156" s="1"/>
  <c r="AA2385" i="156"/>
  <c r="AA2386" i="156" s="1"/>
  <c r="AB2891" i="156"/>
  <c r="AB2385" i="156"/>
  <c r="AB2386" i="156" s="1"/>
  <c r="AB2210" i="156"/>
  <c r="AB2211" i="156" s="1"/>
  <c r="AB2366" i="156"/>
  <c r="AB2367" i="156" s="1"/>
  <c r="AB2833" i="156"/>
  <c r="Y2857" i="156"/>
  <c r="X298" i="37" s="1"/>
  <c r="Y2869" i="156"/>
  <c r="X310" i="37" s="1"/>
  <c r="V2856" i="156"/>
  <c r="U2309" i="156"/>
  <c r="U2578" i="156"/>
  <c r="U2445" i="156"/>
  <c r="U2482" i="156"/>
  <c r="U2533" i="156"/>
  <c r="U2534" i="156" s="1"/>
  <c r="U2585" i="156"/>
  <c r="U2204" i="156"/>
  <c r="U2240" i="156"/>
  <c r="U2628" i="156"/>
  <c r="U2341" i="156"/>
  <c r="U2300" i="156"/>
  <c r="U2856" i="156"/>
  <c r="Y2371" i="156"/>
  <c r="Y2472" i="156"/>
  <c r="Y2482" i="156" s="1"/>
  <c r="Y2583" i="156"/>
  <c r="Y2290" i="156"/>
  <c r="Y2346" i="156"/>
  <c r="Y2384" i="156"/>
  <c r="Y2435" i="156"/>
  <c r="Y2445" i="156" s="1"/>
  <c r="Y2537" i="156"/>
  <c r="Y2619" i="156"/>
  <c r="Y2155" i="156"/>
  <c r="Y2348" i="156"/>
  <c r="Y2394" i="156"/>
  <c r="Y2453" i="156"/>
  <c r="Y2488" i="156"/>
  <c r="Y2156" i="156"/>
  <c r="Y2320" i="156"/>
  <c r="Y2306" i="156"/>
  <c r="Y2337" i="156"/>
  <c r="Y2782" i="156"/>
  <c r="AB2229" i="156"/>
  <c r="U2456" i="156"/>
  <c r="U2457" i="156" s="1"/>
  <c r="Q2210" i="156"/>
  <c r="Q2211" i="156" s="1"/>
  <c r="U2549" i="156"/>
  <c r="Q2315" i="156"/>
  <c r="Q2316" i="156" s="1"/>
  <c r="U2515" i="156"/>
  <c r="U2516" i="156" s="1"/>
  <c r="V2445" i="156"/>
  <c r="W2229" i="156"/>
  <c r="W2142" i="156"/>
  <c r="W2180" i="156" s="1"/>
  <c r="U2365" i="156"/>
  <c r="V2585" i="156"/>
  <c r="V2578" i="156"/>
  <c r="V2628" i="156"/>
  <c r="V2482" i="156"/>
  <c r="AB2142" i="156"/>
  <c r="AB2315" i="156"/>
  <c r="AB2316" i="156" s="1"/>
  <c r="Q2142" i="156"/>
  <c r="Q2180" i="156" s="1"/>
  <c r="X2142" i="156"/>
  <c r="X2180" i="156" s="1"/>
  <c r="AA2142" i="156"/>
  <c r="AA2180" i="156" s="1"/>
  <c r="V2300" i="156"/>
  <c r="AB1971" i="156"/>
  <c r="U2153" i="156"/>
  <c r="V2153" i="156"/>
  <c r="AA2229" i="156"/>
  <c r="X2229" i="156"/>
  <c r="V2309" i="156"/>
  <c r="Q2229" i="156"/>
  <c r="Q2270" i="156" s="1"/>
  <c r="Z2229" i="156"/>
  <c r="Z2142" i="156"/>
  <c r="Z2180" i="156" s="1"/>
  <c r="W2270" i="156" l="1"/>
  <c r="X2270" i="156"/>
  <c r="AB2102" i="156"/>
  <c r="AB2123" i="156" s="1"/>
  <c r="AB2180" i="156"/>
  <c r="Y2822" i="156"/>
  <c r="AA2270" i="156"/>
  <c r="AB2270" i="156"/>
  <c r="Z2270" i="156"/>
  <c r="U75" i="37"/>
  <c r="X529" i="37"/>
  <c r="T1384" i="37"/>
  <c r="U297" i="37"/>
  <c r="AB2834" i="156"/>
  <c r="AB2836" i="156" s="1"/>
  <c r="AA277" i="37" s="1"/>
  <c r="AA332" i="37"/>
  <c r="X43" i="37"/>
  <c r="T297" i="37"/>
  <c r="T88" i="37"/>
  <c r="Q1971" i="156"/>
  <c r="T13" i="37"/>
  <c r="Y2628" i="156"/>
  <c r="Y2380" i="156"/>
  <c r="Y2265" i="156"/>
  <c r="U2891" i="156"/>
  <c r="Y2300" i="156"/>
  <c r="Y2309" i="156"/>
  <c r="Y2585" i="156"/>
  <c r="Z2187" i="156"/>
  <c r="Z2188" i="156" s="1"/>
  <c r="Y2856" i="156"/>
  <c r="X297" i="37" s="1"/>
  <c r="U2210" i="156"/>
  <c r="U2211" i="156" s="1"/>
  <c r="U2229" i="156"/>
  <c r="U2315" i="156"/>
  <c r="U2316" i="156" s="1"/>
  <c r="U2833" i="156"/>
  <c r="U2366" i="156"/>
  <c r="U2367" i="156" s="1"/>
  <c r="V2385" i="156"/>
  <c r="U2385" i="156"/>
  <c r="U2386" i="156" s="1"/>
  <c r="Y2153" i="156"/>
  <c r="V2142" i="156"/>
  <c r="U2142" i="156"/>
  <c r="U2180" i="156" s="1"/>
  <c r="Q2102" i="156" l="1"/>
  <c r="V2386" i="156"/>
  <c r="U2270" i="156"/>
  <c r="X1347" i="37"/>
  <c r="W2099" i="156"/>
  <c r="T332" i="37"/>
  <c r="U1971" i="156"/>
  <c r="U2834" i="156"/>
  <c r="U2836" i="156" s="1"/>
  <c r="T277" i="37" s="1"/>
  <c r="AC277" i="37" s="1"/>
  <c r="Y2385" i="156"/>
  <c r="Y2386" i="156" s="1"/>
  <c r="Y2142" i="156"/>
  <c r="U2102" i="156" l="1"/>
  <c r="U2123" i="156" s="1"/>
  <c r="Q2123" i="156"/>
  <c r="V1875" i="156"/>
  <c r="V1874" i="156"/>
  <c r="V1871" i="156"/>
  <c r="AB1872" i="156"/>
  <c r="AA1872" i="156"/>
  <c r="Z1872" i="156"/>
  <c r="X1872" i="156"/>
  <c r="W1872" i="156"/>
  <c r="Q1872" i="156"/>
  <c r="AB1868" i="156"/>
  <c r="AA1868" i="156"/>
  <c r="Z1868" i="156"/>
  <c r="X1868" i="156"/>
  <c r="W1868" i="156"/>
  <c r="Q1868" i="156"/>
  <c r="AB1852" i="156"/>
  <c r="AA1852" i="156"/>
  <c r="Z1852" i="156"/>
  <c r="X1852" i="156"/>
  <c r="W1852" i="156"/>
  <c r="Q1852" i="156"/>
  <c r="V1843" i="156"/>
  <c r="AB1796" i="156"/>
  <c r="AA1796" i="156"/>
  <c r="Z1796" i="156"/>
  <c r="X1796" i="156"/>
  <c r="W1796" i="156"/>
  <c r="Q1796" i="156"/>
  <c r="AB1792" i="156"/>
  <c r="AA1792" i="156"/>
  <c r="Z1792" i="156"/>
  <c r="X1792" i="156"/>
  <c r="W1792" i="156"/>
  <c r="Q1792" i="156"/>
  <c r="Z1742" i="156"/>
  <c r="X1742" i="156"/>
  <c r="W1742" i="156"/>
  <c r="Q1742" i="156"/>
  <c r="AB1738" i="156"/>
  <c r="AA1738" i="156"/>
  <c r="Z1738" i="156"/>
  <c r="X1738" i="156"/>
  <c r="W1738" i="156"/>
  <c r="Q1738" i="156"/>
  <c r="V1689" i="156"/>
  <c r="V1688" i="156"/>
  <c r="V1685" i="156"/>
  <c r="V1684" i="156"/>
  <c r="AA1686" i="156"/>
  <c r="Z1686" i="156"/>
  <c r="X1686" i="156"/>
  <c r="W1686" i="156"/>
  <c r="Q1686" i="156"/>
  <c r="AB1682" i="156"/>
  <c r="AA1682" i="156"/>
  <c r="Z1682" i="156"/>
  <c r="X1682" i="156"/>
  <c r="W1682" i="156"/>
  <c r="Q1682" i="156"/>
  <c r="AB1666" i="156"/>
  <c r="AA1666" i="156"/>
  <c r="Z1666" i="156"/>
  <c r="X1666" i="156"/>
  <c r="W1666" i="156"/>
  <c r="Q1666" i="156"/>
  <c r="V1657" i="156"/>
  <c r="AB1651" i="156"/>
  <c r="AA1651" i="156"/>
  <c r="Z1651" i="156"/>
  <c r="X1651" i="156"/>
  <c r="W1651" i="156"/>
  <c r="Q1651" i="156"/>
  <c r="V1642" i="156"/>
  <c r="AB1636" i="156"/>
  <c r="AA1636" i="156"/>
  <c r="Z1636" i="156"/>
  <c r="Z1637" i="156" s="1"/>
  <c r="Z1638" i="156" s="1"/>
  <c r="X1636" i="156"/>
  <c r="W1636" i="156"/>
  <c r="Q1636" i="156"/>
  <c r="V1627" i="156"/>
  <c r="AB1584" i="156"/>
  <c r="AA1584" i="156"/>
  <c r="Z1584" i="156"/>
  <c r="X1584" i="156"/>
  <c r="W1584" i="156"/>
  <c r="Q1584" i="156"/>
  <c r="AB1518" i="156"/>
  <c r="AA1518" i="156"/>
  <c r="Z1518" i="156"/>
  <c r="X1518" i="156"/>
  <c r="W1518" i="156"/>
  <c r="Q1518" i="156"/>
  <c r="V1500" i="156"/>
  <c r="AB1439" i="156"/>
  <c r="AA1439" i="156"/>
  <c r="Z1439" i="156"/>
  <c r="X1439" i="156"/>
  <c r="W1439" i="156"/>
  <c r="Q1439" i="156"/>
  <c r="V1430" i="156"/>
  <c r="V1423" i="156"/>
  <c r="AB1368" i="156"/>
  <c r="AA1368" i="156"/>
  <c r="Z1368" i="156"/>
  <c r="X1368" i="156"/>
  <c r="W1368" i="156"/>
  <c r="Q1368" i="156"/>
  <c r="V1357" i="156"/>
  <c r="V1350" i="156"/>
  <c r="AB1279" i="156"/>
  <c r="AA1279" i="156"/>
  <c r="Z1279" i="156"/>
  <c r="X1279" i="156"/>
  <c r="W1279" i="156"/>
  <c r="Q1279" i="156"/>
  <c r="V1283" i="156"/>
  <c r="V1280" i="156"/>
  <c r="V1273" i="156"/>
  <c r="V1270" i="156"/>
  <c r="V1263" i="156"/>
  <c r="AB1208" i="156"/>
  <c r="AA1208" i="156"/>
  <c r="Z1208" i="156"/>
  <c r="X1208" i="156"/>
  <c r="W1208" i="156"/>
  <c r="Q1208" i="156"/>
  <c r="V1212" i="156"/>
  <c r="V1209" i="156"/>
  <c r="V1202" i="156"/>
  <c r="V1192" i="156"/>
  <c r="V1139" i="156"/>
  <c r="V1137" i="156"/>
  <c r="V1130" i="156"/>
  <c r="V1127" i="156"/>
  <c r="AA1270" i="37"/>
  <c r="AA1356" i="37" s="1"/>
  <c r="Z1270" i="37"/>
  <c r="Z1356" i="37" s="1"/>
  <c r="Y1270" i="37"/>
  <c r="Y1356" i="37" s="1"/>
  <c r="W1270" i="37"/>
  <c r="W1356" i="37" s="1"/>
  <c r="V1270" i="37"/>
  <c r="V1356" i="37" s="1"/>
  <c r="AB735" i="156"/>
  <c r="AA735" i="156"/>
  <c r="Z735" i="156"/>
  <c r="X735" i="156"/>
  <c r="W735" i="156"/>
  <c r="Q735" i="156"/>
  <c r="V718" i="156"/>
  <c r="AB698" i="156"/>
  <c r="AB703" i="156" s="1"/>
  <c r="AA698" i="156"/>
  <c r="AA703" i="156" s="1"/>
  <c r="Z698" i="156"/>
  <c r="Z703" i="156" s="1"/>
  <c r="X698" i="156"/>
  <c r="X703" i="156" s="1"/>
  <c r="W698" i="156"/>
  <c r="W703" i="156" s="1"/>
  <c r="Q698" i="156"/>
  <c r="V685" i="156"/>
  <c r="U698" i="156"/>
  <c r="W679" i="156"/>
  <c r="Q679" i="156"/>
  <c r="V641" i="156"/>
  <c r="AB577" i="156"/>
  <c r="AA577" i="156"/>
  <c r="Z577" i="156"/>
  <c r="X577" i="156"/>
  <c r="W577" i="156"/>
  <c r="Z596" i="156"/>
  <c r="Z597" i="156" s="1"/>
  <c r="X596" i="156"/>
  <c r="W596" i="156"/>
  <c r="AB610" i="156"/>
  <c r="AA610" i="156"/>
  <c r="Z610" i="156"/>
  <c r="Z611" i="156" s="1"/>
  <c r="X610" i="156"/>
  <c r="W610" i="156"/>
  <c r="Q610" i="156"/>
  <c r="V601" i="156"/>
  <c r="U610" i="156"/>
  <c r="Q596" i="156"/>
  <c r="V587" i="156"/>
  <c r="U596" i="156"/>
  <c r="Q577" i="156"/>
  <c r="V556" i="156"/>
  <c r="Q545" i="156"/>
  <c r="V475" i="156"/>
  <c r="V377" i="156"/>
  <c r="Q338" i="156"/>
  <c r="V290" i="156"/>
  <c r="V202" i="156"/>
  <c r="Q180" i="156"/>
  <c r="U180" i="156" s="1"/>
  <c r="V152" i="156"/>
  <c r="V42" i="156"/>
  <c r="AB1026" i="156"/>
  <c r="AA1026" i="156"/>
  <c r="X1026" i="156"/>
  <c r="X1021" i="156" s="1"/>
  <c r="X1060" i="156" s="1"/>
  <c r="W1026" i="156"/>
  <c r="W1021" i="156" s="1"/>
  <c r="W1060" i="156" s="1"/>
  <c r="Q1026" i="156"/>
  <c r="V1029" i="156"/>
  <c r="V1028" i="156"/>
  <c r="V1025" i="156"/>
  <c r="V1024" i="156"/>
  <c r="V966" i="156"/>
  <c r="V965" i="156"/>
  <c r="V962" i="156"/>
  <c r="V961" i="156"/>
  <c r="AB959" i="156"/>
  <c r="AA959" i="156"/>
  <c r="Z959" i="156"/>
  <c r="X959" i="156"/>
  <c r="W959" i="156"/>
  <c r="Q959" i="156"/>
  <c r="V840" i="156"/>
  <c r="V837" i="156"/>
  <c r="V827" i="156"/>
  <c r="Y1309" i="37"/>
  <c r="Y1400" i="37" s="1"/>
  <c r="W1309" i="37"/>
  <c r="W1400" i="37" s="1"/>
  <c r="V1309" i="37"/>
  <c r="V1400" i="37" s="1"/>
  <c r="AA1307" i="37"/>
  <c r="Z1307" i="37"/>
  <c r="Z1397" i="37" s="1"/>
  <c r="Y1307" i="37"/>
  <c r="Y1397" i="37" s="1"/>
  <c r="W1307" i="37"/>
  <c r="W1397" i="37" s="1"/>
  <c r="V1307" i="37"/>
  <c r="V1397" i="37" s="1"/>
  <c r="P1307" i="37"/>
  <c r="AA1304" i="37"/>
  <c r="Z1304" i="37"/>
  <c r="Y1304" i="37"/>
  <c r="W1304" i="37"/>
  <c r="W1393" i="37" s="1"/>
  <c r="V1304" i="37"/>
  <c r="V1393" i="37" s="1"/>
  <c r="AB779" i="156"/>
  <c r="AA1294" i="37" s="1"/>
  <c r="AA779" i="156"/>
  <c r="Z1294" i="37" s="1"/>
  <c r="Z779" i="156"/>
  <c r="Y1294" i="37" s="1"/>
  <c r="Q779" i="156"/>
  <c r="AB751" i="156"/>
  <c r="AA1266" i="37" s="1"/>
  <c r="AA1316" i="37" s="1"/>
  <c r="AA751" i="156"/>
  <c r="Z1266" i="37" s="1"/>
  <c r="Z1316" i="37" s="1"/>
  <c r="Z751" i="156"/>
  <c r="Y1266" i="37" s="1"/>
  <c r="Y1316" i="37" s="1"/>
  <c r="X751" i="156"/>
  <c r="W1266" i="37" s="1"/>
  <c r="W1316" i="37" s="1"/>
  <c r="W751" i="156"/>
  <c r="V1266" i="37" s="1"/>
  <c r="V1316" i="37" s="1"/>
  <c r="P1266" i="37"/>
  <c r="P1316" i="37" s="1"/>
  <c r="V2694" i="156" l="1"/>
  <c r="W2702" i="156"/>
  <c r="X2702" i="156"/>
  <c r="Z2702" i="156"/>
  <c r="AA2702" i="156"/>
  <c r="Z46" i="37" s="1"/>
  <c r="Z1351" i="37" s="1"/>
  <c r="AB2702" i="156"/>
  <c r="V1126" i="156"/>
  <c r="V458" i="156"/>
  <c r="V1198" i="156"/>
  <c r="AA1506" i="156"/>
  <c r="W1506" i="156"/>
  <c r="X1506" i="156"/>
  <c r="V1269" i="156"/>
  <c r="V1429" i="156"/>
  <c r="V1136" i="156"/>
  <c r="V1543" i="156"/>
  <c r="V826" i="156"/>
  <c r="V1356" i="156"/>
  <c r="AB1506" i="156"/>
  <c r="Q2124" i="156"/>
  <c r="Q703" i="156"/>
  <c r="Z34" i="37"/>
  <c r="Z1338" i="37" s="1"/>
  <c r="V2700" i="156"/>
  <c r="Q2689" i="156"/>
  <c r="P33" i="37" s="1"/>
  <c r="P1337" i="37" s="1"/>
  <c r="V2701" i="156"/>
  <c r="W34" i="37"/>
  <c r="W1338" i="37" s="1"/>
  <c r="Z1507" i="156"/>
  <c r="Z2690" i="156" s="1"/>
  <c r="P34" i="37"/>
  <c r="P1338" i="37" s="1"/>
  <c r="V34" i="37"/>
  <c r="V1338" i="37" s="1"/>
  <c r="U703" i="156"/>
  <c r="Z785" i="156"/>
  <c r="V755" i="156"/>
  <c r="AA785" i="156"/>
  <c r="V46" i="37"/>
  <c r="V1351" i="37" s="1"/>
  <c r="U64" i="37"/>
  <c r="U1370" i="37" s="1"/>
  <c r="V545" i="156"/>
  <c r="P1294" i="37"/>
  <c r="P1304" i="37"/>
  <c r="P1309" i="37"/>
  <c r="P1400" i="37" s="1"/>
  <c r="P1270" i="37"/>
  <c r="P1356" i="37" s="1"/>
  <c r="U1872" i="156"/>
  <c r="V1234" i="156"/>
  <c r="V1611" i="156"/>
  <c r="V1316" i="156"/>
  <c r="V1471" i="156"/>
  <c r="AA1681" i="156"/>
  <c r="AA1715" i="156" s="1"/>
  <c r="AA1397" i="37"/>
  <c r="P1397" i="37"/>
  <c r="X1681" i="156"/>
  <c r="X1715" i="156" s="1"/>
  <c r="W1681" i="156"/>
  <c r="W1715" i="156" s="1"/>
  <c r="AB1681" i="156"/>
  <c r="AB1715" i="156" s="1"/>
  <c r="W1057" i="156"/>
  <c r="Z1681" i="156"/>
  <c r="Z1715" i="156" s="1"/>
  <c r="W1573" i="156"/>
  <c r="W1616" i="156" s="1"/>
  <c r="X1573" i="156"/>
  <c r="X1616" i="156" s="1"/>
  <c r="AB958" i="156"/>
  <c r="AB996" i="156" s="1"/>
  <c r="AA958" i="156"/>
  <c r="AA996" i="156" s="1"/>
  <c r="V1395" i="156"/>
  <c r="AA1355" i="156"/>
  <c r="AA1400" i="156" s="1"/>
  <c r="AB1355" i="156"/>
  <c r="AA1021" i="156"/>
  <c r="AA1060" i="156" s="1"/>
  <c r="AB1021" i="156"/>
  <c r="AB1060" i="156" s="1"/>
  <c r="Q1021" i="156"/>
  <c r="Q1060" i="156" s="1"/>
  <c r="V1022" i="156"/>
  <c r="U1022" i="156"/>
  <c r="U1868" i="156"/>
  <c r="U836" i="156"/>
  <c r="U1584" i="156"/>
  <c r="U1666" i="156"/>
  <c r="U1208" i="156"/>
  <c r="U1279" i="156"/>
  <c r="U1439" i="156"/>
  <c r="U1636" i="156"/>
  <c r="U1852" i="156"/>
  <c r="U2749" i="156"/>
  <c r="U1651" i="156"/>
  <c r="T1307" i="37"/>
  <c r="Z905" i="156"/>
  <c r="Z906" i="156" s="1"/>
  <c r="AA905" i="156"/>
  <c r="AA906" i="156" s="1"/>
  <c r="AB905" i="156"/>
  <c r="W905" i="156"/>
  <c r="W906" i="156" s="1"/>
  <c r="AA1428" i="156"/>
  <c r="AA1476" i="156" s="1"/>
  <c r="AA1791" i="156"/>
  <c r="AA1829" i="156" s="1"/>
  <c r="AB1867" i="156"/>
  <c r="Y1270" i="156"/>
  <c r="W1268" i="156"/>
  <c r="W1321" i="156" s="1"/>
  <c r="AB1268" i="156"/>
  <c r="Y475" i="156"/>
  <c r="Y685" i="156"/>
  <c r="Y641" i="156"/>
  <c r="AB1791" i="156"/>
  <c r="Y152" i="156"/>
  <c r="Y1627" i="156"/>
  <c r="Y1642" i="156"/>
  <c r="Y1657" i="156"/>
  <c r="Y1666" i="156" s="1"/>
  <c r="Y1843" i="156"/>
  <c r="W1355" i="156"/>
  <c r="W1400" i="156" s="1"/>
  <c r="X1428" i="156"/>
  <c r="X1476" i="156" s="1"/>
  <c r="Y827" i="156"/>
  <c r="Y1024" i="156"/>
  <c r="Y202" i="156"/>
  <c r="Y556" i="156"/>
  <c r="Y1130" i="156"/>
  <c r="Y1209" i="156"/>
  <c r="Y1280" i="156"/>
  <c r="Y1357" i="156"/>
  <c r="Y1500" i="156"/>
  <c r="Y1685" i="156"/>
  <c r="Y1871" i="156"/>
  <c r="Y830" i="156"/>
  <c r="Y840" i="156"/>
  <c r="Y961" i="156"/>
  <c r="Y1025" i="156"/>
  <c r="Y1137" i="156"/>
  <c r="Y1192" i="156"/>
  <c r="Y1212" i="156"/>
  <c r="Y1263" i="156"/>
  <c r="Y1283" i="156"/>
  <c r="Y1391" i="156"/>
  <c r="Y1423" i="156"/>
  <c r="Y1688" i="156"/>
  <c r="Y1874" i="156"/>
  <c r="Y962" i="156"/>
  <c r="Y1028" i="156"/>
  <c r="Y42" i="156"/>
  <c r="Y377" i="156"/>
  <c r="Y601" i="156"/>
  <c r="Y610" i="156" s="1"/>
  <c r="Y1139" i="156"/>
  <c r="Y1430" i="156"/>
  <c r="Y1689" i="156"/>
  <c r="Y1875" i="156"/>
  <c r="Y837" i="156"/>
  <c r="Y1029" i="156"/>
  <c r="Y290" i="156"/>
  <c r="Y587" i="156"/>
  <c r="Y596" i="156" s="1"/>
  <c r="Y718" i="156"/>
  <c r="Y1127" i="156"/>
  <c r="Y1202" i="156"/>
  <c r="Y1198" i="156" s="1"/>
  <c r="X1197" i="156"/>
  <c r="X1239" i="156" s="1"/>
  <c r="Y1273" i="156"/>
  <c r="X1268" i="156"/>
  <c r="X1321" i="156" s="1"/>
  <c r="Y1350" i="156"/>
  <c r="Y1684" i="156"/>
  <c r="AA1197" i="156"/>
  <c r="AA1239" i="156" s="1"/>
  <c r="Z1737" i="156"/>
  <c r="Z1771" i="156" s="1"/>
  <c r="W1791" i="156"/>
  <c r="W1829" i="156" s="1"/>
  <c r="W1197" i="156"/>
  <c r="W1239" i="156" s="1"/>
  <c r="AB1197" i="156"/>
  <c r="AB1239" i="156" s="1"/>
  <c r="AA1268" i="156"/>
  <c r="AA1321" i="156" s="1"/>
  <c r="W1428" i="156"/>
  <c r="W1476" i="156" s="1"/>
  <c r="AB1428" i="156"/>
  <c r="V1738" i="156"/>
  <c r="V1682" i="156"/>
  <c r="X1791" i="156"/>
  <c r="X1829" i="156" s="1"/>
  <c r="U1026" i="156"/>
  <c r="Z1867" i="156"/>
  <c r="U1686" i="156"/>
  <c r="AA1867" i="156"/>
  <c r="Q1197" i="156"/>
  <c r="U1682" i="156"/>
  <c r="Q1737" i="156"/>
  <c r="Q1771" i="156" s="1"/>
  <c r="U577" i="156"/>
  <c r="Z1197" i="156"/>
  <c r="Z1239" i="156" s="1"/>
  <c r="X1355" i="156"/>
  <c r="X1400" i="156" s="1"/>
  <c r="V610" i="156"/>
  <c r="Q1867" i="156"/>
  <c r="Q1900" i="156" s="1"/>
  <c r="U1738" i="156"/>
  <c r="V596" i="156"/>
  <c r="V698" i="156"/>
  <c r="V1666" i="156"/>
  <c r="Q1681" i="156"/>
  <c r="Q1715" i="156" s="1"/>
  <c r="AB1737" i="156"/>
  <c r="U1792" i="156"/>
  <c r="V1852" i="156"/>
  <c r="U1518" i="156"/>
  <c r="AA1573" i="156"/>
  <c r="AA1616" i="156" s="1"/>
  <c r="V1651" i="156"/>
  <c r="V1636" i="156"/>
  <c r="U1742" i="156"/>
  <c r="V1742" i="156"/>
  <c r="U1796" i="156"/>
  <c r="U1368" i="156"/>
  <c r="V1796" i="156"/>
  <c r="V1368" i="156"/>
  <c r="V1792" i="156"/>
  <c r="V1026" i="156"/>
  <c r="V1518" i="156"/>
  <c r="X1867" i="156"/>
  <c r="V1872" i="156"/>
  <c r="V1868" i="156"/>
  <c r="W1867" i="156"/>
  <c r="Q1791" i="156"/>
  <c r="Q1829" i="156" s="1"/>
  <c r="Z1791" i="156"/>
  <c r="Z1829" i="156" s="1"/>
  <c r="AA1737" i="156"/>
  <c r="AA1771" i="156" s="1"/>
  <c r="W1737" i="156"/>
  <c r="W1771" i="156" s="1"/>
  <c r="X1737" i="156"/>
  <c r="X1771" i="156" s="1"/>
  <c r="Z1573" i="156"/>
  <c r="Z1616" i="156" s="1"/>
  <c r="Q1573" i="156"/>
  <c r="AB1573" i="156"/>
  <c r="AB1616" i="156" s="1"/>
  <c r="Q1505" i="156"/>
  <c r="Q1428" i="156"/>
  <c r="Q1476" i="156" s="1"/>
  <c r="Z1428" i="156"/>
  <c r="Z1476" i="156" s="1"/>
  <c r="Q1355" i="156"/>
  <c r="Q1400" i="156" s="1"/>
  <c r="Z1355" i="156"/>
  <c r="Z1400" i="156" s="1"/>
  <c r="Q1268" i="156"/>
  <c r="Z1268" i="156"/>
  <c r="Z1321" i="156" s="1"/>
  <c r="Z958" i="156"/>
  <c r="Z996" i="156" s="1"/>
  <c r="X958" i="156"/>
  <c r="X996" i="156" s="1"/>
  <c r="Y2694" i="156" l="1"/>
  <c r="Y2703" i="156"/>
  <c r="W1900" i="156"/>
  <c r="AB2689" i="156"/>
  <c r="AA33" i="37" s="1"/>
  <c r="AA1337" i="37" s="1"/>
  <c r="AA2689" i="156"/>
  <c r="Z33" i="37" s="1"/>
  <c r="Z1337" i="37" s="1"/>
  <c r="W2689" i="156"/>
  <c r="V33" i="37" s="1"/>
  <c r="V1337" i="37" s="1"/>
  <c r="X1900" i="156"/>
  <c r="AA1900" i="156"/>
  <c r="X2689" i="156"/>
  <c r="W33" i="37" s="1"/>
  <c r="W1337" i="37" s="1"/>
  <c r="Z1900" i="156"/>
  <c r="AB1900" i="156"/>
  <c r="AB1370" i="37"/>
  <c r="Y1543" i="156"/>
  <c r="AB1476" i="156"/>
  <c r="AB1400" i="156"/>
  <c r="AB1771" i="156"/>
  <c r="AB1829" i="156"/>
  <c r="Y1126" i="156"/>
  <c r="X1505" i="156"/>
  <c r="AA1505" i="156"/>
  <c r="AA1548" i="156" s="1"/>
  <c r="AB1505" i="156"/>
  <c r="AB2688" i="156" s="1"/>
  <c r="W1505" i="156"/>
  <c r="W1548" i="156" s="1"/>
  <c r="Y1136" i="156"/>
  <c r="Y1356" i="156"/>
  <c r="U1573" i="156"/>
  <c r="U1616" i="156" s="1"/>
  <c r="W1712" i="156"/>
  <c r="Y1429" i="156"/>
  <c r="Z1506" i="156"/>
  <c r="U45" i="37"/>
  <c r="U44" i="37"/>
  <c r="V1125" i="156"/>
  <c r="V703" i="156"/>
  <c r="U38" i="37"/>
  <c r="AB1321" i="156"/>
  <c r="AA34" i="37"/>
  <c r="AA1338" i="37" s="1"/>
  <c r="AA46" i="37"/>
  <c r="Y1269" i="156"/>
  <c r="Y826" i="156"/>
  <c r="Q1239" i="156"/>
  <c r="Q1548" i="156"/>
  <c r="Q1321" i="156"/>
  <c r="Q1616" i="156"/>
  <c r="Y2700" i="156"/>
  <c r="X44" i="37" s="1"/>
  <c r="X1348" i="37" s="1"/>
  <c r="Y2701" i="156"/>
  <c r="X45" i="37" s="1"/>
  <c r="X1349" i="37" s="1"/>
  <c r="X38" i="37"/>
  <c r="X1342" i="37" s="1"/>
  <c r="Y34" i="37"/>
  <c r="Y1338" i="37" s="1"/>
  <c r="Y698" i="156"/>
  <c r="Y703" i="156" s="1"/>
  <c r="Y755" i="156"/>
  <c r="T93" i="37"/>
  <c r="Y46" i="37"/>
  <c r="W46" i="37"/>
  <c r="W1351" i="37" s="1"/>
  <c r="AB906" i="156"/>
  <c r="X64" i="37"/>
  <c r="T1270" i="37"/>
  <c r="T1397" i="37"/>
  <c r="U1270" i="37"/>
  <c r="Y1471" i="156"/>
  <c r="U1681" i="156"/>
  <c r="U1715" i="156" s="1"/>
  <c r="Y1316" i="156"/>
  <c r="Y1234" i="156"/>
  <c r="Y1611" i="156"/>
  <c r="U825" i="156"/>
  <c r="W1768" i="156"/>
  <c r="W1236" i="156"/>
  <c r="W1318" i="156"/>
  <c r="W1897" i="156"/>
  <c r="W1826" i="156"/>
  <c r="W1473" i="156"/>
  <c r="Y1395" i="156"/>
  <c r="U1021" i="156"/>
  <c r="V1021" i="156"/>
  <c r="Y1022" i="156"/>
  <c r="U1268" i="156"/>
  <c r="U1197" i="156"/>
  <c r="U1428" i="156"/>
  <c r="Y1796" i="156"/>
  <c r="Y1026" i="156"/>
  <c r="Y1852" i="156"/>
  <c r="Y1651" i="156"/>
  <c r="Y1682" i="156"/>
  <c r="Y1738" i="156"/>
  <c r="Y1636" i="156"/>
  <c r="Y1742" i="156"/>
  <c r="V1737" i="156"/>
  <c r="Y1368" i="156"/>
  <c r="Y1868" i="156"/>
  <c r="U1737" i="156"/>
  <c r="U1771" i="156" s="1"/>
  <c r="U1791" i="156"/>
  <c r="Y1792" i="156"/>
  <c r="U1867" i="156"/>
  <c r="U1900" i="156" s="1"/>
  <c r="Y1518" i="156"/>
  <c r="Y1872" i="156"/>
  <c r="Y1686" i="156"/>
  <c r="U1355" i="156"/>
  <c r="V1791" i="156"/>
  <c r="V1867" i="156"/>
  <c r="AA2688" i="156" l="1"/>
  <c r="Z32" i="37" s="1"/>
  <c r="Z1336" i="37" s="1"/>
  <c r="Z1386" i="37" s="1"/>
  <c r="X2688" i="156"/>
  <c r="W32" i="37" s="1"/>
  <c r="W1336" i="37" s="1"/>
  <c r="W1386" i="37" s="1"/>
  <c r="Z2689" i="156"/>
  <c r="Y33" i="37" s="1"/>
  <c r="Y1337" i="37" s="1"/>
  <c r="X1370" i="37"/>
  <c r="U1829" i="156"/>
  <c r="AB1548" i="156"/>
  <c r="AB1554" i="156" s="1"/>
  <c r="U1400" i="156"/>
  <c r="U1476" i="156"/>
  <c r="U1239" i="156"/>
  <c r="U1060" i="156"/>
  <c r="X1548" i="156"/>
  <c r="AA32" i="37"/>
  <c r="Y1506" i="156"/>
  <c r="Y1125" i="156"/>
  <c r="V1506" i="156"/>
  <c r="U1349" i="37"/>
  <c r="U1342" i="37"/>
  <c r="U1348" i="37"/>
  <c r="U1321" i="156"/>
  <c r="Z1505" i="156"/>
  <c r="Z2688" i="156" s="1"/>
  <c r="X47" i="37"/>
  <c r="Y1681" i="156"/>
  <c r="Q2735" i="156"/>
  <c r="X1270" i="37"/>
  <c r="Z2735" i="156"/>
  <c r="Y79" i="37" s="1"/>
  <c r="X2735" i="156"/>
  <c r="W79" i="37" s="1"/>
  <c r="AB2735" i="156"/>
  <c r="AA2735" i="156"/>
  <c r="Z79" i="37" s="1"/>
  <c r="Y1021" i="156"/>
  <c r="Y1791" i="156"/>
  <c r="Y1737" i="156"/>
  <c r="Y1355" i="156"/>
  <c r="Y1867" i="156"/>
  <c r="Z1548" i="156" l="1"/>
  <c r="Y1505" i="156"/>
  <c r="V1505" i="156"/>
  <c r="AB1342" i="37"/>
  <c r="AA79" i="37"/>
  <c r="AB1555" i="156"/>
  <c r="P79" i="37"/>
  <c r="Y32" i="37"/>
  <c r="U1505" i="156"/>
  <c r="U1548" i="156" l="1"/>
  <c r="U779" i="156"/>
  <c r="T1304" i="37" l="1"/>
  <c r="T1294" i="37"/>
  <c r="T1309" i="37"/>
  <c r="G952" i="157"/>
  <c r="G950" i="157"/>
  <c r="G951" i="157"/>
  <c r="G946" i="157"/>
  <c r="G944" i="157"/>
  <c r="G317" i="157"/>
  <c r="G316" i="157"/>
  <c r="G315" i="157"/>
  <c r="G313" i="157"/>
  <c r="G311" i="157"/>
  <c r="G309" i="157"/>
  <c r="G307" i="157"/>
  <c r="G1031" i="157"/>
  <c r="G1029" i="157"/>
  <c r="G459" i="157"/>
  <c r="F2415" i="156"/>
  <c r="F2414" i="156"/>
  <c r="G2489" i="156"/>
  <c r="F2202" i="156"/>
  <c r="F2201" i="156"/>
  <c r="F2200" i="156"/>
  <c r="F2199" i="156"/>
  <c r="F2198" i="156"/>
  <c r="F920" i="156"/>
  <c r="F902" i="156"/>
  <c r="F901" i="156"/>
  <c r="F571" i="156"/>
  <c r="F570" i="156"/>
  <c r="F569" i="156"/>
  <c r="F392" i="156"/>
  <c r="F340" i="156"/>
  <c r="F339" i="156"/>
  <c r="F30" i="156"/>
  <c r="I1268" i="157"/>
  <c r="G461" i="37" s="1"/>
  <c r="H1267" i="157"/>
  <c r="F1267" i="157"/>
  <c r="I459" i="157" l="1"/>
  <c r="D460" i="37"/>
  <c r="H2414" i="156"/>
  <c r="H2415" i="156"/>
  <c r="F460" i="37"/>
  <c r="G1028" i="157"/>
  <c r="G2488" i="156"/>
  <c r="F2197" i="156"/>
  <c r="T1400" i="37"/>
  <c r="F904" i="156"/>
  <c r="I1031" i="157"/>
  <c r="I1029" i="157"/>
  <c r="F391" i="156"/>
  <c r="I946" i="157"/>
  <c r="I518" i="157"/>
  <c r="I539" i="157"/>
  <c r="I545" i="157"/>
  <c r="I944" i="157"/>
  <c r="I541" i="157"/>
  <c r="H431" i="156"/>
  <c r="H497" i="156"/>
  <c r="H524" i="156"/>
  <c r="H245" i="156"/>
  <c r="I535" i="157"/>
  <c r="I532" i="157"/>
  <c r="I533" i="157"/>
  <c r="I307" i="157"/>
  <c r="I313" i="157"/>
  <c r="I316" i="157"/>
  <c r="H398" i="156"/>
  <c r="H495" i="156"/>
  <c r="H517" i="156"/>
  <c r="H522" i="156"/>
  <c r="I522" i="157"/>
  <c r="I509" i="157"/>
  <c r="H507" i="156"/>
  <c r="H427" i="156"/>
  <c r="H231" i="156"/>
  <c r="H504" i="156"/>
  <c r="H666" i="156"/>
  <c r="H235" i="156"/>
  <c r="H243" i="156"/>
  <c r="H511" i="156"/>
  <c r="F2411" i="156"/>
  <c r="G1941" i="156"/>
  <c r="E1941" i="156"/>
  <c r="H2411" i="156" l="1"/>
  <c r="I1115" i="157"/>
  <c r="G402" i="37" s="1"/>
  <c r="I1114" i="157"/>
  <c r="G401" i="37" s="1"/>
  <c r="F796" i="157"/>
  <c r="G631" i="157"/>
  <c r="G630" i="157"/>
  <c r="F784" i="157"/>
  <c r="F783" i="157"/>
  <c r="G796" i="157" l="1"/>
  <c r="E153" i="37" s="1"/>
  <c r="D153" i="37"/>
  <c r="D140" i="37"/>
  <c r="D141" i="37"/>
  <c r="D1363" i="37" s="1"/>
  <c r="C112" i="57"/>
  <c r="D1006" i="37" s="1"/>
  <c r="D112" i="57"/>
  <c r="E1006" i="37" s="1"/>
  <c r="E112" i="57"/>
  <c r="F112" i="57"/>
  <c r="G1006" i="37" s="1"/>
  <c r="C113" i="57"/>
  <c r="D1007" i="37" s="1"/>
  <c r="E113" i="57"/>
  <c r="C120" i="57"/>
  <c r="D1014" i="37" s="1"/>
  <c r="E120" i="57"/>
  <c r="C132" i="57"/>
  <c r="D1026" i="37" s="1"/>
  <c r="E132" i="57"/>
  <c r="C133" i="57"/>
  <c r="D1027" i="37" s="1"/>
  <c r="E133" i="57"/>
  <c r="C134" i="57"/>
  <c r="D1028" i="37" s="1"/>
  <c r="E134" i="57"/>
  <c r="C136" i="57"/>
  <c r="D1030" i="37" s="1"/>
  <c r="D136" i="57"/>
  <c r="E1030" i="37" s="1"/>
  <c r="E136" i="57"/>
  <c r="F136" i="57"/>
  <c r="G1030" i="37" s="1"/>
  <c r="C138" i="57"/>
  <c r="D1032" i="37" s="1"/>
  <c r="D138" i="57"/>
  <c r="E1032" i="37" s="1"/>
  <c r="E138" i="57"/>
  <c r="F138" i="57"/>
  <c r="G1032" i="37" s="1"/>
  <c r="C139" i="57"/>
  <c r="D1033" i="37" s="1"/>
  <c r="E139" i="57"/>
  <c r="C140" i="57"/>
  <c r="D1034" i="37" s="1"/>
  <c r="D140" i="57"/>
  <c r="E1034" i="37" s="1"/>
  <c r="E140" i="57"/>
  <c r="F140" i="57"/>
  <c r="G1034" i="37" s="1"/>
  <c r="C141" i="57"/>
  <c r="D1035" i="37" s="1"/>
  <c r="D141" i="57"/>
  <c r="E1035" i="37" s="1"/>
  <c r="E141" i="57"/>
  <c r="F141" i="57"/>
  <c r="G1035" i="37" s="1"/>
  <c r="C145" i="57"/>
  <c r="D1039" i="37" s="1"/>
  <c r="D145" i="57"/>
  <c r="E1039" i="37" s="1"/>
  <c r="E145" i="57"/>
  <c r="F145" i="57"/>
  <c r="G1039" i="37" s="1"/>
  <c r="C147" i="57"/>
  <c r="D1041" i="37" s="1"/>
  <c r="E147" i="57"/>
  <c r="C84" i="57"/>
  <c r="D82" i="57"/>
  <c r="E81" i="57"/>
  <c r="E149" i="57" s="1"/>
  <c r="C81" i="57"/>
  <c r="C149" i="57" s="1"/>
  <c r="D1043" i="37" s="1"/>
  <c r="E69" i="57"/>
  <c r="E67" i="57" s="1"/>
  <c r="E63" i="57"/>
  <c r="D71" i="57"/>
  <c r="D69" i="57" s="1"/>
  <c r="D67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5" i="46"/>
  <c r="D226" i="37" s="1"/>
  <c r="F105" i="46"/>
  <c r="D112" i="46"/>
  <c r="D233" i="37" s="1"/>
  <c r="F112" i="46"/>
  <c r="D124" i="46"/>
  <c r="D245" i="37" s="1"/>
  <c r="F124" i="46"/>
  <c r="D125" i="46"/>
  <c r="D246" i="37" s="1"/>
  <c r="F125" i="46"/>
  <c r="D126" i="46"/>
  <c r="D247" i="37" s="1"/>
  <c r="F126" i="46"/>
  <c r="D128" i="46"/>
  <c r="D249" i="37" s="1"/>
  <c r="E128" i="46"/>
  <c r="E249" i="37" s="1"/>
  <c r="F128" i="46"/>
  <c r="F249" i="37" s="1"/>
  <c r="G128" i="46"/>
  <c r="G249" i="37" s="1"/>
  <c r="D130" i="46"/>
  <c r="D251" i="37" s="1"/>
  <c r="E130" i="46"/>
  <c r="E251" i="37" s="1"/>
  <c r="F130" i="46"/>
  <c r="G130" i="46"/>
  <c r="G251" i="37" s="1"/>
  <c r="D131" i="46"/>
  <c r="D252" i="37" s="1"/>
  <c r="F131" i="46"/>
  <c r="D132" i="46"/>
  <c r="D253" i="37" s="1"/>
  <c r="E132" i="46"/>
  <c r="E253" i="37" s="1"/>
  <c r="F132" i="46"/>
  <c r="G132" i="46"/>
  <c r="G253" i="37" s="1"/>
  <c r="D133" i="46"/>
  <c r="D254" i="37" s="1"/>
  <c r="E133" i="46"/>
  <c r="E254" i="37" s="1"/>
  <c r="F133" i="46"/>
  <c r="G133" i="46"/>
  <c r="G254" i="37" s="1"/>
  <c r="D137" i="46"/>
  <c r="D258" i="37" s="1"/>
  <c r="E137" i="46"/>
  <c r="E258" i="37" s="1"/>
  <c r="F137" i="46"/>
  <c r="F258" i="37" s="1"/>
  <c r="G137" i="46"/>
  <c r="G258" i="37" s="1"/>
  <c r="D139" i="46"/>
  <c r="D260" i="37" s="1"/>
  <c r="F139" i="46"/>
  <c r="F78" i="46"/>
  <c r="D78" i="46"/>
  <c r="F66" i="46"/>
  <c r="F64" i="46" s="1"/>
  <c r="F123" i="46"/>
  <c r="E68" i="46"/>
  <c r="E66" i="46" s="1"/>
  <c r="E64" i="46" s="1"/>
  <c r="E63" i="46"/>
  <c r="E62" i="46"/>
  <c r="E61" i="46"/>
  <c r="E49" i="46"/>
  <c r="E48" i="46" s="1"/>
  <c r="D66" i="46"/>
  <c r="D64" i="46" s="1"/>
  <c r="D60" i="46"/>
  <c r="F2229" i="157"/>
  <c r="G2229" i="157"/>
  <c r="E1140" i="37" s="1"/>
  <c r="H2229" i="157"/>
  <c r="I2229" i="157"/>
  <c r="G1140" i="37" s="1"/>
  <c r="F2230" i="157"/>
  <c r="H2230" i="157"/>
  <c r="F2237" i="157"/>
  <c r="H2237" i="157"/>
  <c r="F2249" i="157"/>
  <c r="H2249" i="157"/>
  <c r="F2250" i="157"/>
  <c r="H2250" i="157"/>
  <c r="F2251" i="157"/>
  <c r="H2251" i="157"/>
  <c r="F2253" i="157"/>
  <c r="G2253" i="157"/>
  <c r="E1164" i="37" s="1"/>
  <c r="H2253" i="157"/>
  <c r="I2253" i="157"/>
  <c r="G1164" i="37" s="1"/>
  <c r="F2255" i="157"/>
  <c r="G2255" i="157"/>
  <c r="E1166" i="37" s="1"/>
  <c r="H2255" i="157"/>
  <c r="I2255" i="157"/>
  <c r="G1166" i="37" s="1"/>
  <c r="F2256" i="157"/>
  <c r="H2256" i="157"/>
  <c r="F2257" i="157"/>
  <c r="G2257" i="157"/>
  <c r="E1168" i="37" s="1"/>
  <c r="H2257" i="157"/>
  <c r="I2257" i="157"/>
  <c r="G1168" i="37" s="1"/>
  <c r="F2258" i="157"/>
  <c r="G2258" i="157"/>
  <c r="E1169" i="37" s="1"/>
  <c r="H2258" i="157"/>
  <c r="I2258" i="157"/>
  <c r="G1169" i="37" s="1"/>
  <c r="F2262" i="157"/>
  <c r="G2262" i="157"/>
  <c r="E1173" i="37" s="1"/>
  <c r="H2262" i="157"/>
  <c r="I2262" i="157"/>
  <c r="G1173" i="37" s="1"/>
  <c r="F2264" i="157"/>
  <c r="H2264" i="157"/>
  <c r="H2202" i="157"/>
  <c r="F2202" i="157"/>
  <c r="H2190" i="157"/>
  <c r="H2188" i="157" s="1"/>
  <c r="H2184" i="157"/>
  <c r="G2192" i="157"/>
  <c r="G2187" i="157"/>
  <c r="G2186" i="157"/>
  <c r="G2185" i="157"/>
  <c r="G2183" i="157"/>
  <c r="G2180" i="157"/>
  <c r="G2173" i="157"/>
  <c r="G2166" i="157"/>
  <c r="F2190" i="157"/>
  <c r="F2188" i="157" s="1"/>
  <c r="F2184" i="157"/>
  <c r="F2073" i="157"/>
  <c r="H2073" i="157"/>
  <c r="F2074" i="157"/>
  <c r="H2074" i="157"/>
  <c r="F2075" i="157"/>
  <c r="H2075" i="157"/>
  <c r="F2077" i="157"/>
  <c r="H2077" i="157"/>
  <c r="F2078" i="157"/>
  <c r="H2078" i="157"/>
  <c r="F2081" i="157"/>
  <c r="G2081" i="157"/>
  <c r="E1072" i="37" s="1"/>
  <c r="H2081" i="157"/>
  <c r="I2081" i="157"/>
  <c r="G1072" i="37" s="1"/>
  <c r="F2082" i="157"/>
  <c r="H2082" i="157"/>
  <c r="F2089" i="157"/>
  <c r="H2089" i="157"/>
  <c r="F2098" i="157"/>
  <c r="H2098" i="157"/>
  <c r="F2099" i="157"/>
  <c r="H2099" i="157"/>
  <c r="F2101" i="157"/>
  <c r="H2101" i="157"/>
  <c r="F2102" i="157"/>
  <c r="H2102" i="157"/>
  <c r="F2103" i="157"/>
  <c r="H2103" i="157"/>
  <c r="F2105" i="157"/>
  <c r="G2105" i="157"/>
  <c r="E1096" i="37" s="1"/>
  <c r="H2105" i="157"/>
  <c r="I2105" i="157"/>
  <c r="G1096" i="37" s="1"/>
  <c r="F2107" i="157"/>
  <c r="G2107" i="157"/>
  <c r="E1098" i="37" s="1"/>
  <c r="H2107" i="157"/>
  <c r="I2107" i="157"/>
  <c r="G1098" i="37" s="1"/>
  <c r="F2108" i="157"/>
  <c r="H2108" i="157"/>
  <c r="F2109" i="157"/>
  <c r="G2109" i="157"/>
  <c r="E1100" i="37" s="1"/>
  <c r="H2109" i="157"/>
  <c r="I2109" i="157"/>
  <c r="G1100" i="37" s="1"/>
  <c r="F2110" i="157"/>
  <c r="G2110" i="157"/>
  <c r="E1101" i="37" s="1"/>
  <c r="H2110" i="157"/>
  <c r="I2110" i="157"/>
  <c r="G1101" i="37" s="1"/>
  <c r="F2114" i="157"/>
  <c r="G2114" i="157"/>
  <c r="E1105" i="37" s="1"/>
  <c r="H2114" i="157"/>
  <c r="I2114" i="157"/>
  <c r="G1105" i="37" s="1"/>
  <c r="F2116" i="157"/>
  <c r="H2116" i="157"/>
  <c r="F2118" i="157"/>
  <c r="G2118" i="157"/>
  <c r="E1109" i="37" s="1"/>
  <c r="H2118" i="157"/>
  <c r="I2118" i="157"/>
  <c r="G1109" i="37" s="1"/>
  <c r="H2045" i="157"/>
  <c r="F2045" i="157"/>
  <c r="H2028" i="157"/>
  <c r="H2026" i="157" s="1"/>
  <c r="H2022" i="157"/>
  <c r="H2072" i="157"/>
  <c r="G2030" i="157"/>
  <c r="G2025" i="157"/>
  <c r="G2024" i="157"/>
  <c r="G2023" i="157"/>
  <c r="G2021" i="157"/>
  <c r="G2011" i="157"/>
  <c r="G2000" i="157"/>
  <c r="G1999" i="157"/>
  <c r="G1997" i="157"/>
  <c r="G1996" i="157"/>
  <c r="G1995" i="157"/>
  <c r="F2028" i="157"/>
  <c r="F2026" i="157" s="1"/>
  <c r="F2022" i="157"/>
  <c r="F1917" i="157"/>
  <c r="H1917" i="157"/>
  <c r="F1918" i="157"/>
  <c r="H1918" i="157"/>
  <c r="F1919" i="157"/>
  <c r="H1919" i="157"/>
  <c r="F1921" i="157"/>
  <c r="H1921" i="157"/>
  <c r="F1922" i="157"/>
  <c r="H1922" i="157"/>
  <c r="F1926" i="157"/>
  <c r="G1926" i="157"/>
  <c r="E936" i="37" s="1"/>
  <c r="H1926" i="157"/>
  <c r="I1926" i="157"/>
  <c r="G936" i="37" s="1"/>
  <c r="F1927" i="157"/>
  <c r="H1927" i="157"/>
  <c r="F1934" i="157"/>
  <c r="H1934" i="157"/>
  <c r="F1946" i="157"/>
  <c r="H1946" i="157"/>
  <c r="F1947" i="157"/>
  <c r="H1947" i="157"/>
  <c r="F1948" i="157"/>
  <c r="H1948" i="157"/>
  <c r="F1950" i="157"/>
  <c r="G1950" i="157"/>
  <c r="E960" i="37" s="1"/>
  <c r="H1950" i="157"/>
  <c r="I1950" i="157"/>
  <c r="G960" i="37" s="1"/>
  <c r="F1952" i="157"/>
  <c r="G1952" i="157"/>
  <c r="E962" i="37" s="1"/>
  <c r="H1952" i="157"/>
  <c r="I1952" i="157"/>
  <c r="G962" i="37" s="1"/>
  <c r="F1953" i="157"/>
  <c r="H1953" i="157"/>
  <c r="F1954" i="157"/>
  <c r="G1954" i="157"/>
  <c r="E964" i="37" s="1"/>
  <c r="H1954" i="157"/>
  <c r="I1954" i="157"/>
  <c r="G964" i="37" s="1"/>
  <c r="F1955" i="157"/>
  <c r="G1955" i="157"/>
  <c r="E965" i="37" s="1"/>
  <c r="H1955" i="157"/>
  <c r="I1955" i="157"/>
  <c r="G965" i="37" s="1"/>
  <c r="F1956" i="157"/>
  <c r="H1956" i="157"/>
  <c r="F1957" i="157"/>
  <c r="H1957" i="157"/>
  <c r="F1961" i="157"/>
  <c r="G1961" i="157"/>
  <c r="E971" i="37" s="1"/>
  <c r="H1961" i="157"/>
  <c r="I1961" i="157"/>
  <c r="G971" i="37" s="1"/>
  <c r="F1963" i="157"/>
  <c r="H1963" i="157"/>
  <c r="H1889" i="157"/>
  <c r="F1889" i="157"/>
  <c r="H1871" i="157"/>
  <c r="H1869" i="157" s="1"/>
  <c r="H1865" i="157"/>
  <c r="H1916" i="157"/>
  <c r="G1877" i="157"/>
  <c r="G1873" i="157"/>
  <c r="G1868" i="157"/>
  <c r="G1867" i="157"/>
  <c r="G1866" i="157"/>
  <c r="G1854" i="157"/>
  <c r="G1847" i="157"/>
  <c r="G1842" i="157"/>
  <c r="G1841" i="157"/>
  <c r="G1839" i="157"/>
  <c r="G1838" i="157"/>
  <c r="G1837" i="157"/>
  <c r="F1871" i="157"/>
  <c r="F1869" i="157" s="1"/>
  <c r="F1865" i="157"/>
  <c r="H1803" i="157"/>
  <c r="F1696" i="157"/>
  <c r="H1670" i="157"/>
  <c r="H1668" i="157" s="1"/>
  <c r="G1676" i="157"/>
  <c r="G1672" i="157"/>
  <c r="G1667" i="157"/>
  <c r="G1666" i="157"/>
  <c r="G1665" i="157"/>
  <c r="G1653" i="157"/>
  <c r="G1646" i="157"/>
  <c r="G1641" i="157"/>
  <c r="G1640" i="157"/>
  <c r="G1638" i="157"/>
  <c r="G1637" i="157"/>
  <c r="G1636" i="157"/>
  <c r="F1670" i="157"/>
  <c r="F1668" i="157" s="1"/>
  <c r="F1664" i="157"/>
  <c r="F1556" i="157"/>
  <c r="H1556" i="157"/>
  <c r="F1557" i="157"/>
  <c r="H1557" i="157"/>
  <c r="F1558" i="157"/>
  <c r="H1558" i="157"/>
  <c r="F1560" i="157"/>
  <c r="H1560" i="157"/>
  <c r="F1561" i="157"/>
  <c r="H1561" i="157"/>
  <c r="F1564" i="157"/>
  <c r="G1564" i="157"/>
  <c r="E792" i="37" s="1"/>
  <c r="H1564" i="157"/>
  <c r="I1564" i="157"/>
  <c r="G792" i="37" s="1"/>
  <c r="F1565" i="157"/>
  <c r="H1565" i="157"/>
  <c r="F1572" i="157"/>
  <c r="H1572" i="157"/>
  <c r="D801" i="37"/>
  <c r="E801" i="37"/>
  <c r="E1340" i="37" s="1"/>
  <c r="G801" i="37"/>
  <c r="D807" i="37"/>
  <c r="D808" i="37"/>
  <c r="E808" i="37"/>
  <c r="G808" i="37"/>
  <c r="D809" i="37"/>
  <c r="D810" i="37"/>
  <c r="F1584" i="157"/>
  <c r="H1584" i="157"/>
  <c r="F1585" i="157"/>
  <c r="H1585" i="157"/>
  <c r="F1586" i="157"/>
  <c r="H1586" i="157"/>
  <c r="F1588" i="157"/>
  <c r="G1588" i="157"/>
  <c r="E816" i="37" s="1"/>
  <c r="H1588" i="157"/>
  <c r="I1588" i="157"/>
  <c r="G816" i="37" s="1"/>
  <c r="F1590" i="157"/>
  <c r="G1590" i="157"/>
  <c r="E818" i="37" s="1"/>
  <c r="H1590" i="157"/>
  <c r="I1590" i="157"/>
  <c r="G818" i="37" s="1"/>
  <c r="F1591" i="157"/>
  <c r="H1591" i="157"/>
  <c r="F1592" i="157"/>
  <c r="G1592" i="157"/>
  <c r="E820" i="37" s="1"/>
  <c r="H1592" i="157"/>
  <c r="I1592" i="157"/>
  <c r="G820" i="37" s="1"/>
  <c r="F1593" i="157"/>
  <c r="G1593" i="157"/>
  <c r="E821" i="37" s="1"/>
  <c r="H1593" i="157"/>
  <c r="I1593" i="157"/>
  <c r="G821" i="37" s="1"/>
  <c r="F1594" i="157"/>
  <c r="G1594" i="157"/>
  <c r="E822" i="37" s="1"/>
  <c r="H1594" i="157"/>
  <c r="I1594" i="157"/>
  <c r="G822" i="37" s="1"/>
  <c r="F1598" i="157"/>
  <c r="G1598" i="157"/>
  <c r="E826" i="37" s="1"/>
  <c r="H1598" i="157"/>
  <c r="I1598" i="157"/>
  <c r="G826" i="37" s="1"/>
  <c r="F1600" i="157"/>
  <c r="H1600" i="157"/>
  <c r="H1527" i="157"/>
  <c r="F1527" i="157"/>
  <c r="H1507" i="157"/>
  <c r="H1505" i="157" s="1"/>
  <c r="H1501" i="157"/>
  <c r="H1555" i="157"/>
  <c r="G1509" i="157"/>
  <c r="G1504" i="157"/>
  <c r="G1503" i="157"/>
  <c r="G1502" i="157"/>
  <c r="G1490" i="157"/>
  <c r="G1483" i="157"/>
  <c r="G1479" i="157"/>
  <c r="G1478" i="157"/>
  <c r="G1476" i="157"/>
  <c r="G1475" i="157"/>
  <c r="G1474" i="157"/>
  <c r="F1507" i="157"/>
  <c r="F1505" i="157" s="1"/>
  <c r="F1501" i="157"/>
  <c r="F1393" i="157"/>
  <c r="H1393" i="157"/>
  <c r="F1394" i="157"/>
  <c r="H1394" i="157"/>
  <c r="F1395" i="157"/>
  <c r="H1395" i="157"/>
  <c r="F1397" i="157"/>
  <c r="H1397" i="157"/>
  <c r="F1398" i="157"/>
  <c r="H1398" i="157"/>
  <c r="F1401" i="157"/>
  <c r="G1401" i="157"/>
  <c r="E578" i="37" s="1"/>
  <c r="H1401" i="157"/>
  <c r="I1401" i="157"/>
  <c r="G578" i="37" s="1"/>
  <c r="F1402" i="157"/>
  <c r="H1402" i="157"/>
  <c r="F1421" i="157"/>
  <c r="H1421" i="157"/>
  <c r="F1422" i="157"/>
  <c r="H1422" i="157"/>
  <c r="F1423" i="157"/>
  <c r="H1423" i="157"/>
  <c r="F1424" i="157"/>
  <c r="G1424" i="157"/>
  <c r="E601" i="37" s="1"/>
  <c r="H1424" i="157"/>
  <c r="I1424" i="157"/>
  <c r="G601" i="37" s="1"/>
  <c r="F1426" i="157"/>
  <c r="G1426" i="157"/>
  <c r="E603" i="37" s="1"/>
  <c r="H1426" i="157"/>
  <c r="I1426" i="157"/>
  <c r="G603" i="37" s="1"/>
  <c r="F1428" i="157"/>
  <c r="G1428" i="157"/>
  <c r="E605" i="37" s="1"/>
  <c r="H1428" i="157"/>
  <c r="I1428" i="157"/>
  <c r="G605" i="37" s="1"/>
  <c r="F1429" i="157"/>
  <c r="H1429" i="157"/>
  <c r="F1430" i="157"/>
  <c r="G1430" i="157"/>
  <c r="E607" i="37" s="1"/>
  <c r="H1430" i="157"/>
  <c r="I1430" i="157"/>
  <c r="G607" i="37" s="1"/>
  <c r="F1431" i="157"/>
  <c r="G1431" i="157"/>
  <c r="E608" i="37" s="1"/>
  <c r="H1431" i="157"/>
  <c r="I1431" i="157"/>
  <c r="G608" i="37" s="1"/>
  <c r="F1432" i="157"/>
  <c r="H1432" i="157"/>
  <c r="F1433" i="157"/>
  <c r="H1433" i="157"/>
  <c r="F1436" i="157"/>
  <c r="G1436" i="157"/>
  <c r="E613" i="37" s="1"/>
  <c r="H1436" i="157"/>
  <c r="I1436" i="157"/>
  <c r="G613" i="37" s="1"/>
  <c r="F1438" i="157"/>
  <c r="H1438" i="157"/>
  <c r="H1363" i="157"/>
  <c r="F1363" i="157"/>
  <c r="H1346" i="157"/>
  <c r="H1344" i="157" s="1"/>
  <c r="H1339" i="157"/>
  <c r="H1408" i="157"/>
  <c r="G1321" i="157"/>
  <c r="H1392" i="157"/>
  <c r="G1312" i="157"/>
  <c r="G1352" i="157"/>
  <c r="G1348" i="157"/>
  <c r="G1342" i="157"/>
  <c r="G1341" i="157"/>
  <c r="G1340" i="157"/>
  <c r="G1328" i="157"/>
  <c r="G1317" i="157"/>
  <c r="G1316" i="157"/>
  <c r="G1314" i="157"/>
  <c r="G1313" i="157"/>
  <c r="F1346" i="157"/>
  <c r="F1344" i="157" s="1"/>
  <c r="I1274" i="157"/>
  <c r="G467" i="37" s="1"/>
  <c r="H1274" i="157"/>
  <c r="G1274" i="157"/>
  <c r="E467" i="37" s="1"/>
  <c r="F1274" i="157"/>
  <c r="I1273" i="157"/>
  <c r="G466" i="37" s="1"/>
  <c r="H1273" i="157"/>
  <c r="G1273" i="157"/>
  <c r="E466" i="37" s="1"/>
  <c r="F1273" i="157"/>
  <c r="H1272" i="157"/>
  <c r="F1272" i="157"/>
  <c r="I1271" i="157"/>
  <c r="G464" i="37" s="1"/>
  <c r="H1271" i="157"/>
  <c r="G1271" i="157"/>
  <c r="E464" i="37" s="1"/>
  <c r="F1271" i="157"/>
  <c r="F1235" i="157"/>
  <c r="H1235" i="157"/>
  <c r="F1236" i="157"/>
  <c r="H1236" i="157"/>
  <c r="F1237" i="157"/>
  <c r="H1237" i="157"/>
  <c r="F1239" i="157"/>
  <c r="H1239" i="157"/>
  <c r="F1240" i="157"/>
  <c r="H1240" i="157"/>
  <c r="F1243" i="157"/>
  <c r="G1243" i="157"/>
  <c r="E436" i="37" s="1"/>
  <c r="H1243" i="157"/>
  <c r="I1243" i="157"/>
  <c r="G436" i="37" s="1"/>
  <c r="F1244" i="157"/>
  <c r="H1244" i="157"/>
  <c r="F1251" i="157"/>
  <c r="H1251" i="157"/>
  <c r="F1264" i="157"/>
  <c r="H1264" i="157"/>
  <c r="F1266" i="157"/>
  <c r="H1266" i="157"/>
  <c r="F1281" i="157"/>
  <c r="G1281" i="157"/>
  <c r="E474" i="37" s="1"/>
  <c r="H1281" i="157"/>
  <c r="I1281" i="157"/>
  <c r="G474" i="37" s="1"/>
  <c r="F1283" i="157"/>
  <c r="H1283" i="157"/>
  <c r="H1204" i="157"/>
  <c r="F1204" i="157"/>
  <c r="F1201" i="157"/>
  <c r="H1185" i="157"/>
  <c r="H1183" i="157" s="1"/>
  <c r="H1250" i="157"/>
  <c r="H1234" i="157"/>
  <c r="G1187" i="157"/>
  <c r="G1181" i="157"/>
  <c r="G1180" i="157"/>
  <c r="G1178" i="157"/>
  <c r="G1165" i="157"/>
  <c r="G1154" i="157"/>
  <c r="G1153" i="157"/>
  <c r="G1151" i="157"/>
  <c r="G1150" i="157"/>
  <c r="G1149" i="157"/>
  <c r="F1185" i="157"/>
  <c r="F1183" i="157" s="1"/>
  <c r="H1103" i="157"/>
  <c r="G1103" i="157"/>
  <c r="E390" i="37" s="1"/>
  <c r="F1103" i="157"/>
  <c r="H1102" i="157"/>
  <c r="G1102" i="157"/>
  <c r="E389" i="37" s="1"/>
  <c r="F1102" i="157"/>
  <c r="H1101" i="157"/>
  <c r="F1101" i="157"/>
  <c r="H1100" i="157"/>
  <c r="F1100" i="157"/>
  <c r="H1098" i="157"/>
  <c r="G1098" i="157"/>
  <c r="E385" i="37" s="1"/>
  <c r="F1098" i="157"/>
  <c r="H1096" i="157"/>
  <c r="F1096" i="157"/>
  <c r="H1095" i="157"/>
  <c r="F1095" i="157"/>
  <c r="H1094" i="157"/>
  <c r="F1094" i="157"/>
  <c r="H1082" i="157"/>
  <c r="F1082" i="157"/>
  <c r="H1075" i="157"/>
  <c r="F1075" i="157"/>
  <c r="H1070" i="157"/>
  <c r="F1070" i="157"/>
  <c r="H1041" i="157"/>
  <c r="F1041" i="157"/>
  <c r="H1017" i="157"/>
  <c r="H1011" i="157"/>
  <c r="G1018" i="157"/>
  <c r="G1019" i="157"/>
  <c r="G1012" i="157"/>
  <c r="G1007" i="157"/>
  <c r="G1000" i="157"/>
  <c r="G987" i="157"/>
  <c r="G985" i="157"/>
  <c r="F1017" i="157"/>
  <c r="F1011" i="157"/>
  <c r="F981" i="157"/>
  <c r="W980" i="157"/>
  <c r="V980" i="157"/>
  <c r="L980" i="157"/>
  <c r="K980" i="157"/>
  <c r="G980" i="157"/>
  <c r="H953" i="157"/>
  <c r="F953" i="157"/>
  <c r="H922" i="157"/>
  <c r="H920" i="157" s="1"/>
  <c r="G924" i="157"/>
  <c r="G919" i="157"/>
  <c r="G918" i="157"/>
  <c r="G917" i="157"/>
  <c r="G905" i="157"/>
  <c r="G894" i="157"/>
  <c r="G893" i="157"/>
  <c r="G891" i="157"/>
  <c r="G890" i="157"/>
  <c r="G889" i="157"/>
  <c r="F922" i="157"/>
  <c r="F920" i="157" s="1"/>
  <c r="F916" i="157"/>
  <c r="H701" i="157"/>
  <c r="F701" i="157"/>
  <c r="H685" i="157"/>
  <c r="H683" i="157" s="1"/>
  <c r="H679" i="157"/>
  <c r="G652" i="157"/>
  <c r="G687" i="157"/>
  <c r="G682" i="157"/>
  <c r="G681" i="157"/>
  <c r="G680" i="157"/>
  <c r="G668" i="157"/>
  <c r="G657" i="157"/>
  <c r="G656" i="157"/>
  <c r="G654" i="157"/>
  <c r="G653" i="157"/>
  <c r="F685" i="157"/>
  <c r="F683" i="157" s="1"/>
  <c r="F679" i="157"/>
  <c r="H609" i="157"/>
  <c r="F609" i="157"/>
  <c r="G608" i="157"/>
  <c r="H606" i="157"/>
  <c r="F606" i="157"/>
  <c r="H587" i="157"/>
  <c r="G561" i="157"/>
  <c r="G588" i="157"/>
  <c r="G583" i="157"/>
  <c r="G576" i="157"/>
  <c r="G563" i="157"/>
  <c r="G562" i="157"/>
  <c r="F587" i="157"/>
  <c r="G419" i="157"/>
  <c r="H416" i="157"/>
  <c r="G415" i="157"/>
  <c r="G414" i="157"/>
  <c r="G408" i="157"/>
  <c r="G407" i="157"/>
  <c r="H460" i="157"/>
  <c r="F416" i="157"/>
  <c r="F412" i="157"/>
  <c r="F761" i="157" s="1"/>
  <c r="H324" i="157"/>
  <c r="F324" i="157"/>
  <c r="H279" i="157"/>
  <c r="H256" i="157"/>
  <c r="G294" i="157"/>
  <c r="G290" i="157"/>
  <c r="G280" i="157"/>
  <c r="G275" i="157"/>
  <c r="G268" i="157"/>
  <c r="G255" i="157"/>
  <c r="G253" i="157"/>
  <c r="F285" i="157"/>
  <c r="F283" i="157" s="1"/>
  <c r="F279" i="157"/>
  <c r="F256" i="157"/>
  <c r="H211" i="157"/>
  <c r="F211" i="157"/>
  <c r="G166" i="157"/>
  <c r="H184" i="157"/>
  <c r="G158" i="157"/>
  <c r="G173" i="157"/>
  <c r="G161" i="157"/>
  <c r="G160" i="157"/>
  <c r="G159" i="157"/>
  <c r="F184" i="157"/>
  <c r="F161" i="157"/>
  <c r="H107" i="157"/>
  <c r="F107" i="157"/>
  <c r="G81" i="157"/>
  <c r="G80" i="157"/>
  <c r="G72" i="157"/>
  <c r="I72" i="157" s="1"/>
  <c r="G67" i="157"/>
  <c r="G66" i="157"/>
  <c r="G65" i="157"/>
  <c r="G53" i="157"/>
  <c r="G46" i="157"/>
  <c r="G42" i="157"/>
  <c r="G41" i="157"/>
  <c r="G39" i="157"/>
  <c r="G38" i="157"/>
  <c r="G37" i="157"/>
  <c r="F64" i="157"/>
  <c r="R229" i="157"/>
  <c r="R347" i="157"/>
  <c r="R388" i="157"/>
  <c r="R389" i="157" s="1"/>
  <c r="R475" i="157"/>
  <c r="R554" i="157"/>
  <c r="R555" i="157" s="1"/>
  <c r="R620" i="157"/>
  <c r="R635" i="157"/>
  <c r="R636" i="157" s="1"/>
  <c r="R643" i="157"/>
  <c r="R714" i="157"/>
  <c r="R727" i="157"/>
  <c r="R728" i="157"/>
  <c r="R729" i="157" s="1"/>
  <c r="R735" i="157"/>
  <c r="R736" i="157" s="1"/>
  <c r="P98" i="37"/>
  <c r="P1315" i="37" s="1"/>
  <c r="R834" i="157"/>
  <c r="R835" i="157" s="1"/>
  <c r="R838" i="157" s="1"/>
  <c r="P178" i="37" s="1"/>
  <c r="R972" i="157"/>
  <c r="R973" i="157" s="1"/>
  <c r="R1054" i="157"/>
  <c r="R1059" i="157"/>
  <c r="R1062" i="157"/>
  <c r="R1063" i="157"/>
  <c r="R1125" i="157" s="1"/>
  <c r="R1226" i="157"/>
  <c r="R1230" i="157"/>
  <c r="R1232" i="157"/>
  <c r="R1233" i="157"/>
  <c r="R1384" i="157"/>
  <c r="R1385" i="157" s="1"/>
  <c r="R1388" i="157"/>
  <c r="R1390" i="157"/>
  <c r="R1391" i="157"/>
  <c r="R1547" i="157"/>
  <c r="R1551" i="157"/>
  <c r="R1553" i="157"/>
  <c r="R1554" i="157"/>
  <c r="R1733" i="157"/>
  <c r="R1747" i="157" s="1"/>
  <c r="P848" i="37" s="1"/>
  <c r="R1748" i="157"/>
  <c r="R1750" i="157"/>
  <c r="R1751" i="157"/>
  <c r="R1908" i="157"/>
  <c r="R1914" i="157"/>
  <c r="R1915" i="157"/>
  <c r="R2065" i="157"/>
  <c r="R2066" i="157" s="1"/>
  <c r="R2068" i="157" s="1"/>
  <c r="P1059" i="37" s="1"/>
  <c r="R2069" i="157"/>
  <c r="R2071" i="157"/>
  <c r="R2214" i="157"/>
  <c r="R2217" i="157"/>
  <c r="R2219" i="157"/>
  <c r="G3607" i="156"/>
  <c r="E3607" i="156"/>
  <c r="G3587" i="156"/>
  <c r="E3587" i="156"/>
  <c r="E3557" i="156"/>
  <c r="E3558" i="156"/>
  <c r="E3559" i="156"/>
  <c r="E3561" i="156"/>
  <c r="E3562" i="156"/>
  <c r="E3565" i="156"/>
  <c r="E3566" i="156"/>
  <c r="E3573" i="156"/>
  <c r="E3586" i="156"/>
  <c r="E3589" i="156"/>
  <c r="E3591" i="156"/>
  <c r="E3592" i="156"/>
  <c r="G3542" i="156"/>
  <c r="E3542" i="156"/>
  <c r="E3544" i="156"/>
  <c r="G3544" i="156"/>
  <c r="V3544" i="156"/>
  <c r="G3531" i="156"/>
  <c r="E3531" i="156"/>
  <c r="G3516" i="156"/>
  <c r="G3514" i="156" s="1"/>
  <c r="G3510" i="156"/>
  <c r="F3522" i="156"/>
  <c r="F3518" i="156"/>
  <c r="F3513" i="156"/>
  <c r="F3512" i="156"/>
  <c r="F3511" i="156"/>
  <c r="F3499" i="156"/>
  <c r="F3492" i="156"/>
  <c r="F3488" i="156"/>
  <c r="F3487" i="156"/>
  <c r="F3485" i="156"/>
  <c r="F3484" i="156"/>
  <c r="F3483" i="156"/>
  <c r="E3516" i="156"/>
  <c r="E3514" i="156" s="1"/>
  <c r="E3510" i="156"/>
  <c r="G3453" i="156"/>
  <c r="E3453" i="156"/>
  <c r="G3429" i="156"/>
  <c r="F3432" i="156"/>
  <c r="F3431" i="156"/>
  <c r="F3430" i="156"/>
  <c r="F3418" i="156"/>
  <c r="F3411" i="156"/>
  <c r="F3407" i="156"/>
  <c r="F3406" i="156"/>
  <c r="F3404" i="156"/>
  <c r="F3403" i="156"/>
  <c r="F3402" i="156"/>
  <c r="E3429" i="156"/>
  <c r="E3331" i="156"/>
  <c r="G3331" i="156"/>
  <c r="E3332" i="156"/>
  <c r="G3332" i="156"/>
  <c r="E3333" i="156"/>
  <c r="G3333" i="156"/>
  <c r="E3335" i="156"/>
  <c r="G3335" i="156"/>
  <c r="E3336" i="156"/>
  <c r="G3336" i="156"/>
  <c r="E3339" i="156"/>
  <c r="F3339" i="156"/>
  <c r="E722" i="37" s="1"/>
  <c r="G3339" i="156"/>
  <c r="H3339" i="156"/>
  <c r="G722" i="37" s="1"/>
  <c r="E3340" i="156"/>
  <c r="G3340" i="156"/>
  <c r="G3359" i="156"/>
  <c r="G3360" i="156"/>
  <c r="G3361" i="156"/>
  <c r="F3362" i="156"/>
  <c r="G3362" i="156"/>
  <c r="H3362" i="156"/>
  <c r="G745" i="37" s="1"/>
  <c r="F3364" i="156"/>
  <c r="G3364" i="156"/>
  <c r="H3364" i="156"/>
  <c r="G747" i="37" s="1"/>
  <c r="F3365" i="156"/>
  <c r="E748" i="37" s="1"/>
  <c r="G3365" i="156"/>
  <c r="H3365" i="156"/>
  <c r="G748" i="37" s="1"/>
  <c r="F3366" i="156"/>
  <c r="G3366" i="156"/>
  <c r="H3366" i="156"/>
  <c r="G749" i="37" s="1"/>
  <c r="F3367" i="156"/>
  <c r="G3367" i="156"/>
  <c r="H3367" i="156"/>
  <c r="G750" i="37" s="1"/>
  <c r="F3368" i="156"/>
  <c r="G3368" i="156"/>
  <c r="H3368" i="156"/>
  <c r="G751" i="37" s="1"/>
  <c r="F3369" i="156"/>
  <c r="G3369" i="156"/>
  <c r="H3369" i="156"/>
  <c r="G752" i="37" s="1"/>
  <c r="F3370" i="156"/>
  <c r="G3370" i="156"/>
  <c r="H3370" i="156"/>
  <c r="G753" i="37" s="1"/>
  <c r="F3376" i="156"/>
  <c r="H3376" i="156"/>
  <c r="G759" i="37" s="1"/>
  <c r="G3378" i="156"/>
  <c r="G3306" i="156"/>
  <c r="E3306" i="156"/>
  <c r="G3281" i="156"/>
  <c r="G3330" i="156"/>
  <c r="F3284" i="156"/>
  <c r="F3283" i="156"/>
  <c r="F3282" i="156"/>
  <c r="F3270" i="156"/>
  <c r="F3259" i="156"/>
  <c r="F3258" i="156"/>
  <c r="F3256" i="156"/>
  <c r="F3255" i="156"/>
  <c r="F3254" i="156"/>
  <c r="E3288" i="156"/>
  <c r="E3286" i="156" s="1"/>
  <c r="E3281" i="156"/>
  <c r="E3170" i="156"/>
  <c r="G3170" i="156"/>
  <c r="E3172" i="156"/>
  <c r="G3172" i="156"/>
  <c r="E3174" i="156"/>
  <c r="G3174" i="156"/>
  <c r="E3175" i="156"/>
  <c r="G3175" i="156"/>
  <c r="E3180" i="156"/>
  <c r="F3180" i="156"/>
  <c r="E649" i="37" s="1"/>
  <c r="G3180" i="156"/>
  <c r="H3180" i="156"/>
  <c r="G649" i="37" s="1"/>
  <c r="E3181" i="156"/>
  <c r="G3181" i="156"/>
  <c r="G3138" i="156"/>
  <c r="E3138" i="156"/>
  <c r="G3116" i="156"/>
  <c r="G3114" i="156" s="1"/>
  <c r="F3113" i="156"/>
  <c r="G3109" i="156"/>
  <c r="F3079" i="156"/>
  <c r="G3169" i="156"/>
  <c r="F3118" i="156"/>
  <c r="H3118" i="156" s="1"/>
  <c r="H3209" i="156" s="1"/>
  <c r="G678" i="37" s="1"/>
  <c r="F3112" i="156"/>
  <c r="F3110" i="156"/>
  <c r="F3097" i="156"/>
  <c r="F3084" i="156"/>
  <c r="F3083" i="156"/>
  <c r="F3081" i="156"/>
  <c r="F3080" i="156"/>
  <c r="E3116" i="156"/>
  <c r="E3114" i="156" s="1"/>
  <c r="E3109" i="156"/>
  <c r="E3002" i="156"/>
  <c r="G3002" i="156"/>
  <c r="E3003" i="156"/>
  <c r="G3003" i="156"/>
  <c r="E3004" i="156"/>
  <c r="G3004" i="156"/>
  <c r="E3006" i="156"/>
  <c r="G3006" i="156"/>
  <c r="E3007" i="156"/>
  <c r="G3007" i="156"/>
  <c r="E3011" i="156"/>
  <c r="F3011" i="156"/>
  <c r="E510" i="37" s="1"/>
  <c r="G3011" i="156"/>
  <c r="H3011" i="156"/>
  <c r="G510" i="37" s="1"/>
  <c r="E3012" i="156"/>
  <c r="G3012" i="156"/>
  <c r="E3031" i="156"/>
  <c r="G3031" i="156"/>
  <c r="E3032" i="156"/>
  <c r="G3032" i="156"/>
  <c r="E3033" i="156"/>
  <c r="G3033" i="156"/>
  <c r="E3035" i="156"/>
  <c r="F3035" i="156"/>
  <c r="E534" i="37" s="1"/>
  <c r="G3035" i="156"/>
  <c r="H3035" i="156"/>
  <c r="G534" i="37" s="1"/>
  <c r="G3036" i="156"/>
  <c r="E3037" i="156"/>
  <c r="F3037" i="156"/>
  <c r="E536" i="37" s="1"/>
  <c r="G3037" i="156"/>
  <c r="H3037" i="156"/>
  <c r="G536" i="37" s="1"/>
  <c r="E3038" i="156"/>
  <c r="G3038" i="156"/>
  <c r="E3039" i="156"/>
  <c r="F3039" i="156"/>
  <c r="E538" i="37" s="1"/>
  <c r="G3039" i="156"/>
  <c r="H3039" i="156"/>
  <c r="G538" i="37" s="1"/>
  <c r="E3040" i="156"/>
  <c r="F3040" i="156"/>
  <c r="E539" i="37" s="1"/>
  <c r="G3040" i="156"/>
  <c r="H3040" i="156"/>
  <c r="G539" i="37" s="1"/>
  <c r="E3044" i="156"/>
  <c r="F3044" i="156"/>
  <c r="E543" i="37" s="1"/>
  <c r="G3044" i="156"/>
  <c r="H3044" i="156"/>
  <c r="G543" i="37" s="1"/>
  <c r="E3046" i="156"/>
  <c r="G3046" i="156"/>
  <c r="G3058" i="156"/>
  <c r="E2987" i="156"/>
  <c r="F2977" i="156"/>
  <c r="J2977" i="156"/>
  <c r="K2977" i="156"/>
  <c r="G2969" i="156"/>
  <c r="E2969" i="156"/>
  <c r="G3034" i="156"/>
  <c r="G3018" i="156"/>
  <c r="G3001" i="156"/>
  <c r="F2954" i="156"/>
  <c r="F2949" i="156"/>
  <c r="F2948" i="156"/>
  <c r="F2947" i="156"/>
  <c r="F2945" i="156"/>
  <c r="F2943" i="156"/>
  <c r="F2935" i="156"/>
  <c r="F2923" i="156"/>
  <c r="F2922" i="156"/>
  <c r="F2920" i="156"/>
  <c r="F2919" i="156"/>
  <c r="F2918" i="156"/>
  <c r="E2952" i="156"/>
  <c r="E2950" i="156" s="1"/>
  <c r="E2946" i="156"/>
  <c r="G2879" i="156"/>
  <c r="F2879" i="156"/>
  <c r="E320" i="37" s="1"/>
  <c r="E2879" i="156"/>
  <c r="G2878" i="156"/>
  <c r="F2878" i="156"/>
  <c r="E319" i="37" s="1"/>
  <c r="E2878" i="156"/>
  <c r="G2877" i="156"/>
  <c r="E2877" i="156"/>
  <c r="G2876" i="156"/>
  <c r="F2876" i="156"/>
  <c r="E317" i="37" s="1"/>
  <c r="E2876" i="156"/>
  <c r="G2874" i="156"/>
  <c r="F2874" i="156"/>
  <c r="E315" i="37" s="1"/>
  <c r="E2874" i="156"/>
  <c r="G2851" i="156"/>
  <c r="E2851" i="156"/>
  <c r="G2850" i="156"/>
  <c r="F291" i="37" s="1"/>
  <c r="F2850" i="156"/>
  <c r="E291" i="37" s="1"/>
  <c r="E2850" i="156"/>
  <c r="G2847" i="156"/>
  <c r="E2847" i="156"/>
  <c r="G2846" i="156"/>
  <c r="E2846" i="156"/>
  <c r="G2844" i="156"/>
  <c r="E2844" i="156"/>
  <c r="G2843" i="156"/>
  <c r="E2843" i="156"/>
  <c r="G2842" i="156"/>
  <c r="E2842" i="156"/>
  <c r="G2817" i="156"/>
  <c r="E2817" i="156"/>
  <c r="G2795" i="156"/>
  <c r="F2798" i="156"/>
  <c r="F2797" i="156"/>
  <c r="F2796" i="156"/>
  <c r="F2784" i="156"/>
  <c r="F2773" i="156"/>
  <c r="F2772" i="156"/>
  <c r="F2770" i="156"/>
  <c r="F2769" i="156"/>
  <c r="F2768" i="156"/>
  <c r="E2801" i="156"/>
  <c r="E2799" i="156" s="1"/>
  <c r="E2795" i="156"/>
  <c r="H749" i="157" l="1"/>
  <c r="F106" i="37" s="1"/>
  <c r="H327" i="157"/>
  <c r="G1876" i="157"/>
  <c r="G1675" i="157"/>
  <c r="G791" i="157"/>
  <c r="I791" i="157" s="1"/>
  <c r="G148" i="37" s="1"/>
  <c r="F3521" i="156"/>
  <c r="G291" i="157"/>
  <c r="G283" i="157"/>
  <c r="G77" i="157"/>
  <c r="G774" i="157"/>
  <c r="F3498" i="156"/>
  <c r="H773" i="157"/>
  <c r="G999" i="157"/>
  <c r="F773" i="157"/>
  <c r="F2783" i="156"/>
  <c r="G2869" i="156"/>
  <c r="F310" i="37" s="1"/>
  <c r="G762" i="157"/>
  <c r="F251" i="37"/>
  <c r="F252" i="37"/>
  <c r="F254" i="37"/>
  <c r="F253" i="37"/>
  <c r="F260" i="37"/>
  <c r="F245" i="37"/>
  <c r="F244" i="37"/>
  <c r="F247" i="37"/>
  <c r="F246" i="37"/>
  <c r="F233" i="37"/>
  <c r="F226" i="37"/>
  <c r="R809" i="157"/>
  <c r="P166" i="37" s="1"/>
  <c r="R1909" i="157"/>
  <c r="R1911" i="157" s="1"/>
  <c r="P921" i="37" s="1"/>
  <c r="R1548" i="157"/>
  <c r="R1550" i="157" s="1"/>
  <c r="P778" i="37" s="1"/>
  <c r="R1055" i="157"/>
  <c r="R1227" i="157"/>
  <c r="R1229" i="157" s="1"/>
  <c r="P422" i="37" s="1"/>
  <c r="R1387" i="157"/>
  <c r="P564" i="37" s="1"/>
  <c r="R715" i="157"/>
  <c r="R348" i="157"/>
  <c r="R738" i="157"/>
  <c r="R230" i="157"/>
  <c r="R621" i="157"/>
  <c r="R476" i="157"/>
  <c r="G172" i="157"/>
  <c r="G267" i="157"/>
  <c r="G575" i="157"/>
  <c r="D381" i="37"/>
  <c r="D385" i="37"/>
  <c r="D474" i="37"/>
  <c r="D437" i="37"/>
  <c r="D433" i="37"/>
  <c r="D429" i="37"/>
  <c r="D613" i="37"/>
  <c r="D607" i="37"/>
  <c r="D605" i="37"/>
  <c r="D599" i="37"/>
  <c r="D578" i="37"/>
  <c r="D572" i="37"/>
  <c r="D828" i="37"/>
  <c r="D821" i="37"/>
  <c r="D819" i="37"/>
  <c r="D813" i="37"/>
  <c r="D973" i="37"/>
  <c r="D967" i="37"/>
  <c r="D1367" i="37" s="1"/>
  <c r="D965" i="37"/>
  <c r="D963" i="37"/>
  <c r="D957" i="37"/>
  <c r="D931" i="37"/>
  <c r="D927" i="37"/>
  <c r="D1073" i="37"/>
  <c r="D1069" i="37"/>
  <c r="D1065" i="37"/>
  <c r="D1141" i="37"/>
  <c r="G52" i="157"/>
  <c r="D389" i="37"/>
  <c r="G1164" i="157"/>
  <c r="D465" i="37"/>
  <c r="D467" i="37"/>
  <c r="D800" i="37"/>
  <c r="D792" i="37"/>
  <c r="D786" i="37"/>
  <c r="D1109" i="37"/>
  <c r="D1105" i="37"/>
  <c r="D1096" i="37"/>
  <c r="D1092" i="37"/>
  <c r="D1169" i="37"/>
  <c r="D1167" i="37"/>
  <c r="D1161" i="37"/>
  <c r="G184" i="157"/>
  <c r="G1071" i="157"/>
  <c r="D362" i="37"/>
  <c r="D382" i="37"/>
  <c r="D476" i="37"/>
  <c r="D459" i="37"/>
  <c r="D432" i="37"/>
  <c r="D428" i="37"/>
  <c r="D615" i="37"/>
  <c r="D610" i="37"/>
  <c r="D1368" i="37" s="1"/>
  <c r="D608" i="37"/>
  <c r="D606" i="37"/>
  <c r="D601" i="37"/>
  <c r="D598" i="37"/>
  <c r="D579" i="37"/>
  <c r="D575" i="37"/>
  <c r="D571" i="37"/>
  <c r="D822" i="37"/>
  <c r="D816" i="37"/>
  <c r="D812" i="37"/>
  <c r="D966" i="37"/>
  <c r="D960" i="37"/>
  <c r="D956" i="37"/>
  <c r="D944" i="37"/>
  <c r="D936" i="37"/>
  <c r="D929" i="37"/>
  <c r="D1068" i="37"/>
  <c r="D1064" i="37"/>
  <c r="D387" i="37"/>
  <c r="D464" i="37"/>
  <c r="D466" i="37"/>
  <c r="D793" i="37"/>
  <c r="D789" i="37"/>
  <c r="D785" i="37"/>
  <c r="G1793" i="157"/>
  <c r="I1793" i="157" s="1"/>
  <c r="G894" i="37" s="1"/>
  <c r="D1107" i="37"/>
  <c r="D1100" i="37"/>
  <c r="D1098" i="37"/>
  <c r="D1094" i="37"/>
  <c r="D1090" i="37"/>
  <c r="D1349" i="37" s="1"/>
  <c r="G2172" i="157"/>
  <c r="D1173" i="37"/>
  <c r="D1164" i="37"/>
  <c r="D1160" i="37"/>
  <c r="G771" i="157"/>
  <c r="G904" i="157"/>
  <c r="G1089" i="157"/>
  <c r="D369" i="37"/>
  <c r="D383" i="37"/>
  <c r="D390" i="37"/>
  <c r="D457" i="37"/>
  <c r="D444" i="37"/>
  <c r="D436" i="37"/>
  <c r="D430" i="37"/>
  <c r="D609" i="37"/>
  <c r="D603" i="37"/>
  <c r="D600" i="37"/>
  <c r="D574" i="37"/>
  <c r="D570" i="37"/>
  <c r="D826" i="37"/>
  <c r="D820" i="37"/>
  <c r="D818" i="37"/>
  <c r="D814" i="37"/>
  <c r="G1652" i="157"/>
  <c r="G1956" i="157"/>
  <c r="E966" i="37" s="1"/>
  <c r="D971" i="37"/>
  <c r="D964" i="37"/>
  <c r="D962" i="37"/>
  <c r="D958" i="37"/>
  <c r="D937" i="37"/>
  <c r="D932" i="37"/>
  <c r="D928" i="37"/>
  <c r="D1080" i="37"/>
  <c r="D1072" i="37"/>
  <c r="D1066" i="37"/>
  <c r="G2244" i="157"/>
  <c r="D1148" i="37"/>
  <c r="D1140" i="37"/>
  <c r="G772" i="157"/>
  <c r="D357" i="37"/>
  <c r="D388" i="37"/>
  <c r="G1489" i="157"/>
  <c r="D788" i="37"/>
  <c r="D784" i="37"/>
  <c r="G1853" i="157"/>
  <c r="D1101" i="37"/>
  <c r="D1099" i="37"/>
  <c r="D1093" i="37"/>
  <c r="D1089" i="37"/>
  <c r="D1348" i="37" s="1"/>
  <c r="G2247" i="157"/>
  <c r="D1175" i="37"/>
  <c r="D1168" i="37"/>
  <c r="D1166" i="37"/>
  <c r="D1162" i="37"/>
  <c r="D1347" i="37"/>
  <c r="D1346" i="37"/>
  <c r="D1340" i="37"/>
  <c r="F1034" i="37"/>
  <c r="F1032" i="37"/>
  <c r="F1014" i="37"/>
  <c r="F1028" i="37"/>
  <c r="F1043" i="37"/>
  <c r="F1039" i="37"/>
  <c r="F1035" i="37"/>
  <c r="F1007" i="37"/>
  <c r="F1033" i="37"/>
  <c r="F1027" i="37"/>
  <c r="F1030" i="37"/>
  <c r="F1041" i="37"/>
  <c r="F1026" i="37"/>
  <c r="F1006" i="37"/>
  <c r="F2858" i="156"/>
  <c r="E299" i="37" s="1"/>
  <c r="D534" i="37"/>
  <c r="D531" i="37"/>
  <c r="D506" i="37"/>
  <c r="D503" i="37"/>
  <c r="D501" i="37"/>
  <c r="F3171" i="156"/>
  <c r="E752" i="37"/>
  <c r="D716" i="37"/>
  <c r="D714" i="37"/>
  <c r="E3532" i="156"/>
  <c r="D1233" i="37"/>
  <c r="D1214" i="37"/>
  <c r="D1202" i="37"/>
  <c r="D1228" i="37"/>
  <c r="E2869" i="156"/>
  <c r="F2870" i="156"/>
  <c r="H2870" i="156" s="1"/>
  <c r="G311" i="37" s="1"/>
  <c r="D283" i="37"/>
  <c r="D285" i="37"/>
  <c r="D288" i="37"/>
  <c r="D318" i="37"/>
  <c r="D545" i="37"/>
  <c r="D543" i="37"/>
  <c r="D539" i="37"/>
  <c r="D538" i="37"/>
  <c r="F3201" i="156"/>
  <c r="E3224" i="156"/>
  <c r="D644" i="37"/>
  <c r="D641" i="37"/>
  <c r="E3358" i="156"/>
  <c r="E759" i="37"/>
  <c r="E753" i="37"/>
  <c r="E749" i="37"/>
  <c r="D723" i="37"/>
  <c r="D722" i="37"/>
  <c r="D718" i="37"/>
  <c r="F3417" i="156"/>
  <c r="D1232" i="37"/>
  <c r="D1207" i="37"/>
  <c r="D1200" i="37"/>
  <c r="F2871" i="156"/>
  <c r="H2871" i="156" s="1"/>
  <c r="G312" i="37" s="1"/>
  <c r="D292" i="37"/>
  <c r="D317" i="37"/>
  <c r="D320" i="37"/>
  <c r="E2933" i="156"/>
  <c r="F3027" i="156"/>
  <c r="D532" i="37"/>
  <c r="D530" i="37"/>
  <c r="D511" i="37"/>
  <c r="D510" i="37"/>
  <c r="D505" i="37"/>
  <c r="D502" i="37"/>
  <c r="E3200" i="156"/>
  <c r="F3203" i="156"/>
  <c r="E3363" i="156"/>
  <c r="E750" i="37"/>
  <c r="E745" i="37"/>
  <c r="D715" i="37"/>
  <c r="D1230" i="37"/>
  <c r="D1206" i="37"/>
  <c r="D1199" i="37"/>
  <c r="F2872" i="156"/>
  <c r="H2872" i="156" s="1"/>
  <c r="G313" i="37" s="1"/>
  <c r="D284" i="37"/>
  <c r="D287" i="37"/>
  <c r="D291" i="37"/>
  <c r="D315" i="37"/>
  <c r="D319" i="37"/>
  <c r="F3029" i="156"/>
  <c r="D537" i="37"/>
  <c r="D536" i="37"/>
  <c r="F3209" i="156"/>
  <c r="F3204" i="156"/>
  <c r="D650" i="37"/>
  <c r="D649" i="37"/>
  <c r="D643" i="37"/>
  <c r="D639" i="37"/>
  <c r="E751" i="37"/>
  <c r="E747" i="37"/>
  <c r="D719" i="37"/>
  <c r="D1227" i="37"/>
  <c r="D1203" i="37"/>
  <c r="D1198" i="37"/>
  <c r="D1248" i="37"/>
  <c r="F1169" i="37"/>
  <c r="F1168" i="37"/>
  <c r="F1148" i="37"/>
  <c r="F1162" i="37"/>
  <c r="F1160" i="37"/>
  <c r="F1140" i="37"/>
  <c r="F1173" i="37"/>
  <c r="F1166" i="37"/>
  <c r="F1164" i="37"/>
  <c r="F1141" i="37"/>
  <c r="F1175" i="37"/>
  <c r="F1167" i="37"/>
  <c r="F1161" i="37"/>
  <c r="D137" i="57"/>
  <c r="E1031" i="37" s="1"/>
  <c r="E129" i="46"/>
  <c r="E250" i="37" s="1"/>
  <c r="F1063" i="37"/>
  <c r="F1109" i="37"/>
  <c r="F1101" i="37"/>
  <c r="F1100" i="37"/>
  <c r="F1073" i="37"/>
  <c r="F1068" i="37"/>
  <c r="F1094" i="37"/>
  <c r="F1092" i="37"/>
  <c r="F1089" i="37"/>
  <c r="F1065" i="37"/>
  <c r="F1105" i="37"/>
  <c r="F1098" i="37"/>
  <c r="F1096" i="37"/>
  <c r="F1080" i="37"/>
  <c r="F1069" i="37"/>
  <c r="F1107" i="37"/>
  <c r="F1099" i="37"/>
  <c r="F1093" i="37"/>
  <c r="F1090" i="37"/>
  <c r="F1072" i="37"/>
  <c r="F1066" i="37"/>
  <c r="F1064" i="37"/>
  <c r="G2010" i="157"/>
  <c r="G1994" i="157"/>
  <c r="F971" i="37"/>
  <c r="F965" i="37"/>
  <c r="F964" i="37"/>
  <c r="F944" i="37"/>
  <c r="F932" i="37"/>
  <c r="F973" i="37"/>
  <c r="F966" i="37"/>
  <c r="F958" i="37"/>
  <c r="F956" i="37"/>
  <c r="F936" i="37"/>
  <c r="F929" i="37"/>
  <c r="F927" i="37"/>
  <c r="F962" i="37"/>
  <c r="F960" i="37"/>
  <c r="F937" i="37"/>
  <c r="F931" i="37"/>
  <c r="F926" i="37"/>
  <c r="F967" i="37"/>
  <c r="F963" i="37"/>
  <c r="F957" i="37"/>
  <c r="F928" i="37"/>
  <c r="G1836" i="157"/>
  <c r="G1840" i="157"/>
  <c r="F904" i="37"/>
  <c r="I1676" i="157"/>
  <c r="G1635" i="157"/>
  <c r="F814" i="37"/>
  <c r="F812" i="37"/>
  <c r="F809" i="37"/>
  <c r="F800" i="37"/>
  <c r="F789" i="37"/>
  <c r="F826" i="37"/>
  <c r="F818" i="37"/>
  <c r="F816" i="37"/>
  <c r="F801" i="37"/>
  <c r="F1340" i="37" s="1"/>
  <c r="F792" i="37"/>
  <c r="F786" i="37"/>
  <c r="F784" i="37"/>
  <c r="F828" i="37"/>
  <c r="F819" i="37"/>
  <c r="F813" i="37"/>
  <c r="F810" i="37"/>
  <c r="F807" i="37"/>
  <c r="F1346" i="37" s="1"/>
  <c r="F793" i="37"/>
  <c r="F788" i="37"/>
  <c r="F783" i="37"/>
  <c r="F822" i="37"/>
  <c r="F821" i="37"/>
  <c r="F820" i="37"/>
  <c r="F808" i="37"/>
  <c r="F1347" i="37" s="1"/>
  <c r="F785" i="37"/>
  <c r="H1587" i="157"/>
  <c r="G1473" i="157"/>
  <c r="F569" i="37"/>
  <c r="F613" i="37"/>
  <c r="F608" i="37"/>
  <c r="F607" i="37"/>
  <c r="F578" i="37"/>
  <c r="F572" i="37"/>
  <c r="F570" i="37"/>
  <c r="F615" i="37"/>
  <c r="F609" i="37"/>
  <c r="F600" i="37"/>
  <c r="F598" i="37"/>
  <c r="F579" i="37"/>
  <c r="F574" i="37"/>
  <c r="F585" i="37"/>
  <c r="F605" i="37"/>
  <c r="F603" i="37"/>
  <c r="F601" i="37"/>
  <c r="F571" i="37"/>
  <c r="F610" i="37"/>
  <c r="F1368" i="37" s="1"/>
  <c r="F606" i="37"/>
  <c r="F599" i="37"/>
  <c r="F575" i="37"/>
  <c r="G1327" i="157"/>
  <c r="G1409" i="157"/>
  <c r="G1351" i="157"/>
  <c r="G1311" i="157"/>
  <c r="F443" i="37"/>
  <c r="F459" i="37"/>
  <c r="F429" i="37"/>
  <c r="F437" i="37"/>
  <c r="F474" i="37"/>
  <c r="F444" i="37"/>
  <c r="F433" i="37"/>
  <c r="F466" i="37"/>
  <c r="F467" i="37"/>
  <c r="F427" i="37"/>
  <c r="F432" i="37"/>
  <c r="F464" i="37"/>
  <c r="F476" i="37"/>
  <c r="F457" i="37"/>
  <c r="F436" i="37"/>
  <c r="F430" i="37"/>
  <c r="F428" i="37"/>
  <c r="F465" i="37"/>
  <c r="G1148" i="157"/>
  <c r="F362" i="37"/>
  <c r="F381" i="37"/>
  <c r="F383" i="37"/>
  <c r="F357" i="37"/>
  <c r="F387" i="37"/>
  <c r="F390" i="37"/>
  <c r="F369" i="37"/>
  <c r="F382" i="37"/>
  <c r="F389" i="37"/>
  <c r="F385" i="37"/>
  <c r="F388" i="37"/>
  <c r="G984" i="157"/>
  <c r="G888" i="157"/>
  <c r="F804" i="157"/>
  <c r="H804" i="157"/>
  <c r="F161" i="37" s="1"/>
  <c r="G790" i="157"/>
  <c r="G776" i="157"/>
  <c r="G769" i="157"/>
  <c r="G667" i="157"/>
  <c r="G755" i="157"/>
  <c r="F749" i="157"/>
  <c r="G750" i="157"/>
  <c r="G751" i="157"/>
  <c r="F1228" i="37"/>
  <c r="F3401" i="156"/>
  <c r="F3597" i="156"/>
  <c r="F1248" i="37"/>
  <c r="G406" i="157"/>
  <c r="G651" i="157"/>
  <c r="G560" i="157"/>
  <c r="G252" i="157"/>
  <c r="G157" i="157"/>
  <c r="G36" i="157"/>
  <c r="E3584" i="156"/>
  <c r="F3585" i="156"/>
  <c r="G3584" i="156"/>
  <c r="F1225" i="37" s="1"/>
  <c r="F3482" i="156"/>
  <c r="F744" i="37"/>
  <c r="F722" i="37"/>
  <c r="F714" i="37"/>
  <c r="F713" i="37"/>
  <c r="F753" i="37"/>
  <c r="F751" i="37"/>
  <c r="F749" i="37"/>
  <c r="F747" i="37"/>
  <c r="F743" i="37"/>
  <c r="F761" i="37"/>
  <c r="F742" i="37"/>
  <c r="F716" i="37"/>
  <c r="F3269" i="156"/>
  <c r="F3347" i="156"/>
  <c r="F723" i="37"/>
  <c r="F719" i="37"/>
  <c r="F3253" i="156"/>
  <c r="F752" i="37"/>
  <c r="F750" i="37"/>
  <c r="F748" i="37"/>
  <c r="F745" i="37"/>
  <c r="F715" i="37"/>
  <c r="F754" i="37"/>
  <c r="F718" i="37"/>
  <c r="G3224" i="156"/>
  <c r="F693" i="37" s="1"/>
  <c r="F3096" i="156"/>
  <c r="F3188" i="156"/>
  <c r="G3200" i="156"/>
  <c r="F669" i="37" s="1"/>
  <c r="F641" i="37"/>
  <c r="E3207" i="156"/>
  <c r="F650" i="37"/>
  <c r="F644" i="37"/>
  <c r="G3139" i="156"/>
  <c r="G3207" i="156"/>
  <c r="F676" i="37" s="1"/>
  <c r="F643" i="37"/>
  <c r="F639" i="37"/>
  <c r="F638" i="37"/>
  <c r="F649" i="37"/>
  <c r="F3078" i="156"/>
  <c r="F543" i="37"/>
  <c r="F539" i="37"/>
  <c r="F532" i="37"/>
  <c r="F511" i="37"/>
  <c r="F506" i="37"/>
  <c r="F537" i="37"/>
  <c r="F535" i="37"/>
  <c r="F502" i="37"/>
  <c r="F557" i="37"/>
  <c r="F531" i="37"/>
  <c r="F505" i="37"/>
  <c r="F500" i="37"/>
  <c r="F545" i="37"/>
  <c r="F534" i="37"/>
  <c r="F510" i="37"/>
  <c r="F501" i="37"/>
  <c r="F517" i="37"/>
  <c r="F538" i="37"/>
  <c r="F536" i="37"/>
  <c r="F530" i="37"/>
  <c r="F533" i="37"/>
  <c r="F503" i="37"/>
  <c r="F2934" i="156"/>
  <c r="F3019" i="156"/>
  <c r="F2917" i="156"/>
  <c r="F283" i="37"/>
  <c r="F318" i="37"/>
  <c r="F320" i="37"/>
  <c r="F287" i="37"/>
  <c r="F315" i="37"/>
  <c r="F284" i="37"/>
  <c r="F292" i="37"/>
  <c r="F288" i="37"/>
  <c r="F319" i="37"/>
  <c r="F285" i="37"/>
  <c r="F317" i="37"/>
  <c r="F2767" i="156"/>
  <c r="E3365" i="156"/>
  <c r="D84" i="57"/>
  <c r="F52" i="57"/>
  <c r="P1125" i="37"/>
  <c r="P1124" i="37" s="1"/>
  <c r="P924" i="37"/>
  <c r="P567" i="37"/>
  <c r="R1228" i="157"/>
  <c r="R837" i="157"/>
  <c r="P1062" i="37"/>
  <c r="P922" i="37"/>
  <c r="P782" i="37"/>
  <c r="P565" i="37"/>
  <c r="P350" i="37"/>
  <c r="P1061" i="37"/>
  <c r="R1910" i="157"/>
  <c r="P781" i="37"/>
  <c r="R1386" i="157"/>
  <c r="P349" i="37"/>
  <c r="P1060" i="37"/>
  <c r="P852" i="37"/>
  <c r="P779" i="37"/>
  <c r="P426" i="37"/>
  <c r="P346" i="37"/>
  <c r="P1130" i="37"/>
  <c r="R2067" i="157"/>
  <c r="P851" i="37"/>
  <c r="R1549" i="157"/>
  <c r="P425" i="37"/>
  <c r="P1128" i="37"/>
  <c r="P925" i="37"/>
  <c r="P849" i="37"/>
  <c r="P568" i="37"/>
  <c r="P423" i="37"/>
  <c r="D95" i="46"/>
  <c r="D216" i="37" s="1"/>
  <c r="C102" i="57"/>
  <c r="D996" i="37" s="1"/>
  <c r="E102" i="57"/>
  <c r="F95" i="46"/>
  <c r="F79" i="46"/>
  <c r="F142" i="46" s="1"/>
  <c r="L2977" i="156"/>
  <c r="G1784" i="157"/>
  <c r="F2220" i="157"/>
  <c r="I255" i="157"/>
  <c r="G1783" i="157"/>
  <c r="I67" i="157"/>
  <c r="G1067" i="157"/>
  <c r="E3058" i="156"/>
  <c r="D79" i="46"/>
  <c r="D142" i="46" s="1"/>
  <c r="G1066" i="157"/>
  <c r="H1065" i="157"/>
  <c r="F1065" i="157"/>
  <c r="G1068" i="157"/>
  <c r="E85" i="57"/>
  <c r="C150" i="57"/>
  <c r="C85" i="57"/>
  <c r="C151" i="57" s="1"/>
  <c r="E60" i="46"/>
  <c r="D141" i="46"/>
  <c r="H2203" i="157"/>
  <c r="H2220" i="157"/>
  <c r="I66" i="157"/>
  <c r="H1970" i="157"/>
  <c r="H1291" i="157"/>
  <c r="E135" i="57"/>
  <c r="G71" i="157"/>
  <c r="G68" i="157" s="1"/>
  <c r="F127" i="46"/>
  <c r="G1177" i="157"/>
  <c r="D111" i="46"/>
  <c r="D232" i="37" s="1"/>
  <c r="D123" i="46"/>
  <c r="D244" i="37" s="1"/>
  <c r="C119" i="57"/>
  <c r="D1013" i="37" s="1"/>
  <c r="C131" i="57"/>
  <c r="D1025" i="37" s="1"/>
  <c r="F141" i="46"/>
  <c r="P1321" i="37"/>
  <c r="E150" i="57"/>
  <c r="H2120" i="157"/>
  <c r="H1441" i="157"/>
  <c r="G3053" i="156"/>
  <c r="G3385" i="156"/>
  <c r="G1315" i="157"/>
  <c r="F3257" i="156"/>
  <c r="G1998" i="157"/>
  <c r="F2921" i="156"/>
  <c r="I2152" i="157"/>
  <c r="I2225" i="157" s="1"/>
  <c r="G1136" i="37" s="1"/>
  <c r="H1427" i="157"/>
  <c r="H1425" i="157"/>
  <c r="H1270" i="157"/>
  <c r="H1268" i="157"/>
  <c r="H1949" i="157"/>
  <c r="G1639" i="157"/>
  <c r="G1477" i="157"/>
  <c r="G1152" i="157"/>
  <c r="F3082" i="156"/>
  <c r="F2771" i="156"/>
  <c r="G892" i="157"/>
  <c r="F3405" i="156"/>
  <c r="H3487" i="156"/>
  <c r="F3486" i="156"/>
  <c r="G655" i="157"/>
  <c r="G40" i="157"/>
  <c r="AC1015" i="37"/>
  <c r="D113" i="57"/>
  <c r="E1007" i="37" s="1"/>
  <c r="D120" i="57"/>
  <c r="E1014" i="37" s="1"/>
  <c r="F66" i="57"/>
  <c r="D133" i="57"/>
  <c r="E1027" i="37" s="1"/>
  <c r="F62" i="57"/>
  <c r="D132" i="57"/>
  <c r="E1026" i="37" s="1"/>
  <c r="E125" i="46"/>
  <c r="E246" i="37" s="1"/>
  <c r="E78" i="46"/>
  <c r="G63" i="46"/>
  <c r="G49" i="46"/>
  <c r="G59" i="46"/>
  <c r="E124" i="46"/>
  <c r="E245" i="37" s="1"/>
  <c r="E131" i="57"/>
  <c r="E119" i="57"/>
  <c r="F111" i="46"/>
  <c r="G3005" i="156"/>
  <c r="G3173" i="156"/>
  <c r="G3334" i="156"/>
  <c r="H1396" i="157"/>
  <c r="H1933" i="157"/>
  <c r="H2076" i="157"/>
  <c r="H1945" i="157"/>
  <c r="H2088" i="157"/>
  <c r="H1238" i="157"/>
  <c r="H1559" i="157"/>
  <c r="H2100" i="157"/>
  <c r="H1420" i="157"/>
  <c r="H1571" i="157"/>
  <c r="H2248" i="157"/>
  <c r="H1263" i="157"/>
  <c r="H1583" i="157"/>
  <c r="G3358" i="156"/>
  <c r="G3030" i="156"/>
  <c r="G3497" i="156"/>
  <c r="I1176" i="157"/>
  <c r="I1854" i="157"/>
  <c r="I185" i="157"/>
  <c r="I419" i="157"/>
  <c r="I2025" i="157"/>
  <c r="I905" i="157"/>
  <c r="I919" i="157"/>
  <c r="I1165" i="157"/>
  <c r="I1181" i="157"/>
  <c r="I1504" i="157"/>
  <c r="I1653" i="157"/>
  <c r="I1864" i="157"/>
  <c r="I53" i="157"/>
  <c r="I668" i="157"/>
  <c r="I1000" i="157"/>
  <c r="I2021" i="157"/>
  <c r="I915" i="157"/>
  <c r="I268" i="157"/>
  <c r="I63" i="157"/>
  <c r="H2794" i="156"/>
  <c r="H2935" i="156"/>
  <c r="H2949" i="156"/>
  <c r="H3270" i="156"/>
  <c r="H3418" i="156"/>
  <c r="H3283" i="156"/>
  <c r="H3113" i="156"/>
  <c r="H3284" i="156"/>
  <c r="H3428" i="156"/>
  <c r="H3499" i="156"/>
  <c r="H3513" i="156"/>
  <c r="H2784" i="156"/>
  <c r="H2798" i="156"/>
  <c r="H3280" i="156"/>
  <c r="H3432" i="156"/>
  <c r="H3509" i="156"/>
  <c r="H1966" i="157"/>
  <c r="H1603" i="157"/>
  <c r="H2266" i="157"/>
  <c r="H1287" i="157"/>
  <c r="G2889" i="156"/>
  <c r="G3049" i="156"/>
  <c r="G3381" i="156"/>
  <c r="AC241" i="37"/>
  <c r="G2845" i="156"/>
  <c r="F82" i="57"/>
  <c r="AB244" i="37"/>
  <c r="AB1015" i="37"/>
  <c r="F13" i="57"/>
  <c r="AC244" i="37"/>
  <c r="M13" i="57"/>
  <c r="N13" i="57" s="1"/>
  <c r="AC1028" i="37"/>
  <c r="AC1023" i="37"/>
  <c r="H1697" i="157"/>
  <c r="AB1024" i="37"/>
  <c r="AB1020" i="37"/>
  <c r="AC1024" i="37"/>
  <c r="AC1020" i="37"/>
  <c r="AC1014" i="37"/>
  <c r="AB241" i="37"/>
  <c r="AB1025" i="37"/>
  <c r="AC242" i="37"/>
  <c r="AC232" i="37"/>
  <c r="AC1026" i="37"/>
  <c r="AC1022" i="37"/>
  <c r="AC1016" i="37"/>
  <c r="AB1014" i="37"/>
  <c r="AB1028" i="37"/>
  <c r="AC1025" i="37"/>
  <c r="AB1023" i="37"/>
  <c r="AB1026" i="37"/>
  <c r="AB1022" i="37"/>
  <c r="AB1016" i="37"/>
  <c r="G3363" i="156"/>
  <c r="AB242" i="37"/>
  <c r="AC234" i="37"/>
  <c r="AB232" i="37"/>
  <c r="AB234" i="37"/>
  <c r="I173" i="157"/>
  <c r="G3095" i="156"/>
  <c r="Y3544" i="156"/>
  <c r="Y3616" i="156" s="1"/>
  <c r="X1257" i="37" s="1"/>
  <c r="V3616" i="156"/>
  <c r="Y1321" i="37"/>
  <c r="X1321" i="37"/>
  <c r="T1321" i="37"/>
  <c r="U1321" i="37"/>
  <c r="AC1270" i="37"/>
  <c r="AA1321" i="37"/>
  <c r="W1321" i="37"/>
  <c r="AB1270" i="37"/>
  <c r="Z1321" i="37"/>
  <c r="V1321" i="37"/>
  <c r="F129" i="46"/>
  <c r="E131" i="46"/>
  <c r="E252" i="37" s="1"/>
  <c r="E126" i="46"/>
  <c r="E247" i="37" s="1"/>
  <c r="E112" i="46"/>
  <c r="E233" i="37" s="1"/>
  <c r="E105" i="46"/>
  <c r="E226" i="37" s="1"/>
  <c r="D129" i="46"/>
  <c r="D250" i="37" s="1"/>
  <c r="D127" i="46"/>
  <c r="D248" i="37" s="1"/>
  <c r="C135" i="57"/>
  <c r="D1029" i="37" s="1"/>
  <c r="D47" i="46"/>
  <c r="E137" i="57"/>
  <c r="D139" i="57"/>
  <c r="E1033" i="37" s="1"/>
  <c r="D134" i="57"/>
  <c r="E1028" i="37" s="1"/>
  <c r="C137" i="57"/>
  <c r="D1031" i="37" s="1"/>
  <c r="G211" i="157"/>
  <c r="I280" i="157"/>
  <c r="G1096" i="157"/>
  <c r="E383" i="37" s="1"/>
  <c r="I987" i="157"/>
  <c r="I1012" i="157"/>
  <c r="F1250" i="157"/>
  <c r="F1396" i="157"/>
  <c r="G1433" i="157"/>
  <c r="E610" i="37" s="1"/>
  <c r="E1368" i="37" s="1"/>
  <c r="F1583" i="157"/>
  <c r="G1560" i="157"/>
  <c r="E788" i="37" s="1"/>
  <c r="I1500" i="157"/>
  <c r="F1603" i="157"/>
  <c r="G1917" i="157"/>
  <c r="E927" i="37" s="1"/>
  <c r="G1889" i="157"/>
  <c r="G1947" i="157"/>
  <c r="E957" i="37" s="1"/>
  <c r="G2078" i="157"/>
  <c r="E1069" i="37" s="1"/>
  <c r="G2101" i="157"/>
  <c r="E1092" i="37" s="1"/>
  <c r="I2183" i="157"/>
  <c r="F2266" i="157"/>
  <c r="G922" i="157"/>
  <c r="G920" i="157" s="1"/>
  <c r="F1263" i="157"/>
  <c r="F1286" i="157"/>
  <c r="G1397" i="157"/>
  <c r="E574" i="37" s="1"/>
  <c r="G1421" i="157"/>
  <c r="E598" i="37" s="1"/>
  <c r="G1393" i="157"/>
  <c r="E570" i="37" s="1"/>
  <c r="I1663" i="157"/>
  <c r="F1803" i="157"/>
  <c r="F1916" i="157"/>
  <c r="G1918" i="157"/>
  <c r="E928" i="37" s="1"/>
  <c r="G1934" i="157"/>
  <c r="E944" i="37" s="1"/>
  <c r="I1868" i="157"/>
  <c r="G2073" i="157"/>
  <c r="E1064" i="37" s="1"/>
  <c r="G2045" i="157"/>
  <c r="G2102" i="157"/>
  <c r="E1093" i="37" s="1"/>
  <c r="F2248" i="157"/>
  <c r="G2249" i="157"/>
  <c r="E1160" i="37" s="1"/>
  <c r="F108" i="157"/>
  <c r="G256" i="157"/>
  <c r="G587" i="157"/>
  <c r="G609" i="157"/>
  <c r="F1270" i="157"/>
  <c r="G1240" i="157"/>
  <c r="E433" i="37" s="1"/>
  <c r="G1264" i="157"/>
  <c r="E457" i="37" s="1"/>
  <c r="F1287" i="157"/>
  <c r="F1420" i="157"/>
  <c r="G1398" i="157"/>
  <c r="E575" i="37" s="1"/>
  <c r="F1441" i="157"/>
  <c r="G1556" i="157"/>
  <c r="E784" i="37" s="1"/>
  <c r="G1527" i="157"/>
  <c r="G1585" i="157"/>
  <c r="E813" i="37" s="1"/>
  <c r="G1919" i="157"/>
  <c r="E929" i="37" s="1"/>
  <c r="G1871" i="157"/>
  <c r="G1869" i="157" s="1"/>
  <c r="F2072" i="157"/>
  <c r="G2074" i="157"/>
  <c r="E1065" i="37" s="1"/>
  <c r="G2089" i="157"/>
  <c r="E1080" i="37" s="1"/>
  <c r="G2103" i="157"/>
  <c r="E1094" i="37" s="1"/>
  <c r="G2250" i="157"/>
  <c r="E1161" i="37" s="1"/>
  <c r="G324" i="157"/>
  <c r="G1041" i="157"/>
  <c r="G1235" i="157"/>
  <c r="E428" i="37" s="1"/>
  <c r="G1204" i="157"/>
  <c r="F1291" i="157"/>
  <c r="F1427" i="157"/>
  <c r="I1342" i="157"/>
  <c r="F1555" i="157"/>
  <c r="G1586" i="157"/>
  <c r="E814" i="37" s="1"/>
  <c r="F1933" i="157"/>
  <c r="F2076" i="157"/>
  <c r="G2075" i="157"/>
  <c r="E1066" i="37" s="1"/>
  <c r="G2028" i="157"/>
  <c r="G2026" i="157" s="1"/>
  <c r="G2230" i="157"/>
  <c r="E1141" i="37" s="1"/>
  <c r="I2187" i="157"/>
  <c r="G107" i="157"/>
  <c r="F612" i="157"/>
  <c r="I980" i="157"/>
  <c r="F1234" i="157"/>
  <c r="G1267" i="157"/>
  <c r="G1394" i="157"/>
  <c r="E571" i="37" s="1"/>
  <c r="G1346" i="157"/>
  <c r="G1344" i="157" s="1"/>
  <c r="G1363" i="157"/>
  <c r="F1559" i="157"/>
  <c r="G1558" i="157"/>
  <c r="E786" i="37" s="1"/>
  <c r="E807" i="37"/>
  <c r="G1591" i="157"/>
  <c r="E819" i="37" s="1"/>
  <c r="G1696" i="157"/>
  <c r="F1945" i="157"/>
  <c r="G1921" i="157"/>
  <c r="E931" i="37" s="1"/>
  <c r="G1957" i="157"/>
  <c r="E967" i="37" s="1"/>
  <c r="F1966" i="157"/>
  <c r="F2088" i="157"/>
  <c r="G2098" i="157"/>
  <c r="E1089" i="37" s="1"/>
  <c r="I2173" i="157"/>
  <c r="G2190" i="157"/>
  <c r="G2188" i="157" s="1"/>
  <c r="F214" i="157"/>
  <c r="G953" i="157"/>
  <c r="G1095" i="157"/>
  <c r="E382" i="37" s="1"/>
  <c r="F1238" i="157"/>
  <c r="G1237" i="157"/>
  <c r="E430" i="37" s="1"/>
  <c r="G1185" i="157"/>
  <c r="G1183" i="157" s="1"/>
  <c r="F1392" i="157"/>
  <c r="G1395" i="157"/>
  <c r="E572" i="37" s="1"/>
  <c r="F1571" i="157"/>
  <c r="E809" i="37"/>
  <c r="G1670" i="157"/>
  <c r="G1668" i="157" s="1"/>
  <c r="G1922" i="157"/>
  <c r="E932" i="37" s="1"/>
  <c r="G1946" i="157"/>
  <c r="E956" i="37" s="1"/>
  <c r="F1970" i="157"/>
  <c r="F2100" i="157"/>
  <c r="G2077" i="157"/>
  <c r="E1068" i="37" s="1"/>
  <c r="G2099" i="157"/>
  <c r="E1090" i="37" s="1"/>
  <c r="F2120" i="157"/>
  <c r="M980" i="157"/>
  <c r="O980" i="157" s="1"/>
  <c r="E3030" i="156"/>
  <c r="F3174" i="156"/>
  <c r="E643" i="37" s="1"/>
  <c r="E2875" i="156"/>
  <c r="F2847" i="156"/>
  <c r="E288" i="37" s="1"/>
  <c r="E3018" i="156"/>
  <c r="F3006" i="156"/>
  <c r="E505" i="37" s="1"/>
  <c r="E3173" i="156"/>
  <c r="F3336" i="156"/>
  <c r="E719" i="37" s="1"/>
  <c r="E3385" i="156"/>
  <c r="F3531" i="156"/>
  <c r="F3331" i="156"/>
  <c r="E714" i="37" s="1"/>
  <c r="F3306" i="156"/>
  <c r="F3544" i="156"/>
  <c r="F2843" i="156"/>
  <c r="E284" i="37" s="1"/>
  <c r="F2952" i="156"/>
  <c r="F2950" i="156" s="1"/>
  <c r="F2969" i="156"/>
  <c r="F3032" i="156"/>
  <c r="E531" i="37" s="1"/>
  <c r="E3053" i="156"/>
  <c r="F3175" i="156"/>
  <c r="E644" i="37" s="1"/>
  <c r="E3330" i="156"/>
  <c r="F3332" i="156"/>
  <c r="E715" i="37" s="1"/>
  <c r="F3359" i="156"/>
  <c r="F3453" i="156"/>
  <c r="F3516" i="156"/>
  <c r="F3514" i="156" s="1"/>
  <c r="F2844" i="156"/>
  <c r="E285" i="37" s="1"/>
  <c r="F2817" i="156"/>
  <c r="F3002" i="156"/>
  <c r="E501" i="37" s="1"/>
  <c r="F3033" i="156"/>
  <c r="E532" i="37" s="1"/>
  <c r="H2977" i="156"/>
  <c r="F3170" i="156"/>
  <c r="E639" i="37" s="1"/>
  <c r="E3334" i="156"/>
  <c r="F3333" i="156"/>
  <c r="E716" i="37" s="1"/>
  <c r="F3360" i="156"/>
  <c r="E2845" i="156"/>
  <c r="E3001" i="156"/>
  <c r="F3003" i="156"/>
  <c r="E502" i="37" s="1"/>
  <c r="F3038" i="156"/>
  <c r="E537" i="37" s="1"/>
  <c r="F3361" i="156"/>
  <c r="E3456" i="156"/>
  <c r="E3049" i="156"/>
  <c r="F2846" i="156"/>
  <c r="E287" i="37" s="1"/>
  <c r="E2889" i="156"/>
  <c r="E3005" i="156"/>
  <c r="F3004" i="156"/>
  <c r="E503" i="37" s="1"/>
  <c r="E3169" i="156"/>
  <c r="F3172" i="156"/>
  <c r="E641" i="37" s="1"/>
  <c r="F3181" i="156"/>
  <c r="E650" i="37" s="1"/>
  <c r="E3381" i="156"/>
  <c r="I687" i="157"/>
  <c r="I415" i="157"/>
  <c r="G701" i="157"/>
  <c r="G2237" i="157"/>
  <c r="E1148" i="37" s="1"/>
  <c r="G2251" i="157"/>
  <c r="E1162" i="37" s="1"/>
  <c r="G2202" i="157"/>
  <c r="H2171" i="157"/>
  <c r="H2236" i="157"/>
  <c r="G2256" i="157"/>
  <c r="E1167" i="37" s="1"/>
  <c r="H2254" i="157"/>
  <c r="F2171" i="157"/>
  <c r="F2236" i="157"/>
  <c r="F2254" i="157"/>
  <c r="H2252" i="157"/>
  <c r="J3542" i="156"/>
  <c r="E3560" i="156"/>
  <c r="E3572" i="156"/>
  <c r="E3590" i="156"/>
  <c r="F3587" i="156"/>
  <c r="E1228" i="37" s="1"/>
  <c r="E3556" i="156"/>
  <c r="D63" i="57"/>
  <c r="C50" i="57"/>
  <c r="E50" i="57"/>
  <c r="F47" i="46"/>
  <c r="G2184" i="157"/>
  <c r="H2106" i="157"/>
  <c r="G2108" i="157"/>
  <c r="E1099" i="37" s="1"/>
  <c r="F1651" i="157"/>
  <c r="F2106" i="157"/>
  <c r="G2082" i="157"/>
  <c r="E1073" i="37" s="1"/>
  <c r="F1069" i="157"/>
  <c r="G1664" i="157"/>
  <c r="H1951" i="157"/>
  <c r="I2011" i="157"/>
  <c r="H2046" i="157"/>
  <c r="H2104" i="157"/>
  <c r="H1651" i="157"/>
  <c r="H2009" i="157"/>
  <c r="F2009" i="157"/>
  <c r="G2022" i="157"/>
  <c r="F1951" i="157"/>
  <c r="G1953" i="157"/>
  <c r="E963" i="37" s="1"/>
  <c r="G1927" i="157"/>
  <c r="E937" i="37" s="1"/>
  <c r="H1890" i="157"/>
  <c r="G1948" i="157"/>
  <c r="E958" i="37" s="1"/>
  <c r="H1042" i="157"/>
  <c r="F1326" i="157"/>
  <c r="G1865" i="157"/>
  <c r="F1852" i="157"/>
  <c r="H1852" i="157"/>
  <c r="G3416" i="156"/>
  <c r="G3532" i="156"/>
  <c r="F3607" i="156"/>
  <c r="E1248" i="37" s="1"/>
  <c r="F3510" i="156"/>
  <c r="F610" i="157"/>
  <c r="I1667" i="157"/>
  <c r="F1589" i="157"/>
  <c r="G1402" i="157"/>
  <c r="E579" i="37" s="1"/>
  <c r="G1501" i="157"/>
  <c r="H1488" i="157"/>
  <c r="G1507" i="157"/>
  <c r="G1505" i="157" s="1"/>
  <c r="G1584" i="157"/>
  <c r="E812" i="37" s="1"/>
  <c r="E810" i="37"/>
  <c r="G1572" i="157"/>
  <c r="E800" i="37" s="1"/>
  <c r="G1565" i="157"/>
  <c r="E793" i="37" s="1"/>
  <c r="G1561" i="157"/>
  <c r="E789" i="37" s="1"/>
  <c r="G1557" i="157"/>
  <c r="E785" i="37" s="1"/>
  <c r="H1589" i="157"/>
  <c r="G1423" i="157"/>
  <c r="E600" i="37" s="1"/>
  <c r="G1339" i="157"/>
  <c r="F1488" i="157"/>
  <c r="I1490" i="157"/>
  <c r="I1338" i="157"/>
  <c r="F1408" i="157"/>
  <c r="I1328" i="157"/>
  <c r="I1409" i="157" s="1"/>
  <c r="G586" i="37" s="1"/>
  <c r="G1429" i="157"/>
  <c r="E606" i="37" s="1"/>
  <c r="G1422" i="157"/>
  <c r="E599" i="37" s="1"/>
  <c r="H1326" i="157"/>
  <c r="I1348" i="157"/>
  <c r="I1429" i="157" s="1"/>
  <c r="G606" i="37" s="1"/>
  <c r="I1187" i="157"/>
  <c r="H1163" i="157"/>
  <c r="G1266" i="157"/>
  <c r="E459" i="37" s="1"/>
  <c r="G1244" i="157"/>
  <c r="E437" i="37" s="1"/>
  <c r="G1272" i="157"/>
  <c r="E465" i="37" s="1"/>
  <c r="G1251" i="157"/>
  <c r="E444" i="37" s="1"/>
  <c r="H1093" i="157"/>
  <c r="H1119" i="157"/>
  <c r="G1239" i="157"/>
  <c r="E432" i="37" s="1"/>
  <c r="G1236" i="157"/>
  <c r="E429" i="37" s="1"/>
  <c r="F1093" i="157"/>
  <c r="H998" i="157"/>
  <c r="F1163" i="157"/>
  <c r="F1081" i="157"/>
  <c r="G1082" i="157"/>
  <c r="E369" i="37" s="1"/>
  <c r="H1069" i="157"/>
  <c r="F1119" i="157"/>
  <c r="H1097" i="157"/>
  <c r="G1075" i="157"/>
  <c r="E362" i="37" s="1"/>
  <c r="F1099" i="157"/>
  <c r="G1100" i="157"/>
  <c r="E387" i="37" s="1"/>
  <c r="H1081" i="157"/>
  <c r="G1101" i="157"/>
  <c r="E388" i="37" s="1"/>
  <c r="G1070" i="157"/>
  <c r="E357" i="37" s="1"/>
  <c r="G1094" i="157"/>
  <c r="E381" i="37" s="1"/>
  <c r="H1099" i="157"/>
  <c r="H903" i="157"/>
  <c r="H954" i="157"/>
  <c r="G916" i="157"/>
  <c r="F998" i="157"/>
  <c r="G1017" i="157"/>
  <c r="F903" i="157"/>
  <c r="Z980" i="157"/>
  <c r="G1011" i="157"/>
  <c r="P980" i="157"/>
  <c r="Q980" i="157" s="1"/>
  <c r="G679" i="157"/>
  <c r="G685" i="157"/>
  <c r="G683" i="157" s="1"/>
  <c r="H666" i="157"/>
  <c r="F666" i="157"/>
  <c r="I681" i="157"/>
  <c r="H171" i="157"/>
  <c r="H610" i="157"/>
  <c r="G412" i="157"/>
  <c r="H266" i="157"/>
  <c r="I588" i="157"/>
  <c r="I608" i="157"/>
  <c r="F574" i="157"/>
  <c r="H574" i="157"/>
  <c r="F460" i="157"/>
  <c r="H212" i="157"/>
  <c r="F411" i="157"/>
  <c r="H325" i="157"/>
  <c r="F266" i="157"/>
  <c r="G279" i="157"/>
  <c r="F212" i="157"/>
  <c r="H51" i="157"/>
  <c r="F171" i="157"/>
  <c r="G64" i="157"/>
  <c r="H108" i="157"/>
  <c r="F51" i="157"/>
  <c r="R1746" i="157"/>
  <c r="R1057" i="157"/>
  <c r="E3416" i="156"/>
  <c r="E3497" i="156"/>
  <c r="E3454" i="156"/>
  <c r="G3454" i="156"/>
  <c r="F3429" i="156"/>
  <c r="F3340" i="156"/>
  <c r="E723" i="37" s="1"/>
  <c r="F3335" i="156"/>
  <c r="E718" i="37" s="1"/>
  <c r="G3268" i="156"/>
  <c r="G3307" i="156"/>
  <c r="F3281" i="156"/>
  <c r="E3268" i="156"/>
  <c r="E3095" i="156"/>
  <c r="F3109" i="156"/>
  <c r="F3116" i="156"/>
  <c r="F3114" i="156" s="1"/>
  <c r="F3138" i="156"/>
  <c r="F3224" i="156" s="1"/>
  <c r="E693" i="37" s="1"/>
  <c r="E3036" i="156"/>
  <c r="F2946" i="156"/>
  <c r="F3031" i="156"/>
  <c r="E530" i="37" s="1"/>
  <c r="F3012" i="156"/>
  <c r="E511" i="37" s="1"/>
  <c r="F3007" i="156"/>
  <c r="E506" i="37" s="1"/>
  <c r="O2977" i="156"/>
  <c r="P2977" i="156" s="1"/>
  <c r="G2933" i="156"/>
  <c r="G2970" i="156"/>
  <c r="G2782" i="156"/>
  <c r="F2795" i="156"/>
  <c r="F2842" i="156"/>
  <c r="E283" i="37" s="1"/>
  <c r="F2851" i="156"/>
  <c r="E292" i="37" s="1"/>
  <c r="E2782" i="156"/>
  <c r="AB1271" i="37"/>
  <c r="AB1273" i="37"/>
  <c r="AB1274" i="37"/>
  <c r="AB1275" i="37"/>
  <c r="AB1276" i="37"/>
  <c r="AB1277" i="37"/>
  <c r="AB1278" i="37"/>
  <c r="AB1285" i="37"/>
  <c r="AB1286" i="37"/>
  <c r="AB1287" i="37"/>
  <c r="AB1288" i="37"/>
  <c r="AB1289" i="37"/>
  <c r="AB1291" i="37"/>
  <c r="AB1292" i="37"/>
  <c r="AB1293" i="37"/>
  <c r="AB1297" i="37"/>
  <c r="AB1298" i="37"/>
  <c r="AB1302" i="37"/>
  <c r="AB1303" i="37"/>
  <c r="E2320" i="156"/>
  <c r="E2725" i="156"/>
  <c r="G2620" i="156"/>
  <c r="E2620" i="156"/>
  <c r="G3225" i="156" l="1"/>
  <c r="F694" i="37" s="1"/>
  <c r="R1058" i="157"/>
  <c r="P345" i="37" s="1"/>
  <c r="R739" i="157"/>
  <c r="P96" i="37" s="1"/>
  <c r="F3596" i="156"/>
  <c r="H3596" i="156" s="1"/>
  <c r="G1237" i="37" s="1"/>
  <c r="H2858" i="156"/>
  <c r="G299" i="37" s="1"/>
  <c r="E312" i="37"/>
  <c r="F1367" i="37"/>
  <c r="G787" i="157"/>
  <c r="G3205" i="156"/>
  <c r="F674" i="37" s="1"/>
  <c r="F3200" i="156"/>
  <c r="E669" i="37" s="1"/>
  <c r="F760" i="157"/>
  <c r="H3357" i="156"/>
  <c r="G740" i="37" s="1"/>
  <c r="G126" i="46"/>
  <c r="G247" i="37" s="1"/>
  <c r="F134" i="57"/>
  <c r="G1028" i="37" s="1"/>
  <c r="G761" i="157"/>
  <c r="E118" i="37" s="1"/>
  <c r="I1419" i="157"/>
  <c r="G596" i="37" s="1"/>
  <c r="I1582" i="157"/>
  <c r="G810" i="37" s="1"/>
  <c r="H3204" i="156"/>
  <c r="G673" i="37" s="1"/>
  <c r="H3019" i="156"/>
  <c r="G518" i="37" s="1"/>
  <c r="I1944" i="157"/>
  <c r="G954" i="37" s="1"/>
  <c r="I2247" i="157"/>
  <c r="G1158" i="37" s="1"/>
  <c r="F2869" i="156"/>
  <c r="E310" i="37" s="1"/>
  <c r="H3347" i="156"/>
  <c r="G730" i="37" s="1"/>
  <c r="F1349" i="37"/>
  <c r="F1348" i="37"/>
  <c r="F1355" i="37"/>
  <c r="E311" i="37"/>
  <c r="U1257" i="37"/>
  <c r="D263" i="37"/>
  <c r="F250" i="37"/>
  <c r="F248" i="37"/>
  <c r="D262" i="37"/>
  <c r="F232" i="37"/>
  <c r="F262" i="37"/>
  <c r="F263" i="37"/>
  <c r="F216" i="37"/>
  <c r="E313" i="37"/>
  <c r="P412" i="37"/>
  <c r="P177" i="37"/>
  <c r="P176" i="37" s="1"/>
  <c r="R810" i="157"/>
  <c r="D1354" i="37"/>
  <c r="D1355" i="37"/>
  <c r="D406" i="37"/>
  <c r="D380" i="37"/>
  <c r="D1147" i="37"/>
  <c r="D1091" i="37"/>
  <c r="D799" i="37"/>
  <c r="D955" i="37"/>
  <c r="D1067" i="37"/>
  <c r="D604" i="37"/>
  <c r="D597" i="37"/>
  <c r="D926" i="37"/>
  <c r="D479" i="37"/>
  <c r="E353" i="37"/>
  <c r="D106" i="37"/>
  <c r="E133" i="37"/>
  <c r="D118" i="37"/>
  <c r="E1155" i="37"/>
  <c r="E148" i="37"/>
  <c r="E1370" i="37" s="1"/>
  <c r="D961" i="37"/>
  <c r="D1097" i="37"/>
  <c r="D980" i="37"/>
  <c r="D484" i="37"/>
  <c r="D480" i="37"/>
  <c r="D904" i="37"/>
  <c r="D456" i="37"/>
  <c r="D811" i="37"/>
  <c r="E112" i="37"/>
  <c r="D130" i="37"/>
  <c r="D161" i="37"/>
  <c r="D569" i="37"/>
  <c r="D1079" i="37"/>
  <c r="D943" i="37"/>
  <c r="D1131" i="37"/>
  <c r="E119" i="37"/>
  <c r="E131" i="37"/>
  <c r="E358" i="37"/>
  <c r="D386" i="37"/>
  <c r="D368" i="37"/>
  <c r="D817" i="37"/>
  <c r="D1111" i="37"/>
  <c r="D976" i="37"/>
  <c r="E460" i="37"/>
  <c r="D1177" i="37"/>
  <c r="D573" i="37"/>
  <c r="E355" i="37"/>
  <c r="E354" i="37"/>
  <c r="E884" i="37"/>
  <c r="I1675" i="157"/>
  <c r="D585" i="37"/>
  <c r="D427" i="37"/>
  <c r="D783" i="37"/>
  <c r="D1063" i="37"/>
  <c r="D618" i="37"/>
  <c r="D463" i="37"/>
  <c r="D831" i="37"/>
  <c r="D443" i="37"/>
  <c r="D352" i="37"/>
  <c r="E108" i="37"/>
  <c r="E126" i="37"/>
  <c r="G1432" i="157"/>
  <c r="E1158" i="37"/>
  <c r="E129" i="37"/>
  <c r="E128" i="37"/>
  <c r="E894" i="37"/>
  <c r="I77" i="157"/>
  <c r="D356" i="37"/>
  <c r="D1165" i="37"/>
  <c r="D431" i="37"/>
  <c r="D787" i="37"/>
  <c r="D1159" i="37"/>
  <c r="E885" i="37"/>
  <c r="I406" i="157"/>
  <c r="E107" i="37"/>
  <c r="E147" i="37"/>
  <c r="E1369" i="37" s="1"/>
  <c r="E586" i="37"/>
  <c r="E376" i="37"/>
  <c r="I1840" i="157"/>
  <c r="I1920" i="157" s="1"/>
  <c r="G930" i="37" s="1"/>
  <c r="F1031" i="37"/>
  <c r="F1029" i="37"/>
  <c r="D1044" i="37"/>
  <c r="F1044" i="37"/>
  <c r="F1013" i="37"/>
  <c r="F996" i="37"/>
  <c r="F1025" i="37"/>
  <c r="D1045" i="37"/>
  <c r="E2856" i="156"/>
  <c r="E3186" i="156"/>
  <c r="E754" i="37"/>
  <c r="D764" i="37"/>
  <c r="D548" i="37"/>
  <c r="D713" i="37"/>
  <c r="D517" i="37"/>
  <c r="D529" i="37"/>
  <c r="D557" i="37"/>
  <c r="D676" i="37"/>
  <c r="F3346" i="156"/>
  <c r="E678" i="37"/>
  <c r="E528" i="37"/>
  <c r="E672" i="37"/>
  <c r="D310" i="37"/>
  <c r="D535" i="37"/>
  <c r="D1231" i="37"/>
  <c r="D504" i="37"/>
  <c r="D500" i="37"/>
  <c r="D717" i="37"/>
  <c r="D746" i="37"/>
  <c r="D748" i="37"/>
  <c r="E2873" i="156"/>
  <c r="E657" i="37"/>
  <c r="D1225" i="37"/>
  <c r="E526" i="37"/>
  <c r="D693" i="37"/>
  <c r="D69" i="37"/>
  <c r="D1213" i="37"/>
  <c r="D330" i="37"/>
  <c r="E744" i="37"/>
  <c r="D286" i="37"/>
  <c r="E742" i="37"/>
  <c r="D552" i="37"/>
  <c r="D642" i="37"/>
  <c r="D316" i="37"/>
  <c r="F2857" i="156"/>
  <c r="H2857" i="156" s="1"/>
  <c r="G298" i="37" s="1"/>
  <c r="F3187" i="156"/>
  <c r="E673" i="37"/>
  <c r="D669" i="37"/>
  <c r="D1197" i="37"/>
  <c r="D1201" i="37"/>
  <c r="D638" i="37"/>
  <c r="E743" i="37"/>
  <c r="D768" i="37"/>
  <c r="E518" i="37"/>
  <c r="E730" i="37"/>
  <c r="D741" i="37"/>
  <c r="E670" i="37"/>
  <c r="E640" i="37"/>
  <c r="G1340" i="37"/>
  <c r="F1163" i="37"/>
  <c r="F1165" i="37"/>
  <c r="F1177" i="37"/>
  <c r="F1131" i="37"/>
  <c r="F1147" i="37"/>
  <c r="F1159" i="37"/>
  <c r="F130" i="57"/>
  <c r="G1024" i="37" s="1"/>
  <c r="E151" i="57"/>
  <c r="F120" i="57"/>
  <c r="G1014" i="37" s="1"/>
  <c r="G122" i="46"/>
  <c r="G243" i="37" s="1"/>
  <c r="F1095" i="37"/>
  <c r="F1091" i="37"/>
  <c r="F1079" i="37"/>
  <c r="F1097" i="37"/>
  <c r="F1067" i="37"/>
  <c r="F1111" i="37"/>
  <c r="F943" i="37"/>
  <c r="F959" i="37"/>
  <c r="F980" i="37"/>
  <c r="F961" i="37"/>
  <c r="F976" i="37"/>
  <c r="F955" i="37"/>
  <c r="I1780" i="157"/>
  <c r="G881" i="37" s="1"/>
  <c r="H1528" i="157"/>
  <c r="F831" i="37"/>
  <c r="F817" i="37"/>
  <c r="F799" i="37"/>
  <c r="F815" i="37"/>
  <c r="F811" i="37"/>
  <c r="F787" i="37"/>
  <c r="F604" i="37"/>
  <c r="F597" i="37"/>
  <c r="F573" i="37"/>
  <c r="F618" i="37"/>
  <c r="F602" i="37"/>
  <c r="F456" i="37"/>
  <c r="F431" i="37"/>
  <c r="F461" i="37"/>
  <c r="F480" i="37"/>
  <c r="F463" i="37"/>
  <c r="F484" i="37"/>
  <c r="I1262" i="157"/>
  <c r="G455" i="37" s="1"/>
  <c r="F356" i="37"/>
  <c r="F352" i="37"/>
  <c r="F406" i="37"/>
  <c r="F386" i="37"/>
  <c r="F368" i="37"/>
  <c r="F384" i="37"/>
  <c r="F380" i="37"/>
  <c r="G804" i="157"/>
  <c r="E161" i="37" s="1"/>
  <c r="F130" i="37"/>
  <c r="I790" i="157"/>
  <c r="G147" i="37" s="1"/>
  <c r="I291" i="157"/>
  <c r="G749" i="157"/>
  <c r="E106" i="37" s="1"/>
  <c r="H3585" i="156"/>
  <c r="G1226" i="37" s="1"/>
  <c r="E1226" i="37"/>
  <c r="E1238" i="37"/>
  <c r="H3597" i="156"/>
  <c r="G1238" i="37" s="1"/>
  <c r="H3595" i="156"/>
  <c r="F3584" i="156"/>
  <c r="F717" i="37"/>
  <c r="F768" i="37"/>
  <c r="F746" i="37"/>
  <c r="F764" i="37"/>
  <c r="F741" i="37"/>
  <c r="F642" i="37"/>
  <c r="F3207" i="156"/>
  <c r="E676" i="37" s="1"/>
  <c r="G3186" i="156"/>
  <c r="F655" i="37" s="1"/>
  <c r="F529" i="37"/>
  <c r="F504" i="37"/>
  <c r="F552" i="37"/>
  <c r="F548" i="37"/>
  <c r="F286" i="37"/>
  <c r="F330" i="37"/>
  <c r="G2856" i="156"/>
  <c r="F297" i="37" s="1"/>
  <c r="G1234" i="157"/>
  <c r="E427" i="37" s="1"/>
  <c r="G2106" i="157"/>
  <c r="E1097" i="37" s="1"/>
  <c r="I324" i="157"/>
  <c r="I2045" i="157"/>
  <c r="I2120" i="157" s="1"/>
  <c r="G1111" i="37" s="1"/>
  <c r="G954" i="157"/>
  <c r="G1951" i="157"/>
  <c r="E961" i="37" s="1"/>
  <c r="I188" i="157"/>
  <c r="G1555" i="157"/>
  <c r="E783" i="37" s="1"/>
  <c r="G1441" i="157"/>
  <c r="E618" i="37" s="1"/>
  <c r="G1287" i="157"/>
  <c r="E480" i="37" s="1"/>
  <c r="G1966" i="157"/>
  <c r="E976" i="37" s="1"/>
  <c r="G1427" i="157"/>
  <c r="E604" i="37" s="1"/>
  <c r="G2254" i="157"/>
  <c r="E1165" i="37" s="1"/>
  <c r="I1041" i="157"/>
  <c r="G2072" i="157"/>
  <c r="E1063" i="37" s="1"/>
  <c r="G1270" i="157"/>
  <c r="I953" i="157"/>
  <c r="G1603" i="157"/>
  <c r="E831" i="37" s="1"/>
  <c r="I609" i="157"/>
  <c r="G1392" i="157"/>
  <c r="E569" i="37" s="1"/>
  <c r="N2977" i="156"/>
  <c r="F3532" i="156"/>
  <c r="P920" i="37"/>
  <c r="P919" i="37" s="1"/>
  <c r="P1058" i="37"/>
  <c r="P1057" i="37" s="1"/>
  <c r="P344" i="37"/>
  <c r="P343" i="37" s="1"/>
  <c r="P563" i="37"/>
  <c r="P421" i="37"/>
  <c r="P420" i="37" s="1"/>
  <c r="P847" i="37"/>
  <c r="P846" i="37" s="1"/>
  <c r="P95" i="37"/>
  <c r="P777" i="37"/>
  <c r="P776" i="37" s="1"/>
  <c r="D102" i="57"/>
  <c r="E996" i="37" s="1"/>
  <c r="E95" i="46"/>
  <c r="E216" i="37" s="1"/>
  <c r="G2220" i="157"/>
  <c r="E1131" i="37" s="1"/>
  <c r="G1916" i="157"/>
  <c r="E926" i="37" s="1"/>
  <c r="F325" i="157"/>
  <c r="F1042" i="157"/>
  <c r="F1528" i="157"/>
  <c r="F2046" i="157"/>
  <c r="F1697" i="157"/>
  <c r="F2203" i="157"/>
  <c r="E3307" i="156"/>
  <c r="E79" i="46"/>
  <c r="E142" i="46" s="1"/>
  <c r="E263" i="37" s="1"/>
  <c r="G1065" i="157"/>
  <c r="E352" i="37" s="1"/>
  <c r="D85" i="57"/>
  <c r="D151" i="57" s="1"/>
  <c r="E1045" i="37" s="1"/>
  <c r="E141" i="46"/>
  <c r="E262" i="37" s="1"/>
  <c r="G78" i="46"/>
  <c r="G141" i="46" s="1"/>
  <c r="G262" i="37" s="1"/>
  <c r="G1920" i="157"/>
  <c r="H1967" i="157"/>
  <c r="F3049" i="156"/>
  <c r="E548" i="37" s="1"/>
  <c r="H3531" i="156"/>
  <c r="F3001" i="156"/>
  <c r="E500" i="37" s="1"/>
  <c r="F3363" i="156"/>
  <c r="E746" i="37" s="1"/>
  <c r="H3453" i="156"/>
  <c r="F3036" i="156"/>
  <c r="E535" i="37" s="1"/>
  <c r="F3330" i="156"/>
  <c r="E713" i="37" s="1"/>
  <c r="F3169" i="156"/>
  <c r="E638" i="37" s="1"/>
  <c r="F2889" i="156"/>
  <c r="E330" i="37" s="1"/>
  <c r="F3381" i="156"/>
  <c r="E764" i="37" s="1"/>
  <c r="D135" i="57"/>
  <c r="E1029" i="37" s="1"/>
  <c r="H2267" i="157"/>
  <c r="E86" i="57"/>
  <c r="G2266" i="157"/>
  <c r="E1177" i="37" s="1"/>
  <c r="F2252" i="157"/>
  <c r="G112" i="46"/>
  <c r="G233" i="37" s="1"/>
  <c r="G3533" i="156"/>
  <c r="G3050" i="156"/>
  <c r="G3382" i="156"/>
  <c r="D131" i="57"/>
  <c r="E1025" i="37" s="1"/>
  <c r="E111" i="46"/>
  <c r="E232" i="37" s="1"/>
  <c r="F2845" i="156"/>
  <c r="E286" i="37" s="1"/>
  <c r="F3005" i="156"/>
  <c r="E504" i="37" s="1"/>
  <c r="F3173" i="156"/>
  <c r="E642" i="37" s="1"/>
  <c r="H3486" i="156"/>
  <c r="F3456" i="156"/>
  <c r="F3334" i="156"/>
  <c r="E717" i="37" s="1"/>
  <c r="H213" i="157"/>
  <c r="H216" i="157" s="1"/>
  <c r="H1043" i="157"/>
  <c r="I2089" i="157"/>
  <c r="G1080" i="37" s="1"/>
  <c r="I1948" i="157"/>
  <c r="G958" i="37" s="1"/>
  <c r="I2099" i="157"/>
  <c r="G1090" i="37" s="1"/>
  <c r="I1267" i="157"/>
  <c r="G460" i="37" s="1"/>
  <c r="I2103" i="157"/>
  <c r="G1094" i="37" s="1"/>
  <c r="I1934" i="157"/>
  <c r="G944" i="37" s="1"/>
  <c r="H109" i="157"/>
  <c r="H112" i="157" s="1"/>
  <c r="G1263" i="157"/>
  <c r="E456" i="37" s="1"/>
  <c r="G1396" i="157"/>
  <c r="E573" i="37" s="1"/>
  <c r="G1420" i="157"/>
  <c r="E597" i="37" s="1"/>
  <c r="I1784" i="157"/>
  <c r="G885" i="37" s="1"/>
  <c r="G1559" i="157"/>
  <c r="E787" i="37" s="1"/>
  <c r="G1250" i="157"/>
  <c r="E443" i="37" s="1"/>
  <c r="G1238" i="157"/>
  <c r="E431" i="37" s="1"/>
  <c r="G1933" i="157"/>
  <c r="E943" i="37" s="1"/>
  <c r="H1698" i="157"/>
  <c r="H1701" i="157" s="1"/>
  <c r="I1664" i="157"/>
  <c r="I2251" i="157"/>
  <c r="G1162" i="37" s="1"/>
  <c r="I1251" i="157"/>
  <c r="G444" i="37" s="1"/>
  <c r="H326" i="157"/>
  <c r="H329" i="157" s="1"/>
  <c r="G1583" i="157"/>
  <c r="E811" i="37" s="1"/>
  <c r="G2100" i="157"/>
  <c r="E1091" i="37" s="1"/>
  <c r="G2076" i="157"/>
  <c r="E1067" i="37" s="1"/>
  <c r="I1423" i="157"/>
  <c r="G600" i="37" s="1"/>
  <c r="H611" i="157"/>
  <c r="H614" i="157" s="1"/>
  <c r="H955" i="157"/>
  <c r="H958" i="157" s="1"/>
  <c r="G2088" i="157"/>
  <c r="E1079" i="37" s="1"/>
  <c r="I2237" i="157"/>
  <c r="G1148" i="37" s="1"/>
  <c r="I1586" i="157"/>
  <c r="G814" i="37" s="1"/>
  <c r="I279" i="157"/>
  <c r="I1011" i="157"/>
  <c r="I1572" i="157"/>
  <c r="G800" i="37" s="1"/>
  <c r="G2248" i="157"/>
  <c r="E1159" i="37" s="1"/>
  <c r="I184" i="157"/>
  <c r="I587" i="157"/>
  <c r="G214" i="157"/>
  <c r="G612" i="157"/>
  <c r="H3361" i="156"/>
  <c r="G744" i="37" s="1"/>
  <c r="F3030" i="156"/>
  <c r="E529" i="37" s="1"/>
  <c r="F3018" i="156"/>
  <c r="E517" i="37" s="1"/>
  <c r="G2819" i="156"/>
  <c r="H3033" i="156"/>
  <c r="G532" i="37" s="1"/>
  <c r="F3358" i="156"/>
  <c r="E741" i="37" s="1"/>
  <c r="G3455" i="156"/>
  <c r="G3458" i="156" s="1"/>
  <c r="G3140" i="156"/>
  <c r="G3143" i="156" s="1"/>
  <c r="H3360" i="156"/>
  <c r="G743" i="37" s="1"/>
  <c r="G1803" i="157"/>
  <c r="E904" i="37" s="1"/>
  <c r="I1696" i="157"/>
  <c r="I1272" i="157"/>
  <c r="G465" i="37" s="1"/>
  <c r="I1527" i="157"/>
  <c r="I1603" i="157" s="1"/>
  <c r="G831" i="37" s="1"/>
  <c r="I1889" i="157"/>
  <c r="I1966" i="157" s="1"/>
  <c r="G976" i="37" s="1"/>
  <c r="I1204" i="157"/>
  <c r="I1287" i="157" s="1"/>
  <c r="G480" i="37" s="1"/>
  <c r="I1101" i="157"/>
  <c r="G388" i="37" s="1"/>
  <c r="I1095" i="157"/>
  <c r="G382" i="37" s="1"/>
  <c r="I2202" i="157"/>
  <c r="I1100" i="157"/>
  <c r="G387" i="37" s="1"/>
  <c r="H3405" i="156"/>
  <c r="H2969" i="156"/>
  <c r="H3049" i="156" s="1"/>
  <c r="G548" i="37" s="1"/>
  <c r="H3306" i="156"/>
  <c r="H3381" i="156" s="1"/>
  <c r="G764" i="37" s="1"/>
  <c r="H2817" i="156"/>
  <c r="H3138" i="156"/>
  <c r="H3224" i="156" s="1"/>
  <c r="G693" i="37" s="1"/>
  <c r="H2771" i="156"/>
  <c r="AB1353" i="37"/>
  <c r="L13" i="57"/>
  <c r="I1346" i="157"/>
  <c r="I1427" i="157" s="1"/>
  <c r="G604" i="37" s="1"/>
  <c r="AB1349" i="37"/>
  <c r="AC1353" i="37"/>
  <c r="H3286" i="156"/>
  <c r="H3363" i="156" s="1"/>
  <c r="G746" i="37" s="1"/>
  <c r="AC1349" i="37"/>
  <c r="E3588" i="156"/>
  <c r="F3497" i="156"/>
  <c r="F3095" i="156"/>
  <c r="F3186" i="156" s="1"/>
  <c r="E655" i="37" s="1"/>
  <c r="G2120" i="157"/>
  <c r="E1111" i="37" s="1"/>
  <c r="F2104" i="157"/>
  <c r="G1069" i="157"/>
  <c r="E356" i="37" s="1"/>
  <c r="F84" i="57"/>
  <c r="D150" i="57"/>
  <c r="E1044" i="37" s="1"/>
  <c r="E47" i="46"/>
  <c r="E123" i="46"/>
  <c r="E244" i="37" s="1"/>
  <c r="F80" i="46"/>
  <c r="F143" i="46" s="1"/>
  <c r="F110" i="46"/>
  <c r="D50" i="57"/>
  <c r="D119" i="57"/>
  <c r="E1013" i="37" s="1"/>
  <c r="D80" i="46"/>
  <c r="D83" i="46" s="1"/>
  <c r="D110" i="46"/>
  <c r="D231" i="37" s="1"/>
  <c r="E127" i="46"/>
  <c r="E248" i="37" s="1"/>
  <c r="E118" i="57"/>
  <c r="C86" i="57"/>
  <c r="C89" i="57" s="1"/>
  <c r="C155" i="57" s="1"/>
  <c r="D1049" i="37" s="1"/>
  <c r="C118" i="57"/>
  <c r="D1012" i="37" s="1"/>
  <c r="G574" i="157"/>
  <c r="G171" i="157"/>
  <c r="F1097" i="157"/>
  <c r="I1363" i="157"/>
  <c r="I1441" i="157" s="1"/>
  <c r="G618" i="37" s="1"/>
  <c r="I211" i="157"/>
  <c r="I1185" i="157"/>
  <c r="I107" i="157"/>
  <c r="G1119" i="157"/>
  <c r="E406" i="37" s="1"/>
  <c r="F1698" i="157"/>
  <c r="F702" i="157"/>
  <c r="F213" i="157"/>
  <c r="F461" i="157"/>
  <c r="F1365" i="157"/>
  <c r="F109" i="157"/>
  <c r="F611" i="157"/>
  <c r="F1587" i="157"/>
  <c r="F1425" i="157"/>
  <c r="F326" i="157"/>
  <c r="F955" i="157"/>
  <c r="F954" i="157"/>
  <c r="H3544" i="156"/>
  <c r="E3034" i="156"/>
  <c r="E3455" i="156"/>
  <c r="E2818" i="156"/>
  <c r="F1205" i="157"/>
  <c r="F1268" i="157"/>
  <c r="I774" i="157"/>
  <c r="G131" i="37" s="1"/>
  <c r="I755" i="157"/>
  <c r="G112" i="37" s="1"/>
  <c r="I776" i="157"/>
  <c r="G133" i="37" s="1"/>
  <c r="I762" i="157"/>
  <c r="G119" i="37" s="1"/>
  <c r="I701" i="157"/>
  <c r="I685" i="157"/>
  <c r="H702" i="157"/>
  <c r="F703" i="157"/>
  <c r="H703" i="157"/>
  <c r="F2204" i="157"/>
  <c r="F2235" i="157"/>
  <c r="H2204" i="157"/>
  <c r="H2207" i="157" s="1"/>
  <c r="H2271" i="157" s="1"/>
  <c r="H2235" i="157"/>
  <c r="G2171" i="157"/>
  <c r="G2236" i="157"/>
  <c r="E1147" i="37" s="1"/>
  <c r="H3587" i="156"/>
  <c r="G1228" i="37" s="1"/>
  <c r="F3454" i="156"/>
  <c r="G2009" i="157"/>
  <c r="F2047" i="157"/>
  <c r="F2087" i="157"/>
  <c r="G1651" i="157"/>
  <c r="H2047" i="157"/>
  <c r="H2050" i="157" s="1"/>
  <c r="H2087" i="157"/>
  <c r="H1364" i="157"/>
  <c r="H1891" i="157"/>
  <c r="H1894" i="157" s="1"/>
  <c r="H1932" i="157"/>
  <c r="F1891" i="157"/>
  <c r="F1932" i="157"/>
  <c r="F1890" i="157"/>
  <c r="F1949" i="157"/>
  <c r="G1852" i="157"/>
  <c r="G1945" i="157"/>
  <c r="E955" i="37" s="1"/>
  <c r="F1407" i="157"/>
  <c r="H3607" i="156"/>
  <c r="G1248" i="37" s="1"/>
  <c r="E3533" i="156"/>
  <c r="E3571" i="156"/>
  <c r="H1529" i="157"/>
  <c r="H1570" i="157"/>
  <c r="G1589" i="157"/>
  <c r="E817" i="37" s="1"/>
  <c r="G1488" i="157"/>
  <c r="G1571" i="157"/>
  <c r="E799" i="37" s="1"/>
  <c r="F1529" i="157"/>
  <c r="F1570" i="157"/>
  <c r="G1163" i="157"/>
  <c r="F1364" i="157"/>
  <c r="I1070" i="157"/>
  <c r="G357" i="37" s="1"/>
  <c r="H1365" i="157"/>
  <c r="H1407" i="157"/>
  <c r="G1326" i="157"/>
  <c r="G1408" i="157"/>
  <c r="E585" i="37" s="1"/>
  <c r="G1081" i="157"/>
  <c r="E368" i="37" s="1"/>
  <c r="F1206" i="157"/>
  <c r="F1249" i="157"/>
  <c r="H1206" i="157"/>
  <c r="H1289" i="157" s="1"/>
  <c r="H1249" i="157"/>
  <c r="H1205" i="157"/>
  <c r="I1082" i="157"/>
  <c r="G369" i="37" s="1"/>
  <c r="F1043" i="157"/>
  <c r="F1080" i="157"/>
  <c r="G1099" i="157"/>
  <c r="E386" i="37" s="1"/>
  <c r="I1094" i="157"/>
  <c r="G381" i="37" s="1"/>
  <c r="G1093" i="157"/>
  <c r="E380" i="37" s="1"/>
  <c r="H1080" i="157"/>
  <c r="I1075" i="157"/>
  <c r="G362" i="37" s="1"/>
  <c r="G998" i="157"/>
  <c r="G903" i="157"/>
  <c r="R836" i="157"/>
  <c r="G666" i="157"/>
  <c r="G610" i="157"/>
  <c r="G212" i="157"/>
  <c r="R737" i="157"/>
  <c r="I283" i="157"/>
  <c r="G325" i="157"/>
  <c r="G266" i="157"/>
  <c r="G51" i="157"/>
  <c r="R1056" i="157"/>
  <c r="F3416" i="156"/>
  <c r="F3307" i="156"/>
  <c r="E3308" i="156"/>
  <c r="E3345" i="156"/>
  <c r="G3308" i="156"/>
  <c r="G3383" i="156" s="1"/>
  <c r="G3345" i="156"/>
  <c r="F3268" i="156"/>
  <c r="E2970" i="156"/>
  <c r="F2933" i="156"/>
  <c r="E3139" i="156"/>
  <c r="E3205" i="156"/>
  <c r="E3140" i="156"/>
  <c r="H3109" i="156"/>
  <c r="E2971" i="156"/>
  <c r="E3017" i="156"/>
  <c r="G2971" i="156"/>
  <c r="G3051" i="156" s="1"/>
  <c r="G3017" i="156"/>
  <c r="H2783" i="156"/>
  <c r="F2782" i="156"/>
  <c r="F2856" i="156" s="1"/>
  <c r="E297" i="37" s="1"/>
  <c r="E2819" i="156"/>
  <c r="H1209" i="157" l="1"/>
  <c r="F83" i="46"/>
  <c r="F146" i="46" s="1"/>
  <c r="E89" i="57"/>
  <c r="E155" i="57" s="1"/>
  <c r="F1049" i="37" s="1"/>
  <c r="H1368" i="157"/>
  <c r="H1046" i="157"/>
  <c r="H1532" i="157"/>
  <c r="H706" i="157"/>
  <c r="G3311" i="156"/>
  <c r="G3536" i="156"/>
  <c r="G2974" i="156"/>
  <c r="G3054" i="156" s="1"/>
  <c r="H2869" i="156"/>
  <c r="G310" i="37" s="1"/>
  <c r="H3200" i="156"/>
  <c r="G669" i="37" s="1"/>
  <c r="F231" i="37"/>
  <c r="F264" i="37"/>
  <c r="P167" i="37"/>
  <c r="P94" i="37"/>
  <c r="D798" i="37"/>
  <c r="D959" i="37"/>
  <c r="D1078" i="37"/>
  <c r="D815" i="37"/>
  <c r="D384" i="37"/>
  <c r="D1095" i="37"/>
  <c r="D461" i="37"/>
  <c r="F112" i="157"/>
  <c r="D367" i="37"/>
  <c r="D442" i="37"/>
  <c r="D1146" i="37"/>
  <c r="D117" i="37"/>
  <c r="D942" i="37"/>
  <c r="F464" i="157"/>
  <c r="D1163" i="37"/>
  <c r="D584" i="37"/>
  <c r="D602" i="37"/>
  <c r="F216" i="157"/>
  <c r="E144" i="37"/>
  <c r="E609" i="37"/>
  <c r="E930" i="37"/>
  <c r="F1012" i="37"/>
  <c r="F1045" i="37"/>
  <c r="E298" i="37"/>
  <c r="E3226" i="156"/>
  <c r="D728" i="37"/>
  <c r="E3458" i="156"/>
  <c r="E656" i="37"/>
  <c r="D516" i="37"/>
  <c r="D674" i="37"/>
  <c r="D1212" i="37"/>
  <c r="D533" i="37"/>
  <c r="D314" i="37"/>
  <c r="D297" i="37"/>
  <c r="E3225" i="156"/>
  <c r="E3536" i="156"/>
  <c r="E1237" i="37"/>
  <c r="D655" i="37"/>
  <c r="E2822" i="156"/>
  <c r="D1229" i="37"/>
  <c r="E729" i="37"/>
  <c r="F1146" i="37"/>
  <c r="F1182" i="37"/>
  <c r="F1178" i="37"/>
  <c r="F102" i="57"/>
  <c r="G996" i="37" s="1"/>
  <c r="F2207" i="157"/>
  <c r="F1078" i="37"/>
  <c r="F2050" i="157"/>
  <c r="F1894" i="157"/>
  <c r="F942" i="37"/>
  <c r="F977" i="37"/>
  <c r="F1701" i="157"/>
  <c r="F798" i="37"/>
  <c r="F1532" i="157"/>
  <c r="F584" i="37"/>
  <c r="F1368" i="157"/>
  <c r="F442" i="37"/>
  <c r="I1270" i="157"/>
  <c r="G463" i="37" s="1"/>
  <c r="E463" i="37"/>
  <c r="F482" i="37"/>
  <c r="H1292" i="157"/>
  <c r="F1209" i="157"/>
  <c r="F367" i="37"/>
  <c r="F1046" i="157"/>
  <c r="F958" i="157"/>
  <c r="F806" i="157"/>
  <c r="I787" i="157"/>
  <c r="G144" i="37" s="1"/>
  <c r="F706" i="157"/>
  <c r="H3584" i="156"/>
  <c r="G1225" i="37" s="1"/>
  <c r="E1225" i="37"/>
  <c r="F728" i="37"/>
  <c r="F766" i="37"/>
  <c r="F765" i="37"/>
  <c r="E3382" i="156"/>
  <c r="E3311" i="156"/>
  <c r="G3386" i="156"/>
  <c r="G3226" i="156"/>
  <c r="F695" i="37" s="1"/>
  <c r="E3143" i="156"/>
  <c r="G3229" i="156"/>
  <c r="F698" i="37" s="1"/>
  <c r="E2974" i="156"/>
  <c r="F516" i="37"/>
  <c r="F549" i="37"/>
  <c r="F550" i="37"/>
  <c r="G1329" i="37"/>
  <c r="H2856" i="156"/>
  <c r="G297" i="37" s="1"/>
  <c r="G2046" i="157"/>
  <c r="I68" i="157"/>
  <c r="I325" i="157"/>
  <c r="G1364" i="157"/>
  <c r="G1949" i="157"/>
  <c r="E959" i="37" s="1"/>
  <c r="G1697" i="157"/>
  <c r="G2203" i="157"/>
  <c r="F151" i="57"/>
  <c r="G1045" i="37" s="1"/>
  <c r="F2267" i="157"/>
  <c r="E152" i="57"/>
  <c r="C152" i="57"/>
  <c r="D146" i="46"/>
  <c r="D267" i="37" s="1"/>
  <c r="D143" i="46"/>
  <c r="H2889" i="156"/>
  <c r="G330" i="37" s="1"/>
  <c r="I683" i="157"/>
  <c r="G1268" i="157"/>
  <c r="E461" i="37" s="1"/>
  <c r="F3034" i="156"/>
  <c r="E533" i="37" s="1"/>
  <c r="F3382" i="156"/>
  <c r="E765" i="37" s="1"/>
  <c r="D86" i="57"/>
  <c r="F150" i="57"/>
  <c r="G1044" i="37" s="1"/>
  <c r="G2252" i="157"/>
  <c r="E1163" i="37" s="1"/>
  <c r="I2266" i="157"/>
  <c r="G1177" i="37" s="1"/>
  <c r="G108" i="157"/>
  <c r="G213" i="157"/>
  <c r="G2087" i="157"/>
  <c r="E1078" i="37" s="1"/>
  <c r="G611" i="157"/>
  <c r="G955" i="157"/>
  <c r="G1249" i="157"/>
  <c r="E442" i="37" s="1"/>
  <c r="G1698" i="157"/>
  <c r="G109" i="157"/>
  <c r="G326" i="157"/>
  <c r="F3455" i="156"/>
  <c r="F3458" i="156" s="1"/>
  <c r="F2819" i="156"/>
  <c r="F3533" i="156"/>
  <c r="F2971" i="156"/>
  <c r="I1803" i="157"/>
  <c r="G904" i="37" s="1"/>
  <c r="I1099" i="157"/>
  <c r="G386" i="37" s="1"/>
  <c r="G1890" i="157"/>
  <c r="I1069" i="157"/>
  <c r="G356" i="37" s="1"/>
  <c r="I1183" i="157"/>
  <c r="G2104" i="157"/>
  <c r="E1095" i="37" s="1"/>
  <c r="I1344" i="157"/>
  <c r="I1425" i="157" s="1"/>
  <c r="G602" i="37" s="1"/>
  <c r="I804" i="157"/>
  <c r="G161" i="37" s="1"/>
  <c r="E80" i="46"/>
  <c r="E143" i="46" s="1"/>
  <c r="E264" i="37" s="1"/>
  <c r="E110" i="46"/>
  <c r="E231" i="37" s="1"/>
  <c r="D118" i="57"/>
  <c r="E1012" i="37" s="1"/>
  <c r="F2970" i="156"/>
  <c r="I1119" i="157"/>
  <c r="G406" i="37" s="1"/>
  <c r="G1205" i="157"/>
  <c r="G1425" i="157"/>
  <c r="E602" i="37" s="1"/>
  <c r="F614" i="157"/>
  <c r="F1967" i="157"/>
  <c r="F2268" i="157"/>
  <c r="F1288" i="157"/>
  <c r="E3051" i="156"/>
  <c r="E3050" i="156"/>
  <c r="G702" i="157"/>
  <c r="G2047" i="157"/>
  <c r="G703" i="157"/>
  <c r="H2268" i="157"/>
  <c r="F1179" i="37" s="1"/>
  <c r="G2204" i="157"/>
  <c r="G2235" i="157"/>
  <c r="E1146" i="37" s="1"/>
  <c r="H1971" i="157"/>
  <c r="H1968" i="157"/>
  <c r="F1968" i="157"/>
  <c r="G1891" i="157"/>
  <c r="G1932" i="157"/>
  <c r="E942" i="37" s="1"/>
  <c r="F3017" i="156"/>
  <c r="E516" i="37" s="1"/>
  <c r="I1081" i="157"/>
  <c r="G368" i="37" s="1"/>
  <c r="G1587" i="157"/>
  <c r="E815" i="37" s="1"/>
  <c r="G1528" i="157"/>
  <c r="G1529" i="157"/>
  <c r="G1570" i="157"/>
  <c r="E798" i="37" s="1"/>
  <c r="G1206" i="157"/>
  <c r="G1365" i="157"/>
  <c r="G1407" i="157"/>
  <c r="E584" i="37" s="1"/>
  <c r="H1288" i="157"/>
  <c r="F1289" i="157"/>
  <c r="I1093" i="157"/>
  <c r="G380" i="37" s="1"/>
  <c r="G1043" i="157"/>
  <c r="G1080" i="157"/>
  <c r="E367" i="37" s="1"/>
  <c r="G1042" i="157"/>
  <c r="G1097" i="157"/>
  <c r="E384" i="37" s="1"/>
  <c r="F3308" i="156"/>
  <c r="F3345" i="156"/>
  <c r="E728" i="37" s="1"/>
  <c r="E3383" i="156"/>
  <c r="F3205" i="156"/>
  <c r="E674" i="37" s="1"/>
  <c r="F3139" i="156"/>
  <c r="F3225" i="156" s="1"/>
  <c r="E694" i="37" s="1"/>
  <c r="F3140" i="156"/>
  <c r="F3226" i="156" s="1"/>
  <c r="E695" i="37" s="1"/>
  <c r="D264" i="37" l="1"/>
  <c r="F267" i="37"/>
  <c r="D977" i="37"/>
  <c r="D1178" i="37"/>
  <c r="D163" i="37"/>
  <c r="F2271" i="157"/>
  <c r="D482" i="37"/>
  <c r="D481" i="37"/>
  <c r="D978" i="37"/>
  <c r="D1179" i="37"/>
  <c r="D152" i="57"/>
  <c r="E1046" i="37" s="1"/>
  <c r="D1046" i="37"/>
  <c r="F1046" i="37"/>
  <c r="D766" i="37"/>
  <c r="E3229" i="156"/>
  <c r="D765" i="37"/>
  <c r="D549" i="37"/>
  <c r="D694" i="37"/>
  <c r="D695" i="37"/>
  <c r="D550" i="37"/>
  <c r="F981" i="37"/>
  <c r="F978" i="37"/>
  <c r="G1532" i="157"/>
  <c r="F481" i="37"/>
  <c r="F485" i="37"/>
  <c r="F769" i="37"/>
  <c r="F3143" i="156"/>
  <c r="F3229" i="156" s="1"/>
  <c r="E698" i="37" s="1"/>
  <c r="F553" i="37"/>
  <c r="G1289" i="157"/>
  <c r="E482" i="37" s="1"/>
  <c r="G1968" i="157"/>
  <c r="E978" i="37" s="1"/>
  <c r="G2268" i="157"/>
  <c r="I109" i="157"/>
  <c r="I108" i="157"/>
  <c r="G1967" i="157"/>
  <c r="E977" i="37" s="1"/>
  <c r="G1288" i="157"/>
  <c r="E481" i="37" s="1"/>
  <c r="I1097" i="157"/>
  <c r="G384" i="37" s="1"/>
  <c r="F3051" i="156"/>
  <c r="E550" i="37" s="1"/>
  <c r="F3050" i="156"/>
  <c r="E549" i="37" s="1"/>
  <c r="F3383" i="156"/>
  <c r="E766" i="37" s="1"/>
  <c r="H2819" i="156"/>
  <c r="G2267" i="157"/>
  <c r="E1178" i="37" s="1"/>
  <c r="F1292" i="157"/>
  <c r="F1971" i="157"/>
  <c r="D981" i="37" s="1"/>
  <c r="E3386" i="156"/>
  <c r="E3054" i="156"/>
  <c r="I1080" i="157"/>
  <c r="G367" i="37" s="1"/>
  <c r="F152" i="57" l="1"/>
  <c r="G1046" i="37" s="1"/>
  <c r="D1182" i="37"/>
  <c r="D485" i="37"/>
  <c r="D553" i="37"/>
  <c r="D769" i="37"/>
  <c r="D698" i="37"/>
  <c r="I2268" i="157"/>
  <c r="G1179" i="37" s="1"/>
  <c r="E1179" i="37"/>
  <c r="I2267" i="157"/>
  <c r="G1178" i="37" s="1"/>
  <c r="AB2586" i="156"/>
  <c r="AA2586" i="156"/>
  <c r="AA2587" i="156" s="1"/>
  <c r="Y2586" i="156"/>
  <c r="Y2587" i="156" s="1"/>
  <c r="X2586" i="156"/>
  <c r="X2587" i="156" s="1"/>
  <c r="W2586" i="156"/>
  <c r="W2587" i="156" s="1"/>
  <c r="V2586" i="156"/>
  <c r="V2587" i="156" s="1"/>
  <c r="U2586" i="156"/>
  <c r="U2587" i="156" s="1"/>
  <c r="Q2586" i="156"/>
  <c r="Q2587" i="156" s="1"/>
  <c r="G2583" i="156"/>
  <c r="F2584" i="156"/>
  <c r="E2583" i="156"/>
  <c r="H2571" i="156"/>
  <c r="H2567" i="156"/>
  <c r="F2563" i="156"/>
  <c r="E2562" i="156"/>
  <c r="Q2579" i="156"/>
  <c r="Q2580" i="156" s="1"/>
  <c r="U2579" i="156"/>
  <c r="U2580" i="156" s="1"/>
  <c r="V2579" i="156"/>
  <c r="V2580" i="156" s="1"/>
  <c r="W2579" i="156"/>
  <c r="W2580" i="156" s="1"/>
  <c r="X2579" i="156"/>
  <c r="X2580" i="156" s="1"/>
  <c r="AA2579" i="156"/>
  <c r="AA2580" i="156" s="1"/>
  <c r="AB2579" i="156"/>
  <c r="AB2580" i="156" s="1"/>
  <c r="F2622" i="156"/>
  <c r="V2618" i="156"/>
  <c r="AB2615" i="156"/>
  <c r="AA2615" i="156"/>
  <c r="AA2616" i="156" s="1"/>
  <c r="X2615" i="156"/>
  <c r="X2616" i="156" s="1"/>
  <c r="W2615" i="156"/>
  <c r="W2616" i="156" s="1"/>
  <c r="Q2615" i="156"/>
  <c r="Q2616" i="156" s="1"/>
  <c r="V2614" i="156"/>
  <c r="I2613" i="156"/>
  <c r="I2614" i="156" s="1"/>
  <c r="G2613" i="156"/>
  <c r="E2613" i="156"/>
  <c r="K2612" i="156"/>
  <c r="F2612" i="156"/>
  <c r="F2599" i="156"/>
  <c r="G2598" i="156"/>
  <c r="E2598" i="156"/>
  <c r="AB2606" i="156"/>
  <c r="AA2606" i="156"/>
  <c r="Z2606" i="156"/>
  <c r="X2606" i="156"/>
  <c r="W2606" i="156"/>
  <c r="Q2606" i="156"/>
  <c r="U2606" i="156"/>
  <c r="V2597" i="156"/>
  <c r="U2597" i="156"/>
  <c r="AB2616" i="156" l="1"/>
  <c r="AB2587" i="156"/>
  <c r="H2601" i="156"/>
  <c r="H2612" i="156"/>
  <c r="H2603" i="156"/>
  <c r="H2599" i="156"/>
  <c r="H2604" i="156"/>
  <c r="H2563" i="156"/>
  <c r="H2584" i="156"/>
  <c r="H2600" i="156"/>
  <c r="H2605" i="156"/>
  <c r="X2607" i="156"/>
  <c r="X2608" i="156" s="1"/>
  <c r="W2607" i="156"/>
  <c r="W2608" i="156" s="1"/>
  <c r="O2612" i="156"/>
  <c r="P2612" i="156" s="1"/>
  <c r="P2613" i="156" s="1"/>
  <c r="P2614" i="156" s="1"/>
  <c r="AA2607" i="156"/>
  <c r="AA2608" i="156" s="1"/>
  <c r="AB2607" i="156"/>
  <c r="Y2618" i="156"/>
  <c r="Y2598" i="156"/>
  <c r="Y2614" i="156"/>
  <c r="U2607" i="156"/>
  <c r="U2608" i="156" s="1"/>
  <c r="Y2597" i="156"/>
  <c r="U2629" i="156"/>
  <c r="U2630" i="156" s="1"/>
  <c r="AB2629" i="156"/>
  <c r="AB2630" i="156" s="1"/>
  <c r="V2629" i="156"/>
  <c r="V2630" i="156" s="1"/>
  <c r="W2629" i="156"/>
  <c r="W2630" i="156" s="1"/>
  <c r="X2629" i="156"/>
  <c r="X2630" i="156" s="1"/>
  <c r="AA2629" i="156"/>
  <c r="AA2630" i="156" s="1"/>
  <c r="Q2607" i="156"/>
  <c r="Q2608" i="156" s="1"/>
  <c r="Q2629" i="156"/>
  <c r="Q2630" i="156" s="1"/>
  <c r="U2615" i="156"/>
  <c r="U2616" i="156" s="1"/>
  <c r="V2615" i="156"/>
  <c r="G2614" i="156"/>
  <c r="E2614" i="156"/>
  <c r="F2620" i="156"/>
  <c r="G2619" i="156"/>
  <c r="E2619" i="156"/>
  <c r="F2562" i="156"/>
  <c r="H2562" i="156" s="1"/>
  <c r="F2583" i="156"/>
  <c r="H2583" i="156" s="1"/>
  <c r="K2613" i="156"/>
  <c r="F2613" i="156"/>
  <c r="L2612" i="156"/>
  <c r="F2598" i="156"/>
  <c r="V2606" i="156"/>
  <c r="AB2608" i="156" l="1"/>
  <c r="V2616" i="156"/>
  <c r="H2598" i="156"/>
  <c r="H2613" i="156"/>
  <c r="O2613" i="156"/>
  <c r="G2626" i="156"/>
  <c r="Y2606" i="156"/>
  <c r="V2607" i="156"/>
  <c r="Y2629" i="156"/>
  <c r="Y2630" i="156" s="1"/>
  <c r="E2626" i="156"/>
  <c r="Y2615" i="156"/>
  <c r="Y2616" i="156" s="1"/>
  <c r="F2614" i="156"/>
  <c r="K2614" i="156"/>
  <c r="N2612" i="156"/>
  <c r="L2613" i="156"/>
  <c r="V2608" i="156" l="1"/>
  <c r="Y2607" i="156"/>
  <c r="Y2608" i="156" s="1"/>
  <c r="O2614" i="156"/>
  <c r="H2614" i="156"/>
  <c r="L2614" i="156"/>
  <c r="F2619" i="156"/>
  <c r="N2613" i="156"/>
  <c r="J2612" i="156"/>
  <c r="F2626" i="156" l="1"/>
  <c r="J2613" i="156"/>
  <c r="N2614" i="156"/>
  <c r="J2614" i="156" s="1"/>
  <c r="E2545" i="156" l="1"/>
  <c r="E2542" i="156"/>
  <c r="E2541" i="156"/>
  <c r="E2538" i="156"/>
  <c r="G2518" i="156"/>
  <c r="F2523" i="156"/>
  <c r="F2522" i="156"/>
  <c r="F2521" i="156"/>
  <c r="F2520" i="156"/>
  <c r="F2519" i="156"/>
  <c r="E2518" i="156"/>
  <c r="F2506" i="156"/>
  <c r="F2505" i="156"/>
  <c r="F2504" i="156"/>
  <c r="F2503" i="156"/>
  <c r="G2502" i="156"/>
  <c r="E2502" i="156"/>
  <c r="F2492" i="156"/>
  <c r="E2489" i="156"/>
  <c r="H2492" i="156" l="1"/>
  <c r="H2504" i="156"/>
  <c r="H2519" i="156"/>
  <c r="H2523" i="156"/>
  <c r="H2505" i="156"/>
  <c r="H2520" i="156"/>
  <c r="H2506" i="156"/>
  <c r="H2521" i="156"/>
  <c r="H2503" i="156"/>
  <c r="H2522" i="156"/>
  <c r="E2488" i="156"/>
  <c r="E2548" i="156"/>
  <c r="E2537" i="156"/>
  <c r="F2518" i="156"/>
  <c r="H2518" i="156" s="1"/>
  <c r="E2549" i="156" l="1"/>
  <c r="E2547" i="156"/>
  <c r="G2452" i="156"/>
  <c r="E2452" i="156"/>
  <c r="K2451" i="156"/>
  <c r="J2451" i="156"/>
  <c r="F2451" i="156"/>
  <c r="F2427" i="156"/>
  <c r="F2426" i="156"/>
  <c r="F2400" i="156"/>
  <c r="F2397" i="156"/>
  <c r="F2396" i="156"/>
  <c r="G2419" i="156"/>
  <c r="G2418" i="156"/>
  <c r="G2394" i="156"/>
  <c r="F2419" i="156"/>
  <c r="F2418" i="156"/>
  <c r="E2419" i="156"/>
  <c r="E2395" i="156"/>
  <c r="G2383" i="156"/>
  <c r="K2382" i="156"/>
  <c r="J2382" i="156"/>
  <c r="F2382" i="156"/>
  <c r="F2375" i="156"/>
  <c r="G2372" i="156"/>
  <c r="F2373" i="156"/>
  <c r="G2374" i="156"/>
  <c r="E2383" i="156"/>
  <c r="E2374" i="156"/>
  <c r="E2372" i="156"/>
  <c r="G2306" i="156"/>
  <c r="F2308" i="156"/>
  <c r="F2307" i="156"/>
  <c r="F2339" i="156"/>
  <c r="F2338" i="156"/>
  <c r="E2306" i="156"/>
  <c r="G2265" i="156"/>
  <c r="E2265" i="156"/>
  <c r="G2262" i="156"/>
  <c r="E2262" i="156"/>
  <c r="F2247" i="156"/>
  <c r="G2246" i="156"/>
  <c r="G2244" i="156" s="1"/>
  <c r="G2240" i="156"/>
  <c r="F2251" i="156"/>
  <c r="F2248" i="156"/>
  <c r="F2241" i="156"/>
  <c r="F2237" i="156"/>
  <c r="F2220" i="156"/>
  <c r="F2218" i="156"/>
  <c r="F2216" i="156"/>
  <c r="E2246" i="156"/>
  <c r="E2244" i="156" s="1"/>
  <c r="E2240" i="156"/>
  <c r="G2175" i="156"/>
  <c r="E2175" i="156"/>
  <c r="G2153" i="156"/>
  <c r="F2161" i="156"/>
  <c r="F2156" i="156"/>
  <c r="F2155" i="156"/>
  <c r="F2154" i="156"/>
  <c r="F2152" i="156"/>
  <c r="F2144" i="156"/>
  <c r="F2133" i="156"/>
  <c r="F2131" i="156"/>
  <c r="F2129" i="156"/>
  <c r="E2159" i="156"/>
  <c r="E2157" i="156" s="1"/>
  <c r="E2153" i="156"/>
  <c r="F2699" i="156" l="1"/>
  <c r="E43" i="37" s="1"/>
  <c r="E1347" i="37" s="1"/>
  <c r="F2219" i="156"/>
  <c r="H2248" i="156"/>
  <c r="H2329" i="156"/>
  <c r="H2373" i="156"/>
  <c r="H2247" i="156"/>
  <c r="H2338" i="156"/>
  <c r="H2307" i="156"/>
  <c r="H2357" i="156"/>
  <c r="H2426" i="156"/>
  <c r="F2132" i="156"/>
  <c r="H2339" i="156"/>
  <c r="H2308" i="156"/>
  <c r="H2375" i="156"/>
  <c r="H2396" i="156"/>
  <c r="H2427" i="156"/>
  <c r="H2241" i="156"/>
  <c r="H2324" i="156"/>
  <c r="H2353" i="156"/>
  <c r="H2359" i="156"/>
  <c r="H2382" i="156"/>
  <c r="H2397" i="156"/>
  <c r="G2453" i="156"/>
  <c r="G2384" i="156"/>
  <c r="H2418" i="156"/>
  <c r="G2266" i="156"/>
  <c r="G2371" i="156"/>
  <c r="F2143" i="156"/>
  <c r="F2128" i="156"/>
  <c r="F2215" i="156"/>
  <c r="G2142" i="156"/>
  <c r="K2383" i="156"/>
  <c r="I2383" i="156" s="1"/>
  <c r="I2384" i="156" s="1"/>
  <c r="L2451" i="156"/>
  <c r="F2159" i="156"/>
  <c r="F2157" i="156" s="1"/>
  <c r="F2337" i="156"/>
  <c r="H2131" i="156"/>
  <c r="F2395" i="156"/>
  <c r="H2395" i="156" s="1"/>
  <c r="F2425" i="156"/>
  <c r="G2378" i="156"/>
  <c r="G2416" i="156"/>
  <c r="H2144" i="156"/>
  <c r="H2231" i="156"/>
  <c r="G2365" i="156"/>
  <c r="F2374" i="156"/>
  <c r="H2374" i="156" s="1"/>
  <c r="E2371" i="156"/>
  <c r="F2452" i="156"/>
  <c r="F2175" i="156"/>
  <c r="H2161" i="156"/>
  <c r="E2378" i="156"/>
  <c r="E2453" i="156"/>
  <c r="F2383" i="156"/>
  <c r="H2383" i="156" s="1"/>
  <c r="E2418" i="156"/>
  <c r="E2384" i="156"/>
  <c r="F2372" i="156"/>
  <c r="E2394" i="156"/>
  <c r="F2240" i="156"/>
  <c r="F2265" i="156"/>
  <c r="H2265" i="156" s="1"/>
  <c r="H2218" i="156"/>
  <c r="J2383" i="156"/>
  <c r="J2384" i="156" s="1"/>
  <c r="J2452" i="156"/>
  <c r="J2453" i="156" s="1"/>
  <c r="O2382" i="156"/>
  <c r="O2383" i="156" s="1"/>
  <c r="O2384" i="156" s="1"/>
  <c r="O2451" i="156"/>
  <c r="O2452" i="156" s="1"/>
  <c r="K2452" i="156"/>
  <c r="L2382" i="156"/>
  <c r="F2306" i="156"/>
  <c r="H2306" i="156" s="1"/>
  <c r="E2229" i="156"/>
  <c r="G2229" i="156"/>
  <c r="F2246" i="156"/>
  <c r="F2244" i="156" s="1"/>
  <c r="G2176" i="156"/>
  <c r="E2142" i="156"/>
  <c r="F2153" i="156"/>
  <c r="G2377" i="156" l="1"/>
  <c r="H2372" i="156"/>
  <c r="O2453" i="156"/>
  <c r="H2240" i="156"/>
  <c r="H2425" i="156"/>
  <c r="H2337" i="156"/>
  <c r="H2244" i="156"/>
  <c r="G2420" i="156"/>
  <c r="H2246" i="156"/>
  <c r="N2451" i="156"/>
  <c r="L2452" i="156"/>
  <c r="K2453" i="156"/>
  <c r="K2384" i="156"/>
  <c r="E2266" i="156"/>
  <c r="H2175" i="156"/>
  <c r="F2394" i="156"/>
  <c r="H2394" i="156" s="1"/>
  <c r="H2159" i="156"/>
  <c r="F2384" i="156"/>
  <c r="H2384" i="156" s="1"/>
  <c r="F2453" i="156"/>
  <c r="G2380" i="156"/>
  <c r="G2177" i="156"/>
  <c r="G2180" i="156" s="1"/>
  <c r="H2153" i="156"/>
  <c r="F2371" i="156"/>
  <c r="F2378" i="156"/>
  <c r="H2378" i="156" s="1"/>
  <c r="E2177" i="156"/>
  <c r="E2377" i="156"/>
  <c r="E2416" i="156"/>
  <c r="E2176" i="156"/>
  <c r="F2229" i="156"/>
  <c r="G2267" i="156"/>
  <c r="G2270" i="156" s="1"/>
  <c r="E2267" i="156"/>
  <c r="I2452" i="156"/>
  <c r="I2453" i="156" s="1"/>
  <c r="L2383" i="156"/>
  <c r="N2382" i="156"/>
  <c r="F2142" i="156"/>
  <c r="H2371" i="156" l="1"/>
  <c r="E2420" i="156"/>
  <c r="E2270" i="156"/>
  <c r="E2180" i="156"/>
  <c r="L2384" i="156"/>
  <c r="L2453" i="156"/>
  <c r="N2452" i="156"/>
  <c r="N2453" i="156" s="1"/>
  <c r="F2266" i="156"/>
  <c r="H2266" i="156" s="1"/>
  <c r="F2377" i="156"/>
  <c r="H2377" i="156" s="1"/>
  <c r="F2416" i="156"/>
  <c r="H2416" i="156" s="1"/>
  <c r="F2177" i="156"/>
  <c r="F2267" i="156"/>
  <c r="H2267" i="156" s="1"/>
  <c r="F2176" i="156"/>
  <c r="H2157" i="156"/>
  <c r="E2380" i="156"/>
  <c r="N2383" i="156"/>
  <c r="N2384" i="156" s="1"/>
  <c r="F2420" i="156" l="1"/>
  <c r="H2420" i="156" s="1"/>
  <c r="F2380" i="156"/>
  <c r="G2097" i="156"/>
  <c r="E2097" i="156"/>
  <c r="F2008" i="156"/>
  <c r="F2003" i="156"/>
  <c r="F1994" i="156"/>
  <c r="F1973" i="156"/>
  <c r="F1947" i="156"/>
  <c r="V1940" i="156"/>
  <c r="V1938" i="156"/>
  <c r="V1937" i="156"/>
  <c r="J1940" i="156"/>
  <c r="G1872" i="156"/>
  <c r="G1868" i="156"/>
  <c r="G1862" i="156"/>
  <c r="F1875" i="156"/>
  <c r="F1874" i="156"/>
  <c r="F1871" i="156"/>
  <c r="F1864" i="156"/>
  <c r="F1863" i="156"/>
  <c r="F1861" i="156"/>
  <c r="F1859" i="156"/>
  <c r="E1872" i="156"/>
  <c r="E1868" i="156"/>
  <c r="E1862" i="156"/>
  <c r="G1796" i="156"/>
  <c r="G1792" i="156"/>
  <c r="G1786" i="156"/>
  <c r="G1825" i="156"/>
  <c r="F1799" i="156"/>
  <c r="F1798" i="156"/>
  <c r="F1795" i="156"/>
  <c r="F1794" i="156"/>
  <c r="F1788" i="156"/>
  <c r="F1787" i="156"/>
  <c r="F1785" i="156"/>
  <c r="F1783" i="156"/>
  <c r="E1796" i="156"/>
  <c r="E1792" i="156"/>
  <c r="E1786" i="156"/>
  <c r="G1742" i="156"/>
  <c r="G1738" i="156"/>
  <c r="G1732" i="156"/>
  <c r="G1767" i="156"/>
  <c r="F1745" i="156"/>
  <c r="F1744" i="156"/>
  <c r="F1741" i="156"/>
  <c r="F1740" i="156"/>
  <c r="F1734" i="156"/>
  <c r="F1733" i="156"/>
  <c r="F1731" i="156"/>
  <c r="F1729" i="156"/>
  <c r="E1742" i="156"/>
  <c r="E1738" i="156"/>
  <c r="E1732" i="156"/>
  <c r="G1686" i="156"/>
  <c r="G1682" i="156"/>
  <c r="G1676" i="156"/>
  <c r="G1711" i="156"/>
  <c r="F1689" i="156"/>
  <c r="F1688" i="156"/>
  <c r="F1685" i="156"/>
  <c r="F1684" i="156"/>
  <c r="F1678" i="156"/>
  <c r="F1677" i="156"/>
  <c r="F1675" i="156"/>
  <c r="F1673" i="156"/>
  <c r="E1686" i="156"/>
  <c r="E1682" i="156"/>
  <c r="E1676" i="156"/>
  <c r="G1611" i="156"/>
  <c r="E1611" i="156"/>
  <c r="G1584" i="156"/>
  <c r="F1585" i="156"/>
  <c r="F1575" i="156"/>
  <c r="F1564" i="156"/>
  <c r="F1562" i="156"/>
  <c r="F1560" i="156"/>
  <c r="E1584" i="156"/>
  <c r="G1543" i="156"/>
  <c r="E1543" i="156"/>
  <c r="G1524" i="156"/>
  <c r="G1522" i="156" s="1"/>
  <c r="F1526" i="156"/>
  <c r="F1521" i="156"/>
  <c r="F1520" i="156"/>
  <c r="F1519" i="156"/>
  <c r="F1517" i="156"/>
  <c r="F1507" i="156"/>
  <c r="F1496" i="156"/>
  <c r="F1495" i="156"/>
  <c r="F1493" i="156"/>
  <c r="F1491" i="156"/>
  <c r="E1524" i="156"/>
  <c r="E1522" i="156" s="1"/>
  <c r="E1518" i="156"/>
  <c r="F1574" i="156" l="1"/>
  <c r="F1972" i="156"/>
  <c r="F1506" i="156"/>
  <c r="F1792" i="156"/>
  <c r="G1791" i="156"/>
  <c r="H2380" i="156"/>
  <c r="F1946" i="156"/>
  <c r="F1672" i="156"/>
  <c r="F1490" i="156"/>
  <c r="F1728" i="156"/>
  <c r="F1782" i="156"/>
  <c r="F1858" i="156"/>
  <c r="F1518" i="156"/>
  <c r="F1559" i="156"/>
  <c r="F1993" i="156"/>
  <c r="F2002" i="156"/>
  <c r="F1952" i="156"/>
  <c r="G1896" i="156"/>
  <c r="H1785" i="156"/>
  <c r="H1940" i="156"/>
  <c r="F1563" i="156"/>
  <c r="H1493" i="156"/>
  <c r="H1861" i="156"/>
  <c r="H1950" i="156"/>
  <c r="H1731" i="156"/>
  <c r="H2006" i="156"/>
  <c r="E1827" i="156"/>
  <c r="F1494" i="156"/>
  <c r="H1953" i="156"/>
  <c r="G1769" i="156"/>
  <c r="G1827" i="156"/>
  <c r="G1898" i="156"/>
  <c r="G1573" i="156"/>
  <c r="H1996" i="156"/>
  <c r="H1875" i="156"/>
  <c r="H1507" i="156"/>
  <c r="H1517" i="156"/>
  <c r="H1575" i="156"/>
  <c r="H1520" i="156"/>
  <c r="G1713" i="156"/>
  <c r="H2076" i="156"/>
  <c r="H2080" i="156"/>
  <c r="H2082" i="156"/>
  <c r="E1713" i="156"/>
  <c r="E1898" i="156"/>
  <c r="E1614" i="156"/>
  <c r="F1611" i="156"/>
  <c r="H1745" i="156"/>
  <c r="H1585" i="156"/>
  <c r="H1689" i="156"/>
  <c r="E1769" i="156"/>
  <c r="F1543" i="156"/>
  <c r="F1868" i="156"/>
  <c r="E1711" i="156"/>
  <c r="F1524" i="156"/>
  <c r="F1522" i="156" s="1"/>
  <c r="H1675" i="156"/>
  <c r="H1799" i="156"/>
  <c r="H1973" i="156"/>
  <c r="F2097" i="156"/>
  <c r="E1573" i="156"/>
  <c r="E1681" i="156"/>
  <c r="G1681" i="156"/>
  <c r="G1867" i="156"/>
  <c r="E1867" i="156"/>
  <c r="F1862" i="156"/>
  <c r="G2098" i="156"/>
  <c r="G1737" i="156"/>
  <c r="E1791" i="156"/>
  <c r="F1738" i="156"/>
  <c r="E1896" i="156"/>
  <c r="E1825" i="156"/>
  <c r="F1796" i="156"/>
  <c r="G1971" i="156"/>
  <c r="E1612" i="156"/>
  <c r="E1505" i="156"/>
  <c r="F1686" i="156"/>
  <c r="E1767" i="156"/>
  <c r="G1612" i="156"/>
  <c r="E1971" i="156"/>
  <c r="F1742" i="156"/>
  <c r="E1737" i="156"/>
  <c r="H1526" i="156"/>
  <c r="H1562" i="156"/>
  <c r="G1544" i="156"/>
  <c r="F1584" i="156"/>
  <c r="F1682" i="156"/>
  <c r="F1732" i="156"/>
  <c r="G1505" i="156"/>
  <c r="H1798" i="156"/>
  <c r="F1786" i="156"/>
  <c r="F1872" i="156"/>
  <c r="F1676" i="156"/>
  <c r="E2099" i="156" l="1"/>
  <c r="E2102" i="156" s="1"/>
  <c r="F2000" i="156"/>
  <c r="F1791" i="156"/>
  <c r="E1544" i="156"/>
  <c r="H2097" i="156"/>
  <c r="F1896" i="156"/>
  <c r="F1767" i="156"/>
  <c r="H1588" i="156"/>
  <c r="H1611" i="156"/>
  <c r="F1825" i="156"/>
  <c r="F1711" i="156"/>
  <c r="G1613" i="156"/>
  <c r="G1616" i="156" s="1"/>
  <c r="F1614" i="156"/>
  <c r="F1769" i="156"/>
  <c r="F1713" i="156"/>
  <c r="F1827" i="156"/>
  <c r="F1898" i="156"/>
  <c r="H1584" i="156"/>
  <c r="G1768" i="156"/>
  <c r="G1771" i="156" s="1"/>
  <c r="G1545" i="156"/>
  <c r="G1548" i="156" s="1"/>
  <c r="G1826" i="156"/>
  <c r="G1829" i="156" s="1"/>
  <c r="G1897" i="156"/>
  <c r="G1900" i="156" s="1"/>
  <c r="G1712" i="156"/>
  <c r="G1715" i="156" s="1"/>
  <c r="H1868" i="156"/>
  <c r="H1682" i="156"/>
  <c r="H1792" i="156"/>
  <c r="H1796" i="156"/>
  <c r="H1742" i="156"/>
  <c r="H1686" i="156"/>
  <c r="H1738" i="156"/>
  <c r="H1872" i="156"/>
  <c r="H1676" i="156"/>
  <c r="F1573" i="156"/>
  <c r="H1543" i="156"/>
  <c r="F1867" i="156"/>
  <c r="H1524" i="156"/>
  <c r="E1768" i="156"/>
  <c r="E1545" i="156"/>
  <c r="E1826" i="156"/>
  <c r="E1712" i="156"/>
  <c r="E1897" i="156"/>
  <c r="E1613" i="156"/>
  <c r="G2099" i="156"/>
  <c r="G2102" i="156" s="1"/>
  <c r="F1737" i="156"/>
  <c r="F1612" i="156"/>
  <c r="F1681" i="156"/>
  <c r="F1505" i="156"/>
  <c r="E1616" i="156" l="1"/>
  <c r="E1548" i="156"/>
  <c r="F1971" i="156"/>
  <c r="F1544" i="156"/>
  <c r="E1829" i="156"/>
  <c r="E1771" i="156"/>
  <c r="H2000" i="156"/>
  <c r="H1522" i="156"/>
  <c r="F2098" i="156"/>
  <c r="F1613" i="156"/>
  <c r="F1768" i="156"/>
  <c r="F1545" i="156"/>
  <c r="F1897" i="156"/>
  <c r="F1712" i="156"/>
  <c r="F1826" i="156"/>
  <c r="E1900" i="156"/>
  <c r="E1715" i="156"/>
  <c r="E1471" i="156"/>
  <c r="F2099" i="156" l="1"/>
  <c r="F1452" i="156"/>
  <c r="F1447" i="156"/>
  <c r="F1444" i="156"/>
  <c r="G1439" i="156"/>
  <c r="F1440" i="156"/>
  <c r="F1430" i="156"/>
  <c r="F1419" i="156"/>
  <c r="F1417" i="156"/>
  <c r="F1416" i="156"/>
  <c r="F1415" i="156"/>
  <c r="E1457" i="156"/>
  <c r="E1439" i="156"/>
  <c r="E1418" i="156"/>
  <c r="F2717" i="156" l="1"/>
  <c r="F1451" i="156"/>
  <c r="F1429" i="156"/>
  <c r="E1455" i="156"/>
  <c r="F2675" i="156"/>
  <c r="H1417" i="156"/>
  <c r="F1418" i="156"/>
  <c r="H1447" i="156"/>
  <c r="F1445" i="156"/>
  <c r="F1439" i="156"/>
  <c r="H1433" i="156"/>
  <c r="H1430" i="156"/>
  <c r="H1440" i="156"/>
  <c r="E1428" i="156"/>
  <c r="G1428" i="156"/>
  <c r="E1395" i="156"/>
  <c r="F1371" i="156"/>
  <c r="F1370" i="156"/>
  <c r="F1346" i="156"/>
  <c r="F1345" i="156"/>
  <c r="F1342" i="156"/>
  <c r="F1343" i="156"/>
  <c r="E1368" i="156"/>
  <c r="G1316" i="156"/>
  <c r="E1316" i="156"/>
  <c r="F1280" i="156"/>
  <c r="F1259" i="156"/>
  <c r="F1257" i="156"/>
  <c r="E1285" i="156"/>
  <c r="F2716" i="156" l="1"/>
  <c r="H2675" i="156"/>
  <c r="G19" i="37" s="1"/>
  <c r="E19" i="37"/>
  <c r="E1323" i="37" s="1"/>
  <c r="E1283" i="156"/>
  <c r="E1317" i="156" s="1"/>
  <c r="F1443" i="156"/>
  <c r="H2717" i="156"/>
  <c r="G61" i="37" s="1"/>
  <c r="E61" i="37"/>
  <c r="E1367" i="37" s="1"/>
  <c r="E1474" i="156"/>
  <c r="F1258" i="156"/>
  <c r="H1445" i="156"/>
  <c r="H1343" i="156"/>
  <c r="F1344" i="156"/>
  <c r="H1257" i="156"/>
  <c r="H1273" i="156"/>
  <c r="E1472" i="156"/>
  <c r="E1398" i="156"/>
  <c r="E1319" i="156"/>
  <c r="F1279" i="156"/>
  <c r="H1259" i="156"/>
  <c r="H1370" i="156"/>
  <c r="H1263" i="156"/>
  <c r="H1439" i="156"/>
  <c r="G1473" i="156"/>
  <c r="E1473" i="156"/>
  <c r="E1268" i="156"/>
  <c r="G1268" i="156"/>
  <c r="E1396" i="156"/>
  <c r="G1396" i="156"/>
  <c r="F1316" i="156"/>
  <c r="E1355" i="156"/>
  <c r="H1270" i="156"/>
  <c r="H1280" i="156"/>
  <c r="E60" i="37" l="1"/>
  <c r="E1476" i="156"/>
  <c r="H1316" i="156"/>
  <c r="F1319" i="156"/>
  <c r="F1398" i="156"/>
  <c r="G1318" i="156"/>
  <c r="H1279" i="156"/>
  <c r="F1268" i="156"/>
  <c r="E1318" i="156"/>
  <c r="E1397" i="156"/>
  <c r="H1258" i="156"/>
  <c r="G1234" i="156"/>
  <c r="E1234" i="156"/>
  <c r="F1209" i="156"/>
  <c r="F1199" i="156"/>
  <c r="F1188" i="156"/>
  <c r="F1186" i="156"/>
  <c r="E1208" i="156"/>
  <c r="E1165" i="156"/>
  <c r="F1137" i="156"/>
  <c r="F1127" i="156"/>
  <c r="F1116" i="156"/>
  <c r="F1114" i="156"/>
  <c r="F1113" i="156"/>
  <c r="F1198" i="156" l="1"/>
  <c r="E1400" i="156"/>
  <c r="F1126" i="156"/>
  <c r="F1136" i="156"/>
  <c r="G1367" i="37"/>
  <c r="E1321" i="156"/>
  <c r="F1115" i="156"/>
  <c r="F1187" i="156"/>
  <c r="H1114" i="156"/>
  <c r="F1318" i="156"/>
  <c r="H1192" i="156"/>
  <c r="H1202" i="156"/>
  <c r="G1125" i="156"/>
  <c r="H1209" i="156"/>
  <c r="H1127" i="156"/>
  <c r="F1234" i="156"/>
  <c r="H1130" i="156"/>
  <c r="H1186" i="156"/>
  <c r="E1237" i="156"/>
  <c r="E1197" i="156"/>
  <c r="G1235" i="156"/>
  <c r="E1235" i="156"/>
  <c r="F1208" i="156"/>
  <c r="H1137" i="156"/>
  <c r="G1197" i="156"/>
  <c r="G1166" i="156"/>
  <c r="F1168" i="156" l="1"/>
  <c r="G1167" i="156"/>
  <c r="H1139" i="156"/>
  <c r="H1234" i="156"/>
  <c r="H1136" i="156"/>
  <c r="G1236" i="156"/>
  <c r="G1239" i="156" s="1"/>
  <c r="H1208" i="156"/>
  <c r="E1236" i="156"/>
  <c r="F1237" i="156"/>
  <c r="F1197" i="156"/>
  <c r="E1125" i="156" l="1"/>
  <c r="F1236" i="156"/>
  <c r="E1239" i="156"/>
  <c r="E1166" i="156"/>
  <c r="E1167" i="156" l="1"/>
  <c r="E1170" i="156" l="1"/>
  <c r="F1018" i="156"/>
  <c r="F1017" i="156"/>
  <c r="F1015" i="156"/>
  <c r="F1014" i="156"/>
  <c r="E1026" i="156"/>
  <c r="E1022" i="156"/>
  <c r="E1016" i="156"/>
  <c r="F974" i="156"/>
  <c r="F972" i="156"/>
  <c r="F970" i="156"/>
  <c r="F955" i="156"/>
  <c r="F952" i="156"/>
  <c r="H952" i="156" s="1"/>
  <c r="F950" i="156"/>
  <c r="F946" i="156"/>
  <c r="E969" i="156"/>
  <c r="E967" i="156" s="1"/>
  <c r="E963" i="156"/>
  <c r="E959" i="156"/>
  <c r="E953" i="156"/>
  <c r="H925" i="156"/>
  <c r="H921" i="156"/>
  <c r="H923" i="156"/>
  <c r="H920" i="156"/>
  <c r="G919" i="156"/>
  <c r="E919" i="156"/>
  <c r="G881" i="156"/>
  <c r="E881" i="156"/>
  <c r="F843" i="156"/>
  <c r="G842" i="156"/>
  <c r="G840" i="156" s="1"/>
  <c r="F839" i="156"/>
  <c r="F838" i="156"/>
  <c r="F837" i="156"/>
  <c r="F834" i="156"/>
  <c r="F833" i="156"/>
  <c r="E842" i="156"/>
  <c r="E836" i="156"/>
  <c r="E2702" i="156" l="1"/>
  <c r="F2697" i="156"/>
  <c r="F2698" i="156"/>
  <c r="E2689" i="156"/>
  <c r="E840" i="156"/>
  <c r="E882" i="156" s="1"/>
  <c r="E2733" i="156"/>
  <c r="F2673" i="156"/>
  <c r="E17" i="37" s="1"/>
  <c r="H837" i="156"/>
  <c r="E1058" i="156"/>
  <c r="F2678" i="156"/>
  <c r="F2674" i="156"/>
  <c r="F949" i="156"/>
  <c r="F2683" i="156"/>
  <c r="E2671" i="156"/>
  <c r="E2676" i="156"/>
  <c r="G1056" i="156"/>
  <c r="H974" i="156"/>
  <c r="H972" i="156"/>
  <c r="F2713" i="156"/>
  <c r="G825" i="156"/>
  <c r="E994" i="156"/>
  <c r="F881" i="156"/>
  <c r="H1015" i="156"/>
  <c r="E1021" i="156"/>
  <c r="E825" i="156"/>
  <c r="F1016" i="156"/>
  <c r="E1056" i="156"/>
  <c r="F969" i="156"/>
  <c r="F842" i="156"/>
  <c r="E958" i="156"/>
  <c r="F836" i="156"/>
  <c r="F919" i="156"/>
  <c r="E2688" i="156" l="1"/>
  <c r="H2673" i="156"/>
  <c r="G17" i="37" s="1"/>
  <c r="D46" i="37"/>
  <c r="D33" i="37"/>
  <c r="E41" i="37"/>
  <c r="E1345" i="37" s="1"/>
  <c r="E57" i="37"/>
  <c r="D20" i="37"/>
  <c r="D15" i="37"/>
  <c r="E992" i="156"/>
  <c r="E42" i="37"/>
  <c r="E1346" i="37" s="1"/>
  <c r="D77" i="37"/>
  <c r="H2674" i="156"/>
  <c r="G18" i="37" s="1"/>
  <c r="E18" i="37"/>
  <c r="H2678" i="156"/>
  <c r="G22" i="37" s="1"/>
  <c r="E22" i="37"/>
  <c r="H2683" i="156"/>
  <c r="G27" i="37" s="1"/>
  <c r="E27" i="37"/>
  <c r="H2713" i="156"/>
  <c r="G57" i="37" s="1"/>
  <c r="H881" i="156"/>
  <c r="G883" i="156"/>
  <c r="H836" i="156"/>
  <c r="E993" i="156"/>
  <c r="H919" i="156"/>
  <c r="E1057" i="156"/>
  <c r="E1060" i="156" s="1"/>
  <c r="E883" i="156"/>
  <c r="F1058" i="156"/>
  <c r="G773" i="156"/>
  <c r="F1288" i="37" s="1"/>
  <c r="E773" i="156"/>
  <c r="G760" i="156"/>
  <c r="F1275" i="37" s="1"/>
  <c r="E760" i="156"/>
  <c r="G751" i="156"/>
  <c r="E751" i="156"/>
  <c r="G605" i="156"/>
  <c r="G591" i="156"/>
  <c r="E605" i="156"/>
  <c r="E604" i="156"/>
  <c r="E602" i="156"/>
  <c r="E591" i="156"/>
  <c r="E590" i="156"/>
  <c r="E588" i="156"/>
  <c r="E568" i="156"/>
  <c r="E566" i="156"/>
  <c r="E558" i="156"/>
  <c r="D32" i="37" l="1"/>
  <c r="E2735" i="156"/>
  <c r="D1275" i="37"/>
  <c r="D1288" i="37"/>
  <c r="E996" i="156"/>
  <c r="F1266" i="37"/>
  <c r="J751" i="156"/>
  <c r="I1266" i="37" s="1"/>
  <c r="D1266" i="37"/>
  <c r="E587" i="156"/>
  <c r="E556" i="156"/>
  <c r="E601" i="156"/>
  <c r="E564" i="156"/>
  <c r="D79" i="37" l="1"/>
  <c r="E577" i="156"/>
  <c r="E594" i="156"/>
  <c r="F476" i="156"/>
  <c r="F479" i="156"/>
  <c r="F480" i="156"/>
  <c r="F481" i="156"/>
  <c r="F482" i="156"/>
  <c r="F483" i="156"/>
  <c r="E478" i="156"/>
  <c r="E388" i="156"/>
  <c r="E475" i="156" l="1"/>
  <c r="F478" i="156"/>
  <c r="F475" i="156" s="1"/>
  <c r="E303" i="156" l="1"/>
  <c r="E204" i="156"/>
  <c r="E290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6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H22" i="156" l="1"/>
  <c r="F100" i="156"/>
  <c r="H100" i="156" s="1"/>
  <c r="F112" i="156"/>
  <c r="H53" i="156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31" i="157"/>
  <c r="F629" i="157" l="1"/>
  <c r="H629" i="157"/>
  <c r="H628" i="157" l="1"/>
  <c r="F628" i="157"/>
  <c r="AC1294" i="37" l="1"/>
  <c r="G642" i="157"/>
  <c r="G818" i="157" l="1"/>
  <c r="G639" i="157"/>
  <c r="G815" i="157" l="1"/>
  <c r="E175" i="37"/>
  <c r="E1631" i="156"/>
  <c r="E172" i="37" l="1"/>
  <c r="H571" i="156" l="1"/>
  <c r="K142" i="156"/>
  <c r="J142" i="156"/>
  <c r="F142" i="156"/>
  <c r="H60" i="156"/>
  <c r="L142" i="156" l="1"/>
  <c r="H142" i="156"/>
  <c r="F751" i="156"/>
  <c r="O142" i="156"/>
  <c r="P142" i="156" s="1"/>
  <c r="N142" i="156" l="1"/>
  <c r="E1266" i="37"/>
  <c r="F568" i="156" l="1"/>
  <c r="E718" i="156" l="1"/>
  <c r="I3389" i="156" l="1"/>
  <c r="H772" i="37" s="1"/>
  <c r="I3233" i="156"/>
  <c r="H702" i="37" s="1"/>
  <c r="I3061" i="156"/>
  <c r="H560" i="37" s="1"/>
  <c r="I3060" i="156"/>
  <c r="H559" i="37" s="1"/>
  <c r="I3059" i="156"/>
  <c r="H558" i="37" s="1"/>
  <c r="I3058" i="156"/>
  <c r="H557" i="37" s="1"/>
  <c r="I2991" i="156"/>
  <c r="I3062" i="156" s="1"/>
  <c r="H561" i="37" s="1"/>
  <c r="I2900" i="156"/>
  <c r="H341" i="37" s="1"/>
  <c r="I2899" i="156"/>
  <c r="H340" i="37" s="1"/>
  <c r="I2898" i="156"/>
  <c r="H339" i="37" s="1"/>
  <c r="I2593" i="156"/>
  <c r="I2313" i="156"/>
  <c r="I2314" i="156" s="1"/>
  <c r="I2274" i="156"/>
  <c r="I2273" i="156"/>
  <c r="I2208" i="156"/>
  <c r="I2209" i="156" s="1"/>
  <c r="I999" i="156"/>
  <c r="I792" i="156"/>
  <c r="H1307" i="37" s="1"/>
  <c r="I791" i="156"/>
  <c r="H1306" i="37" s="1"/>
  <c r="I743" i="156"/>
  <c r="I740" i="156"/>
  <c r="I715" i="156"/>
  <c r="I635" i="156"/>
  <c r="I636" i="156" s="1"/>
  <c r="I618" i="156"/>
  <c r="I619" i="156" s="1"/>
  <c r="I582" i="156"/>
  <c r="I581" i="156"/>
  <c r="I258" i="156"/>
  <c r="I187" i="156"/>
  <c r="F1832" i="157" l="1"/>
  <c r="F1912" i="157" s="1"/>
  <c r="I1822" i="157"/>
  <c r="L1822" i="157"/>
  <c r="M1822" i="157" s="1"/>
  <c r="K1822" i="157"/>
  <c r="G961" i="157"/>
  <c r="G962" i="157"/>
  <c r="J30" i="156"/>
  <c r="H122" i="156"/>
  <c r="J122" i="156"/>
  <c r="K122" i="156"/>
  <c r="H30" i="156"/>
  <c r="K30" i="156"/>
  <c r="L122" i="156" l="1"/>
  <c r="L30" i="156"/>
  <c r="O30" i="156"/>
  <c r="P30" i="156" s="1"/>
  <c r="P1822" i="157"/>
  <c r="O122" i="156"/>
  <c r="P122" i="156" s="1"/>
  <c r="N122" i="156" l="1"/>
  <c r="Q1822" i="157"/>
  <c r="O1822" i="157"/>
  <c r="N30" i="156"/>
  <c r="AA1733" i="157" l="1"/>
  <c r="AA1747" i="157" s="1"/>
  <c r="Y848" i="37" s="1"/>
  <c r="H963" i="157" l="1"/>
  <c r="V2197" i="156" l="1"/>
  <c r="V2726" i="156" l="1"/>
  <c r="Y2197" i="156"/>
  <c r="Y2726" i="156" s="1"/>
  <c r="X70" i="37" s="1"/>
  <c r="V2204" i="156"/>
  <c r="U70" i="37" l="1"/>
  <c r="Y2204" i="156"/>
  <c r="G1628" i="156" l="1"/>
  <c r="G1627" i="156" s="1"/>
  <c r="G1643" i="156"/>
  <c r="G1658" i="156"/>
  <c r="G3592" i="156" l="1"/>
  <c r="F1233" i="37" l="1"/>
  <c r="AA728" i="157" l="1"/>
  <c r="AA729" i="157" s="1"/>
  <c r="Z189" i="156" l="1"/>
  <c r="H2202" i="156" l="1"/>
  <c r="H2201" i="156"/>
  <c r="H2200" i="156"/>
  <c r="H2199" i="156"/>
  <c r="H2198" i="156"/>
  <c r="G2726" i="156"/>
  <c r="F70" i="37" s="1"/>
  <c r="E2726" i="156"/>
  <c r="D70" i="37" l="1"/>
  <c r="E2196" i="156"/>
  <c r="G2196" i="156"/>
  <c r="F2726" i="156" l="1"/>
  <c r="E2204" i="156"/>
  <c r="E2203" i="156"/>
  <c r="G2203" i="156"/>
  <c r="G2204" i="156"/>
  <c r="F2196" i="156"/>
  <c r="H2197" i="156"/>
  <c r="H2726" i="156" s="1"/>
  <c r="G70" i="37" s="1"/>
  <c r="E70" i="37" l="1"/>
  <c r="F2203" i="156"/>
  <c r="H2196" i="156"/>
  <c r="H2203" i="156" s="1"/>
  <c r="F2204" i="156"/>
  <c r="H2204" i="156" l="1"/>
  <c r="V184" i="156" l="1"/>
  <c r="Y184" i="156" l="1"/>
  <c r="H184" i="156" l="1"/>
  <c r="Z2901" i="156" l="1"/>
  <c r="Z2900" i="156"/>
  <c r="Y341" i="37" s="1"/>
  <c r="Z2899" i="156"/>
  <c r="Y340" i="37" s="1"/>
  <c r="Z2898" i="156"/>
  <c r="Z2897" i="156"/>
  <c r="Z2893" i="156"/>
  <c r="Y334" i="37" s="1"/>
  <c r="Z2887" i="156"/>
  <c r="Z2840" i="156"/>
  <c r="Y281" i="37" s="1"/>
  <c r="Z2839" i="156"/>
  <c r="Y280" i="37" s="1"/>
  <c r="Z2837" i="156"/>
  <c r="Y278" i="37" s="1"/>
  <c r="Z2332" i="156"/>
  <c r="Z2333" i="156" s="1"/>
  <c r="Z2334" i="156" s="1"/>
  <c r="Y338" i="37" l="1"/>
  <c r="Y339" i="37"/>
  <c r="Y1403" i="37" s="1"/>
  <c r="Y328" i="37"/>
  <c r="Y1382" i="37" s="1"/>
  <c r="Y342" i="37"/>
  <c r="Y1406" i="37" s="1"/>
  <c r="Y1393" i="37" l="1"/>
  <c r="Y1395" i="37"/>
  <c r="B11" i="37" l="1"/>
  <c r="B12" i="37" s="1"/>
  <c r="F963" i="157" l="1"/>
  <c r="L962" i="157"/>
  <c r="K962" i="157"/>
  <c r="I962" i="157"/>
  <c r="P962" i="157" l="1"/>
  <c r="Q962" i="157" s="1"/>
  <c r="M962" i="157"/>
  <c r="O962" i="157" l="1"/>
  <c r="H64" i="156" l="1"/>
  <c r="H902" i="156"/>
  <c r="V568" i="156" l="1"/>
  <c r="AB775" i="156"/>
  <c r="AA1290" i="37" s="1"/>
  <c r="AA1377" i="37" s="1"/>
  <c r="AA775" i="156"/>
  <c r="AA786" i="156" s="1"/>
  <c r="Z775" i="156"/>
  <c r="Z786" i="156" s="1"/>
  <c r="X775" i="156"/>
  <c r="W1290" i="37" s="1"/>
  <c r="W1377" i="37" s="1"/>
  <c r="W775" i="156"/>
  <c r="V1290" i="37" s="1"/>
  <c r="V1377" i="37" s="1"/>
  <c r="U775" i="156"/>
  <c r="Y1290" i="37" l="1"/>
  <c r="Y1377" i="37" s="1"/>
  <c r="Y1301" i="37"/>
  <c r="Z1290" i="37"/>
  <c r="Z1377" i="37" s="1"/>
  <c r="Z1301" i="37"/>
  <c r="T1290" i="37"/>
  <c r="T1377" i="37" s="1"/>
  <c r="P1290" i="37"/>
  <c r="P1377" i="37" s="1"/>
  <c r="V577" i="156"/>
  <c r="Y568" i="156"/>
  <c r="V775" i="156"/>
  <c r="AA2219" i="157"/>
  <c r="Y1130" i="37" s="1"/>
  <c r="AA2217" i="157"/>
  <c r="Y1128" i="37" s="1"/>
  <c r="AA1554" i="157"/>
  <c r="Y782" i="37" s="1"/>
  <c r="AA1553" i="157"/>
  <c r="Y781" i="37" s="1"/>
  <c r="AA1551" i="157"/>
  <c r="Y779" i="37" s="1"/>
  <c r="U1290" i="37" l="1"/>
  <c r="AC1290" i="37"/>
  <c r="Y775" i="156"/>
  <c r="Y577" i="156"/>
  <c r="U1377" i="37" l="1"/>
  <c r="X1290" i="37"/>
  <c r="X1377" i="37" s="1"/>
  <c r="AC1377" i="37"/>
  <c r="AB1290" i="37"/>
  <c r="G1914" i="156"/>
  <c r="AB1377" i="37" l="1"/>
  <c r="V904" i="156"/>
  <c r="Y904" i="156" l="1"/>
  <c r="Z3329" i="156" l="1"/>
  <c r="Z3328" i="156"/>
  <c r="Y711" i="37" s="1"/>
  <c r="Z3326" i="156"/>
  <c r="Y709" i="37" s="1"/>
  <c r="Z1909" i="156"/>
  <c r="Z1910" i="156" s="1"/>
  <c r="Z3387" i="156" l="1"/>
  <c r="Y770" i="37" s="1"/>
  <c r="Y712" i="37"/>
  <c r="L30" i="157" l="1"/>
  <c r="M30" i="157" l="1"/>
  <c r="P30" i="157"/>
  <c r="Z583" i="156" l="1"/>
  <c r="H2876" i="156" l="1"/>
  <c r="G317" i="37" s="1"/>
  <c r="H2874" i="156"/>
  <c r="G315" i="37" s="1"/>
  <c r="AA1391" i="157" l="1"/>
  <c r="Y568" i="37" s="1"/>
  <c r="AA1390" i="157"/>
  <c r="Y567" i="37" s="1"/>
  <c r="AA1388" i="157"/>
  <c r="Y565" i="37" s="1"/>
  <c r="W31" i="157"/>
  <c r="V1942" i="156"/>
  <c r="V1941" i="156"/>
  <c r="W740" i="157" l="1"/>
  <c r="V1944" i="156"/>
  <c r="W144" i="157"/>
  <c r="Y1942" i="156"/>
  <c r="Y1944" i="156" s="1"/>
  <c r="Y1941" i="156"/>
  <c r="V716" i="156"/>
  <c r="V715" i="156"/>
  <c r="G541" i="156"/>
  <c r="E541" i="156"/>
  <c r="AA1295" i="37"/>
  <c r="Z1295" i="37"/>
  <c r="Y1295" i="37"/>
  <c r="V369" i="156"/>
  <c r="V288" i="156"/>
  <c r="V287" i="156"/>
  <c r="V200" i="156"/>
  <c r="V199" i="156"/>
  <c r="V150" i="156"/>
  <c r="V149" i="156"/>
  <c r="V40" i="156"/>
  <c r="V39" i="156"/>
  <c r="U97" i="37" l="1"/>
  <c r="W145" i="157"/>
  <c r="Y149" i="156"/>
  <c r="V750" i="156"/>
  <c r="V749" i="156"/>
  <c r="Y287" i="156"/>
  <c r="Y715" i="156"/>
  <c r="Y150" i="156"/>
  <c r="Y199" i="156"/>
  <c r="Y369" i="156"/>
  <c r="Y716" i="156"/>
  <c r="Y288" i="156"/>
  <c r="Y40" i="156"/>
  <c r="Y200" i="156"/>
  <c r="Y39" i="156"/>
  <c r="Y750" i="156" l="1"/>
  <c r="Y749" i="156"/>
  <c r="G1025" i="157" l="1"/>
  <c r="H570" i="156"/>
  <c r="H569" i="156"/>
  <c r="V341" i="156"/>
  <c r="G341" i="156"/>
  <c r="E341" i="156"/>
  <c r="H340" i="156"/>
  <c r="H339" i="156"/>
  <c r="Y341" i="156" l="1"/>
  <c r="F1113" i="157"/>
  <c r="H1113" i="157"/>
  <c r="E775" i="156"/>
  <c r="G775" i="156"/>
  <c r="F1290" i="37" s="1"/>
  <c r="F341" i="156"/>
  <c r="D400" i="37" l="1"/>
  <c r="F400" i="37"/>
  <c r="F1377" i="37" s="1"/>
  <c r="D1290" i="37"/>
  <c r="H341" i="156"/>
  <c r="I1028" i="157"/>
  <c r="I1113" i="157" s="1"/>
  <c r="G400" i="37" s="1"/>
  <c r="G1113" i="157"/>
  <c r="E400" i="37" s="1"/>
  <c r="H568" i="156"/>
  <c r="F775" i="156"/>
  <c r="D1377" i="37" l="1"/>
  <c r="E1290" i="37"/>
  <c r="E1377" i="37" s="1"/>
  <c r="H775" i="156"/>
  <c r="G1290" i="37" s="1"/>
  <c r="H1885" i="157" l="1"/>
  <c r="H1965" i="157" s="1"/>
  <c r="F1885" i="157"/>
  <c r="F975" i="37" l="1"/>
  <c r="F1965" i="157"/>
  <c r="Z637" i="156"/>
  <c r="AA554" i="157"/>
  <c r="AA555" i="157" s="1"/>
  <c r="D975" i="37" l="1"/>
  <c r="J350" i="156"/>
  <c r="G1888" i="157" l="1"/>
  <c r="I544" i="157" l="1"/>
  <c r="I1888" i="157"/>
  <c r="W164" i="156" l="1"/>
  <c r="W180" i="156" s="1"/>
  <c r="G293" i="156" l="1"/>
  <c r="G290" i="156" s="1"/>
  <c r="X2341" i="156" l="1"/>
  <c r="Y2341" i="156" l="1"/>
  <c r="V2341" i="156"/>
  <c r="V475" i="157" l="1"/>
  <c r="V476" i="157" l="1"/>
  <c r="H1713" i="157"/>
  <c r="F1713" i="157"/>
  <c r="L1712" i="157"/>
  <c r="K1712" i="157"/>
  <c r="G1712" i="157"/>
  <c r="F1714" i="157" l="1"/>
  <c r="M1712" i="157"/>
  <c r="O1712" i="157" s="1"/>
  <c r="I1712" i="157"/>
  <c r="K1713" i="157"/>
  <c r="H1714" i="157"/>
  <c r="P1712" i="157"/>
  <c r="Q1712" i="157" s="1"/>
  <c r="AB152" i="46" l="1"/>
  <c r="AB151" i="46"/>
  <c r="AD274" i="37" s="1"/>
  <c r="AB139" i="46"/>
  <c r="AD259" i="37" s="1"/>
  <c r="AB138" i="46"/>
  <c r="AD258" i="37" s="1"/>
  <c r="AB136" i="46"/>
  <c r="AD254" i="37" s="1"/>
  <c r="AB133" i="46"/>
  <c r="AD250" i="37" s="1"/>
  <c r="AB132" i="46"/>
  <c r="AD249" i="37" s="1"/>
  <c r="AB131" i="46"/>
  <c r="AD248" i="37" s="1"/>
  <c r="AB130" i="46"/>
  <c r="AD247" i="37" s="1"/>
  <c r="AB129" i="46"/>
  <c r="AD246" i="37" s="1"/>
  <c r="AB127" i="46"/>
  <c r="AD244" i="37" s="1"/>
  <c r="AB124" i="46"/>
  <c r="AD241" i="37" s="1"/>
  <c r="AB123" i="46"/>
  <c r="AD240" i="37" s="1"/>
  <c r="AB122" i="46"/>
  <c r="AD239" i="37" s="1"/>
  <c r="AB121" i="46"/>
  <c r="AD238" i="37" s="1"/>
  <c r="AB120" i="46"/>
  <c r="AD235" i="37" s="1"/>
  <c r="AB113" i="46"/>
  <c r="AD233" i="37" s="1"/>
  <c r="AB112" i="46"/>
  <c r="AD232" i="37" s="1"/>
  <c r="AB111" i="46"/>
  <c r="AD231" i="37" s="1"/>
  <c r="AB110" i="46"/>
  <c r="AD230" i="37" s="1"/>
  <c r="AB101" i="46"/>
  <c r="AD225" i="37" s="1"/>
  <c r="AB99" i="46"/>
  <c r="AD223" i="37" s="1"/>
  <c r="AB98" i="46"/>
  <c r="AD221" i="37" s="1"/>
  <c r="AB97" i="46"/>
  <c r="AD220" i="37" s="1"/>
  <c r="AB96" i="46"/>
  <c r="AD219" i="37" s="1"/>
  <c r="AB95" i="46"/>
  <c r="AD217" i="37" s="1"/>
  <c r="AB84" i="46"/>
  <c r="AB150" i="46" s="1"/>
  <c r="AD273" i="37" s="1"/>
  <c r="AB149" i="46"/>
  <c r="AB147" i="46"/>
  <c r="AB146" i="46"/>
  <c r="AB81" i="46"/>
  <c r="AB144" i="46" s="1"/>
  <c r="AD266" i="37" s="1"/>
  <c r="AB74" i="46"/>
  <c r="AB137" i="46" s="1"/>
  <c r="AD257" i="37" s="1"/>
  <c r="AB65" i="46"/>
  <c r="AB128" i="46" s="1"/>
  <c r="AD245" i="37" s="1"/>
  <c r="AB56" i="46"/>
  <c r="AB119" i="46" s="1"/>
  <c r="AD234" i="37" s="1"/>
  <c r="AB42" i="46"/>
  <c r="AB105" i="46" s="1"/>
  <c r="AD228" i="37" s="1"/>
  <c r="AB27" i="46"/>
  <c r="AB100" i="46" s="1"/>
  <c r="AD224" i="37" s="1"/>
  <c r="AB21" i="46"/>
  <c r="AB94" i="46" s="1"/>
  <c r="AB17" i="46"/>
  <c r="AB90" i="46" s="1"/>
  <c r="AD211" i="37" s="1"/>
  <c r="AB63" i="46" l="1"/>
  <c r="AB126" i="46" s="1"/>
  <c r="AB148" i="46"/>
  <c r="AB41" i="46"/>
  <c r="AB104" i="46" s="1"/>
  <c r="AD227" i="37" s="1"/>
  <c r="AB79" i="46" l="1"/>
  <c r="AB142" i="46" s="1"/>
  <c r="AD264" i="37" s="1"/>
  <c r="AB143" i="46"/>
  <c r="AD265" i="37" s="1"/>
  <c r="AB145" i="46" l="1"/>
  <c r="G771" i="156"/>
  <c r="F1286" i="37" s="1"/>
  <c r="F1373" i="37" s="1"/>
  <c r="H137" i="157" l="1"/>
  <c r="G2830" i="156"/>
  <c r="G2989" i="156"/>
  <c r="G725" i="156"/>
  <c r="H990" i="156" l="1"/>
  <c r="AE1054" i="37"/>
  <c r="AB93" i="57"/>
  <c r="AB162" i="57" s="1"/>
  <c r="AE1056" i="37"/>
  <c r="AB88" i="57"/>
  <c r="AB154" i="57" s="1"/>
  <c r="AE1052" i="37" s="1"/>
  <c r="AE1393" i="37" s="1"/>
  <c r="AB81" i="57"/>
  <c r="AB149" i="57" s="1"/>
  <c r="AE1047" i="37" s="1"/>
  <c r="AB66" i="57"/>
  <c r="AB134" i="57" s="1"/>
  <c r="AE1027" i="37" s="1"/>
  <c r="AE1356" i="37" s="1"/>
  <c r="AB45" i="57"/>
  <c r="AB113" i="57" s="1"/>
  <c r="AE1013" i="37" s="1"/>
  <c r="AB24" i="57"/>
  <c r="AB101" i="57" s="1"/>
  <c r="AE996" i="37" s="1"/>
  <c r="AB23" i="57"/>
  <c r="AB100" i="57" s="1"/>
  <c r="AE995" i="37" s="1"/>
  <c r="AE1318" i="37" s="1"/>
  <c r="AB21" i="57"/>
  <c r="AB98" i="57" s="1"/>
  <c r="AE992" i="37" s="1"/>
  <c r="AD1054" i="37"/>
  <c r="AA93" i="57"/>
  <c r="AA162" i="57" s="1"/>
  <c r="AD1056" i="37"/>
  <c r="AA88" i="57"/>
  <c r="AA154" i="57" s="1"/>
  <c r="AD1052" i="37" s="1"/>
  <c r="AA81" i="57"/>
  <c r="AA149" i="57" s="1"/>
  <c r="AD1047" i="37" s="1"/>
  <c r="AA66" i="57"/>
  <c r="AA134" i="57" s="1"/>
  <c r="AD1027" i="37" s="1"/>
  <c r="AA45" i="57"/>
  <c r="AA113" i="57" s="1"/>
  <c r="AD1013" i="37" s="1"/>
  <c r="AA24" i="57"/>
  <c r="AA101" i="57" s="1"/>
  <c r="AD996" i="37" s="1"/>
  <c r="AA23" i="57"/>
  <c r="AA100" i="57" s="1"/>
  <c r="AD995" i="37" s="1"/>
  <c r="AA21" i="57"/>
  <c r="AA98" i="57" s="1"/>
  <c r="AD992" i="37" s="1"/>
  <c r="AE1313" i="37" l="1"/>
  <c r="AB89" i="57"/>
  <c r="AA89" i="57"/>
  <c r="AB155" i="57" l="1"/>
  <c r="AA155" i="57"/>
  <c r="G1695" i="157" l="1"/>
  <c r="G1692" i="157"/>
  <c r="G1691" i="157"/>
  <c r="G1694" i="157"/>
  <c r="G1693" i="157"/>
  <c r="G1690" i="157"/>
  <c r="G1689" i="157"/>
  <c r="H1112" i="157"/>
  <c r="G696" i="157"/>
  <c r="G1711" i="157"/>
  <c r="G1375" i="157"/>
  <c r="G1361" i="157"/>
  <c r="G373" i="157"/>
  <c r="G376" i="157"/>
  <c r="G375" i="157"/>
  <c r="G374" i="157"/>
  <c r="G247" i="157"/>
  <c r="G246" i="157"/>
  <c r="G245" i="157"/>
  <c r="G244" i="157"/>
  <c r="G243" i="157"/>
  <c r="G242" i="157"/>
  <c r="G241" i="157"/>
  <c r="G240" i="157"/>
  <c r="G239" i="157"/>
  <c r="G238" i="157"/>
  <c r="G237" i="157"/>
  <c r="G236" i="157"/>
  <c r="G235" i="157"/>
  <c r="F3137" i="156"/>
  <c r="F3136" i="156"/>
  <c r="F3135" i="156"/>
  <c r="F3475" i="156"/>
  <c r="F399" i="37" l="1"/>
  <c r="G706" i="157"/>
  <c r="I1690" i="157"/>
  <c r="G1359" i="157"/>
  <c r="I696" i="157"/>
  <c r="G1713" i="157"/>
  <c r="I1694" i="157"/>
  <c r="F1164" i="156"/>
  <c r="F1163" i="156"/>
  <c r="F1162" i="156"/>
  <c r="F1161" i="156"/>
  <c r="F1160" i="156"/>
  <c r="F1159" i="156"/>
  <c r="G2122" i="156"/>
  <c r="F2121" i="156"/>
  <c r="F2120" i="156"/>
  <c r="F2119" i="156"/>
  <c r="F1414" i="156"/>
  <c r="H1414" i="156" s="1"/>
  <c r="F1300" i="156"/>
  <c r="F862" i="156"/>
  <c r="F860" i="156"/>
  <c r="F1413" i="156" l="1"/>
  <c r="H1303" i="156"/>
  <c r="H1304" i="156"/>
  <c r="G1714" i="157"/>
  <c r="H418" i="156"/>
  <c r="H1312" i="156"/>
  <c r="H416" i="156"/>
  <c r="H226" i="156"/>
  <c r="H247" i="156"/>
  <c r="F2122" i="156"/>
  <c r="D93" i="57"/>
  <c r="E91" i="57"/>
  <c r="E90" i="57"/>
  <c r="C91" i="57"/>
  <c r="D91" i="57" s="1"/>
  <c r="C90" i="57"/>
  <c r="D90" i="57" s="1"/>
  <c r="D79" i="57"/>
  <c r="D89" i="57" s="1"/>
  <c r="E78" i="57"/>
  <c r="E76" i="57" s="1"/>
  <c r="E87" i="57" s="1"/>
  <c r="C78" i="57"/>
  <c r="C76" i="57" s="1"/>
  <c r="E87" i="46"/>
  <c r="E86" i="46"/>
  <c r="F85" i="46"/>
  <c r="F84" i="46"/>
  <c r="D85" i="46"/>
  <c r="D84" i="46"/>
  <c r="E84" i="46" s="1"/>
  <c r="F75" i="46"/>
  <c r="F73" i="46" s="1"/>
  <c r="F81" i="46" s="1"/>
  <c r="E76" i="46"/>
  <c r="E83" i="46" s="1"/>
  <c r="D75" i="46"/>
  <c r="D73" i="46" s="1"/>
  <c r="G2211" i="157"/>
  <c r="G2210" i="157"/>
  <c r="H2209" i="157"/>
  <c r="H2208" i="157"/>
  <c r="F2209" i="157"/>
  <c r="F2208" i="157"/>
  <c r="G2200" i="157"/>
  <c r="G2207" i="157" s="1"/>
  <c r="H2199" i="157"/>
  <c r="H2197" i="157" s="1"/>
  <c r="F2199" i="157"/>
  <c r="L2142" i="157"/>
  <c r="L2141" i="157"/>
  <c r="L2140" i="157"/>
  <c r="L2139" i="157"/>
  <c r="L2138" i="157"/>
  <c r="L2137" i="157"/>
  <c r="G2064" i="157"/>
  <c r="G2063" i="157"/>
  <c r="H2062" i="157"/>
  <c r="H2061" i="157"/>
  <c r="F2062" i="157"/>
  <c r="F2061" i="157"/>
  <c r="H2037" i="157"/>
  <c r="H2035" i="157" s="1"/>
  <c r="H2048" i="157" s="1"/>
  <c r="G2038" i="157"/>
  <c r="F2037" i="157"/>
  <c r="G1989" i="157"/>
  <c r="G1988" i="157"/>
  <c r="G1987" i="157"/>
  <c r="G1986" i="157"/>
  <c r="G1985" i="157"/>
  <c r="G1984" i="157"/>
  <c r="G1907" i="157"/>
  <c r="G1906" i="157"/>
  <c r="H1905" i="157"/>
  <c r="H1904" i="157"/>
  <c r="F1905" i="157"/>
  <c r="F1904" i="157"/>
  <c r="H1882" i="157"/>
  <c r="H1880" i="157" s="1"/>
  <c r="H1892" i="157" s="1"/>
  <c r="G1883" i="157"/>
  <c r="F1882" i="157"/>
  <c r="G1831" i="157"/>
  <c r="G1830" i="157"/>
  <c r="G1829" i="157"/>
  <c r="G1828" i="157"/>
  <c r="G1827" i="157"/>
  <c r="G1826" i="157"/>
  <c r="G1825" i="157"/>
  <c r="G1824" i="157"/>
  <c r="H1800" i="157"/>
  <c r="F1800" i="157"/>
  <c r="I1798" i="157"/>
  <c r="G899" i="37" s="1"/>
  <c r="H1798" i="157"/>
  <c r="G1798" i="157"/>
  <c r="E899" i="37" s="1"/>
  <c r="F1798" i="157"/>
  <c r="H1789" i="157"/>
  <c r="F890" i="37" s="1"/>
  <c r="F1361" i="37" s="1"/>
  <c r="F1789" i="157"/>
  <c r="H1756" i="157"/>
  <c r="F1756" i="157"/>
  <c r="G1718" i="157"/>
  <c r="G1717" i="157"/>
  <c r="F1716" i="157"/>
  <c r="F1715" i="157"/>
  <c r="H1716" i="157"/>
  <c r="H1715" i="157"/>
  <c r="G1683" i="157"/>
  <c r="H1682" i="157"/>
  <c r="F1682" i="157"/>
  <c r="G1622" i="157"/>
  <c r="G1546" i="157"/>
  <c r="H1544" i="157"/>
  <c r="H1543" i="157"/>
  <c r="F1544" i="157"/>
  <c r="F1543" i="157"/>
  <c r="H1517" i="157"/>
  <c r="H1515" i="157" s="1"/>
  <c r="H1530" i="157" s="1"/>
  <c r="F1517" i="157"/>
  <c r="G1468" i="157"/>
  <c r="G1467" i="157"/>
  <c r="G1466" i="157"/>
  <c r="G1465" i="157"/>
  <c r="G1464" i="157"/>
  <c r="G1463" i="157"/>
  <c r="G1462" i="157"/>
  <c r="G1461" i="157"/>
  <c r="G1460" i="157"/>
  <c r="G1383" i="157"/>
  <c r="H1381" i="157"/>
  <c r="H1380" i="157"/>
  <c r="F1381" i="157"/>
  <c r="F1380" i="157"/>
  <c r="H1356" i="157"/>
  <c r="H1354" i="157" s="1"/>
  <c r="H1366" i="157" s="1"/>
  <c r="G1357" i="157"/>
  <c r="F1356" i="157"/>
  <c r="H1223" i="157"/>
  <c r="H1222" i="157"/>
  <c r="H1296" i="157" s="1"/>
  <c r="F489" i="37" s="1"/>
  <c r="G1225" i="157"/>
  <c r="G1224" i="157"/>
  <c r="F1222" i="157"/>
  <c r="G1203" i="157"/>
  <c r="G1202" i="157"/>
  <c r="G1198" i="157"/>
  <c r="H1197" i="157"/>
  <c r="H1195" i="157" s="1"/>
  <c r="H1207" i="157" s="1"/>
  <c r="F1197" i="157"/>
  <c r="G1143" i="157"/>
  <c r="G1142" i="157"/>
  <c r="G1141" i="157"/>
  <c r="G1140" i="157"/>
  <c r="G1139" i="157"/>
  <c r="G1138" i="157"/>
  <c r="G1137" i="157"/>
  <c r="G1136" i="157"/>
  <c r="G1027" i="157"/>
  <c r="H1026" i="157"/>
  <c r="F1026" i="157"/>
  <c r="G971" i="157"/>
  <c r="G970" i="157"/>
  <c r="H969" i="157"/>
  <c r="H968" i="157"/>
  <c r="F969" i="157"/>
  <c r="F968" i="157"/>
  <c r="G935" i="157"/>
  <c r="H934" i="157"/>
  <c r="F934" i="157"/>
  <c r="F2035" i="157" l="1"/>
  <c r="G958" i="157"/>
  <c r="F1195" i="157"/>
  <c r="D899" i="37"/>
  <c r="G2050" i="157"/>
  <c r="F1024" i="157"/>
  <c r="G1701" i="157"/>
  <c r="G1209" i="157"/>
  <c r="D857" i="37"/>
  <c r="D1324" i="37" s="1"/>
  <c r="F1880" i="157"/>
  <c r="F2197" i="157"/>
  <c r="F2205" i="157" s="1"/>
  <c r="G1368" i="157"/>
  <c r="F1515" i="157"/>
  <c r="G1894" i="157"/>
  <c r="F1680" i="157"/>
  <c r="F932" i="157"/>
  <c r="F1354" i="157"/>
  <c r="D890" i="37"/>
  <c r="D1361" i="37" s="1"/>
  <c r="D901" i="37"/>
  <c r="D155" i="57"/>
  <c r="E1049" i="37" s="1"/>
  <c r="F857" i="37"/>
  <c r="F901" i="37"/>
  <c r="F899" i="37"/>
  <c r="H1680" i="157"/>
  <c r="H1699" i="157" s="1"/>
  <c r="H1024" i="157"/>
  <c r="H1044" i="157" s="1"/>
  <c r="H932" i="157"/>
  <c r="H956" i="157" s="1"/>
  <c r="G940" i="157"/>
  <c r="E146" i="46"/>
  <c r="E267" i="37" s="1"/>
  <c r="I935" i="157"/>
  <c r="D147" i="57"/>
  <c r="E1041" i="37" s="1"/>
  <c r="E146" i="57"/>
  <c r="F138" i="46"/>
  <c r="H1599" i="157"/>
  <c r="H1282" i="157"/>
  <c r="H1437" i="157"/>
  <c r="H1962" i="157"/>
  <c r="H2263" i="157"/>
  <c r="H2115" i="157"/>
  <c r="I2210" i="157"/>
  <c r="I2063" i="157"/>
  <c r="D138" i="46"/>
  <c r="D259" i="37" s="1"/>
  <c r="C87" i="57"/>
  <c r="C153" i="57" s="1"/>
  <c r="C146" i="57"/>
  <c r="D1040" i="37" s="1"/>
  <c r="E75" i="46"/>
  <c r="E139" i="46"/>
  <c r="E260" i="37" s="1"/>
  <c r="F1282" i="157"/>
  <c r="G1600" i="157"/>
  <c r="F1962" i="157"/>
  <c r="F1437" i="157"/>
  <c r="F1599" i="157"/>
  <c r="G1543" i="157"/>
  <c r="F2115" i="157"/>
  <c r="G2264" i="157"/>
  <c r="G1283" i="157"/>
  <c r="G1438" i="157"/>
  <c r="G2116" i="157"/>
  <c r="G2208" i="157"/>
  <c r="G1715" i="157"/>
  <c r="F1296" i="157"/>
  <c r="G1963" i="157"/>
  <c r="F2263" i="157"/>
  <c r="F1472" i="156"/>
  <c r="I1683" i="157"/>
  <c r="I1800" i="157" s="1"/>
  <c r="G901" i="37" s="1"/>
  <c r="I2192" i="157"/>
  <c r="I2256" i="157" s="1"/>
  <c r="G1167" i="37" s="1"/>
  <c r="I1315" i="157"/>
  <c r="I1396" i="157" s="1"/>
  <c r="G573" i="37" s="1"/>
  <c r="I1152" i="157"/>
  <c r="I1238" i="157" s="1"/>
  <c r="G431" i="37" s="1"/>
  <c r="I1672" i="157"/>
  <c r="I1789" i="157" s="1"/>
  <c r="G890" i="37" s="1"/>
  <c r="I2151" i="157"/>
  <c r="I2224" i="157" s="1"/>
  <c r="G1135" i="37" s="1"/>
  <c r="I892" i="157"/>
  <c r="I988" i="157"/>
  <c r="I1639" i="157"/>
  <c r="I1756" i="157" s="1"/>
  <c r="G857" i="37" s="1"/>
  <c r="I2030" i="157"/>
  <c r="I2108" i="157" s="1"/>
  <c r="G1099" i="37" s="1"/>
  <c r="I1027" i="157"/>
  <c r="I1509" i="157"/>
  <c r="I1591" i="157" s="1"/>
  <c r="G819" i="37" s="1"/>
  <c r="I1998" i="157"/>
  <c r="I2076" i="157" s="1"/>
  <c r="G1067" i="37" s="1"/>
  <c r="I2200" i="157"/>
  <c r="I2264" i="157" s="1"/>
  <c r="G1175" i="37" s="1"/>
  <c r="I1198" i="157"/>
  <c r="I1477" i="157"/>
  <c r="I1559" i="157" s="1"/>
  <c r="G787" i="37" s="1"/>
  <c r="G2037" i="157"/>
  <c r="G2035" i="157" s="1"/>
  <c r="I2035" i="157" s="1"/>
  <c r="I989" i="157"/>
  <c r="E153" i="57"/>
  <c r="F144" i="46"/>
  <c r="G26" i="46"/>
  <c r="G99" i="46" s="1"/>
  <c r="G220" i="37" s="1"/>
  <c r="D78" i="57"/>
  <c r="F79" i="57"/>
  <c r="F147" i="57" s="1"/>
  <c r="G1041" i="37" s="1"/>
  <c r="F29" i="57"/>
  <c r="G66" i="46"/>
  <c r="G129" i="46" s="1"/>
  <c r="G250" i="37" s="1"/>
  <c r="H1111" i="157"/>
  <c r="F69" i="57"/>
  <c r="F137" i="57" s="1"/>
  <c r="G1031" i="37" s="1"/>
  <c r="G1112" i="157"/>
  <c r="E399" i="37" s="1"/>
  <c r="G1904" i="157"/>
  <c r="G1197" i="157"/>
  <c r="G1195" i="157" s="1"/>
  <c r="G1222" i="157"/>
  <c r="I1883" i="157"/>
  <c r="I1963" i="157" s="1"/>
  <c r="G973" i="37" s="1"/>
  <c r="G1380" i="157"/>
  <c r="I924" i="157"/>
  <c r="G968" i="157"/>
  <c r="G1026" i="157"/>
  <c r="G1024" i="157" s="1"/>
  <c r="G1381" i="157"/>
  <c r="G1756" i="157"/>
  <c r="E857" i="37" s="1"/>
  <c r="G1882" i="157"/>
  <c r="G1880" i="157" s="1"/>
  <c r="G934" i="157"/>
  <c r="G932" i="157" s="1"/>
  <c r="G1223" i="157"/>
  <c r="G2199" i="157"/>
  <c r="G2197" i="157" s="1"/>
  <c r="G2205" i="157" s="1"/>
  <c r="G969" i="157"/>
  <c r="I1357" i="157"/>
  <c r="I1438" i="157" s="1"/>
  <c r="G615" i="37" s="1"/>
  <c r="I1518" i="157"/>
  <c r="I1600" i="157" s="1"/>
  <c r="G828" i="37" s="1"/>
  <c r="G1789" i="157"/>
  <c r="E890" i="37" s="1"/>
  <c r="G1682" i="157"/>
  <c r="G1680" i="157" s="1"/>
  <c r="I2038" i="157"/>
  <c r="I2116" i="157" s="1"/>
  <c r="G1107" i="37" s="1"/>
  <c r="G2061" i="157"/>
  <c r="H1799" i="157"/>
  <c r="F71" i="57"/>
  <c r="F139" i="57" s="1"/>
  <c r="G1033" i="37" s="1"/>
  <c r="G76" i="46"/>
  <c r="G139" i="46" s="1"/>
  <c r="G260" i="37" s="1"/>
  <c r="G68" i="46"/>
  <c r="G131" i="46" s="1"/>
  <c r="G252" i="37" s="1"/>
  <c r="F1799" i="157"/>
  <c r="G1800" i="157"/>
  <c r="E901" i="37" s="1"/>
  <c r="G1517" i="157"/>
  <c r="G1515" i="157" s="1"/>
  <c r="I1515" i="157" s="1"/>
  <c r="G1356" i="157"/>
  <c r="G1354" i="157" s="1"/>
  <c r="F155" i="57" l="1"/>
  <c r="G1049" i="37" s="1"/>
  <c r="F259" i="37"/>
  <c r="F265" i="37"/>
  <c r="D972" i="37"/>
  <c r="G2271" i="157"/>
  <c r="D1106" i="37"/>
  <c r="D475" i="37"/>
  <c r="E476" i="37"/>
  <c r="E828" i="37"/>
  <c r="E1107" i="37"/>
  <c r="D827" i="37"/>
  <c r="E973" i="37"/>
  <c r="E1175" i="37"/>
  <c r="D900" i="37"/>
  <c r="D1174" i="37"/>
  <c r="E615" i="37"/>
  <c r="D614" i="37"/>
  <c r="F1040" i="37"/>
  <c r="F1047" i="37"/>
  <c r="D1047" i="37"/>
  <c r="F1174" i="37"/>
  <c r="D146" i="57"/>
  <c r="E1040" i="37" s="1"/>
  <c r="D76" i="57"/>
  <c r="D87" i="57" s="1"/>
  <c r="D153" i="57" s="1"/>
  <c r="E1047" i="37" s="1"/>
  <c r="G75" i="46"/>
  <c r="G138" i="46" s="1"/>
  <c r="G259" i="37" s="1"/>
  <c r="E73" i="46"/>
  <c r="E81" i="46" s="1"/>
  <c r="E144" i="46" s="1"/>
  <c r="E265" i="37" s="1"/>
  <c r="F1106" i="37"/>
  <c r="F972" i="37"/>
  <c r="F900" i="37"/>
  <c r="F827" i="37"/>
  <c r="F614" i="37"/>
  <c r="F475" i="37"/>
  <c r="F398" i="37"/>
  <c r="G1962" i="157"/>
  <c r="E972" i="37" s="1"/>
  <c r="G1296" i="157"/>
  <c r="I1296" i="157" s="1"/>
  <c r="G489" i="37" s="1"/>
  <c r="G1282" i="157"/>
  <c r="E475" i="37" s="1"/>
  <c r="G1437" i="157"/>
  <c r="E614" i="37" s="1"/>
  <c r="G2263" i="157"/>
  <c r="E1174" i="37" s="1"/>
  <c r="G1599" i="157"/>
  <c r="E827" i="37" s="1"/>
  <c r="I934" i="157"/>
  <c r="F1892" i="157"/>
  <c r="D489" i="37"/>
  <c r="D81" i="46"/>
  <c r="D144" i="46" s="1"/>
  <c r="F136" i="46"/>
  <c r="E144" i="57"/>
  <c r="C144" i="57"/>
  <c r="D1038" i="37" s="1"/>
  <c r="E138" i="46"/>
  <c r="E259" i="37" s="1"/>
  <c r="D136" i="46"/>
  <c r="D257" i="37" s="1"/>
  <c r="F956" i="157"/>
  <c r="F1699" i="157"/>
  <c r="F1044" i="157"/>
  <c r="F2261" i="157"/>
  <c r="H2205" i="157"/>
  <c r="H2261" i="157"/>
  <c r="F2048" i="157"/>
  <c r="F2113" i="157"/>
  <c r="I2037" i="157"/>
  <c r="I2115" i="157" s="1"/>
  <c r="G1106" i="37" s="1"/>
  <c r="G2115" i="157"/>
  <c r="E1106" i="37" s="1"/>
  <c r="H2113" i="157"/>
  <c r="H1969" i="157"/>
  <c r="H1960" i="157"/>
  <c r="F1960" i="157"/>
  <c r="H1797" i="157"/>
  <c r="F1530" i="157"/>
  <c r="F1597" i="157"/>
  <c r="H1597" i="157"/>
  <c r="F1366" i="157"/>
  <c r="F1435" i="157"/>
  <c r="H1435" i="157"/>
  <c r="I1283" i="157"/>
  <c r="G476" i="37" s="1"/>
  <c r="F1207" i="157"/>
  <c r="F1280" i="157"/>
  <c r="H1290" i="157"/>
  <c r="H1280" i="157"/>
  <c r="G1799" i="157"/>
  <c r="E900" i="37" s="1"/>
  <c r="I1112" i="157"/>
  <c r="G399" i="37" s="1"/>
  <c r="I922" i="157"/>
  <c r="I2028" i="157"/>
  <c r="I2106" i="157" s="1"/>
  <c r="G1097" i="37" s="1"/>
  <c r="I1670" i="157"/>
  <c r="I2190" i="157"/>
  <c r="I2254" i="157" s="1"/>
  <c r="G1165" i="37" s="1"/>
  <c r="I1197" i="157"/>
  <c r="I1282" i="157" s="1"/>
  <c r="G475" i="37" s="1"/>
  <c r="I1026" i="157"/>
  <c r="I1882" i="157"/>
  <c r="I1962" i="157" s="1"/>
  <c r="G972" i="37" s="1"/>
  <c r="I1682" i="157"/>
  <c r="I1799" i="157" s="1"/>
  <c r="G900" i="37" s="1"/>
  <c r="F78" i="57"/>
  <c r="F146" i="57" s="1"/>
  <c r="G1040" i="37" s="1"/>
  <c r="G1111" i="157"/>
  <c r="E398" i="37" s="1"/>
  <c r="I2199" i="157"/>
  <c r="I2263" i="157" s="1"/>
  <c r="G1174" i="37" s="1"/>
  <c r="F1797" i="157"/>
  <c r="I1873" i="157"/>
  <c r="I1953" i="157" s="1"/>
  <c r="G963" i="37" s="1"/>
  <c r="I1517" i="157"/>
  <c r="I1599" i="157" s="1"/>
  <c r="G827" i="37" s="1"/>
  <c r="I1356" i="157"/>
  <c r="I1437" i="157" s="1"/>
  <c r="G614" i="37" s="1"/>
  <c r="D265" i="37" l="1"/>
  <c r="F257" i="37"/>
  <c r="D1104" i="37"/>
  <c r="D473" i="37"/>
  <c r="D825" i="37"/>
  <c r="D1172" i="37"/>
  <c r="D898" i="37"/>
  <c r="D612" i="37"/>
  <c r="E1182" i="37"/>
  <c r="I2271" i="157"/>
  <c r="G1182" i="37" s="1"/>
  <c r="D970" i="37"/>
  <c r="F1038" i="37"/>
  <c r="F1172" i="37"/>
  <c r="F1104" i="37"/>
  <c r="F970" i="37"/>
  <c r="F979" i="37"/>
  <c r="F898" i="37"/>
  <c r="F825" i="37"/>
  <c r="F612" i="37"/>
  <c r="F483" i="37"/>
  <c r="F473" i="37"/>
  <c r="G1699" i="157"/>
  <c r="G1044" i="157"/>
  <c r="G1597" i="157"/>
  <c r="E825" i="37" s="1"/>
  <c r="G2113" i="157"/>
  <c r="E1104" i="37" s="1"/>
  <c r="E489" i="37"/>
  <c r="G956" i="157"/>
  <c r="F153" i="57"/>
  <c r="G1047" i="37" s="1"/>
  <c r="F2269" i="157"/>
  <c r="G1960" i="157"/>
  <c r="E970" i="37" s="1"/>
  <c r="G1892" i="157"/>
  <c r="D144" i="57"/>
  <c r="E1038" i="37" s="1"/>
  <c r="H2269" i="157"/>
  <c r="G73" i="46"/>
  <c r="I932" i="157"/>
  <c r="E136" i="46"/>
  <c r="E257" i="37" s="1"/>
  <c r="F1290" i="157"/>
  <c r="F1969" i="157"/>
  <c r="D979" i="37" s="1"/>
  <c r="G2261" i="157"/>
  <c r="E1172" i="37" s="1"/>
  <c r="F76" i="57"/>
  <c r="I2113" i="157"/>
  <c r="G1104" i="37" s="1"/>
  <c r="G2048" i="157"/>
  <c r="I1880" i="157"/>
  <c r="I1960" i="157" s="1"/>
  <c r="G970" i="37" s="1"/>
  <c r="I1597" i="157"/>
  <c r="G825" i="37" s="1"/>
  <c r="G1530" i="157"/>
  <c r="G1366" i="157"/>
  <c r="G1435" i="157"/>
  <c r="E612" i="37" s="1"/>
  <c r="G1207" i="157"/>
  <c r="G1280" i="157"/>
  <c r="E473" i="37" s="1"/>
  <c r="I2197" i="157"/>
  <c r="I2261" i="157" s="1"/>
  <c r="G1172" i="37" s="1"/>
  <c r="I1111" i="157"/>
  <c r="G398" i="37" s="1"/>
  <c r="I1680" i="157"/>
  <c r="I1797" i="157" s="1"/>
  <c r="G898" i="37" s="1"/>
  <c r="I1354" i="157"/>
  <c r="I1435" i="157" s="1"/>
  <c r="G612" i="37" s="1"/>
  <c r="I1195" i="157"/>
  <c r="I1280" i="157" s="1"/>
  <c r="G473" i="37" s="1"/>
  <c r="G1797" i="157"/>
  <c r="E898" i="37" s="1"/>
  <c r="I1871" i="157"/>
  <c r="I1951" i="157" s="1"/>
  <c r="G961" i="37" s="1"/>
  <c r="AD1261" i="37"/>
  <c r="O1124" i="37"/>
  <c r="N1124" i="37"/>
  <c r="M1124" i="37"/>
  <c r="L1124" i="37"/>
  <c r="K1124" i="37"/>
  <c r="J1124" i="37"/>
  <c r="I1124" i="37"/>
  <c r="H1124" i="37"/>
  <c r="G1124" i="37"/>
  <c r="F1124" i="37"/>
  <c r="E1124" i="37"/>
  <c r="D1124" i="37"/>
  <c r="AD493" i="37"/>
  <c r="AD275" i="37"/>
  <c r="AB274" i="37"/>
  <c r="AB270" i="37"/>
  <c r="AB266" i="37"/>
  <c r="AB265" i="37"/>
  <c r="AB261" i="37"/>
  <c r="AB260" i="37"/>
  <c r="AB259" i="37"/>
  <c r="AB258" i="37"/>
  <c r="AB250" i="37"/>
  <c r="AB249" i="37"/>
  <c r="AB248" i="37"/>
  <c r="AB247" i="37"/>
  <c r="AB246" i="37"/>
  <c r="AB245" i="37"/>
  <c r="AB238" i="37"/>
  <c r="AB235" i="37"/>
  <c r="AB233" i="37"/>
  <c r="AB227" i="37"/>
  <c r="AB225" i="37"/>
  <c r="AB224" i="37"/>
  <c r="AB223" i="37"/>
  <c r="AB222" i="37"/>
  <c r="AB221" i="37"/>
  <c r="AB220" i="37"/>
  <c r="AB219" i="37"/>
  <c r="AB217" i="37"/>
  <c r="K6" i="37"/>
  <c r="E6" i="37"/>
  <c r="C1" i="37"/>
  <c r="E162" i="57"/>
  <c r="F1056" i="37" s="1"/>
  <c r="E161" i="57"/>
  <c r="F1055" i="37" s="1"/>
  <c r="C161" i="57"/>
  <c r="D1055" i="37" s="1"/>
  <c r="C160" i="57"/>
  <c r="D1054" i="37" s="1"/>
  <c r="D92" i="57"/>
  <c r="D160" i="57"/>
  <c r="E1054" i="37" s="1"/>
  <c r="C159" i="57"/>
  <c r="D1053" i="37" s="1"/>
  <c r="V96" i="57"/>
  <c r="W990" i="37" s="1"/>
  <c r="W989" i="37" s="1"/>
  <c r="U96" i="57"/>
  <c r="V990" i="37" s="1"/>
  <c r="V989" i="37" s="1"/>
  <c r="O96" i="57"/>
  <c r="P990" i="37" s="1"/>
  <c r="P989" i="37" s="1"/>
  <c r="D83" i="57"/>
  <c r="D81" i="57" s="1"/>
  <c r="D149" i="57" s="1"/>
  <c r="E1043" i="37" s="1"/>
  <c r="F30" i="57"/>
  <c r="F28" i="57"/>
  <c r="F27" i="57"/>
  <c r="T21" i="57"/>
  <c r="E21" i="57"/>
  <c r="E98" i="57" s="1"/>
  <c r="F992" i="37" s="1"/>
  <c r="C21" i="57"/>
  <c r="C98" i="57" s="1"/>
  <c r="D992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B153" i="46"/>
  <c r="F153" i="46"/>
  <c r="F274" i="37" s="1"/>
  <c r="F152" i="46"/>
  <c r="F273" i="37" s="1"/>
  <c r="D152" i="46"/>
  <c r="D273" i="37" s="1"/>
  <c r="D151" i="46"/>
  <c r="D272" i="37" s="1"/>
  <c r="P94" i="46"/>
  <c r="P215" i="37" s="1"/>
  <c r="P93" i="46"/>
  <c r="P214" i="37" s="1"/>
  <c r="F151" i="46"/>
  <c r="F272" i="37" s="1"/>
  <c r="E85" i="46"/>
  <c r="E151" i="46" s="1"/>
  <c r="D150" i="46"/>
  <c r="D271" i="37" s="1"/>
  <c r="AC83" i="46"/>
  <c r="Y90" i="46"/>
  <c r="Y211" i="37" s="1"/>
  <c r="Y210" i="37" s="1"/>
  <c r="U76" i="46"/>
  <c r="U139" i="46" s="1"/>
  <c r="U260" i="37" s="1"/>
  <c r="T76" i="46"/>
  <c r="T139" i="46" s="1"/>
  <c r="T260" i="37" s="1"/>
  <c r="G27" i="46"/>
  <c r="G100" i="46" s="1"/>
  <c r="G221" i="37" s="1"/>
  <c r="G25" i="46"/>
  <c r="G98" i="46" s="1"/>
  <c r="G219" i="37" s="1"/>
  <c r="G24" i="46"/>
  <c r="G97" i="46" s="1"/>
  <c r="G218" i="37" s="1"/>
  <c r="G23" i="46"/>
  <c r="G96" i="46" s="1"/>
  <c r="G217" i="37" s="1"/>
  <c r="U18" i="46"/>
  <c r="F18" i="46"/>
  <c r="F92" i="46" s="1"/>
  <c r="F213" i="37" s="1"/>
  <c r="D18" i="46"/>
  <c r="D92" i="46" s="1"/>
  <c r="D213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8" i="157"/>
  <c r="F1189" i="37" s="1"/>
  <c r="H2277" i="157"/>
  <c r="F1188" i="37" s="1"/>
  <c r="F2277" i="157"/>
  <c r="F2276" i="157"/>
  <c r="AC2219" i="157"/>
  <c r="AB2219" i="157"/>
  <c r="Y2219" i="157"/>
  <c r="W1130" i="37" s="1"/>
  <c r="X2219" i="157"/>
  <c r="V1130" i="37" s="1"/>
  <c r="AC2217" i="157"/>
  <c r="AB2217" i="157"/>
  <c r="Z2217" i="157"/>
  <c r="X1128" i="37" s="1"/>
  <c r="Y2217" i="157"/>
  <c r="W1128" i="37" s="1"/>
  <c r="X2217" i="157"/>
  <c r="V1128" i="37" s="1"/>
  <c r="W2217" i="157"/>
  <c r="V2217" i="157"/>
  <c r="H2276" i="157"/>
  <c r="F1187" i="37" s="1"/>
  <c r="G2209" i="157"/>
  <c r="F2275" i="157"/>
  <c r="X2214" i="157"/>
  <c r="V1125" i="37" s="1"/>
  <c r="V1124" i="37" s="1"/>
  <c r="W2199" i="157"/>
  <c r="V2199" i="157"/>
  <c r="W2219" i="157"/>
  <c r="V2219" i="157"/>
  <c r="H2143" i="157"/>
  <c r="H2216" i="157" s="1"/>
  <c r="F1127" i="37" s="1"/>
  <c r="F2143" i="157"/>
  <c r="P2142" i="157"/>
  <c r="Q2142" i="157" s="1"/>
  <c r="K2142" i="157"/>
  <c r="P2141" i="157"/>
  <c r="Q2141" i="157" s="1"/>
  <c r="K2141" i="157"/>
  <c r="P2140" i="157"/>
  <c r="Q2140" i="157" s="1"/>
  <c r="K2140" i="157"/>
  <c r="P2139" i="157"/>
  <c r="Q2139" i="157" s="1"/>
  <c r="K2139" i="157"/>
  <c r="P2138" i="157"/>
  <c r="Q2138" i="157" s="1"/>
  <c r="K2138" i="157"/>
  <c r="K2137" i="157"/>
  <c r="H2132" i="157"/>
  <c r="F1123" i="37" s="1"/>
  <c r="H2131" i="157"/>
  <c r="F1122" i="37" s="1"/>
  <c r="F2131" i="157"/>
  <c r="F2130" i="157"/>
  <c r="AC2071" i="157"/>
  <c r="AB2071" i="157"/>
  <c r="AA2071" i="157"/>
  <c r="Y1062" i="37" s="1"/>
  <c r="Y2071" i="157"/>
  <c r="W1062" i="37" s="1"/>
  <c r="X2071" i="157"/>
  <c r="V1062" i="37" s="1"/>
  <c r="Y1061" i="37"/>
  <c r="W1061" i="37"/>
  <c r="V1061" i="37"/>
  <c r="AC2069" i="157"/>
  <c r="AB2069" i="157"/>
  <c r="AA2069" i="157"/>
  <c r="Y1060" i="37" s="1"/>
  <c r="Y2069" i="157"/>
  <c r="W1060" i="37" s="1"/>
  <c r="X2069" i="157"/>
  <c r="V1060" i="37" s="1"/>
  <c r="H2130" i="157"/>
  <c r="F1121" i="37" s="1"/>
  <c r="G2062" i="157"/>
  <c r="F2129" i="157"/>
  <c r="J2059" i="157"/>
  <c r="H2059" i="157"/>
  <c r="F2059" i="157"/>
  <c r="L2058" i="157"/>
  <c r="K2058" i="157"/>
  <c r="G2058" i="157"/>
  <c r="L2057" i="157"/>
  <c r="K2057" i="157"/>
  <c r="K2059" i="157" s="1"/>
  <c r="G2057" i="157"/>
  <c r="H2055" i="157"/>
  <c r="H2126" i="157" s="1"/>
  <c r="F1117" i="37" s="1"/>
  <c r="F2055" i="157"/>
  <c r="L2054" i="157"/>
  <c r="K2054" i="157"/>
  <c r="G2054" i="157"/>
  <c r="L2053" i="157"/>
  <c r="K2053" i="157"/>
  <c r="G2053" i="157"/>
  <c r="L2052" i="157"/>
  <c r="K2052" i="157"/>
  <c r="G2052" i="157"/>
  <c r="G2044" i="157"/>
  <c r="G2043" i="157"/>
  <c r="G2042" i="157"/>
  <c r="H2041" i="157"/>
  <c r="H2119" i="157" s="1"/>
  <c r="F2041" i="157"/>
  <c r="W2031" i="157"/>
  <c r="V2031" i="157"/>
  <c r="W2071" i="157"/>
  <c r="U1061" i="37"/>
  <c r="V2069" i="157"/>
  <c r="H1990" i="157"/>
  <c r="F1990" i="157"/>
  <c r="L1989" i="157"/>
  <c r="K1989" i="157"/>
  <c r="I1989" i="157"/>
  <c r="L1988" i="157"/>
  <c r="K1988" i="157"/>
  <c r="I1988" i="157"/>
  <c r="L1987" i="157"/>
  <c r="K1987" i="157"/>
  <c r="I1987" i="157"/>
  <c r="L1986" i="157"/>
  <c r="K1986" i="157"/>
  <c r="I1986" i="157"/>
  <c r="L1985" i="157"/>
  <c r="K1985" i="157"/>
  <c r="I1985" i="157"/>
  <c r="L1984" i="157"/>
  <c r="K1984" i="157"/>
  <c r="I1984" i="157"/>
  <c r="L1983" i="157"/>
  <c r="K1983" i="157"/>
  <c r="G1983" i="157"/>
  <c r="H1978" i="157"/>
  <c r="F988" i="37" s="1"/>
  <c r="H1977" i="157"/>
  <c r="F987" i="37" s="1"/>
  <c r="F1977" i="157"/>
  <c r="F1976" i="157"/>
  <c r="H1973" i="157"/>
  <c r="F983" i="37" s="1"/>
  <c r="F1973" i="157"/>
  <c r="AC1915" i="157"/>
  <c r="AB1915" i="157"/>
  <c r="AA1915" i="157"/>
  <c r="Y925" i="37" s="1"/>
  <c r="Y1915" i="157"/>
  <c r="W925" i="37" s="1"/>
  <c r="X1915" i="157"/>
  <c r="V925" i="37" s="1"/>
  <c r="AC1914" i="157"/>
  <c r="AB1914" i="157"/>
  <c r="AA1914" i="157"/>
  <c r="Y924" i="37" s="1"/>
  <c r="Y1914" i="157"/>
  <c r="W924" i="37" s="1"/>
  <c r="X1914" i="157"/>
  <c r="V924" i="37" s="1"/>
  <c r="Y922" i="37"/>
  <c r="W922" i="37"/>
  <c r="V922" i="37"/>
  <c r="G1905" i="157"/>
  <c r="H1902" i="157"/>
  <c r="F1902" i="157"/>
  <c r="L1901" i="157"/>
  <c r="K1901" i="157"/>
  <c r="K1902" i="157" s="1"/>
  <c r="G1901" i="157"/>
  <c r="H1899" i="157"/>
  <c r="H1972" i="157" s="1"/>
  <c r="F982" i="37" s="1"/>
  <c r="F1899" i="157"/>
  <c r="L1898" i="157"/>
  <c r="K1898" i="157"/>
  <c r="G1898" i="157"/>
  <c r="L1897" i="157"/>
  <c r="K1897" i="157"/>
  <c r="G1897" i="157"/>
  <c r="L1896" i="157"/>
  <c r="K1896" i="157"/>
  <c r="G1896" i="157"/>
  <c r="G1886" i="157"/>
  <c r="G1887" i="157"/>
  <c r="V1915" i="157"/>
  <c r="W1914" i="157"/>
  <c r="V1914" i="157"/>
  <c r="F922" i="37"/>
  <c r="L1831" i="157"/>
  <c r="K1831" i="157"/>
  <c r="I1831" i="157"/>
  <c r="L1830" i="157"/>
  <c r="K1830" i="157"/>
  <c r="I1830" i="157"/>
  <c r="L1829" i="157"/>
  <c r="K1829" i="157"/>
  <c r="I1829" i="157"/>
  <c r="L1828" i="157"/>
  <c r="K1828" i="157"/>
  <c r="I1828" i="157"/>
  <c r="L1827" i="157"/>
  <c r="K1827" i="157"/>
  <c r="I1827" i="157"/>
  <c r="L1826" i="157"/>
  <c r="K1826" i="157"/>
  <c r="I1826" i="157"/>
  <c r="L1825" i="157"/>
  <c r="K1825" i="157"/>
  <c r="I1825" i="157"/>
  <c r="L1824" i="157"/>
  <c r="K1824" i="157"/>
  <c r="I1824" i="157"/>
  <c r="L1823" i="157"/>
  <c r="K1823" i="157"/>
  <c r="G1823" i="157"/>
  <c r="H1817" i="157"/>
  <c r="F918" i="37" s="1"/>
  <c r="H1816" i="157"/>
  <c r="F1816" i="157"/>
  <c r="F1815" i="157"/>
  <c r="H1792" i="157"/>
  <c r="F1792" i="157"/>
  <c r="H1791" i="157"/>
  <c r="F1791" i="157"/>
  <c r="H1790" i="157"/>
  <c r="G1790" i="157"/>
  <c r="E891" i="37" s="1"/>
  <c r="F1790" i="157"/>
  <c r="H1788" i="157"/>
  <c r="F889" i="37" s="1"/>
  <c r="F1360" i="37" s="1"/>
  <c r="F1788" i="157"/>
  <c r="H1782" i="157"/>
  <c r="F1782" i="157"/>
  <c r="H1781" i="157"/>
  <c r="F1781" i="157"/>
  <c r="I1770" i="157"/>
  <c r="G871" i="37" s="1"/>
  <c r="H1770" i="157"/>
  <c r="G1770" i="157"/>
  <c r="E871" i="37" s="1"/>
  <c r="F1770" i="157"/>
  <c r="H1769" i="157"/>
  <c r="F1769" i="157"/>
  <c r="H1762" i="157"/>
  <c r="F1762" i="157"/>
  <c r="H1757" i="157"/>
  <c r="F1757" i="157"/>
  <c r="H1755" i="157"/>
  <c r="F1755" i="157"/>
  <c r="H1753" i="157"/>
  <c r="F1753" i="157"/>
  <c r="AC1751" i="157"/>
  <c r="AB1751" i="157"/>
  <c r="AA1751" i="157"/>
  <c r="Y852" i="37" s="1"/>
  <c r="Y1751" i="157"/>
  <c r="W852" i="37" s="1"/>
  <c r="X1751" i="157"/>
  <c r="V852" i="37" s="1"/>
  <c r="AC1750" i="157"/>
  <c r="AB1750" i="157"/>
  <c r="AA1750" i="157"/>
  <c r="Y851" i="37" s="1"/>
  <c r="Y1750" i="157"/>
  <c r="W851" i="37" s="1"/>
  <c r="X1750" i="157"/>
  <c r="V851" i="37" s="1"/>
  <c r="F1750" i="157"/>
  <c r="AC1748" i="157"/>
  <c r="AB1748" i="157"/>
  <c r="AA1748" i="157"/>
  <c r="Y849" i="37" s="1"/>
  <c r="Y1748" i="157"/>
  <c r="W849" i="37" s="1"/>
  <c r="X1748" i="157"/>
  <c r="V849" i="37" s="1"/>
  <c r="G1741" i="157"/>
  <c r="G1739" i="157"/>
  <c r="H1738" i="157"/>
  <c r="F1738" i="157"/>
  <c r="AB1733" i="157"/>
  <c r="AB1747" i="157" s="1"/>
  <c r="Z848" i="37" s="1"/>
  <c r="Y1733" i="157"/>
  <c r="Y1747" i="157" s="1"/>
  <c r="W848" i="37" s="1"/>
  <c r="X1733" i="157"/>
  <c r="X1747" i="157" s="1"/>
  <c r="V848" i="37" s="1"/>
  <c r="V1733" i="157"/>
  <c r="V1747" i="157" s="1"/>
  <c r="T848" i="37" s="1"/>
  <c r="G1728" i="157"/>
  <c r="G1726" i="157"/>
  <c r="H1725" i="157"/>
  <c r="H1724" i="157" s="1"/>
  <c r="F1725" i="157"/>
  <c r="I1718" i="157"/>
  <c r="I1717" i="157"/>
  <c r="H1815" i="157"/>
  <c r="F916" i="37" s="1"/>
  <c r="G1716" i="157"/>
  <c r="F1814" i="157"/>
  <c r="H1812" i="157"/>
  <c r="F913" i="37" s="1"/>
  <c r="L1711" i="157"/>
  <c r="K1711" i="157"/>
  <c r="H1688" i="157"/>
  <c r="F1688" i="157"/>
  <c r="G1686" i="157"/>
  <c r="G1685" i="157"/>
  <c r="W1683" i="157"/>
  <c r="V1683" i="157"/>
  <c r="H1768" i="157"/>
  <c r="I1640" i="157"/>
  <c r="I1757" i="157" s="1"/>
  <c r="G858" i="37" s="1"/>
  <c r="G1755" i="157"/>
  <c r="E856" i="37" s="1"/>
  <c r="W1751" i="157"/>
  <c r="V1751" i="157"/>
  <c r="W1750" i="157"/>
  <c r="W1748" i="157"/>
  <c r="H1748" i="157"/>
  <c r="F849" i="37" s="1"/>
  <c r="F1631" i="157"/>
  <c r="L1630" i="157"/>
  <c r="K1630" i="157"/>
  <c r="I1630" i="157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G1623" i="157"/>
  <c r="L1622" i="157"/>
  <c r="K1622" i="157"/>
  <c r="H1617" i="157"/>
  <c r="F845" i="37" s="1"/>
  <c r="H1616" i="157"/>
  <c r="F844" i="37" s="1"/>
  <c r="F1616" i="157"/>
  <c r="F1615" i="157"/>
  <c r="AC1554" i="157"/>
  <c r="AB1554" i="157"/>
  <c r="Y1554" i="157"/>
  <c r="W782" i="37" s="1"/>
  <c r="X1554" i="157"/>
  <c r="V782" i="37" s="1"/>
  <c r="AC1553" i="157"/>
  <c r="AB1553" i="157"/>
  <c r="Y1553" i="157"/>
  <c r="W781" i="37" s="1"/>
  <c r="X1553" i="157"/>
  <c r="V781" i="37" s="1"/>
  <c r="AC1551" i="157"/>
  <c r="Y1551" i="157"/>
  <c r="W779" i="37" s="1"/>
  <c r="X1551" i="157"/>
  <c r="V779" i="37" s="1"/>
  <c r="G1545" i="157"/>
  <c r="G1544" i="157"/>
  <c r="F1614" i="157"/>
  <c r="H1541" i="157"/>
  <c r="H1612" i="157" s="1"/>
  <c r="F840" i="37" s="1"/>
  <c r="F1541" i="157"/>
  <c r="L1540" i="157"/>
  <c r="K1540" i="157"/>
  <c r="G1540" i="157"/>
  <c r="H1538" i="157"/>
  <c r="H1611" i="157" s="1"/>
  <c r="F839" i="37" s="1"/>
  <c r="F1538" i="157"/>
  <c r="L1537" i="157"/>
  <c r="K1537" i="157"/>
  <c r="G1537" i="157"/>
  <c r="L1536" i="157"/>
  <c r="K1536" i="157"/>
  <c r="G1536" i="157"/>
  <c r="L1535" i="157"/>
  <c r="K1535" i="157"/>
  <c r="G1535" i="157"/>
  <c r="L1534" i="157"/>
  <c r="K1534" i="157"/>
  <c r="G1534" i="157"/>
  <c r="Y1547" i="157"/>
  <c r="Y1548" i="157" s="1"/>
  <c r="Y1550" i="157" s="1"/>
  <c r="W778" i="37" s="1"/>
  <c r="G1526" i="157"/>
  <c r="G1525" i="157"/>
  <c r="G1524" i="157"/>
  <c r="G1522" i="157"/>
  <c r="W1521" i="157"/>
  <c r="V1521" i="157"/>
  <c r="G1521" i="157"/>
  <c r="H1520" i="157"/>
  <c r="H1602" i="157" s="1"/>
  <c r="F1520" i="157"/>
  <c r="V1554" i="157"/>
  <c r="W1553" i="157"/>
  <c r="V1553" i="157"/>
  <c r="H1469" i="157"/>
  <c r="H1551" i="157" s="1"/>
  <c r="F779" i="37" s="1"/>
  <c r="F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I1465" i="157"/>
  <c r="L1464" i="157"/>
  <c r="K1464" i="157"/>
  <c r="I1464" i="157"/>
  <c r="L1463" i="157"/>
  <c r="K1463" i="157"/>
  <c r="I1463" i="157"/>
  <c r="L1462" i="157"/>
  <c r="K1462" i="157"/>
  <c r="I1462" i="157"/>
  <c r="L1461" i="157"/>
  <c r="K1461" i="157"/>
  <c r="I1461" i="157"/>
  <c r="L1460" i="157"/>
  <c r="K1460" i="157"/>
  <c r="I1460" i="157"/>
  <c r="L1459" i="157"/>
  <c r="K1459" i="157"/>
  <c r="G1459" i="157"/>
  <c r="H1454" i="157"/>
  <c r="H1453" i="157"/>
  <c r="F1453" i="157"/>
  <c r="F1452" i="157"/>
  <c r="AC1391" i="157"/>
  <c r="AB1391" i="157"/>
  <c r="Y1391" i="157"/>
  <c r="W568" i="37" s="1"/>
  <c r="X1391" i="157"/>
  <c r="V568" i="37" s="1"/>
  <c r="AC1390" i="157"/>
  <c r="AB1390" i="157"/>
  <c r="Y1390" i="157"/>
  <c r="W567" i="37" s="1"/>
  <c r="X1390" i="157"/>
  <c r="V567" i="37" s="1"/>
  <c r="AC1388" i="157"/>
  <c r="AB1388" i="157"/>
  <c r="Y1388" i="157"/>
  <c r="W565" i="37" s="1"/>
  <c r="X1388" i="157"/>
  <c r="V565" i="37" s="1"/>
  <c r="G1382" i="157"/>
  <c r="H1452" i="157"/>
  <c r="H1451" i="157"/>
  <c r="F1451" i="157"/>
  <c r="H1449" i="157"/>
  <c r="F1378" i="157"/>
  <c r="L1375" i="157"/>
  <c r="K1375" i="157"/>
  <c r="L1377" i="157"/>
  <c r="K1377" i="157"/>
  <c r="G1377" i="157"/>
  <c r="L1376" i="157"/>
  <c r="K1376" i="157"/>
  <c r="G1376" i="157"/>
  <c r="F1373" i="157"/>
  <c r="L1372" i="157"/>
  <c r="K1372" i="157"/>
  <c r="G1372" i="157"/>
  <c r="L1371" i="157"/>
  <c r="K1371" i="157"/>
  <c r="G1371" i="157"/>
  <c r="L1370" i="157"/>
  <c r="K1370" i="157"/>
  <c r="G1370" i="157"/>
  <c r="Y1384" i="157"/>
  <c r="Y1385" i="157" s="1"/>
  <c r="H1440" i="157"/>
  <c r="W1348" i="157"/>
  <c r="V1348" i="157"/>
  <c r="W1391" i="157"/>
  <c r="V1391" i="157"/>
  <c r="V1390" i="157"/>
  <c r="W1388" i="157"/>
  <c r="V1388" i="157"/>
  <c r="H1307" i="157"/>
  <c r="H1388" i="157" s="1"/>
  <c r="F565" i="37" s="1"/>
  <c r="F1307" i="157"/>
  <c r="L1306" i="157"/>
  <c r="K1306" i="157"/>
  <c r="G1306" i="157"/>
  <c r="L1305" i="157"/>
  <c r="K1305" i="157"/>
  <c r="G1305" i="157"/>
  <c r="L1304" i="157"/>
  <c r="K1304" i="157"/>
  <c r="G1304" i="157"/>
  <c r="L1303" i="157"/>
  <c r="K1303" i="157"/>
  <c r="G1303" i="157"/>
  <c r="H1299" i="157"/>
  <c r="F492" i="37" s="1"/>
  <c r="H1298" i="157"/>
  <c r="F491" i="37" s="1"/>
  <c r="F1298" i="157"/>
  <c r="F1297" i="157"/>
  <c r="Q1286" i="157"/>
  <c r="O479" i="37" s="1"/>
  <c r="P1286" i="157"/>
  <c r="N479" i="37" s="1"/>
  <c r="O1286" i="157"/>
  <c r="M479" i="37" s="1"/>
  <c r="M1286" i="157"/>
  <c r="K479" i="37" s="1"/>
  <c r="L1286" i="157"/>
  <c r="J479" i="37" s="1"/>
  <c r="K1286" i="157"/>
  <c r="I479" i="37" s="1"/>
  <c r="J1286" i="157"/>
  <c r="H479" i="37" s="1"/>
  <c r="AC1233" i="157"/>
  <c r="AA426" i="37" s="1"/>
  <c r="AB1233" i="157"/>
  <c r="Z426" i="37" s="1"/>
  <c r="AA1233" i="157"/>
  <c r="Y426" i="37" s="1"/>
  <c r="Y1233" i="157"/>
  <c r="W426" i="37" s="1"/>
  <c r="X1233" i="157"/>
  <c r="V426" i="37" s="1"/>
  <c r="AC1232" i="157"/>
  <c r="AA425" i="37" s="1"/>
  <c r="AB1232" i="157"/>
  <c r="Z425" i="37" s="1"/>
  <c r="AA1232" i="157"/>
  <c r="Y425" i="37" s="1"/>
  <c r="Y1232" i="157"/>
  <c r="W425" i="37" s="1"/>
  <c r="X1232" i="157"/>
  <c r="V425" i="37" s="1"/>
  <c r="AC1230" i="157"/>
  <c r="AA423" i="37" s="1"/>
  <c r="AB1230" i="157"/>
  <c r="Z423" i="37" s="1"/>
  <c r="AA1230" i="157"/>
  <c r="Y423" i="37" s="1"/>
  <c r="Y1230" i="157"/>
  <c r="W423" i="37" s="1"/>
  <c r="X1230" i="157"/>
  <c r="V423" i="37" s="1"/>
  <c r="H1297" i="157"/>
  <c r="F490" i="37" s="1"/>
  <c r="G1297" i="157"/>
  <c r="H1294" i="157"/>
  <c r="F487" i="37" s="1"/>
  <c r="F1220" i="157"/>
  <c r="L1219" i="157"/>
  <c r="K1219" i="157"/>
  <c r="G1219" i="157"/>
  <c r="L1218" i="157"/>
  <c r="K1218" i="157"/>
  <c r="G1218" i="157"/>
  <c r="L1217" i="157"/>
  <c r="K1217" i="157"/>
  <c r="G1217" i="157"/>
  <c r="H1215" i="157"/>
  <c r="H1293" i="157" s="1"/>
  <c r="F486" i="37" s="1"/>
  <c r="F1215" i="157"/>
  <c r="L1214" i="157"/>
  <c r="K1214" i="157"/>
  <c r="G1214" i="157"/>
  <c r="L1213" i="157"/>
  <c r="K1213" i="157"/>
  <c r="G1213" i="157"/>
  <c r="L1212" i="157"/>
  <c r="K1212" i="157"/>
  <c r="G1212" i="157"/>
  <c r="L1211" i="157"/>
  <c r="K1211" i="157"/>
  <c r="G1211" i="157"/>
  <c r="H1201" i="157"/>
  <c r="H1286" i="157" s="1"/>
  <c r="W1197" i="157"/>
  <c r="V1197" i="157"/>
  <c r="W1232" i="157"/>
  <c r="V1232" i="157"/>
  <c r="V1230" i="157"/>
  <c r="H1144" i="157"/>
  <c r="F1144" i="157"/>
  <c r="L1143" i="157"/>
  <c r="K1143" i="157"/>
  <c r="I1143" i="157"/>
  <c r="L1142" i="157"/>
  <c r="K1142" i="157"/>
  <c r="I1142" i="157"/>
  <c r="L1141" i="157"/>
  <c r="K1141" i="157"/>
  <c r="I1141" i="157"/>
  <c r="L1140" i="157"/>
  <c r="K1140" i="157"/>
  <c r="I1140" i="157"/>
  <c r="L1139" i="157"/>
  <c r="K1139" i="157"/>
  <c r="I1139" i="157"/>
  <c r="L1138" i="157"/>
  <c r="K1138" i="157"/>
  <c r="I1138" i="157"/>
  <c r="L1137" i="157"/>
  <c r="K1137" i="157"/>
  <c r="I1137" i="157"/>
  <c r="L1136" i="157"/>
  <c r="K1136" i="157"/>
  <c r="G1144" i="157"/>
  <c r="H1132" i="157"/>
  <c r="F419" i="37" s="1"/>
  <c r="H1131" i="157"/>
  <c r="F418" i="37" s="1"/>
  <c r="F1131" i="157"/>
  <c r="F1130" i="157"/>
  <c r="H1128" i="157"/>
  <c r="F415" i="37" s="1"/>
  <c r="F1128" i="157"/>
  <c r="F1112" i="157"/>
  <c r="F1111" i="157"/>
  <c r="H1110" i="157"/>
  <c r="F397" i="37" s="1"/>
  <c r="F1110" i="157"/>
  <c r="AC1063" i="157"/>
  <c r="AB1063" i="157"/>
  <c r="AA1063" i="157"/>
  <c r="Y1063" i="157"/>
  <c r="X1063" i="157"/>
  <c r="AC1062" i="157"/>
  <c r="AB1062" i="157"/>
  <c r="AA1062" i="157"/>
  <c r="Y349" i="37" s="1"/>
  <c r="Y1062" i="157"/>
  <c r="W349" i="37" s="1"/>
  <c r="X1062" i="157"/>
  <c r="V349" i="37" s="1"/>
  <c r="AC1059" i="157"/>
  <c r="AB1059" i="157"/>
  <c r="AA1059" i="157"/>
  <c r="Y346" i="37" s="1"/>
  <c r="Y1059" i="157"/>
  <c r="W346" i="37" s="1"/>
  <c r="X1059" i="157"/>
  <c r="V346" i="37" s="1"/>
  <c r="H1052" i="157"/>
  <c r="H1053" i="157" s="1"/>
  <c r="F1052" i="157"/>
  <c r="L1051" i="157"/>
  <c r="K1051" i="157"/>
  <c r="G1051" i="157"/>
  <c r="L1050" i="157"/>
  <c r="K1050" i="157"/>
  <c r="G1050" i="157"/>
  <c r="L1049" i="157"/>
  <c r="K1049" i="157"/>
  <c r="G1049" i="157"/>
  <c r="G1038" i="157"/>
  <c r="G1037" i="157"/>
  <c r="G1036" i="157"/>
  <c r="W1034" i="157"/>
  <c r="V1034" i="157"/>
  <c r="G1034" i="157"/>
  <c r="F1109" i="157"/>
  <c r="W979" i="157"/>
  <c r="V979" i="157"/>
  <c r="L979" i="157"/>
  <c r="K979" i="157"/>
  <c r="G979" i="157"/>
  <c r="W978" i="157"/>
  <c r="V978" i="157"/>
  <c r="L978" i="157"/>
  <c r="K978" i="157"/>
  <c r="G978" i="157"/>
  <c r="L976" i="157"/>
  <c r="K976" i="157"/>
  <c r="G976" i="157"/>
  <c r="H1130" i="157"/>
  <c r="F417" i="37" s="1"/>
  <c r="G1130" i="157"/>
  <c r="F1129" i="157"/>
  <c r="H966" i="157"/>
  <c r="F966" i="157"/>
  <c r="L965" i="157"/>
  <c r="K965" i="157"/>
  <c r="G965" i="157"/>
  <c r="L961" i="157"/>
  <c r="K961" i="157"/>
  <c r="L960" i="157"/>
  <c r="K960" i="157"/>
  <c r="G960" i="157"/>
  <c r="AB972" i="157"/>
  <c r="AA972" i="157"/>
  <c r="Y972" i="157"/>
  <c r="X972" i="157"/>
  <c r="I952" i="157"/>
  <c r="I950" i="157"/>
  <c r="I951" i="157"/>
  <c r="I942" i="157"/>
  <c r="W926" i="157"/>
  <c r="V926" i="157"/>
  <c r="I890" i="157"/>
  <c r="I1067" i="157" s="1"/>
  <c r="G354" i="37" s="1"/>
  <c r="V1063" i="157"/>
  <c r="H884" i="157"/>
  <c r="F884" i="157"/>
  <c r="L883" i="157"/>
  <c r="K883" i="157"/>
  <c r="G883" i="157"/>
  <c r="L882" i="157"/>
  <c r="K882" i="157"/>
  <c r="G882" i="157"/>
  <c r="L881" i="157"/>
  <c r="K881" i="157"/>
  <c r="G881" i="157"/>
  <c r="L880" i="157"/>
  <c r="K880" i="157"/>
  <c r="G880" i="157"/>
  <c r="L879" i="157"/>
  <c r="K879" i="157"/>
  <c r="G879" i="157"/>
  <c r="L878" i="157"/>
  <c r="K878" i="157"/>
  <c r="G878" i="157"/>
  <c r="L877" i="157"/>
  <c r="K877" i="157"/>
  <c r="G877" i="157"/>
  <c r="L876" i="157"/>
  <c r="K876" i="157"/>
  <c r="G876" i="157"/>
  <c r="L875" i="157"/>
  <c r="K875" i="157"/>
  <c r="G875" i="157"/>
  <c r="L874" i="157"/>
  <c r="K874" i="157"/>
  <c r="G874" i="157"/>
  <c r="L873" i="157"/>
  <c r="K873" i="157"/>
  <c r="G873" i="157"/>
  <c r="J834" i="157"/>
  <c r="AB834" i="157"/>
  <c r="Y834" i="157"/>
  <c r="X834" i="157"/>
  <c r="W832" i="157"/>
  <c r="V832" i="157"/>
  <c r="G829" i="157"/>
  <c r="H828" i="157"/>
  <c r="F828" i="157"/>
  <c r="H827" i="157"/>
  <c r="H848" i="157" s="1"/>
  <c r="F188" i="37" s="1"/>
  <c r="F827" i="157"/>
  <c r="G826" i="157"/>
  <c r="H825" i="157"/>
  <c r="H843" i="157" s="1"/>
  <c r="F825" i="157"/>
  <c r="Y177" i="37"/>
  <c r="Y176" i="37" s="1"/>
  <c r="Y98" i="37"/>
  <c r="W98" i="37"/>
  <c r="V98" i="37"/>
  <c r="H734" i="157"/>
  <c r="F734" i="157"/>
  <c r="G733" i="157"/>
  <c r="G732" i="157"/>
  <c r="G731" i="157"/>
  <c r="I731" i="157" s="1"/>
  <c r="AC728" i="157"/>
  <c r="AB728" i="157"/>
  <c r="AB729" i="157" s="1"/>
  <c r="Y728" i="157"/>
  <c r="Y729" i="157" s="1"/>
  <c r="X728" i="157"/>
  <c r="X729" i="157" s="1"/>
  <c r="AA727" i="157"/>
  <c r="AA809" i="157" s="1"/>
  <c r="AA810" i="157" s="1"/>
  <c r="Y167" i="37" s="1"/>
  <c r="Y727" i="157"/>
  <c r="Y809" i="157" s="1"/>
  <c r="Y810" i="157" s="1"/>
  <c r="W167" i="37" s="1"/>
  <c r="X727" i="157"/>
  <c r="X809" i="157" s="1"/>
  <c r="X810" i="157" s="1"/>
  <c r="V167" i="37" s="1"/>
  <c r="G726" i="157"/>
  <c r="G725" i="157"/>
  <c r="H724" i="157"/>
  <c r="F724" i="157"/>
  <c r="H722" i="157"/>
  <c r="F722" i="157"/>
  <c r="L721" i="157"/>
  <c r="K721" i="157"/>
  <c r="G721" i="157"/>
  <c r="H719" i="157"/>
  <c r="F719" i="157"/>
  <c r="L718" i="157"/>
  <c r="K718" i="157"/>
  <c r="G718" i="157"/>
  <c r="W713" i="157"/>
  <c r="H711" i="157"/>
  <c r="F711" i="157"/>
  <c r="W710" i="157"/>
  <c r="L710" i="157"/>
  <c r="K710" i="157"/>
  <c r="G710" i="157"/>
  <c r="AB714" i="157"/>
  <c r="AB715" i="157" s="1"/>
  <c r="Y714" i="157"/>
  <c r="Y715" i="157" s="1"/>
  <c r="X714" i="157"/>
  <c r="X715" i="157" s="1"/>
  <c r="G700" i="157"/>
  <c r="G699" i="157"/>
  <c r="H698" i="157"/>
  <c r="F698" i="157"/>
  <c r="H695" i="157"/>
  <c r="G695" i="157"/>
  <c r="F695" i="157"/>
  <c r="V648" i="157"/>
  <c r="H648" i="157"/>
  <c r="F648" i="157"/>
  <c r="L647" i="157"/>
  <c r="K647" i="157"/>
  <c r="G647" i="157"/>
  <c r="AC643" i="157"/>
  <c r="AB643" i="157"/>
  <c r="Y643" i="157"/>
  <c r="X643" i="157"/>
  <c r="G641" i="157"/>
  <c r="H640" i="157"/>
  <c r="F640" i="157"/>
  <c r="H639" i="157"/>
  <c r="F639" i="157"/>
  <c r="AB635" i="157"/>
  <c r="AB636" i="157" s="1"/>
  <c r="Y635" i="157"/>
  <c r="Y636" i="157" s="1"/>
  <c r="X635" i="157"/>
  <c r="X636" i="157" s="1"/>
  <c r="G629" i="157"/>
  <c r="H633" i="157"/>
  <c r="G627" i="157"/>
  <c r="H626" i="157"/>
  <c r="F626" i="157"/>
  <c r="J619" i="157"/>
  <c r="H619" i="157"/>
  <c r="F619" i="157"/>
  <c r="W617" i="157"/>
  <c r="L617" i="157"/>
  <c r="L618" i="157" s="1"/>
  <c r="K617" i="157"/>
  <c r="K618" i="157" s="1"/>
  <c r="G617" i="157"/>
  <c r="AB620" i="157"/>
  <c r="AB621" i="157" s="1"/>
  <c r="AA620" i="157"/>
  <c r="AA621" i="157" s="1"/>
  <c r="Y620" i="157"/>
  <c r="Y621" i="157" s="1"/>
  <c r="X620" i="157"/>
  <c r="X621" i="157" s="1"/>
  <c r="G607" i="157"/>
  <c r="W602" i="157"/>
  <c r="V602" i="157"/>
  <c r="AB554" i="157"/>
  <c r="AB555" i="157" s="1"/>
  <c r="X554" i="157"/>
  <c r="X555" i="157" s="1"/>
  <c r="V552" i="157"/>
  <c r="H552" i="157"/>
  <c r="F552" i="157"/>
  <c r="V551" i="157"/>
  <c r="V550" i="157"/>
  <c r="V549" i="157"/>
  <c r="V548" i="157"/>
  <c r="V547" i="157"/>
  <c r="V546" i="157"/>
  <c r="V543" i="157"/>
  <c r="V542" i="157"/>
  <c r="V541" i="157"/>
  <c r="V540" i="157"/>
  <c r="V539" i="157"/>
  <c r="V538" i="157"/>
  <c r="V533" i="157"/>
  <c r="V532" i="157"/>
  <c r="V531" i="157"/>
  <c r="V529" i="157"/>
  <c r="V527" i="157"/>
  <c r="V524" i="157"/>
  <c r="V523" i="157"/>
  <c r="V521" i="157"/>
  <c r="V516" i="157"/>
  <c r="V515" i="157"/>
  <c r="V513" i="157"/>
  <c r="V511" i="157"/>
  <c r="V509" i="157"/>
  <c r="V507" i="157"/>
  <c r="G507" i="157"/>
  <c r="H506" i="157"/>
  <c r="F506" i="157"/>
  <c r="V505" i="157"/>
  <c r="V504" i="157"/>
  <c r="V502" i="157"/>
  <c r="G502" i="157"/>
  <c r="V501" i="157"/>
  <c r="H501" i="157"/>
  <c r="F501" i="157"/>
  <c r="F499" i="157" s="1"/>
  <c r="V500" i="157"/>
  <c r="G500" i="157"/>
  <c r="V499" i="157"/>
  <c r="V495" i="157"/>
  <c r="G495" i="157"/>
  <c r="V494" i="157"/>
  <c r="V493" i="157"/>
  <c r="G493" i="157"/>
  <c r="V492" i="157"/>
  <c r="G492" i="157"/>
  <c r="V491" i="157"/>
  <c r="G491" i="157"/>
  <c r="V490" i="157"/>
  <c r="G490" i="157"/>
  <c r="V489" i="157"/>
  <c r="H489" i="157"/>
  <c r="H486" i="157" s="1"/>
  <c r="F489" i="157"/>
  <c r="V487" i="157"/>
  <c r="G487" i="157"/>
  <c r="V479" i="157"/>
  <c r="V478" i="157"/>
  <c r="V477" i="157"/>
  <c r="W474" i="157"/>
  <c r="V474" i="157"/>
  <c r="V472" i="157"/>
  <c r="H472" i="157"/>
  <c r="F472" i="157"/>
  <c r="V471" i="157"/>
  <c r="L471" i="157"/>
  <c r="K471" i="157"/>
  <c r="G471" i="157"/>
  <c r="L470" i="157"/>
  <c r="K470" i="157"/>
  <c r="G470" i="157"/>
  <c r="H468" i="157"/>
  <c r="F468" i="157"/>
  <c r="L467" i="157"/>
  <c r="K467" i="157"/>
  <c r="G467" i="157"/>
  <c r="AB475" i="157"/>
  <c r="AB476" i="157" s="1"/>
  <c r="AA475" i="157"/>
  <c r="AA476" i="157" s="1"/>
  <c r="Y475" i="157"/>
  <c r="Y476" i="157" s="1"/>
  <c r="H443" i="157"/>
  <c r="F443" i="157"/>
  <c r="G442" i="157"/>
  <c r="G441" i="157"/>
  <c r="W435" i="157"/>
  <c r="V435" i="157"/>
  <c r="G433" i="157"/>
  <c r="G418" i="157"/>
  <c r="G405" i="157"/>
  <c r="G404" i="157"/>
  <c r="G403" i="157"/>
  <c r="H399" i="157"/>
  <c r="F399" i="157"/>
  <c r="L398" i="157"/>
  <c r="K398" i="157"/>
  <c r="G398" i="157"/>
  <c r="L397" i="157"/>
  <c r="K397" i="157"/>
  <c r="G397" i="157"/>
  <c r="L396" i="157"/>
  <c r="K396" i="157"/>
  <c r="G396" i="157"/>
  <c r="L395" i="157"/>
  <c r="K395" i="157"/>
  <c r="G395" i="157"/>
  <c r="L394" i="157"/>
  <c r="K394" i="157"/>
  <c r="G394" i="157"/>
  <c r="L393" i="157"/>
  <c r="K393" i="157"/>
  <c r="G393" i="157"/>
  <c r="W387" i="157"/>
  <c r="H385" i="157"/>
  <c r="H386" i="157" s="1"/>
  <c r="F385" i="157"/>
  <c r="L384" i="157"/>
  <c r="K384" i="157"/>
  <c r="G384" i="157"/>
  <c r="L383" i="157"/>
  <c r="K383" i="157"/>
  <c r="G383" i="157"/>
  <c r="AA388" i="157"/>
  <c r="AA389" i="157" s="1"/>
  <c r="Y388" i="157"/>
  <c r="Y389" i="157" s="1"/>
  <c r="X388" i="157"/>
  <c r="X389" i="157" s="1"/>
  <c r="H380" i="157"/>
  <c r="F380" i="157"/>
  <c r="W379" i="157"/>
  <c r="V379" i="157"/>
  <c r="W375" i="157"/>
  <c r="V375" i="157"/>
  <c r="G372" i="157"/>
  <c r="H371" i="157"/>
  <c r="F371" i="157"/>
  <c r="G370" i="157"/>
  <c r="G366" i="157"/>
  <c r="H365" i="157"/>
  <c r="H379" i="157" s="1"/>
  <c r="F365" i="157"/>
  <c r="G364" i="157"/>
  <c r="G360" i="157"/>
  <c r="H359" i="157"/>
  <c r="H357" i="157" s="1"/>
  <c r="H377" i="157" s="1"/>
  <c r="F359" i="157"/>
  <c r="H354" i="157"/>
  <c r="F354" i="157"/>
  <c r="L353" i="157"/>
  <c r="K353" i="157"/>
  <c r="G353" i="157"/>
  <c r="L352" i="157"/>
  <c r="K352" i="157"/>
  <c r="G352" i="157"/>
  <c r="L351" i="157"/>
  <c r="K351" i="157"/>
  <c r="G351" i="157"/>
  <c r="W346" i="157"/>
  <c r="H344" i="157"/>
  <c r="F344" i="157"/>
  <c r="L343" i="157"/>
  <c r="K343" i="157"/>
  <c r="G343" i="157"/>
  <c r="L342" i="157"/>
  <c r="K342" i="157"/>
  <c r="G342" i="157"/>
  <c r="L341" i="157"/>
  <c r="K341" i="157"/>
  <c r="G341" i="157"/>
  <c r="L340" i="157"/>
  <c r="K340" i="157"/>
  <c r="G340" i="157"/>
  <c r="L339" i="157"/>
  <c r="K339" i="157"/>
  <c r="G339" i="157"/>
  <c r="L338" i="157"/>
  <c r="K338" i="157"/>
  <c r="G338" i="157"/>
  <c r="F336" i="157"/>
  <c r="L335" i="157"/>
  <c r="K335" i="157"/>
  <c r="G335" i="157"/>
  <c r="L334" i="157"/>
  <c r="K334" i="157"/>
  <c r="G334" i="157"/>
  <c r="L333" i="157"/>
  <c r="K333" i="157"/>
  <c r="G333" i="157"/>
  <c r="L332" i="157"/>
  <c r="K332" i="157"/>
  <c r="G332" i="157"/>
  <c r="L331" i="157"/>
  <c r="K331" i="157"/>
  <c r="G331" i="157"/>
  <c r="AB347" i="157"/>
  <c r="AB348" i="157" s="1"/>
  <c r="AA347" i="157"/>
  <c r="AA348" i="157" s="1"/>
  <c r="H323" i="157"/>
  <c r="F323" i="157"/>
  <c r="G322" i="157"/>
  <c r="G321" i="157"/>
  <c r="G320" i="157"/>
  <c r="G319" i="157"/>
  <c r="G305" i="157"/>
  <c r="Y347" i="157"/>
  <c r="Y348" i="157" s="1"/>
  <c r="H304" i="157"/>
  <c r="F304" i="157"/>
  <c r="G303" i="157"/>
  <c r="G302" i="157"/>
  <c r="G297" i="157"/>
  <c r="G249" i="157"/>
  <c r="H248" i="157"/>
  <c r="F248" i="157"/>
  <c r="L247" i="157"/>
  <c r="K247" i="157"/>
  <c r="L246" i="157"/>
  <c r="K246" i="157"/>
  <c r="I246" i="157"/>
  <c r="L245" i="157"/>
  <c r="K245" i="157"/>
  <c r="I245" i="157"/>
  <c r="L244" i="157"/>
  <c r="K244" i="157"/>
  <c r="I244" i="157"/>
  <c r="L243" i="157"/>
  <c r="K243" i="157"/>
  <c r="I243" i="157"/>
  <c r="L242" i="157"/>
  <c r="K242" i="157"/>
  <c r="L241" i="157"/>
  <c r="K241" i="157"/>
  <c r="I241" i="157"/>
  <c r="L240" i="157"/>
  <c r="K240" i="157"/>
  <c r="I240" i="157"/>
  <c r="L239" i="157"/>
  <c r="K239" i="157"/>
  <c r="L238" i="157"/>
  <c r="K238" i="157"/>
  <c r="I238" i="157"/>
  <c r="L237" i="157"/>
  <c r="K237" i="157"/>
  <c r="L236" i="157"/>
  <c r="K236" i="157"/>
  <c r="I236" i="157"/>
  <c r="L235" i="157"/>
  <c r="K235" i="157"/>
  <c r="L234" i="157"/>
  <c r="K234" i="157"/>
  <c r="G234" i="157"/>
  <c r="W228" i="157"/>
  <c r="H226" i="157"/>
  <c r="F226" i="157"/>
  <c r="L225" i="157"/>
  <c r="K225" i="157"/>
  <c r="G225" i="157"/>
  <c r="L224" i="157"/>
  <c r="K224" i="157"/>
  <c r="G224" i="157"/>
  <c r="L223" i="157"/>
  <c r="K223" i="157"/>
  <c r="G223" i="157"/>
  <c r="H221" i="157"/>
  <c r="F221" i="157"/>
  <c r="L220" i="157"/>
  <c r="K220" i="157"/>
  <c r="G220" i="157"/>
  <c r="L219" i="157"/>
  <c r="K219" i="157"/>
  <c r="G219" i="157"/>
  <c r="L218" i="157"/>
  <c r="K218" i="157"/>
  <c r="G218" i="157"/>
  <c r="AB229" i="157"/>
  <c r="AB230" i="157" s="1"/>
  <c r="AA229" i="157"/>
  <c r="AA230" i="157" s="1"/>
  <c r="X229" i="157"/>
  <c r="X230" i="157" s="1"/>
  <c r="G210" i="157"/>
  <c r="G209" i="157"/>
  <c r="G208" i="157"/>
  <c r="G205" i="157"/>
  <c r="H204" i="157"/>
  <c r="F204" i="157"/>
  <c r="G203" i="157"/>
  <c r="H153" i="157"/>
  <c r="F153" i="157"/>
  <c r="L152" i="157"/>
  <c r="K152" i="157"/>
  <c r="G152" i="157"/>
  <c r="L151" i="157"/>
  <c r="K151" i="157"/>
  <c r="G151" i="157"/>
  <c r="L150" i="157"/>
  <c r="K150" i="157"/>
  <c r="G150" i="157"/>
  <c r="L149" i="157"/>
  <c r="K149" i="157"/>
  <c r="G149" i="157"/>
  <c r="L136" i="157"/>
  <c r="K136" i="157"/>
  <c r="G136" i="157"/>
  <c r="L135" i="157"/>
  <c r="K135" i="157"/>
  <c r="G135" i="157"/>
  <c r="L133" i="157"/>
  <c r="K133" i="157"/>
  <c r="G133" i="157"/>
  <c r="L131" i="157"/>
  <c r="K131" i="157"/>
  <c r="G131" i="157"/>
  <c r="L130" i="157"/>
  <c r="K130" i="157"/>
  <c r="G130" i="157"/>
  <c r="L119" i="157"/>
  <c r="K119" i="157"/>
  <c r="G128" i="157"/>
  <c r="H106" i="157"/>
  <c r="F106" i="157"/>
  <c r="G105" i="157"/>
  <c r="G104" i="157"/>
  <c r="G103" i="157"/>
  <c r="G102" i="157"/>
  <c r="G95" i="157"/>
  <c r="G93" i="157"/>
  <c r="G91" i="157"/>
  <c r="F90" i="157"/>
  <c r="G85" i="157"/>
  <c r="H84" i="157"/>
  <c r="F84" i="157"/>
  <c r="G83" i="157"/>
  <c r="W73" i="157"/>
  <c r="V73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619" i="156"/>
  <c r="E3619" i="156"/>
  <c r="G3618" i="156"/>
  <c r="E3618" i="156"/>
  <c r="G3586" i="156"/>
  <c r="F1227" i="37" s="1"/>
  <c r="F1354" i="37" s="1"/>
  <c r="G3573" i="156"/>
  <c r="F3573" i="156"/>
  <c r="G3572" i="156"/>
  <c r="G3565" i="156"/>
  <c r="G3561" i="156"/>
  <c r="H3560" i="156"/>
  <c r="G1201" i="37" s="1"/>
  <c r="G3560" i="156"/>
  <c r="G3559" i="156"/>
  <c r="G3558" i="156"/>
  <c r="G3557" i="156"/>
  <c r="AB3555" i="156"/>
  <c r="AA3555" i="156"/>
  <c r="Z3555" i="156"/>
  <c r="X3555" i="156"/>
  <c r="W3555" i="156"/>
  <c r="Q3555" i="156"/>
  <c r="AB3554" i="156"/>
  <c r="AA1195" i="37" s="1"/>
  <c r="AA3554" i="156"/>
  <c r="Z1195" i="37" s="1"/>
  <c r="Z3554" i="156"/>
  <c r="Y1195" i="37" s="1"/>
  <c r="X3554" i="156"/>
  <c r="W1195" i="37" s="1"/>
  <c r="W3554" i="156"/>
  <c r="V1195" i="37" s="1"/>
  <c r="Q3554" i="156"/>
  <c r="AB3552" i="156"/>
  <c r="AA1193" i="37" s="1"/>
  <c r="AA3552" i="156"/>
  <c r="Z1193" i="37" s="1"/>
  <c r="Z3552" i="156"/>
  <c r="Y1193" i="37" s="1"/>
  <c r="X3552" i="156"/>
  <c r="W1193" i="37" s="1"/>
  <c r="W3552" i="156"/>
  <c r="V1193" i="37" s="1"/>
  <c r="Q3552" i="156"/>
  <c r="F3547" i="156"/>
  <c r="V3546" i="156"/>
  <c r="F3546" i="156"/>
  <c r="V3545" i="156"/>
  <c r="G3545" i="156"/>
  <c r="E3545" i="156"/>
  <c r="K3541" i="156"/>
  <c r="J3541" i="156"/>
  <c r="F3541" i="156"/>
  <c r="G3539" i="156"/>
  <c r="G3543" i="156" s="1"/>
  <c r="E3539" i="156"/>
  <c r="K3538" i="156"/>
  <c r="J3538" i="156"/>
  <c r="F3538" i="156"/>
  <c r="F3529" i="156"/>
  <c r="V3528" i="156"/>
  <c r="U3528" i="156"/>
  <c r="G3528" i="156"/>
  <c r="G3603" i="156" s="1"/>
  <c r="F1244" i="37" s="1"/>
  <c r="E3528" i="156"/>
  <c r="G3478" i="156"/>
  <c r="E3478" i="156"/>
  <c r="K3477" i="156"/>
  <c r="J3477" i="156"/>
  <c r="F3477" i="156"/>
  <c r="K3476" i="156"/>
  <c r="J3476" i="156"/>
  <c r="F3476" i="156"/>
  <c r="K3475" i="156"/>
  <c r="J3475" i="156"/>
  <c r="H3475" i="156"/>
  <c r="F3470" i="156"/>
  <c r="F3469" i="156"/>
  <c r="G3468" i="156"/>
  <c r="E3468" i="156"/>
  <c r="G3467" i="156"/>
  <c r="E3467" i="156"/>
  <c r="G3465" i="156"/>
  <c r="E3465" i="156"/>
  <c r="K3464" i="156"/>
  <c r="J3464" i="156"/>
  <c r="F3464" i="156"/>
  <c r="K3462" i="156"/>
  <c r="J3462" i="156"/>
  <c r="F3462" i="156"/>
  <c r="G3461" i="156"/>
  <c r="E3461" i="156"/>
  <c r="K3460" i="156"/>
  <c r="J3460" i="156"/>
  <c r="F3460" i="156"/>
  <c r="AA3471" i="156"/>
  <c r="AA3472" i="156" s="1"/>
  <c r="W3471" i="156"/>
  <c r="W3472" i="156" s="1"/>
  <c r="F3452" i="156"/>
  <c r="F3451" i="156"/>
  <c r="G3450" i="156"/>
  <c r="E3450" i="156"/>
  <c r="F3447" i="156"/>
  <c r="V3439" i="156"/>
  <c r="U3439" i="156"/>
  <c r="G3397" i="156"/>
  <c r="E3397" i="156"/>
  <c r="J3396" i="156"/>
  <c r="F3396" i="156"/>
  <c r="G3392" i="156"/>
  <c r="E3392" i="156"/>
  <c r="G3391" i="156"/>
  <c r="E3391" i="156"/>
  <c r="P3389" i="156"/>
  <c r="O772" i="37" s="1"/>
  <c r="O3389" i="156"/>
  <c r="N772" i="37" s="1"/>
  <c r="N3389" i="156"/>
  <c r="M772" i="37" s="1"/>
  <c r="L3389" i="156"/>
  <c r="K772" i="37" s="1"/>
  <c r="K3389" i="156"/>
  <c r="J772" i="37" s="1"/>
  <c r="J3389" i="156"/>
  <c r="I772" i="37" s="1"/>
  <c r="AB3329" i="156"/>
  <c r="AA3329" i="156"/>
  <c r="X3329" i="156"/>
  <c r="W3329" i="156"/>
  <c r="Q3329" i="156"/>
  <c r="AB3328" i="156"/>
  <c r="AA3328" i="156"/>
  <c r="Z711" i="37" s="1"/>
  <c r="X3328" i="156"/>
  <c r="W711" i="37" s="1"/>
  <c r="W3328" i="156"/>
  <c r="V711" i="37" s="1"/>
  <c r="Q3328" i="156"/>
  <c r="AB3326" i="156"/>
  <c r="AA3326" i="156"/>
  <c r="Z709" i="37" s="1"/>
  <c r="X3326" i="156"/>
  <c r="W709" i="37" s="1"/>
  <c r="W3326" i="156"/>
  <c r="V709" i="37" s="1"/>
  <c r="Q3326" i="156"/>
  <c r="F3321" i="156"/>
  <c r="F3320" i="156"/>
  <c r="G3319" i="156"/>
  <c r="G3390" i="156" s="1"/>
  <c r="E3319" i="156"/>
  <c r="G3318" i="156"/>
  <c r="G3389" i="156" s="1"/>
  <c r="E3318" i="156"/>
  <c r="G3316" i="156"/>
  <c r="G3387" i="156" s="1"/>
  <c r="E3316" i="156"/>
  <c r="K3315" i="156"/>
  <c r="J3315" i="156"/>
  <c r="F3315" i="156"/>
  <c r="K3314" i="156"/>
  <c r="J3314" i="156"/>
  <c r="F3313" i="156"/>
  <c r="K3313" i="156"/>
  <c r="J3313" i="156"/>
  <c r="F3314" i="156"/>
  <c r="F3305" i="156"/>
  <c r="F3304" i="156"/>
  <c r="G3303" i="156"/>
  <c r="G3380" i="156" s="1"/>
  <c r="E3303" i="156"/>
  <c r="V3301" i="156"/>
  <c r="U3301" i="156"/>
  <c r="F3301" i="156"/>
  <c r="G3300" i="156"/>
  <c r="E3300" i="156"/>
  <c r="U3329" i="156"/>
  <c r="U3328" i="156"/>
  <c r="G3249" i="156"/>
  <c r="G3326" i="156" s="1"/>
  <c r="F709" i="37" s="1"/>
  <c r="E3249" i="156"/>
  <c r="K3248" i="156"/>
  <c r="J3248" i="156"/>
  <c r="F3248" i="156"/>
  <c r="K3247" i="156"/>
  <c r="J3247" i="156"/>
  <c r="F3247" i="156"/>
  <c r="K3246" i="156"/>
  <c r="J3246" i="156"/>
  <c r="F3246" i="156"/>
  <c r="K3245" i="156"/>
  <c r="J3245" i="156"/>
  <c r="F3245" i="156"/>
  <c r="K3244" i="156"/>
  <c r="J3244" i="156"/>
  <c r="F3244" i="156"/>
  <c r="K3243" i="156"/>
  <c r="J3243" i="156"/>
  <c r="F3243" i="156"/>
  <c r="K3242" i="156"/>
  <c r="J3242" i="156"/>
  <c r="F3242" i="156"/>
  <c r="K3241" i="156"/>
  <c r="J3241" i="156"/>
  <c r="F3241" i="156"/>
  <c r="K3240" i="156"/>
  <c r="J3240" i="156"/>
  <c r="F3240" i="156"/>
  <c r="G3236" i="156"/>
  <c r="E3236" i="156"/>
  <c r="G3235" i="156"/>
  <c r="E3235" i="156"/>
  <c r="P3233" i="156"/>
  <c r="O702" i="37" s="1"/>
  <c r="O3233" i="156"/>
  <c r="N702" i="37" s="1"/>
  <c r="N3233" i="156"/>
  <c r="M702" i="37" s="1"/>
  <c r="L3233" i="156"/>
  <c r="K702" i="37" s="1"/>
  <c r="K3233" i="156"/>
  <c r="J702" i="37" s="1"/>
  <c r="J3233" i="156"/>
  <c r="I702" i="37" s="1"/>
  <c r="AB3168" i="156"/>
  <c r="AA3168" i="156"/>
  <c r="Z637" i="37" s="1"/>
  <c r="Z3168" i="156"/>
  <c r="Y637" i="37" s="1"/>
  <c r="X3168" i="156"/>
  <c r="W637" i="37" s="1"/>
  <c r="W3168" i="156"/>
  <c r="V637" i="37" s="1"/>
  <c r="Q3168" i="156"/>
  <c r="AB3167" i="156"/>
  <c r="AA3167" i="156"/>
  <c r="Z636" i="37" s="1"/>
  <c r="Z3167" i="156"/>
  <c r="Y636" i="37" s="1"/>
  <c r="X3167" i="156"/>
  <c r="W636" i="37" s="1"/>
  <c r="W3167" i="156"/>
  <c r="V636" i="37" s="1"/>
  <c r="Q3167" i="156"/>
  <c r="AB3166" i="156"/>
  <c r="AA3166" i="156"/>
  <c r="Z635" i="37" s="1"/>
  <c r="Z3166" i="156"/>
  <c r="Y635" i="37" s="1"/>
  <c r="X3166" i="156"/>
  <c r="W635" i="37" s="1"/>
  <c r="W3166" i="156"/>
  <c r="V635" i="37" s="1"/>
  <c r="Q3166" i="156"/>
  <c r="V3161" i="156"/>
  <c r="F3161" i="156"/>
  <c r="F3160" i="156"/>
  <c r="G3159" i="156"/>
  <c r="G3234" i="156" s="1"/>
  <c r="E3159" i="156"/>
  <c r="V3158" i="156"/>
  <c r="U3158" i="156"/>
  <c r="G3158" i="156"/>
  <c r="G3233" i="156" s="1"/>
  <c r="E3158" i="156"/>
  <c r="V3157" i="156"/>
  <c r="G3156" i="156"/>
  <c r="E3156" i="156"/>
  <c r="K3155" i="156"/>
  <c r="J3155" i="156"/>
  <c r="F3155" i="156"/>
  <c r="K3154" i="156"/>
  <c r="J3154" i="156"/>
  <c r="F3154" i="156"/>
  <c r="K3153" i="156"/>
  <c r="J3153" i="156"/>
  <c r="F3153" i="156"/>
  <c r="K3152" i="156"/>
  <c r="J3152" i="156"/>
  <c r="F3152" i="156"/>
  <c r="G3150" i="156"/>
  <c r="G3230" i="156" s="1"/>
  <c r="E3150" i="156"/>
  <c r="K3149" i="156"/>
  <c r="J3149" i="156"/>
  <c r="F3149" i="156"/>
  <c r="K3148" i="156"/>
  <c r="J3148" i="156"/>
  <c r="F3148" i="156"/>
  <c r="K3147" i="156"/>
  <c r="J3147" i="156"/>
  <c r="F3147" i="156"/>
  <c r="K3146" i="156"/>
  <c r="J3146" i="156"/>
  <c r="F3146" i="156"/>
  <c r="K3145" i="156"/>
  <c r="J3145" i="156"/>
  <c r="F3145" i="156"/>
  <c r="H3136" i="156"/>
  <c r="F3134" i="156"/>
  <c r="G3132" i="156"/>
  <c r="E3132" i="156"/>
  <c r="G3129" i="156"/>
  <c r="E3129" i="156"/>
  <c r="V3090" i="156"/>
  <c r="V3077" i="156"/>
  <c r="U3168" i="156"/>
  <c r="V3076" i="156"/>
  <c r="U3167" i="156"/>
  <c r="V3074" i="156"/>
  <c r="G3074" i="156"/>
  <c r="G3166" i="156" s="1"/>
  <c r="F635" i="37" s="1"/>
  <c r="E3074" i="156"/>
  <c r="K3073" i="156"/>
  <c r="J3073" i="156"/>
  <c r="F3073" i="156"/>
  <c r="K3072" i="156"/>
  <c r="J3072" i="156"/>
  <c r="F3072" i="156"/>
  <c r="K3071" i="156"/>
  <c r="J3071" i="156"/>
  <c r="F3071" i="156"/>
  <c r="K3070" i="156"/>
  <c r="J3070" i="156"/>
  <c r="F3070" i="156"/>
  <c r="K3069" i="156"/>
  <c r="J3069" i="156"/>
  <c r="F3069" i="156"/>
  <c r="K3068" i="156"/>
  <c r="J3068" i="156"/>
  <c r="F3068" i="156"/>
  <c r="P3062" i="156"/>
  <c r="O561" i="37" s="1"/>
  <c r="O3062" i="156"/>
  <c r="N561" i="37" s="1"/>
  <c r="N3062" i="156"/>
  <c r="M561" i="37" s="1"/>
  <c r="L3062" i="156"/>
  <c r="K561" i="37" s="1"/>
  <c r="K3062" i="156"/>
  <c r="J561" i="37" s="1"/>
  <c r="J3062" i="156"/>
  <c r="I561" i="37" s="1"/>
  <c r="G3062" i="156"/>
  <c r="E3062" i="156"/>
  <c r="P3061" i="156"/>
  <c r="O560" i="37" s="1"/>
  <c r="O3061" i="156"/>
  <c r="N560" i="37" s="1"/>
  <c r="N3061" i="156"/>
  <c r="M560" i="37" s="1"/>
  <c r="L3061" i="156"/>
  <c r="K560" i="37" s="1"/>
  <c r="K3061" i="156"/>
  <c r="J560" i="37" s="1"/>
  <c r="J3061" i="156"/>
  <c r="I560" i="37" s="1"/>
  <c r="G3061" i="156"/>
  <c r="E3061" i="156"/>
  <c r="P3060" i="156"/>
  <c r="O559" i="37" s="1"/>
  <c r="O3060" i="156"/>
  <c r="N559" i="37" s="1"/>
  <c r="N3060" i="156"/>
  <c r="M559" i="37" s="1"/>
  <c r="L3060" i="156"/>
  <c r="K559" i="37" s="1"/>
  <c r="K3060" i="156"/>
  <c r="J559" i="37" s="1"/>
  <c r="J3060" i="156"/>
  <c r="I559" i="37" s="1"/>
  <c r="G3060" i="156"/>
  <c r="P3059" i="156"/>
  <c r="O558" i="37" s="1"/>
  <c r="O3059" i="156"/>
  <c r="N558" i="37" s="1"/>
  <c r="N3059" i="156"/>
  <c r="M558" i="37" s="1"/>
  <c r="L3059" i="156"/>
  <c r="K558" i="37" s="1"/>
  <c r="K3059" i="156"/>
  <c r="J558" i="37" s="1"/>
  <c r="J3059" i="156"/>
  <c r="I558" i="37" s="1"/>
  <c r="P3058" i="156"/>
  <c r="O557" i="37" s="1"/>
  <c r="O3058" i="156"/>
  <c r="N557" i="37" s="1"/>
  <c r="N3058" i="156"/>
  <c r="M557" i="37" s="1"/>
  <c r="L3058" i="156"/>
  <c r="K557" i="37" s="1"/>
  <c r="K3058" i="156"/>
  <c r="J557" i="37" s="1"/>
  <c r="J3058" i="156"/>
  <c r="I557" i="37" s="1"/>
  <c r="AB3000" i="156"/>
  <c r="AA3000" i="156"/>
  <c r="Z499" i="37" s="1"/>
  <c r="Z3000" i="156"/>
  <c r="Y499" i="37" s="1"/>
  <c r="X3000" i="156"/>
  <c r="W499" i="37" s="1"/>
  <c r="W3000" i="156"/>
  <c r="V499" i="37" s="1"/>
  <c r="Q3000" i="156"/>
  <c r="AB2999" i="156"/>
  <c r="AA2999" i="156"/>
  <c r="Z498" i="37" s="1"/>
  <c r="Z2999" i="156"/>
  <c r="Y498" i="37" s="1"/>
  <c r="X2999" i="156"/>
  <c r="W498" i="37" s="1"/>
  <c r="W2999" i="156"/>
  <c r="V498" i="37" s="1"/>
  <c r="Q2999" i="156"/>
  <c r="AB2997" i="156"/>
  <c r="AA2997" i="156"/>
  <c r="Z496" i="37" s="1"/>
  <c r="Z2997" i="156"/>
  <c r="Y496" i="37" s="1"/>
  <c r="X2997" i="156"/>
  <c r="W496" i="37" s="1"/>
  <c r="W2997" i="156"/>
  <c r="V496" i="37" s="1"/>
  <c r="Q2997" i="156"/>
  <c r="F2991" i="156"/>
  <c r="F2990" i="156"/>
  <c r="E2989" i="156"/>
  <c r="V2988" i="156"/>
  <c r="G2988" i="156"/>
  <c r="G3059" i="156" s="1"/>
  <c r="E2988" i="156"/>
  <c r="F2986" i="156"/>
  <c r="G2984" i="156"/>
  <c r="E2984" i="156"/>
  <c r="K2983" i="156"/>
  <c r="J2983" i="156"/>
  <c r="F2983" i="156"/>
  <c r="K2982" i="156"/>
  <c r="J2982" i="156"/>
  <c r="F2982" i="156"/>
  <c r="G3055" i="156"/>
  <c r="K2979" i="156"/>
  <c r="J2979" i="156"/>
  <c r="F2979" i="156"/>
  <c r="K2978" i="156"/>
  <c r="J2978" i="156"/>
  <c r="F2978" i="156"/>
  <c r="K2976" i="156"/>
  <c r="J2976" i="156"/>
  <c r="F2976" i="156"/>
  <c r="V2973" i="156"/>
  <c r="G3048" i="156"/>
  <c r="F2962" i="156"/>
  <c r="F2974" i="156" s="1"/>
  <c r="G2961" i="156"/>
  <c r="G2959" i="156" s="1"/>
  <c r="G2972" i="156" s="1"/>
  <c r="E2961" i="156"/>
  <c r="V2954" i="156"/>
  <c r="U2954" i="156"/>
  <c r="V2916" i="156"/>
  <c r="U3000" i="156"/>
  <c r="V2915" i="156"/>
  <c r="U2999" i="156"/>
  <c r="V2913" i="156"/>
  <c r="U2997" i="156"/>
  <c r="E2913" i="156"/>
  <c r="K2912" i="156"/>
  <c r="J2912" i="156"/>
  <c r="F2912" i="156"/>
  <c r="K2911" i="156"/>
  <c r="J2911" i="156"/>
  <c r="F2911" i="156"/>
  <c r="K2910" i="156"/>
  <c r="J2910" i="156"/>
  <c r="F2910" i="156"/>
  <c r="K2909" i="156"/>
  <c r="J2909" i="156"/>
  <c r="F2909" i="156"/>
  <c r="K2908" i="156"/>
  <c r="J2908" i="156"/>
  <c r="F2908" i="156"/>
  <c r="K2907" i="156"/>
  <c r="J2907" i="156"/>
  <c r="F2907" i="156"/>
  <c r="K2906" i="156"/>
  <c r="J2906" i="156"/>
  <c r="F2906" i="156"/>
  <c r="K2905" i="156"/>
  <c r="J2905" i="156"/>
  <c r="F2905" i="156"/>
  <c r="AB2901" i="156"/>
  <c r="AA2901" i="156"/>
  <c r="X2901" i="156"/>
  <c r="W2901" i="156"/>
  <c r="Q2901" i="156"/>
  <c r="G2901" i="156"/>
  <c r="E2901" i="156"/>
  <c r="AB2900" i="156"/>
  <c r="AA2900" i="156"/>
  <c r="Z341" i="37" s="1"/>
  <c r="Y2900" i="156"/>
  <c r="X341" i="37" s="1"/>
  <c r="V2900" i="156"/>
  <c r="U2900" i="156"/>
  <c r="Q2900" i="156"/>
  <c r="P2900" i="156"/>
  <c r="O341" i="37" s="1"/>
  <c r="O2900" i="156"/>
  <c r="N341" i="37" s="1"/>
  <c r="N2900" i="156"/>
  <c r="M341" i="37" s="1"/>
  <c r="L2900" i="156"/>
  <c r="K341" i="37" s="1"/>
  <c r="K2900" i="156"/>
  <c r="J341" i="37" s="1"/>
  <c r="J2900" i="156"/>
  <c r="I341" i="37" s="1"/>
  <c r="G2900" i="156"/>
  <c r="E2900" i="156"/>
  <c r="AB2899" i="156"/>
  <c r="AA2899" i="156"/>
  <c r="Z340" i="37" s="1"/>
  <c r="Y2899" i="156"/>
  <c r="X340" i="37" s="1"/>
  <c r="V2899" i="156"/>
  <c r="U2899" i="156"/>
  <c r="Q2899" i="156"/>
  <c r="P2899" i="156"/>
  <c r="O340" i="37" s="1"/>
  <c r="O2899" i="156"/>
  <c r="N340" i="37" s="1"/>
  <c r="N2899" i="156"/>
  <c r="M340" i="37" s="1"/>
  <c r="L2899" i="156"/>
  <c r="K340" i="37" s="1"/>
  <c r="K2899" i="156"/>
  <c r="J340" i="37" s="1"/>
  <c r="J2899" i="156"/>
  <c r="I340" i="37" s="1"/>
  <c r="G2899" i="156"/>
  <c r="AB2898" i="156"/>
  <c r="AA2898" i="156"/>
  <c r="Z339" i="37" s="1"/>
  <c r="Z1403" i="37" s="1"/>
  <c r="Y2898" i="156"/>
  <c r="X339" i="37" s="1"/>
  <c r="V2898" i="156"/>
  <c r="U2898" i="156"/>
  <c r="Q2898" i="156"/>
  <c r="P2898" i="156"/>
  <c r="O339" i="37" s="1"/>
  <c r="O2898" i="156"/>
  <c r="N339" i="37" s="1"/>
  <c r="N2898" i="156"/>
  <c r="M339" i="37" s="1"/>
  <c r="L2898" i="156"/>
  <c r="K339" i="37" s="1"/>
  <c r="K2898" i="156"/>
  <c r="J339" i="37" s="1"/>
  <c r="J2898" i="156"/>
  <c r="I339" i="37" s="1"/>
  <c r="AB2897" i="156"/>
  <c r="AA2897" i="156"/>
  <c r="Z338" i="37" s="1"/>
  <c r="Q2897" i="156"/>
  <c r="AB2893" i="156"/>
  <c r="X2893" i="156"/>
  <c r="W334" i="37" s="1"/>
  <c r="W2893" i="156"/>
  <c r="V334" i="37" s="1"/>
  <c r="Q2893" i="156"/>
  <c r="AB2887" i="156"/>
  <c r="AA2887" i="156"/>
  <c r="Z328" i="37" s="1"/>
  <c r="Z1382" i="37" s="1"/>
  <c r="X2887" i="156"/>
  <c r="W328" i="37" s="1"/>
  <c r="W2887" i="156"/>
  <c r="V328" i="37" s="1"/>
  <c r="Q2887" i="156"/>
  <c r="G2885" i="156"/>
  <c r="F326" i="37" s="1"/>
  <c r="F1375" i="37" s="1"/>
  <c r="E2885" i="156"/>
  <c r="G2883" i="156"/>
  <c r="F2883" i="156"/>
  <c r="E324" i="37" s="1"/>
  <c r="E2883" i="156"/>
  <c r="H2845" i="156"/>
  <c r="G286" i="37" s="1"/>
  <c r="AB2840" i="156"/>
  <c r="AA2840" i="156"/>
  <c r="Z281" i="37" s="1"/>
  <c r="X2840" i="156"/>
  <c r="W281" i="37" s="1"/>
  <c r="W2840" i="156"/>
  <c r="V281" i="37" s="1"/>
  <c r="Q2840" i="156"/>
  <c r="AB2839" i="156"/>
  <c r="AA2839" i="156"/>
  <c r="Z280" i="37" s="1"/>
  <c r="X2839" i="156"/>
  <c r="W280" i="37" s="1"/>
  <c r="W2839" i="156"/>
  <c r="V280" i="37" s="1"/>
  <c r="Q2839" i="156"/>
  <c r="AB2837" i="156"/>
  <c r="AA2837" i="156"/>
  <c r="Z278" i="37" s="1"/>
  <c r="X2837" i="156"/>
  <c r="W278" i="37" s="1"/>
  <c r="W2837" i="156"/>
  <c r="V278" i="37" s="1"/>
  <c r="Q2837" i="156"/>
  <c r="F2832" i="156"/>
  <c r="F2831" i="156"/>
  <c r="E2830" i="156"/>
  <c r="G2829" i="156"/>
  <c r="G2898" i="156" s="1"/>
  <c r="E2829" i="156"/>
  <c r="U2897" i="156"/>
  <c r="G2827" i="156"/>
  <c r="G2896" i="156" s="1"/>
  <c r="E2827" i="156"/>
  <c r="K2826" i="156"/>
  <c r="J2826" i="156"/>
  <c r="F2826" i="156"/>
  <c r="K2825" i="156"/>
  <c r="J2825" i="156"/>
  <c r="F2825" i="156"/>
  <c r="K2824" i="156"/>
  <c r="J2824" i="156"/>
  <c r="F2824" i="156"/>
  <c r="W2894" i="156"/>
  <c r="U2893" i="156"/>
  <c r="F2816" i="156"/>
  <c r="F2815" i="156"/>
  <c r="F2814" i="156"/>
  <c r="U2887" i="156"/>
  <c r="G2813" i="156"/>
  <c r="E2813" i="156"/>
  <c r="F2811" i="156"/>
  <c r="G2810" i="156"/>
  <c r="E2810" i="156"/>
  <c r="F2803" i="156"/>
  <c r="G2801" i="156"/>
  <c r="G2799" i="156" s="1"/>
  <c r="U2840" i="156"/>
  <c r="U2839" i="156"/>
  <c r="G2763" i="156"/>
  <c r="G2837" i="156" s="1"/>
  <c r="F278" i="37" s="1"/>
  <c r="E2763" i="156"/>
  <c r="K2762" i="156"/>
  <c r="J2762" i="156"/>
  <c r="F2762" i="156"/>
  <c r="K2761" i="156"/>
  <c r="J2761" i="156"/>
  <c r="F2761" i="156"/>
  <c r="K2760" i="156"/>
  <c r="J2760" i="156"/>
  <c r="F2760" i="156"/>
  <c r="K2759" i="156"/>
  <c r="J2759" i="156"/>
  <c r="F2759" i="156"/>
  <c r="K2758" i="156"/>
  <c r="J2758" i="156"/>
  <c r="F2758" i="156"/>
  <c r="K2757" i="156"/>
  <c r="J2757" i="156"/>
  <c r="F2757" i="156"/>
  <c r="K2756" i="156"/>
  <c r="J2756" i="156"/>
  <c r="F2756" i="156"/>
  <c r="K2755" i="156"/>
  <c r="J2755" i="156"/>
  <c r="F2755" i="156"/>
  <c r="K2754" i="156"/>
  <c r="J2754" i="156"/>
  <c r="F2754" i="156"/>
  <c r="G2749" i="156"/>
  <c r="E2749" i="156"/>
  <c r="G2748" i="156"/>
  <c r="E2748" i="156"/>
  <c r="AB2732" i="156"/>
  <c r="AA2732" i="156"/>
  <c r="Z76" i="37" s="1"/>
  <c r="Z2732" i="156"/>
  <c r="Y76" i="37" s="1"/>
  <c r="X2732" i="156"/>
  <c r="W76" i="37" s="1"/>
  <c r="W2732" i="156"/>
  <c r="V76" i="37" s="1"/>
  <c r="Q2732" i="156"/>
  <c r="AA14" i="37"/>
  <c r="Z14" i="37"/>
  <c r="Y14" i="37"/>
  <c r="W14" i="37"/>
  <c r="V14" i="37"/>
  <c r="P14" i="37"/>
  <c r="AB2594" i="156"/>
  <c r="AB2595" i="156" s="1"/>
  <c r="AA2594" i="156"/>
  <c r="AA2595" i="156" s="1"/>
  <c r="X2594" i="156"/>
  <c r="X2595" i="156" s="1"/>
  <c r="W2594" i="156"/>
  <c r="W2595" i="156" s="1"/>
  <c r="Q2594" i="156"/>
  <c r="Q2595" i="156" s="1"/>
  <c r="V2593" i="156"/>
  <c r="V2553" i="156"/>
  <c r="U2553" i="156"/>
  <c r="F2546" i="156"/>
  <c r="G2545" i="156"/>
  <c r="U2544" i="156"/>
  <c r="U2543" i="156"/>
  <c r="F2543" i="156"/>
  <c r="U2542" i="156"/>
  <c r="G2542" i="156"/>
  <c r="U2541" i="156"/>
  <c r="G2541" i="156"/>
  <c r="U2540" i="156"/>
  <c r="F2540" i="156"/>
  <c r="U2539" i="156"/>
  <c r="U2538" i="156"/>
  <c r="G2538" i="156"/>
  <c r="V2536" i="156"/>
  <c r="U2535" i="156"/>
  <c r="Q2533" i="156"/>
  <c r="Q2534" i="156" s="1"/>
  <c r="V2532" i="156"/>
  <c r="G2532" i="156"/>
  <c r="E2532" i="156"/>
  <c r="U2531" i="156"/>
  <c r="F2531" i="156"/>
  <c r="U2530" i="156"/>
  <c r="F2530" i="156"/>
  <c r="V2529" i="156"/>
  <c r="U2529" i="156"/>
  <c r="F2529" i="156"/>
  <c r="U2528" i="156"/>
  <c r="U2527" i="156"/>
  <c r="AB2524" i="156"/>
  <c r="AA2524" i="156"/>
  <c r="Z2524" i="156"/>
  <c r="X2524" i="156"/>
  <c r="W2524" i="156"/>
  <c r="Q2524" i="156"/>
  <c r="U2524" i="156"/>
  <c r="U2517" i="156"/>
  <c r="U2509" i="156"/>
  <c r="U2508" i="156"/>
  <c r="U2507" i="156"/>
  <c r="U2506" i="156"/>
  <c r="F2496" i="156"/>
  <c r="G2494" i="156"/>
  <c r="E2494" i="156"/>
  <c r="F2491" i="156"/>
  <c r="F2490" i="156"/>
  <c r="G2507" i="156"/>
  <c r="V2487" i="156"/>
  <c r="AA2483" i="156"/>
  <c r="AA2484" i="156" s="1"/>
  <c r="W2483" i="156"/>
  <c r="W2484" i="156" s="1"/>
  <c r="G2482" i="156"/>
  <c r="E2482" i="156"/>
  <c r="F2478" i="156"/>
  <c r="G2477" i="156"/>
  <c r="E2477" i="156"/>
  <c r="V2471" i="156"/>
  <c r="AB2466" i="156"/>
  <c r="AA2466" i="156"/>
  <c r="X2466" i="156"/>
  <c r="W2466" i="156"/>
  <c r="Q2466" i="156"/>
  <c r="F2465" i="156"/>
  <c r="F2464" i="156"/>
  <c r="F2463" i="156"/>
  <c r="F2462" i="156"/>
  <c r="U2466" i="156"/>
  <c r="G2461" i="156"/>
  <c r="E2461" i="156"/>
  <c r="U2460" i="156"/>
  <c r="V2455" i="156"/>
  <c r="G2455" i="156"/>
  <c r="E2455" i="156"/>
  <c r="AA2446" i="156"/>
  <c r="AA2447" i="156" s="1"/>
  <c r="W2446" i="156"/>
  <c r="W2447" i="156" s="1"/>
  <c r="G2445" i="156"/>
  <c r="E2445" i="156"/>
  <c r="F2441" i="156"/>
  <c r="G2440" i="156"/>
  <c r="E2440" i="156"/>
  <c r="G2439" i="156"/>
  <c r="E2439" i="156"/>
  <c r="U2446" i="156"/>
  <c r="U2447" i="156" s="1"/>
  <c r="AB2429" i="156"/>
  <c r="AA2429" i="156"/>
  <c r="X2429" i="156"/>
  <c r="W2429" i="156"/>
  <c r="Q2429" i="156"/>
  <c r="U2429" i="156"/>
  <c r="U2424" i="156"/>
  <c r="AA2421" i="156"/>
  <c r="AA2422" i="156" s="1"/>
  <c r="V2419" i="156"/>
  <c r="U2419" i="156"/>
  <c r="W2365" i="156"/>
  <c r="W2366" i="156" s="1"/>
  <c r="W2367" i="156" s="1"/>
  <c r="G2348" i="156"/>
  <c r="E2348" i="156"/>
  <c r="E2346" i="156"/>
  <c r="AA2342" i="156"/>
  <c r="AA2343" i="156" s="1"/>
  <c r="Y2342" i="156"/>
  <c r="Y2343" i="156" s="1"/>
  <c r="W2342" i="156"/>
  <c r="W2343" i="156" s="1"/>
  <c r="V2342" i="156"/>
  <c r="V2343" i="156" s="1"/>
  <c r="AB2332" i="156"/>
  <c r="AA2332" i="156"/>
  <c r="W2332" i="156"/>
  <c r="W2333" i="156" s="1"/>
  <c r="W2334" i="156" s="1"/>
  <c r="Q2332" i="156"/>
  <c r="F2321" i="156"/>
  <c r="U2332" i="156"/>
  <c r="U2319" i="156"/>
  <c r="G2313" i="156"/>
  <c r="E2313" i="156"/>
  <c r="K2312" i="156"/>
  <c r="J2312" i="156"/>
  <c r="F2312" i="156"/>
  <c r="AA2301" i="156"/>
  <c r="AA2302" i="156" s="1"/>
  <c r="W2301" i="156"/>
  <c r="W2302" i="156" s="1"/>
  <c r="G2300" i="156"/>
  <c r="E2298" i="156"/>
  <c r="F2296" i="156"/>
  <c r="G2295" i="156"/>
  <c r="E2295" i="156"/>
  <c r="G2294" i="156"/>
  <c r="E2294" i="156"/>
  <c r="V2288" i="156"/>
  <c r="AB2284" i="156"/>
  <c r="AB2285" i="156" s="1"/>
  <c r="AA2284" i="156"/>
  <c r="AA2285" i="156" s="1"/>
  <c r="Q2284" i="156"/>
  <c r="Q2285" i="156" s="1"/>
  <c r="V2283" i="156"/>
  <c r="U2284" i="156"/>
  <c r="U2285" i="156" s="1"/>
  <c r="G2282" i="156"/>
  <c r="E2282" i="156"/>
  <c r="V2281" i="156"/>
  <c r="K2281" i="156"/>
  <c r="K2743" i="156" s="1"/>
  <c r="J2281" i="156"/>
  <c r="F2281" i="156"/>
  <c r="F2743" i="156" s="1"/>
  <c r="V2274" i="156"/>
  <c r="V2273" i="156"/>
  <c r="Q2273" i="156"/>
  <c r="G2273" i="156"/>
  <c r="E2273" i="156"/>
  <c r="V2272" i="156"/>
  <c r="K2272" i="156"/>
  <c r="J2272" i="156"/>
  <c r="J2273" i="156" s="1"/>
  <c r="F2272" i="156"/>
  <c r="V2271" i="156"/>
  <c r="AA2275" i="156"/>
  <c r="AA2276" i="156" s="1"/>
  <c r="W2275" i="156"/>
  <c r="W2276" i="156" s="1"/>
  <c r="V2268" i="156"/>
  <c r="V2266" i="156"/>
  <c r="V2264" i="156"/>
  <c r="F2263" i="156"/>
  <c r="V2263" i="156"/>
  <c r="F2264" i="156"/>
  <c r="V2260" i="156"/>
  <c r="V2259" i="156"/>
  <c r="F2259" i="156"/>
  <c r="V2257" i="156"/>
  <c r="U2257" i="156"/>
  <c r="V2256" i="156"/>
  <c r="G2256" i="156"/>
  <c r="E2256" i="156"/>
  <c r="V2255" i="156"/>
  <c r="V2250" i="156"/>
  <c r="V2249" i="156"/>
  <c r="V2248" i="156"/>
  <c r="V2242" i="156"/>
  <c r="V2215" i="156"/>
  <c r="V2214" i="156"/>
  <c r="V2213" i="156"/>
  <c r="V2212" i="156"/>
  <c r="V2209" i="156"/>
  <c r="V2208" i="156"/>
  <c r="G2208" i="156"/>
  <c r="E2208" i="156"/>
  <c r="V2207" i="156"/>
  <c r="K2207" i="156"/>
  <c r="J2207" i="156"/>
  <c r="F2207" i="156"/>
  <c r="V2206" i="156"/>
  <c r="V2205" i="156"/>
  <c r="V2193" i="156"/>
  <c r="G2193" i="156"/>
  <c r="E2193" i="156"/>
  <c r="V2192" i="156"/>
  <c r="K2192" i="156"/>
  <c r="J2192" i="156"/>
  <c r="F2192" i="156"/>
  <c r="V2191" i="156"/>
  <c r="V2190" i="156"/>
  <c r="V2189" i="156"/>
  <c r="V2186" i="156"/>
  <c r="V2185" i="156"/>
  <c r="G2185" i="156"/>
  <c r="G2186" i="156" s="1"/>
  <c r="E2185" i="156"/>
  <c r="K2184" i="156"/>
  <c r="J2184" i="156"/>
  <c r="F2184" i="156"/>
  <c r="V2183" i="156"/>
  <c r="K2183" i="156"/>
  <c r="J2183" i="156"/>
  <c r="F2183" i="156"/>
  <c r="V2181" i="156"/>
  <c r="AA2187" i="156"/>
  <c r="AA2188" i="156" s="1"/>
  <c r="W2187" i="156"/>
  <c r="W2188" i="156" s="1"/>
  <c r="V2178" i="156"/>
  <c r="V2176" i="156"/>
  <c r="V2174" i="156"/>
  <c r="F2173" i="156"/>
  <c r="V2173" i="156"/>
  <c r="U2173" i="156"/>
  <c r="F2174" i="156"/>
  <c r="G2172" i="156"/>
  <c r="E2172" i="156"/>
  <c r="V2170" i="156"/>
  <c r="F2170" i="156"/>
  <c r="V2169" i="156"/>
  <c r="G2169" i="156"/>
  <c r="G2167" i="156" s="1"/>
  <c r="G2178" i="156" s="1"/>
  <c r="E2169" i="156"/>
  <c r="V2168" i="156"/>
  <c r="V2167" i="156"/>
  <c r="V2128" i="156"/>
  <c r="V2127" i="156"/>
  <c r="V2126" i="156"/>
  <c r="V2125" i="156"/>
  <c r="E2122" i="156"/>
  <c r="H2121" i="156"/>
  <c r="V2117" i="156"/>
  <c r="G2117" i="156"/>
  <c r="E2117" i="156"/>
  <c r="K2116" i="156"/>
  <c r="L2116" i="156" s="1"/>
  <c r="J2116" i="156"/>
  <c r="K2114" i="156"/>
  <c r="L2114" i="156" s="1"/>
  <c r="J2114" i="156"/>
  <c r="V2113" i="156"/>
  <c r="K2113" i="156"/>
  <c r="L2113" i="156" s="1"/>
  <c r="J2113" i="156"/>
  <c r="V2112" i="156"/>
  <c r="K2112" i="156"/>
  <c r="J2112" i="156"/>
  <c r="F2112" i="156"/>
  <c r="V2111" i="156"/>
  <c r="V2110" i="156"/>
  <c r="V2107" i="156"/>
  <c r="V2106" i="156"/>
  <c r="V2104" i="156"/>
  <c r="V2103" i="156"/>
  <c r="AA2124" i="156"/>
  <c r="W2124" i="156"/>
  <c r="F2068" i="156"/>
  <c r="G2067" i="156"/>
  <c r="E2067" i="156"/>
  <c r="V2024" i="156"/>
  <c r="F2024" i="156"/>
  <c r="F2023" i="156"/>
  <c r="F2022" i="156"/>
  <c r="V2017" i="156"/>
  <c r="V2016" i="156"/>
  <c r="F2016" i="156"/>
  <c r="V2006" i="156"/>
  <c r="V2004" i="156"/>
  <c r="V2003" i="156"/>
  <c r="V2002" i="156"/>
  <c r="V2001" i="156"/>
  <c r="V1946" i="156"/>
  <c r="V1945" i="156"/>
  <c r="F1942" i="156"/>
  <c r="V1936" i="156"/>
  <c r="V1934" i="156"/>
  <c r="V1933" i="156"/>
  <c r="V1932" i="156"/>
  <c r="V1931" i="156"/>
  <c r="V1924" i="156"/>
  <c r="V1921" i="156"/>
  <c r="K1921" i="156"/>
  <c r="L1921" i="156" s="1"/>
  <c r="J1921" i="156"/>
  <c r="F1921" i="156"/>
  <c r="V1920" i="156"/>
  <c r="V1919" i="156"/>
  <c r="V1918" i="156"/>
  <c r="AB1917" i="156"/>
  <c r="AA1917" i="156"/>
  <c r="X1917" i="156"/>
  <c r="W1917" i="156"/>
  <c r="Q1917" i="156"/>
  <c r="V1916" i="156"/>
  <c r="U1917" i="156"/>
  <c r="F1916" i="156"/>
  <c r="V1915" i="156"/>
  <c r="F1915" i="156"/>
  <c r="V1914" i="156"/>
  <c r="V1913" i="156"/>
  <c r="G1913" i="156"/>
  <c r="G2746" i="156" s="1"/>
  <c r="E1913" i="156"/>
  <c r="V1912" i="156"/>
  <c r="V1911" i="156"/>
  <c r="V1908" i="156"/>
  <c r="V1907" i="156"/>
  <c r="G1907" i="156"/>
  <c r="G1908" i="156" s="1"/>
  <c r="E1907" i="156"/>
  <c r="K1906" i="156"/>
  <c r="J1906" i="156"/>
  <c r="F1906" i="156"/>
  <c r="K1905" i="156"/>
  <c r="J1905" i="156"/>
  <c r="F1905" i="156"/>
  <c r="K1904" i="156"/>
  <c r="J1904" i="156"/>
  <c r="F1904" i="156"/>
  <c r="V1903" i="156"/>
  <c r="K1903" i="156"/>
  <c r="J1903" i="156"/>
  <c r="F1903" i="156"/>
  <c r="V1902" i="156"/>
  <c r="V1901" i="156"/>
  <c r="AA1909" i="156"/>
  <c r="AA1910" i="156" s="1"/>
  <c r="V1898" i="156"/>
  <c r="V1896" i="156"/>
  <c r="V1895" i="156"/>
  <c r="F1895" i="156"/>
  <c r="F1894" i="156"/>
  <c r="G1893" i="156"/>
  <c r="E1893" i="156"/>
  <c r="V1892" i="156"/>
  <c r="V1891" i="156"/>
  <c r="V1890" i="156"/>
  <c r="U1890" i="156"/>
  <c r="F1890" i="156"/>
  <c r="V1889" i="156"/>
  <c r="V1888" i="156"/>
  <c r="V1887" i="156"/>
  <c r="V1886" i="156"/>
  <c r="V1866" i="156"/>
  <c r="U1866" i="156"/>
  <c r="V1858" i="156"/>
  <c r="V1857" i="156"/>
  <c r="V1856" i="156"/>
  <c r="V1855" i="156"/>
  <c r="AA1853" i="156"/>
  <c r="AA1854" i="156" s="1"/>
  <c r="V1850" i="156"/>
  <c r="V1849" i="156"/>
  <c r="F1849" i="156"/>
  <c r="F1848" i="156"/>
  <c r="G1847" i="156"/>
  <c r="E1847" i="156"/>
  <c r="F1845" i="156"/>
  <c r="V1844" i="156"/>
  <c r="G1844" i="156"/>
  <c r="G1843" i="156" s="1"/>
  <c r="E1844" i="156"/>
  <c r="V1841" i="156"/>
  <c r="V1840" i="156"/>
  <c r="Z1838" i="156"/>
  <c r="Z1839" i="156" s="1"/>
  <c r="V1836" i="156"/>
  <c r="G1837" i="156"/>
  <c r="V1834" i="156"/>
  <c r="K1834" i="156"/>
  <c r="J1834" i="156"/>
  <c r="V1832" i="156"/>
  <c r="K1832" i="156"/>
  <c r="J1832" i="156"/>
  <c r="F1832" i="156"/>
  <c r="V1831" i="156"/>
  <c r="V1830" i="156"/>
  <c r="AA1838" i="156"/>
  <c r="AA1839" i="156" s="1"/>
  <c r="V1827" i="156"/>
  <c r="V1825" i="156"/>
  <c r="V1823" i="156"/>
  <c r="V1820" i="156"/>
  <c r="V1819" i="156"/>
  <c r="V1818" i="156"/>
  <c r="F1818" i="156"/>
  <c r="V1813" i="156"/>
  <c r="V1812" i="156"/>
  <c r="V1811" i="156"/>
  <c r="V1790" i="156"/>
  <c r="U1790" i="156"/>
  <c r="V1782" i="156"/>
  <c r="V1781" i="156"/>
  <c r="V1780" i="156"/>
  <c r="V1779" i="156"/>
  <c r="Z1777" i="156"/>
  <c r="Z1778" i="156" s="1"/>
  <c r="V1775" i="156"/>
  <c r="G1775" i="156"/>
  <c r="E1775" i="156"/>
  <c r="V1774" i="156"/>
  <c r="K1774" i="156"/>
  <c r="J1774" i="156"/>
  <c r="F1774" i="156"/>
  <c r="V1773" i="156"/>
  <c r="V1772" i="156"/>
  <c r="AA1777" i="156"/>
  <c r="AA1778" i="156" s="1"/>
  <c r="V1769" i="156"/>
  <c r="V1767" i="156"/>
  <c r="F1765" i="156"/>
  <c r="V1765" i="156"/>
  <c r="F1766" i="156"/>
  <c r="G1764" i="156"/>
  <c r="E1764" i="156"/>
  <c r="V1762" i="156"/>
  <c r="F1761" i="156"/>
  <c r="V1736" i="156"/>
  <c r="U1736" i="156"/>
  <c r="V1728" i="156"/>
  <c r="V1727" i="156"/>
  <c r="V1726" i="156"/>
  <c r="V1725" i="156"/>
  <c r="V1722" i="156"/>
  <c r="V1721" i="156"/>
  <c r="G1721" i="156"/>
  <c r="G1722" i="156" s="1"/>
  <c r="E1721" i="156"/>
  <c r="K1720" i="156"/>
  <c r="J1720" i="156"/>
  <c r="F1720" i="156"/>
  <c r="V1719" i="156"/>
  <c r="K1719" i="156"/>
  <c r="J1719" i="156"/>
  <c r="F1719" i="156"/>
  <c r="V1718" i="156"/>
  <c r="K1718" i="156"/>
  <c r="J1718" i="156"/>
  <c r="F1718" i="156"/>
  <c r="V1717" i="156"/>
  <c r="V1716" i="156"/>
  <c r="AA1723" i="156"/>
  <c r="AA1724" i="156" s="1"/>
  <c r="V1713" i="156"/>
  <c r="V1711" i="156"/>
  <c r="V1710" i="156"/>
  <c r="F1710" i="156"/>
  <c r="V1708" i="156"/>
  <c r="F1708" i="156"/>
  <c r="E1707" i="156"/>
  <c r="V1705" i="156"/>
  <c r="V1704" i="156"/>
  <c r="F1704" i="156"/>
  <c r="V1703" i="156"/>
  <c r="U1703" i="156"/>
  <c r="V1702" i="156"/>
  <c r="V1687" i="156"/>
  <c r="V1680" i="156"/>
  <c r="U1680" i="156"/>
  <c r="V1672" i="156"/>
  <c r="V1671" i="156"/>
  <c r="V1670" i="156"/>
  <c r="V1669" i="156"/>
  <c r="AA1667" i="156"/>
  <c r="AA1668" i="156" s="1"/>
  <c r="F1663" i="156"/>
  <c r="F1662" i="156"/>
  <c r="G1661" i="156"/>
  <c r="E1661" i="156"/>
  <c r="F1659" i="156"/>
  <c r="G1657" i="156"/>
  <c r="G1664" i="156" s="1"/>
  <c r="E1658" i="156"/>
  <c r="V1656" i="156"/>
  <c r="V1655" i="156"/>
  <c r="V1654" i="156"/>
  <c r="AA1652" i="156"/>
  <c r="AA1653" i="156" s="1"/>
  <c r="F1648" i="156"/>
  <c r="F1647" i="156"/>
  <c r="G1646" i="156"/>
  <c r="E1646" i="156"/>
  <c r="F1644" i="156"/>
  <c r="G1642" i="156"/>
  <c r="E1643" i="156"/>
  <c r="V1641" i="156"/>
  <c r="V1640" i="156"/>
  <c r="V1639" i="156"/>
  <c r="AA1637" i="156"/>
  <c r="AA1638" i="156" s="1"/>
  <c r="V1635" i="156"/>
  <c r="V1633" i="156"/>
  <c r="F1633" i="156"/>
  <c r="V1632" i="156"/>
  <c r="F1632" i="156"/>
  <c r="G1631" i="156"/>
  <c r="G1630" i="156"/>
  <c r="E1630" i="156"/>
  <c r="F1629" i="156"/>
  <c r="G1634" i="156"/>
  <c r="E1628" i="156"/>
  <c r="V1620" i="156"/>
  <c r="G1620" i="156"/>
  <c r="G1621" i="156" s="1"/>
  <c r="E1620" i="156"/>
  <c r="K1619" i="156"/>
  <c r="J1619" i="156"/>
  <c r="F1619" i="156"/>
  <c r="K1618" i="156"/>
  <c r="J1618" i="156"/>
  <c r="F1618" i="156"/>
  <c r="W1622" i="156"/>
  <c r="W1623" i="156" s="1"/>
  <c r="V1614" i="156"/>
  <c r="V1610" i="156"/>
  <c r="U1610" i="156"/>
  <c r="F1610" i="156"/>
  <c r="F1609" i="156"/>
  <c r="F1608" i="156"/>
  <c r="F1607" i="156"/>
  <c r="G1606" i="156"/>
  <c r="E1606" i="156"/>
  <c r="V1604" i="156"/>
  <c r="V1603" i="156"/>
  <c r="F1603" i="156"/>
  <c r="V1601" i="156"/>
  <c r="V1600" i="156"/>
  <c r="V1599" i="156"/>
  <c r="V1598" i="156"/>
  <c r="V1594" i="156"/>
  <c r="V1593" i="156"/>
  <c r="U1593" i="156"/>
  <c r="V1592" i="156"/>
  <c r="V1590" i="156"/>
  <c r="V1589" i="156"/>
  <c r="V1586" i="156"/>
  <c r="V1560" i="156"/>
  <c r="V1559" i="156"/>
  <c r="V1557" i="156"/>
  <c r="V1556" i="156"/>
  <c r="V1552" i="156"/>
  <c r="G1552" i="156"/>
  <c r="G1553" i="156" s="1"/>
  <c r="E1552" i="156"/>
  <c r="V1551" i="156"/>
  <c r="K1551" i="156"/>
  <c r="J1551" i="156"/>
  <c r="F1551" i="156"/>
  <c r="V1550" i="156"/>
  <c r="V1549" i="156"/>
  <c r="AA1554" i="156"/>
  <c r="AA1555" i="156" s="1"/>
  <c r="W1554" i="156"/>
  <c r="W1555" i="156" s="1"/>
  <c r="V1546" i="156"/>
  <c r="V1544" i="156"/>
  <c r="V1542" i="156"/>
  <c r="F1541" i="156"/>
  <c r="V1541" i="156"/>
  <c r="F1542" i="156"/>
  <c r="G1540" i="156"/>
  <c r="E1540" i="156"/>
  <c r="V1538" i="156"/>
  <c r="V1537" i="156"/>
  <c r="F1537" i="156"/>
  <c r="V1535" i="156"/>
  <c r="F1535" i="156"/>
  <c r="V1534" i="156"/>
  <c r="G1534" i="156"/>
  <c r="E1534" i="156"/>
  <c r="V1533" i="156"/>
  <c r="U1533" i="156"/>
  <c r="V1532" i="156"/>
  <c r="V1527" i="156"/>
  <c r="V1526" i="156"/>
  <c r="V1525" i="156"/>
  <c r="V1524" i="156"/>
  <c r="V1523" i="156"/>
  <c r="V1490" i="156"/>
  <c r="V1489" i="156"/>
  <c r="V1488" i="156"/>
  <c r="V1487" i="156"/>
  <c r="V1483" i="156"/>
  <c r="G1484" i="156"/>
  <c r="E1483" i="156"/>
  <c r="K1482" i="156"/>
  <c r="J1482" i="156"/>
  <c r="F1482" i="156"/>
  <c r="K1481" i="156"/>
  <c r="J1481" i="156"/>
  <c r="F1481" i="156"/>
  <c r="V1480" i="156"/>
  <c r="K1480" i="156"/>
  <c r="J1480" i="156"/>
  <c r="F1480" i="156"/>
  <c r="K1479" i="156"/>
  <c r="J1479" i="156"/>
  <c r="F1479" i="156"/>
  <c r="V1478" i="156"/>
  <c r="AA1485" i="156"/>
  <c r="AA1486" i="156" s="1"/>
  <c r="W1485" i="156"/>
  <c r="W1486" i="156" s="1"/>
  <c r="V1474" i="156"/>
  <c r="V1472" i="156"/>
  <c r="V1469" i="156"/>
  <c r="F1469" i="156"/>
  <c r="F1466" i="156"/>
  <c r="F1465" i="156"/>
  <c r="V1465" i="156"/>
  <c r="F1468" i="156"/>
  <c r="V1461" i="156"/>
  <c r="U1461" i="156"/>
  <c r="F1461" i="156"/>
  <c r="V1460" i="156"/>
  <c r="F1458" i="156"/>
  <c r="V1457" i="156"/>
  <c r="G1457" i="156"/>
  <c r="F1456" i="156"/>
  <c r="V1455" i="156"/>
  <c r="V1449" i="156"/>
  <c r="V1448" i="156"/>
  <c r="G1444" i="156"/>
  <c r="V1441" i="156"/>
  <c r="V1413" i="156"/>
  <c r="V1412" i="156"/>
  <c r="V1411" i="156"/>
  <c r="V1410" i="156"/>
  <c r="V1407" i="156"/>
  <c r="V1406" i="156"/>
  <c r="G1406" i="156"/>
  <c r="G1407" i="156" s="1"/>
  <c r="E1406" i="156"/>
  <c r="K1405" i="156"/>
  <c r="J1405" i="156"/>
  <c r="F1405" i="156"/>
  <c r="V1404" i="156"/>
  <c r="K1404" i="156"/>
  <c r="J1404" i="156"/>
  <c r="F1404" i="156"/>
  <c r="K1403" i="156"/>
  <c r="J1403" i="156"/>
  <c r="F1403" i="156"/>
  <c r="V1402" i="156"/>
  <c r="V1401" i="156"/>
  <c r="AA1408" i="156"/>
  <c r="AA1409" i="156" s="1"/>
  <c r="Z1408" i="156"/>
  <c r="Z1409" i="156" s="1"/>
  <c r="V1399" i="156"/>
  <c r="V1398" i="156"/>
  <c r="V1396" i="156"/>
  <c r="V1394" i="156"/>
  <c r="F1394" i="156"/>
  <c r="F1392" i="156"/>
  <c r="F1393" i="156"/>
  <c r="G1391" i="156"/>
  <c r="E1391" i="156"/>
  <c r="V1389" i="156"/>
  <c r="V1388" i="156"/>
  <c r="F1388" i="156"/>
  <c r="V1386" i="156"/>
  <c r="V1385" i="156"/>
  <c r="V1384" i="156"/>
  <c r="V1383" i="156"/>
  <c r="V1380" i="156"/>
  <c r="V1378" i="156"/>
  <c r="V1377" i="156"/>
  <c r="V1376" i="156"/>
  <c r="V1375" i="156"/>
  <c r="U1375" i="156"/>
  <c r="V1374" i="156"/>
  <c r="F1369" i="156"/>
  <c r="F1357" i="156"/>
  <c r="F1341" i="156"/>
  <c r="V1340" i="156"/>
  <c r="V1339" i="156"/>
  <c r="V1338" i="156"/>
  <c r="V1337" i="156"/>
  <c r="V1334" i="156"/>
  <c r="V1333" i="156"/>
  <c r="G1333" i="156"/>
  <c r="G1334" i="156" s="1"/>
  <c r="E1333" i="156"/>
  <c r="K1332" i="156"/>
  <c r="J1332" i="156"/>
  <c r="F1332" i="156"/>
  <c r="K1331" i="156"/>
  <c r="J1331" i="156"/>
  <c r="F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V1323" i="156"/>
  <c r="V1322" i="156"/>
  <c r="AA1335" i="156"/>
  <c r="AA1336" i="156" s="1"/>
  <c r="V1320" i="156"/>
  <c r="G1299" i="156"/>
  <c r="E1299" i="156"/>
  <c r="U1295" i="156"/>
  <c r="F1290" i="156"/>
  <c r="V1289" i="156"/>
  <c r="F1289" i="156"/>
  <c r="V1287" i="156"/>
  <c r="V1286" i="156"/>
  <c r="V1285" i="156"/>
  <c r="V1281" i="156"/>
  <c r="F1255" i="156"/>
  <c r="V1254" i="156"/>
  <c r="V1253" i="156"/>
  <c r="V1252" i="156"/>
  <c r="G1252" i="156"/>
  <c r="E1252" i="156"/>
  <c r="V1251" i="156"/>
  <c r="K1251" i="156"/>
  <c r="J1251" i="156"/>
  <c r="F1251" i="156"/>
  <c r="V1250" i="156"/>
  <c r="K1250" i="156"/>
  <c r="J1250" i="156"/>
  <c r="F1250" i="156"/>
  <c r="V1249" i="156"/>
  <c r="V1248" i="156"/>
  <c r="V1247" i="156"/>
  <c r="V1244" i="156"/>
  <c r="V1243" i="156"/>
  <c r="G1243" i="156"/>
  <c r="G1244" i="156" s="1"/>
  <c r="E1243" i="156"/>
  <c r="V1242" i="156"/>
  <c r="K1242" i="156"/>
  <c r="J1242" i="156"/>
  <c r="F1242" i="156"/>
  <c r="V1241" i="156"/>
  <c r="V1240" i="156"/>
  <c r="AA1245" i="156"/>
  <c r="AA1246" i="156" s="1"/>
  <c r="W1245" i="156"/>
  <c r="W1246" i="156" s="1"/>
  <c r="V1238" i="156"/>
  <c r="V1237" i="156"/>
  <c r="V1235" i="156"/>
  <c r="V1233" i="156"/>
  <c r="F1232" i="156"/>
  <c r="V1232" i="156"/>
  <c r="U1232" i="156"/>
  <c r="F1233" i="156"/>
  <c r="F1231" i="156"/>
  <c r="F1230" i="156"/>
  <c r="G1229" i="156"/>
  <c r="E1229" i="156"/>
  <c r="V1227" i="156"/>
  <c r="F1227" i="156"/>
  <c r="V1225" i="156"/>
  <c r="V1224" i="156"/>
  <c r="V1223" i="156"/>
  <c r="V1218" i="156"/>
  <c r="F1218" i="156"/>
  <c r="V1211" i="156"/>
  <c r="F1184" i="156"/>
  <c r="V1182" i="156"/>
  <c r="V1181" i="156"/>
  <c r="V1180" i="156"/>
  <c r="V1177" i="156"/>
  <c r="V1176" i="156"/>
  <c r="G1177" i="156"/>
  <c r="E1176" i="156"/>
  <c r="V1175" i="156"/>
  <c r="K1175" i="156"/>
  <c r="J1175" i="156"/>
  <c r="F1175" i="156"/>
  <c r="V1174" i="156"/>
  <c r="K1174" i="156"/>
  <c r="J1174" i="156"/>
  <c r="F1174" i="156"/>
  <c r="K1173" i="156"/>
  <c r="J1173" i="156"/>
  <c r="F1173" i="156"/>
  <c r="V1172" i="156"/>
  <c r="V1171" i="156"/>
  <c r="AB1178" i="156"/>
  <c r="AA1178" i="156"/>
  <c r="AA1179" i="156" s="1"/>
  <c r="W1178" i="156"/>
  <c r="W1179" i="156" s="1"/>
  <c r="V1169" i="156"/>
  <c r="V1168" i="156"/>
  <c r="G1158" i="156"/>
  <c r="E1158" i="156"/>
  <c r="V1157" i="156"/>
  <c r="V1156" i="156"/>
  <c r="F1156" i="156"/>
  <c r="F1125" i="156"/>
  <c r="V1120" i="156"/>
  <c r="F1112" i="156"/>
  <c r="V1111" i="156"/>
  <c r="V1110" i="156"/>
  <c r="V1109" i="156"/>
  <c r="V1108" i="156"/>
  <c r="V1105" i="156"/>
  <c r="V1104" i="156"/>
  <c r="G1104" i="156"/>
  <c r="E1104" i="156"/>
  <c r="K1103" i="156"/>
  <c r="J1103" i="156"/>
  <c r="F1103" i="156"/>
  <c r="V1102" i="156"/>
  <c r="K1102" i="156"/>
  <c r="J1102" i="156"/>
  <c r="F1102" i="156"/>
  <c r="V1101" i="156"/>
  <c r="V1100" i="156"/>
  <c r="AA1106" i="156"/>
  <c r="AA1107" i="156" s="1"/>
  <c r="Z1106" i="156"/>
  <c r="Z1107" i="156" s="1"/>
  <c r="W1106" i="156"/>
  <c r="W1107" i="156" s="1"/>
  <c r="V1098" i="156"/>
  <c r="G1098" i="156"/>
  <c r="E1098" i="156"/>
  <c r="F1094" i="156"/>
  <c r="V1093" i="156"/>
  <c r="F1093" i="156"/>
  <c r="F1091" i="156"/>
  <c r="F1088" i="156"/>
  <c r="G1087" i="156"/>
  <c r="E1087" i="156"/>
  <c r="F1086" i="156"/>
  <c r="G1085" i="156"/>
  <c r="G1097" i="156" s="1"/>
  <c r="E1085" i="156"/>
  <c r="F1084" i="156"/>
  <c r="F1081" i="156"/>
  <c r="F1080" i="156"/>
  <c r="G1079" i="156"/>
  <c r="G1077" i="156" s="1"/>
  <c r="E1079" i="156"/>
  <c r="V1077" i="156"/>
  <c r="V1074" i="156"/>
  <c r="V1073" i="156"/>
  <c r="G1073" i="156"/>
  <c r="E1073" i="156"/>
  <c r="V1072" i="156"/>
  <c r="K1072" i="156"/>
  <c r="J1072" i="156"/>
  <c r="F1072" i="156"/>
  <c r="V1071" i="156"/>
  <c r="K1071" i="156"/>
  <c r="J1071" i="156"/>
  <c r="F1071" i="156"/>
  <c r="V1070" i="156"/>
  <c r="V1069" i="156"/>
  <c r="V1068" i="156"/>
  <c r="V1065" i="156"/>
  <c r="V1064" i="156"/>
  <c r="G1064" i="156"/>
  <c r="G1065" i="156" s="1"/>
  <c r="E1064" i="156"/>
  <c r="K1063" i="156"/>
  <c r="J1063" i="156"/>
  <c r="F1063" i="156"/>
  <c r="V1062" i="156"/>
  <c r="K1062" i="156"/>
  <c r="J1062" i="156"/>
  <c r="F1062" i="156"/>
  <c r="V1061" i="156"/>
  <c r="W1066" i="156"/>
  <c r="W1067" i="156" s="1"/>
  <c r="V1059" i="156"/>
  <c r="V1058" i="156"/>
  <c r="F1055" i="156"/>
  <c r="V1054" i="156"/>
  <c r="F1054" i="156"/>
  <c r="F1053" i="156"/>
  <c r="G1052" i="156"/>
  <c r="E1052" i="156"/>
  <c r="V1051" i="156"/>
  <c r="F1051" i="156"/>
  <c r="V1050" i="156"/>
  <c r="V1049" i="156"/>
  <c r="F1049" i="156"/>
  <c r="V1042" i="156"/>
  <c r="V1041" i="156"/>
  <c r="V1040" i="156"/>
  <c r="V1030" i="156"/>
  <c r="F1029" i="156"/>
  <c r="F1028" i="156"/>
  <c r="G1026" i="156"/>
  <c r="F1025" i="156"/>
  <c r="F1024" i="156"/>
  <c r="G1022" i="156"/>
  <c r="V1020" i="156"/>
  <c r="F1013" i="156"/>
  <c r="V1012" i="156"/>
  <c r="V1011" i="156"/>
  <c r="V1010" i="156"/>
  <c r="G1010" i="156"/>
  <c r="E1010" i="156"/>
  <c r="V1009" i="156"/>
  <c r="K1009" i="156"/>
  <c r="J1009" i="156"/>
  <c r="F1009" i="156"/>
  <c r="V1008" i="156"/>
  <c r="V1007" i="156"/>
  <c r="V1006" i="156"/>
  <c r="V1003" i="156"/>
  <c r="V1002" i="156"/>
  <c r="G1002" i="156"/>
  <c r="E1002" i="156"/>
  <c r="V1001" i="156"/>
  <c r="K1001" i="156"/>
  <c r="J1001" i="156"/>
  <c r="F1001" i="156"/>
  <c r="V1000" i="156"/>
  <c r="V999" i="156"/>
  <c r="G999" i="156"/>
  <c r="E999" i="156"/>
  <c r="V998" i="156"/>
  <c r="K998" i="156"/>
  <c r="J998" i="156"/>
  <c r="F998" i="156"/>
  <c r="V997" i="156"/>
  <c r="AA1004" i="156"/>
  <c r="AA1005" i="156" s="1"/>
  <c r="V995" i="156"/>
  <c r="V980" i="156"/>
  <c r="F980" i="156"/>
  <c r="F979" i="156"/>
  <c r="G978" i="156"/>
  <c r="E978" i="156"/>
  <c r="F973" i="156"/>
  <c r="F967" i="156" s="1"/>
  <c r="F971" i="156"/>
  <c r="V967" i="156"/>
  <c r="F966" i="156"/>
  <c r="F965" i="156"/>
  <c r="V964" i="156"/>
  <c r="G963" i="156"/>
  <c r="F962" i="156"/>
  <c r="F961" i="156"/>
  <c r="V960" i="156"/>
  <c r="G959" i="156"/>
  <c r="F954" i="156"/>
  <c r="V949" i="156"/>
  <c r="V948" i="156"/>
  <c r="V947" i="156"/>
  <c r="G947" i="156"/>
  <c r="E947" i="156"/>
  <c r="V946" i="156"/>
  <c r="K946" i="156"/>
  <c r="J946" i="156"/>
  <c r="V945" i="156"/>
  <c r="V943" i="156"/>
  <c r="V940" i="156"/>
  <c r="V934" i="156"/>
  <c r="V933" i="156"/>
  <c r="G933" i="156"/>
  <c r="G934" i="156" s="1"/>
  <c r="E933" i="156"/>
  <c r="V932" i="156"/>
  <c r="K932" i="156"/>
  <c r="J932" i="156"/>
  <c r="F932" i="156"/>
  <c r="V931" i="156"/>
  <c r="K931" i="156"/>
  <c r="J931" i="156"/>
  <c r="J933" i="156" s="1"/>
  <c r="J934" i="156" s="1"/>
  <c r="F931" i="156"/>
  <c r="V930" i="156"/>
  <c r="V929" i="156"/>
  <c r="AB941" i="156"/>
  <c r="AA941" i="156"/>
  <c r="AA942" i="156" s="1"/>
  <c r="Z941" i="156"/>
  <c r="Z942" i="156" s="1"/>
  <c r="X941" i="156"/>
  <c r="X942" i="156" s="1"/>
  <c r="W941" i="156"/>
  <c r="W942" i="156" s="1"/>
  <c r="U927" i="156"/>
  <c r="Y919" i="156"/>
  <c r="V916" i="156"/>
  <c r="F916" i="156"/>
  <c r="V915" i="156"/>
  <c r="G915" i="156"/>
  <c r="E915" i="156"/>
  <c r="V914" i="156"/>
  <c r="K914" i="156"/>
  <c r="J914" i="156"/>
  <c r="F914" i="156"/>
  <c r="V913" i="156"/>
  <c r="K913" i="156"/>
  <c r="J913" i="156"/>
  <c r="F913" i="156"/>
  <c r="V912" i="156"/>
  <c r="K912" i="156"/>
  <c r="J912" i="156"/>
  <c r="F912" i="156"/>
  <c r="V911" i="156"/>
  <c r="K911" i="156"/>
  <c r="J911" i="156"/>
  <c r="F911" i="156"/>
  <c r="V910" i="156"/>
  <c r="K910" i="156"/>
  <c r="J910" i="156"/>
  <c r="F910" i="156"/>
  <c r="V909" i="156"/>
  <c r="V908" i="156"/>
  <c r="V907" i="156"/>
  <c r="V901" i="156"/>
  <c r="V900" i="156"/>
  <c r="V899" i="156"/>
  <c r="G899" i="156"/>
  <c r="E899" i="156"/>
  <c r="V898" i="156"/>
  <c r="K898" i="156"/>
  <c r="J898" i="156"/>
  <c r="F898" i="156"/>
  <c r="V897" i="156"/>
  <c r="K897" i="156"/>
  <c r="J897" i="156"/>
  <c r="F897" i="156"/>
  <c r="V896" i="156"/>
  <c r="V895" i="156"/>
  <c r="G895" i="156"/>
  <c r="E895" i="156"/>
  <c r="V894" i="156"/>
  <c r="K894" i="156"/>
  <c r="J894" i="156"/>
  <c r="F894" i="156"/>
  <c r="K893" i="156"/>
  <c r="J893" i="156"/>
  <c r="F893" i="156"/>
  <c r="K892" i="156"/>
  <c r="J892" i="156"/>
  <c r="F892" i="156"/>
  <c r="V891" i="156"/>
  <c r="K891" i="156"/>
  <c r="J891" i="156"/>
  <c r="F891" i="156"/>
  <c r="V890" i="156"/>
  <c r="K890" i="156"/>
  <c r="J890" i="156"/>
  <c r="F890" i="156"/>
  <c r="V889" i="156"/>
  <c r="K889" i="156"/>
  <c r="J889" i="156"/>
  <c r="F889" i="156"/>
  <c r="V888" i="156"/>
  <c r="K888" i="156"/>
  <c r="J888" i="156"/>
  <c r="F888" i="156"/>
  <c r="V887" i="156"/>
  <c r="V885" i="156"/>
  <c r="V880" i="156"/>
  <c r="U880" i="156"/>
  <c r="U886" i="156" s="1"/>
  <c r="U905" i="156" s="1"/>
  <c r="U906" i="156" s="1"/>
  <c r="G880" i="156"/>
  <c r="G2732" i="156" s="1"/>
  <c r="E880" i="156"/>
  <c r="F879" i="156"/>
  <c r="F878" i="156"/>
  <c r="F877" i="156"/>
  <c r="F876" i="156"/>
  <c r="F875" i="156"/>
  <c r="F874" i="156"/>
  <c r="F873" i="156"/>
  <c r="H864" i="156"/>
  <c r="G859" i="156"/>
  <c r="E859" i="156"/>
  <c r="F858" i="156"/>
  <c r="F857" i="156"/>
  <c r="V854" i="156"/>
  <c r="V853" i="156"/>
  <c r="V852" i="156"/>
  <c r="F847" i="156"/>
  <c r="V846" i="156"/>
  <c r="F846" i="156"/>
  <c r="V845" i="156"/>
  <c r="V839" i="156"/>
  <c r="V838" i="156"/>
  <c r="V833" i="156"/>
  <c r="F827" i="156"/>
  <c r="V819" i="156"/>
  <c r="F818" i="156"/>
  <c r="V808" i="156"/>
  <c r="F808" i="156"/>
  <c r="V807" i="156"/>
  <c r="E807" i="156"/>
  <c r="V806" i="156"/>
  <c r="K806" i="156"/>
  <c r="J806" i="156"/>
  <c r="F806" i="156"/>
  <c r="V805" i="156"/>
  <c r="K805" i="156"/>
  <c r="J805" i="156"/>
  <c r="F805" i="156"/>
  <c r="V804" i="156"/>
  <c r="K804" i="156"/>
  <c r="J804" i="156"/>
  <c r="F804" i="156"/>
  <c r="V803" i="156"/>
  <c r="K803" i="156"/>
  <c r="J803" i="156"/>
  <c r="F803" i="156"/>
  <c r="V802" i="156"/>
  <c r="K802" i="156"/>
  <c r="J802" i="156"/>
  <c r="F802" i="156"/>
  <c r="V801" i="156"/>
  <c r="K801" i="156"/>
  <c r="J801" i="156"/>
  <c r="F801" i="156"/>
  <c r="V800" i="156"/>
  <c r="K800" i="156"/>
  <c r="J800" i="156"/>
  <c r="F800" i="156"/>
  <c r="V799" i="156"/>
  <c r="K799" i="156"/>
  <c r="J799" i="156"/>
  <c r="F799" i="156"/>
  <c r="V798" i="156"/>
  <c r="V797" i="156"/>
  <c r="AA1306" i="37"/>
  <c r="Z1306" i="37"/>
  <c r="G791" i="156"/>
  <c r="F1306" i="37" s="1"/>
  <c r="E791" i="156"/>
  <c r="AB784" i="156"/>
  <c r="AA1299" i="37" s="1"/>
  <c r="AA784" i="156"/>
  <c r="Z1299" i="37" s="1"/>
  <c r="Z784" i="156"/>
  <c r="Y1299" i="37" s="1"/>
  <c r="X784" i="156"/>
  <c r="W1299" i="37" s="1"/>
  <c r="W784" i="156"/>
  <c r="V1299" i="37" s="1"/>
  <c r="Q784" i="156"/>
  <c r="V1295" i="37"/>
  <c r="Q780" i="156"/>
  <c r="G778" i="156"/>
  <c r="F1293" i="37" s="1"/>
  <c r="F1381" i="37" s="1"/>
  <c r="E778" i="156"/>
  <c r="G777" i="156"/>
  <c r="F1292" i="37" s="1"/>
  <c r="F1380" i="37" s="1"/>
  <c r="E777" i="156"/>
  <c r="G774" i="156"/>
  <c r="E774" i="156"/>
  <c r="F1276" i="37"/>
  <c r="F1362" i="37" s="1"/>
  <c r="F1271" i="37"/>
  <c r="F1357" i="37" s="1"/>
  <c r="AA1267" i="37"/>
  <c r="Z1267" i="37"/>
  <c r="Y1267" i="37"/>
  <c r="W1267" i="37"/>
  <c r="V1267" i="37"/>
  <c r="G743" i="156"/>
  <c r="E743" i="156"/>
  <c r="K742" i="156"/>
  <c r="J742" i="156"/>
  <c r="J743" i="156" s="1"/>
  <c r="F742" i="156"/>
  <c r="E740" i="156"/>
  <c r="K739" i="156"/>
  <c r="J739" i="156"/>
  <c r="J740" i="156" s="1"/>
  <c r="J744" i="156" s="1"/>
  <c r="F739" i="156"/>
  <c r="W745" i="156"/>
  <c r="F734" i="156"/>
  <c r="G733" i="156"/>
  <c r="E727" i="156"/>
  <c r="F726" i="156"/>
  <c r="E725" i="156"/>
  <c r="F724" i="156"/>
  <c r="F721" i="156"/>
  <c r="G720" i="156"/>
  <c r="E720" i="156"/>
  <c r="F716" i="156"/>
  <c r="G715" i="156"/>
  <c r="E715" i="156"/>
  <c r="V714" i="156"/>
  <c r="K714" i="156"/>
  <c r="J714" i="156"/>
  <c r="J715" i="156" s="1"/>
  <c r="F714" i="156"/>
  <c r="V713" i="156"/>
  <c r="V712" i="156"/>
  <c r="Z711" i="156"/>
  <c r="X711" i="156"/>
  <c r="W711" i="156"/>
  <c r="Q711" i="156"/>
  <c r="U711" i="156"/>
  <c r="G710" i="156"/>
  <c r="E710" i="156"/>
  <c r="F709" i="156"/>
  <c r="F708" i="156"/>
  <c r="F707" i="156"/>
  <c r="V706" i="156"/>
  <c r="V705" i="156"/>
  <c r="V704" i="156"/>
  <c r="V697" i="156"/>
  <c r="E693" i="156"/>
  <c r="F691" i="156"/>
  <c r="F688" i="156"/>
  <c r="G687" i="156"/>
  <c r="G685" i="156" s="1"/>
  <c r="E687" i="156"/>
  <c r="V683" i="156"/>
  <c r="V682" i="156"/>
  <c r="AA681" i="156"/>
  <c r="W681" i="156"/>
  <c r="V678" i="156"/>
  <c r="U678" i="156"/>
  <c r="H661" i="156"/>
  <c r="H657" i="156"/>
  <c r="F652" i="156"/>
  <c r="V651" i="156"/>
  <c r="G651" i="156"/>
  <c r="E651" i="156"/>
  <c r="F645" i="156"/>
  <c r="F644" i="156"/>
  <c r="G643" i="156"/>
  <c r="E643" i="156"/>
  <c r="V639" i="156"/>
  <c r="AB637" i="156"/>
  <c r="AA637" i="156"/>
  <c r="Q637" i="156"/>
  <c r="V636" i="156"/>
  <c r="V635" i="156"/>
  <c r="G635" i="156"/>
  <c r="E635" i="156"/>
  <c r="V634" i="156"/>
  <c r="K634" i="156"/>
  <c r="J634" i="156"/>
  <c r="F634" i="156"/>
  <c r="V633" i="156"/>
  <c r="V632" i="156"/>
  <c r="AB631" i="156"/>
  <c r="AB785" i="156" s="1"/>
  <c r="AB786" i="156" s="1"/>
  <c r="Q631" i="156"/>
  <c r="V628" i="156"/>
  <c r="V627" i="156"/>
  <c r="V624" i="156"/>
  <c r="F624" i="156"/>
  <c r="W623" i="156"/>
  <c r="U631" i="156"/>
  <c r="G623" i="156"/>
  <c r="E623" i="156"/>
  <c r="V622" i="156"/>
  <c r="V621" i="156"/>
  <c r="V619" i="156"/>
  <c r="V618" i="156"/>
  <c r="G618" i="156"/>
  <c r="E618" i="156"/>
  <c r="V617" i="156"/>
  <c r="K617" i="156"/>
  <c r="J617" i="156"/>
  <c r="F617" i="156"/>
  <c r="V616" i="156"/>
  <c r="V615" i="156"/>
  <c r="V614" i="156"/>
  <c r="V613" i="156"/>
  <c r="V612" i="156"/>
  <c r="AA611" i="156"/>
  <c r="V609" i="156"/>
  <c r="V608" i="156"/>
  <c r="V607" i="156"/>
  <c r="F607" i="156"/>
  <c r="F606" i="156"/>
  <c r="G604" i="156"/>
  <c r="E609" i="156"/>
  <c r="F603" i="156"/>
  <c r="G602" i="156"/>
  <c r="G601" i="156" s="1"/>
  <c r="V599" i="156"/>
  <c r="V598" i="156"/>
  <c r="AA597" i="156"/>
  <c r="V595" i="156"/>
  <c r="V593" i="156"/>
  <c r="F593" i="156"/>
  <c r="F592" i="156"/>
  <c r="G590" i="156"/>
  <c r="F589" i="156"/>
  <c r="G588" i="156"/>
  <c r="G587" i="156" s="1"/>
  <c r="V585" i="156"/>
  <c r="V584" i="156"/>
  <c r="V582" i="156"/>
  <c r="G581" i="156"/>
  <c r="G582" i="156" s="1"/>
  <c r="G792" i="156" s="1"/>
  <c r="E581" i="156"/>
  <c r="K580" i="156"/>
  <c r="J580" i="156"/>
  <c r="J792" i="156" s="1"/>
  <c r="I1307" i="37" s="1"/>
  <c r="F580" i="156"/>
  <c r="AA583" i="156"/>
  <c r="W583" i="156"/>
  <c r="G576" i="156"/>
  <c r="F576" i="156"/>
  <c r="E576" i="156"/>
  <c r="F567" i="156"/>
  <c r="G566" i="156"/>
  <c r="F565" i="156"/>
  <c r="F563" i="156"/>
  <c r="F562" i="156"/>
  <c r="F561" i="156"/>
  <c r="F560" i="156"/>
  <c r="F559" i="156"/>
  <c r="G558" i="156"/>
  <c r="G556" i="156" s="1"/>
  <c r="G577" i="156" s="1"/>
  <c r="F557" i="156"/>
  <c r="V554" i="156"/>
  <c r="V553" i="156"/>
  <c r="V551" i="156"/>
  <c r="V550" i="156"/>
  <c r="G550" i="156"/>
  <c r="G551" i="156" s="1"/>
  <c r="E550" i="156"/>
  <c r="V549" i="156"/>
  <c r="K549" i="156"/>
  <c r="J549" i="156"/>
  <c r="F549" i="156"/>
  <c r="V548" i="156"/>
  <c r="K548" i="156"/>
  <c r="J548" i="156"/>
  <c r="F548" i="156"/>
  <c r="V547" i="156"/>
  <c r="V546" i="156"/>
  <c r="AB552" i="156"/>
  <c r="AA552" i="156"/>
  <c r="V544" i="156"/>
  <c r="U544" i="156"/>
  <c r="G544" i="156"/>
  <c r="F544" i="156"/>
  <c r="E544" i="156"/>
  <c r="F540" i="156"/>
  <c r="V538" i="156"/>
  <c r="V537" i="156"/>
  <c r="V535" i="156"/>
  <c r="V534" i="156"/>
  <c r="V529" i="156"/>
  <c r="V527" i="156"/>
  <c r="V523" i="156"/>
  <c r="V512" i="156"/>
  <c r="V506" i="156"/>
  <c r="V502" i="156"/>
  <c r="V491" i="156"/>
  <c r="F491" i="156"/>
  <c r="W490" i="156"/>
  <c r="W545" i="156" s="1"/>
  <c r="E490" i="156"/>
  <c r="F487" i="156"/>
  <c r="E486" i="156"/>
  <c r="F485" i="156"/>
  <c r="V476" i="156"/>
  <c r="V473" i="156"/>
  <c r="V470" i="156"/>
  <c r="V469" i="156"/>
  <c r="K466" i="156"/>
  <c r="K793" i="156" s="1"/>
  <c r="J466" i="156"/>
  <c r="F466" i="156"/>
  <c r="K465" i="156"/>
  <c r="K469" i="156" s="1"/>
  <c r="J465" i="156"/>
  <c r="F465" i="156"/>
  <c r="V464" i="156"/>
  <c r="V463" i="156"/>
  <c r="V462" i="156"/>
  <c r="K462" i="156"/>
  <c r="J462" i="156"/>
  <c r="F462" i="156"/>
  <c r="V461" i="156"/>
  <c r="K461" i="156"/>
  <c r="J461" i="156"/>
  <c r="F461" i="156"/>
  <c r="V459" i="156"/>
  <c r="V457" i="156"/>
  <c r="U457" i="156"/>
  <c r="U453" i="156"/>
  <c r="G453" i="156"/>
  <c r="E453" i="156"/>
  <c r="F451" i="156"/>
  <c r="F449" i="156"/>
  <c r="F448" i="156"/>
  <c r="V436" i="156"/>
  <c r="V435" i="156"/>
  <c r="V434" i="156"/>
  <c r="V428" i="156"/>
  <c r="V425" i="156"/>
  <c r="V420" i="156"/>
  <c r="V412" i="156"/>
  <c r="V400" i="156"/>
  <c r="V396" i="156"/>
  <c r="V395" i="156"/>
  <c r="V392" i="156"/>
  <c r="W391" i="156"/>
  <c r="W458" i="156" s="1"/>
  <c r="F389" i="156"/>
  <c r="G388" i="156"/>
  <c r="G456" i="156" s="1"/>
  <c r="F385" i="156"/>
  <c r="F380" i="156"/>
  <c r="V378" i="156"/>
  <c r="F370" i="156"/>
  <c r="V368" i="156"/>
  <c r="K368" i="156"/>
  <c r="J368" i="156"/>
  <c r="F368" i="156"/>
  <c r="V366" i="156"/>
  <c r="K366" i="156"/>
  <c r="J366" i="156"/>
  <c r="F366" i="156"/>
  <c r="V363" i="156"/>
  <c r="K363" i="156"/>
  <c r="J363" i="156"/>
  <c r="F363" i="156"/>
  <c r="V362" i="156"/>
  <c r="K362" i="156"/>
  <c r="J362" i="156"/>
  <c r="F362" i="156"/>
  <c r="V359" i="156"/>
  <c r="K359" i="156"/>
  <c r="J359" i="156"/>
  <c r="F359" i="156"/>
  <c r="V358" i="156"/>
  <c r="K358" i="156"/>
  <c r="J358" i="156"/>
  <c r="F358" i="156"/>
  <c r="V356" i="156"/>
  <c r="V352" i="156"/>
  <c r="V351" i="156"/>
  <c r="G351" i="156"/>
  <c r="E351" i="156"/>
  <c r="K350" i="156"/>
  <c r="F350" i="156"/>
  <c r="V349" i="156"/>
  <c r="K349" i="156"/>
  <c r="J349" i="156"/>
  <c r="F349" i="156"/>
  <c r="V348" i="156"/>
  <c r="K348" i="156"/>
  <c r="J348" i="156"/>
  <c r="F348" i="156"/>
  <c r="V347" i="156"/>
  <c r="V346" i="156"/>
  <c r="G346" i="156"/>
  <c r="E346" i="156"/>
  <c r="V345" i="156"/>
  <c r="K345" i="156"/>
  <c r="J345" i="156"/>
  <c r="F345" i="156"/>
  <c r="V344" i="156"/>
  <c r="K344" i="156"/>
  <c r="J344" i="156"/>
  <c r="F344" i="156"/>
  <c r="V343" i="156"/>
  <c r="K343" i="156"/>
  <c r="J343" i="156"/>
  <c r="F343" i="156"/>
  <c r="V342" i="156"/>
  <c r="AB353" i="156"/>
  <c r="AA353" i="156"/>
  <c r="Z353" i="156"/>
  <c r="V337" i="156"/>
  <c r="G334" i="156"/>
  <c r="E334" i="156"/>
  <c r="F331" i="156"/>
  <c r="F330" i="156"/>
  <c r="F329" i="156"/>
  <c r="F328" i="156"/>
  <c r="F327" i="156"/>
  <c r="V326" i="156"/>
  <c r="V325" i="156"/>
  <c r="V320" i="156"/>
  <c r="V307" i="156"/>
  <c r="F307" i="156"/>
  <c r="W306" i="156"/>
  <c r="W338" i="156" s="1"/>
  <c r="G306" i="156"/>
  <c r="E306" i="156"/>
  <c r="V305" i="156"/>
  <c r="F305" i="156"/>
  <c r="V304" i="156"/>
  <c r="F304" i="156"/>
  <c r="V303" i="156"/>
  <c r="F302" i="156"/>
  <c r="G301" i="156"/>
  <c r="E301" i="156"/>
  <c r="F297" i="156"/>
  <c r="F296" i="156"/>
  <c r="F295" i="156"/>
  <c r="V294" i="156"/>
  <c r="F294" i="156"/>
  <c r="V293" i="156"/>
  <c r="V291" i="156"/>
  <c r="F291" i="156"/>
  <c r="F288" i="156"/>
  <c r="G287" i="156"/>
  <c r="E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V269" i="156"/>
  <c r="G269" i="156"/>
  <c r="E269" i="156"/>
  <c r="F268" i="156"/>
  <c r="F266" i="156"/>
  <c r="F265" i="156"/>
  <c r="F264" i="156"/>
  <c r="H264" i="156" s="1"/>
  <c r="V263" i="156"/>
  <c r="G262" i="156"/>
  <c r="E262" i="156"/>
  <c r="K261" i="156"/>
  <c r="J261" i="156"/>
  <c r="F261" i="156"/>
  <c r="K260" i="156"/>
  <c r="J260" i="156"/>
  <c r="F260" i="156"/>
  <c r="G258" i="156"/>
  <c r="E258" i="156"/>
  <c r="V257" i="156"/>
  <c r="K257" i="156"/>
  <c r="K791" i="156" s="1"/>
  <c r="J257" i="156"/>
  <c r="J791" i="156" s="1"/>
  <c r="I1306" i="37" s="1"/>
  <c r="F257" i="156"/>
  <c r="AB270" i="156"/>
  <c r="AA270" i="156"/>
  <c r="Z270" i="156"/>
  <c r="V253" i="156"/>
  <c r="G253" i="156"/>
  <c r="E253" i="156"/>
  <c r="G252" i="156"/>
  <c r="E250" i="156"/>
  <c r="F249" i="156"/>
  <c r="H248" i="156"/>
  <c r="F213" i="156"/>
  <c r="W212" i="156"/>
  <c r="W254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V188" i="156"/>
  <c r="AB187" i="156"/>
  <c r="E187" i="156"/>
  <c r="K186" i="156"/>
  <c r="J186" i="156"/>
  <c r="F186" i="156"/>
  <c r="V185" i="156"/>
  <c r="AA189" i="156"/>
  <c r="V179" i="156"/>
  <c r="E176" i="156"/>
  <c r="F175" i="156"/>
  <c r="F174" i="156"/>
  <c r="F173" i="156"/>
  <c r="F171" i="156"/>
  <c r="F169" i="156"/>
  <c r="F167" i="156"/>
  <c r="V165" i="156"/>
  <c r="F165" i="156"/>
  <c r="Y164" i="156"/>
  <c r="W189" i="156"/>
  <c r="E164" i="156"/>
  <c r="V163" i="156"/>
  <c r="F163" i="156"/>
  <c r="V162" i="156"/>
  <c r="F162" i="156"/>
  <c r="V161" i="156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1" i="156"/>
  <c r="J141" i="156"/>
  <c r="F141" i="156"/>
  <c r="K140" i="156"/>
  <c r="J140" i="156"/>
  <c r="F140" i="156"/>
  <c r="V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V112" i="156"/>
  <c r="Y1300" i="37"/>
  <c r="V101" i="156"/>
  <c r="V102" i="156" s="1"/>
  <c r="U98" i="156"/>
  <c r="W57" i="156"/>
  <c r="V47" i="156"/>
  <c r="V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V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V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B3387" i="156" l="1"/>
  <c r="F2712" i="156"/>
  <c r="AC1125" i="157"/>
  <c r="X973" i="157"/>
  <c r="X1058" i="157" s="1"/>
  <c r="V345" i="37" s="1"/>
  <c r="Y973" i="157"/>
  <c r="Y1058" i="157" s="1"/>
  <c r="W345" i="37" s="1"/>
  <c r="AA973" i="157"/>
  <c r="AA1058" i="157" s="1"/>
  <c r="Y345" i="37" s="1"/>
  <c r="AB973" i="157"/>
  <c r="AB1058" i="157" s="1"/>
  <c r="Z345" i="37" s="1"/>
  <c r="V2707" i="156"/>
  <c r="V2696" i="156"/>
  <c r="W3387" i="156"/>
  <c r="X3387" i="156"/>
  <c r="AA3387" i="156"/>
  <c r="V2703" i="156"/>
  <c r="V2690" i="156"/>
  <c r="Y2695" i="156"/>
  <c r="U2695" i="156"/>
  <c r="Q3387" i="156"/>
  <c r="Z2738" i="156"/>
  <c r="Z2739" i="156" s="1"/>
  <c r="AA2738" i="156"/>
  <c r="AB2738" i="156"/>
  <c r="AB2739" i="156" s="1"/>
  <c r="AB837" i="157"/>
  <c r="AB835" i="157"/>
  <c r="AB838" i="157" s="1"/>
  <c r="Z178" i="37" s="1"/>
  <c r="Y1125" i="157"/>
  <c r="W412" i="37" s="1"/>
  <c r="AA1125" i="157"/>
  <c r="AB1125" i="157"/>
  <c r="X837" i="157"/>
  <c r="V177" i="37" s="1"/>
  <c r="V176" i="37" s="1"/>
  <c r="X835" i="157"/>
  <c r="X838" i="157" s="1"/>
  <c r="V178" i="37" s="1"/>
  <c r="Y837" i="157"/>
  <c r="Y835" i="157"/>
  <c r="Y838" i="157" s="1"/>
  <c r="W178" i="37" s="1"/>
  <c r="X1125" i="157"/>
  <c r="AC729" i="157"/>
  <c r="F761" i="156"/>
  <c r="G2689" i="156"/>
  <c r="F33" i="37" s="1"/>
  <c r="G2731" i="156"/>
  <c r="E2741" i="156"/>
  <c r="D85" i="37" s="1"/>
  <c r="E2723" i="156"/>
  <c r="G2723" i="156"/>
  <c r="E2710" i="156"/>
  <c r="D54" i="37" s="1"/>
  <c r="V2743" i="156"/>
  <c r="G2741" i="156"/>
  <c r="F2722" i="156"/>
  <c r="F2724" i="156"/>
  <c r="F2690" i="156"/>
  <c r="F2711" i="156"/>
  <c r="E55" i="37" s="1"/>
  <c r="F2703" i="156"/>
  <c r="E2731" i="156"/>
  <c r="H1088" i="156"/>
  <c r="V2180" i="156"/>
  <c r="V1548" i="156"/>
  <c r="V1829" i="156"/>
  <c r="V1771" i="156"/>
  <c r="V2102" i="156"/>
  <c r="V1900" i="156"/>
  <c r="V2974" i="156"/>
  <c r="V3143" i="156"/>
  <c r="V1170" i="156"/>
  <c r="V1060" i="156"/>
  <c r="W52" i="156"/>
  <c r="U29" i="37"/>
  <c r="U1333" i="37" s="1"/>
  <c r="E2740" i="156"/>
  <c r="G2740" i="156"/>
  <c r="Y2696" i="156"/>
  <c r="Y453" i="156"/>
  <c r="AA1301" i="37"/>
  <c r="AB1301" i="37"/>
  <c r="F144" i="57"/>
  <c r="G1038" i="37" s="1"/>
  <c r="F75" i="57"/>
  <c r="G136" i="46"/>
  <c r="G257" i="37" s="1"/>
  <c r="G72" i="46"/>
  <c r="H499" i="157"/>
  <c r="H551" i="157" s="1"/>
  <c r="V1314" i="37"/>
  <c r="W1314" i="37"/>
  <c r="Z1393" i="37"/>
  <c r="Z1395" i="37"/>
  <c r="Y1314" i="37"/>
  <c r="U852" i="37"/>
  <c r="U849" i="37"/>
  <c r="U425" i="37"/>
  <c r="U568" i="37"/>
  <c r="U851" i="37"/>
  <c r="U924" i="37"/>
  <c r="U1130" i="37"/>
  <c r="U781" i="37"/>
  <c r="U565" i="37"/>
  <c r="U1062" i="37"/>
  <c r="U1128" i="37"/>
  <c r="V1099" i="156"/>
  <c r="U341" i="37"/>
  <c r="V2697" i="156"/>
  <c r="Y928" i="156"/>
  <c r="U339" i="37"/>
  <c r="V3038" i="156"/>
  <c r="V3059" i="156"/>
  <c r="V792" i="156"/>
  <c r="U1307" i="37" s="1"/>
  <c r="V620" i="156"/>
  <c r="V2744" i="156"/>
  <c r="U340" i="37"/>
  <c r="V3053" i="156"/>
  <c r="V791" i="156"/>
  <c r="AB1179" i="156"/>
  <c r="AA76" i="37"/>
  <c r="AA1383" i="37" s="1"/>
  <c r="AA342" i="37"/>
  <c r="AA1406" i="37" s="1"/>
  <c r="AB942" i="156"/>
  <c r="AA341" i="37"/>
  <c r="AA499" i="37"/>
  <c r="AA636" i="37"/>
  <c r="AA338" i="37"/>
  <c r="AA339" i="37"/>
  <c r="AA1403" i="37" s="1"/>
  <c r="AA328" i="37"/>
  <c r="AA1382" i="37" s="1"/>
  <c r="AA334" i="37"/>
  <c r="AA340" i="37"/>
  <c r="AA498" i="37"/>
  <c r="AA637" i="37"/>
  <c r="AA711" i="37"/>
  <c r="AA412" i="37"/>
  <c r="V806" i="157"/>
  <c r="V740" i="157"/>
  <c r="W350" i="37"/>
  <c r="Y350" i="37"/>
  <c r="Y412" i="37"/>
  <c r="Z412" i="37"/>
  <c r="V350" i="37"/>
  <c r="V412" i="37"/>
  <c r="P340" i="37"/>
  <c r="U3038" i="156"/>
  <c r="U928" i="156"/>
  <c r="Q785" i="156"/>
  <c r="P338" i="37"/>
  <c r="P341" i="37"/>
  <c r="P636" i="37"/>
  <c r="P637" i="37"/>
  <c r="P334" i="37"/>
  <c r="P342" i="37"/>
  <c r="P1406" i="37" s="1"/>
  <c r="P498" i="37"/>
  <c r="P499" i="37"/>
  <c r="P1195" i="37"/>
  <c r="P76" i="37"/>
  <c r="P328" i="37"/>
  <c r="P1382" i="37" s="1"/>
  <c r="P339" i="37"/>
  <c r="P1403" i="37" s="1"/>
  <c r="P711" i="37"/>
  <c r="P268" i="37"/>
  <c r="V335" i="37"/>
  <c r="V336" i="37" s="1"/>
  <c r="W2895" i="156"/>
  <c r="W712" i="37"/>
  <c r="W770" i="37"/>
  <c r="W1196" i="37"/>
  <c r="X3613" i="156"/>
  <c r="W1254" i="37" s="1"/>
  <c r="Z712" i="37"/>
  <c r="Z770" i="37"/>
  <c r="Y1196" i="37"/>
  <c r="Z3613" i="156"/>
  <c r="Y1254" i="37" s="1"/>
  <c r="AA712" i="37"/>
  <c r="Z1196" i="37"/>
  <c r="AA3613" i="156"/>
  <c r="Z1254" i="37" s="1"/>
  <c r="AA1196" i="37"/>
  <c r="AB3613" i="156"/>
  <c r="AA1254" i="37" s="1"/>
  <c r="P712" i="37"/>
  <c r="P1196" i="37"/>
  <c r="Q3613" i="156"/>
  <c r="V712" i="37"/>
  <c r="V770" i="37"/>
  <c r="V1196" i="37"/>
  <c r="W3613" i="156"/>
  <c r="V1254" i="37" s="1"/>
  <c r="V2668" i="156"/>
  <c r="V2706" i="156"/>
  <c r="V2705" i="156"/>
  <c r="V2669" i="156"/>
  <c r="V2667" i="156"/>
  <c r="V794" i="156"/>
  <c r="G748" i="157"/>
  <c r="G783" i="157"/>
  <c r="D398" i="37"/>
  <c r="D630" i="37"/>
  <c r="D891" i="37"/>
  <c r="D1180" i="37"/>
  <c r="G775" i="157"/>
  <c r="D399" i="37"/>
  <c r="D856" i="37"/>
  <c r="D1322" i="37" s="1"/>
  <c r="D883" i="37"/>
  <c r="D1352" i="37" s="1"/>
  <c r="G296" i="157"/>
  <c r="G784" i="157"/>
  <c r="D870" i="37"/>
  <c r="D1337" i="37" s="1"/>
  <c r="G301" i="157"/>
  <c r="G328" i="157" s="1"/>
  <c r="G778" i="157"/>
  <c r="D628" i="37"/>
  <c r="D858" i="37"/>
  <c r="D1325" i="37" s="1"/>
  <c r="D892" i="37"/>
  <c r="G746" i="157"/>
  <c r="D396" i="37"/>
  <c r="D397" i="37"/>
  <c r="D871" i="37"/>
  <c r="D1338" i="37" s="1"/>
  <c r="D889" i="37"/>
  <c r="D1360" i="37" s="1"/>
  <c r="D483" i="37"/>
  <c r="F82" i="157"/>
  <c r="G747" i="157"/>
  <c r="D629" i="37"/>
  <c r="D854" i="37"/>
  <c r="D1320" i="37" s="1"/>
  <c r="D863" i="37"/>
  <c r="D882" i="37"/>
  <c r="D1351" i="37" s="1"/>
  <c r="D893" i="37"/>
  <c r="F379" i="156"/>
  <c r="F469" i="156"/>
  <c r="F1111" i="156"/>
  <c r="F1183" i="156"/>
  <c r="F1254" i="156"/>
  <c r="F1532" i="156"/>
  <c r="E2167" i="156"/>
  <c r="E2254" i="156"/>
  <c r="H2264" i="156"/>
  <c r="H2462" i="156"/>
  <c r="H2531" i="156"/>
  <c r="D93" i="37"/>
  <c r="E2808" i="156"/>
  <c r="D326" i="37"/>
  <c r="E2959" i="156"/>
  <c r="D774" i="37"/>
  <c r="H3605" i="156"/>
  <c r="G1246" i="37" s="1"/>
  <c r="H2463" i="156"/>
  <c r="H2478" i="156"/>
  <c r="H2491" i="156"/>
  <c r="H2543" i="156"/>
  <c r="H2546" i="156"/>
  <c r="D324" i="37"/>
  <c r="D342" i="37"/>
  <c r="D705" i="37"/>
  <c r="E3380" i="156"/>
  <c r="E3603" i="156"/>
  <c r="F3604" i="156"/>
  <c r="H3604" i="156" s="1"/>
  <c r="G1245" i="37" s="1"/>
  <c r="D1259" i="37"/>
  <c r="F1167" i="156"/>
  <c r="H1461" i="156"/>
  <c r="H2263" i="156"/>
  <c r="H2272" i="156"/>
  <c r="H2296" i="156"/>
  <c r="H2321" i="156"/>
  <c r="H2464" i="156"/>
  <c r="H2530" i="156"/>
  <c r="D92" i="37"/>
  <c r="D560" i="37"/>
  <c r="D561" i="37"/>
  <c r="F3132" i="156"/>
  <c r="F3223" i="156" s="1"/>
  <c r="E692" i="37" s="1"/>
  <c r="F3311" i="156"/>
  <c r="D775" i="37"/>
  <c r="F793" i="156"/>
  <c r="F826" i="156"/>
  <c r="F1012" i="156"/>
  <c r="F2180" i="156"/>
  <c r="H2281" i="156"/>
  <c r="H2312" i="156"/>
  <c r="H2441" i="156"/>
  <c r="H2465" i="156"/>
  <c r="H2529" i="156"/>
  <c r="H2540" i="156"/>
  <c r="D341" i="37"/>
  <c r="E3223" i="156"/>
  <c r="D704" i="37"/>
  <c r="E1214" i="37"/>
  <c r="D1260" i="37"/>
  <c r="D75" i="37"/>
  <c r="E2667" i="156"/>
  <c r="H2490" i="156"/>
  <c r="W2525" i="156"/>
  <c r="W2526" i="156" s="1"/>
  <c r="G2667" i="156"/>
  <c r="X2525" i="156"/>
  <c r="X2526" i="156" s="1"/>
  <c r="Z2525" i="156"/>
  <c r="Z2526" i="156" s="1"/>
  <c r="AA2525" i="156"/>
  <c r="AA2526" i="156" s="1"/>
  <c r="F1180" i="37"/>
  <c r="F1110" i="37"/>
  <c r="F856" i="37"/>
  <c r="F870" i="37"/>
  <c r="F883" i="37"/>
  <c r="F1352" i="37" s="1"/>
  <c r="F892" i="37"/>
  <c r="F863" i="37"/>
  <c r="F854" i="37"/>
  <c r="F882" i="37"/>
  <c r="F891" i="37"/>
  <c r="F893" i="37"/>
  <c r="F1366" i="37" s="1"/>
  <c r="F869" i="37"/>
  <c r="F858" i="37"/>
  <c r="F871" i="37"/>
  <c r="F830" i="37"/>
  <c r="F628" i="37"/>
  <c r="F631" i="37"/>
  <c r="F617" i="37"/>
  <c r="F629" i="37"/>
  <c r="F630" i="37"/>
  <c r="F626" i="37"/>
  <c r="F479" i="37"/>
  <c r="F183" i="37"/>
  <c r="H811" i="157"/>
  <c r="F168" i="37" s="1"/>
  <c r="H808" i="157"/>
  <c r="F165" i="37" s="1"/>
  <c r="F812" i="157"/>
  <c r="G801" i="157"/>
  <c r="H812" i="157"/>
  <c r="F169" i="37" s="1"/>
  <c r="F802" i="157"/>
  <c r="F808" i="157"/>
  <c r="F811" i="157"/>
  <c r="H802" i="157"/>
  <c r="F159" i="37" s="1"/>
  <c r="G793" i="157"/>
  <c r="G795" i="157"/>
  <c r="G693" i="157"/>
  <c r="H693" i="157"/>
  <c r="H704" i="157" s="1"/>
  <c r="H794" i="157"/>
  <c r="F151" i="37" s="1"/>
  <c r="F693" i="157"/>
  <c r="F794" i="157"/>
  <c r="G782" i="157"/>
  <c r="G781" i="157"/>
  <c r="G786" i="157"/>
  <c r="F780" i="157"/>
  <c r="H780" i="157"/>
  <c r="F137" i="37" s="1"/>
  <c r="H740" i="157"/>
  <c r="G112" i="157"/>
  <c r="F740" i="157"/>
  <c r="G741" i="157"/>
  <c r="F1200" i="37"/>
  <c r="F1202" i="37"/>
  <c r="F1214" i="37"/>
  <c r="F1206" i="37"/>
  <c r="F1260" i="37"/>
  <c r="F1198" i="37"/>
  <c r="F1201" i="37"/>
  <c r="F1213" i="37"/>
  <c r="F1199" i="37"/>
  <c r="F1259" i="37"/>
  <c r="G402" i="157"/>
  <c r="H82" i="157"/>
  <c r="H110" i="157" s="1"/>
  <c r="G3606" i="156"/>
  <c r="F3536" i="156"/>
  <c r="E3526" i="156"/>
  <c r="G3526" i="156"/>
  <c r="T711" i="37"/>
  <c r="T712" i="37"/>
  <c r="F772" i="37"/>
  <c r="F775" i="37"/>
  <c r="F773" i="37"/>
  <c r="F763" i="37"/>
  <c r="F770" i="37"/>
  <c r="F774" i="37"/>
  <c r="E3377" i="156"/>
  <c r="E3298" i="156"/>
  <c r="G3298" i="156"/>
  <c r="G3309" i="156" s="1"/>
  <c r="T636" i="37"/>
  <c r="E3127" i="156"/>
  <c r="E3220" i="156"/>
  <c r="F699" i="37"/>
  <c r="G3127" i="156"/>
  <c r="G3141" i="156" s="1"/>
  <c r="G3220" i="156"/>
  <c r="F689" i="37" s="1"/>
  <c r="T637" i="37"/>
  <c r="G3223" i="156"/>
  <c r="F692" i="37" s="1"/>
  <c r="F703" i="37"/>
  <c r="F704" i="37"/>
  <c r="F702" i="37"/>
  <c r="F705" i="37"/>
  <c r="F547" i="37"/>
  <c r="F561" i="37"/>
  <c r="T498" i="37"/>
  <c r="F554" i="37"/>
  <c r="F558" i="37"/>
  <c r="F559" i="37"/>
  <c r="T499" i="37"/>
  <c r="F560" i="37"/>
  <c r="F339" i="37"/>
  <c r="F324" i="37"/>
  <c r="T334" i="37"/>
  <c r="T341" i="37"/>
  <c r="F342" i="37"/>
  <c r="T328" i="37"/>
  <c r="T1382" i="37" s="1"/>
  <c r="F337" i="37"/>
  <c r="T338" i="37"/>
  <c r="F340" i="37"/>
  <c r="V342" i="37"/>
  <c r="V1406" i="37" s="1"/>
  <c r="T339" i="37"/>
  <c r="W342" i="37"/>
  <c r="W1406" i="37" s="1"/>
  <c r="T340" i="37"/>
  <c r="F341" i="37"/>
  <c r="Z342" i="37"/>
  <c r="Z1406" i="37" s="1"/>
  <c r="G2875" i="156"/>
  <c r="G2873" i="156"/>
  <c r="F314" i="37" s="1"/>
  <c r="G2808" i="156"/>
  <c r="G2820" i="156" s="1"/>
  <c r="F90" i="37"/>
  <c r="F92" i="37"/>
  <c r="F93" i="37"/>
  <c r="F76" i="37"/>
  <c r="F2729" i="156"/>
  <c r="F2706" i="156"/>
  <c r="F2705" i="156"/>
  <c r="F2701" i="156"/>
  <c r="F2700" i="156"/>
  <c r="G2283" i="156"/>
  <c r="G2314" i="156"/>
  <c r="G2715" i="156"/>
  <c r="G2274" i="156"/>
  <c r="J2274" i="156" s="1"/>
  <c r="G2510" i="156"/>
  <c r="F1356" i="156"/>
  <c r="F2672" i="156"/>
  <c r="F1340" i="156"/>
  <c r="G2254" i="156"/>
  <c r="G2268" i="156" s="1"/>
  <c r="G1455" i="156"/>
  <c r="G1474" i="156" s="1"/>
  <c r="F840" i="156"/>
  <c r="G337" i="156"/>
  <c r="G776" i="156"/>
  <c r="G718" i="156"/>
  <c r="G758" i="156"/>
  <c r="F1273" i="37" s="1"/>
  <c r="F759" i="156"/>
  <c r="F762" i="156"/>
  <c r="F763" i="156"/>
  <c r="E758" i="156"/>
  <c r="F756" i="156"/>
  <c r="E749" i="156"/>
  <c r="G749" i="156"/>
  <c r="J749" i="156" s="1"/>
  <c r="G1117" i="157"/>
  <c r="G432" i="157"/>
  <c r="E417" i="37"/>
  <c r="G1290" i="157"/>
  <c r="E483" i="37" s="1"/>
  <c r="G1969" i="157"/>
  <c r="G440" i="157"/>
  <c r="E490" i="37"/>
  <c r="O2112" i="156"/>
  <c r="L2112" i="156"/>
  <c r="H567" i="156"/>
  <c r="F2017" i="156"/>
  <c r="F2677" i="156"/>
  <c r="H2107" i="156"/>
  <c r="F1836" i="156"/>
  <c r="F1944" i="156"/>
  <c r="Y1386" i="157"/>
  <c r="W563" i="37" s="1"/>
  <c r="Y1387" i="157"/>
  <c r="W564" i="37" s="1"/>
  <c r="Y1549" i="157"/>
  <c r="W777" i="37" s="1"/>
  <c r="W776" i="37" s="1"/>
  <c r="H814" i="157"/>
  <c r="F171" i="37" s="1"/>
  <c r="F2730" i="156"/>
  <c r="E787" i="156"/>
  <c r="G787" i="156"/>
  <c r="F1302" i="37" s="1"/>
  <c r="F2101" i="156"/>
  <c r="F2102" i="156" s="1"/>
  <c r="V2683" i="156"/>
  <c r="H2106" i="156"/>
  <c r="F2110" i="156"/>
  <c r="T1306" i="37"/>
  <c r="T281" i="37"/>
  <c r="T496" i="37"/>
  <c r="T280" i="37"/>
  <c r="K13" i="46"/>
  <c r="T350" i="37"/>
  <c r="T568" i="37"/>
  <c r="T1128" i="37"/>
  <c r="T138" i="37"/>
  <c r="T924" i="37"/>
  <c r="T142" i="37"/>
  <c r="T781" i="37"/>
  <c r="T852" i="37"/>
  <c r="T1130" i="37"/>
  <c r="T139" i="37"/>
  <c r="T423" i="37"/>
  <c r="T565" i="37"/>
  <c r="T925" i="37"/>
  <c r="T143" i="37"/>
  <c r="T425" i="37"/>
  <c r="T782" i="37"/>
  <c r="T1060" i="37"/>
  <c r="T137" i="37"/>
  <c r="T567" i="37"/>
  <c r="T1061" i="37"/>
  <c r="P281" i="37"/>
  <c r="P1299" i="37"/>
  <c r="P280" i="37"/>
  <c r="P278" i="37"/>
  <c r="P709" i="37"/>
  <c r="P1306" i="37"/>
  <c r="P1267" i="37"/>
  <c r="P496" i="37"/>
  <c r="P635" i="37"/>
  <c r="P1193" i="37"/>
  <c r="P1295" i="37"/>
  <c r="V1165" i="156"/>
  <c r="V2097" i="156"/>
  <c r="V3138" i="156"/>
  <c r="V2817" i="156"/>
  <c r="V2969" i="156"/>
  <c r="V2175" i="156"/>
  <c r="U780" i="156"/>
  <c r="V679" i="156"/>
  <c r="K1836" i="156"/>
  <c r="J14" i="57"/>
  <c r="M12" i="157"/>
  <c r="M16" i="157"/>
  <c r="M26" i="157"/>
  <c r="M20" i="157"/>
  <c r="M17" i="157"/>
  <c r="M23" i="157"/>
  <c r="M27" i="157"/>
  <c r="M25" i="157"/>
  <c r="G780" i="156"/>
  <c r="F1295" i="37" s="1"/>
  <c r="F1092" i="156"/>
  <c r="F1307" i="37"/>
  <c r="AA278" i="37"/>
  <c r="AA709" i="37"/>
  <c r="AA496" i="37"/>
  <c r="AA635" i="37"/>
  <c r="AA281" i="37"/>
  <c r="AA280" i="37"/>
  <c r="U88" i="46"/>
  <c r="U89" i="46" s="1"/>
  <c r="U91" i="46" s="1"/>
  <c r="U212" i="37" s="1"/>
  <c r="AB212" i="37" s="1"/>
  <c r="G800" i="157"/>
  <c r="F2964" i="156"/>
  <c r="O14" i="156"/>
  <c r="P14" i="156" s="1"/>
  <c r="O15" i="156"/>
  <c r="P15" i="156" s="1"/>
  <c r="O33" i="156"/>
  <c r="P33" i="156" s="1"/>
  <c r="O141" i="156"/>
  <c r="P141" i="156" s="1"/>
  <c r="O146" i="156"/>
  <c r="P146" i="156" s="1"/>
  <c r="O148" i="156"/>
  <c r="P148" i="156" s="1"/>
  <c r="O366" i="156"/>
  <c r="P366" i="156" s="1"/>
  <c r="O799" i="156"/>
  <c r="P799" i="156" s="1"/>
  <c r="O802" i="156"/>
  <c r="P802" i="156" s="1"/>
  <c r="O890" i="156"/>
  <c r="P890" i="156" s="1"/>
  <c r="L911" i="156"/>
  <c r="O932" i="156"/>
  <c r="P932" i="156" s="1"/>
  <c r="O1250" i="156"/>
  <c r="P1250" i="156" s="1"/>
  <c r="O1481" i="156"/>
  <c r="P1481" i="156" s="1"/>
  <c r="L1834" i="156"/>
  <c r="O2113" i="156"/>
  <c r="P2113" i="156" s="1"/>
  <c r="O2183" i="156"/>
  <c r="L2312" i="156"/>
  <c r="O2825" i="156"/>
  <c r="P2825" i="156" s="1"/>
  <c r="O2978" i="156"/>
  <c r="P2978" i="156" s="1"/>
  <c r="O3068" i="156"/>
  <c r="P3068" i="156" s="1"/>
  <c r="O3070" i="156"/>
  <c r="P3070" i="156" s="1"/>
  <c r="O3072" i="156"/>
  <c r="P3072" i="156" s="1"/>
  <c r="O3152" i="156"/>
  <c r="P3152" i="156" s="1"/>
  <c r="O3154" i="156"/>
  <c r="P3154" i="156" s="1"/>
  <c r="O3396" i="156"/>
  <c r="P3396" i="156" s="1"/>
  <c r="O17" i="156"/>
  <c r="P17" i="156" s="1"/>
  <c r="O362" i="156"/>
  <c r="P362" i="156" s="1"/>
  <c r="O27" i="156"/>
  <c r="P27" i="156" s="1"/>
  <c r="O31" i="156"/>
  <c r="P31" i="156" s="1"/>
  <c r="O37" i="156"/>
  <c r="P37" i="156" s="1"/>
  <c r="L549" i="156"/>
  <c r="K1002" i="156"/>
  <c r="I1002" i="156" s="1"/>
  <c r="K1243" i="156"/>
  <c r="I1243" i="156" s="1"/>
  <c r="O1619" i="156"/>
  <c r="P1619" i="156" s="1"/>
  <c r="O1719" i="156"/>
  <c r="P1719" i="156" s="1"/>
  <c r="O2116" i="156"/>
  <c r="P2116" i="156" s="1"/>
  <c r="K2273" i="156"/>
  <c r="L2982" i="156"/>
  <c r="O3147" i="156"/>
  <c r="P3147" i="156" s="1"/>
  <c r="O3149" i="156"/>
  <c r="P3149" i="156" s="1"/>
  <c r="O32" i="156"/>
  <c r="P32" i="156" s="1"/>
  <c r="O16" i="156"/>
  <c r="P16" i="156" s="1"/>
  <c r="L186" i="156"/>
  <c r="L193" i="156"/>
  <c r="O274" i="156"/>
  <c r="P274" i="156" s="1"/>
  <c r="O276" i="156"/>
  <c r="P276" i="156" s="1"/>
  <c r="O280" i="156"/>
  <c r="P280" i="156" s="1"/>
  <c r="L282" i="156"/>
  <c r="L286" i="156"/>
  <c r="O363" i="156"/>
  <c r="P363" i="156" s="1"/>
  <c r="L462" i="156"/>
  <c r="K581" i="156"/>
  <c r="K582" i="156" s="1"/>
  <c r="K792" i="156" s="1"/>
  <c r="O892" i="156"/>
  <c r="P892" i="156" s="1"/>
  <c r="O894" i="156"/>
  <c r="P894" i="156" s="1"/>
  <c r="L898" i="156"/>
  <c r="O910" i="156"/>
  <c r="P910" i="156" s="1"/>
  <c r="L913" i="156"/>
  <c r="O1063" i="156"/>
  <c r="P1063" i="156" s="1"/>
  <c r="O1072" i="156"/>
  <c r="P1072" i="156" s="1"/>
  <c r="L1103" i="156"/>
  <c r="O1173" i="156"/>
  <c r="P1173" i="156" s="1"/>
  <c r="O1326" i="156"/>
  <c r="P1326" i="156" s="1"/>
  <c r="O1328" i="156"/>
  <c r="P1328" i="156" s="1"/>
  <c r="O1329" i="156"/>
  <c r="P1329" i="156" s="1"/>
  <c r="O1331" i="156"/>
  <c r="P1331" i="156" s="1"/>
  <c r="O1403" i="156"/>
  <c r="P1403" i="156" s="1"/>
  <c r="L1480" i="156"/>
  <c r="L3314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61" i="156"/>
  <c r="P261" i="156" s="1"/>
  <c r="O345" i="156"/>
  <c r="P345" i="156" s="1"/>
  <c r="K740" i="156"/>
  <c r="O1482" i="156"/>
  <c r="P1482" i="156" s="1"/>
  <c r="O1718" i="156"/>
  <c r="P1718" i="156" s="1"/>
  <c r="K1775" i="156"/>
  <c r="I1775" i="156" s="1"/>
  <c r="O2826" i="156"/>
  <c r="P2826" i="156" s="1"/>
  <c r="O2979" i="156"/>
  <c r="P2979" i="156" s="1"/>
  <c r="O3071" i="156"/>
  <c r="P3071" i="156" s="1"/>
  <c r="O3073" i="156"/>
  <c r="P3073" i="156" s="1"/>
  <c r="O3153" i="156"/>
  <c r="P3153" i="156" s="1"/>
  <c r="O3155" i="156"/>
  <c r="P3155" i="156" s="1"/>
  <c r="K3542" i="156"/>
  <c r="I3542" i="156" s="1"/>
  <c r="O800" i="156"/>
  <c r="P800" i="156" s="1"/>
  <c r="O803" i="156"/>
  <c r="P803" i="156" s="1"/>
  <c r="O888" i="156"/>
  <c r="P888" i="156" s="1"/>
  <c r="O912" i="156"/>
  <c r="P912" i="156" s="1"/>
  <c r="L946" i="156"/>
  <c r="O1071" i="156"/>
  <c r="O1251" i="156"/>
  <c r="P1251" i="156" s="1"/>
  <c r="O2114" i="156"/>
  <c r="P2114" i="156" s="1"/>
  <c r="O2184" i="156"/>
  <c r="P2184" i="156" s="1"/>
  <c r="K2208" i="156"/>
  <c r="L2983" i="156"/>
  <c r="O3146" i="156"/>
  <c r="P3146" i="156" s="1"/>
  <c r="O3148" i="156"/>
  <c r="P3148" i="156" s="1"/>
  <c r="L3464" i="156"/>
  <c r="L3475" i="156"/>
  <c r="L3477" i="156"/>
  <c r="O35" i="156"/>
  <c r="P35" i="156" s="1"/>
  <c r="O806" i="156"/>
  <c r="P806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7" i="156"/>
  <c r="O791" i="156" s="1"/>
  <c r="O275" i="156"/>
  <c r="P275" i="156" s="1"/>
  <c r="O277" i="156"/>
  <c r="P277" i="156" s="1"/>
  <c r="O344" i="156"/>
  <c r="P344" i="156" s="1"/>
  <c r="L348" i="156"/>
  <c r="L466" i="156"/>
  <c r="L793" i="156" s="1"/>
  <c r="K618" i="156"/>
  <c r="O893" i="156"/>
  <c r="P893" i="156" s="1"/>
  <c r="K999" i="156"/>
  <c r="L1174" i="156"/>
  <c r="O1325" i="156"/>
  <c r="P1325" i="156" s="1"/>
  <c r="O1327" i="156"/>
  <c r="P1327" i="156" s="1"/>
  <c r="O1330" i="156"/>
  <c r="P1330" i="156" s="1"/>
  <c r="O1332" i="156"/>
  <c r="P1332" i="156" s="1"/>
  <c r="O1404" i="156"/>
  <c r="P1404" i="156" s="1"/>
  <c r="L1551" i="156"/>
  <c r="O1720" i="156"/>
  <c r="P1720" i="156" s="1"/>
  <c r="L1903" i="156"/>
  <c r="O3313" i="156"/>
  <c r="P3313" i="156" s="1"/>
  <c r="L3315" i="156"/>
  <c r="L3460" i="156"/>
  <c r="T98" i="57"/>
  <c r="U992" i="37" s="1"/>
  <c r="T94" i="57"/>
  <c r="T95" i="57" s="1"/>
  <c r="T97" i="57" s="1"/>
  <c r="U991" i="37" s="1"/>
  <c r="AB991" i="37" s="1"/>
  <c r="G845" i="157"/>
  <c r="D418" i="37"/>
  <c r="D843" i="37"/>
  <c r="D917" i="37"/>
  <c r="D983" i="37"/>
  <c r="D1121" i="37"/>
  <c r="F486" i="157"/>
  <c r="F815" i="157"/>
  <c r="F848" i="157"/>
  <c r="D415" i="37"/>
  <c r="D844" i="37"/>
  <c r="D1122" i="37"/>
  <c r="D1186" i="37"/>
  <c r="D842" i="37"/>
  <c r="F816" i="157"/>
  <c r="F850" i="157"/>
  <c r="D416" i="37"/>
  <c r="D915" i="37"/>
  <c r="D1120" i="37"/>
  <c r="G215" i="157"/>
  <c r="G618" i="157"/>
  <c r="F814" i="157"/>
  <c r="F843" i="157"/>
  <c r="D851" i="37"/>
  <c r="D986" i="37"/>
  <c r="D1187" i="37"/>
  <c r="G851" i="157"/>
  <c r="D417" i="37"/>
  <c r="D490" i="37"/>
  <c r="I1522" i="157"/>
  <c r="D916" i="37"/>
  <c r="G1832" i="157"/>
  <c r="G1912" i="157" s="1"/>
  <c r="I1912" i="157" s="1"/>
  <c r="D987" i="37"/>
  <c r="F2216" i="157"/>
  <c r="D1188" i="37"/>
  <c r="D1271" i="37"/>
  <c r="F1460" i="156"/>
  <c r="F1547" i="156"/>
  <c r="F1615" i="156"/>
  <c r="F1770" i="156"/>
  <c r="F2980" i="156"/>
  <c r="F372" i="156"/>
  <c r="D1289" i="37"/>
  <c r="E884" i="156"/>
  <c r="F856" i="156"/>
  <c r="F1169" i="156"/>
  <c r="F1714" i="156"/>
  <c r="D1276" i="37"/>
  <c r="F1399" i="156"/>
  <c r="F1899" i="156"/>
  <c r="E2715" i="156"/>
  <c r="D1293" i="37"/>
  <c r="D1292" i="37"/>
  <c r="D1380" i="37" s="1"/>
  <c r="D1306" i="37"/>
  <c r="F1828" i="156"/>
  <c r="D1277" i="37"/>
  <c r="K2980" i="156"/>
  <c r="V1317" i="37"/>
  <c r="W1317" i="37"/>
  <c r="Y1317" i="37"/>
  <c r="W166" i="37"/>
  <c r="Y166" i="37"/>
  <c r="V166" i="37"/>
  <c r="V2670" i="156"/>
  <c r="K15" i="46"/>
  <c r="K17" i="46"/>
  <c r="E272" i="37"/>
  <c r="K12" i="46"/>
  <c r="K16" i="46"/>
  <c r="O34" i="156"/>
  <c r="P34" i="156" s="1"/>
  <c r="L38" i="156"/>
  <c r="O38" i="156"/>
  <c r="P38" i="156" s="1"/>
  <c r="O26" i="156"/>
  <c r="P26" i="156" s="1"/>
  <c r="K751" i="156"/>
  <c r="O18" i="156"/>
  <c r="O751" i="156" s="1"/>
  <c r="N1266" i="37" s="1"/>
  <c r="O24" i="156"/>
  <c r="P24" i="156" s="1"/>
  <c r="M22" i="157"/>
  <c r="M29" i="157"/>
  <c r="L128" i="157"/>
  <c r="J128" i="157" s="1"/>
  <c r="M119" i="157"/>
  <c r="M128" i="157" s="1"/>
  <c r="P131" i="157"/>
  <c r="Q131" i="157" s="1"/>
  <c r="M131" i="157"/>
  <c r="P130" i="157"/>
  <c r="M130" i="157"/>
  <c r="P133" i="157"/>
  <c r="Q133" i="157" s="1"/>
  <c r="M133" i="157"/>
  <c r="P136" i="157"/>
  <c r="Q136" i="157" s="1"/>
  <c r="M136" i="157"/>
  <c r="P135" i="157"/>
  <c r="Q135" i="157" s="1"/>
  <c r="M135" i="157"/>
  <c r="P2106" i="156"/>
  <c r="I2110" i="156"/>
  <c r="F917" i="37"/>
  <c r="F1277" i="37"/>
  <c r="F1364" i="37" s="1"/>
  <c r="V1306" i="37"/>
  <c r="V1396" i="37" s="1"/>
  <c r="W1306" i="37"/>
  <c r="W1396" i="37" s="1"/>
  <c r="F1289" i="37"/>
  <c r="F1376" i="37" s="1"/>
  <c r="Y1306" i="37"/>
  <c r="Y1396" i="37" s="1"/>
  <c r="D491" i="37"/>
  <c r="Z1128" i="37"/>
  <c r="Z1130" i="37"/>
  <c r="AA1128" i="37"/>
  <c r="AA1130" i="37"/>
  <c r="J19" i="57"/>
  <c r="J20" i="57"/>
  <c r="J15" i="57"/>
  <c r="J18" i="57"/>
  <c r="J12" i="57"/>
  <c r="J16" i="57"/>
  <c r="U92" i="46"/>
  <c r="U213" i="37" s="1"/>
  <c r="AA1060" i="37"/>
  <c r="Z1060" i="37"/>
  <c r="AA1061" i="37"/>
  <c r="Z1062" i="37"/>
  <c r="Z1061" i="37"/>
  <c r="AA1062" i="37"/>
  <c r="Z925" i="37"/>
  <c r="Z924" i="37"/>
  <c r="AA925" i="37"/>
  <c r="AA924" i="37"/>
  <c r="AA922" i="37"/>
  <c r="Z849" i="37"/>
  <c r="Z851" i="37"/>
  <c r="AA852" i="37"/>
  <c r="AA849" i="37"/>
  <c r="AA851" i="37"/>
  <c r="Z852" i="37"/>
  <c r="Z782" i="37"/>
  <c r="AA782" i="37"/>
  <c r="Z781" i="37"/>
  <c r="AA781" i="37"/>
  <c r="AA779" i="37"/>
  <c r="AA568" i="37"/>
  <c r="Z567" i="37"/>
  <c r="AA567" i="37"/>
  <c r="Z565" i="37"/>
  <c r="AA565" i="37"/>
  <c r="Z568" i="37"/>
  <c r="Z350" i="37"/>
  <c r="Z349" i="37"/>
  <c r="AA350" i="37"/>
  <c r="Z346" i="37"/>
  <c r="AA349" i="37"/>
  <c r="G1045" i="157"/>
  <c r="AA346" i="37"/>
  <c r="H850" i="157"/>
  <c r="F190" i="37" s="1"/>
  <c r="Z98" i="37"/>
  <c r="AA98" i="37"/>
  <c r="V2745" i="156"/>
  <c r="E2745" i="156"/>
  <c r="G2745" i="156"/>
  <c r="V2737" i="156"/>
  <c r="U2737" i="156"/>
  <c r="L2281" i="156"/>
  <c r="L2743" i="156" s="1"/>
  <c r="J87" i="37"/>
  <c r="E2737" i="156"/>
  <c r="G2737" i="156"/>
  <c r="F2269" i="156"/>
  <c r="F2714" i="156"/>
  <c r="E2364" i="156"/>
  <c r="F803" i="157"/>
  <c r="H803" i="157"/>
  <c r="F97" i="37"/>
  <c r="F1059" i="156"/>
  <c r="F1463" i="156"/>
  <c r="H1922" i="156"/>
  <c r="AB2525" i="156"/>
  <c r="AB2526" i="156" s="1"/>
  <c r="F463" i="156"/>
  <c r="K463" i="156"/>
  <c r="O358" i="156"/>
  <c r="P358" i="156" s="1"/>
  <c r="K369" i="156"/>
  <c r="F369" i="156"/>
  <c r="F1821" i="156"/>
  <c r="F2987" i="156"/>
  <c r="H2170" i="156"/>
  <c r="H954" i="156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V1282" i="157"/>
  <c r="V1103" i="157"/>
  <c r="U545" i="156"/>
  <c r="U2525" i="156"/>
  <c r="U2526" i="156" s="1"/>
  <c r="U679" i="156"/>
  <c r="G2269" i="157"/>
  <c r="E1180" i="37" s="1"/>
  <c r="F2725" i="156"/>
  <c r="Y98" i="156"/>
  <c r="V3226" i="156"/>
  <c r="U550" i="37"/>
  <c r="V2891" i="156"/>
  <c r="L17" i="57"/>
  <c r="H815" i="157"/>
  <c r="F172" i="37" s="1"/>
  <c r="H816" i="157"/>
  <c r="F173" i="37" s="1"/>
  <c r="G817" i="157"/>
  <c r="M14" i="46"/>
  <c r="G1035" i="157"/>
  <c r="AA2333" i="156"/>
  <c r="AA2334" i="156" s="1"/>
  <c r="AA2430" i="156"/>
  <c r="AA2431" i="156" s="1"/>
  <c r="AA2467" i="156"/>
  <c r="AA2468" i="156" s="1"/>
  <c r="AA1309" i="37"/>
  <c r="AA1300" i="37"/>
  <c r="Y135" i="156"/>
  <c r="Y188" i="156"/>
  <c r="Y352" i="156"/>
  <c r="Y551" i="156"/>
  <c r="Y808" i="156"/>
  <c r="Y1489" i="156"/>
  <c r="Y1548" i="156" s="1"/>
  <c r="Y112" i="156"/>
  <c r="Y461" i="156"/>
  <c r="Y462" i="156"/>
  <c r="Y807" i="156"/>
  <c r="V881" i="156"/>
  <c r="Y885" i="156"/>
  <c r="Y900" i="156"/>
  <c r="Y1077" i="156"/>
  <c r="Y101" i="156"/>
  <c r="Y185" i="156"/>
  <c r="Y263" i="156"/>
  <c r="Y269" i="156"/>
  <c r="Y343" i="156"/>
  <c r="Y636" i="156"/>
  <c r="Y697" i="156"/>
  <c r="Y916" i="156"/>
  <c r="Y1380" i="156"/>
  <c r="AC146" i="46"/>
  <c r="AE268" i="37" s="1"/>
  <c r="Y31" i="156"/>
  <c r="Y253" i="156"/>
  <c r="Y254" i="156" s="1"/>
  <c r="Y257" i="156"/>
  <c r="Y619" i="156"/>
  <c r="Y620" i="156" s="1"/>
  <c r="Y1339" i="156"/>
  <c r="Y1400" i="156" s="1"/>
  <c r="W1103" i="157"/>
  <c r="W1282" i="157"/>
  <c r="W1800" i="157"/>
  <c r="W2263" i="157"/>
  <c r="H712" i="157"/>
  <c r="F981" i="156"/>
  <c r="Y179" i="156"/>
  <c r="V180" i="156"/>
  <c r="V778" i="157"/>
  <c r="Z713" i="157"/>
  <c r="Z387" i="157"/>
  <c r="Z617" i="157"/>
  <c r="Z346" i="157"/>
  <c r="V783" i="157"/>
  <c r="Z710" i="157"/>
  <c r="Z228" i="157"/>
  <c r="V784" i="157"/>
  <c r="G3045" i="156"/>
  <c r="Y337" i="156"/>
  <c r="Y1299" i="156"/>
  <c r="Y1238" i="156"/>
  <c r="G1378" i="157"/>
  <c r="Y470" i="156"/>
  <c r="M1375" i="157"/>
  <c r="O1375" i="157" s="1"/>
  <c r="L1378" i="157"/>
  <c r="Y1281" i="156"/>
  <c r="V1355" i="156"/>
  <c r="Y1441" i="156"/>
  <c r="Y1211" i="156"/>
  <c r="I418" i="157"/>
  <c r="V963" i="156"/>
  <c r="H830" i="156"/>
  <c r="Y819" i="156"/>
  <c r="Y881" i="156" s="1"/>
  <c r="H827" i="156"/>
  <c r="H1357" i="156"/>
  <c r="I1545" i="157"/>
  <c r="H3573" i="156"/>
  <c r="G1214" i="37" s="1"/>
  <c r="V1686" i="156"/>
  <c r="Y2209" i="156"/>
  <c r="Y2744" i="156" s="1"/>
  <c r="Y2288" i="156"/>
  <c r="Y2455" i="156"/>
  <c r="Y2518" i="156"/>
  <c r="Y2897" i="156"/>
  <c r="X338" i="37" s="1"/>
  <c r="Y1656" i="156"/>
  <c r="Y1945" i="156"/>
  <c r="Y2102" i="156" s="1"/>
  <c r="Y2123" i="156" s="1"/>
  <c r="Y2502" i="156"/>
  <c r="Y3074" i="156"/>
  <c r="Y3166" i="156" s="1"/>
  <c r="X635" i="37" s="1"/>
  <c r="Y1641" i="156"/>
  <c r="Y2193" i="156"/>
  <c r="Y2545" i="156"/>
  <c r="Y2915" i="156"/>
  <c r="Y2999" i="156" s="1"/>
  <c r="X498" i="37" s="1"/>
  <c r="Y1586" i="156"/>
  <c r="Y2532" i="156"/>
  <c r="Y2593" i="156"/>
  <c r="Y3076" i="156"/>
  <c r="Y3167" i="156" s="1"/>
  <c r="X636" i="37" s="1"/>
  <c r="Y1727" i="156"/>
  <c r="Y1771" i="156" s="1"/>
  <c r="Y2242" i="156"/>
  <c r="Y2411" i="156"/>
  <c r="Y2425" i="156"/>
  <c r="Y2471" i="156"/>
  <c r="Y2916" i="156"/>
  <c r="Y3000" i="156" s="1"/>
  <c r="X499" i="37" s="1"/>
  <c r="Y2461" i="156"/>
  <c r="Y2840" i="156"/>
  <c r="X281" i="37" s="1"/>
  <c r="Y2887" i="156"/>
  <c r="X328" i="37" s="1"/>
  <c r="Y2913" i="156"/>
  <c r="Y2997" i="156" s="1"/>
  <c r="X496" i="37" s="1"/>
  <c r="Y3077" i="156"/>
  <c r="H1230" i="156"/>
  <c r="H2127" i="157"/>
  <c r="U2732" i="156"/>
  <c r="U3603" i="156"/>
  <c r="AB1013" i="37"/>
  <c r="AB995" i="37"/>
  <c r="F14" i="57"/>
  <c r="X557" i="37"/>
  <c r="O3069" i="156"/>
  <c r="P3069" i="156" s="1"/>
  <c r="Y838" i="156"/>
  <c r="V836" i="156"/>
  <c r="O3476" i="156"/>
  <c r="P3476" i="156" s="1"/>
  <c r="O282" i="156"/>
  <c r="P282" i="156" s="1"/>
  <c r="O805" i="156"/>
  <c r="P805" i="156" s="1"/>
  <c r="K2193" i="156"/>
  <c r="L714" i="156"/>
  <c r="O801" i="156"/>
  <c r="P801" i="156" s="1"/>
  <c r="Y859" i="156"/>
  <c r="AB1052" i="37"/>
  <c r="AC995" i="37"/>
  <c r="AB228" i="37"/>
  <c r="AB1047" i="37"/>
  <c r="AC1027" i="37"/>
  <c r="AC1038" i="37"/>
  <c r="AC1047" i="37"/>
  <c r="AC996" i="37"/>
  <c r="AC1013" i="37"/>
  <c r="AC1052" i="37"/>
  <c r="AC216" i="37"/>
  <c r="AC228" i="37"/>
  <c r="V2109" i="157"/>
  <c r="V1800" i="157"/>
  <c r="W2109" i="157"/>
  <c r="V2263" i="157"/>
  <c r="V1429" i="157"/>
  <c r="W1429" i="157"/>
  <c r="AC841" i="37"/>
  <c r="AC914" i="37"/>
  <c r="AC984" i="37"/>
  <c r="AB984" i="37"/>
  <c r="Y678" i="156"/>
  <c r="Y582" i="156"/>
  <c r="Y792" i="156" s="1"/>
  <c r="Y948" i="156"/>
  <c r="Y995" i="156"/>
  <c r="Y1059" i="156"/>
  <c r="Y1074" i="156"/>
  <c r="Y1098" i="156"/>
  <c r="Y1169" i="156"/>
  <c r="Y1174" i="156"/>
  <c r="Y1175" i="156"/>
  <c r="Y1182" i="156"/>
  <c r="Y1229" i="156"/>
  <c r="Y1320" i="156"/>
  <c r="Y1375" i="156"/>
  <c r="Y1399" i="156"/>
  <c r="Y1404" i="156"/>
  <c r="Y1407" i="156"/>
  <c r="Y1533" i="156"/>
  <c r="Y1707" i="156"/>
  <c r="Y1832" i="156"/>
  <c r="Y1834" i="156"/>
  <c r="Y1890" i="156"/>
  <c r="Y1903" i="156"/>
  <c r="Y2127" i="156"/>
  <c r="Y2180" i="156" s="1"/>
  <c r="Y2214" i="156"/>
  <c r="Y2274" i="156"/>
  <c r="Y2281" i="156"/>
  <c r="V2315" i="156"/>
  <c r="Y2314" i="156"/>
  <c r="Y2419" i="156"/>
  <c r="Y2536" i="156"/>
  <c r="Y2954" i="156"/>
  <c r="X547" i="37"/>
  <c r="U547" i="37"/>
  <c r="U683" i="37"/>
  <c r="U1367" i="37" s="1"/>
  <c r="Y3223" i="156"/>
  <c r="X692" i="37" s="1"/>
  <c r="V3223" i="156"/>
  <c r="U3233" i="156"/>
  <c r="Y3161" i="156"/>
  <c r="Y3236" i="156" s="1"/>
  <c r="X705" i="37" s="1"/>
  <c r="V3236" i="156"/>
  <c r="Y3370" i="156"/>
  <c r="X753" i="37" s="1"/>
  <c r="X1366" i="37" s="1"/>
  <c r="V3370" i="156"/>
  <c r="U3378" i="156"/>
  <c r="Y3528" i="156"/>
  <c r="Y3603" i="156" s="1"/>
  <c r="X1244" i="37" s="1"/>
  <c r="V3603" i="156"/>
  <c r="Y3546" i="156"/>
  <c r="Y3618" i="156" s="1"/>
  <c r="X1259" i="37" s="1"/>
  <c r="V3618" i="156"/>
  <c r="Y457" i="156"/>
  <c r="Y544" i="156"/>
  <c r="Y934" i="156"/>
  <c r="Y1010" i="156"/>
  <c r="Y1110" i="156"/>
  <c r="Y1177" i="156"/>
  <c r="Y1232" i="156"/>
  <c r="Y1412" i="156"/>
  <c r="Y1461" i="156"/>
  <c r="Y1593" i="156"/>
  <c r="Y1671" i="156"/>
  <c r="Y1774" i="156"/>
  <c r="Y1866" i="156"/>
  <c r="Y1893" i="156"/>
  <c r="Y1908" i="156"/>
  <c r="V2749" i="156"/>
  <c r="Y1916" i="156"/>
  <c r="Y2283" i="156"/>
  <c r="Y2743" i="156" s="1"/>
  <c r="Y2487" i="156"/>
  <c r="X556" i="37"/>
  <c r="U556" i="37"/>
  <c r="V3228" i="156"/>
  <c r="Y3157" i="156"/>
  <c r="Y3232" i="156" s="1"/>
  <c r="X701" i="37" s="1"/>
  <c r="V3232" i="156"/>
  <c r="Y3158" i="156"/>
  <c r="Y3233" i="156" s="1"/>
  <c r="X702" i="37" s="1"/>
  <c r="V3233" i="156"/>
  <c r="Y3301" i="156"/>
  <c r="Y3378" i="156" s="1"/>
  <c r="X761" i="37" s="1"/>
  <c r="V3378" i="156"/>
  <c r="U3595" i="156"/>
  <c r="U3594" i="156"/>
  <c r="Y915" i="156"/>
  <c r="Y960" i="156"/>
  <c r="Y2690" i="156" s="1"/>
  <c r="Y1003" i="156"/>
  <c r="Y1011" i="156"/>
  <c r="Y1052" i="156"/>
  <c r="Y1092" i="156"/>
  <c r="Y1102" i="156"/>
  <c r="Y1105" i="156"/>
  <c r="Y1120" i="156"/>
  <c r="Y1158" i="156"/>
  <c r="Y1242" i="156"/>
  <c r="Y1252" i="156"/>
  <c r="Y1295" i="156"/>
  <c r="Y1334" i="156"/>
  <c r="Y1480" i="156"/>
  <c r="Y1680" i="156"/>
  <c r="Y1722" i="156"/>
  <c r="Y1736" i="156"/>
  <c r="Y1781" i="156"/>
  <c r="Y1857" i="156"/>
  <c r="Y2257" i="156"/>
  <c r="Y2529" i="156"/>
  <c r="Y2553" i="156"/>
  <c r="Y2973" i="156"/>
  <c r="Y3053" i="156" s="1"/>
  <c r="Y2988" i="156"/>
  <c r="Y3090" i="156"/>
  <c r="V3181" i="156"/>
  <c r="Y3439" i="156"/>
  <c r="V3594" i="156"/>
  <c r="V3595" i="156"/>
  <c r="Y3545" i="156"/>
  <c r="Y3617" i="156" s="1"/>
  <c r="X1258" i="37" s="1"/>
  <c r="V3617" i="156"/>
  <c r="Y880" i="156"/>
  <c r="Y2732" i="156" s="1"/>
  <c r="X76" i="37" s="1"/>
  <c r="Y947" i="156"/>
  <c r="Y981" i="156"/>
  <c r="Y1030" i="156"/>
  <c r="Y1065" i="156"/>
  <c r="Y1073" i="156"/>
  <c r="Y1244" i="156"/>
  <c r="Y1253" i="156"/>
  <c r="Y1551" i="156"/>
  <c r="Y1610" i="156"/>
  <c r="Y1703" i="156"/>
  <c r="Y1790" i="156"/>
  <c r="Y2173" i="156"/>
  <c r="Y2186" i="156"/>
  <c r="Y2215" i="156"/>
  <c r="V2851" i="156"/>
  <c r="V3012" i="156"/>
  <c r="U561" i="37"/>
  <c r="AC13" i="37"/>
  <c r="U959" i="156"/>
  <c r="AA1066" i="156"/>
  <c r="AA1067" i="156" s="1"/>
  <c r="U88" i="37"/>
  <c r="V2515" i="156"/>
  <c r="V2456" i="156"/>
  <c r="V2549" i="156"/>
  <c r="V2533" i="156"/>
  <c r="W2550" i="156"/>
  <c r="W2551" i="156" s="1"/>
  <c r="AA2550" i="156"/>
  <c r="AA2551" i="156" s="1"/>
  <c r="X779" i="156"/>
  <c r="W1294" i="37" s="1"/>
  <c r="W1382" i="37" s="1"/>
  <c r="V1208" i="156"/>
  <c r="V1439" i="156"/>
  <c r="V2210" i="156"/>
  <c r="W552" i="156"/>
  <c r="W353" i="156"/>
  <c r="V1279" i="156"/>
  <c r="V1584" i="156"/>
  <c r="W472" i="156"/>
  <c r="W779" i="156"/>
  <c r="V1294" i="37" s="1"/>
  <c r="V1382" i="37" s="1"/>
  <c r="Z1309" i="37"/>
  <c r="Z1400" i="37" s="1"/>
  <c r="E779" i="156"/>
  <c r="W270" i="156"/>
  <c r="G779" i="156"/>
  <c r="F1294" i="37" s="1"/>
  <c r="V2240" i="156"/>
  <c r="V959" i="156"/>
  <c r="Q353" i="156"/>
  <c r="Q189" i="156"/>
  <c r="Q136" i="156"/>
  <c r="AA136" i="156"/>
  <c r="V751" i="156"/>
  <c r="F1440" i="157"/>
  <c r="F2119" i="157"/>
  <c r="F1602" i="157"/>
  <c r="G628" i="157"/>
  <c r="F1293" i="157"/>
  <c r="F1294" i="157"/>
  <c r="F327" i="157"/>
  <c r="G606" i="157"/>
  <c r="G640" i="157"/>
  <c r="M224" i="157"/>
  <c r="O224" i="157" s="1"/>
  <c r="P332" i="157"/>
  <c r="Q332" i="157" s="1"/>
  <c r="P334" i="157"/>
  <c r="Q334" i="157" s="1"/>
  <c r="M339" i="157"/>
  <c r="O339" i="157" s="1"/>
  <c r="M342" i="157"/>
  <c r="O342" i="157" s="1"/>
  <c r="M1050" i="157"/>
  <c r="O1050" i="157" s="1"/>
  <c r="M1371" i="157"/>
  <c r="O1371" i="157" s="1"/>
  <c r="P1371" i="157"/>
  <c r="Q1371" i="157" s="1"/>
  <c r="M1540" i="157"/>
  <c r="M1541" i="157" s="1"/>
  <c r="P1540" i="157"/>
  <c r="P1897" i="157"/>
  <c r="Q1897" i="157" s="1"/>
  <c r="P2054" i="157"/>
  <c r="Q2054" i="157" s="1"/>
  <c r="P236" i="157"/>
  <c r="Q236" i="157" s="1"/>
  <c r="M245" i="157"/>
  <c r="M352" i="157"/>
  <c r="O352" i="157" s="1"/>
  <c r="M383" i="157"/>
  <c r="O383" i="157" s="1"/>
  <c r="M617" i="157"/>
  <c r="L719" i="157"/>
  <c r="M721" i="157"/>
  <c r="O721" i="157" s="1"/>
  <c r="M874" i="157"/>
  <c r="O874" i="157" s="1"/>
  <c r="M877" i="157"/>
  <c r="O877" i="157" s="1"/>
  <c r="M879" i="157"/>
  <c r="O879" i="157" s="1"/>
  <c r="M881" i="157"/>
  <c r="O881" i="157" s="1"/>
  <c r="M883" i="157"/>
  <c r="O883" i="157" s="1"/>
  <c r="M979" i="157"/>
  <c r="O979" i="157" s="1"/>
  <c r="P1212" i="157"/>
  <c r="Q1212" i="157" s="1"/>
  <c r="P1214" i="157"/>
  <c r="Q1214" i="157" s="1"/>
  <c r="P1304" i="157"/>
  <c r="Q1304" i="157" s="1"/>
  <c r="P1306" i="157"/>
  <c r="Q1306" i="157" s="1"/>
  <c r="P1377" i="157"/>
  <c r="Q1377" i="157" s="1"/>
  <c r="M1622" i="157"/>
  <c r="O1622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4" i="157"/>
  <c r="Q394" i="157" s="1"/>
  <c r="P398" i="157"/>
  <c r="Q398" i="157" s="1"/>
  <c r="M467" i="157"/>
  <c r="M468" i="157" s="1"/>
  <c r="P961" i="157"/>
  <c r="Q961" i="157" s="1"/>
  <c r="P978" i="157"/>
  <c r="Q978" i="157" s="1"/>
  <c r="L1128" i="157"/>
  <c r="M1217" i="157"/>
  <c r="O1217" i="157" s="1"/>
  <c r="P1219" i="157"/>
  <c r="Q1219" i="157" s="1"/>
  <c r="M1459" i="157"/>
  <c r="O1459" i="157" s="1"/>
  <c r="P1534" i="157"/>
  <c r="P1536" i="157"/>
  <c r="Q1536" i="157" s="1"/>
  <c r="P223" i="157"/>
  <c r="Q223" i="157" s="1"/>
  <c r="P331" i="157"/>
  <c r="Q331" i="157" s="1"/>
  <c r="P333" i="157"/>
  <c r="Q333" i="157" s="1"/>
  <c r="P335" i="157"/>
  <c r="Q335" i="157" s="1"/>
  <c r="P340" i="157"/>
  <c r="Q340" i="157" s="1"/>
  <c r="P341" i="157"/>
  <c r="Q341" i="157" s="1"/>
  <c r="P343" i="157"/>
  <c r="Q343" i="157" s="1"/>
  <c r="P471" i="157"/>
  <c r="Q471" i="157" s="1"/>
  <c r="M1051" i="157"/>
  <c r="O1051" i="157" s="1"/>
  <c r="M1370" i="157"/>
  <c r="O1370" i="157" s="1"/>
  <c r="P1370" i="157"/>
  <c r="Q1370" i="157" s="1"/>
  <c r="M1372" i="157"/>
  <c r="O1372" i="157" s="1"/>
  <c r="P1372" i="157"/>
  <c r="Q1372" i="157" s="1"/>
  <c r="P1375" i="157"/>
  <c r="P1898" i="157"/>
  <c r="Q1898" i="157" s="1"/>
  <c r="P2053" i="157"/>
  <c r="Q2053" i="157" s="1"/>
  <c r="P244" i="157"/>
  <c r="Q244" i="157" s="1"/>
  <c r="P246" i="157"/>
  <c r="Q246" i="157" s="1"/>
  <c r="M351" i="157"/>
  <c r="O351" i="157" s="1"/>
  <c r="M353" i="157"/>
  <c r="O353" i="157" s="1"/>
  <c r="M384" i="157"/>
  <c r="O384" i="157" s="1"/>
  <c r="L711" i="157"/>
  <c r="M873" i="157"/>
  <c r="O873" i="157" s="1"/>
  <c r="M875" i="157"/>
  <c r="O875" i="157" s="1"/>
  <c r="M876" i="157"/>
  <c r="M878" i="157"/>
  <c r="O878" i="157" s="1"/>
  <c r="M880" i="157"/>
  <c r="O880" i="157" s="1"/>
  <c r="M882" i="157"/>
  <c r="O882" i="157" s="1"/>
  <c r="P965" i="157"/>
  <c r="Q965" i="157" s="1"/>
  <c r="P1213" i="157"/>
  <c r="Q1213" i="157" s="1"/>
  <c r="P1305" i="157"/>
  <c r="Q1305" i="157" s="1"/>
  <c r="P1376" i="157"/>
  <c r="Q1376" i="157" s="1"/>
  <c r="P12" i="157"/>
  <c r="P17" i="157"/>
  <c r="Q17" i="157" s="1"/>
  <c r="P25" i="157"/>
  <c r="Q25" i="157" s="1"/>
  <c r="P27" i="157"/>
  <c r="Q27" i="157" s="1"/>
  <c r="M397" i="157"/>
  <c r="O397" i="157" s="1"/>
  <c r="M1137" i="157"/>
  <c r="O1137" i="157" s="1"/>
  <c r="M1141" i="157"/>
  <c r="O1141" i="157" s="1"/>
  <c r="P1218" i="157"/>
  <c r="Q1218" i="157" s="1"/>
  <c r="P1535" i="157"/>
  <c r="Q1535" i="157" s="1"/>
  <c r="P1537" i="157"/>
  <c r="Q1537" i="157" s="1"/>
  <c r="F2489" i="156"/>
  <c r="H1051" i="156"/>
  <c r="E551" i="156"/>
  <c r="H857" i="156"/>
  <c r="E2186" i="156"/>
  <c r="E3048" i="156"/>
  <c r="F2989" i="156"/>
  <c r="E3543" i="156"/>
  <c r="H858" i="156"/>
  <c r="E2732" i="156"/>
  <c r="E3045" i="156"/>
  <c r="F3158" i="156"/>
  <c r="E3606" i="156"/>
  <c r="E641" i="156"/>
  <c r="F2502" i="156"/>
  <c r="E1546" i="156"/>
  <c r="E2314" i="156"/>
  <c r="F2320" i="156"/>
  <c r="F2877" i="156"/>
  <c r="F2830" i="156"/>
  <c r="F3046" i="156"/>
  <c r="F3378" i="156"/>
  <c r="F3542" i="156"/>
  <c r="L1396" i="37"/>
  <c r="P22" i="157"/>
  <c r="Q22" i="157" s="1"/>
  <c r="P29" i="157"/>
  <c r="Q29" i="157" s="1"/>
  <c r="Y1383" i="37"/>
  <c r="F1941" i="156"/>
  <c r="K1941" i="156"/>
  <c r="G416" i="157"/>
  <c r="G773" i="157" s="1"/>
  <c r="H412" i="157"/>
  <c r="H761" i="157" s="1"/>
  <c r="G2593" i="156"/>
  <c r="Z96" i="57"/>
  <c r="G981" i="157"/>
  <c r="P976" i="157"/>
  <c r="L981" i="157"/>
  <c r="H381" i="157"/>
  <c r="I695" i="157"/>
  <c r="J3543" i="156"/>
  <c r="G3377" i="156"/>
  <c r="F760" i="37" s="1"/>
  <c r="AB1267" i="37"/>
  <c r="F2346" i="156"/>
  <c r="G2537" i="156"/>
  <c r="G1472" i="156"/>
  <c r="F1368" i="156"/>
  <c r="F953" i="156"/>
  <c r="G2669" i="156"/>
  <c r="F2262" i="156"/>
  <c r="G1317" i="156"/>
  <c r="G1321" i="156" s="1"/>
  <c r="H1255" i="156"/>
  <c r="G1016" i="156"/>
  <c r="G953" i="156"/>
  <c r="H970" i="156"/>
  <c r="G969" i="156"/>
  <c r="G967" i="156" s="1"/>
  <c r="G882" i="156"/>
  <c r="G886" i="156" s="1"/>
  <c r="F605" i="156"/>
  <c r="F773" i="156"/>
  <c r="G772" i="156"/>
  <c r="F1287" i="37" s="1"/>
  <c r="E484" i="156"/>
  <c r="E772" i="156"/>
  <c r="F760" i="156"/>
  <c r="F591" i="156"/>
  <c r="V3000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V2840" i="156"/>
  <c r="V2887" i="156"/>
  <c r="V2997" i="156"/>
  <c r="V3168" i="156"/>
  <c r="V2837" i="156"/>
  <c r="O121" i="156"/>
  <c r="P121" i="156" s="1"/>
  <c r="L121" i="156"/>
  <c r="O125" i="156"/>
  <c r="P125" i="156" s="1"/>
  <c r="L125" i="156"/>
  <c r="V2429" i="156"/>
  <c r="V2466" i="156"/>
  <c r="V1917" i="156"/>
  <c r="V2999" i="156"/>
  <c r="O123" i="156"/>
  <c r="P123" i="156" s="1"/>
  <c r="L123" i="156"/>
  <c r="O126" i="156"/>
  <c r="P126" i="156" s="1"/>
  <c r="L126" i="156"/>
  <c r="V2732" i="156"/>
  <c r="Y1853" i="156"/>
  <c r="Y1854" i="156" s="1"/>
  <c r="V2524" i="156"/>
  <c r="V3167" i="156"/>
  <c r="X1838" i="156"/>
  <c r="X1839" i="156" s="1"/>
  <c r="X1909" i="156"/>
  <c r="X1910" i="156" s="1"/>
  <c r="X1723" i="156"/>
  <c r="X1724" i="156" s="1"/>
  <c r="X1408" i="156"/>
  <c r="X1409" i="156" s="1"/>
  <c r="X1652" i="156"/>
  <c r="X1653" i="156" s="1"/>
  <c r="I655" i="157"/>
  <c r="I333" i="157"/>
  <c r="G1230" i="157"/>
  <c r="I85" i="157"/>
  <c r="I225" i="157"/>
  <c r="I40" i="157"/>
  <c r="I161" i="157"/>
  <c r="I256" i="157"/>
  <c r="G1631" i="157"/>
  <c r="H2592" i="156"/>
  <c r="H302" i="156"/>
  <c r="H389" i="156"/>
  <c r="H3469" i="156"/>
  <c r="F159" i="156"/>
  <c r="H350" i="156"/>
  <c r="F541" i="156"/>
  <c r="H1344" i="156"/>
  <c r="H1458" i="156"/>
  <c r="H1942" i="156"/>
  <c r="H2831" i="156"/>
  <c r="H3305" i="156"/>
  <c r="F687" i="156"/>
  <c r="H1729" i="156"/>
  <c r="H2018" i="156"/>
  <c r="F2829" i="156"/>
  <c r="H2923" i="156"/>
  <c r="H3007" i="156" s="1"/>
  <c r="G506" i="37" s="1"/>
  <c r="H3161" i="156"/>
  <c r="H3301" i="156"/>
  <c r="H3378" i="156" s="1"/>
  <c r="G761" i="37" s="1"/>
  <c r="H1542" i="156"/>
  <c r="H1786" i="156"/>
  <c r="H1955" i="156"/>
  <c r="F2477" i="156"/>
  <c r="H2477" i="156" s="1"/>
  <c r="H3404" i="156"/>
  <c r="H110" i="156"/>
  <c r="F303" i="156"/>
  <c r="H1115" i="156"/>
  <c r="H1187" i="156"/>
  <c r="H1415" i="156"/>
  <c r="H1494" i="156"/>
  <c r="H1563" i="156"/>
  <c r="H1765" i="156"/>
  <c r="H1823" i="156"/>
  <c r="F2440" i="156"/>
  <c r="H2440" i="156" s="1"/>
  <c r="H3082" i="156"/>
  <c r="H3173" i="156" s="1"/>
  <c r="G642" i="37" s="1"/>
  <c r="F3528" i="156"/>
  <c r="F3603" i="156" s="1"/>
  <c r="E1244" i="37" s="1"/>
  <c r="F161" i="156"/>
  <c r="H716" i="156"/>
  <c r="H2003" i="156"/>
  <c r="F64" i="57"/>
  <c r="I679" i="157"/>
  <c r="H2922" i="156"/>
  <c r="H3006" i="156" s="1"/>
  <c r="G505" i="37" s="1"/>
  <c r="H1125" i="156"/>
  <c r="H2945" i="156"/>
  <c r="M1823" i="157"/>
  <c r="L1832" i="157"/>
  <c r="L1912" i="157" s="1"/>
  <c r="J1912" i="157" s="1"/>
  <c r="H3407" i="156"/>
  <c r="H2816" i="156"/>
  <c r="G2887" i="156"/>
  <c r="H2814" i="156"/>
  <c r="G3590" i="156"/>
  <c r="H2815" i="156"/>
  <c r="E794" i="156"/>
  <c r="G794" i="156"/>
  <c r="F1309" i="37" s="1"/>
  <c r="Z2835" i="156"/>
  <c r="Y276" i="37" s="1"/>
  <c r="Z2894" i="156"/>
  <c r="P960" i="157"/>
  <c r="L963" i="157"/>
  <c r="G963" i="157"/>
  <c r="AA1547" i="157"/>
  <c r="AA1548" i="157" s="1"/>
  <c r="AA1550" i="157" s="1"/>
  <c r="Y778" i="37" s="1"/>
  <c r="AA2214" i="157"/>
  <c r="Y1125" i="37" s="1"/>
  <c r="Y1124" i="37" s="1"/>
  <c r="H310" i="156"/>
  <c r="H311" i="156"/>
  <c r="AB2342" i="156"/>
  <c r="AB2343" i="156" s="1"/>
  <c r="Z3322" i="156"/>
  <c r="AC1908" i="157"/>
  <c r="AC1733" i="157"/>
  <c r="AC972" i="157"/>
  <c r="AC973" i="157" s="1"/>
  <c r="AC834" i="157"/>
  <c r="AC835" i="157" s="1"/>
  <c r="AC838" i="157" s="1"/>
  <c r="AA178" i="37" s="1"/>
  <c r="AC714" i="157"/>
  <c r="AC635" i="157"/>
  <c r="AC620" i="157"/>
  <c r="AC554" i="157"/>
  <c r="AC388" i="157"/>
  <c r="AC347" i="157"/>
  <c r="AC229" i="157"/>
  <c r="AB3548" i="156"/>
  <c r="AB3471" i="156"/>
  <c r="AB2894" i="156"/>
  <c r="AB2550" i="156"/>
  <c r="AB2551" i="156" s="1"/>
  <c r="AB2483" i="156"/>
  <c r="AB2484" i="156" s="1"/>
  <c r="AB2467" i="156"/>
  <c r="AB2468" i="156" s="1"/>
  <c r="AB2446" i="156"/>
  <c r="AB2447" i="156" s="1"/>
  <c r="AB2430" i="156"/>
  <c r="AB2431" i="156" s="1"/>
  <c r="AB2421" i="156"/>
  <c r="AB2422" i="156" s="1"/>
  <c r="AB2333" i="156"/>
  <c r="AB2334" i="156" s="1"/>
  <c r="AB2301" i="156"/>
  <c r="AB2302" i="156" s="1"/>
  <c r="AB2275" i="156"/>
  <c r="AB2187" i="156"/>
  <c r="AB1909" i="156"/>
  <c r="AB1853" i="156"/>
  <c r="AB1854" i="156" s="1"/>
  <c r="AB1838" i="156"/>
  <c r="AB1777" i="156"/>
  <c r="AB1723" i="156"/>
  <c r="AB1667" i="156"/>
  <c r="AB1668" i="156" s="1"/>
  <c r="AB1652" i="156"/>
  <c r="AB1653" i="156" s="1"/>
  <c r="AB1637" i="156"/>
  <c r="AB1638" i="156" s="1"/>
  <c r="AB1622" i="156"/>
  <c r="AB1485" i="156"/>
  <c r="AB1408" i="156"/>
  <c r="AB1335" i="156"/>
  <c r="AB1245" i="156"/>
  <c r="AB1106" i="156"/>
  <c r="AB1066" i="156"/>
  <c r="AB1004" i="156"/>
  <c r="AB745" i="156"/>
  <c r="AB681" i="156"/>
  <c r="AB611" i="156"/>
  <c r="AB597" i="156"/>
  <c r="AB583" i="156"/>
  <c r="AB472" i="156"/>
  <c r="H510" i="156"/>
  <c r="H2954" i="156"/>
  <c r="H3038" i="156" s="1"/>
  <c r="G537" i="37" s="1"/>
  <c r="AA1384" i="157"/>
  <c r="AA1385" i="157" s="1"/>
  <c r="X1004" i="156"/>
  <c r="X1005" i="156" s="1"/>
  <c r="X2332" i="156"/>
  <c r="X583" i="156"/>
  <c r="X1554" i="156"/>
  <c r="X1555" i="156" s="1"/>
  <c r="X2187" i="156"/>
  <c r="X2188" i="156" s="1"/>
  <c r="X637" i="156"/>
  <c r="X1335" i="156"/>
  <c r="X1336" i="156" s="1"/>
  <c r="X1622" i="156"/>
  <c r="X1623" i="156" s="1"/>
  <c r="X2275" i="156"/>
  <c r="X2276" i="156" s="1"/>
  <c r="X2301" i="156"/>
  <c r="X2302" i="156" s="1"/>
  <c r="X2894" i="156"/>
  <c r="X3548" i="156"/>
  <c r="X3549" i="156" s="1"/>
  <c r="X270" i="156"/>
  <c r="X1106" i="156"/>
  <c r="X1107" i="156" s="1"/>
  <c r="X1178" i="156"/>
  <c r="X1179" i="156" s="1"/>
  <c r="X1245" i="156"/>
  <c r="X1246" i="156" s="1"/>
  <c r="X2124" i="156"/>
  <c r="X2550" i="156"/>
  <c r="X2551" i="156" s="1"/>
  <c r="X2342" i="156"/>
  <c r="X2343" i="156" s="1"/>
  <c r="X2483" i="156"/>
  <c r="X2484" i="156" s="1"/>
  <c r="X3471" i="156"/>
  <c r="X3472" i="156" s="1"/>
  <c r="X1066" i="156"/>
  <c r="X1067" i="156" s="1"/>
  <c r="X1485" i="156"/>
  <c r="X1486" i="156" s="1"/>
  <c r="X2446" i="156"/>
  <c r="X2447" i="156" s="1"/>
  <c r="E780" i="156"/>
  <c r="Z1622" i="156"/>
  <c r="Z1623" i="156" s="1"/>
  <c r="Z136" i="156"/>
  <c r="V334" i="156"/>
  <c r="V338" i="156" s="1"/>
  <c r="W1295" i="37"/>
  <c r="W1383" i="37" s="1"/>
  <c r="L472" i="157"/>
  <c r="AA711" i="156"/>
  <c r="G564" i="156"/>
  <c r="G575" i="156" s="1"/>
  <c r="Y911" i="156"/>
  <c r="G1885" i="157"/>
  <c r="Z1485" i="156"/>
  <c r="Z1486" i="156" s="1"/>
  <c r="Z1004" i="156"/>
  <c r="Z1005" i="156" s="1"/>
  <c r="Z3548" i="156"/>
  <c r="Z3549" i="156" s="1"/>
  <c r="Z1554" i="156"/>
  <c r="Z1555" i="156" s="1"/>
  <c r="Z2342" i="156"/>
  <c r="Z2343" i="156" s="1"/>
  <c r="Z2446" i="156"/>
  <c r="Z2447" i="156" s="1"/>
  <c r="Z472" i="156"/>
  <c r="Z745" i="156"/>
  <c r="Z2124" i="156"/>
  <c r="Z552" i="156"/>
  <c r="Z1335" i="156"/>
  <c r="Z1336" i="156" s="1"/>
  <c r="Z3162" i="156"/>
  <c r="Z3163" i="156" s="1"/>
  <c r="Z3165" i="156" s="1"/>
  <c r="Y634" i="37" s="1"/>
  <c r="Z3471" i="156"/>
  <c r="Z3472" i="156" s="1"/>
  <c r="Z1066" i="156"/>
  <c r="Z1067" i="156" s="1"/>
  <c r="Z681" i="156"/>
  <c r="Z1178" i="156"/>
  <c r="Z1179" i="156" s="1"/>
  <c r="Z1245" i="156"/>
  <c r="Z1246" i="156" s="1"/>
  <c r="Z1723" i="156"/>
  <c r="Z1724" i="156" s="1"/>
  <c r="Z2275" i="156"/>
  <c r="Z2276" i="156" s="1"/>
  <c r="Z2301" i="156"/>
  <c r="Z2302" i="156" s="1"/>
  <c r="K933" i="156"/>
  <c r="L350" i="156"/>
  <c r="O350" i="156"/>
  <c r="P350" i="156" s="1"/>
  <c r="H1231" i="156"/>
  <c r="K1104" i="156"/>
  <c r="G47" i="46"/>
  <c r="X76" i="46"/>
  <c r="X139" i="46" s="1"/>
  <c r="X260" i="37" s="1"/>
  <c r="P395" i="157"/>
  <c r="Q395" i="157" s="1"/>
  <c r="H1465" i="156"/>
  <c r="H2073" i="156"/>
  <c r="H2078" i="156"/>
  <c r="H988" i="156"/>
  <c r="H392" i="156"/>
  <c r="H521" i="156"/>
  <c r="H312" i="156"/>
  <c r="H534" i="156"/>
  <c r="H502" i="156"/>
  <c r="P1711" i="157"/>
  <c r="L1713" i="157"/>
  <c r="M150" i="157"/>
  <c r="P238" i="157"/>
  <c r="Q238" i="157" s="1"/>
  <c r="M396" i="157"/>
  <c r="P243" i="157"/>
  <c r="Q243" i="157" s="1"/>
  <c r="P152" i="157"/>
  <c r="Q152" i="157" s="1"/>
  <c r="L35" i="156"/>
  <c r="L27" i="156"/>
  <c r="O145" i="156"/>
  <c r="P145" i="156" s="1"/>
  <c r="L359" i="156"/>
  <c r="O286" i="156"/>
  <c r="P286" i="156" s="1"/>
  <c r="K1010" i="156"/>
  <c r="F1085" i="156"/>
  <c r="H227" i="157"/>
  <c r="F771" i="156"/>
  <c r="K3397" i="156"/>
  <c r="G3613" i="156"/>
  <c r="Q611" i="156"/>
  <c r="Q1637" i="156"/>
  <c r="Q1638" i="156" s="1"/>
  <c r="Q1652" i="156"/>
  <c r="Q1653" i="156" s="1"/>
  <c r="Q1667" i="156"/>
  <c r="Q1668" i="156" s="1"/>
  <c r="Q2430" i="156"/>
  <c r="Q2431" i="156" s="1"/>
  <c r="Q2467" i="156"/>
  <c r="Q2468" i="156" s="1"/>
  <c r="Q2525" i="156"/>
  <c r="Q2526" i="156" s="1"/>
  <c r="Q583" i="156"/>
  <c r="Q1106" i="156"/>
  <c r="Q2342" i="156"/>
  <c r="Q2343" i="156" s="1"/>
  <c r="Q2421" i="156"/>
  <c r="Q2422" i="156" s="1"/>
  <c r="Q2446" i="156"/>
  <c r="Q2447" i="156" s="1"/>
  <c r="Q681" i="156"/>
  <c r="Q2333" i="156"/>
  <c r="Q2334" i="156" s="1"/>
  <c r="Q2483" i="156"/>
  <c r="Q2484" i="156" s="1"/>
  <c r="Q2550" i="156"/>
  <c r="Q2551" i="156" s="1"/>
  <c r="Q552" i="156"/>
  <c r="Q597" i="156"/>
  <c r="Q1853" i="156"/>
  <c r="Q1854" i="156" s="1"/>
  <c r="Q2301" i="156"/>
  <c r="Q2302" i="156" s="1"/>
  <c r="F63" i="57"/>
  <c r="Q3548" i="156"/>
  <c r="Q3471" i="156"/>
  <c r="Q2894" i="156"/>
  <c r="Q2275" i="156"/>
  <c r="Q2187" i="156"/>
  <c r="Q1909" i="156"/>
  <c r="Q1838" i="156"/>
  <c r="Q1777" i="156"/>
  <c r="Q1723" i="156"/>
  <c r="Q1622" i="156"/>
  <c r="Q1554" i="156"/>
  <c r="Q1485" i="156"/>
  <c r="Q1408" i="156"/>
  <c r="Q1335" i="156"/>
  <c r="Q1245" i="156"/>
  <c r="Q1178" i="156"/>
  <c r="Q1066" i="156"/>
  <c r="Q472" i="156"/>
  <c r="Q270" i="156"/>
  <c r="V2594" i="156"/>
  <c r="V2595" i="156" s="1"/>
  <c r="I41" i="157"/>
  <c r="I302" i="157"/>
  <c r="I352" i="157"/>
  <c r="I495" i="157"/>
  <c r="I630" i="157"/>
  <c r="I873" i="157"/>
  <c r="I876" i="157"/>
  <c r="I880" i="157"/>
  <c r="I904" i="157"/>
  <c r="I978" i="157"/>
  <c r="I1213" i="157"/>
  <c r="I1219" i="157"/>
  <c r="I1304" i="157"/>
  <c r="I1340" i="157"/>
  <c r="I1371" i="157"/>
  <c r="I1375" i="157"/>
  <c r="I1503" i="157"/>
  <c r="F1607" i="157"/>
  <c r="F1611" i="157"/>
  <c r="G1541" i="157"/>
  <c r="F1748" i="157"/>
  <c r="F1768" i="157"/>
  <c r="F1807" i="157"/>
  <c r="F1812" i="157"/>
  <c r="F1724" i="157"/>
  <c r="M1987" i="157"/>
  <c r="I2054" i="157"/>
  <c r="I2140" i="157"/>
  <c r="I2148" i="157"/>
  <c r="I2221" i="157" s="1"/>
  <c r="G1132" i="37" s="1"/>
  <c r="I39" i="157"/>
  <c r="I62" i="157"/>
  <c r="I133" i="157"/>
  <c r="I159" i="157"/>
  <c r="I303" i="157"/>
  <c r="I332" i="157"/>
  <c r="I341" i="157"/>
  <c r="I360" i="157"/>
  <c r="F386" i="157"/>
  <c r="I395" i="157"/>
  <c r="I408" i="157"/>
  <c r="I470" i="157"/>
  <c r="I491" i="157"/>
  <c r="I502" i="157"/>
  <c r="I563" i="157"/>
  <c r="I617" i="157"/>
  <c r="I618" i="157" s="1"/>
  <c r="I627" i="157"/>
  <c r="I654" i="157"/>
  <c r="I667" i="157"/>
  <c r="F824" i="157"/>
  <c r="I879" i="157"/>
  <c r="I883" i="157"/>
  <c r="I965" i="157"/>
  <c r="I976" i="157"/>
  <c r="I979" i="157"/>
  <c r="I999" i="157"/>
  <c r="I1034" i="157"/>
  <c r="I1051" i="157"/>
  <c r="F1230" i="157"/>
  <c r="I1212" i="157"/>
  <c r="I1218" i="157"/>
  <c r="I1303" i="157"/>
  <c r="F1445" i="157"/>
  <c r="I1370" i="157"/>
  <c r="I1377" i="157"/>
  <c r="I1489" i="157"/>
  <c r="I1502" i="157"/>
  <c r="I1537" i="157"/>
  <c r="I1623" i="157"/>
  <c r="G1781" i="157"/>
  <c r="E882" i="37" s="1"/>
  <c r="I1711" i="157"/>
  <c r="F1972" i="157"/>
  <c r="G1973" i="157"/>
  <c r="P1986" i="157"/>
  <c r="Q1986" i="157" s="1"/>
  <c r="M1986" i="157"/>
  <c r="I2053" i="157"/>
  <c r="F2127" i="157"/>
  <c r="G2130" i="157"/>
  <c r="I2139" i="157"/>
  <c r="I2186" i="157"/>
  <c r="I223" i="157"/>
  <c r="I396" i="157"/>
  <c r="I569" i="157"/>
  <c r="I725" i="157"/>
  <c r="I733" i="157"/>
  <c r="I52" i="157"/>
  <c r="I64" i="157"/>
  <c r="I83" i="157"/>
  <c r="I131" i="157"/>
  <c r="I152" i="157"/>
  <c r="I162" i="157"/>
  <c r="I220" i="157"/>
  <c r="I267" i="157"/>
  <c r="I297" i="157"/>
  <c r="I331" i="157"/>
  <c r="I335" i="157"/>
  <c r="F357" i="157"/>
  <c r="I364" i="157"/>
  <c r="I366" i="157"/>
  <c r="I384" i="157"/>
  <c r="I394" i="157"/>
  <c r="I398" i="157"/>
  <c r="I433" i="157"/>
  <c r="I441" i="157"/>
  <c r="I576" i="157"/>
  <c r="F625" i="157"/>
  <c r="F633" i="157"/>
  <c r="G648" i="157"/>
  <c r="G722" i="157"/>
  <c r="I875" i="157"/>
  <c r="I878" i="157"/>
  <c r="I882" i="157"/>
  <c r="I914" i="157"/>
  <c r="I1050" i="157"/>
  <c r="I1175" i="157"/>
  <c r="I1306" i="157"/>
  <c r="F1448" i="157"/>
  <c r="I1536" i="157"/>
  <c r="G1615" i="157"/>
  <c r="G1782" i="157"/>
  <c r="E883" i="37" s="1"/>
  <c r="F1802" i="157"/>
  <c r="I1866" i="157"/>
  <c r="I1898" i="157"/>
  <c r="P1985" i="157"/>
  <c r="Q1985" i="157" s="1"/>
  <c r="M1985" i="157"/>
  <c r="P1989" i="157"/>
  <c r="Q1989" i="157" s="1"/>
  <c r="M1989" i="157"/>
  <c r="I2058" i="157"/>
  <c r="I2138" i="157"/>
  <c r="I2142" i="157"/>
  <c r="I93" i="157"/>
  <c r="I135" i="157"/>
  <c r="I257" i="157"/>
  <c r="I290" i="157"/>
  <c r="I339" i="157"/>
  <c r="I342" i="157"/>
  <c r="I565" i="157"/>
  <c r="G711" i="157"/>
  <c r="I28" i="157"/>
  <c r="I65" i="157"/>
  <c r="I136" i="157"/>
  <c r="I160" i="157"/>
  <c r="I203" i="157"/>
  <c r="I219" i="157"/>
  <c r="I224" i="157"/>
  <c r="I334" i="157"/>
  <c r="I340" i="157"/>
  <c r="I343" i="157"/>
  <c r="I353" i="157"/>
  <c r="F379" i="157"/>
  <c r="G380" i="157"/>
  <c r="I397" i="157"/>
  <c r="I405" i="157"/>
  <c r="I442" i="157"/>
  <c r="G468" i="157"/>
  <c r="I500" i="157"/>
  <c r="I564" i="157"/>
  <c r="G719" i="157"/>
  <c r="I874" i="157"/>
  <c r="I877" i="157"/>
  <c r="I881" i="157"/>
  <c r="I961" i="157"/>
  <c r="I1214" i="157"/>
  <c r="I1305" i="157"/>
  <c r="I1339" i="157"/>
  <c r="I1372" i="157"/>
  <c r="F1551" i="157"/>
  <c r="I1535" i="157"/>
  <c r="F1612" i="157"/>
  <c r="G1769" i="157"/>
  <c r="E870" i="37" s="1"/>
  <c r="I1666" i="157"/>
  <c r="G1815" i="157"/>
  <c r="I1726" i="157"/>
  <c r="I1897" i="157"/>
  <c r="G1976" i="157"/>
  <c r="P1984" i="157"/>
  <c r="Q1984" i="157" s="1"/>
  <c r="M1984" i="157"/>
  <c r="P1988" i="157"/>
  <c r="Q1988" i="157" s="1"/>
  <c r="M1988" i="157"/>
  <c r="F2069" i="157"/>
  <c r="I2022" i="157"/>
  <c r="F2124" i="157"/>
  <c r="I2141" i="157"/>
  <c r="G2276" i="157"/>
  <c r="G958" i="156"/>
  <c r="G1021" i="156"/>
  <c r="H2133" i="156"/>
  <c r="F2541" i="156"/>
  <c r="F1052" i="156"/>
  <c r="J469" i="156"/>
  <c r="O2207" i="156"/>
  <c r="O2208" i="156" s="1"/>
  <c r="G2476" i="156"/>
  <c r="J895" i="156"/>
  <c r="J1176" i="156"/>
  <c r="J187" i="156"/>
  <c r="J287" i="156"/>
  <c r="H482" i="156"/>
  <c r="F604" i="156"/>
  <c r="F1079" i="156"/>
  <c r="J1333" i="156"/>
  <c r="J1941" i="156"/>
  <c r="L28" i="156"/>
  <c r="O194" i="156"/>
  <c r="P194" i="156" s="1"/>
  <c r="L998" i="156"/>
  <c r="L1001" i="156"/>
  <c r="H1081" i="156"/>
  <c r="F1087" i="156"/>
  <c r="K128" i="156"/>
  <c r="J550" i="156"/>
  <c r="H606" i="156"/>
  <c r="O714" i="156"/>
  <c r="O715" i="156" s="1"/>
  <c r="H1921" i="156"/>
  <c r="H462" i="156"/>
  <c r="F2313" i="156"/>
  <c r="K262" i="156"/>
  <c r="L344" i="156"/>
  <c r="H466" i="156"/>
  <c r="F566" i="156"/>
  <c r="J899" i="156"/>
  <c r="G1003" i="156"/>
  <c r="L1062" i="156"/>
  <c r="O1103" i="156"/>
  <c r="P1103" i="156" s="1"/>
  <c r="K1620" i="156"/>
  <c r="H1688" i="156"/>
  <c r="G1846" i="156"/>
  <c r="G1851" i="156" s="1"/>
  <c r="H2114" i="156"/>
  <c r="H2116" i="156"/>
  <c r="H2142" i="156"/>
  <c r="J2313" i="156"/>
  <c r="J2314" i="156" s="1"/>
  <c r="K3150" i="156"/>
  <c r="G3317" i="156"/>
  <c r="G3388" i="156" s="1"/>
  <c r="K3465" i="156"/>
  <c r="K1483" i="156"/>
  <c r="O1480" i="156"/>
  <c r="P1480" i="156" s="1"/>
  <c r="H1864" i="156"/>
  <c r="O1903" i="156"/>
  <c r="P1903" i="156" s="1"/>
  <c r="O2983" i="156"/>
  <c r="P2983" i="156" s="1"/>
  <c r="H3396" i="156"/>
  <c r="F3397" i="156"/>
  <c r="O3460" i="156"/>
  <c r="O3461" i="156" s="1"/>
  <c r="P3461" i="156" s="1"/>
  <c r="H3476" i="156"/>
  <c r="L24" i="156"/>
  <c r="H45" i="156"/>
  <c r="V254" i="156"/>
  <c r="G263" i="156"/>
  <c r="F590" i="156"/>
  <c r="J807" i="156"/>
  <c r="L3154" i="156"/>
  <c r="J3249" i="156"/>
  <c r="J3326" i="156" s="1"/>
  <c r="I709" i="37" s="1"/>
  <c r="U3555" i="156"/>
  <c r="O466" i="156"/>
  <c r="O793" i="156" s="1"/>
  <c r="H480" i="156"/>
  <c r="H1116" i="156"/>
  <c r="F1661" i="156"/>
  <c r="H1662" i="156"/>
  <c r="L3147" i="156"/>
  <c r="L3148" i="156"/>
  <c r="L3149" i="156"/>
  <c r="L3152" i="156"/>
  <c r="J3397" i="156"/>
  <c r="H3538" i="156"/>
  <c r="H146" i="156"/>
  <c r="H162" i="156"/>
  <c r="H196" i="156"/>
  <c r="H261" i="156"/>
  <c r="H276" i="156"/>
  <c r="H548" i="156"/>
  <c r="H559" i="156"/>
  <c r="H603" i="156"/>
  <c r="F635" i="156"/>
  <c r="E934" i="156"/>
  <c r="H1025" i="156"/>
  <c r="J39" i="156"/>
  <c r="H73" i="156"/>
  <c r="H120" i="156"/>
  <c r="H125" i="156"/>
  <c r="H132" i="156"/>
  <c r="H147" i="156"/>
  <c r="E177" i="156"/>
  <c r="H160" i="156"/>
  <c r="H210" i="156"/>
  <c r="H277" i="156"/>
  <c r="H281" i="156"/>
  <c r="H285" i="156"/>
  <c r="H291" i="156"/>
  <c r="H295" i="156"/>
  <c r="F301" i="156"/>
  <c r="H304" i="156"/>
  <c r="H345" i="156"/>
  <c r="H366" i="156"/>
  <c r="H380" i="156"/>
  <c r="E470" i="156"/>
  <c r="F774" i="156"/>
  <c r="F618" i="156"/>
  <c r="E619" i="156"/>
  <c r="H962" i="156"/>
  <c r="H1017" i="156"/>
  <c r="H1024" i="156"/>
  <c r="E1065" i="156"/>
  <c r="F1073" i="156"/>
  <c r="H1327" i="156"/>
  <c r="H1330" i="156"/>
  <c r="H1345" i="156"/>
  <c r="H1366" i="156"/>
  <c r="F388" i="156"/>
  <c r="H483" i="156"/>
  <c r="F623" i="156"/>
  <c r="H901" i="156"/>
  <c r="H966" i="156"/>
  <c r="H979" i="156"/>
  <c r="H1028" i="156"/>
  <c r="H1063" i="156"/>
  <c r="H1072" i="156"/>
  <c r="H1188" i="156"/>
  <c r="E1244" i="156"/>
  <c r="H1329" i="156"/>
  <c r="E1334" i="156"/>
  <c r="H49" i="156"/>
  <c r="H124" i="156"/>
  <c r="H563" i="156"/>
  <c r="E582" i="156"/>
  <c r="E792" i="156" s="1"/>
  <c r="E636" i="156"/>
  <c r="H644" i="156"/>
  <c r="H708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51" i="156"/>
  <c r="H208" i="156"/>
  <c r="H268" i="156"/>
  <c r="H275" i="156"/>
  <c r="H279" i="156"/>
  <c r="H283" i="156"/>
  <c r="H294" i="156"/>
  <c r="H297" i="156"/>
  <c r="H344" i="156"/>
  <c r="H358" i="156"/>
  <c r="L363" i="156"/>
  <c r="H385" i="156"/>
  <c r="L465" i="156"/>
  <c r="L469" i="156" s="1"/>
  <c r="H476" i="156"/>
  <c r="H481" i="156"/>
  <c r="H485" i="156"/>
  <c r="H487" i="156"/>
  <c r="H549" i="156"/>
  <c r="L580" i="156"/>
  <c r="F588" i="156"/>
  <c r="H589" i="156"/>
  <c r="F651" i="156"/>
  <c r="E685" i="156"/>
  <c r="H688" i="156"/>
  <c r="H714" i="156"/>
  <c r="H721" i="156"/>
  <c r="H726" i="156"/>
  <c r="H802" i="156"/>
  <c r="L803" i="156"/>
  <c r="H812" i="156"/>
  <c r="H889" i="156"/>
  <c r="H890" i="156"/>
  <c r="H893" i="156"/>
  <c r="O898" i="156"/>
  <c r="P898" i="156" s="1"/>
  <c r="E900" i="156"/>
  <c r="H911" i="156"/>
  <c r="H912" i="156"/>
  <c r="L932" i="156"/>
  <c r="H950" i="156"/>
  <c r="H961" i="156"/>
  <c r="F1010" i="156"/>
  <c r="H1084" i="156"/>
  <c r="F1098" i="156"/>
  <c r="H1093" i="156"/>
  <c r="H1103" i="156"/>
  <c r="E1105" i="156"/>
  <c r="H1173" i="156"/>
  <c r="H1199" i="156"/>
  <c r="L1250" i="156"/>
  <c r="H1251" i="156"/>
  <c r="H1269" i="156"/>
  <c r="K1333" i="156"/>
  <c r="H1326" i="156"/>
  <c r="H1332" i="156"/>
  <c r="H1369" i="156"/>
  <c r="H26" i="156"/>
  <c r="H34" i="156"/>
  <c r="H107" i="156"/>
  <c r="H118" i="156"/>
  <c r="H143" i="156"/>
  <c r="H280" i="156"/>
  <c r="H284" i="156"/>
  <c r="L800" i="156"/>
  <c r="H815" i="156"/>
  <c r="H888" i="156"/>
  <c r="H894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3" i="156"/>
  <c r="H257" i="156"/>
  <c r="H258" i="156" s="1"/>
  <c r="J258" i="156"/>
  <c r="H274" i="156"/>
  <c r="H282" i="156"/>
  <c r="H286" i="156"/>
  <c r="E336" i="156"/>
  <c r="H349" i="156"/>
  <c r="G352" i="156"/>
  <c r="H359" i="156"/>
  <c r="H362" i="156"/>
  <c r="E456" i="156"/>
  <c r="H465" i="156"/>
  <c r="H479" i="156"/>
  <c r="F550" i="156"/>
  <c r="H565" i="156"/>
  <c r="F581" i="156"/>
  <c r="O580" i="156"/>
  <c r="P580" i="156" s="1"/>
  <c r="E595" i="156"/>
  <c r="H707" i="156"/>
  <c r="H709" i="156"/>
  <c r="H724" i="156"/>
  <c r="F743" i="156"/>
  <c r="G744" i="156"/>
  <c r="H803" i="156"/>
  <c r="H805" i="156"/>
  <c r="H806" i="156"/>
  <c r="H891" i="156"/>
  <c r="H892" i="156"/>
  <c r="H897" i="156"/>
  <c r="H898" i="156"/>
  <c r="H910" i="156"/>
  <c r="H913" i="156"/>
  <c r="H914" i="156"/>
  <c r="H931" i="156"/>
  <c r="H932" i="156"/>
  <c r="H946" i="156"/>
  <c r="F963" i="156"/>
  <c r="H1014" i="156"/>
  <c r="E1077" i="156"/>
  <c r="H1080" i="156"/>
  <c r="E1097" i="156"/>
  <c r="H1086" i="156"/>
  <c r="H1126" i="156"/>
  <c r="H1174" i="156"/>
  <c r="H1175" i="156"/>
  <c r="E1177" i="156"/>
  <c r="L1242" i="156"/>
  <c r="F1252" i="156"/>
  <c r="H1291" i="156"/>
  <c r="H1305" i="156"/>
  <c r="H1325" i="156"/>
  <c r="H1328" i="156"/>
  <c r="H1331" i="156"/>
  <c r="H1418" i="156"/>
  <c r="H1510" i="156"/>
  <c r="H1564" i="156"/>
  <c r="H1788" i="156"/>
  <c r="F1847" i="156"/>
  <c r="H1905" i="156"/>
  <c r="H1972" i="156"/>
  <c r="H2002" i="156"/>
  <c r="H2016" i="156"/>
  <c r="H2024" i="156"/>
  <c r="H2132" i="156"/>
  <c r="F2185" i="156"/>
  <c r="H2184" i="156"/>
  <c r="H2207" i="156"/>
  <c r="H2220" i="156"/>
  <c r="H2230" i="156"/>
  <c r="E2299" i="156"/>
  <c r="F2300" i="156"/>
  <c r="H2300" i="156" s="1"/>
  <c r="F2494" i="156"/>
  <c r="F2538" i="156"/>
  <c r="H2758" i="156"/>
  <c r="H2762" i="156"/>
  <c r="E2884" i="156"/>
  <c r="E2887" i="156"/>
  <c r="K2827" i="156"/>
  <c r="H2826" i="156"/>
  <c r="E2899" i="156"/>
  <c r="H2905" i="156"/>
  <c r="H2906" i="156"/>
  <c r="H2907" i="156"/>
  <c r="H2908" i="156"/>
  <c r="H2909" i="156"/>
  <c r="H2910" i="156"/>
  <c r="H2911" i="156"/>
  <c r="H2912" i="156"/>
  <c r="H2962" i="156"/>
  <c r="H3046" i="156" s="1"/>
  <c r="G545" i="37" s="1"/>
  <c r="E3055" i="156"/>
  <c r="O2982" i="156"/>
  <c r="P2982" i="156" s="1"/>
  <c r="H3068" i="156"/>
  <c r="H3071" i="156"/>
  <c r="H3153" i="156"/>
  <c r="K3156" i="156"/>
  <c r="H3243" i="156"/>
  <c r="H3247" i="156"/>
  <c r="H3281" i="156"/>
  <c r="H3431" i="156"/>
  <c r="H3462" i="156"/>
  <c r="H3464" i="156"/>
  <c r="H3477" i="156"/>
  <c r="E3552" i="156"/>
  <c r="H3511" i="156"/>
  <c r="H1404" i="156"/>
  <c r="H1419" i="156"/>
  <c r="H1480" i="156"/>
  <c r="H1482" i="156"/>
  <c r="H1491" i="156"/>
  <c r="H1519" i="156"/>
  <c r="H1574" i="156"/>
  <c r="L1618" i="156"/>
  <c r="L1619" i="156"/>
  <c r="H1629" i="156"/>
  <c r="H1648" i="156"/>
  <c r="H1663" i="156"/>
  <c r="F1721" i="156"/>
  <c r="H1719" i="156"/>
  <c r="H1720" i="156"/>
  <c r="H1832" i="156"/>
  <c r="H1834" i="156"/>
  <c r="E1837" i="156"/>
  <c r="E1846" i="156"/>
  <c r="H1849" i="156"/>
  <c r="F1907" i="156"/>
  <c r="H1904" i="156"/>
  <c r="H1916" i="156"/>
  <c r="H1994" i="156"/>
  <c r="H2004" i="156"/>
  <c r="H2094" i="156"/>
  <c r="K2117" i="156"/>
  <c r="E2118" i="156"/>
  <c r="H2119" i="156"/>
  <c r="F2169" i="156"/>
  <c r="F2167" i="156" s="1"/>
  <c r="F2193" i="156"/>
  <c r="E2669" i="156"/>
  <c r="E2283" i="156"/>
  <c r="F2294" i="156"/>
  <c r="H2294" i="156" s="1"/>
  <c r="F2295" i="156"/>
  <c r="H2295" i="156" s="1"/>
  <c r="E2476" i="156"/>
  <c r="H2757" i="156"/>
  <c r="H2761" i="156"/>
  <c r="H2825" i="156"/>
  <c r="E2898" i="156"/>
  <c r="H2979" i="156"/>
  <c r="H2982" i="156"/>
  <c r="H2983" i="156"/>
  <c r="E3056" i="156"/>
  <c r="E3166" i="156"/>
  <c r="J3150" i="156"/>
  <c r="J3230" i="156" s="1"/>
  <c r="I699" i="37" s="1"/>
  <c r="H3154" i="156"/>
  <c r="L3155" i="156"/>
  <c r="E3233" i="156"/>
  <c r="H3242" i="156"/>
  <c r="H3246" i="156"/>
  <c r="H3258" i="156"/>
  <c r="H3335" i="156" s="1"/>
  <c r="G718" i="37" s="1"/>
  <c r="O3315" i="156"/>
  <c r="H3320" i="156"/>
  <c r="F3391" i="156"/>
  <c r="E774" i="37" s="1"/>
  <c r="F3468" i="156"/>
  <c r="V3555" i="156"/>
  <c r="H3512" i="156"/>
  <c r="H3521" i="156"/>
  <c r="V3548" i="156"/>
  <c r="E3616" i="156"/>
  <c r="U1408" i="156"/>
  <c r="F1406" i="156"/>
  <c r="H1405" i="156"/>
  <c r="H1481" i="156"/>
  <c r="H1551" i="156"/>
  <c r="E1553" i="156"/>
  <c r="F1620" i="156"/>
  <c r="H1619" i="156"/>
  <c r="E1635" i="156"/>
  <c r="H1632" i="156"/>
  <c r="H1644" i="156"/>
  <c r="H1659" i="156"/>
  <c r="H1678" i="156"/>
  <c r="H1732" i="156"/>
  <c r="H1734" i="156"/>
  <c r="F1775" i="156"/>
  <c r="H1818" i="156"/>
  <c r="E1843" i="156"/>
  <c r="F1844" i="156"/>
  <c r="H1862" i="156"/>
  <c r="E1908" i="156"/>
  <c r="E2747" i="156"/>
  <c r="H2009" i="156"/>
  <c r="H2096" i="156"/>
  <c r="G2118" i="156"/>
  <c r="H2120" i="156"/>
  <c r="H2143" i="156"/>
  <c r="E2209" i="156"/>
  <c r="E2744" i="156" s="1"/>
  <c r="U2275" i="156"/>
  <c r="F2256" i="156"/>
  <c r="F2254" i="156" s="1"/>
  <c r="E2300" i="156"/>
  <c r="F2455" i="156"/>
  <c r="H2455" i="156" s="1"/>
  <c r="E2593" i="156"/>
  <c r="H2756" i="156"/>
  <c r="H2760" i="156"/>
  <c r="F2885" i="156"/>
  <c r="E326" i="37" s="1"/>
  <c r="E2893" i="156"/>
  <c r="H2919" i="156"/>
  <c r="H3003" i="156" s="1"/>
  <c r="G502" i="37" s="1"/>
  <c r="H2947" i="156"/>
  <c r="H2978" i="156"/>
  <c r="H3070" i="156"/>
  <c r="H3073" i="156"/>
  <c r="H3134" i="156"/>
  <c r="L3145" i="156"/>
  <c r="L3146" i="156"/>
  <c r="H3155" i="156"/>
  <c r="E3231" i="156"/>
  <c r="H3241" i="156"/>
  <c r="H3245" i="156"/>
  <c r="E3326" i="156"/>
  <c r="H3371" i="156"/>
  <c r="F3300" i="156"/>
  <c r="F3298" i="156" s="1"/>
  <c r="H3304" i="156"/>
  <c r="H3313" i="156"/>
  <c r="H3315" i="156"/>
  <c r="E3387" i="156"/>
  <c r="W3322" i="156"/>
  <c r="U3554" i="156"/>
  <c r="G3571" i="156"/>
  <c r="H3506" i="156"/>
  <c r="H3508" i="156"/>
  <c r="E3614" i="156"/>
  <c r="F3545" i="156"/>
  <c r="J1406" i="156"/>
  <c r="F1457" i="156"/>
  <c r="H1495" i="156"/>
  <c r="H1506" i="156"/>
  <c r="H1518" i="156"/>
  <c r="F1534" i="156"/>
  <c r="H1535" i="156"/>
  <c r="E1627" i="156"/>
  <c r="F1630" i="156"/>
  <c r="F1631" i="156"/>
  <c r="E1642" i="156"/>
  <c r="E1645" i="156"/>
  <c r="H1647" i="156"/>
  <c r="E1657" i="156"/>
  <c r="E1660" i="156"/>
  <c r="H1744" i="156"/>
  <c r="H1783" i="156"/>
  <c r="H1794" i="156"/>
  <c r="J1836" i="156"/>
  <c r="J1837" i="156" s="1"/>
  <c r="H1906" i="156"/>
  <c r="H1947" i="156"/>
  <c r="H1952" i="156"/>
  <c r="H1993" i="156"/>
  <c r="F2117" i="156"/>
  <c r="H2113" i="156"/>
  <c r="H2154" i="156"/>
  <c r="L2207" i="156"/>
  <c r="H2219" i="156"/>
  <c r="F2273" i="156"/>
  <c r="H2273" i="156" s="1"/>
  <c r="E2274" i="156"/>
  <c r="F2282" i="156"/>
  <c r="H2282" i="156" s="1"/>
  <c r="E2444" i="156"/>
  <c r="F2439" i="156"/>
  <c r="H2439" i="156" s="1"/>
  <c r="F2542" i="156"/>
  <c r="H2755" i="156"/>
  <c r="H2759" i="156"/>
  <c r="E2837" i="156"/>
  <c r="H2770" i="156"/>
  <c r="E2828" i="156"/>
  <c r="E2997" i="156"/>
  <c r="H2948" i="156"/>
  <c r="E3059" i="156"/>
  <c r="E3060" i="156"/>
  <c r="H2990" i="156"/>
  <c r="H3069" i="156"/>
  <c r="H3072" i="156"/>
  <c r="H3083" i="156"/>
  <c r="H3174" i="156" s="1"/>
  <c r="G643" i="37" s="1"/>
  <c r="H3146" i="156"/>
  <c r="H3147" i="156"/>
  <c r="H3148" i="156"/>
  <c r="H3149" i="156"/>
  <c r="E3230" i="156"/>
  <c r="F3156" i="156"/>
  <c r="L3153" i="156"/>
  <c r="G3157" i="156"/>
  <c r="G3232" i="156" s="1"/>
  <c r="H3244" i="156"/>
  <c r="H3248" i="156"/>
  <c r="H3256" i="156"/>
  <c r="H3333" i="156" s="1"/>
  <c r="G716" i="37" s="1"/>
  <c r="H3257" i="156"/>
  <c r="H3334" i="156" s="1"/>
  <c r="G717" i="37" s="1"/>
  <c r="H3269" i="156"/>
  <c r="H3346" i="156" s="1"/>
  <c r="G729" i="37" s="1"/>
  <c r="H3314" i="156"/>
  <c r="AA3322" i="156"/>
  <c r="AA3323" i="156" s="1"/>
  <c r="AA3325" i="156" s="1"/>
  <c r="Z708" i="37" s="1"/>
  <c r="H3406" i="156"/>
  <c r="H3417" i="156"/>
  <c r="H3430" i="156"/>
  <c r="E3611" i="156"/>
  <c r="O3464" i="156"/>
  <c r="P3464" i="156" s="1"/>
  <c r="F3467" i="156"/>
  <c r="H3470" i="156"/>
  <c r="O3477" i="156"/>
  <c r="P3477" i="156" s="1"/>
  <c r="F3561" i="156"/>
  <c r="H3510" i="156"/>
  <c r="G542" i="156"/>
  <c r="G545" i="156" s="1"/>
  <c r="G574" i="156"/>
  <c r="L34" i="156"/>
  <c r="F187" i="156"/>
  <c r="O195" i="156"/>
  <c r="P195" i="156" s="1"/>
  <c r="H220" i="156"/>
  <c r="H246" i="156"/>
  <c r="E263" i="156"/>
  <c r="K351" i="156"/>
  <c r="H370" i="156"/>
  <c r="H409" i="156"/>
  <c r="H437" i="156"/>
  <c r="O462" i="156"/>
  <c r="P462" i="156" s="1"/>
  <c r="H91" i="156"/>
  <c r="L130" i="156"/>
  <c r="L132" i="156"/>
  <c r="L133" i="156"/>
  <c r="F176" i="156"/>
  <c r="E179" i="156"/>
  <c r="U189" i="156"/>
  <c r="H241" i="156"/>
  <c r="L257" i="156"/>
  <c r="L791" i="156" s="1"/>
  <c r="F258" i="156"/>
  <c r="K258" i="156"/>
  <c r="H265" i="156"/>
  <c r="F287" i="156"/>
  <c r="U784" i="156"/>
  <c r="H393" i="156"/>
  <c r="H400" i="156"/>
  <c r="H403" i="156"/>
  <c r="H436" i="156"/>
  <c r="G470" i="156"/>
  <c r="H514" i="156"/>
  <c r="H518" i="156"/>
  <c r="H532" i="156"/>
  <c r="H580" i="156"/>
  <c r="H792" i="156" s="1"/>
  <c r="G1307" i="37" s="1"/>
  <c r="G595" i="156"/>
  <c r="U637" i="156"/>
  <c r="J1065" i="156"/>
  <c r="F293" i="156"/>
  <c r="L345" i="156"/>
  <c r="E352" i="156"/>
  <c r="L362" i="156"/>
  <c r="H414" i="156"/>
  <c r="H420" i="156"/>
  <c r="H422" i="156"/>
  <c r="L461" i="156"/>
  <c r="X631" i="156"/>
  <c r="X785" i="156" s="1"/>
  <c r="H84" i="156"/>
  <c r="J128" i="156"/>
  <c r="F149" i="156"/>
  <c r="J149" i="156"/>
  <c r="K199" i="156"/>
  <c r="L197" i="156"/>
  <c r="H211" i="156"/>
  <c r="H223" i="156"/>
  <c r="L260" i="156"/>
  <c r="L261" i="156"/>
  <c r="U353" i="156"/>
  <c r="H309" i="156"/>
  <c r="O465" i="156"/>
  <c r="O469" i="156" s="1"/>
  <c r="O549" i="156"/>
  <c r="P549" i="156" s="1"/>
  <c r="E574" i="156"/>
  <c r="F602" i="156"/>
  <c r="F643" i="156"/>
  <c r="F715" i="156"/>
  <c r="O804" i="156"/>
  <c r="P804" i="156" s="1"/>
  <c r="O911" i="156"/>
  <c r="P911" i="156" s="1"/>
  <c r="H965" i="156"/>
  <c r="E1003" i="156"/>
  <c r="H1009" i="156"/>
  <c r="H1053" i="156"/>
  <c r="L1102" i="156"/>
  <c r="U1245" i="156"/>
  <c r="H664" i="156"/>
  <c r="F899" i="156"/>
  <c r="J915" i="156"/>
  <c r="H916" i="156"/>
  <c r="F933" i="156"/>
  <c r="O931" i="156"/>
  <c r="O1009" i="156"/>
  <c r="O1010" i="156" s="1"/>
  <c r="P1010" i="156" s="1"/>
  <c r="F1022" i="156"/>
  <c r="K1073" i="156"/>
  <c r="O1102" i="156"/>
  <c r="P1102" i="156" s="1"/>
  <c r="H1112" i="156"/>
  <c r="H1159" i="156"/>
  <c r="F1176" i="156"/>
  <c r="L1173" i="156"/>
  <c r="O1174" i="156"/>
  <c r="P1174" i="156" s="1"/>
  <c r="H872" i="156"/>
  <c r="L892" i="156"/>
  <c r="L893" i="156"/>
  <c r="L894" i="156"/>
  <c r="G900" i="156"/>
  <c r="O1242" i="156"/>
  <c r="O1244" i="156" s="1"/>
  <c r="H1403" i="156"/>
  <c r="H655" i="156"/>
  <c r="H671" i="156"/>
  <c r="L739" i="156"/>
  <c r="O946" i="156"/>
  <c r="P946" i="156" s="1"/>
  <c r="L1009" i="156"/>
  <c r="H1071" i="156"/>
  <c r="L1072" i="156"/>
  <c r="H1163" i="156"/>
  <c r="F1229" i="156"/>
  <c r="J1334" i="156"/>
  <c r="H1416" i="156"/>
  <c r="F1483" i="156"/>
  <c r="O1479" i="156"/>
  <c r="P1479" i="156" s="1"/>
  <c r="O1551" i="156"/>
  <c r="O1552" i="156" s="1"/>
  <c r="P1552" i="156" s="1"/>
  <c r="K1552" i="156"/>
  <c r="U1622" i="156"/>
  <c r="F1628" i="156"/>
  <c r="F1646" i="156"/>
  <c r="P2107" i="156"/>
  <c r="F2208" i="156"/>
  <c r="G2299" i="156"/>
  <c r="F2348" i="156"/>
  <c r="H2348" i="156" s="1"/>
  <c r="H1452" i="156"/>
  <c r="L1481" i="156"/>
  <c r="L1482" i="156"/>
  <c r="H1610" i="156"/>
  <c r="F1643" i="156"/>
  <c r="F1658" i="156"/>
  <c r="K1721" i="156"/>
  <c r="L1720" i="156"/>
  <c r="L1774" i="156"/>
  <c r="L1832" i="156"/>
  <c r="H1859" i="156"/>
  <c r="H1894" i="156"/>
  <c r="F1914" i="156"/>
  <c r="H2085" i="156"/>
  <c r="H2112" i="156"/>
  <c r="J2117" i="156"/>
  <c r="L2184" i="156"/>
  <c r="L2192" i="156"/>
  <c r="L2272" i="156"/>
  <c r="H2803" i="156"/>
  <c r="H2877" i="156" s="1"/>
  <c r="G318" i="37" s="1"/>
  <c r="F2801" i="156"/>
  <c r="F2799" i="156" s="1"/>
  <c r="V2897" i="156"/>
  <c r="L1479" i="156"/>
  <c r="U1723" i="156"/>
  <c r="H1708" i="156"/>
  <c r="L1718" i="156"/>
  <c r="O1774" i="156"/>
  <c r="O1775" i="156" s="1"/>
  <c r="O1776" i="156" s="1"/>
  <c r="P1776" i="156" s="1"/>
  <c r="O1832" i="156"/>
  <c r="O1921" i="156"/>
  <c r="H2092" i="156"/>
  <c r="H2173" i="156"/>
  <c r="H2183" i="156"/>
  <c r="O2192" i="156"/>
  <c r="O2193" i="156" s="1"/>
  <c r="J2193" i="156"/>
  <c r="O2272" i="156"/>
  <c r="O2273" i="156" s="1"/>
  <c r="G2884" i="156"/>
  <c r="F2813" i="156"/>
  <c r="F2984" i="156"/>
  <c r="K2984" i="156"/>
  <c r="E3234" i="156"/>
  <c r="F3159" i="156"/>
  <c r="F3249" i="156"/>
  <c r="O3242" i="156"/>
  <c r="P3242" i="156" s="1"/>
  <c r="L3242" i="156"/>
  <c r="O3246" i="156"/>
  <c r="P3246" i="156" s="1"/>
  <c r="L3246" i="156"/>
  <c r="H3279" i="156"/>
  <c r="K3461" i="156"/>
  <c r="U3552" i="156"/>
  <c r="H3483" i="156"/>
  <c r="F3592" i="156"/>
  <c r="H3518" i="156"/>
  <c r="H3541" i="156"/>
  <c r="O3241" i="156"/>
  <c r="P3241" i="156" s="1"/>
  <c r="L3241" i="156"/>
  <c r="O3245" i="156"/>
  <c r="P3245" i="156" s="1"/>
  <c r="L3245" i="156"/>
  <c r="V3329" i="156"/>
  <c r="Y3329" i="156"/>
  <c r="H3484" i="156"/>
  <c r="J2763" i="156"/>
  <c r="J2837" i="156" s="1"/>
  <c r="I278" i="37" s="1"/>
  <c r="F2827" i="156"/>
  <c r="F2913" i="156"/>
  <c r="H2986" i="156"/>
  <c r="J3074" i="156"/>
  <c r="J3166" i="156" s="1"/>
  <c r="I635" i="37" s="1"/>
  <c r="K3249" i="156"/>
  <c r="L3240" i="156"/>
  <c r="O3244" i="156"/>
  <c r="P3244" i="156" s="1"/>
  <c r="L3244" i="156"/>
  <c r="O3248" i="156"/>
  <c r="P3248" i="156" s="1"/>
  <c r="L3248" i="156"/>
  <c r="O3475" i="156"/>
  <c r="P3475" i="156" s="1"/>
  <c r="K3478" i="156"/>
  <c r="I3478" i="156" s="1"/>
  <c r="H2769" i="156"/>
  <c r="G2828" i="156"/>
  <c r="G2897" i="156" s="1"/>
  <c r="G3043" i="156"/>
  <c r="F542" i="37" s="1"/>
  <c r="J2984" i="156"/>
  <c r="J3056" i="156" s="1"/>
  <c r="I555" i="37" s="1"/>
  <c r="F2988" i="156"/>
  <c r="K3074" i="156"/>
  <c r="H3160" i="156"/>
  <c r="O3243" i="156"/>
  <c r="P3243" i="156" s="1"/>
  <c r="L3243" i="156"/>
  <c r="O3247" i="156"/>
  <c r="P3247" i="156" s="1"/>
  <c r="L3247" i="156"/>
  <c r="H3529" i="156"/>
  <c r="E3317" i="156"/>
  <c r="E3466" i="156"/>
  <c r="F3559" i="156"/>
  <c r="F3565" i="156"/>
  <c r="H3522" i="156"/>
  <c r="F3303" i="156"/>
  <c r="O3314" i="156"/>
  <c r="F3465" i="156"/>
  <c r="F3560" i="156"/>
  <c r="G3617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8" i="156"/>
  <c r="H305" i="156"/>
  <c r="H324" i="156"/>
  <c r="F351" i="156"/>
  <c r="H348" i="156"/>
  <c r="J369" i="156"/>
  <c r="H413" i="156"/>
  <c r="H446" i="156"/>
  <c r="F486" i="156"/>
  <c r="H538" i="156"/>
  <c r="E610" i="156"/>
  <c r="E608" i="156"/>
  <c r="O617" i="156"/>
  <c r="L617" i="156"/>
  <c r="J618" i="156"/>
  <c r="J619" i="156" s="1"/>
  <c r="G619" i="156"/>
  <c r="U745" i="156"/>
  <c r="F720" i="156"/>
  <c r="H804" i="156"/>
  <c r="O891" i="156"/>
  <c r="P891" i="156" s="1"/>
  <c r="L891" i="156"/>
  <c r="O897" i="156"/>
  <c r="K899" i="156"/>
  <c r="L897" i="156"/>
  <c r="H1013" i="156"/>
  <c r="F1026" i="156"/>
  <c r="H1029" i="156"/>
  <c r="K1064" i="156"/>
  <c r="G1096" i="156"/>
  <c r="G1099" i="156" s="1"/>
  <c r="F1104" i="156"/>
  <c r="H1102" i="156"/>
  <c r="H1162" i="156"/>
  <c r="L21" i="156"/>
  <c r="L25" i="156"/>
  <c r="L29" i="156"/>
  <c r="H40" i="156"/>
  <c r="H44" i="156"/>
  <c r="J134" i="156"/>
  <c r="H197" i="156"/>
  <c r="J199" i="156"/>
  <c r="H236" i="156"/>
  <c r="F250" i="156"/>
  <c r="F334" i="156"/>
  <c r="F346" i="156"/>
  <c r="O368" i="156"/>
  <c r="P368" i="156" s="1"/>
  <c r="J463" i="156"/>
  <c r="K635" i="156"/>
  <c r="O634" i="156"/>
  <c r="L634" i="156"/>
  <c r="G788" i="156"/>
  <c r="F1303" i="37" s="1"/>
  <c r="G636" i="156"/>
  <c r="G641" i="156"/>
  <c r="H691" i="156"/>
  <c r="F740" i="156"/>
  <c r="H739" i="156"/>
  <c r="K743" i="156"/>
  <c r="O742" i="156"/>
  <c r="L742" i="156"/>
  <c r="F791" i="156"/>
  <c r="F859" i="156"/>
  <c r="H860" i="156"/>
  <c r="J947" i="156"/>
  <c r="H986" i="156"/>
  <c r="F1002" i="156"/>
  <c r="H1001" i="156"/>
  <c r="H1160" i="156"/>
  <c r="H171" i="156"/>
  <c r="F199" i="156"/>
  <c r="H193" i="156"/>
  <c r="H200" i="156"/>
  <c r="J262" i="156"/>
  <c r="H288" i="156"/>
  <c r="Y306" i="156"/>
  <c r="V784" i="156"/>
  <c r="H428" i="156"/>
  <c r="H461" i="156"/>
  <c r="H512" i="156"/>
  <c r="H530" i="156"/>
  <c r="K551" i="156"/>
  <c r="O548" i="156"/>
  <c r="K550" i="156"/>
  <c r="L548" i="156"/>
  <c r="F558" i="156"/>
  <c r="H560" i="156"/>
  <c r="U597" i="156"/>
  <c r="U611" i="156"/>
  <c r="H624" i="156"/>
  <c r="H653" i="156"/>
  <c r="H669" i="156"/>
  <c r="AB711" i="156"/>
  <c r="E771" i="156"/>
  <c r="E733" i="156"/>
  <c r="F725" i="156"/>
  <c r="L801" i="156"/>
  <c r="H801" i="156"/>
  <c r="O889" i="156"/>
  <c r="P889" i="156" s="1"/>
  <c r="L889" i="156"/>
  <c r="F978" i="156"/>
  <c r="F999" i="156"/>
  <c r="H998" i="156"/>
  <c r="H1055" i="156"/>
  <c r="F1064" i="156"/>
  <c r="H1062" i="156"/>
  <c r="F1158" i="156"/>
  <c r="O1175" i="156"/>
  <c r="P1175" i="156" s="1"/>
  <c r="L1175" i="156"/>
  <c r="H130" i="156"/>
  <c r="H108" i="156"/>
  <c r="F164" i="156"/>
  <c r="J188" i="156"/>
  <c r="G251" i="156"/>
  <c r="G254" i="156" s="1"/>
  <c r="F209" i="156"/>
  <c r="E252" i="156"/>
  <c r="H218" i="156"/>
  <c r="H260" i="156"/>
  <c r="F262" i="156"/>
  <c r="G336" i="156"/>
  <c r="H326" i="156"/>
  <c r="K346" i="156"/>
  <c r="O343" i="156"/>
  <c r="L343" i="156"/>
  <c r="O349" i="156"/>
  <c r="P349" i="156" s="1"/>
  <c r="L349" i="156"/>
  <c r="H415" i="156"/>
  <c r="H528" i="156"/>
  <c r="Y651" i="156"/>
  <c r="Y679" i="156" s="1"/>
  <c r="Q745" i="156"/>
  <c r="E744" i="156"/>
  <c r="H813" i="156"/>
  <c r="H862" i="156"/>
  <c r="O914" i="156"/>
  <c r="P914" i="156" s="1"/>
  <c r="L914" i="156"/>
  <c r="K947" i="156"/>
  <c r="J1010" i="156"/>
  <c r="G1105" i="156"/>
  <c r="H1113" i="156"/>
  <c r="H1164" i="156"/>
  <c r="G1850" i="156"/>
  <c r="F269" i="156"/>
  <c r="F710" i="156"/>
  <c r="F777" i="156"/>
  <c r="K895" i="156"/>
  <c r="K915" i="156"/>
  <c r="F947" i="156"/>
  <c r="L1063" i="156"/>
  <c r="J1252" i="156"/>
  <c r="H1300" i="156"/>
  <c r="U1335" i="156"/>
  <c r="H1392" i="156"/>
  <c r="U1485" i="156"/>
  <c r="H1466" i="156"/>
  <c r="G1649" i="156"/>
  <c r="G1666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6" i="156"/>
  <c r="H229" i="156"/>
  <c r="H244" i="156"/>
  <c r="O260" i="156"/>
  <c r="H319" i="156"/>
  <c r="G335" i="156"/>
  <c r="E337" i="156"/>
  <c r="H343" i="156"/>
  <c r="J346" i="156"/>
  <c r="O348" i="156"/>
  <c r="J351" i="156"/>
  <c r="O359" i="156"/>
  <c r="P359" i="156" s="1"/>
  <c r="H368" i="156"/>
  <c r="H395" i="156"/>
  <c r="H412" i="156"/>
  <c r="H442" i="156"/>
  <c r="F453" i="156"/>
  <c r="O461" i="156"/>
  <c r="H523" i="156"/>
  <c r="H527" i="156"/>
  <c r="H535" i="156"/>
  <c r="J551" i="156"/>
  <c r="U583" i="156"/>
  <c r="H592" i="156"/>
  <c r="G609" i="156"/>
  <c r="H617" i="156"/>
  <c r="H634" i="156"/>
  <c r="J635" i="156"/>
  <c r="J636" i="156" s="1"/>
  <c r="W637" i="156"/>
  <c r="H660" i="156"/>
  <c r="H662" i="156"/>
  <c r="H667" i="156"/>
  <c r="K715" i="156"/>
  <c r="O739" i="156"/>
  <c r="H742" i="156"/>
  <c r="F807" i="156"/>
  <c r="H808" i="156"/>
  <c r="F895" i="156"/>
  <c r="L888" i="156"/>
  <c r="L910" i="156"/>
  <c r="F915" i="156"/>
  <c r="H955" i="156"/>
  <c r="F959" i="156"/>
  <c r="H983" i="156"/>
  <c r="O998" i="156"/>
  <c r="J999" i="156"/>
  <c r="O1001" i="156"/>
  <c r="J1002" i="156"/>
  <c r="H1054" i="156"/>
  <c r="O1062" i="156"/>
  <c r="J1064" i="156"/>
  <c r="J1073" i="156"/>
  <c r="K1176" i="156"/>
  <c r="H1242" i="156"/>
  <c r="F1243" i="156"/>
  <c r="H1468" i="156"/>
  <c r="U1652" i="156"/>
  <c r="U1653" i="156" s="1"/>
  <c r="U1853" i="156"/>
  <c r="U1854" i="156" s="1"/>
  <c r="H169" i="156"/>
  <c r="G455" i="156"/>
  <c r="G458" i="156" s="1"/>
  <c r="W631" i="156"/>
  <c r="H673" i="156"/>
  <c r="G695" i="156"/>
  <c r="H800" i="156"/>
  <c r="O913" i="156"/>
  <c r="P913" i="156" s="1"/>
  <c r="L931" i="156"/>
  <c r="L1071" i="156"/>
  <c r="H1094" i="156"/>
  <c r="J1104" i="156"/>
  <c r="H1302" i="156"/>
  <c r="H1341" i="156"/>
  <c r="F1391" i="156"/>
  <c r="L1405" i="156"/>
  <c r="O1405" i="156"/>
  <c r="P1405" i="156" s="1"/>
  <c r="J1407" i="156"/>
  <c r="U1637" i="156"/>
  <c r="U1638" i="156" s="1"/>
  <c r="K1252" i="156"/>
  <c r="F1333" i="156"/>
  <c r="E1484" i="156"/>
  <c r="O1618" i="156"/>
  <c r="E1621" i="156"/>
  <c r="G1636" i="156"/>
  <c r="E1722" i="156"/>
  <c r="E2746" i="156"/>
  <c r="F1913" i="156"/>
  <c r="H1184" i="156"/>
  <c r="H1233" i="156"/>
  <c r="H1232" i="156"/>
  <c r="H1250" i="156"/>
  <c r="L1251" i="156"/>
  <c r="H1301" i="156"/>
  <c r="H1310" i="156"/>
  <c r="H1342" i="156"/>
  <c r="H1393" i="156"/>
  <c r="H1394" i="156"/>
  <c r="L1403" i="156"/>
  <c r="L1404" i="156"/>
  <c r="K1406" i="156"/>
  <c r="E1407" i="156"/>
  <c r="H1469" i="156"/>
  <c r="H1479" i="156"/>
  <c r="H1541" i="156"/>
  <c r="F1552" i="156"/>
  <c r="H1560" i="156"/>
  <c r="H1608" i="156"/>
  <c r="Y1667" i="156"/>
  <c r="Y1668" i="156" s="1"/>
  <c r="G1660" i="156"/>
  <c r="U1667" i="156"/>
  <c r="U1668" i="156" s="1"/>
  <c r="H1684" i="156"/>
  <c r="H1710" i="156"/>
  <c r="H1718" i="156"/>
  <c r="L1719" i="156"/>
  <c r="H1740" i="156"/>
  <c r="F1764" i="156"/>
  <c r="H1766" i="156"/>
  <c r="H1774" i="156"/>
  <c r="O1834" i="156"/>
  <c r="P1834" i="156" s="1"/>
  <c r="H1845" i="156"/>
  <c r="H1848" i="156"/>
  <c r="H1903" i="156"/>
  <c r="G2747" i="156"/>
  <c r="T14" i="37"/>
  <c r="Y1637" i="156"/>
  <c r="Y1638" i="156" s="1"/>
  <c r="G1635" i="156"/>
  <c r="F1707" i="156"/>
  <c r="H1874" i="156"/>
  <c r="U2333" i="156"/>
  <c r="U2334" i="156" s="1"/>
  <c r="U2342" i="156"/>
  <c r="U2343" i="156" s="1"/>
  <c r="U2467" i="156"/>
  <c r="U2468" i="156" s="1"/>
  <c r="J1483" i="156"/>
  <c r="J1484" i="156" s="1"/>
  <c r="F1540" i="156"/>
  <c r="F1606" i="156"/>
  <c r="H1607" i="156"/>
  <c r="H1609" i="156"/>
  <c r="H1618" i="156"/>
  <c r="J1620" i="156"/>
  <c r="J1621" i="156" s="1"/>
  <c r="Y1652" i="156"/>
  <c r="Y1653" i="156" s="1"/>
  <c r="G1645" i="156"/>
  <c r="H1673" i="156"/>
  <c r="J1721" i="156"/>
  <c r="E1776" i="156"/>
  <c r="F1893" i="156"/>
  <c r="H1895" i="156"/>
  <c r="K1907" i="156"/>
  <c r="O1904" i="156"/>
  <c r="P1904" i="156" s="1"/>
  <c r="L1904" i="156"/>
  <c r="O1905" i="156"/>
  <c r="P1905" i="156" s="1"/>
  <c r="L1905" i="156"/>
  <c r="O1906" i="156"/>
  <c r="P1906" i="156" s="1"/>
  <c r="L1906" i="156"/>
  <c r="J1908" i="156"/>
  <c r="F2748" i="156"/>
  <c r="E92" i="37" s="1"/>
  <c r="K2185" i="156"/>
  <c r="G2444" i="156"/>
  <c r="F2445" i="156"/>
  <c r="H2445" i="156" s="1"/>
  <c r="F2482" i="156"/>
  <c r="H2482" i="156" s="1"/>
  <c r="H1915" i="156"/>
  <c r="H2012" i="156"/>
  <c r="H2075" i="156"/>
  <c r="H2087" i="156"/>
  <c r="J2110" i="156"/>
  <c r="H2129" i="156"/>
  <c r="H2174" i="156"/>
  <c r="L2183" i="156"/>
  <c r="J2186" i="156"/>
  <c r="H2192" i="156"/>
  <c r="O2281" i="156"/>
  <c r="K2282" i="156"/>
  <c r="V2284" i="156"/>
  <c r="O2312" i="156"/>
  <c r="K2313" i="156"/>
  <c r="V2365" i="156"/>
  <c r="U2430" i="156"/>
  <c r="U2431" i="156" s="1"/>
  <c r="Y2446" i="156"/>
  <c r="Y2447" i="156" s="1"/>
  <c r="F2461" i="156"/>
  <c r="H2461" i="156" s="1"/>
  <c r="U2483" i="156"/>
  <c r="U2484" i="156" s="1"/>
  <c r="J1907" i="156"/>
  <c r="F2172" i="156"/>
  <c r="U2301" i="156"/>
  <c r="U2302" i="156" s="1"/>
  <c r="G2548" i="156"/>
  <c r="U2594" i="156"/>
  <c r="U2595" i="156" s="1"/>
  <c r="F2749" i="156"/>
  <c r="E93" i="37" s="1"/>
  <c r="H2071" i="156"/>
  <c r="J2185" i="156"/>
  <c r="H2216" i="156"/>
  <c r="F2532" i="156"/>
  <c r="H2532" i="156" s="1"/>
  <c r="F2545" i="156"/>
  <c r="H2795" i="156"/>
  <c r="H2797" i="156"/>
  <c r="L2824" i="156"/>
  <c r="L2825" i="156"/>
  <c r="L2826" i="156"/>
  <c r="W2835" i="156"/>
  <c r="E2896" i="156"/>
  <c r="U2901" i="156"/>
  <c r="J2913" i="156"/>
  <c r="J2997" i="156" s="1"/>
  <c r="I496" i="37" s="1"/>
  <c r="H2934" i="156"/>
  <c r="L2976" i="156"/>
  <c r="L2978" i="156"/>
  <c r="L2979" i="156"/>
  <c r="G2985" i="156"/>
  <c r="L3068" i="156"/>
  <c r="L3069" i="156"/>
  <c r="L3070" i="156"/>
  <c r="L3071" i="156"/>
  <c r="L3072" i="156"/>
  <c r="L3073" i="156"/>
  <c r="H3097" i="156"/>
  <c r="H3107" i="156"/>
  <c r="H3110" i="156"/>
  <c r="H3112" i="156"/>
  <c r="H3130" i="156"/>
  <c r="H3221" i="156" s="1"/>
  <c r="G690" i="37" s="1"/>
  <c r="W3162" i="156"/>
  <c r="AA3162" i="156"/>
  <c r="AA3163" i="156" s="1"/>
  <c r="AA3165" i="156" s="1"/>
  <c r="Z634" i="37" s="1"/>
  <c r="G3231" i="156"/>
  <c r="F3235" i="156"/>
  <c r="E704" i="37" s="1"/>
  <c r="H3240" i="156"/>
  <c r="Y3328" i="156"/>
  <c r="X711" i="37" s="1"/>
  <c r="H3282" i="156"/>
  <c r="E3389" i="156"/>
  <c r="F3318" i="156"/>
  <c r="H3429" i="156"/>
  <c r="J3461" i="156"/>
  <c r="V3554" i="156"/>
  <c r="G3611" i="156"/>
  <c r="E3613" i="156"/>
  <c r="L3541" i="156"/>
  <c r="O3541" i="156"/>
  <c r="O3542" i="156" s="1"/>
  <c r="F3618" i="156"/>
  <c r="E1259" i="37" s="1"/>
  <c r="H3546" i="156"/>
  <c r="F2763" i="156"/>
  <c r="H2824" i="156"/>
  <c r="J2827" i="156"/>
  <c r="H2832" i="156"/>
  <c r="Q2833" i="156"/>
  <c r="G2893" i="156"/>
  <c r="F2901" i="156"/>
  <c r="E342" i="37" s="1"/>
  <c r="V2901" i="156"/>
  <c r="H2920" i="156"/>
  <c r="H3004" i="156" s="1"/>
  <c r="G503" i="37" s="1"/>
  <c r="H2921" i="156"/>
  <c r="H3005" i="156" s="1"/>
  <c r="G504" i="37" s="1"/>
  <c r="H2946" i="156"/>
  <c r="F2961" i="156"/>
  <c r="F2959" i="156" s="1"/>
  <c r="H2976" i="156"/>
  <c r="J2980" i="156"/>
  <c r="J3055" i="156" s="1"/>
  <c r="I554" i="37" s="1"/>
  <c r="H2991" i="156"/>
  <c r="G3056" i="156"/>
  <c r="H3133" i="156"/>
  <c r="H3135" i="156"/>
  <c r="H3137" i="156"/>
  <c r="Q3162" i="156"/>
  <c r="X3162" i="156"/>
  <c r="X3163" i="156" s="1"/>
  <c r="X3165" i="156" s="1"/>
  <c r="W634" i="37" s="1"/>
  <c r="AB3162" i="156"/>
  <c r="F3236" i="156"/>
  <c r="E705" i="37" s="1"/>
  <c r="O3240" i="156"/>
  <c r="Y3326" i="156"/>
  <c r="X709" i="37" s="1"/>
  <c r="K3316" i="156"/>
  <c r="L3313" i="156"/>
  <c r="F3316" i="156"/>
  <c r="J3316" i="156"/>
  <c r="J3387" i="156" s="1"/>
  <c r="I770" i="37" s="1"/>
  <c r="F3392" i="156"/>
  <c r="E775" i="37" s="1"/>
  <c r="X3322" i="156"/>
  <c r="X3323" i="156" s="1"/>
  <c r="X3325" i="156" s="1"/>
  <c r="W708" i="37" s="1"/>
  <c r="U3326" i="156"/>
  <c r="V3471" i="156"/>
  <c r="L3462" i="156"/>
  <c r="O3462" i="156"/>
  <c r="K3539" i="156"/>
  <c r="E3617" i="156"/>
  <c r="H2772" i="156"/>
  <c r="H2793" i="156"/>
  <c r="H2796" i="156"/>
  <c r="F2810" i="156"/>
  <c r="F2808" i="156" s="1"/>
  <c r="H2811" i="156"/>
  <c r="H2885" i="156" s="1"/>
  <c r="G326" i="37" s="1"/>
  <c r="O2824" i="156"/>
  <c r="V2839" i="156"/>
  <c r="E2841" i="156"/>
  <c r="F2900" i="156"/>
  <c r="E341" i="37" s="1"/>
  <c r="O2976" i="156"/>
  <c r="E2985" i="156"/>
  <c r="W2995" i="156"/>
  <c r="V494" i="37" s="1"/>
  <c r="V493" i="37" s="1"/>
  <c r="AA2995" i="156"/>
  <c r="Z494" i="37" s="1"/>
  <c r="Z493" i="37" s="1"/>
  <c r="F3062" i="156"/>
  <c r="E561" i="37" s="1"/>
  <c r="H3079" i="156"/>
  <c r="H3170" i="156" s="1"/>
  <c r="G639" i="37" s="1"/>
  <c r="H3081" i="156"/>
  <c r="H3172" i="156" s="1"/>
  <c r="G641" i="37" s="1"/>
  <c r="H3096" i="156"/>
  <c r="H3187" i="156" s="1"/>
  <c r="G656" i="37" s="1"/>
  <c r="H3098" i="156"/>
  <c r="H3152" i="156"/>
  <c r="J3156" i="156"/>
  <c r="J3231" i="156" s="1"/>
  <c r="I700" i="37" s="1"/>
  <c r="E3157" i="156"/>
  <c r="U3166" i="156"/>
  <c r="H3254" i="156"/>
  <c r="H3331" i="156" s="1"/>
  <c r="G714" i="37" s="1"/>
  <c r="H3321" i="156"/>
  <c r="Q3322" i="156"/>
  <c r="V3326" i="156"/>
  <c r="H3403" i="156"/>
  <c r="F3572" i="156"/>
  <c r="H3498" i="156"/>
  <c r="F3586" i="156"/>
  <c r="F3539" i="156"/>
  <c r="L3538" i="156"/>
  <c r="O3538" i="156"/>
  <c r="G3616" i="156"/>
  <c r="H3547" i="156"/>
  <c r="F3619" i="156"/>
  <c r="E1260" i="37" s="1"/>
  <c r="U2837" i="156"/>
  <c r="G2841" i="156"/>
  <c r="F3061" i="156"/>
  <c r="E560" i="37" s="1"/>
  <c r="V3166" i="156"/>
  <c r="H3255" i="156"/>
  <c r="H3332" i="156" s="1"/>
  <c r="G715" i="37" s="1"/>
  <c r="E3390" i="156"/>
  <c r="F3319" i="156"/>
  <c r="AB3322" i="156"/>
  <c r="V3328" i="156"/>
  <c r="F3461" i="156"/>
  <c r="H3460" i="156"/>
  <c r="G3614" i="156"/>
  <c r="G3466" i="156"/>
  <c r="J3539" i="156"/>
  <c r="G3552" i="156"/>
  <c r="F1193" i="37" s="1"/>
  <c r="V3552" i="156"/>
  <c r="F3558" i="156"/>
  <c r="L3396" i="156"/>
  <c r="H3402" i="156"/>
  <c r="F3450" i="156"/>
  <c r="J3465" i="156"/>
  <c r="L3476" i="156"/>
  <c r="F3478" i="156"/>
  <c r="J3478" i="156"/>
  <c r="H3485" i="156"/>
  <c r="U3548" i="156"/>
  <c r="G3556" i="156"/>
  <c r="F3557" i="156"/>
  <c r="W3548" i="156"/>
  <c r="AA3548" i="156"/>
  <c r="AA3549" i="156" s="1"/>
  <c r="AA3551" i="156" s="1"/>
  <c r="Z1192" i="37" s="1"/>
  <c r="G3562" i="156"/>
  <c r="J582" i="156"/>
  <c r="K39" i="156"/>
  <c r="L805" i="156"/>
  <c r="O2908" i="156"/>
  <c r="P2908" i="156" s="1"/>
  <c r="L2908" i="156"/>
  <c r="O2912" i="156"/>
  <c r="P2912" i="156" s="1"/>
  <c r="L2912" i="156"/>
  <c r="F3074" i="156"/>
  <c r="H3080" i="156"/>
  <c r="H3171" i="156" s="1"/>
  <c r="G640" i="37" s="1"/>
  <c r="H2083" i="156"/>
  <c r="H2091" i="156"/>
  <c r="J2208" i="156"/>
  <c r="G2209" i="156"/>
  <c r="G2744" i="156" s="1"/>
  <c r="J2282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51" i="156" s="1"/>
  <c r="G1266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7" i="156"/>
  <c r="H266" i="156"/>
  <c r="L273" i="156"/>
  <c r="L274" i="156"/>
  <c r="L275" i="156"/>
  <c r="L276" i="156"/>
  <c r="L277" i="156"/>
  <c r="L278" i="156"/>
  <c r="L280" i="156"/>
  <c r="F306" i="156"/>
  <c r="H321" i="156"/>
  <c r="H323" i="156"/>
  <c r="H325" i="156"/>
  <c r="L358" i="156"/>
  <c r="H363" i="156"/>
  <c r="L366" i="156"/>
  <c r="H394" i="156"/>
  <c r="H419" i="156"/>
  <c r="H426" i="156"/>
  <c r="H435" i="156"/>
  <c r="H440" i="156"/>
  <c r="H445" i="156"/>
  <c r="H491" i="156"/>
  <c r="H516" i="156"/>
  <c r="H529" i="156"/>
  <c r="H537" i="156"/>
  <c r="E788" i="156"/>
  <c r="L799" i="156"/>
  <c r="L802" i="156"/>
  <c r="L806" i="156"/>
  <c r="F880" i="156"/>
  <c r="L890" i="156"/>
  <c r="L912" i="156"/>
  <c r="J1243" i="156"/>
  <c r="H1313" i="156"/>
  <c r="H1314" i="156"/>
  <c r="L1324" i="156"/>
  <c r="L1325" i="156"/>
  <c r="L1326" i="156"/>
  <c r="L1327" i="156"/>
  <c r="L1328" i="156"/>
  <c r="L1329" i="156"/>
  <c r="L1330" i="156"/>
  <c r="L1331" i="156"/>
  <c r="L1332" i="156"/>
  <c r="J1552" i="156"/>
  <c r="J1553" i="156" s="1"/>
  <c r="H2069" i="156"/>
  <c r="H2077" i="156"/>
  <c r="H2089" i="156"/>
  <c r="F1396" i="37"/>
  <c r="K2913" i="156"/>
  <c r="O2905" i="156"/>
  <c r="L2905" i="156"/>
  <c r="O2909" i="156"/>
  <c r="P2909" i="156" s="1"/>
  <c r="L2909" i="156"/>
  <c r="K807" i="156"/>
  <c r="H88" i="156"/>
  <c r="H90" i="156"/>
  <c r="H92" i="156"/>
  <c r="O115" i="156"/>
  <c r="H144" i="156"/>
  <c r="H145" i="156"/>
  <c r="H213" i="156"/>
  <c r="H217" i="156"/>
  <c r="H219" i="156"/>
  <c r="H221" i="156"/>
  <c r="H273" i="156"/>
  <c r="H278" i="156"/>
  <c r="H308" i="156"/>
  <c r="H318" i="156"/>
  <c r="H320" i="156"/>
  <c r="L368" i="156"/>
  <c r="H396" i="156"/>
  <c r="H402" i="156"/>
  <c r="H406" i="156"/>
  <c r="H411" i="156"/>
  <c r="H421" i="156"/>
  <c r="H425" i="156"/>
  <c r="H434" i="156"/>
  <c r="H519" i="156"/>
  <c r="H525" i="156"/>
  <c r="H531" i="156"/>
  <c r="H533" i="156"/>
  <c r="J581" i="156"/>
  <c r="H652" i="156"/>
  <c r="H654" i="156"/>
  <c r="H656" i="156"/>
  <c r="H658" i="156"/>
  <c r="H668" i="156"/>
  <c r="H670" i="156"/>
  <c r="H672" i="156"/>
  <c r="H799" i="156"/>
  <c r="H865" i="156"/>
  <c r="H982" i="156"/>
  <c r="H984" i="156"/>
  <c r="H987" i="156"/>
  <c r="H989" i="156"/>
  <c r="F1299" i="156"/>
  <c r="H1306" i="156"/>
  <c r="H1309" i="156"/>
  <c r="H1311" i="156"/>
  <c r="H1324" i="156"/>
  <c r="J1775" i="156"/>
  <c r="G1776" i="156"/>
  <c r="J1776" i="156" s="1"/>
  <c r="H2068" i="156"/>
  <c r="F2067" i="156"/>
  <c r="H2074" i="156"/>
  <c r="H2086" i="156"/>
  <c r="H2768" i="156"/>
  <c r="O2906" i="156"/>
  <c r="P2906" i="156" s="1"/>
  <c r="L2906" i="156"/>
  <c r="O2910" i="156"/>
  <c r="P2910" i="156" s="1"/>
  <c r="L2910" i="156"/>
  <c r="F3150" i="156"/>
  <c r="H3145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3" i="156"/>
  <c r="O278" i="156"/>
  <c r="P278" i="156" s="1"/>
  <c r="K287" i="156"/>
  <c r="H307" i="156"/>
  <c r="H322" i="156"/>
  <c r="F490" i="156"/>
  <c r="L804" i="156"/>
  <c r="H1315" i="156"/>
  <c r="O1324" i="156"/>
  <c r="H2072" i="156"/>
  <c r="H2084" i="156"/>
  <c r="H2093" i="156"/>
  <c r="K2763" i="156"/>
  <c r="O2754" i="156"/>
  <c r="L2754" i="156"/>
  <c r="O2755" i="156"/>
  <c r="P2755" i="156" s="1"/>
  <c r="L2755" i="156"/>
  <c r="O2756" i="156"/>
  <c r="P2756" i="156" s="1"/>
  <c r="L2756" i="156"/>
  <c r="O2757" i="156"/>
  <c r="P2757" i="156" s="1"/>
  <c r="L2757" i="156"/>
  <c r="O2758" i="156"/>
  <c r="P2758" i="156" s="1"/>
  <c r="L2758" i="156"/>
  <c r="O2759" i="156"/>
  <c r="P2759" i="156" s="1"/>
  <c r="L2759" i="156"/>
  <c r="O2760" i="156"/>
  <c r="P2760" i="156" s="1"/>
  <c r="L2760" i="156"/>
  <c r="O2761" i="156"/>
  <c r="P2761" i="156" s="1"/>
  <c r="L2761" i="156"/>
  <c r="O2762" i="156"/>
  <c r="P2762" i="156" s="1"/>
  <c r="L2762" i="156"/>
  <c r="O2907" i="156"/>
  <c r="P2907" i="156" s="1"/>
  <c r="L2907" i="156"/>
  <c r="O2911" i="156"/>
  <c r="P2911" i="156" s="1"/>
  <c r="L2911" i="156"/>
  <c r="H2918" i="156"/>
  <c r="H3002" i="156" s="1"/>
  <c r="G501" i="37" s="1"/>
  <c r="H2754" i="156"/>
  <c r="O3145" i="156"/>
  <c r="M1315" i="37"/>
  <c r="V1315" i="37"/>
  <c r="Y96" i="57"/>
  <c r="Z990" i="37" s="1"/>
  <c r="Z989" i="37" s="1"/>
  <c r="D159" i="57"/>
  <c r="E1053" i="37" s="1"/>
  <c r="F91" i="57"/>
  <c r="F12" i="57"/>
  <c r="F15" i="57"/>
  <c r="F16" i="57"/>
  <c r="F18" i="57"/>
  <c r="F19" i="57"/>
  <c r="F20" i="57"/>
  <c r="D21" i="57"/>
  <c r="D98" i="57" s="1"/>
  <c r="E992" i="37" s="1"/>
  <c r="F81" i="57"/>
  <c r="F149" i="57" s="1"/>
  <c r="G1043" i="37" s="1"/>
  <c r="X96" i="57"/>
  <c r="Y990" i="37" s="1"/>
  <c r="Y989" i="37" s="1"/>
  <c r="E160" i="57"/>
  <c r="F1054" i="37" s="1"/>
  <c r="D161" i="57"/>
  <c r="E1055" i="37" s="1"/>
  <c r="F92" i="57"/>
  <c r="H21" i="57"/>
  <c r="H98" i="57" s="1"/>
  <c r="I992" i="37" s="1"/>
  <c r="W21" i="57"/>
  <c r="F50" i="57"/>
  <c r="F65" i="57"/>
  <c r="F83" i="57"/>
  <c r="F61" i="57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8" i="57" s="1"/>
  <c r="J992" i="37" s="1"/>
  <c r="K1315" i="37"/>
  <c r="G86" i="46"/>
  <c r="E150" i="46"/>
  <c r="G84" i="46"/>
  <c r="G150" i="46" s="1"/>
  <c r="G271" i="37" s="1"/>
  <c r="E152" i="46"/>
  <c r="V90" i="46"/>
  <c r="V211" i="37" s="1"/>
  <c r="V210" i="37" s="1"/>
  <c r="Z90" i="46"/>
  <c r="Z211" i="37" s="1"/>
  <c r="Z210" i="37" s="1"/>
  <c r="W90" i="46"/>
  <c r="W211" i="37" s="1"/>
  <c r="W210" i="37" s="1"/>
  <c r="F150" i="46"/>
  <c r="F271" i="37" s="1"/>
  <c r="I18" i="46"/>
  <c r="I92" i="46" s="1"/>
  <c r="I213" i="37" s="1"/>
  <c r="G62" i="46"/>
  <c r="G85" i="46"/>
  <c r="G151" i="46" s="1"/>
  <c r="G272" i="37" s="1"/>
  <c r="G61" i="46"/>
  <c r="G60" i="46"/>
  <c r="G48" i="46"/>
  <c r="G12" i="46"/>
  <c r="G13" i="46"/>
  <c r="G15" i="46"/>
  <c r="G16" i="46"/>
  <c r="G17" i="46"/>
  <c r="E18" i="46"/>
  <c r="E92" i="46" s="1"/>
  <c r="E213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92" i="46" s="1"/>
  <c r="J213" i="37" s="1"/>
  <c r="P1825" i="157"/>
  <c r="Q1825" i="157" s="1"/>
  <c r="M1825" i="157"/>
  <c r="P1829" i="157"/>
  <c r="Q1829" i="157" s="1"/>
  <c r="M1829" i="157"/>
  <c r="P1824" i="157"/>
  <c r="Q1824" i="157" s="1"/>
  <c r="M1824" i="157"/>
  <c r="P1828" i="157"/>
  <c r="Q1828" i="157" s="1"/>
  <c r="M1828" i="157"/>
  <c r="P1827" i="157"/>
  <c r="Q1827" i="157" s="1"/>
  <c r="M1827" i="157"/>
  <c r="P1831" i="157"/>
  <c r="Q1831" i="157" s="1"/>
  <c r="M1831" i="157"/>
  <c r="P1826" i="157"/>
  <c r="Q1826" i="157" s="1"/>
  <c r="M1826" i="157"/>
  <c r="P1830" i="157"/>
  <c r="Q1830" i="157" s="1"/>
  <c r="M1830" i="157"/>
  <c r="G1762" i="157"/>
  <c r="E863" i="37" s="1"/>
  <c r="M1630" i="157"/>
  <c r="M1625" i="157"/>
  <c r="M1629" i="157"/>
  <c r="M1626" i="157"/>
  <c r="M1624" i="157"/>
  <c r="M1628" i="157"/>
  <c r="M1623" i="157"/>
  <c r="M1627" i="157"/>
  <c r="M1461" i="157"/>
  <c r="M1465" i="157"/>
  <c r="M1460" i="157"/>
  <c r="M1464" i="157"/>
  <c r="M1468" i="157"/>
  <c r="M1463" i="157"/>
  <c r="M1467" i="157"/>
  <c r="M1462" i="157"/>
  <c r="M1466" i="157"/>
  <c r="G619" i="157"/>
  <c r="L619" i="157"/>
  <c r="K719" i="157"/>
  <c r="M1138" i="157"/>
  <c r="M1142" i="157"/>
  <c r="L1899" i="157"/>
  <c r="M1136" i="157"/>
  <c r="M1140" i="157"/>
  <c r="M1139" i="157"/>
  <c r="M1143" i="157"/>
  <c r="H1315" i="37"/>
  <c r="K1317" i="37"/>
  <c r="N1317" i="37"/>
  <c r="I1315" i="37"/>
  <c r="L1317" i="37"/>
  <c r="J1317" i="37"/>
  <c r="J1315" i="37"/>
  <c r="M1317" i="37"/>
  <c r="N1315" i="37"/>
  <c r="K1307" i="157"/>
  <c r="I524" i="157"/>
  <c r="K884" i="157"/>
  <c r="G1110" i="157"/>
  <c r="E397" i="37" s="1"/>
  <c r="I1024" i="157"/>
  <c r="Z1034" i="157"/>
  <c r="K963" i="157"/>
  <c r="P1136" i="157"/>
  <c r="Q1136" i="157" s="1"/>
  <c r="I1381" i="157"/>
  <c r="Z31" i="157"/>
  <c r="P873" i="157"/>
  <c r="Q873" i="157" s="1"/>
  <c r="Z2069" i="157"/>
  <c r="X1060" i="37" s="1"/>
  <c r="I253" i="157"/>
  <c r="L137" i="157"/>
  <c r="M137" i="157" s="1"/>
  <c r="K226" i="157"/>
  <c r="M234" i="157"/>
  <c r="M332" i="157"/>
  <c r="I467" i="157"/>
  <c r="F473" i="157"/>
  <c r="G827" i="157"/>
  <c r="G828" i="157"/>
  <c r="L966" i="157"/>
  <c r="L1215" i="157"/>
  <c r="M1377" i="157"/>
  <c r="G1538" i="157"/>
  <c r="I1839" i="157"/>
  <c r="I1863" i="157"/>
  <c r="L1990" i="157"/>
  <c r="Z2199" i="157"/>
  <c r="M471" i="157"/>
  <c r="K472" i="157"/>
  <c r="W735" i="157"/>
  <c r="W736" i="157" s="1"/>
  <c r="H1118" i="157"/>
  <c r="G2059" i="157"/>
  <c r="G966" i="157"/>
  <c r="G1215" i="157"/>
  <c r="L1307" i="157"/>
  <c r="Z1521" i="157"/>
  <c r="L1538" i="157"/>
  <c r="Z1748" i="157"/>
  <c r="X849" i="37" s="1"/>
  <c r="G1990" i="157"/>
  <c r="I2024" i="157"/>
  <c r="K221" i="157"/>
  <c r="M223" i="157"/>
  <c r="P224" i="157"/>
  <c r="Q224" i="157" s="1"/>
  <c r="F227" i="157"/>
  <c r="M244" i="157"/>
  <c r="P245" i="157"/>
  <c r="Q245" i="157" s="1"/>
  <c r="M246" i="157"/>
  <c r="P881" i="157"/>
  <c r="Q881" i="157" s="1"/>
  <c r="P882" i="157"/>
  <c r="Q882" i="157" s="1"/>
  <c r="P1138" i="157"/>
  <c r="Q1138" i="157" s="1"/>
  <c r="Z1232" i="157"/>
  <c r="X425" i="37" s="1"/>
  <c r="I1211" i="157"/>
  <c r="I1327" i="157"/>
  <c r="G2143" i="157"/>
  <c r="I38" i="157"/>
  <c r="Z832" i="157"/>
  <c r="P1142" i="157"/>
  <c r="Q1142" i="157" s="1"/>
  <c r="Z1554" i="157"/>
  <c r="X782" i="37" s="1"/>
  <c r="I2010" i="157"/>
  <c r="I119" i="157"/>
  <c r="G137" i="157"/>
  <c r="H138" i="157"/>
  <c r="Z474" i="157"/>
  <c r="D351" i="37"/>
  <c r="Z978" i="157"/>
  <c r="I1312" i="157"/>
  <c r="I1393" i="157" s="1"/>
  <c r="G570" i="37" s="1"/>
  <c r="G2129" i="157"/>
  <c r="P721" i="157"/>
  <c r="P722" i="157" s="1"/>
  <c r="I829" i="157"/>
  <c r="H1129" i="157"/>
  <c r="F416" i="37" s="1"/>
  <c r="Z979" i="157"/>
  <c r="I1665" i="157"/>
  <c r="H2129" i="157"/>
  <c r="F1120" i="37" s="1"/>
  <c r="G626" i="157"/>
  <c r="G354" i="157"/>
  <c r="Z602" i="157"/>
  <c r="K619" i="157"/>
  <c r="H625" i="157"/>
  <c r="H777" i="157" s="1"/>
  <c r="F134" i="37" s="1"/>
  <c r="I641" i="157"/>
  <c r="I700" i="157"/>
  <c r="G724" i="157"/>
  <c r="K336" i="157"/>
  <c r="L344" i="157"/>
  <c r="P339" i="157"/>
  <c r="Q339" i="157" s="1"/>
  <c r="M340" i="157"/>
  <c r="H345" i="157"/>
  <c r="G359" i="157"/>
  <c r="I370" i="157"/>
  <c r="G385" i="157"/>
  <c r="L399" i="157"/>
  <c r="H473" i="157"/>
  <c r="G698" i="157"/>
  <c r="I91" i="157"/>
  <c r="I209" i="157"/>
  <c r="M236" i="157"/>
  <c r="P237" i="157"/>
  <c r="Q237" i="157" s="1"/>
  <c r="M238" i="157"/>
  <c r="P342" i="157"/>
  <c r="Q342" i="157" s="1"/>
  <c r="M343" i="157"/>
  <c r="K354" i="157"/>
  <c r="G365" i="157"/>
  <c r="I538" i="157"/>
  <c r="M961" i="157"/>
  <c r="M976" i="157"/>
  <c r="M1049" i="157"/>
  <c r="P1140" i="157"/>
  <c r="Q1140" i="157" s="1"/>
  <c r="G1201" i="157"/>
  <c r="I1203" i="157"/>
  <c r="I1376" i="157"/>
  <c r="Y1746" i="157"/>
  <c r="W847" i="37" s="1"/>
  <c r="W846" i="37" s="1"/>
  <c r="I2137" i="157"/>
  <c r="G2275" i="157"/>
  <c r="P876" i="157"/>
  <c r="Q876" i="157" s="1"/>
  <c r="M978" i="157"/>
  <c r="P1049" i="157"/>
  <c r="Q1049" i="157" s="1"/>
  <c r="M1304" i="157"/>
  <c r="F1388" i="157"/>
  <c r="G1469" i="157"/>
  <c r="I1638" i="157"/>
  <c r="I1755" i="157" s="1"/>
  <c r="G856" i="37" s="1"/>
  <c r="Z1683" i="157"/>
  <c r="I1995" i="157"/>
  <c r="I2043" i="157"/>
  <c r="L2055" i="157"/>
  <c r="I2057" i="157"/>
  <c r="P879" i="157"/>
  <c r="Q879" i="157" s="1"/>
  <c r="M965" i="157"/>
  <c r="Z1230" i="157"/>
  <c r="X423" i="37" s="1"/>
  <c r="I1180" i="157"/>
  <c r="I1202" i="157"/>
  <c r="M1219" i="157"/>
  <c r="Z1391" i="157"/>
  <c r="X568" i="37" s="1"/>
  <c r="I1476" i="157"/>
  <c r="I1558" i="157" s="1"/>
  <c r="G786" i="37" s="1"/>
  <c r="I1499" i="157"/>
  <c r="I1525" i="157"/>
  <c r="I1876" i="157"/>
  <c r="I1886" i="157"/>
  <c r="I1983" i="157"/>
  <c r="I2020" i="157"/>
  <c r="I2023" i="157"/>
  <c r="M2141" i="157"/>
  <c r="I2185" i="157"/>
  <c r="V972" i="157"/>
  <c r="V973" i="157" s="1"/>
  <c r="M1303" i="157"/>
  <c r="M1306" i="157"/>
  <c r="I1337" i="157"/>
  <c r="G1451" i="157"/>
  <c r="E628" i="37" s="1"/>
  <c r="M1534" i="157"/>
  <c r="M1535" i="157"/>
  <c r="M1536" i="157"/>
  <c r="M1537" i="157"/>
  <c r="H1542" i="157"/>
  <c r="H1613" i="157" s="1"/>
  <c r="F841" i="37" s="1"/>
  <c r="H1813" i="157"/>
  <c r="F914" i="37" s="1"/>
  <c r="H1814" i="157"/>
  <c r="F915" i="37" s="1"/>
  <c r="G1757" i="157"/>
  <c r="E858" i="37" s="1"/>
  <c r="I2042" i="157"/>
  <c r="I2044" i="157"/>
  <c r="H2060" i="157"/>
  <c r="H2128" i="157" s="1"/>
  <c r="F1119" i="37" s="1"/>
  <c r="M960" i="157"/>
  <c r="I960" i="157"/>
  <c r="G84" i="157"/>
  <c r="G82" i="157" s="1"/>
  <c r="P240" i="157"/>
  <c r="Q240" i="157" s="1"/>
  <c r="M240" i="157"/>
  <c r="I81" i="157"/>
  <c r="P119" i="157"/>
  <c r="I172" i="157"/>
  <c r="I71" i="157"/>
  <c r="I151" i="157"/>
  <c r="G221" i="157"/>
  <c r="I218" i="157"/>
  <c r="M242" i="157"/>
  <c r="M241" i="157"/>
  <c r="P241" i="157"/>
  <c r="Q241" i="157" s="1"/>
  <c r="I351" i="157"/>
  <c r="I372" i="157"/>
  <c r="I375" i="157"/>
  <c r="K385" i="157"/>
  <c r="P393" i="157"/>
  <c r="Q393" i="157" s="1"/>
  <c r="M394" i="157"/>
  <c r="G489" i="157"/>
  <c r="I493" i="157"/>
  <c r="G501" i="157"/>
  <c r="G794" i="157" s="1"/>
  <c r="E151" i="37" s="1"/>
  <c r="V635" i="157"/>
  <c r="V636" i="157" s="1"/>
  <c r="P647" i="157"/>
  <c r="P648" i="157" s="1"/>
  <c r="Q648" i="157" s="1"/>
  <c r="L648" i="157"/>
  <c r="M647" i="157"/>
  <c r="H832" i="157"/>
  <c r="H859" i="157" s="1"/>
  <c r="F199" i="37" s="1"/>
  <c r="P1137" i="157"/>
  <c r="Q1137" i="157" s="1"/>
  <c r="I826" i="157"/>
  <c r="G825" i="157"/>
  <c r="I893" i="157"/>
  <c r="K966" i="157"/>
  <c r="G1132" i="157"/>
  <c r="I971" i="157"/>
  <c r="Z635" i="157"/>
  <c r="Z636" i="157" s="1"/>
  <c r="F1125" i="157"/>
  <c r="Z73" i="157"/>
  <c r="L336" i="157"/>
  <c r="G399" i="157"/>
  <c r="K128" i="157"/>
  <c r="F138" i="157"/>
  <c r="I205" i="157"/>
  <c r="P234" i="157"/>
  <c r="Q234" i="157" s="1"/>
  <c r="M235" i="157"/>
  <c r="M331" i="157"/>
  <c r="F345" i="157"/>
  <c r="I374" i="157"/>
  <c r="Z375" i="157"/>
  <c r="Z379" i="157"/>
  <c r="I383" i="157"/>
  <c r="P397" i="157"/>
  <c r="Q397" i="157" s="1"/>
  <c r="M398" i="157"/>
  <c r="Z435" i="157"/>
  <c r="G472" i="157"/>
  <c r="I487" i="157"/>
  <c r="I521" i="157"/>
  <c r="I531" i="157"/>
  <c r="I542" i="157"/>
  <c r="I607" i="157"/>
  <c r="F723" i="157"/>
  <c r="Z926" i="157"/>
  <c r="Z1103" i="157" s="1"/>
  <c r="X390" i="37" s="1"/>
  <c r="F967" i="157"/>
  <c r="G1131" i="157"/>
  <c r="V1062" i="157"/>
  <c r="I1037" i="157"/>
  <c r="G1813" i="157"/>
  <c r="I1713" i="157"/>
  <c r="I699" i="157"/>
  <c r="I710" i="157"/>
  <c r="K722" i="157"/>
  <c r="V727" i="157"/>
  <c r="AA735" i="157"/>
  <c r="AA736" i="157" s="1"/>
  <c r="AA739" i="157" s="1"/>
  <c r="Y96" i="37" s="1"/>
  <c r="H967" i="157"/>
  <c r="H1127" i="157" s="1"/>
  <c r="F414" i="37" s="1"/>
  <c r="I970" i="157"/>
  <c r="W1062" i="157"/>
  <c r="L1144" i="157"/>
  <c r="L722" i="157"/>
  <c r="G884" i="157"/>
  <c r="Z1063" i="157"/>
  <c r="X350" i="37" s="1"/>
  <c r="W1063" i="157"/>
  <c r="F1059" i="157"/>
  <c r="W1059" i="157"/>
  <c r="P1141" i="157"/>
  <c r="Q1141" i="157" s="1"/>
  <c r="I1144" i="157"/>
  <c r="G1307" i="157"/>
  <c r="G1373" i="157"/>
  <c r="H1787" i="157"/>
  <c r="G1791" i="157"/>
  <c r="E892" i="37" s="1"/>
  <c r="F1126" i="157"/>
  <c r="F1053" i="157"/>
  <c r="P1139" i="157"/>
  <c r="Q1139" i="157" s="1"/>
  <c r="P1143" i="157"/>
  <c r="Q1143" i="157" s="1"/>
  <c r="Z1233" i="157"/>
  <c r="X426" i="37" s="1"/>
  <c r="I1177" i="157"/>
  <c r="I1191" i="157"/>
  <c r="G469" i="37" s="1"/>
  <c r="M1211" i="157"/>
  <c r="M1213" i="157"/>
  <c r="K1215" i="157"/>
  <c r="I1224" i="157"/>
  <c r="P1303" i="157"/>
  <c r="M1305" i="157"/>
  <c r="Z1390" i="157"/>
  <c r="X567" i="37" s="1"/>
  <c r="Z1348" i="157"/>
  <c r="I1352" i="157"/>
  <c r="I1361" i="157"/>
  <c r="M1376" i="157"/>
  <c r="K1378" i="157"/>
  <c r="K1449" i="157" s="1"/>
  <c r="I626" i="37" s="1"/>
  <c r="F1379" i="157"/>
  <c r="X1384" i="157"/>
  <c r="X1385" i="157" s="1"/>
  <c r="I1474" i="157"/>
  <c r="I1556" i="157" s="1"/>
  <c r="G784" i="37" s="1"/>
  <c r="I1475" i="157"/>
  <c r="I1557" i="157" s="1"/>
  <c r="G785" i="37" s="1"/>
  <c r="I1544" i="157"/>
  <c r="I1689" i="157"/>
  <c r="I1691" i="157"/>
  <c r="I1695" i="157"/>
  <c r="Z1733" i="157"/>
  <c r="Z1747" i="157" s="1"/>
  <c r="X848" i="37" s="1"/>
  <c r="I1741" i="157"/>
  <c r="H1126" i="157"/>
  <c r="F413" i="37" s="1"/>
  <c r="I1222" i="157"/>
  <c r="I1223" i="157"/>
  <c r="G1298" i="157"/>
  <c r="L1373" i="157"/>
  <c r="I1762" i="157"/>
  <c r="G863" i="37" s="1"/>
  <c r="F1787" i="157"/>
  <c r="G1788" i="157"/>
  <c r="E889" i="37" s="1"/>
  <c r="F1754" i="157"/>
  <c r="X1057" i="157"/>
  <c r="V344" i="37" s="1"/>
  <c r="V343" i="37" s="1"/>
  <c r="I1136" i="157"/>
  <c r="I1164" i="157"/>
  <c r="M1212" i="157"/>
  <c r="M1214" i="157"/>
  <c r="H1221" i="157"/>
  <c r="H1295" i="157" s="1"/>
  <c r="F488" i="37" s="1"/>
  <c r="AC1384" i="157"/>
  <c r="I1478" i="157"/>
  <c r="I1560" i="157" s="1"/>
  <c r="G788" i="37" s="1"/>
  <c r="Z1750" i="157"/>
  <c r="X851" i="37" s="1"/>
  <c r="I1693" i="157"/>
  <c r="I1692" i="157"/>
  <c r="G1725" i="157"/>
  <c r="G1738" i="157"/>
  <c r="I1739" i="157"/>
  <c r="G1754" i="157"/>
  <c r="E855" i="37" s="1"/>
  <c r="F1975" i="157"/>
  <c r="X2065" i="157"/>
  <c r="X2066" i="157" s="1"/>
  <c r="X2068" i="157" s="1"/>
  <c r="V1059" i="37" s="1"/>
  <c r="L2143" i="157"/>
  <c r="L2216" i="157" s="1"/>
  <c r="J1127" i="37" s="1"/>
  <c r="K2143" i="157"/>
  <c r="I2149" i="157"/>
  <c r="I2222" i="157" s="1"/>
  <c r="G1133" i="37" s="1"/>
  <c r="I2172" i="157"/>
  <c r="Z1914" i="157"/>
  <c r="X924" i="37" s="1"/>
  <c r="I1837" i="157"/>
  <c r="I1838" i="157"/>
  <c r="M1896" i="157"/>
  <c r="M1897" i="157"/>
  <c r="M1898" i="157"/>
  <c r="P1983" i="157"/>
  <c r="Q1983" i="157" s="1"/>
  <c r="P1987" i="157"/>
  <c r="Q1987" i="157" s="1"/>
  <c r="I2064" i="157"/>
  <c r="AB2065" i="157"/>
  <c r="AB2066" i="157" s="1"/>
  <c r="AB2068" i="157" s="1"/>
  <c r="Z1059" i="37" s="1"/>
  <c r="G2131" i="157"/>
  <c r="M2137" i="157"/>
  <c r="M2139" i="157"/>
  <c r="Z2219" i="157"/>
  <c r="X1130" i="37" s="1"/>
  <c r="H1903" i="157"/>
  <c r="H1974" i="157" s="1"/>
  <c r="F984" i="37" s="1"/>
  <c r="I1906" i="157"/>
  <c r="Y1908" i="157"/>
  <c r="X1061" i="37"/>
  <c r="Y2214" i="157"/>
  <c r="I1841" i="157"/>
  <c r="I1853" i="157"/>
  <c r="M1983" i="157"/>
  <c r="Z2031" i="157"/>
  <c r="M2052" i="157"/>
  <c r="M2053" i="157"/>
  <c r="M2054" i="157"/>
  <c r="I2061" i="157"/>
  <c r="I2062" i="157"/>
  <c r="M2138" i="157"/>
  <c r="M2140" i="157"/>
  <c r="M2142" i="157"/>
  <c r="I2150" i="157"/>
  <c r="I2223" i="157" s="1"/>
  <c r="G1134" i="37" s="1"/>
  <c r="H2275" i="157"/>
  <c r="F1186" i="37" s="1"/>
  <c r="F1118" i="157"/>
  <c r="I158" i="157"/>
  <c r="P235" i="157"/>
  <c r="Q235" i="157" s="1"/>
  <c r="M239" i="157"/>
  <c r="P242" i="157"/>
  <c r="Q242" i="157" s="1"/>
  <c r="M243" i="157"/>
  <c r="M247" i="157"/>
  <c r="M393" i="157"/>
  <c r="P396" i="157"/>
  <c r="Q396" i="157" s="1"/>
  <c r="V554" i="157"/>
  <c r="V555" i="157" s="1"/>
  <c r="L884" i="157"/>
  <c r="Q30" i="157"/>
  <c r="G90" i="157"/>
  <c r="I95" i="157"/>
  <c r="P239" i="157"/>
  <c r="Q239" i="157" s="1"/>
  <c r="P247" i="157"/>
  <c r="Q247" i="157" s="1"/>
  <c r="L248" i="157"/>
  <c r="J248" i="157" s="1"/>
  <c r="M338" i="157"/>
  <c r="M341" i="157"/>
  <c r="G443" i="157"/>
  <c r="I561" i="157"/>
  <c r="M237" i="157"/>
  <c r="G344" i="157"/>
  <c r="P338" i="157"/>
  <c r="M395" i="157"/>
  <c r="I444" i="157"/>
  <c r="I529" i="157"/>
  <c r="I546" i="157"/>
  <c r="P874" i="157"/>
  <c r="Q874" i="157" s="1"/>
  <c r="P877" i="157"/>
  <c r="Q877" i="157" s="1"/>
  <c r="P880" i="157"/>
  <c r="Q880" i="157" s="1"/>
  <c r="I515" i="157"/>
  <c r="I548" i="157"/>
  <c r="I562" i="157"/>
  <c r="K711" i="157"/>
  <c r="P875" i="157"/>
  <c r="Q875" i="157" s="1"/>
  <c r="P878" i="157"/>
  <c r="Q878" i="157" s="1"/>
  <c r="P883" i="157"/>
  <c r="Q883" i="157" s="1"/>
  <c r="I32" i="157"/>
  <c r="I37" i="157"/>
  <c r="I89" i="157"/>
  <c r="I149" i="157"/>
  <c r="P151" i="157"/>
  <c r="Q151" i="157" s="1"/>
  <c r="M152" i="157"/>
  <c r="G153" i="157"/>
  <c r="K153" i="157"/>
  <c r="G204" i="157"/>
  <c r="P219" i="157"/>
  <c r="Q219" i="157" s="1"/>
  <c r="M219" i="157"/>
  <c r="P225" i="157"/>
  <c r="Q225" i="157" s="1"/>
  <c r="M225" i="157"/>
  <c r="G226" i="157"/>
  <c r="H549" i="157"/>
  <c r="H553" i="157" s="1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9" i="157"/>
  <c r="G106" i="157"/>
  <c r="P150" i="157"/>
  <c r="Q150" i="157" s="1"/>
  <c r="M151" i="157"/>
  <c r="I208" i="157"/>
  <c r="I210" i="157"/>
  <c r="L226" i="157"/>
  <c r="W834" i="157"/>
  <c r="L31" i="157"/>
  <c r="P149" i="157"/>
  <c r="Q149" i="157" s="1"/>
  <c r="Y229" i="157"/>
  <c r="Y230" i="157" s="1"/>
  <c r="L221" i="157"/>
  <c r="P218" i="157"/>
  <c r="M218" i="157"/>
  <c r="P220" i="157"/>
  <c r="Q220" i="157" s="1"/>
  <c r="M220" i="157"/>
  <c r="I130" i="157"/>
  <c r="K137" i="157"/>
  <c r="L153" i="157"/>
  <c r="M149" i="157"/>
  <c r="I150" i="157"/>
  <c r="I1130" i="157"/>
  <c r="G417" i="37" s="1"/>
  <c r="I305" i="157"/>
  <c r="I315" i="157"/>
  <c r="M333" i="157"/>
  <c r="M334" i="157"/>
  <c r="M335" i="157"/>
  <c r="P351" i="157"/>
  <c r="P352" i="157"/>
  <c r="Q352" i="157" s="1"/>
  <c r="P353" i="157"/>
  <c r="Q353" i="157" s="1"/>
  <c r="L354" i="157"/>
  <c r="I373" i="157"/>
  <c r="P383" i="157"/>
  <c r="P384" i="157"/>
  <c r="Q384" i="157" s="1"/>
  <c r="L385" i="157"/>
  <c r="K386" i="157"/>
  <c r="I403" i="157"/>
  <c r="P467" i="157"/>
  <c r="K468" i="157"/>
  <c r="P470" i="157"/>
  <c r="I471" i="157"/>
  <c r="I490" i="157"/>
  <c r="I516" i="157"/>
  <c r="I527" i="157"/>
  <c r="I547" i="157"/>
  <c r="P617" i="157"/>
  <c r="I652" i="157"/>
  <c r="V714" i="157"/>
  <c r="P710" i="157"/>
  <c r="M718" i="157"/>
  <c r="H723" i="157"/>
  <c r="W727" i="157"/>
  <c r="V728" i="157"/>
  <c r="V729" i="157" s="1"/>
  <c r="I732" i="157"/>
  <c r="G734" i="157"/>
  <c r="X735" i="157"/>
  <c r="X736" i="157" s="1"/>
  <c r="AB735" i="157"/>
  <c r="AB736" i="157" s="1"/>
  <c r="Z177" i="37"/>
  <c r="Z176" i="37" s="1"/>
  <c r="H824" i="157"/>
  <c r="H841" i="157" s="1"/>
  <c r="F181" i="37" s="1"/>
  <c r="I968" i="157"/>
  <c r="I969" i="157"/>
  <c r="P979" i="157"/>
  <c r="Q979" i="157" s="1"/>
  <c r="I1025" i="157"/>
  <c r="AA1057" i="157"/>
  <c r="Y344" i="37" s="1"/>
  <c r="Y343" i="37" s="1"/>
  <c r="G1128" i="157"/>
  <c r="G1052" i="157"/>
  <c r="P1050" i="157"/>
  <c r="H1059" i="157"/>
  <c r="F346" i="37" s="1"/>
  <c r="I1151" i="157"/>
  <c r="I1153" i="157"/>
  <c r="X1226" i="157"/>
  <c r="L1220" i="157"/>
  <c r="P1217" i="157"/>
  <c r="W1230" i="157"/>
  <c r="I1297" i="157"/>
  <c r="G490" i="37" s="1"/>
  <c r="K1748" i="157"/>
  <c r="I849" i="37" s="1"/>
  <c r="G323" i="157"/>
  <c r="G336" i="157"/>
  <c r="G371" i="157"/>
  <c r="X475" i="157"/>
  <c r="X476" i="157" s="1"/>
  <c r="L468" i="157"/>
  <c r="G506" i="157"/>
  <c r="F712" i="157"/>
  <c r="I718" i="157"/>
  <c r="I726" i="157"/>
  <c r="W728" i="157"/>
  <c r="Y735" i="157"/>
  <c r="Y736" i="157" s="1"/>
  <c r="AC735" i="157"/>
  <c r="AC736" i="157" s="1"/>
  <c r="W177" i="37"/>
  <c r="W176" i="37" s="1"/>
  <c r="I889" i="157"/>
  <c r="I891" i="157"/>
  <c r="I1068" i="157" s="1"/>
  <c r="G355" i="37" s="1"/>
  <c r="I917" i="157"/>
  <c r="W972" i="157"/>
  <c r="H1125" i="157"/>
  <c r="F412" i="37" s="1"/>
  <c r="V1059" i="157"/>
  <c r="I985" i="157"/>
  <c r="H1109" i="157"/>
  <c r="F396" i="37" s="1"/>
  <c r="H1122" i="157"/>
  <c r="I1036" i="157"/>
  <c r="I1038" i="157"/>
  <c r="I1049" i="157"/>
  <c r="P1051" i="157"/>
  <c r="Q1051" i="157" s="1"/>
  <c r="I1150" i="157"/>
  <c r="Y1226" i="157"/>
  <c r="F1221" i="157"/>
  <c r="H1230" i="157"/>
  <c r="F423" i="37" s="1"/>
  <c r="F1299" i="157"/>
  <c r="K1551" i="157"/>
  <c r="I779" i="37" s="1"/>
  <c r="W1733" i="157"/>
  <c r="W1747" i="157" s="1"/>
  <c r="U848" i="37" s="1"/>
  <c r="AB848" i="37" s="1"/>
  <c r="H1731" i="157"/>
  <c r="I234" i="157"/>
  <c r="I235" i="157"/>
  <c r="I237" i="157"/>
  <c r="I239" i="157"/>
  <c r="I242" i="157"/>
  <c r="I247" i="157"/>
  <c r="G248" i="157"/>
  <c r="K248" i="157"/>
  <c r="I249" i="157"/>
  <c r="G304" i="157"/>
  <c r="I311" i="157"/>
  <c r="I317" i="157"/>
  <c r="I338" i="157"/>
  <c r="K344" i="157"/>
  <c r="I376" i="157"/>
  <c r="I393" i="157"/>
  <c r="K399" i="157"/>
  <c r="I404" i="157"/>
  <c r="M470" i="157"/>
  <c r="I492" i="157"/>
  <c r="I507" i="157"/>
  <c r="I513" i="157"/>
  <c r="I523" i="157"/>
  <c r="I540" i="157"/>
  <c r="I543" i="157"/>
  <c r="Y554" i="157"/>
  <c r="Y555" i="157" s="1"/>
  <c r="V643" i="157"/>
  <c r="I647" i="157"/>
  <c r="K648" i="157"/>
  <c r="I653" i="157"/>
  <c r="I656" i="157"/>
  <c r="I680" i="157"/>
  <c r="M710" i="157"/>
  <c r="P718" i="157"/>
  <c r="I721" i="157"/>
  <c r="V735" i="157"/>
  <c r="V736" i="157" s="1"/>
  <c r="T98" i="37"/>
  <c r="F832" i="157"/>
  <c r="L1052" i="157"/>
  <c r="F1132" i="157"/>
  <c r="K1144" i="157"/>
  <c r="I1149" i="157"/>
  <c r="Z1197" i="157"/>
  <c r="Z1282" i="157" s="1"/>
  <c r="X475" i="37" s="1"/>
  <c r="G1220" i="157"/>
  <c r="I1217" i="157"/>
  <c r="M1218" i="157"/>
  <c r="K1220" i="157"/>
  <c r="G1299" i="157"/>
  <c r="I1225" i="157"/>
  <c r="V1233" i="157"/>
  <c r="K1812" i="157"/>
  <c r="I913" i="37" s="1"/>
  <c r="W643" i="157"/>
  <c r="U98" i="37"/>
  <c r="K981" i="157"/>
  <c r="Y1057" i="157"/>
  <c r="W344" i="37" s="1"/>
  <c r="W343" i="37" s="1"/>
  <c r="K1128" i="157"/>
  <c r="I415" i="37" s="1"/>
  <c r="I1178" i="157"/>
  <c r="AB1226" i="157"/>
  <c r="H1123" i="157"/>
  <c r="P1211" i="157"/>
  <c r="W1233" i="157"/>
  <c r="I1314" i="157"/>
  <c r="I1395" i="157" s="1"/>
  <c r="G572" i="37" s="1"/>
  <c r="I1316" i="157"/>
  <c r="I1397" i="157" s="1"/>
  <c r="G574" i="37" s="1"/>
  <c r="I1351" i="157"/>
  <c r="I1432" i="157" s="1"/>
  <c r="G609" i="37" s="1"/>
  <c r="H1379" i="157"/>
  <c r="I1382" i="157"/>
  <c r="F1449" i="157"/>
  <c r="G1452" i="157"/>
  <c r="E629" i="37" s="1"/>
  <c r="I1459" i="157"/>
  <c r="K1469" i="157"/>
  <c r="Z1553" i="157"/>
  <c r="X781" i="37" s="1"/>
  <c r="I1501" i="157"/>
  <c r="I1540" i="157"/>
  <c r="K1541" i="157"/>
  <c r="K1612" i="157" s="1"/>
  <c r="I840" i="37" s="1"/>
  <c r="F1542" i="157"/>
  <c r="I1546" i="157"/>
  <c r="X1547" i="157"/>
  <c r="X1548" i="157" s="1"/>
  <c r="X1550" i="157" s="1"/>
  <c r="V778" i="37" s="1"/>
  <c r="AC1547" i="157"/>
  <c r="AC1548" i="157" s="1"/>
  <c r="AC1550" i="157" s="1"/>
  <c r="AA778" i="37" s="1"/>
  <c r="V1551" i="157"/>
  <c r="W1554" i="157"/>
  <c r="H1607" i="157"/>
  <c r="H1614" i="157"/>
  <c r="F842" i="37" s="1"/>
  <c r="I1622" i="157"/>
  <c r="K1631" i="157"/>
  <c r="Z1751" i="157"/>
  <c r="X852" i="37" s="1"/>
  <c r="I1652" i="157"/>
  <c r="X1746" i="157"/>
  <c r="V847" i="37" s="1"/>
  <c r="V846" i="37" s="1"/>
  <c r="M1711" i="157"/>
  <c r="I1716" i="157"/>
  <c r="F1817" i="157"/>
  <c r="F1737" i="157"/>
  <c r="AB1746" i="157"/>
  <c r="V1748" i="157"/>
  <c r="V1750" i="157"/>
  <c r="H1754" i="157"/>
  <c r="F855" i="37" s="1"/>
  <c r="H1758" i="157"/>
  <c r="G1792" i="157"/>
  <c r="E893" i="37" s="1"/>
  <c r="E1366" i="37" s="1"/>
  <c r="H1807" i="157"/>
  <c r="I1823" i="157"/>
  <c r="Z1915" i="157"/>
  <c r="X925" i="37" s="1"/>
  <c r="W1915" i="157"/>
  <c r="K1899" i="157"/>
  <c r="M1901" i="157"/>
  <c r="L1902" i="157"/>
  <c r="P1901" i="157"/>
  <c r="L1973" i="157"/>
  <c r="J983" i="37" s="1"/>
  <c r="I1905" i="157"/>
  <c r="H1976" i="157"/>
  <c r="F986" i="37" s="1"/>
  <c r="H2069" i="157"/>
  <c r="F1060" i="37" s="1"/>
  <c r="K1990" i="157"/>
  <c r="I1996" i="157"/>
  <c r="H2124" i="157"/>
  <c r="K2055" i="157"/>
  <c r="K1052" i="157"/>
  <c r="K1053" i="157" s="1"/>
  <c r="I1313" i="157"/>
  <c r="I1394" i="157" s="1"/>
  <c r="G571" i="37" s="1"/>
  <c r="G1440" i="157"/>
  <c r="E617" i="37" s="1"/>
  <c r="K1373" i="157"/>
  <c r="I1380" i="157"/>
  <c r="G1453" i="157"/>
  <c r="E630" i="37" s="1"/>
  <c r="P1459" i="157"/>
  <c r="P1460" i="157"/>
  <c r="Q1460" i="157" s="1"/>
  <c r="P1461" i="157"/>
  <c r="Q1461" i="157" s="1"/>
  <c r="P1462" i="157"/>
  <c r="Q1462" i="157" s="1"/>
  <c r="P1463" i="157"/>
  <c r="Q1463" i="157" s="1"/>
  <c r="P1464" i="157"/>
  <c r="Q1464" i="157" s="1"/>
  <c r="P1465" i="157"/>
  <c r="Q1465" i="157" s="1"/>
  <c r="P1466" i="157"/>
  <c r="Q1466" i="157" s="1"/>
  <c r="P1467" i="157"/>
  <c r="Q1467" i="157" s="1"/>
  <c r="P1468" i="157"/>
  <c r="Q1468" i="157" s="1"/>
  <c r="L1469" i="157"/>
  <c r="L1541" i="157"/>
  <c r="H1615" i="157"/>
  <c r="F843" i="37" s="1"/>
  <c r="G1616" i="157"/>
  <c r="F1617" i="157"/>
  <c r="P1622" i="157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P1630" i="157"/>
  <c r="Q1630" i="157" s="1"/>
  <c r="L1631" i="157"/>
  <c r="G1688" i="157"/>
  <c r="G1817" i="157"/>
  <c r="AA1746" i="157"/>
  <c r="Y847" i="37" s="1"/>
  <c r="Y846" i="37" s="1"/>
  <c r="K1832" i="157"/>
  <c r="G1899" i="157"/>
  <c r="I1896" i="157"/>
  <c r="H1975" i="157"/>
  <c r="F985" i="37" s="1"/>
  <c r="G2055" i="157"/>
  <c r="I2052" i="157"/>
  <c r="F2126" i="157"/>
  <c r="F2060" i="157"/>
  <c r="M2057" i="157"/>
  <c r="L2059" i="157"/>
  <c r="P2057" i="157"/>
  <c r="W1390" i="157"/>
  <c r="H1445" i="157"/>
  <c r="H1448" i="157"/>
  <c r="G1617" i="157"/>
  <c r="G1816" i="157"/>
  <c r="H1737" i="157"/>
  <c r="H1785" i="157" s="1"/>
  <c r="G1753" i="157"/>
  <c r="E854" i="37" s="1"/>
  <c r="F1758" i="157"/>
  <c r="H1802" i="157"/>
  <c r="I1817" i="157"/>
  <c r="G918" i="37" s="1"/>
  <c r="P1823" i="157"/>
  <c r="I1867" i="157"/>
  <c r="I1887" i="157"/>
  <c r="K1973" i="157"/>
  <c r="I983" i="37" s="1"/>
  <c r="V2071" i="157"/>
  <c r="Z2071" i="157"/>
  <c r="X1062" i="37" s="1"/>
  <c r="I1999" i="157"/>
  <c r="AA2065" i="157"/>
  <c r="AA2066" i="157" s="1"/>
  <c r="AA2068" i="157" s="1"/>
  <c r="Y1059" i="37" s="1"/>
  <c r="M2058" i="157"/>
  <c r="P2058" i="157"/>
  <c r="Q2058" i="157" s="1"/>
  <c r="F2132" i="157"/>
  <c r="Z1388" i="157"/>
  <c r="X565" i="37" s="1"/>
  <c r="I1341" i="157"/>
  <c r="I1362" i="157"/>
  <c r="G1520" i="157"/>
  <c r="I1521" i="157"/>
  <c r="I1524" i="157"/>
  <c r="I1526" i="157"/>
  <c r="I1534" i="157"/>
  <c r="K1538" i="157"/>
  <c r="K1611" i="157" s="1"/>
  <c r="I839" i="37" s="1"/>
  <c r="I1636" i="157"/>
  <c r="I1753" i="157" s="1"/>
  <c r="G854" i="37" s="1"/>
  <c r="I1637" i="157"/>
  <c r="I1754" i="157" s="1"/>
  <c r="G855" i="37" s="1"/>
  <c r="I1781" i="157"/>
  <c r="G882" i="37" s="1"/>
  <c r="I1865" i="157"/>
  <c r="X1908" i="157"/>
  <c r="F1978" i="157"/>
  <c r="I1997" i="157"/>
  <c r="P1896" i="157"/>
  <c r="I1901" i="157"/>
  <c r="G1902" i="157"/>
  <c r="F1903" i="157"/>
  <c r="AA1908" i="157"/>
  <c r="G2041" i="157"/>
  <c r="P2052" i="157"/>
  <c r="I2208" i="157"/>
  <c r="I2209" i="157"/>
  <c r="F2278" i="157"/>
  <c r="G1977" i="157"/>
  <c r="Y2065" i="157"/>
  <c r="Y2066" i="157" s="1"/>
  <c r="Y2068" i="157" s="1"/>
  <c r="W1059" i="37" s="1"/>
  <c r="AC2065" i="157"/>
  <c r="AC2066" i="157" s="1"/>
  <c r="AC2068" i="157" s="1"/>
  <c r="AA1059" i="37" s="1"/>
  <c r="W2069" i="157"/>
  <c r="G2132" i="157"/>
  <c r="P2137" i="157"/>
  <c r="I2184" i="157"/>
  <c r="I2211" i="157"/>
  <c r="G2277" i="157"/>
  <c r="G2278" i="157"/>
  <c r="I918" i="157"/>
  <c r="I916" i="157"/>
  <c r="Y82" i="37" l="1"/>
  <c r="Y83" i="37" s="1"/>
  <c r="W1125" i="157"/>
  <c r="AC1385" i="157"/>
  <c r="AC1387" i="157" s="1"/>
  <c r="AA564" i="37" s="1"/>
  <c r="W973" i="157"/>
  <c r="G3601" i="156"/>
  <c r="G3534" i="156"/>
  <c r="V2123" i="156"/>
  <c r="X3551" i="156"/>
  <c r="W1192" i="37" s="1"/>
  <c r="Z3551" i="156"/>
  <c r="Y1192" i="37" s="1"/>
  <c r="V3387" i="156"/>
  <c r="V2689" i="156"/>
  <c r="Y2731" i="156"/>
  <c r="V2702" i="156"/>
  <c r="X2738" i="156"/>
  <c r="X2739" i="156" s="1"/>
  <c r="U2689" i="156"/>
  <c r="AC1747" i="157"/>
  <c r="AA848" i="37" s="1"/>
  <c r="AC848" i="37" s="1"/>
  <c r="W835" i="157"/>
  <c r="W838" i="157" s="1"/>
  <c r="U178" i="37" s="1"/>
  <c r="AC389" i="157"/>
  <c r="AC555" i="157"/>
  <c r="AC636" i="157"/>
  <c r="Y739" i="157"/>
  <c r="W96" i="37" s="1"/>
  <c r="W729" i="157"/>
  <c r="Z2666" i="156"/>
  <c r="Y10" i="37" s="1"/>
  <c r="V2457" i="156"/>
  <c r="V2516" i="156"/>
  <c r="V2285" i="156"/>
  <c r="V2211" i="156"/>
  <c r="V2316" i="156"/>
  <c r="V2534" i="156"/>
  <c r="G2707" i="156"/>
  <c r="K2741" i="156"/>
  <c r="E2707" i="156"/>
  <c r="D51" i="37" s="1"/>
  <c r="G2721" i="156"/>
  <c r="AB2665" i="156"/>
  <c r="O2743" i="156"/>
  <c r="N87" i="37" s="1"/>
  <c r="E2742" i="156"/>
  <c r="D86" i="37" s="1"/>
  <c r="F2741" i="156"/>
  <c r="E85" i="37" s="1"/>
  <c r="E2721" i="156"/>
  <c r="F2710" i="156"/>
  <c r="E54" i="37" s="1"/>
  <c r="G2742" i="156"/>
  <c r="F2723" i="156"/>
  <c r="E67" i="37" s="1"/>
  <c r="F2689" i="156"/>
  <c r="Z2665" i="156"/>
  <c r="G2710" i="156"/>
  <c r="F54" i="37" s="1"/>
  <c r="F2702" i="156"/>
  <c r="F2731" i="156"/>
  <c r="E75" i="37" s="1"/>
  <c r="H1087" i="156"/>
  <c r="X786" i="156"/>
  <c r="U537" i="37"/>
  <c r="U50" i="37"/>
  <c r="U1355" i="37" s="1"/>
  <c r="U552" i="37"/>
  <c r="Z82" i="37"/>
  <c r="Z83" i="37" s="1"/>
  <c r="AA2739" i="156"/>
  <c r="W84" i="37"/>
  <c r="Y102" i="156"/>
  <c r="W51" i="156"/>
  <c r="W765" i="156" s="1"/>
  <c r="V1280" i="37" s="1"/>
  <c r="V1367" i="37" s="1"/>
  <c r="W766" i="156"/>
  <c r="V1281" i="37" s="1"/>
  <c r="V1368" i="37" s="1"/>
  <c r="AB1367" i="37"/>
  <c r="AB1333" i="37"/>
  <c r="F1320" i="37"/>
  <c r="Y2683" i="156"/>
  <c r="X27" i="37" s="1"/>
  <c r="Y1170" i="156"/>
  <c r="Y3143" i="156"/>
  <c r="Y1900" i="156"/>
  <c r="Y1829" i="156"/>
  <c r="Y1715" i="156"/>
  <c r="V1400" i="156"/>
  <c r="Y1060" i="156"/>
  <c r="H2313" i="156"/>
  <c r="F2740" i="156"/>
  <c r="E84" i="37" s="1"/>
  <c r="K2209" i="156"/>
  <c r="K2744" i="156" s="1"/>
  <c r="J88" i="37" s="1"/>
  <c r="K2740" i="156"/>
  <c r="I1792" i="157"/>
  <c r="G893" i="37" s="1"/>
  <c r="X40" i="37"/>
  <c r="X1344" i="37" s="1"/>
  <c r="U34" i="37"/>
  <c r="U558" i="37"/>
  <c r="F74" i="57"/>
  <c r="F142" i="57" s="1"/>
  <c r="G1036" i="37" s="1"/>
  <c r="F143" i="57"/>
  <c r="G1037" i="37" s="1"/>
  <c r="G71" i="46"/>
  <c r="G134" i="46" s="1"/>
  <c r="G255" i="37" s="1"/>
  <c r="G135" i="46"/>
  <c r="G256" i="37" s="1"/>
  <c r="D1366" i="37"/>
  <c r="AB425" i="37"/>
  <c r="G499" i="157"/>
  <c r="G792" i="157" s="1"/>
  <c r="E149" i="37" s="1"/>
  <c r="F1338" i="37"/>
  <c r="U41" i="37"/>
  <c r="X1395" i="37"/>
  <c r="F129" i="57"/>
  <c r="G1023" i="37" s="1"/>
  <c r="H3188" i="156"/>
  <c r="G657" i="37" s="1"/>
  <c r="H3356" i="156"/>
  <c r="G739" i="37" s="1"/>
  <c r="H3029" i="156"/>
  <c r="G528" i="37" s="1"/>
  <c r="H3189" i="156"/>
  <c r="G658" i="37" s="1"/>
  <c r="H3203" i="156"/>
  <c r="G672" i="37" s="1"/>
  <c r="I1418" i="157"/>
  <c r="G595" i="37" s="1"/>
  <c r="I1581" i="157"/>
  <c r="H3201" i="156"/>
  <c r="G670" i="37" s="1"/>
  <c r="I1261" i="157"/>
  <c r="G454" i="37" s="1"/>
  <c r="H3198" i="156"/>
  <c r="G667" i="37" s="1"/>
  <c r="T163" i="37"/>
  <c r="F1314" i="37"/>
  <c r="F1321" i="37"/>
  <c r="AA1393" i="37"/>
  <c r="AA1395" i="37"/>
  <c r="P1314" i="37"/>
  <c r="F1325" i="37"/>
  <c r="T1393" i="37"/>
  <c r="T1395" i="37"/>
  <c r="F1322" i="37"/>
  <c r="P1393" i="37"/>
  <c r="P1395" i="37"/>
  <c r="AA1314" i="37"/>
  <c r="W837" i="157"/>
  <c r="U606" i="37"/>
  <c r="U475" i="37"/>
  <c r="U782" i="37"/>
  <c r="K811" i="157"/>
  <c r="I168" i="37" s="1"/>
  <c r="U390" i="37"/>
  <c r="U1060" i="37"/>
  <c r="U1174" i="37"/>
  <c r="U567" i="37"/>
  <c r="U925" i="37"/>
  <c r="U349" i="37"/>
  <c r="W1058" i="157"/>
  <c r="U345" i="37" s="1"/>
  <c r="U346" i="37"/>
  <c r="Z740" i="157"/>
  <c r="U1100" i="37"/>
  <c r="U901" i="37"/>
  <c r="U342" i="37"/>
  <c r="U636" i="37"/>
  <c r="U498" i="37"/>
  <c r="U328" i="37"/>
  <c r="U292" i="37"/>
  <c r="U1258" i="37"/>
  <c r="U761" i="37"/>
  <c r="U701" i="37"/>
  <c r="U93" i="37"/>
  <c r="U1259" i="37"/>
  <c r="U695" i="37"/>
  <c r="V3049" i="156"/>
  <c r="U49" i="37"/>
  <c r="V3472" i="156"/>
  <c r="U1195" i="37"/>
  <c r="U338" i="37"/>
  <c r="U650" i="37"/>
  <c r="U753" i="37"/>
  <c r="Y2420" i="156"/>
  <c r="U81" i="37"/>
  <c r="U89" i="37"/>
  <c r="U87" i="37"/>
  <c r="U27" i="37"/>
  <c r="U51" i="37"/>
  <c r="U76" i="37"/>
  <c r="U637" i="37"/>
  <c r="U1236" i="37"/>
  <c r="U702" i="37"/>
  <c r="U697" i="37"/>
  <c r="U1244" i="37"/>
  <c r="U692" i="37"/>
  <c r="U332" i="37"/>
  <c r="U711" i="37"/>
  <c r="V3549" i="156"/>
  <c r="U499" i="37"/>
  <c r="U511" i="37"/>
  <c r="U1235" i="37"/>
  <c r="U705" i="37"/>
  <c r="U47" i="37"/>
  <c r="U40" i="37"/>
  <c r="V3054" i="156"/>
  <c r="AB3323" i="156"/>
  <c r="AB3325" i="156" s="1"/>
  <c r="AA708" i="37" s="1"/>
  <c r="AB1005" i="156"/>
  <c r="AB1336" i="156"/>
  <c r="AB1778" i="156"/>
  <c r="AB3472" i="156"/>
  <c r="AB1067" i="156"/>
  <c r="AB1409" i="156"/>
  <c r="AB1839" i="156"/>
  <c r="AB2188" i="156"/>
  <c r="AB3549" i="156"/>
  <c r="AB1107" i="156"/>
  <c r="AB1486" i="156"/>
  <c r="AB2276" i="156"/>
  <c r="AB3163" i="156"/>
  <c r="AB3165" i="156" s="1"/>
  <c r="AA634" i="37" s="1"/>
  <c r="AB1246" i="156"/>
  <c r="AB1623" i="156"/>
  <c r="AB1724" i="156"/>
  <c r="AB1910" i="156"/>
  <c r="AA82" i="37"/>
  <c r="AA83" i="37" s="1"/>
  <c r="AA770" i="37"/>
  <c r="AB2124" i="156"/>
  <c r="K812" i="157"/>
  <c r="I169" i="37" s="1"/>
  <c r="Y1318" i="37"/>
  <c r="Y2668" i="156"/>
  <c r="T901" i="37"/>
  <c r="T141" i="37"/>
  <c r="T1100" i="37"/>
  <c r="T390" i="37"/>
  <c r="T135" i="37"/>
  <c r="T475" i="37"/>
  <c r="V715" i="157"/>
  <c r="T606" i="37"/>
  <c r="T140" i="37"/>
  <c r="T1174" i="37"/>
  <c r="U350" i="37"/>
  <c r="Y794" i="156"/>
  <c r="T39" i="37"/>
  <c r="T34" i="37"/>
  <c r="P1254" i="37"/>
  <c r="P770" i="37"/>
  <c r="V1318" i="37"/>
  <c r="W1318" i="37"/>
  <c r="P1313" i="37"/>
  <c r="AA1318" i="37"/>
  <c r="P1318" i="37"/>
  <c r="Z1318" i="37"/>
  <c r="U3613" i="156"/>
  <c r="X712" i="37"/>
  <c r="U1196" i="37"/>
  <c r="V3613" i="156"/>
  <c r="U712" i="37"/>
  <c r="P335" i="37"/>
  <c r="P336" i="37" s="1"/>
  <c r="Q2895" i="156"/>
  <c r="AA335" i="37"/>
  <c r="AA336" i="37" s="1"/>
  <c r="AB2895" i="156"/>
  <c r="Y335" i="37"/>
  <c r="Y275" i="37" s="1"/>
  <c r="Z2895" i="156"/>
  <c r="Y3059" i="156"/>
  <c r="X558" i="37" s="1"/>
  <c r="X1403" i="37" s="1"/>
  <c r="Y3038" i="156"/>
  <c r="X537" i="37" s="1"/>
  <c r="Q3323" i="156"/>
  <c r="Q3325" i="156" s="1"/>
  <c r="P708" i="37" s="1"/>
  <c r="Q3472" i="156"/>
  <c r="W335" i="37"/>
  <c r="W336" i="37" s="1"/>
  <c r="X2895" i="156"/>
  <c r="Q3163" i="156"/>
  <c r="Q3165" i="156" s="1"/>
  <c r="P634" i="37" s="1"/>
  <c r="Q3549" i="156"/>
  <c r="W809" i="157"/>
  <c r="AC738" i="157"/>
  <c r="AA95" i="37" s="1"/>
  <c r="AA94" i="37" s="1"/>
  <c r="I301" i="157"/>
  <c r="Y738" i="157"/>
  <c r="AA738" i="157"/>
  <c r="Y95" i="37" s="1"/>
  <c r="Y94" i="37" s="1"/>
  <c r="Q2834" i="156"/>
  <c r="Q2836" i="156" s="1"/>
  <c r="P277" i="37" s="1"/>
  <c r="X39" i="37"/>
  <c r="X1343" i="37" s="1"/>
  <c r="Y2669" i="156"/>
  <c r="Y2667" i="156"/>
  <c r="X11" i="37" s="1"/>
  <c r="X41" i="37"/>
  <c r="X1345" i="37" s="1"/>
  <c r="X34" i="37"/>
  <c r="Q1839" i="156"/>
  <c r="Q1910" i="156"/>
  <c r="Q1555" i="156"/>
  <c r="Q2188" i="156"/>
  <c r="Q1623" i="156"/>
  <c r="Q2276" i="156"/>
  <c r="Q1724" i="156"/>
  <c r="Q1778" i="156"/>
  <c r="Q1409" i="156"/>
  <c r="Q1107" i="156"/>
  <c r="Q1067" i="156"/>
  <c r="Q1179" i="156"/>
  <c r="Q1246" i="156"/>
  <c r="Q1336" i="156"/>
  <c r="Q1486" i="156"/>
  <c r="Y1099" i="156"/>
  <c r="Q747" i="156"/>
  <c r="Q748" i="156" s="1"/>
  <c r="P1263" i="37" s="1"/>
  <c r="Y791" i="156"/>
  <c r="X1306" i="37" s="1"/>
  <c r="K749" i="156"/>
  <c r="U785" i="156"/>
  <c r="U786" i="156" s="1"/>
  <c r="F1829" i="156"/>
  <c r="D1375" i="37"/>
  <c r="D908" i="37"/>
  <c r="G462" i="157"/>
  <c r="E138" i="37"/>
  <c r="D159" i="37"/>
  <c r="D859" i="37"/>
  <c r="D1326" i="37" s="1"/>
  <c r="D626" i="37"/>
  <c r="D888" i="37"/>
  <c r="D903" i="37"/>
  <c r="D869" i="37"/>
  <c r="F329" i="157"/>
  <c r="D830" i="37"/>
  <c r="G1046" i="157"/>
  <c r="D183" i="37"/>
  <c r="E139" i="37"/>
  <c r="E152" i="37"/>
  <c r="D622" i="37"/>
  <c r="E191" i="37"/>
  <c r="D188" i="37"/>
  <c r="E157" i="37"/>
  <c r="D151" i="37"/>
  <c r="E150" i="37"/>
  <c r="E158" i="37"/>
  <c r="D405" i="37"/>
  <c r="D1115" i="37"/>
  <c r="D1110" i="37"/>
  <c r="D190" i="37"/>
  <c r="E404" i="37"/>
  <c r="E132" i="37"/>
  <c r="E140" i="37"/>
  <c r="D617" i="37"/>
  <c r="G216" i="157"/>
  <c r="G745" i="157"/>
  <c r="D137" i="37"/>
  <c r="E104" i="37"/>
  <c r="E103" i="37"/>
  <c r="E135" i="37"/>
  <c r="D855" i="37"/>
  <c r="D625" i="37"/>
  <c r="D835" i="37"/>
  <c r="D160" i="37"/>
  <c r="E185" i="37"/>
  <c r="E143" i="37"/>
  <c r="D165" i="37"/>
  <c r="E141" i="37"/>
  <c r="E1363" i="37" s="1"/>
  <c r="E105" i="37"/>
  <c r="E979" i="37"/>
  <c r="D1405" i="37"/>
  <c r="G1327" i="37"/>
  <c r="D1258" i="37"/>
  <c r="D772" i="37"/>
  <c r="D90" i="37"/>
  <c r="E1201" i="37"/>
  <c r="E1200" i="37"/>
  <c r="E1202" i="37"/>
  <c r="D700" i="37"/>
  <c r="D702" i="37"/>
  <c r="D554" i="37"/>
  <c r="E545" i="37"/>
  <c r="D1247" i="37"/>
  <c r="H2489" i="156"/>
  <c r="D81" i="37"/>
  <c r="D84" i="37"/>
  <c r="D59" i="37"/>
  <c r="D1365" i="37" s="1"/>
  <c r="F750" i="156"/>
  <c r="F2671" i="156"/>
  <c r="E49" i="37"/>
  <c r="D760" i="37"/>
  <c r="E3601" i="156"/>
  <c r="E1213" i="37"/>
  <c r="D703" i="37"/>
  <c r="D1252" i="37"/>
  <c r="D699" i="37"/>
  <c r="F1455" i="156"/>
  <c r="D1255" i="37"/>
  <c r="D555" i="37"/>
  <c r="D328" i="37"/>
  <c r="E69" i="37"/>
  <c r="E58" i="37"/>
  <c r="F1616" i="156"/>
  <c r="F2015" i="156"/>
  <c r="E50" i="37"/>
  <c r="E1355" i="37" s="1"/>
  <c r="D689" i="37"/>
  <c r="D692" i="37"/>
  <c r="D1244" i="37"/>
  <c r="D1303" i="37"/>
  <c r="E1198" i="37"/>
  <c r="E1199" i="37"/>
  <c r="D773" i="37"/>
  <c r="E1227" i="37"/>
  <c r="D282" i="37"/>
  <c r="D337" i="37"/>
  <c r="E1233" i="37"/>
  <c r="D559" i="37"/>
  <c r="D339" i="37"/>
  <c r="D340" i="37"/>
  <c r="D325" i="37"/>
  <c r="H2262" i="156"/>
  <c r="E318" i="37"/>
  <c r="H2502" i="156"/>
  <c r="D544" i="37"/>
  <c r="E66" i="37"/>
  <c r="D89" i="37"/>
  <c r="F1548" i="156"/>
  <c r="E56" i="37"/>
  <c r="F2668" i="156"/>
  <c r="E12" i="37" s="1"/>
  <c r="E47" i="37"/>
  <c r="E1352" i="37" s="1"/>
  <c r="D763" i="37"/>
  <c r="D1254" i="37"/>
  <c r="E1206" i="37"/>
  <c r="D558" i="37"/>
  <c r="H2542" i="156"/>
  <c r="D770" i="37"/>
  <c r="D334" i="37"/>
  <c r="D91" i="37"/>
  <c r="D1257" i="37"/>
  <c r="H2541" i="156"/>
  <c r="E770" i="156"/>
  <c r="E761" i="37"/>
  <c r="H2320" i="156"/>
  <c r="D76" i="37"/>
  <c r="D547" i="37"/>
  <c r="D67" i="37"/>
  <c r="E87" i="37"/>
  <c r="H1460" i="156"/>
  <c r="E68" i="37"/>
  <c r="E74" i="37"/>
  <c r="H840" i="156"/>
  <c r="E45" i="37"/>
  <c r="E1349" i="37" s="1"/>
  <c r="E73" i="37"/>
  <c r="E3375" i="156"/>
  <c r="E1308" i="37"/>
  <c r="E1245" i="37"/>
  <c r="D1364" i="37"/>
  <c r="D1381" i="37"/>
  <c r="D1362" i="37"/>
  <c r="D1376" i="37"/>
  <c r="D1357" i="37"/>
  <c r="F1405" i="37"/>
  <c r="F1406" i="37"/>
  <c r="F1264" i="37"/>
  <c r="K2667" i="156"/>
  <c r="H2545" i="156"/>
  <c r="F2667" i="156"/>
  <c r="H2667" i="156" s="1"/>
  <c r="H2538" i="156"/>
  <c r="W82" i="37"/>
  <c r="W83" i="37" s="1"/>
  <c r="F1115" i="37"/>
  <c r="I1943" i="157"/>
  <c r="G953" i="37" s="1"/>
  <c r="F886" i="37"/>
  <c r="F859" i="37"/>
  <c r="F903" i="37"/>
  <c r="F888" i="37"/>
  <c r="F908" i="37"/>
  <c r="F835" i="37"/>
  <c r="F625" i="37"/>
  <c r="F622" i="37"/>
  <c r="F410" i="37"/>
  <c r="F409" i="37"/>
  <c r="F405" i="37"/>
  <c r="L812" i="157"/>
  <c r="G811" i="157"/>
  <c r="G812" i="157"/>
  <c r="F160" i="37"/>
  <c r="F1383" i="37" s="1"/>
  <c r="F813" i="157"/>
  <c r="G802" i="157"/>
  <c r="E159" i="37" s="1"/>
  <c r="H813" i="157"/>
  <c r="F170" i="37" s="1"/>
  <c r="Q722" i="157"/>
  <c r="J719" i="157"/>
  <c r="L811" i="157"/>
  <c r="H792" i="157"/>
  <c r="F149" i="37" s="1"/>
  <c r="F777" i="157"/>
  <c r="F792" i="157"/>
  <c r="G780" i="157"/>
  <c r="E137" i="37" s="1"/>
  <c r="I761" i="157"/>
  <c r="G118" i="37" s="1"/>
  <c r="L740" i="157"/>
  <c r="J97" i="37" s="1"/>
  <c r="G740" i="157"/>
  <c r="Z144" i="157"/>
  <c r="F1257" i="37"/>
  <c r="F1212" i="37"/>
  <c r="T1196" i="37"/>
  <c r="F1254" i="37"/>
  <c r="T1236" i="37"/>
  <c r="T1244" i="37"/>
  <c r="F1203" i="37"/>
  <c r="F1197" i="37"/>
  <c r="F1255" i="37"/>
  <c r="T1195" i="37"/>
  <c r="F1247" i="37"/>
  <c r="F1252" i="37"/>
  <c r="F1231" i="37"/>
  <c r="F1242" i="37"/>
  <c r="F1258" i="37"/>
  <c r="T1235" i="37"/>
  <c r="F3526" i="156"/>
  <c r="H3603" i="156"/>
  <c r="G1244" i="37" s="1"/>
  <c r="F771" i="37"/>
  <c r="T761" i="37"/>
  <c r="F700" i="37"/>
  <c r="F701" i="37"/>
  <c r="T702" i="37"/>
  <c r="T1403" i="37" s="1"/>
  <c r="F555" i="37"/>
  <c r="F544" i="37"/>
  <c r="T537" i="37"/>
  <c r="F334" i="37"/>
  <c r="F338" i="37"/>
  <c r="F328" i="37"/>
  <c r="T342" i="37"/>
  <c r="T1406" i="37" s="1"/>
  <c r="F325" i="37"/>
  <c r="F282" i="37"/>
  <c r="F316" i="37"/>
  <c r="F91" i="37"/>
  <c r="F85" i="37"/>
  <c r="H2690" i="156"/>
  <c r="G34" i="37" s="1"/>
  <c r="E34" i="37"/>
  <c r="E1338" i="37" s="1"/>
  <c r="T41" i="37"/>
  <c r="T1345" i="37" s="1"/>
  <c r="F67" i="37"/>
  <c r="F59" i="37"/>
  <c r="F1365" i="37" s="1"/>
  <c r="T76" i="37"/>
  <c r="F84" i="37"/>
  <c r="H2677" i="156"/>
  <c r="G21" i="37" s="1"/>
  <c r="E21" i="37"/>
  <c r="F81" i="37"/>
  <c r="F89" i="37"/>
  <c r="F75" i="37"/>
  <c r="H2700" i="156"/>
  <c r="G44" i="37" s="1"/>
  <c r="E44" i="37"/>
  <c r="E1348" i="37" s="1"/>
  <c r="T81" i="37"/>
  <c r="H2672" i="156"/>
  <c r="G16" i="37" s="1"/>
  <c r="E16" i="37"/>
  <c r="F2728" i="156"/>
  <c r="G2481" i="156"/>
  <c r="H2256" i="156"/>
  <c r="H2254" i="156"/>
  <c r="F11" i="37"/>
  <c r="F13" i="37"/>
  <c r="F2270" i="156"/>
  <c r="H2269" i="156"/>
  <c r="E755" i="156"/>
  <c r="G732" i="156"/>
  <c r="G735" i="156" s="1"/>
  <c r="G755" i="156"/>
  <c r="F1270" i="37" s="1"/>
  <c r="N1306" i="37"/>
  <c r="P791" i="156"/>
  <c r="G784" i="156"/>
  <c r="F1299" i="37" s="1"/>
  <c r="F776" i="156"/>
  <c r="G770" i="156"/>
  <c r="F1285" i="37" s="1"/>
  <c r="F758" i="156"/>
  <c r="F749" i="156"/>
  <c r="G463" i="157"/>
  <c r="I440" i="157"/>
  <c r="G799" i="157"/>
  <c r="E492" i="37"/>
  <c r="G814" i="157"/>
  <c r="E418" i="37"/>
  <c r="E1186" i="37"/>
  <c r="G850" i="157"/>
  <c r="E190" i="37" s="1"/>
  <c r="E986" i="37"/>
  <c r="E987" i="37"/>
  <c r="E845" i="37"/>
  <c r="E918" i="37"/>
  <c r="G848" i="157"/>
  <c r="E188" i="37" s="1"/>
  <c r="G1602" i="157"/>
  <c r="E830" i="37" s="1"/>
  <c r="E1122" i="37"/>
  <c r="E419" i="37"/>
  <c r="G486" i="157"/>
  <c r="I486" i="157" s="1"/>
  <c r="G327" i="157"/>
  <c r="G329" i="157" s="1"/>
  <c r="G2216" i="157"/>
  <c r="I2059" i="157"/>
  <c r="E1189" i="37"/>
  <c r="E1123" i="37"/>
  <c r="E914" i="37"/>
  <c r="E1187" i="37"/>
  <c r="E916" i="37"/>
  <c r="E843" i="37"/>
  <c r="E983" i="37"/>
  <c r="E1188" i="37"/>
  <c r="G2119" i="157"/>
  <c r="E1110" i="37" s="1"/>
  <c r="E917" i="37"/>
  <c r="E844" i="37"/>
  <c r="G1294" i="157"/>
  <c r="I1294" i="157" s="1"/>
  <c r="G487" i="37" s="1"/>
  <c r="G1293" i="157"/>
  <c r="I1293" i="157" s="1"/>
  <c r="G486" i="37" s="1"/>
  <c r="E1121" i="37"/>
  <c r="I1631" i="157"/>
  <c r="E423" i="37"/>
  <c r="E415" i="37"/>
  <c r="E491" i="37"/>
  <c r="G843" i="157"/>
  <c r="E183" i="37" s="1"/>
  <c r="E1120" i="37"/>
  <c r="G816" i="157"/>
  <c r="N1903" i="156"/>
  <c r="L2593" i="156"/>
  <c r="N946" i="156"/>
  <c r="N913" i="156"/>
  <c r="L2313" i="156"/>
  <c r="N3464" i="156"/>
  <c r="N2107" i="156"/>
  <c r="N462" i="156"/>
  <c r="N549" i="156"/>
  <c r="N911" i="156"/>
  <c r="K87" i="37"/>
  <c r="N38" i="156"/>
  <c r="N3460" i="156"/>
  <c r="N1551" i="156"/>
  <c r="N348" i="156"/>
  <c r="N198" i="156"/>
  <c r="N1480" i="156"/>
  <c r="N898" i="156"/>
  <c r="N3315" i="156"/>
  <c r="N1174" i="156"/>
  <c r="N194" i="156"/>
  <c r="N1103" i="156"/>
  <c r="N193" i="156"/>
  <c r="N1834" i="156"/>
  <c r="N2983" i="156"/>
  <c r="N186" i="156"/>
  <c r="L3542" i="156"/>
  <c r="N3477" i="156"/>
  <c r="N3314" i="156"/>
  <c r="N2982" i="156"/>
  <c r="H1944" i="156"/>
  <c r="F377" i="156"/>
  <c r="E1292" i="37"/>
  <c r="E1306" i="37"/>
  <c r="F2715" i="156"/>
  <c r="E1289" i="37"/>
  <c r="E1286" i="37"/>
  <c r="H856" i="156"/>
  <c r="E1271" i="37"/>
  <c r="E1277" i="37"/>
  <c r="E1364" i="37" s="1"/>
  <c r="E1276" i="37"/>
  <c r="E1293" i="37"/>
  <c r="U1724" i="156"/>
  <c r="U1623" i="156"/>
  <c r="U1486" i="156"/>
  <c r="U2276" i="156"/>
  <c r="AC715" i="157"/>
  <c r="W3324" i="156"/>
  <c r="V707" i="37" s="1"/>
  <c r="V706" i="37" s="1"/>
  <c r="W3323" i="156"/>
  <c r="W3325" i="156" s="1"/>
  <c r="V708" i="37" s="1"/>
  <c r="W3164" i="156"/>
  <c r="V633" i="37" s="1"/>
  <c r="V632" i="37" s="1"/>
  <c r="W3163" i="156"/>
  <c r="W3165" i="156" s="1"/>
  <c r="V634" i="37" s="1"/>
  <c r="Z3324" i="156"/>
  <c r="Y707" i="37" s="1"/>
  <c r="Y706" i="37" s="1"/>
  <c r="Z3323" i="156"/>
  <c r="Z3325" i="156" s="1"/>
  <c r="Y708" i="37" s="1"/>
  <c r="U1246" i="156"/>
  <c r="U3549" i="156"/>
  <c r="W3550" i="156"/>
  <c r="V1191" i="37" s="1"/>
  <c r="V1190" i="37" s="1"/>
  <c r="W3549" i="156"/>
  <c r="W3551" i="156" s="1"/>
  <c r="V1192" i="37" s="1"/>
  <c r="X1386" i="157"/>
  <c r="V563" i="37" s="1"/>
  <c r="V562" i="37" s="1"/>
  <c r="X1387" i="157"/>
  <c r="V564" i="37" s="1"/>
  <c r="AA1386" i="157"/>
  <c r="Y563" i="37" s="1"/>
  <c r="AA1387" i="157"/>
  <c r="Y564" i="37" s="1"/>
  <c r="AC621" i="157"/>
  <c r="AC348" i="157"/>
  <c r="Y2067" i="157"/>
  <c r="W1058" i="37" s="1"/>
  <c r="W1057" i="37" s="1"/>
  <c r="X2067" i="157"/>
  <c r="V1058" i="37" s="1"/>
  <c r="V1057" i="37" s="1"/>
  <c r="AC1909" i="157"/>
  <c r="AC1911" i="157" s="1"/>
  <c r="AA921" i="37" s="1"/>
  <c r="Y1228" i="157"/>
  <c r="W421" i="37" s="1"/>
  <c r="W420" i="37" s="1"/>
  <c r="Y1227" i="157"/>
  <c r="Y1229" i="157" s="1"/>
  <c r="W422" i="37" s="1"/>
  <c r="X1228" i="157"/>
  <c r="V421" i="37" s="1"/>
  <c r="V420" i="37" s="1"/>
  <c r="X1227" i="157"/>
  <c r="X1229" i="157" s="1"/>
  <c r="V422" i="37" s="1"/>
  <c r="AB2067" i="157"/>
  <c r="Z1058" i="37" s="1"/>
  <c r="X1910" i="157"/>
  <c r="V920" i="37" s="1"/>
  <c r="V919" i="37" s="1"/>
  <c r="X1909" i="157"/>
  <c r="X1911" i="157" s="1"/>
  <c r="V921" i="37" s="1"/>
  <c r="AA2067" i="157"/>
  <c r="Y1058" i="37" s="1"/>
  <c r="Y1910" i="157"/>
  <c r="W920" i="37" s="1"/>
  <c r="W919" i="37" s="1"/>
  <c r="Y1909" i="157"/>
  <c r="Y1911" i="157" s="1"/>
  <c r="W921" i="37" s="1"/>
  <c r="AC1058" i="157"/>
  <c r="AA345" i="37" s="1"/>
  <c r="AA1549" i="157"/>
  <c r="Y777" i="37" s="1"/>
  <c r="AB1228" i="157"/>
  <c r="Z421" i="37" s="1"/>
  <c r="Z420" i="37" s="1"/>
  <c r="AB1227" i="157"/>
  <c r="AB1229" i="157" s="1"/>
  <c r="Z422" i="37" s="1"/>
  <c r="X1549" i="157"/>
  <c r="V777" i="37" s="1"/>
  <c r="V776" i="37" s="1"/>
  <c r="AA1910" i="157"/>
  <c r="Y920" i="37" s="1"/>
  <c r="Y919" i="37" s="1"/>
  <c r="AA1909" i="157"/>
  <c r="AA1911" i="157" s="1"/>
  <c r="Y921" i="37" s="1"/>
  <c r="AC230" i="157"/>
  <c r="U1409" i="156"/>
  <c r="U1336" i="156"/>
  <c r="E789" i="156"/>
  <c r="G789" i="156"/>
  <c r="F1304" i="37" s="1"/>
  <c r="F787" i="156"/>
  <c r="K787" i="156"/>
  <c r="V2733" i="156"/>
  <c r="Y2175" i="156"/>
  <c r="N2106" i="156"/>
  <c r="L2110" i="156"/>
  <c r="T635" i="37"/>
  <c r="T1193" i="37"/>
  <c r="T1299" i="37"/>
  <c r="T1295" i="37"/>
  <c r="T278" i="37"/>
  <c r="T1265" i="37"/>
  <c r="T709" i="37"/>
  <c r="T1267" i="37"/>
  <c r="AB2182" i="156"/>
  <c r="P466" i="156"/>
  <c r="N466" i="156"/>
  <c r="V941" i="156"/>
  <c r="U1266" i="37"/>
  <c r="U1264" i="37"/>
  <c r="U1267" i="37"/>
  <c r="V780" i="156"/>
  <c r="U1265" i="37"/>
  <c r="U1299" i="37"/>
  <c r="U1306" i="37"/>
  <c r="AC781" i="37"/>
  <c r="P1317" i="37"/>
  <c r="T349" i="37"/>
  <c r="T346" i="37"/>
  <c r="T97" i="37"/>
  <c r="T1062" i="37"/>
  <c r="T922" i="37"/>
  <c r="T851" i="37"/>
  <c r="AB851" i="37" s="1"/>
  <c r="T849" i="37"/>
  <c r="T779" i="37"/>
  <c r="T426" i="37"/>
  <c r="AC426" i="37" s="1"/>
  <c r="P1300" i="37"/>
  <c r="U941" i="156"/>
  <c r="N2312" i="156"/>
  <c r="N2313" i="156" s="1"/>
  <c r="N2314" i="156" s="1"/>
  <c r="U280" i="37"/>
  <c r="U278" i="37"/>
  <c r="U281" i="37"/>
  <c r="U1397" i="37"/>
  <c r="U1193" i="37"/>
  <c r="U13" i="37"/>
  <c r="U14" i="37"/>
  <c r="U11" i="37"/>
  <c r="U635" i="37"/>
  <c r="U709" i="37"/>
  <c r="U12" i="37"/>
  <c r="U496" i="37"/>
  <c r="Y681" i="156"/>
  <c r="P257" i="156"/>
  <c r="O258" i="156"/>
  <c r="L463" i="156"/>
  <c r="L1836" i="156"/>
  <c r="P1832" i="156"/>
  <c r="O1836" i="156"/>
  <c r="O245" i="157"/>
  <c r="L715" i="156"/>
  <c r="O1073" i="156"/>
  <c r="P1073" i="156" s="1"/>
  <c r="P1071" i="156"/>
  <c r="O3156" i="156"/>
  <c r="O3231" i="156" s="1"/>
  <c r="N700" i="37" s="1"/>
  <c r="X1307" i="37"/>
  <c r="L1552" i="156"/>
  <c r="L3461" i="156"/>
  <c r="K1776" i="156"/>
  <c r="I1776" i="156" s="1"/>
  <c r="K1244" i="156"/>
  <c r="I1244" i="156" s="1"/>
  <c r="AA1400" i="37"/>
  <c r="AC1130" i="37"/>
  <c r="K1003" i="156"/>
  <c r="I1003" i="156" s="1"/>
  <c r="O2185" i="156"/>
  <c r="O2186" i="156" s="1"/>
  <c r="P2186" i="156" s="1"/>
  <c r="P2183" i="156"/>
  <c r="O1721" i="156"/>
  <c r="O1722" i="156" s="1"/>
  <c r="P1722" i="156" s="1"/>
  <c r="O1252" i="156"/>
  <c r="P1252" i="156" s="1"/>
  <c r="L2984" i="156"/>
  <c r="Y2510" i="156"/>
  <c r="K744" i="156"/>
  <c r="I3461" i="156"/>
  <c r="I199" i="156"/>
  <c r="I2117" i="156"/>
  <c r="I3465" i="156"/>
  <c r="I1010" i="156"/>
  <c r="I3539" i="156"/>
  <c r="I3316" i="156"/>
  <c r="I3387" i="156" s="1"/>
  <c r="H770" i="37" s="1"/>
  <c r="I2185" i="156"/>
  <c r="I1176" i="156"/>
  <c r="I915" i="156"/>
  <c r="I947" i="156"/>
  <c r="I899" i="156"/>
  <c r="I262" i="156"/>
  <c r="I128" i="156"/>
  <c r="K619" i="156"/>
  <c r="I1252" i="156"/>
  <c r="I550" i="156"/>
  <c r="I1073" i="156"/>
  <c r="I463" i="156"/>
  <c r="I287" i="156"/>
  <c r="I807" i="156"/>
  <c r="I2913" i="156"/>
  <c r="I2997" i="156" s="1"/>
  <c r="H496" i="37" s="1"/>
  <c r="I39" i="156"/>
  <c r="I895" i="156"/>
  <c r="I346" i="156"/>
  <c r="K188" i="156"/>
  <c r="I188" i="156" s="1"/>
  <c r="I1941" i="156"/>
  <c r="K2314" i="156"/>
  <c r="I1064" i="156"/>
  <c r="I134" i="156"/>
  <c r="I369" i="156"/>
  <c r="I2763" i="156"/>
  <c r="I2837" i="156" s="1"/>
  <c r="H278" i="37" s="1"/>
  <c r="J1306" i="37"/>
  <c r="K636" i="156"/>
  <c r="K3326" i="156"/>
  <c r="I351" i="156"/>
  <c r="K2274" i="156"/>
  <c r="W98" i="57"/>
  <c r="X992" i="37" s="1"/>
  <c r="W94" i="57"/>
  <c r="W95" i="57" s="1"/>
  <c r="W97" i="57" s="1"/>
  <c r="X991" i="37" s="1"/>
  <c r="D985" i="37"/>
  <c r="D1060" i="37"/>
  <c r="D423" i="37"/>
  <c r="D849" i="37"/>
  <c r="D173" i="37"/>
  <c r="D1123" i="37"/>
  <c r="D918" i="37"/>
  <c r="D779" i="37"/>
  <c r="D913" i="37"/>
  <c r="AC837" i="157"/>
  <c r="AA177" i="37" s="1"/>
  <c r="AA176" i="37" s="1"/>
  <c r="D97" i="37"/>
  <c r="D419" i="37"/>
  <c r="D492" i="37"/>
  <c r="D982" i="37"/>
  <c r="D839" i="37"/>
  <c r="D1127" i="37"/>
  <c r="D988" i="37"/>
  <c r="D1117" i="37"/>
  <c r="D845" i="37"/>
  <c r="F859" i="157"/>
  <c r="D413" i="37"/>
  <c r="D1118" i="37"/>
  <c r="D922" i="37"/>
  <c r="D486" i="37"/>
  <c r="D169" i="37"/>
  <c r="D171" i="37"/>
  <c r="D172" i="37"/>
  <c r="D1189" i="37"/>
  <c r="D412" i="37"/>
  <c r="F841" i="157"/>
  <c r="D487" i="37"/>
  <c r="E174" i="37"/>
  <c r="D346" i="37"/>
  <c r="D565" i="37"/>
  <c r="D840" i="37"/>
  <c r="D168" i="37"/>
  <c r="L2282" i="156"/>
  <c r="F885" i="156"/>
  <c r="D278" i="37"/>
  <c r="D1287" i="37"/>
  <c r="D1309" i="37"/>
  <c r="D11" i="37"/>
  <c r="E2365" i="156"/>
  <c r="H372" i="156"/>
  <c r="D1273" i="37"/>
  <c r="D709" i="37"/>
  <c r="D1193" i="37"/>
  <c r="D1295" i="37"/>
  <c r="D496" i="37"/>
  <c r="D13" i="37"/>
  <c r="E1288" i="37"/>
  <c r="E676" i="156"/>
  <c r="F3058" i="156"/>
  <c r="D1286" i="37"/>
  <c r="D1291" i="37"/>
  <c r="E1274" i="37"/>
  <c r="E886" i="156"/>
  <c r="F1475" i="156"/>
  <c r="D1302" i="37"/>
  <c r="D635" i="37"/>
  <c r="E1275" i="37"/>
  <c r="F2676" i="156"/>
  <c r="E1278" i="37"/>
  <c r="D1264" i="37"/>
  <c r="L2980" i="156"/>
  <c r="Z1317" i="37"/>
  <c r="AA1317" i="37"/>
  <c r="J1266" i="37"/>
  <c r="I751" i="156"/>
  <c r="H1266" i="37" s="1"/>
  <c r="Y3138" i="156"/>
  <c r="Y3224" i="156" s="1"/>
  <c r="X693" i="37" s="1"/>
  <c r="Y2817" i="156"/>
  <c r="Y2889" i="156" s="1"/>
  <c r="X330" i="37" s="1"/>
  <c r="AC1061" i="37"/>
  <c r="Y3168" i="156"/>
  <c r="X637" i="37" s="1"/>
  <c r="Y2969" i="156"/>
  <c r="Y2670" i="156"/>
  <c r="X14" i="37" s="1"/>
  <c r="N2281" i="156"/>
  <c r="X1265" i="37"/>
  <c r="X1264" i="37"/>
  <c r="Y941" i="156"/>
  <c r="Y942" i="156" s="1"/>
  <c r="Y1165" i="156"/>
  <c r="Y2097" i="156"/>
  <c r="V1681" i="156"/>
  <c r="L751" i="156"/>
  <c r="E273" i="37"/>
  <c r="AA990" i="37"/>
  <c r="E271" i="37"/>
  <c r="K3166" i="156"/>
  <c r="I3074" i="156"/>
  <c r="P2110" i="156"/>
  <c r="I1816" i="157"/>
  <c r="F1291" i="37"/>
  <c r="F1379" i="37" s="1"/>
  <c r="D1294" i="37"/>
  <c r="W1125" i="37"/>
  <c r="W1124" i="37" s="1"/>
  <c r="V1313" i="37"/>
  <c r="U423" i="37"/>
  <c r="U426" i="37"/>
  <c r="I1066" i="157"/>
  <c r="G353" i="37" s="1"/>
  <c r="F1118" i="37"/>
  <c r="AC782" i="37"/>
  <c r="Z847" i="37"/>
  <c r="AC568" i="37"/>
  <c r="AC423" i="37"/>
  <c r="J1128" i="157"/>
  <c r="H415" i="37" s="1"/>
  <c r="J415" i="37"/>
  <c r="Z1315" i="37"/>
  <c r="I741" i="157"/>
  <c r="G98" i="37" s="1"/>
  <c r="E98" i="37"/>
  <c r="AB568" i="37"/>
  <c r="G803" i="157"/>
  <c r="E160" i="37" s="1"/>
  <c r="V276" i="37"/>
  <c r="V275" i="37" s="1"/>
  <c r="Y2745" i="156"/>
  <c r="X89" i="37" s="1"/>
  <c r="O2209" i="156"/>
  <c r="Y2737" i="156"/>
  <c r="X81" i="37" s="1"/>
  <c r="G2549" i="156"/>
  <c r="G2676" i="156"/>
  <c r="F20" i="37" s="1"/>
  <c r="F1324" i="37" s="1"/>
  <c r="W95" i="37"/>
  <c r="W94" i="37" s="1"/>
  <c r="K2669" i="156"/>
  <c r="I2669" i="156" s="1"/>
  <c r="Z747" i="156"/>
  <c r="AB747" i="156"/>
  <c r="N1922" i="156"/>
  <c r="M722" i="157"/>
  <c r="P465" i="156"/>
  <c r="P469" i="156" s="1"/>
  <c r="O463" i="156"/>
  <c r="P463" i="156" s="1"/>
  <c r="L369" i="156"/>
  <c r="O369" i="156"/>
  <c r="P369" i="156" s="1"/>
  <c r="K2216" i="157"/>
  <c r="I1127" i="37" s="1"/>
  <c r="AC924" i="37"/>
  <c r="AC1060" i="37"/>
  <c r="AC925" i="37"/>
  <c r="AC350" i="37"/>
  <c r="AC852" i="37"/>
  <c r="AC565" i="37"/>
  <c r="AC425" i="37"/>
  <c r="AC567" i="37"/>
  <c r="T1396" i="37"/>
  <c r="U472" i="156"/>
  <c r="H3592" i="156"/>
  <c r="G1233" i="37" s="1"/>
  <c r="F290" i="156"/>
  <c r="H591" i="156"/>
  <c r="F3606" i="156"/>
  <c r="E1247" i="37" s="1"/>
  <c r="F3377" i="156"/>
  <c r="E760" i="37" s="1"/>
  <c r="H2169" i="156"/>
  <c r="F2899" i="156"/>
  <c r="E340" i="37" s="1"/>
  <c r="F3380" i="156"/>
  <c r="E763" i="37" s="1"/>
  <c r="H3542" i="156"/>
  <c r="H1111" i="156"/>
  <c r="F685" i="156"/>
  <c r="H2705" i="156"/>
  <c r="G49" i="37" s="1"/>
  <c r="F3233" i="156"/>
  <c r="E702" i="37" s="1"/>
  <c r="H2989" i="156"/>
  <c r="F3045" i="156"/>
  <c r="E544" i="37" s="1"/>
  <c r="F2488" i="156"/>
  <c r="F1546" i="156"/>
  <c r="H2829" i="156"/>
  <c r="F2364" i="156"/>
  <c r="F3048" i="156"/>
  <c r="E547" i="37" s="1"/>
  <c r="O467" i="157"/>
  <c r="I2269" i="157"/>
  <c r="G1180" i="37" s="1"/>
  <c r="AB852" i="37"/>
  <c r="F21" i="57"/>
  <c r="P128" i="157"/>
  <c r="Q128" i="157" s="1"/>
  <c r="AB1061" i="37"/>
  <c r="AB924" i="37"/>
  <c r="AB565" i="37"/>
  <c r="AB781" i="37"/>
  <c r="V189" i="156"/>
  <c r="V2525" i="156"/>
  <c r="O1540" i="157"/>
  <c r="AA3550" i="156"/>
  <c r="Z1191" i="37" s="1"/>
  <c r="Z1190" i="37" s="1"/>
  <c r="AA3164" i="156"/>
  <c r="Z633" i="37" s="1"/>
  <c r="AA3324" i="156"/>
  <c r="Z707" i="37" s="1"/>
  <c r="Z706" i="37" s="1"/>
  <c r="Z1383" i="37"/>
  <c r="Y2839" i="156"/>
  <c r="X280" i="37" s="1"/>
  <c r="Z1396" i="37"/>
  <c r="V1667" i="156"/>
  <c r="Y180" i="156"/>
  <c r="Y631" i="156"/>
  <c r="Y334" i="156"/>
  <c r="V3224" i="156"/>
  <c r="V2889" i="156"/>
  <c r="AC90" i="46"/>
  <c r="Y2837" i="156"/>
  <c r="X278" i="37" s="1"/>
  <c r="L712" i="157"/>
  <c r="AA3235" i="156"/>
  <c r="AB3235" i="156"/>
  <c r="AB841" i="37"/>
  <c r="AB914" i="37"/>
  <c r="Y2429" i="156"/>
  <c r="Y2430" i="156" s="1"/>
  <c r="Y2431" i="156" s="1"/>
  <c r="Y3181" i="156"/>
  <c r="X650" i="37" s="1"/>
  <c r="Y3012" i="156"/>
  <c r="X511" i="37" s="1"/>
  <c r="Y2284" i="156"/>
  <c r="Y2285" i="156" s="1"/>
  <c r="H969" i="156"/>
  <c r="F3060" i="156"/>
  <c r="E559" i="37" s="1"/>
  <c r="F133" i="57"/>
  <c r="G1027" i="37" s="1"/>
  <c r="F131" i="57"/>
  <c r="G1025" i="37" s="1"/>
  <c r="F132" i="57"/>
  <c r="G1026" i="37" s="1"/>
  <c r="F118" i="57"/>
  <c r="G1012" i="37" s="1"/>
  <c r="F119" i="57"/>
  <c r="G1013" i="37" s="1"/>
  <c r="G125" i="46"/>
  <c r="G246" i="37" s="1"/>
  <c r="G123" i="46"/>
  <c r="G244" i="37" s="1"/>
  <c r="G124" i="46"/>
  <c r="G245" i="37" s="1"/>
  <c r="G110" i="46"/>
  <c r="G231" i="37" s="1"/>
  <c r="G111" i="46"/>
  <c r="G232" i="37" s="1"/>
  <c r="P1832" i="157"/>
  <c r="P1912" i="157" s="1"/>
  <c r="Q1912" i="157" s="1"/>
  <c r="G754" i="37"/>
  <c r="G1058" i="156"/>
  <c r="X683" i="37"/>
  <c r="I1769" i="157"/>
  <c r="G870" i="37" s="1"/>
  <c r="I2249" i="157"/>
  <c r="G1160" i="37" s="1"/>
  <c r="I2250" i="157"/>
  <c r="G1161" i="37" s="1"/>
  <c r="I1571" i="157"/>
  <c r="G799" i="37" s="1"/>
  <c r="I1264" i="157"/>
  <c r="G457" i="37" s="1"/>
  <c r="I1782" i="157"/>
  <c r="G883" i="37" s="1"/>
  <c r="I1408" i="157"/>
  <c r="G585" i="37" s="1"/>
  <c r="I1585" i="157"/>
  <c r="G813" i="37" s="1"/>
  <c r="I2248" i="157"/>
  <c r="G1159" i="37" s="1"/>
  <c r="I1583" i="157"/>
  <c r="G811" i="37" s="1"/>
  <c r="I2236" i="157"/>
  <c r="G1147" i="37" s="1"/>
  <c r="G809" i="37"/>
  <c r="I416" i="157"/>
  <c r="Q1375" i="157"/>
  <c r="P1378" i="157"/>
  <c r="P1449" i="157" s="1"/>
  <c r="N626" i="37" s="1"/>
  <c r="G807" i="37"/>
  <c r="I1263" i="157"/>
  <c r="G456" i="37" s="1"/>
  <c r="I1266" i="157"/>
  <c r="G459" i="37" s="1"/>
  <c r="I1783" i="157"/>
  <c r="G884" i="37" s="1"/>
  <c r="I1422" i="157"/>
  <c r="G599" i="37" s="1"/>
  <c r="I1433" i="157"/>
  <c r="G610" i="37" s="1"/>
  <c r="I1420" i="157"/>
  <c r="G597" i="37" s="1"/>
  <c r="I1584" i="157"/>
  <c r="G812" i="37" s="1"/>
  <c r="I1421" i="157"/>
  <c r="G598" i="37" s="1"/>
  <c r="M1378" i="157"/>
  <c r="H3358" i="156"/>
  <c r="G741" i="37" s="1"/>
  <c r="H3030" i="156"/>
  <c r="G529" i="37" s="1"/>
  <c r="H3031" i="156"/>
  <c r="G530" i="37" s="1"/>
  <c r="H3359" i="156"/>
  <c r="G742" i="37" s="1"/>
  <c r="H3018" i="156"/>
  <c r="G517" i="37" s="1"/>
  <c r="H3032" i="156"/>
  <c r="G531" i="37" s="1"/>
  <c r="Q617" i="157"/>
  <c r="Q618" i="157" s="1"/>
  <c r="P618" i="157"/>
  <c r="O617" i="157"/>
  <c r="O618" i="157" s="1"/>
  <c r="M618" i="157"/>
  <c r="O1823" i="157"/>
  <c r="M1832" i="157"/>
  <c r="M1912" i="157" s="1"/>
  <c r="O1912" i="157" s="1"/>
  <c r="V2467" i="156"/>
  <c r="H2830" i="156"/>
  <c r="V1428" i="156"/>
  <c r="V1197" i="156"/>
  <c r="V825" i="156"/>
  <c r="V886" i="156" s="1"/>
  <c r="Y836" i="156"/>
  <c r="G1057" i="156"/>
  <c r="G1060" i="156" s="1"/>
  <c r="V1268" i="156"/>
  <c r="G993" i="156"/>
  <c r="F825" i="156"/>
  <c r="K2127" i="157"/>
  <c r="I1118" i="37" s="1"/>
  <c r="I2277" i="157"/>
  <c r="G1188" i="37" s="1"/>
  <c r="I2131" i="157"/>
  <c r="G1122" i="37" s="1"/>
  <c r="N714" i="156"/>
  <c r="N715" i="156" s="1"/>
  <c r="Y2524" i="156"/>
  <c r="Y2525" i="156" s="1"/>
  <c r="Y2526" i="156" s="1"/>
  <c r="H3158" i="156"/>
  <c r="H3233" i="156" s="1"/>
  <c r="G702" i="37" s="1"/>
  <c r="M385" i="157"/>
  <c r="O385" i="157" s="1"/>
  <c r="I778" i="157"/>
  <c r="G135" i="37" s="1"/>
  <c r="V1573" i="156"/>
  <c r="V2229" i="156"/>
  <c r="V3229" i="156"/>
  <c r="AC496" i="37"/>
  <c r="AC280" i="37"/>
  <c r="AC281" i="37"/>
  <c r="J711" i="157"/>
  <c r="AC1384" i="37"/>
  <c r="I2193" i="156"/>
  <c r="AC12" i="37"/>
  <c r="AC11" i="37"/>
  <c r="M1373" i="157"/>
  <c r="M1448" i="157" s="1"/>
  <c r="K625" i="37" s="1"/>
  <c r="V2366" i="156"/>
  <c r="U557" i="37"/>
  <c r="L14" i="57"/>
  <c r="L12" i="57"/>
  <c r="N1921" i="156"/>
  <c r="Y490" i="156"/>
  <c r="AC271" i="37"/>
  <c r="AB271" i="37"/>
  <c r="AB988" i="37"/>
  <c r="Z2109" i="157"/>
  <c r="X1100" i="37" s="1"/>
  <c r="Z2263" i="157"/>
  <c r="X1174" i="37" s="1"/>
  <c r="Z1429" i="157"/>
  <c r="X606" i="37" s="1"/>
  <c r="Z1800" i="157"/>
  <c r="X901" i="37" s="1"/>
  <c r="AB845" i="37"/>
  <c r="AB1185" i="37"/>
  <c r="AB1123" i="37"/>
  <c r="AB918" i="37"/>
  <c r="AC918" i="37"/>
  <c r="AC988" i="37"/>
  <c r="AB415" i="37"/>
  <c r="AC415" i="37"/>
  <c r="AC1185" i="37"/>
  <c r="AC1123" i="37"/>
  <c r="AC845" i="37"/>
  <c r="AC1127" i="37"/>
  <c r="H826" i="156"/>
  <c r="V2992" i="156"/>
  <c r="Y3595" i="156"/>
  <c r="X1236" i="37" s="1"/>
  <c r="Y3594" i="156"/>
  <c r="X1235" i="37" s="1"/>
  <c r="V735" i="156"/>
  <c r="Y729" i="156"/>
  <c r="X561" i="37"/>
  <c r="X552" i="37"/>
  <c r="Y3228" i="156"/>
  <c r="X697" i="37" s="1"/>
  <c r="AC1307" i="37"/>
  <c r="P1396" i="37"/>
  <c r="AC1306" i="37"/>
  <c r="AA1396" i="37"/>
  <c r="AC1304" i="37"/>
  <c r="P1383" i="37"/>
  <c r="M884" i="157"/>
  <c r="O884" i="157" s="1"/>
  <c r="P336" i="157"/>
  <c r="Q336" i="157" s="1"/>
  <c r="O876" i="157"/>
  <c r="M354" i="157"/>
  <c r="O354" i="157" s="1"/>
  <c r="P1307" i="157"/>
  <c r="P1388" i="157" s="1"/>
  <c r="N565" i="37" s="1"/>
  <c r="W2994" i="156"/>
  <c r="AA2994" i="156"/>
  <c r="Y2851" i="156"/>
  <c r="X292" i="37" s="1"/>
  <c r="F1396" i="156"/>
  <c r="F3543" i="156"/>
  <c r="G2547" i="156"/>
  <c r="I551" i="156"/>
  <c r="J2669" i="156"/>
  <c r="I13" i="37" s="1"/>
  <c r="U1066" i="156"/>
  <c r="Y2749" i="156"/>
  <c r="X93" i="37" s="1"/>
  <c r="W958" i="156"/>
  <c r="X88" i="37"/>
  <c r="V958" i="156"/>
  <c r="Y2240" i="156"/>
  <c r="Y1439" i="156"/>
  <c r="Y2301" i="156"/>
  <c r="Y2302" i="156" s="1"/>
  <c r="Y2315" i="156"/>
  <c r="Y2316" i="156" s="1"/>
  <c r="Y959" i="156"/>
  <c r="Y2689" i="156" s="1"/>
  <c r="Y1279" i="156"/>
  <c r="Y1208" i="156"/>
  <c r="Y2533" i="156"/>
  <c r="Y2534" i="156" s="1"/>
  <c r="Y2210" i="156"/>
  <c r="Y2211" i="156" s="1"/>
  <c r="Y2483" i="156"/>
  <c r="Y2484" i="156" s="1"/>
  <c r="Y2466" i="156"/>
  <c r="Y1584" i="156"/>
  <c r="Y2549" i="156"/>
  <c r="Y2456" i="156"/>
  <c r="Y2457" i="156" s="1"/>
  <c r="F1166" i="156"/>
  <c r="F779" i="156"/>
  <c r="X136" i="156"/>
  <c r="W1300" i="37"/>
  <c r="W1301" i="37" s="1"/>
  <c r="X189" i="156"/>
  <c r="X353" i="156"/>
  <c r="G460" i="157"/>
  <c r="F1785" i="157"/>
  <c r="F1295" i="157"/>
  <c r="F831" i="157"/>
  <c r="G1965" i="157"/>
  <c r="G1286" i="157"/>
  <c r="G614" i="157"/>
  <c r="F110" i="157"/>
  <c r="G411" i="157"/>
  <c r="G760" i="157" s="1"/>
  <c r="L1448" i="157"/>
  <c r="J625" i="37" s="1"/>
  <c r="L1230" i="157"/>
  <c r="J423" i="37" s="1"/>
  <c r="L1388" i="157"/>
  <c r="L2069" i="157"/>
  <c r="L1972" i="157"/>
  <c r="L2126" i="157"/>
  <c r="J344" i="157"/>
  <c r="L1293" i="157"/>
  <c r="J486" i="37" s="1"/>
  <c r="L1714" i="157"/>
  <c r="J1714" i="157" s="1"/>
  <c r="J354" i="157"/>
  <c r="J153" i="157"/>
  <c r="J221" i="157"/>
  <c r="J2143" i="157"/>
  <c r="J2216" i="157" s="1"/>
  <c r="H1127" i="37" s="1"/>
  <c r="J722" i="157"/>
  <c r="J966" i="157"/>
  <c r="L138" i="157"/>
  <c r="J138" i="157" s="1"/>
  <c r="L1551" i="157"/>
  <c r="J336" i="157"/>
  <c r="L1611" i="157"/>
  <c r="J839" i="37" s="1"/>
  <c r="J472" i="157"/>
  <c r="L1748" i="157"/>
  <c r="J468" i="157"/>
  <c r="J884" i="157"/>
  <c r="L1449" i="157"/>
  <c r="J626" i="37" s="1"/>
  <c r="J648" i="157"/>
  <c r="L1125" i="157"/>
  <c r="H1283" i="156"/>
  <c r="H159" i="156"/>
  <c r="F992" i="156"/>
  <c r="E543" i="156"/>
  <c r="F1056" i="156"/>
  <c r="F994" i="156"/>
  <c r="E2268" i="156"/>
  <c r="F1771" i="156"/>
  <c r="E1636" i="156"/>
  <c r="H2987" i="156"/>
  <c r="H1356" i="156"/>
  <c r="F1355" i="156"/>
  <c r="F1715" i="156"/>
  <c r="E2820" i="156"/>
  <c r="H303" i="156"/>
  <c r="H605" i="156"/>
  <c r="E3043" i="156"/>
  <c r="E2178" i="156"/>
  <c r="F152" i="156"/>
  <c r="E695" i="156"/>
  <c r="F1235" i="156"/>
  <c r="F1900" i="156"/>
  <c r="E3534" i="156"/>
  <c r="H3236" i="156"/>
  <c r="G705" i="37" s="1"/>
  <c r="P1921" i="156"/>
  <c r="O1941" i="156"/>
  <c r="L1941" i="156"/>
  <c r="H852" i="156"/>
  <c r="V2301" i="156"/>
  <c r="H2716" i="156"/>
  <c r="G60" i="37" s="1"/>
  <c r="H807" i="157"/>
  <c r="F164" i="37" s="1"/>
  <c r="F704" i="157"/>
  <c r="G704" i="157"/>
  <c r="H411" i="157"/>
  <c r="H760" i="157" s="1"/>
  <c r="I412" i="157"/>
  <c r="H632" i="157"/>
  <c r="Y2594" i="156"/>
  <c r="Y2595" i="156" s="1"/>
  <c r="K2593" i="156"/>
  <c r="I2101" i="157"/>
  <c r="G1092" i="37" s="1"/>
  <c r="I2073" i="157"/>
  <c r="G1064" i="37" s="1"/>
  <c r="I2100" i="157"/>
  <c r="G1091" i="37" s="1"/>
  <c r="I2098" i="157"/>
  <c r="G1089" i="37" s="1"/>
  <c r="I2075" i="157"/>
  <c r="G1066" i="37" s="1"/>
  <c r="I2074" i="157"/>
  <c r="G1065" i="37" s="1"/>
  <c r="I2102" i="157"/>
  <c r="G1093" i="37" s="1"/>
  <c r="I2077" i="157"/>
  <c r="G1068" i="37" s="1"/>
  <c r="I2088" i="157"/>
  <c r="G1079" i="37" s="1"/>
  <c r="G1970" i="157"/>
  <c r="I1921" i="157"/>
  <c r="G931" i="37" s="1"/>
  <c r="I1917" i="157"/>
  <c r="G927" i="37" s="1"/>
  <c r="I1919" i="157"/>
  <c r="G929" i="37" s="1"/>
  <c r="I1956" i="157"/>
  <c r="G966" i="37" s="1"/>
  <c r="I1946" i="157"/>
  <c r="G956" i="37" s="1"/>
  <c r="I1945" i="157"/>
  <c r="G955" i="37" s="1"/>
  <c r="I1947" i="157"/>
  <c r="G957" i="37" s="1"/>
  <c r="I1933" i="157"/>
  <c r="G943" i="37" s="1"/>
  <c r="I1918" i="157"/>
  <c r="G928" i="37" s="1"/>
  <c r="AA90" i="46"/>
  <c r="AA211" i="37" s="1"/>
  <c r="G1748" i="157"/>
  <c r="G1291" i="157"/>
  <c r="K1230" i="157"/>
  <c r="I423" i="37" s="1"/>
  <c r="I1235" i="157"/>
  <c r="G428" i="37" s="1"/>
  <c r="I1236" i="157"/>
  <c r="G429" i="37" s="1"/>
  <c r="I1237" i="157"/>
  <c r="G430" i="37" s="1"/>
  <c r="I1239" i="157"/>
  <c r="G432" i="37" s="1"/>
  <c r="I1250" i="157"/>
  <c r="G443" i="37" s="1"/>
  <c r="Q976" i="157"/>
  <c r="P981" i="157"/>
  <c r="M981" i="157"/>
  <c r="I111" i="157"/>
  <c r="AC1910" i="157"/>
  <c r="P3542" i="156"/>
  <c r="K3543" i="156"/>
  <c r="G3384" i="156"/>
  <c r="G3375" i="156"/>
  <c r="F3385" i="156"/>
  <c r="E3309" i="156"/>
  <c r="E3218" i="156"/>
  <c r="E3141" i="156"/>
  <c r="G3218" i="156"/>
  <c r="F687" i="37" s="1"/>
  <c r="F3053" i="156"/>
  <c r="G3052" i="156"/>
  <c r="E2972" i="156"/>
  <c r="F2875" i="156"/>
  <c r="G2818" i="156"/>
  <c r="G2822" i="156" s="1"/>
  <c r="G2882" i="156"/>
  <c r="F323" i="37" s="1"/>
  <c r="E254" i="156"/>
  <c r="H3528" i="156"/>
  <c r="H3433" i="156"/>
  <c r="V2446" i="156"/>
  <c r="H953" i="156"/>
  <c r="H1443" i="156"/>
  <c r="F1428" i="156"/>
  <c r="G1471" i="156"/>
  <c r="G1476" i="156" s="1"/>
  <c r="H1016" i="156"/>
  <c r="P2193" i="156"/>
  <c r="Y2365" i="156"/>
  <c r="V583" i="156"/>
  <c r="V2483" i="156"/>
  <c r="F178" i="156"/>
  <c r="H1429" i="156"/>
  <c r="H1371" i="156"/>
  <c r="G1368" i="156"/>
  <c r="G2702" i="156" s="1"/>
  <c r="E180" i="156"/>
  <c r="G1165" i="156"/>
  <c r="G994" i="156"/>
  <c r="F882" i="156"/>
  <c r="F772" i="156"/>
  <c r="V2430" i="156"/>
  <c r="F337" i="156"/>
  <c r="G338" i="156"/>
  <c r="V2332" i="156"/>
  <c r="Y2332" i="156"/>
  <c r="Y611" i="156"/>
  <c r="V631" i="156"/>
  <c r="Y597" i="156"/>
  <c r="V597" i="156"/>
  <c r="V611" i="156"/>
  <c r="V1723" i="156"/>
  <c r="V1777" i="156"/>
  <c r="V1838" i="156"/>
  <c r="V1637" i="156"/>
  <c r="V1853" i="156"/>
  <c r="V1408" i="156"/>
  <c r="V1652" i="156"/>
  <c r="V1909" i="156"/>
  <c r="H687" i="156"/>
  <c r="I693" i="157"/>
  <c r="I692" i="157" s="1"/>
  <c r="I691" i="157" s="1"/>
  <c r="O219" i="157"/>
  <c r="O341" i="157"/>
  <c r="O2138" i="157"/>
  <c r="O2054" i="157"/>
  <c r="O1896" i="157"/>
  <c r="O1214" i="157"/>
  <c r="O398" i="157"/>
  <c r="O331" i="157"/>
  <c r="O1537" i="157"/>
  <c r="O1306" i="157"/>
  <c r="M1128" i="157"/>
  <c r="K415" i="37" s="1"/>
  <c r="O961" i="157"/>
  <c r="O236" i="157"/>
  <c r="O136" i="157"/>
  <c r="O130" i="157"/>
  <c r="O223" i="157"/>
  <c r="O1462" i="157"/>
  <c r="O1464" i="157"/>
  <c r="O1626" i="157"/>
  <c r="O1630" i="157"/>
  <c r="O1830" i="157"/>
  <c r="O1831" i="157"/>
  <c r="O1828" i="157"/>
  <c r="O1829" i="157"/>
  <c r="O1989" i="157"/>
  <c r="O396" i="157"/>
  <c r="O220" i="157"/>
  <c r="O393" i="157"/>
  <c r="O2140" i="157"/>
  <c r="O1897" i="157"/>
  <c r="O647" i="157"/>
  <c r="O394" i="157"/>
  <c r="O241" i="157"/>
  <c r="O1534" i="157"/>
  <c r="O1304" i="157"/>
  <c r="O976" i="157"/>
  <c r="O343" i="157"/>
  <c r="O131" i="157"/>
  <c r="O246" i="157"/>
  <c r="O471" i="157"/>
  <c r="O332" i="157"/>
  <c r="O1139" i="157"/>
  <c r="O1136" i="157"/>
  <c r="O1466" i="157"/>
  <c r="O1468" i="157"/>
  <c r="O1461" i="157"/>
  <c r="O1627" i="157"/>
  <c r="O1624" i="157"/>
  <c r="O1984" i="157"/>
  <c r="O2058" i="157"/>
  <c r="O1541" i="157"/>
  <c r="O1612" i="157" s="1"/>
  <c r="M840" i="37" s="1"/>
  <c r="O334" i="157"/>
  <c r="O225" i="157"/>
  <c r="O2142" i="157"/>
  <c r="O2052" i="157"/>
  <c r="O1898" i="157"/>
  <c r="O1305" i="157"/>
  <c r="O1535" i="157"/>
  <c r="O2141" i="157"/>
  <c r="O965" i="157"/>
  <c r="O340" i="157"/>
  <c r="O133" i="157"/>
  <c r="O1377" i="157"/>
  <c r="O1143" i="157"/>
  <c r="O1140" i="157"/>
  <c r="O1138" i="157"/>
  <c r="O1463" i="157"/>
  <c r="O1465" i="157"/>
  <c r="O1628" i="157"/>
  <c r="O1625" i="157"/>
  <c r="O1826" i="157"/>
  <c r="O1827" i="157"/>
  <c r="O1824" i="157"/>
  <c r="O1825" i="157"/>
  <c r="O1985" i="157"/>
  <c r="O1987" i="157"/>
  <c r="O1218" i="157"/>
  <c r="O335" i="157"/>
  <c r="O468" i="157"/>
  <c r="O338" i="157"/>
  <c r="O2053" i="157"/>
  <c r="O2139" i="157"/>
  <c r="O1212" i="157"/>
  <c r="O1213" i="157"/>
  <c r="O1536" i="157"/>
  <c r="O1303" i="157"/>
  <c r="O1219" i="157"/>
  <c r="O978" i="157"/>
  <c r="O135" i="157"/>
  <c r="O244" i="157"/>
  <c r="O1142" i="157"/>
  <c r="O1467" i="157"/>
  <c r="O1460" i="157"/>
  <c r="O1623" i="157"/>
  <c r="O1629" i="157"/>
  <c r="O1988" i="157"/>
  <c r="O1986" i="157"/>
  <c r="O28" i="157"/>
  <c r="N2907" i="156"/>
  <c r="N2909" i="156"/>
  <c r="N1329" i="156"/>
  <c r="N802" i="156"/>
  <c r="N283" i="156"/>
  <c r="N279" i="156"/>
  <c r="N275" i="156"/>
  <c r="N141" i="156"/>
  <c r="N3073" i="156"/>
  <c r="N3070" i="156"/>
  <c r="N2116" i="156"/>
  <c r="N125" i="156"/>
  <c r="N120" i="156"/>
  <c r="N914" i="156"/>
  <c r="N349" i="156"/>
  <c r="N32" i="156"/>
  <c r="N3241" i="156"/>
  <c r="N3246" i="156"/>
  <c r="N894" i="156"/>
  <c r="N1173" i="156"/>
  <c r="L1104" i="156"/>
  <c r="N362" i="156"/>
  <c r="N132" i="156"/>
  <c r="N1619" i="156"/>
  <c r="N465" i="156"/>
  <c r="N3147" i="156"/>
  <c r="L187" i="156"/>
  <c r="N2761" i="156"/>
  <c r="N2757" i="156"/>
  <c r="N2755" i="156"/>
  <c r="N2906" i="156"/>
  <c r="N1330" i="156"/>
  <c r="N1327" i="156"/>
  <c r="N806" i="156"/>
  <c r="N284" i="156"/>
  <c r="N280" i="156"/>
  <c r="N276" i="156"/>
  <c r="N146" i="156"/>
  <c r="N143" i="156"/>
  <c r="N2908" i="156"/>
  <c r="N3476" i="156"/>
  <c r="N2825" i="156"/>
  <c r="N1906" i="156"/>
  <c r="N1904" i="156"/>
  <c r="N1251" i="156"/>
  <c r="N888" i="156"/>
  <c r="N126" i="156"/>
  <c r="N121" i="156"/>
  <c r="N115" i="156"/>
  <c r="N33" i="156"/>
  <c r="N1063" i="156"/>
  <c r="N801" i="156"/>
  <c r="N36" i="156"/>
  <c r="N3243" i="156"/>
  <c r="N3248" i="156"/>
  <c r="N3240" i="156"/>
  <c r="L1775" i="156"/>
  <c r="N1720" i="156"/>
  <c r="N260" i="156"/>
  <c r="N133" i="156"/>
  <c r="N2207" i="156"/>
  <c r="N3145" i="156"/>
  <c r="N363" i="156"/>
  <c r="N19" i="156"/>
  <c r="N3148" i="156"/>
  <c r="N998" i="156"/>
  <c r="N35" i="156"/>
  <c r="N2911" i="156"/>
  <c r="N1331" i="156"/>
  <c r="N1328" i="156"/>
  <c r="N1325" i="156"/>
  <c r="N912" i="156"/>
  <c r="N890" i="156"/>
  <c r="N285" i="156"/>
  <c r="N281" i="156"/>
  <c r="N277" i="156"/>
  <c r="N147" i="156"/>
  <c r="N3538" i="156"/>
  <c r="N3071" i="156"/>
  <c r="N3068" i="156"/>
  <c r="N2978" i="156"/>
  <c r="N2826" i="156"/>
  <c r="N1719" i="156"/>
  <c r="N910" i="156"/>
  <c r="N127" i="156"/>
  <c r="N123" i="156"/>
  <c r="N116" i="156"/>
  <c r="N23" i="156"/>
  <c r="N3245" i="156"/>
  <c r="N3242" i="156"/>
  <c r="N1718" i="156"/>
  <c r="N2184" i="156"/>
  <c r="N1481" i="156"/>
  <c r="N1072" i="156"/>
  <c r="N892" i="156"/>
  <c r="N345" i="156"/>
  <c r="N34" i="156"/>
  <c r="N3153" i="156"/>
  <c r="N3146" i="156"/>
  <c r="L1243" i="156"/>
  <c r="N800" i="156"/>
  <c r="N932" i="156"/>
  <c r="N3149" i="156"/>
  <c r="N24" i="156"/>
  <c r="N1062" i="156"/>
  <c r="N344" i="156"/>
  <c r="N2113" i="156"/>
  <c r="N1001" i="156"/>
  <c r="N28" i="156"/>
  <c r="N350" i="156"/>
  <c r="N2762" i="156"/>
  <c r="N2760" i="156"/>
  <c r="N2758" i="156"/>
  <c r="N2756" i="156"/>
  <c r="N2910" i="156"/>
  <c r="N1332" i="156"/>
  <c r="N1326" i="156"/>
  <c r="N366" i="156"/>
  <c r="N282" i="156"/>
  <c r="N274" i="156"/>
  <c r="N148" i="156"/>
  <c r="N140" i="156"/>
  <c r="N2912" i="156"/>
  <c r="N805" i="156"/>
  <c r="N3396" i="156"/>
  <c r="N3072" i="156"/>
  <c r="N3069" i="156"/>
  <c r="N2979" i="156"/>
  <c r="N2114" i="156"/>
  <c r="N1905" i="156"/>
  <c r="N1404" i="156"/>
  <c r="N1405" i="156"/>
  <c r="N124" i="156"/>
  <c r="N118" i="156"/>
  <c r="N26" i="156"/>
  <c r="N889" i="156"/>
  <c r="N25" i="156"/>
  <c r="N891" i="156"/>
  <c r="N196" i="156"/>
  <c r="N3247" i="156"/>
  <c r="N3244" i="156"/>
  <c r="N2272" i="156"/>
  <c r="N2273" i="156" s="1"/>
  <c r="N1832" i="156"/>
  <c r="N1482" i="156"/>
  <c r="L740" i="156"/>
  <c r="N893" i="156"/>
  <c r="L258" i="156"/>
  <c r="N1618" i="156"/>
  <c r="N1250" i="156"/>
  <c r="N803" i="156"/>
  <c r="L581" i="156"/>
  <c r="N3152" i="156"/>
  <c r="N3154" i="156"/>
  <c r="N359" i="156"/>
  <c r="N27" i="156"/>
  <c r="I1045" i="157"/>
  <c r="I153" i="157"/>
  <c r="G1724" i="157"/>
  <c r="I1651" i="157"/>
  <c r="G1388" i="157"/>
  <c r="G2127" i="157"/>
  <c r="I719" i="157"/>
  <c r="I629" i="157"/>
  <c r="I957" i="157"/>
  <c r="G1445" i="157"/>
  <c r="E622" i="37" s="1"/>
  <c r="I304" i="157"/>
  <c r="I506" i="157"/>
  <c r="G633" i="157"/>
  <c r="I1715" i="157"/>
  <c r="G824" i="157"/>
  <c r="G357" i="157"/>
  <c r="I354" i="157"/>
  <c r="I137" i="157"/>
  <c r="I619" i="157"/>
  <c r="I468" i="157"/>
  <c r="I648" i="157"/>
  <c r="I1836" i="157"/>
  <c r="I414" i="157"/>
  <c r="I328" i="157"/>
  <c r="G625" i="157"/>
  <c r="I1378" i="157"/>
  <c r="I613" i="157"/>
  <c r="I128" i="157"/>
  <c r="G1807" i="157"/>
  <c r="E908" i="37" s="1"/>
  <c r="I888" i="157"/>
  <c r="I705" i="157"/>
  <c r="I215" i="157"/>
  <c r="I443" i="157"/>
  <c r="I266" i="157"/>
  <c r="G379" i="157"/>
  <c r="I1507" i="157"/>
  <c r="I1589" i="157" s="1"/>
  <c r="G817" i="37" s="1"/>
  <c r="I380" i="157"/>
  <c r="I711" i="157"/>
  <c r="I2000" i="157"/>
  <c r="I722" i="157"/>
  <c r="I786" i="157"/>
  <c r="G143" i="37" s="1"/>
  <c r="I1326" i="157"/>
  <c r="I940" i="157"/>
  <c r="I336" i="157"/>
  <c r="I90" i="157"/>
  <c r="G2124" i="157"/>
  <c r="E1115" i="37" s="1"/>
  <c r="G1607" i="157"/>
  <c r="E835" i="37" s="1"/>
  <c r="I472" i="157"/>
  <c r="I606" i="157"/>
  <c r="I221" i="157"/>
  <c r="I385" i="157"/>
  <c r="I432" i="157"/>
  <c r="G2069" i="157"/>
  <c r="I828" i="157"/>
  <c r="I666" i="157"/>
  <c r="G1125" i="157"/>
  <c r="G1802" i="157"/>
  <c r="E903" i="37" s="1"/>
  <c r="I1052" i="157"/>
  <c r="I204" i="157"/>
  <c r="I344" i="157"/>
  <c r="G1737" i="157"/>
  <c r="G1448" i="157"/>
  <c r="E625" i="37" s="1"/>
  <c r="I884" i="157"/>
  <c r="I1469" i="157"/>
  <c r="I698" i="157"/>
  <c r="I724" i="157"/>
  <c r="I966" i="157"/>
  <c r="G1611" i="157"/>
  <c r="G832" i="157"/>
  <c r="I1541" i="157"/>
  <c r="I1612" i="157" s="1"/>
  <c r="G840" i="37" s="1"/>
  <c r="F2593" i="156"/>
  <c r="H1333" i="156"/>
  <c r="H1243" i="156"/>
  <c r="H763" i="156"/>
  <c r="G1278" i="37" s="1"/>
  <c r="H740" i="156"/>
  <c r="F484" i="156"/>
  <c r="F1657" i="156"/>
  <c r="F2209" i="156"/>
  <c r="F601" i="156"/>
  <c r="H101" i="156"/>
  <c r="F188" i="156"/>
  <c r="H1775" i="156"/>
  <c r="F2669" i="156"/>
  <c r="H2669" i="156" s="1"/>
  <c r="H1685" i="156"/>
  <c r="H581" i="156"/>
  <c r="H128" i="156"/>
  <c r="F1077" i="156"/>
  <c r="F1097" i="156"/>
  <c r="F2898" i="156"/>
  <c r="E339" i="37" s="1"/>
  <c r="H2763" i="156"/>
  <c r="H1547" i="156"/>
  <c r="H1463" i="156"/>
  <c r="H947" i="156"/>
  <c r="H1169" i="156"/>
  <c r="H558" i="156"/>
  <c r="H463" i="156"/>
  <c r="H995" i="156"/>
  <c r="H3249" i="156"/>
  <c r="F3055" i="156"/>
  <c r="E554" i="37" s="1"/>
  <c r="H2801" i="156"/>
  <c r="H2875" i="156" s="1"/>
  <c r="G316" i="37" s="1"/>
  <c r="F2747" i="156"/>
  <c r="E91" i="37" s="1"/>
  <c r="F1484" i="156"/>
  <c r="H899" i="156"/>
  <c r="H3467" i="156"/>
  <c r="H1871" i="156"/>
  <c r="F1621" i="156"/>
  <c r="H3468" i="156"/>
  <c r="H1770" i="156"/>
  <c r="F1722" i="156"/>
  <c r="H253" i="156"/>
  <c r="F336" i="156"/>
  <c r="H1573" i="156"/>
  <c r="H904" i="156"/>
  <c r="H3586" i="156"/>
  <c r="G1227" i="37" s="1"/>
  <c r="H2973" i="156"/>
  <c r="H3053" i="156" s="1"/>
  <c r="G552" i="37" s="1"/>
  <c r="H2843" i="156"/>
  <c r="G284" i="37" s="1"/>
  <c r="H2701" i="156"/>
  <c r="G45" i="37" s="1"/>
  <c r="H1764" i="156"/>
  <c r="H1059" i="156"/>
  <c r="H3497" i="156"/>
  <c r="H2917" i="156"/>
  <c r="H3001" i="156" s="1"/>
  <c r="G500" i="37" s="1"/>
  <c r="F3234" i="156"/>
  <c r="E703" i="37" s="1"/>
  <c r="F2887" i="156"/>
  <c r="E328" i="37" s="1"/>
  <c r="H1628" i="156"/>
  <c r="H1268" i="156"/>
  <c r="F3231" i="156"/>
  <c r="E700" i="37" s="1"/>
  <c r="H1631" i="156"/>
  <c r="H743" i="156"/>
  <c r="F551" i="156"/>
  <c r="H1320" i="156"/>
  <c r="H1073" i="156"/>
  <c r="F619" i="156"/>
  <c r="H1505" i="156"/>
  <c r="H2821" i="156"/>
  <c r="H2712" i="156"/>
  <c r="G56" i="37" s="1"/>
  <c r="H2748" i="156"/>
  <c r="G92" i="37" s="1"/>
  <c r="H1391" i="156"/>
  <c r="H1158" i="156"/>
  <c r="F1105" i="156"/>
  <c r="H2110" i="156"/>
  <c r="H1229" i="156"/>
  <c r="F641" i="156"/>
  <c r="H2179" i="156"/>
  <c r="F1635" i="156"/>
  <c r="H1534" i="156"/>
  <c r="H3300" i="156"/>
  <c r="H3377" i="156" s="1"/>
  <c r="G760" i="37" s="1"/>
  <c r="H1406" i="156"/>
  <c r="H1907" i="156"/>
  <c r="H1795" i="156"/>
  <c r="F2186" i="156"/>
  <c r="H1399" i="156"/>
  <c r="H1010" i="156"/>
  <c r="F636" i="156"/>
  <c r="H1791" i="156"/>
  <c r="H590" i="156"/>
  <c r="H3397" i="156"/>
  <c r="H1863" i="156"/>
  <c r="F609" i="156"/>
  <c r="F2548" i="156"/>
  <c r="H2548" i="156" s="1"/>
  <c r="F2476" i="156"/>
  <c r="H2476" i="156" s="1"/>
  <c r="H2725" i="156"/>
  <c r="G69" i="37" s="1"/>
  <c r="H164" i="156"/>
  <c r="H134" i="156"/>
  <c r="H999" i="156"/>
  <c r="H859" i="156"/>
  <c r="H346" i="156"/>
  <c r="H1026" i="156"/>
  <c r="H3516" i="156"/>
  <c r="H1821" i="156"/>
  <c r="F1177" i="156"/>
  <c r="H933" i="156"/>
  <c r="H379" i="156"/>
  <c r="H3416" i="156"/>
  <c r="H2101" i="156"/>
  <c r="H1867" i="156"/>
  <c r="H1252" i="156"/>
  <c r="H154" i="156"/>
  <c r="F587" i="156"/>
  <c r="H2711" i="156"/>
  <c r="G55" i="37" s="1"/>
  <c r="H1707" i="156"/>
  <c r="F1843" i="156"/>
  <c r="F2299" i="156"/>
  <c r="H2299" i="156" s="1"/>
  <c r="F1846" i="156"/>
  <c r="H1714" i="156"/>
  <c r="H963" i="156"/>
  <c r="H1098" i="156"/>
  <c r="H651" i="156"/>
  <c r="H469" i="156"/>
  <c r="H623" i="156"/>
  <c r="F456" i="156"/>
  <c r="F1660" i="156"/>
  <c r="H1092" i="156"/>
  <c r="H1052" i="156"/>
  <c r="G28" i="46"/>
  <c r="G101" i="46" s="1"/>
  <c r="G222" i="37" s="1"/>
  <c r="AC1746" i="157"/>
  <c r="O351" i="156"/>
  <c r="K2283" i="156"/>
  <c r="I2282" i="156"/>
  <c r="K1407" i="156"/>
  <c r="I1406" i="156"/>
  <c r="K1553" i="156"/>
  <c r="I1552" i="156"/>
  <c r="K1334" i="156"/>
  <c r="I1333" i="156"/>
  <c r="K1105" i="156"/>
  <c r="I1104" i="156"/>
  <c r="K2828" i="156"/>
  <c r="I2827" i="156"/>
  <c r="K3230" i="156"/>
  <c r="J699" i="37" s="1"/>
  <c r="I3150" i="156"/>
  <c r="I3230" i="156" s="1"/>
  <c r="H699" i="37" s="1"/>
  <c r="K934" i="156"/>
  <c r="I933" i="156"/>
  <c r="K1908" i="156"/>
  <c r="I1907" i="156"/>
  <c r="K3055" i="156"/>
  <c r="J554" i="37" s="1"/>
  <c r="I2980" i="156"/>
  <c r="I3055" i="156" s="1"/>
  <c r="H554" i="37" s="1"/>
  <c r="K3056" i="156"/>
  <c r="J555" i="37" s="1"/>
  <c r="I2984" i="156"/>
  <c r="I3056" i="156" s="1"/>
  <c r="H555" i="37" s="1"/>
  <c r="K1722" i="156"/>
  <c r="I1721" i="156"/>
  <c r="I3156" i="156"/>
  <c r="I3231" i="156" s="1"/>
  <c r="H700" i="37" s="1"/>
  <c r="K1621" i="156"/>
  <c r="I1620" i="156"/>
  <c r="K1837" i="156"/>
  <c r="I1836" i="156"/>
  <c r="K1484" i="156"/>
  <c r="I1483" i="156"/>
  <c r="L20" i="57"/>
  <c r="M16" i="46"/>
  <c r="F1752" i="157"/>
  <c r="I1317" i="157"/>
  <c r="I1398" i="157" s="1"/>
  <c r="G575" i="37" s="1"/>
  <c r="I1359" i="157"/>
  <c r="I1440" i="157" s="1"/>
  <c r="G617" i="37" s="1"/>
  <c r="L18" i="57"/>
  <c r="F2121" i="157"/>
  <c r="F1763" i="157"/>
  <c r="H1443" i="157"/>
  <c r="F1605" i="157"/>
  <c r="I560" i="157"/>
  <c r="E2890" i="156"/>
  <c r="G3588" i="156"/>
  <c r="F1229" i="37" s="1"/>
  <c r="G3608" i="156"/>
  <c r="H2813" i="156"/>
  <c r="H2017" i="156"/>
  <c r="H710" i="156"/>
  <c r="F794" i="156"/>
  <c r="M12" i="46"/>
  <c r="V1004" i="156"/>
  <c r="M15" i="46"/>
  <c r="G1612" i="157"/>
  <c r="Q960" i="157"/>
  <c r="P963" i="157"/>
  <c r="P1125" i="157" s="1"/>
  <c r="N412" i="37" s="1"/>
  <c r="L19" i="57"/>
  <c r="O960" i="157"/>
  <c r="M963" i="157"/>
  <c r="I1479" i="157"/>
  <c r="I1561" i="157" s="1"/>
  <c r="G789" i="37" s="1"/>
  <c r="M13" i="46"/>
  <c r="V1066" i="156"/>
  <c r="P3460" i="156"/>
  <c r="AB3550" i="156"/>
  <c r="AA1191" i="37" s="1"/>
  <c r="AA1315" i="37"/>
  <c r="K18" i="46"/>
  <c r="M17" i="46"/>
  <c r="X3550" i="156"/>
  <c r="L16" i="57"/>
  <c r="W1315" i="37"/>
  <c r="L15" i="57"/>
  <c r="J21" i="57"/>
  <c r="J98" i="57" s="1"/>
  <c r="K992" i="37" s="1"/>
  <c r="AC2214" i="157"/>
  <c r="AC2067" i="157"/>
  <c r="AC1549" i="157"/>
  <c r="AC1386" i="157"/>
  <c r="AC1057" i="157"/>
  <c r="AA1313" i="37"/>
  <c r="AB3324" i="156"/>
  <c r="AB3164" i="156"/>
  <c r="AB2995" i="156"/>
  <c r="AB2835" i="156"/>
  <c r="P714" i="156"/>
  <c r="P715" i="156" s="1"/>
  <c r="W562" i="37"/>
  <c r="H2952" i="156"/>
  <c r="H3036" i="156" s="1"/>
  <c r="G535" i="37" s="1"/>
  <c r="W1313" i="37"/>
  <c r="Q1303" i="157"/>
  <c r="Y3555" i="156"/>
  <c r="J1713" i="157"/>
  <c r="I359" i="157"/>
  <c r="W635" i="157"/>
  <c r="G1758" i="157"/>
  <c r="E859" i="37" s="1"/>
  <c r="I2153" i="157"/>
  <c r="I2226" i="157" s="1"/>
  <c r="G1137" i="37" s="1"/>
  <c r="I1298" i="157"/>
  <c r="G491" i="37" s="1"/>
  <c r="L1002" i="156"/>
  <c r="I80" i="157"/>
  <c r="H1220" i="156"/>
  <c r="X472" i="156"/>
  <c r="X745" i="156"/>
  <c r="X552" i="156"/>
  <c r="X3324" i="156"/>
  <c r="W707" i="37" s="1"/>
  <c r="W706" i="37" s="1"/>
  <c r="X3164" i="156"/>
  <c r="W633" i="37" s="1"/>
  <c r="X681" i="156"/>
  <c r="X2835" i="156"/>
  <c r="W276" i="37" s="1"/>
  <c r="X2995" i="156"/>
  <c r="W494" i="37" s="1"/>
  <c r="W493" i="37" s="1"/>
  <c r="X2333" i="156"/>
  <c r="F780" i="156"/>
  <c r="Z735" i="157"/>
  <c r="Z736" i="157" s="1"/>
  <c r="Y1315" i="37"/>
  <c r="F564" i="156"/>
  <c r="H269" i="156"/>
  <c r="I407" i="157"/>
  <c r="G64" i="46"/>
  <c r="G127" i="46" s="1"/>
  <c r="G248" i="37" s="1"/>
  <c r="G152" i="46"/>
  <c r="G273" i="37" s="1"/>
  <c r="I1791" i="157"/>
  <c r="G892" i="37" s="1"/>
  <c r="G1768" i="157"/>
  <c r="E869" i="37" s="1"/>
  <c r="I825" i="157"/>
  <c r="Z1059" i="157"/>
  <c r="X346" i="37" s="1"/>
  <c r="K470" i="156"/>
  <c r="I851" i="157"/>
  <c r="G191" i="37" s="1"/>
  <c r="Y1313" i="37"/>
  <c r="K2896" i="156"/>
  <c r="J337" i="37" s="1"/>
  <c r="H2185" i="156"/>
  <c r="Z3550" i="156"/>
  <c r="H369" i="156"/>
  <c r="H301" i="156"/>
  <c r="F3562" i="156"/>
  <c r="H3456" i="156"/>
  <c r="H1490" i="156"/>
  <c r="V1106" i="156"/>
  <c r="Z3164" i="156"/>
  <c r="Y633" i="37" s="1"/>
  <c r="Z2995" i="156"/>
  <c r="Y494" i="37" s="1"/>
  <c r="Y493" i="37" s="1"/>
  <c r="H3488" i="156"/>
  <c r="H1085" i="156"/>
  <c r="F3614" i="156"/>
  <c r="E1255" i="37" s="1"/>
  <c r="F161" i="57"/>
  <c r="G1055" i="37" s="1"/>
  <c r="J1538" i="157"/>
  <c r="J1611" i="157" s="1"/>
  <c r="H839" i="37" s="1"/>
  <c r="I2130" i="157"/>
  <c r="G1121" i="37" s="1"/>
  <c r="I1738" i="157"/>
  <c r="I2276" i="157"/>
  <c r="G1187" i="37" s="1"/>
  <c r="P2192" i="156"/>
  <c r="K3466" i="156"/>
  <c r="F2274" i="156"/>
  <c r="H2274" i="156" s="1"/>
  <c r="O2669" i="156"/>
  <c r="N13" i="37" s="1"/>
  <c r="N1316" i="37" s="1"/>
  <c r="H2846" i="156"/>
  <c r="G287" i="37" s="1"/>
  <c r="H715" i="156"/>
  <c r="P2207" i="156"/>
  <c r="P2208" i="156"/>
  <c r="K3552" i="156"/>
  <c r="J1193" i="37" s="1"/>
  <c r="H1728" i="156"/>
  <c r="K3157" i="156"/>
  <c r="K227" i="157"/>
  <c r="I1815" i="157"/>
  <c r="G916" i="37" s="1"/>
  <c r="I963" i="157"/>
  <c r="I1842" i="157"/>
  <c r="O150" i="157"/>
  <c r="G723" i="157"/>
  <c r="I1990" i="157"/>
  <c r="I1110" i="157"/>
  <c r="G397" i="37" s="1"/>
  <c r="O895" i="156"/>
  <c r="P895" i="156" s="1"/>
  <c r="H550" i="156"/>
  <c r="V637" i="156"/>
  <c r="H602" i="156"/>
  <c r="K3231" i="156"/>
  <c r="J700" i="37" s="1"/>
  <c r="O1483" i="156"/>
  <c r="O1484" i="156" s="1"/>
  <c r="P1484" i="156" s="1"/>
  <c r="F3326" i="156"/>
  <c r="H1661" i="156"/>
  <c r="F1334" i="156"/>
  <c r="I1117" i="157"/>
  <c r="G404" i="37" s="1"/>
  <c r="M1052" i="157"/>
  <c r="G1542" i="157"/>
  <c r="I657" i="157"/>
  <c r="O1049" i="157"/>
  <c r="H2122" i="157"/>
  <c r="G138" i="157"/>
  <c r="I84" i="157"/>
  <c r="V3162" i="156"/>
  <c r="O395" i="157"/>
  <c r="I1877" i="157"/>
  <c r="H1444" i="157"/>
  <c r="K1379" i="157"/>
  <c r="I800" i="157"/>
  <c r="G157" i="37" s="1"/>
  <c r="L967" i="157"/>
  <c r="K1388" i="157"/>
  <c r="I565" i="37" s="1"/>
  <c r="L1903" i="157"/>
  <c r="H1805" i="157"/>
  <c r="O235" i="157"/>
  <c r="K345" i="157"/>
  <c r="J137" i="157"/>
  <c r="J1899" i="157"/>
  <c r="F351" i="37"/>
  <c r="H1763" i="157"/>
  <c r="I796" i="157"/>
  <c r="G153" i="37" s="1"/>
  <c r="I640" i="157"/>
  <c r="I845" i="157"/>
  <c r="G185" i="37" s="1"/>
  <c r="I42" i="157"/>
  <c r="K135" i="156"/>
  <c r="H2773" i="156"/>
  <c r="V2550" i="156"/>
  <c r="U270" i="156"/>
  <c r="H791" i="156"/>
  <c r="G1306" i="37" s="1"/>
  <c r="H762" i="156"/>
  <c r="G1277" i="37" s="1"/>
  <c r="F900" i="156"/>
  <c r="O581" i="156"/>
  <c r="O582" i="156" s="1"/>
  <c r="L2208" i="156"/>
  <c r="Q1711" i="157"/>
  <c r="P1713" i="157"/>
  <c r="Q1713" i="157" s="1"/>
  <c r="Q1812" i="157" s="1"/>
  <c r="O913" i="37" s="1"/>
  <c r="J399" i="157"/>
  <c r="M2055" i="157"/>
  <c r="I365" i="157"/>
  <c r="I1538" i="157"/>
  <c r="I1611" i="157" s="1"/>
  <c r="G839" i="37" s="1"/>
  <c r="G1449" i="157"/>
  <c r="E626" i="37" s="1"/>
  <c r="V1384" i="157"/>
  <c r="V1385" i="157" s="1"/>
  <c r="I2049" i="157"/>
  <c r="I2124" i="157" s="1"/>
  <c r="G1115" i="37" s="1"/>
  <c r="O1711" i="157"/>
  <c r="M1713" i="157"/>
  <c r="O152" i="157"/>
  <c r="I399" i="157"/>
  <c r="O242" i="157"/>
  <c r="O243" i="157"/>
  <c r="O240" i="157"/>
  <c r="O238" i="157"/>
  <c r="U136" i="156"/>
  <c r="H635" i="156"/>
  <c r="H636" i="156" s="1"/>
  <c r="H287" i="156"/>
  <c r="H2215" i="156"/>
  <c r="H1914" i="156"/>
  <c r="H1787" i="156"/>
  <c r="Y583" i="156"/>
  <c r="L3150" i="156"/>
  <c r="H807" i="156"/>
  <c r="F2537" i="156"/>
  <c r="U681" i="156"/>
  <c r="Y784" i="156"/>
  <c r="X1299" i="37" s="1"/>
  <c r="F582" i="156"/>
  <c r="F792" i="156" s="1"/>
  <c r="H2900" i="156"/>
  <c r="G341" i="37" s="1"/>
  <c r="F2314" i="156"/>
  <c r="H2314" i="156" s="1"/>
  <c r="U2187" i="156"/>
  <c r="H1413" i="156"/>
  <c r="N29" i="156"/>
  <c r="N21" i="156"/>
  <c r="N31" i="156"/>
  <c r="N195" i="156"/>
  <c r="N286" i="156"/>
  <c r="N37" i="156"/>
  <c r="N20" i="156"/>
  <c r="O199" i="156"/>
  <c r="P199" i="156" s="1"/>
  <c r="W2065" i="157"/>
  <c r="H761" i="156"/>
  <c r="G1276" i="37" s="1"/>
  <c r="H1721" i="156"/>
  <c r="Z1062" i="157"/>
  <c r="X349" i="37" s="1"/>
  <c r="P1128" i="157"/>
  <c r="N415" i="37" s="1"/>
  <c r="W620" i="157"/>
  <c r="P344" i="157"/>
  <c r="I2143" i="157"/>
  <c r="H1806" i="157"/>
  <c r="F1805" i="157"/>
  <c r="I1132" i="157"/>
  <c r="G419" i="37" s="1"/>
  <c r="K967" i="157"/>
  <c r="J1990" i="157"/>
  <c r="P1990" i="157"/>
  <c r="P2069" i="157" s="1"/>
  <c r="N1060" i="37" s="1"/>
  <c r="I1973" i="157"/>
  <c r="G983" i="37" s="1"/>
  <c r="I1725" i="157"/>
  <c r="I734" i="157"/>
  <c r="O247" i="157"/>
  <c r="Q721" i="157"/>
  <c r="Q647" i="157"/>
  <c r="G967" i="157"/>
  <c r="I2129" i="157"/>
  <c r="G1120" i="37" s="1"/>
  <c r="K1221" i="157"/>
  <c r="K1903" i="157"/>
  <c r="K1813" i="157"/>
  <c r="I914" i="37" s="1"/>
  <c r="K473" i="157"/>
  <c r="H149" i="156"/>
  <c r="H2964" i="156"/>
  <c r="H3048" i="156" s="1"/>
  <c r="G547" i="37" s="1"/>
  <c r="H3259" i="156"/>
  <c r="H3336" i="156" s="1"/>
  <c r="G719" i="37" s="1"/>
  <c r="H1847" i="156"/>
  <c r="P1009" i="156"/>
  <c r="H161" i="156"/>
  <c r="O187" i="156"/>
  <c r="O188" i="156" s="1"/>
  <c r="P188" i="156" s="1"/>
  <c r="Y3554" i="156"/>
  <c r="X1195" i="37" s="1"/>
  <c r="H1079" i="156"/>
  <c r="F3590" i="156"/>
  <c r="H3156" i="156"/>
  <c r="H3231" i="156" s="1"/>
  <c r="G700" i="37" s="1"/>
  <c r="P1774" i="156"/>
  <c r="H1733" i="156"/>
  <c r="L1620" i="156"/>
  <c r="U552" i="156"/>
  <c r="N197" i="156"/>
  <c r="F179" i="156"/>
  <c r="Q3550" i="156"/>
  <c r="H3132" i="156"/>
  <c r="H3223" i="156" s="1"/>
  <c r="G692" i="37" s="1"/>
  <c r="N580" i="156"/>
  <c r="N792" i="156" s="1"/>
  <c r="M1307" i="37" s="1"/>
  <c r="H1457" i="156"/>
  <c r="D1315" i="37"/>
  <c r="G22" i="46"/>
  <c r="G95" i="46" s="1"/>
  <c r="G216" i="37" s="1"/>
  <c r="L1379" i="157"/>
  <c r="I1215" i="157"/>
  <c r="I1813" i="157"/>
  <c r="G914" i="37" s="1"/>
  <c r="O237" i="157"/>
  <c r="L1812" i="157"/>
  <c r="J913" i="37" s="1"/>
  <c r="G1551" i="157"/>
  <c r="I827" i="157"/>
  <c r="I2275" i="157"/>
  <c r="G1186" i="37" s="1"/>
  <c r="K1714" i="157"/>
  <c r="I1852" i="157"/>
  <c r="J1373" i="157"/>
  <c r="M1631" i="157"/>
  <c r="I781" i="157"/>
  <c r="G138" i="37" s="1"/>
  <c r="L723" i="157"/>
  <c r="I489" i="157"/>
  <c r="G473" i="157"/>
  <c r="G712" i="157"/>
  <c r="E351" i="37"/>
  <c r="P1373" i="157"/>
  <c r="P1448" i="157" s="1"/>
  <c r="N625" i="37" s="1"/>
  <c r="I1714" i="157"/>
  <c r="I1994" i="157"/>
  <c r="G386" i="157"/>
  <c r="L345" i="157"/>
  <c r="J3157" i="156"/>
  <c r="J3232" i="156" s="1"/>
  <c r="I701" i="37" s="1"/>
  <c r="H810" i="156"/>
  <c r="H1483" i="156"/>
  <c r="N1102" i="156"/>
  <c r="J2118" i="156"/>
  <c r="Z972" i="157"/>
  <c r="Z973" i="157" s="1"/>
  <c r="I171" i="157"/>
  <c r="F934" i="156"/>
  <c r="O3316" i="156"/>
  <c r="O3387" i="156" s="1"/>
  <c r="N770" i="37" s="1"/>
  <c r="H486" i="156"/>
  <c r="K900" i="156"/>
  <c r="J900" i="156"/>
  <c r="Q3324" i="156"/>
  <c r="Q3164" i="156"/>
  <c r="Q2995" i="156"/>
  <c r="Q2835" i="156"/>
  <c r="P581" i="156"/>
  <c r="P582" i="156" s="1"/>
  <c r="H199" i="156"/>
  <c r="U2550" i="156"/>
  <c r="U2551" i="156" s="1"/>
  <c r="H895" i="156"/>
  <c r="U1554" i="156"/>
  <c r="F1627" i="156"/>
  <c r="P1775" i="156"/>
  <c r="F788" i="156"/>
  <c r="N739" i="156"/>
  <c r="N740" i="156" s="1"/>
  <c r="H388" i="156"/>
  <c r="H604" i="156"/>
  <c r="K263" i="156"/>
  <c r="H2208" i="156"/>
  <c r="H3561" i="156"/>
  <c r="G1202" i="37" s="1"/>
  <c r="F1908" i="156"/>
  <c r="H2193" i="156"/>
  <c r="H1620" i="156"/>
  <c r="P1551" i="156"/>
  <c r="E596" i="156"/>
  <c r="H566" i="156"/>
  <c r="O1553" i="156"/>
  <c r="P1553" i="156" s="1"/>
  <c r="L999" i="156"/>
  <c r="H187" i="156"/>
  <c r="H618" i="156"/>
  <c r="H1658" i="156"/>
  <c r="G1812" i="157"/>
  <c r="I36" i="157"/>
  <c r="I501" i="157"/>
  <c r="F1606" i="157"/>
  <c r="F1813" i="157"/>
  <c r="F632" i="157"/>
  <c r="F377" i="157"/>
  <c r="F551" i="157"/>
  <c r="F2128" i="157"/>
  <c r="F1444" i="157"/>
  <c r="F2123" i="157"/>
  <c r="F1806" i="157"/>
  <c r="F1613" i="157"/>
  <c r="G1614" i="157"/>
  <c r="G1814" i="157"/>
  <c r="F1450" i="157"/>
  <c r="F549" i="157"/>
  <c r="F553" i="157" s="1"/>
  <c r="F1731" i="157"/>
  <c r="I371" i="157"/>
  <c r="J2740" i="156"/>
  <c r="I84" i="37" s="1"/>
  <c r="H2729" i="156"/>
  <c r="G73" i="37" s="1"/>
  <c r="L2273" i="156"/>
  <c r="U2421" i="156"/>
  <c r="U2422" i="156" s="1"/>
  <c r="H1451" i="156"/>
  <c r="F1407" i="156"/>
  <c r="N1242" i="156"/>
  <c r="H819" i="156"/>
  <c r="F595" i="156"/>
  <c r="H3559" i="156"/>
  <c r="G1200" i="37" s="1"/>
  <c r="K2985" i="156"/>
  <c r="H2980" i="156"/>
  <c r="H1782" i="156"/>
  <c r="H1677" i="156"/>
  <c r="K352" i="156"/>
  <c r="H588" i="156"/>
  <c r="H3084" i="156"/>
  <c r="H3175" i="156" s="1"/>
  <c r="G644" i="37" s="1"/>
  <c r="H1844" i="156"/>
  <c r="H643" i="156"/>
  <c r="O2984" i="156"/>
  <c r="O3056" i="156" s="1"/>
  <c r="N555" i="37" s="1"/>
  <c r="H2844" i="156"/>
  <c r="G285" i="37" s="1"/>
  <c r="H1741" i="156"/>
  <c r="H760" i="156"/>
  <c r="G1275" i="37" s="1"/>
  <c r="O1176" i="156"/>
  <c r="H1104" i="156"/>
  <c r="U1777" i="156"/>
  <c r="H1254" i="156"/>
  <c r="P2272" i="156"/>
  <c r="P2273" i="156" s="1"/>
  <c r="H978" i="156"/>
  <c r="V2187" i="156"/>
  <c r="H915" i="156"/>
  <c r="H3159" i="156"/>
  <c r="H3234" i="156" s="1"/>
  <c r="G703" i="37" s="1"/>
  <c r="O2274" i="156"/>
  <c r="P2274" i="156" s="1"/>
  <c r="F2896" i="156"/>
  <c r="E337" i="37" s="1"/>
  <c r="V2421" i="156"/>
  <c r="H1899" i="156"/>
  <c r="H1018" i="156"/>
  <c r="H1346" i="156"/>
  <c r="J352" i="156"/>
  <c r="U1106" i="156"/>
  <c r="H1630" i="156"/>
  <c r="L3074" i="156"/>
  <c r="H2901" i="156"/>
  <c r="G342" i="37" s="1"/>
  <c r="H2703" i="156"/>
  <c r="G47" i="37" s="1"/>
  <c r="V1554" i="156"/>
  <c r="H2933" i="156"/>
  <c r="H2782" i="156"/>
  <c r="F2828" i="156"/>
  <c r="H1496" i="156"/>
  <c r="H1737" i="156"/>
  <c r="O1104" i="156"/>
  <c r="O1105" i="156" s="1"/>
  <c r="H759" i="156"/>
  <c r="G1274" i="37" s="1"/>
  <c r="F3571" i="156"/>
  <c r="H3465" i="156"/>
  <c r="O3478" i="156"/>
  <c r="P3478" i="156" s="1"/>
  <c r="H2827" i="156"/>
  <c r="H2828" i="156" s="1"/>
  <c r="H3253" i="156"/>
  <c r="H3330" i="156" s="1"/>
  <c r="G713" i="37" s="1"/>
  <c r="N1774" i="156"/>
  <c r="H1176" i="156"/>
  <c r="H1198" i="156"/>
  <c r="H1971" i="156"/>
  <c r="Y3471" i="156"/>
  <c r="Y3472" i="156" s="1"/>
  <c r="F2283" i="156"/>
  <c r="H2283" i="156" s="1"/>
  <c r="H1532" i="156"/>
  <c r="L1483" i="156"/>
  <c r="N1479" i="156"/>
  <c r="H3268" i="156"/>
  <c r="H2724" i="156"/>
  <c r="G68" i="37" s="1"/>
  <c r="F718" i="156"/>
  <c r="H720" i="156"/>
  <c r="H478" i="156"/>
  <c r="H2229" i="156"/>
  <c r="N257" i="156"/>
  <c r="N791" i="156" s="1"/>
  <c r="M1306" i="37" s="1"/>
  <c r="L134" i="156"/>
  <c r="N130" i="156"/>
  <c r="F2444" i="156"/>
  <c r="H2444" i="156" s="1"/>
  <c r="F2118" i="156"/>
  <c r="H2117" i="156"/>
  <c r="H1681" i="156"/>
  <c r="H3545" i="156"/>
  <c r="F3617" i="156"/>
  <c r="E1258" i="37" s="1"/>
  <c r="H1672" i="156"/>
  <c r="H756" i="156"/>
  <c r="G1271" i="37" s="1"/>
  <c r="N261" i="156"/>
  <c r="L262" i="156"/>
  <c r="N461" i="156"/>
  <c r="N1175" i="156"/>
  <c r="L1176" i="156"/>
  <c r="H3235" i="156"/>
  <c r="G704" i="37" s="1"/>
  <c r="H3535" i="156"/>
  <c r="H2984" i="156"/>
  <c r="F2985" i="156"/>
  <c r="F3056" i="156"/>
  <c r="E555" i="37" s="1"/>
  <c r="H2722" i="156"/>
  <c r="G66" i="37" s="1"/>
  <c r="N2192" i="156"/>
  <c r="L2193" i="156"/>
  <c r="F1642" i="156"/>
  <c r="H1643" i="156"/>
  <c r="F1645" i="156"/>
  <c r="H1646" i="156"/>
  <c r="H1022" i="156"/>
  <c r="O933" i="156"/>
  <c r="O934" i="156" s="1"/>
  <c r="P934" i="156" s="1"/>
  <c r="P931" i="156"/>
  <c r="F1776" i="156"/>
  <c r="H3391" i="156"/>
  <c r="G774" i="37" s="1"/>
  <c r="N3155" i="156"/>
  <c r="L3156" i="156"/>
  <c r="Y3552" i="156"/>
  <c r="X1193" i="37" s="1"/>
  <c r="H1012" i="156"/>
  <c r="F744" i="156"/>
  <c r="H1828" i="156"/>
  <c r="K788" i="156"/>
  <c r="F556" i="156"/>
  <c r="H212" i="156"/>
  <c r="H57" i="156"/>
  <c r="F2893" i="156"/>
  <c r="E334" i="37" s="1"/>
  <c r="H2172" i="156"/>
  <c r="H490" i="156"/>
  <c r="H1299" i="156"/>
  <c r="H306" i="156"/>
  <c r="H112" i="156"/>
  <c r="F3616" i="156"/>
  <c r="E1257" i="37" s="1"/>
  <c r="F3552" i="156"/>
  <c r="F3466" i="156"/>
  <c r="H3457" i="156"/>
  <c r="E3615" i="156"/>
  <c r="H1893" i="156"/>
  <c r="F1553" i="156"/>
  <c r="H1552" i="156"/>
  <c r="H2067" i="156"/>
  <c r="H981" i="156"/>
  <c r="H391" i="156"/>
  <c r="H2810" i="156"/>
  <c r="H2884" i="156" s="1"/>
  <c r="G325" i="37" s="1"/>
  <c r="F2837" i="156"/>
  <c r="H1540" i="156"/>
  <c r="E3232" i="156"/>
  <c r="H3116" i="156"/>
  <c r="H3207" i="156" s="1"/>
  <c r="G676" i="37" s="1"/>
  <c r="E3057" i="156"/>
  <c r="H1238" i="156"/>
  <c r="H1340" i="156"/>
  <c r="F1244" i="156"/>
  <c r="E3608" i="156"/>
  <c r="E2882" i="156"/>
  <c r="E2897" i="156"/>
  <c r="E1649" i="156"/>
  <c r="E1850" i="156"/>
  <c r="E1851" i="156"/>
  <c r="E542" i="156"/>
  <c r="E3388" i="156"/>
  <c r="E2507" i="156"/>
  <c r="E1665" i="156"/>
  <c r="E455" i="156"/>
  <c r="E1650" i="156"/>
  <c r="E1096" i="156"/>
  <c r="E732" i="156"/>
  <c r="E575" i="156"/>
  <c r="E1664" i="156"/>
  <c r="E1634" i="156"/>
  <c r="E2481" i="156"/>
  <c r="E335" i="156"/>
  <c r="H3310" i="156"/>
  <c r="H3385" i="156" s="1"/>
  <c r="G768" i="37" s="1"/>
  <c r="F3059" i="156"/>
  <c r="E558" i="37" s="1"/>
  <c r="H2988" i="156"/>
  <c r="L3249" i="156"/>
  <c r="H3461" i="156"/>
  <c r="J1105" i="156"/>
  <c r="H3303" i="156"/>
  <c r="H3380" i="156" s="1"/>
  <c r="G763" i="37" s="1"/>
  <c r="L1010" i="156"/>
  <c r="N1009" i="156"/>
  <c r="G596" i="156"/>
  <c r="G594" i="156"/>
  <c r="P2593" i="156"/>
  <c r="P1242" i="156"/>
  <c r="O1243" i="156"/>
  <c r="P1243" i="156" s="1"/>
  <c r="H293" i="156"/>
  <c r="F3611" i="156"/>
  <c r="E1252" i="37" s="1"/>
  <c r="F2997" i="156"/>
  <c r="H2913" i="156"/>
  <c r="V3550" i="156"/>
  <c r="U2835" i="156"/>
  <c r="J3466" i="156"/>
  <c r="H3061" i="156"/>
  <c r="G560" i="37" s="1"/>
  <c r="F3613" i="156"/>
  <c r="E1254" i="37" s="1"/>
  <c r="G3566" i="156"/>
  <c r="H3572" i="156"/>
  <c r="G1213" i="37" s="1"/>
  <c r="U3471" i="156"/>
  <c r="H3539" i="156"/>
  <c r="N3462" i="156"/>
  <c r="L3465" i="156"/>
  <c r="H3095" i="156"/>
  <c r="H3186" i="156" s="1"/>
  <c r="G655" i="37" s="1"/>
  <c r="P3541" i="156"/>
  <c r="F3389" i="156"/>
  <c r="E772" i="37" s="1"/>
  <c r="H3318" i="156"/>
  <c r="H3142" i="156"/>
  <c r="H3228" i="156" s="1"/>
  <c r="G697" i="37" s="1"/>
  <c r="J2667" i="156"/>
  <c r="I11" i="37" s="1"/>
  <c r="O2283" i="156"/>
  <c r="P2283" i="156" s="1"/>
  <c r="P2281" i="156"/>
  <c r="O2282" i="156"/>
  <c r="P2282" i="156" s="1"/>
  <c r="F2746" i="156"/>
  <c r="E90" i="37" s="1"/>
  <c r="H1913" i="156"/>
  <c r="H1615" i="156"/>
  <c r="O1406" i="156"/>
  <c r="L933" i="156"/>
  <c r="N931" i="156"/>
  <c r="G543" i="156"/>
  <c r="P461" i="156"/>
  <c r="P348" i="156"/>
  <c r="P130" i="156"/>
  <c r="O134" i="156"/>
  <c r="P134" i="156" s="1"/>
  <c r="L1721" i="156"/>
  <c r="H777" i="156"/>
  <c r="G1292" i="37" s="1"/>
  <c r="L947" i="156"/>
  <c r="O346" i="156"/>
  <c r="P346" i="156" s="1"/>
  <c r="P343" i="156"/>
  <c r="H262" i="156"/>
  <c r="F263" i="156"/>
  <c r="F252" i="156"/>
  <c r="H209" i="156"/>
  <c r="L1064" i="156"/>
  <c r="F733" i="156"/>
  <c r="H725" i="156"/>
  <c r="G608" i="156"/>
  <c r="G610" i="156"/>
  <c r="O743" i="156"/>
  <c r="P742" i="156"/>
  <c r="I1264" i="37"/>
  <c r="G676" i="156"/>
  <c r="O635" i="156"/>
  <c r="O636" i="156" s="1"/>
  <c r="P634" i="156"/>
  <c r="P635" i="156" s="1"/>
  <c r="P636" i="156" s="1"/>
  <c r="J470" i="156"/>
  <c r="L199" i="156"/>
  <c r="H42" i="156"/>
  <c r="F470" i="156"/>
  <c r="L351" i="156"/>
  <c r="J3613" i="156"/>
  <c r="I1254" i="37" s="1"/>
  <c r="J2985" i="156"/>
  <c r="J3057" i="156" s="1"/>
  <c r="I556" i="37" s="1"/>
  <c r="U2894" i="156"/>
  <c r="U2895" i="156" s="1"/>
  <c r="O3539" i="156"/>
  <c r="O3543" i="156" s="1"/>
  <c r="P3543" i="156" s="1"/>
  <c r="F3387" i="156"/>
  <c r="E770" i="37" s="1"/>
  <c r="F3317" i="156"/>
  <c r="H3316" i="156"/>
  <c r="H2961" i="156"/>
  <c r="H3045" i="156" s="1"/>
  <c r="G544" i="37" s="1"/>
  <c r="J2828" i="156"/>
  <c r="J2897" i="156" s="1"/>
  <c r="I338" i="37" s="1"/>
  <c r="J2896" i="156"/>
  <c r="I337" i="37" s="1"/>
  <c r="K3614" i="156"/>
  <c r="J1255" i="37" s="1"/>
  <c r="G3057" i="156"/>
  <c r="Y2901" i="156"/>
  <c r="X342" i="37" s="1"/>
  <c r="O2117" i="156"/>
  <c r="P2112" i="156"/>
  <c r="K2186" i="156"/>
  <c r="H1237" i="156"/>
  <c r="U1909" i="156"/>
  <c r="F1837" i="156"/>
  <c r="H1836" i="156"/>
  <c r="H1559" i="156"/>
  <c r="H1183" i="156"/>
  <c r="G698" i="156"/>
  <c r="F1165" i="156"/>
  <c r="O1064" i="156"/>
  <c r="P1062" i="156"/>
  <c r="O999" i="156"/>
  <c r="P999" i="156" s="1"/>
  <c r="P998" i="156"/>
  <c r="P739" i="156"/>
  <c r="P740" i="156" s="1"/>
  <c r="O740" i="156"/>
  <c r="H1606" i="156"/>
  <c r="O915" i="156"/>
  <c r="P915" i="156" s="1"/>
  <c r="V711" i="156"/>
  <c r="O551" i="156"/>
  <c r="P551" i="156" s="1"/>
  <c r="O550" i="156"/>
  <c r="P550" i="156" s="1"/>
  <c r="P548" i="156"/>
  <c r="K1065" i="156"/>
  <c r="L899" i="156"/>
  <c r="N897" i="156"/>
  <c r="H778" i="156"/>
  <c r="G1293" i="37" s="1"/>
  <c r="L3397" i="156"/>
  <c r="H3401" i="156"/>
  <c r="F2884" i="156"/>
  <c r="E325" i="37" s="1"/>
  <c r="L3539" i="156"/>
  <c r="J3552" i="156"/>
  <c r="I1193" i="37" s="1"/>
  <c r="H3392" i="156"/>
  <c r="G775" i="37" s="1"/>
  <c r="J3317" i="156"/>
  <c r="J3388" i="156" s="1"/>
  <c r="I771" i="37" s="1"/>
  <c r="L3316" i="156"/>
  <c r="N3313" i="156"/>
  <c r="V3322" i="156"/>
  <c r="H3618" i="156"/>
  <c r="G1259" i="37" s="1"/>
  <c r="N3541" i="156"/>
  <c r="H3129" i="156"/>
  <c r="H3220" i="156" s="1"/>
  <c r="G689" i="37" s="1"/>
  <c r="H2749" i="156"/>
  <c r="G93" i="37" s="1"/>
  <c r="P2312" i="156"/>
  <c r="P2313" i="156" s="1"/>
  <c r="P2314" i="156" s="1"/>
  <c r="O2313" i="156"/>
  <c r="H2730" i="156"/>
  <c r="G74" i="37" s="1"/>
  <c r="L1907" i="156"/>
  <c r="G1650" i="156"/>
  <c r="G1665" i="156"/>
  <c r="L1406" i="156"/>
  <c r="N1403" i="156"/>
  <c r="F958" i="156"/>
  <c r="H959" i="156"/>
  <c r="H949" i="156"/>
  <c r="P260" i="156"/>
  <c r="O262" i="156"/>
  <c r="L128" i="156"/>
  <c r="G1651" i="156"/>
  <c r="G1852" i="156"/>
  <c r="O947" i="156"/>
  <c r="P947" i="156" s="1"/>
  <c r="J135" i="156"/>
  <c r="F1065" i="156"/>
  <c r="H1064" i="156"/>
  <c r="J787" i="156"/>
  <c r="I1302" i="37" s="1"/>
  <c r="N617" i="156"/>
  <c r="L618" i="156"/>
  <c r="H351" i="156"/>
  <c r="F352" i="156"/>
  <c r="F202" i="156"/>
  <c r="H204" i="156"/>
  <c r="F1021" i="156"/>
  <c r="F3556" i="156"/>
  <c r="O3397" i="156"/>
  <c r="P3397" i="156" s="1"/>
  <c r="H3482" i="156"/>
  <c r="L3478" i="156"/>
  <c r="N3475" i="156"/>
  <c r="H3558" i="156"/>
  <c r="G1199" i="37" s="1"/>
  <c r="G3615" i="156"/>
  <c r="H3478" i="156"/>
  <c r="F3390" i="156"/>
  <c r="E773" i="37" s="1"/>
  <c r="H3319" i="156"/>
  <c r="J3614" i="156"/>
  <c r="I1255" i="37" s="1"/>
  <c r="U3162" i="156"/>
  <c r="P2976" i="156"/>
  <c r="O2980" i="156"/>
  <c r="P2824" i="156"/>
  <c r="O2827" i="156"/>
  <c r="K3613" i="156"/>
  <c r="J1254" i="37" s="1"/>
  <c r="O3465" i="156"/>
  <c r="P3462" i="156"/>
  <c r="K3387" i="156"/>
  <c r="J770" i="37" s="1"/>
  <c r="K3317" i="156"/>
  <c r="O3249" i="156"/>
  <c r="P3240" i="156"/>
  <c r="H3619" i="156"/>
  <c r="G1260" i="37" s="1"/>
  <c r="H3557" i="156"/>
  <c r="G1198" i="37" s="1"/>
  <c r="H3062" i="156"/>
  <c r="G561" i="37" s="1"/>
  <c r="N2976" i="156"/>
  <c r="L2827" i="156"/>
  <c r="N2824" i="156"/>
  <c r="L2117" i="156"/>
  <c r="N2112" i="156"/>
  <c r="N2183" i="156"/>
  <c r="L2185" i="156"/>
  <c r="H2128" i="156"/>
  <c r="H1946" i="156"/>
  <c r="O1907" i="156"/>
  <c r="K2118" i="156"/>
  <c r="U1838" i="156"/>
  <c r="H1858" i="156"/>
  <c r="J1722" i="156"/>
  <c r="P1618" i="156"/>
  <c r="O1620" i="156"/>
  <c r="H1521" i="156"/>
  <c r="N1071" i="156"/>
  <c r="L1073" i="156"/>
  <c r="J1177" i="156"/>
  <c r="K1177" i="156"/>
  <c r="O1002" i="156"/>
  <c r="P1002" i="156" s="1"/>
  <c r="P1001" i="156"/>
  <c r="O1003" i="156"/>
  <c r="P1003" i="156" s="1"/>
  <c r="E784" i="156"/>
  <c r="L1252" i="156"/>
  <c r="H773" i="156"/>
  <c r="G1288" i="37" s="1"/>
  <c r="N343" i="156"/>
  <c r="L346" i="156"/>
  <c r="L550" i="156"/>
  <c r="N548" i="156"/>
  <c r="L551" i="156"/>
  <c r="J263" i="156"/>
  <c r="F1003" i="156"/>
  <c r="H1002" i="156"/>
  <c r="AE1261" i="37"/>
  <c r="N742" i="156"/>
  <c r="L743" i="156"/>
  <c r="N634" i="156"/>
  <c r="N635" i="156" s="1"/>
  <c r="N636" i="156" s="1"/>
  <c r="L635" i="156"/>
  <c r="O899" i="156"/>
  <c r="P899" i="156" s="1"/>
  <c r="P897" i="156"/>
  <c r="P617" i="156"/>
  <c r="O618" i="156"/>
  <c r="N2754" i="156"/>
  <c r="L2763" i="156"/>
  <c r="J2741" i="156"/>
  <c r="I85" i="37" s="1"/>
  <c r="O39" i="156"/>
  <c r="P39" i="156" s="1"/>
  <c r="P13" i="156"/>
  <c r="J1244" i="156"/>
  <c r="P1244" i="156"/>
  <c r="Y1917" i="156"/>
  <c r="F2732" i="156"/>
  <c r="E76" i="37" s="1"/>
  <c r="J788" i="156"/>
  <c r="I1303" i="37" s="1"/>
  <c r="N15" i="156"/>
  <c r="F88" i="37"/>
  <c r="J2209" i="156"/>
  <c r="J2744" i="156" s="1"/>
  <c r="I88" i="37" s="1"/>
  <c r="H3078" i="156"/>
  <c r="H3169" i="156" s="1"/>
  <c r="G638" i="37" s="1"/>
  <c r="P3145" i="156"/>
  <c r="O3150" i="156"/>
  <c r="H2767" i="156"/>
  <c r="F2841" i="156"/>
  <c r="E282" i="37" s="1"/>
  <c r="N2759" i="156"/>
  <c r="O2763" i="156"/>
  <c r="P2754" i="156"/>
  <c r="N804" i="156"/>
  <c r="O287" i="156"/>
  <c r="P287" i="156" s="1"/>
  <c r="P273" i="156"/>
  <c r="O149" i="156"/>
  <c r="P149" i="156" s="1"/>
  <c r="H771" i="156"/>
  <c r="G1286" i="37" s="1"/>
  <c r="N2905" i="156"/>
  <c r="L2913" i="156"/>
  <c r="N1324" i="156"/>
  <c r="L1333" i="156"/>
  <c r="N799" i="156"/>
  <c r="L807" i="156"/>
  <c r="N358" i="156"/>
  <c r="N16" i="156"/>
  <c r="N14" i="156"/>
  <c r="J2283" i="156"/>
  <c r="X1267" i="37"/>
  <c r="O807" i="156"/>
  <c r="P807" i="156" s="1"/>
  <c r="K2837" i="156"/>
  <c r="O1333" i="156"/>
  <c r="P1324" i="156"/>
  <c r="H39" i="156"/>
  <c r="H2842" i="156"/>
  <c r="G283" i="37" s="1"/>
  <c r="N368" i="156"/>
  <c r="O2913" i="156"/>
  <c r="P2905" i="156"/>
  <c r="H1941" i="156"/>
  <c r="N278" i="156"/>
  <c r="N145" i="156"/>
  <c r="N18" i="156"/>
  <c r="N751" i="156" s="1"/>
  <c r="M1266" i="37" s="1"/>
  <c r="N13" i="156"/>
  <c r="L39" i="156"/>
  <c r="L915" i="156"/>
  <c r="L895" i="156"/>
  <c r="O3074" i="156"/>
  <c r="P18" i="156"/>
  <c r="F3157" i="156"/>
  <c r="H3150" i="156"/>
  <c r="H3230" i="156" s="1"/>
  <c r="G699" i="37" s="1"/>
  <c r="F3230" i="156"/>
  <c r="E699" i="37" s="1"/>
  <c r="P115" i="156"/>
  <c r="O128" i="156"/>
  <c r="K2997" i="156"/>
  <c r="N273" i="156"/>
  <c r="L287" i="156"/>
  <c r="N144" i="156"/>
  <c r="L149" i="156"/>
  <c r="N17" i="156"/>
  <c r="F3166" i="156"/>
  <c r="H3074" i="156"/>
  <c r="T96" i="57"/>
  <c r="U990" i="37" s="1"/>
  <c r="S96" i="57"/>
  <c r="T990" i="37" s="1"/>
  <c r="F90" i="57"/>
  <c r="E159" i="57"/>
  <c r="F1053" i="37" s="1"/>
  <c r="C162" i="57"/>
  <c r="D1056" i="37" s="1"/>
  <c r="F160" i="57"/>
  <c r="G1054" i="37" s="1"/>
  <c r="F31" i="57"/>
  <c r="F67" i="57"/>
  <c r="F135" i="57" s="1"/>
  <c r="G1029" i="37" s="1"/>
  <c r="F87" i="57"/>
  <c r="F25" i="57"/>
  <c r="N12" i="57"/>
  <c r="M21" i="57"/>
  <c r="M98" i="57" s="1"/>
  <c r="N992" i="37" s="1"/>
  <c r="G21" i="57"/>
  <c r="G98" i="57" s="1"/>
  <c r="H992" i="37" s="1"/>
  <c r="D153" i="46"/>
  <c r="D274" i="37" s="1"/>
  <c r="G148" i="46"/>
  <c r="G269" i="37" s="1"/>
  <c r="G147" i="46"/>
  <c r="G268" i="37" s="1"/>
  <c r="O12" i="46"/>
  <c r="N18" i="46"/>
  <c r="N92" i="46" s="1"/>
  <c r="N213" i="37" s="1"/>
  <c r="G18" i="46"/>
  <c r="H18" i="46"/>
  <c r="H92" i="46" s="1"/>
  <c r="H213" i="37" s="1"/>
  <c r="J2055" i="157"/>
  <c r="G1975" i="157"/>
  <c r="I1904" i="157"/>
  <c r="J1902" i="157"/>
  <c r="M1899" i="157"/>
  <c r="I628" i="157"/>
  <c r="M648" i="157"/>
  <c r="I783" i="157"/>
  <c r="G140" i="37" s="1"/>
  <c r="J1832" i="157"/>
  <c r="K138" i="157"/>
  <c r="P226" i="157"/>
  <c r="Q226" i="157" s="1"/>
  <c r="I1616" i="157"/>
  <c r="G844" i="37" s="1"/>
  <c r="O234" i="157"/>
  <c r="I651" i="157"/>
  <c r="M399" i="157"/>
  <c r="M1469" i="157"/>
  <c r="I1788" i="157"/>
  <c r="G889" i="37" s="1"/>
  <c r="G1752" i="157"/>
  <c r="E853" i="37" s="1"/>
  <c r="J1631" i="157"/>
  <c r="J1469" i="157"/>
  <c r="W554" i="157"/>
  <c r="Q119" i="157"/>
  <c r="I747" i="157"/>
  <c r="G104" i="37" s="1"/>
  <c r="L1059" i="157"/>
  <c r="J346" i="37" s="1"/>
  <c r="I1641" i="157"/>
  <c r="I1758" i="157" s="1"/>
  <c r="G859" i="37" s="1"/>
  <c r="I575" i="157"/>
  <c r="Z620" i="157"/>
  <c r="Z621" i="157" s="1"/>
  <c r="Q338" i="157"/>
  <c r="M1538" i="157"/>
  <c r="I1531" i="157"/>
  <c r="I1607" i="157" s="1"/>
  <c r="G835" i="37" s="1"/>
  <c r="I1488" i="157"/>
  <c r="I1473" i="157"/>
  <c r="I1555" i="157" s="1"/>
  <c r="G783" i="37" s="1"/>
  <c r="H1604" i="157"/>
  <c r="F832" i="37" s="1"/>
  <c r="M1144" i="157"/>
  <c r="J1215" i="157"/>
  <c r="I1453" i="157"/>
  <c r="G630" i="37" s="1"/>
  <c r="I771" i="157"/>
  <c r="G128" i="37" s="1"/>
  <c r="M153" i="157"/>
  <c r="I1451" i="157"/>
  <c r="G628" i="37" s="1"/>
  <c r="J1378" i="157"/>
  <c r="J1449" i="157" s="1"/>
  <c r="H626" i="37" s="1"/>
  <c r="I1373" i="157"/>
  <c r="M1307" i="157"/>
  <c r="I1307" i="157"/>
  <c r="J1307" i="157"/>
  <c r="I1201" i="157"/>
  <c r="I1286" i="157" s="1"/>
  <c r="G479" i="37" s="1"/>
  <c r="P1144" i="157"/>
  <c r="P1230" i="157" s="1"/>
  <c r="N423" i="37" s="1"/>
  <c r="J1144" i="157"/>
  <c r="I1543" i="157"/>
  <c r="I296" i="157"/>
  <c r="G1123" i="157"/>
  <c r="Z554" i="157"/>
  <c r="Z555" i="157" s="1"/>
  <c r="F1122" i="157"/>
  <c r="I998" i="157"/>
  <c r="J981" i="157"/>
  <c r="I1131" i="157"/>
  <c r="G418" i="37" s="1"/>
  <c r="M966" i="157"/>
  <c r="P399" i="157"/>
  <c r="Q399" i="157" s="1"/>
  <c r="I1452" i="157"/>
  <c r="G629" i="37" s="1"/>
  <c r="M226" i="157"/>
  <c r="G1129" i="157"/>
  <c r="G1787" i="157"/>
  <c r="E888" i="37" s="1"/>
  <c r="F1127" i="157"/>
  <c r="I626" i="157"/>
  <c r="J963" i="157"/>
  <c r="M1215" i="157"/>
  <c r="O1211" i="157"/>
  <c r="M2143" i="157"/>
  <c r="M2216" i="157" s="1"/>
  <c r="K1127" i="37" s="1"/>
  <c r="O2137" i="157"/>
  <c r="O1376" i="157"/>
  <c r="M1990" i="157"/>
  <c r="O1983" i="157"/>
  <c r="G1379" i="157"/>
  <c r="O119" i="157"/>
  <c r="I1154" i="157"/>
  <c r="M344" i="157"/>
  <c r="M248" i="157"/>
  <c r="P884" i="157"/>
  <c r="Q884" i="157" s="1"/>
  <c r="O239" i="157"/>
  <c r="P248" i="157"/>
  <c r="Q248" i="157" s="1"/>
  <c r="P2059" i="157"/>
  <c r="Q2057" i="157"/>
  <c r="I1615" i="157"/>
  <c r="G843" i="37" s="1"/>
  <c r="I1976" i="157"/>
  <c r="G986" i="37" s="1"/>
  <c r="P1902" i="157"/>
  <c r="Q1901" i="157"/>
  <c r="Q1902" i="157" s="1"/>
  <c r="K1972" i="157"/>
  <c r="I982" i="37" s="1"/>
  <c r="F1744" i="157"/>
  <c r="Q1534" i="157"/>
  <c r="P1538" i="157"/>
  <c r="I1311" i="157"/>
  <c r="I1392" i="157" s="1"/>
  <c r="G569" i="37" s="1"/>
  <c r="Q1211" i="157"/>
  <c r="P1215" i="157"/>
  <c r="K1126" i="157"/>
  <c r="I413" i="37" s="1"/>
  <c r="I746" i="157"/>
  <c r="G103" i="37" s="1"/>
  <c r="G1059" i="157"/>
  <c r="I981" i="157"/>
  <c r="M711" i="157"/>
  <c r="O710" i="157"/>
  <c r="M472" i="157"/>
  <c r="O470" i="157"/>
  <c r="M1220" i="157"/>
  <c r="I402" i="157"/>
  <c r="P1220" i="157"/>
  <c r="Q1217" i="157"/>
  <c r="I1163" i="157"/>
  <c r="P1052" i="157"/>
  <c r="Q1050" i="157"/>
  <c r="M719" i="157"/>
  <c r="O718" i="157"/>
  <c r="V620" i="157"/>
  <c r="X98" i="37"/>
  <c r="Q351" i="157"/>
  <c r="P354" i="157"/>
  <c r="Q354" i="157" s="1"/>
  <c r="I748" i="157"/>
  <c r="G105" i="37" s="1"/>
  <c r="J31" i="157"/>
  <c r="J226" i="157"/>
  <c r="L227" i="157"/>
  <c r="O151" i="157"/>
  <c r="I1128" i="157"/>
  <c r="G415" i="37" s="1"/>
  <c r="O30" i="157"/>
  <c r="O25" i="157"/>
  <c r="O17" i="157"/>
  <c r="H1120" i="157"/>
  <c r="I2132" i="157"/>
  <c r="G1123" i="37" s="1"/>
  <c r="Q2052" i="157"/>
  <c r="P2055" i="157"/>
  <c r="F1974" i="157"/>
  <c r="I1977" i="157"/>
  <c r="G987" i="37" s="1"/>
  <c r="K1974" i="157"/>
  <c r="I984" i="37" s="1"/>
  <c r="L2127" i="157"/>
  <c r="J1118" i="37" s="1"/>
  <c r="L2060" i="157"/>
  <c r="Q1622" i="157"/>
  <c r="P1631" i="157"/>
  <c r="I1617" i="157"/>
  <c r="G845" i="37" s="1"/>
  <c r="H1450" i="157"/>
  <c r="I1208" i="157"/>
  <c r="I1291" i="157" s="1"/>
  <c r="G484" i="37" s="1"/>
  <c r="K1293" i="157"/>
  <c r="I486" i="37" s="1"/>
  <c r="W1057" i="157"/>
  <c r="X836" i="157"/>
  <c r="I1299" i="157"/>
  <c r="G492" i="37" s="1"/>
  <c r="V1226" i="157"/>
  <c r="I1035" i="157"/>
  <c r="G1118" i="157"/>
  <c r="E405" i="37" s="1"/>
  <c r="Q718" i="157"/>
  <c r="P719" i="157"/>
  <c r="I1230" i="157"/>
  <c r="G423" i="37" s="1"/>
  <c r="Z834" i="157"/>
  <c r="L1294" i="157"/>
  <c r="J487" i="37" s="1"/>
  <c r="L1221" i="157"/>
  <c r="J1220" i="157"/>
  <c r="AB1057" i="157"/>
  <c r="P711" i="157"/>
  <c r="Q710" i="157"/>
  <c r="Q383" i="157"/>
  <c r="P385" i="157"/>
  <c r="M336" i="157"/>
  <c r="O333" i="157"/>
  <c r="I795" i="157"/>
  <c r="G152" i="37" s="1"/>
  <c r="I801" i="157"/>
  <c r="G158" i="37" s="1"/>
  <c r="I784" i="157"/>
  <c r="G141" i="37" s="1"/>
  <c r="V347" i="157"/>
  <c r="G227" i="157"/>
  <c r="I226" i="157"/>
  <c r="Q130" i="157"/>
  <c r="P137" i="157"/>
  <c r="O29" i="157"/>
  <c r="O23" i="157"/>
  <c r="O16" i="157"/>
  <c r="I51" i="157"/>
  <c r="I2278" i="157"/>
  <c r="G1189" i="37" s="1"/>
  <c r="I2171" i="157"/>
  <c r="K2069" i="157"/>
  <c r="I1060" i="37" s="1"/>
  <c r="I1907" i="157"/>
  <c r="G1978" i="157"/>
  <c r="G1903" i="157"/>
  <c r="I1902" i="157"/>
  <c r="H1752" i="157"/>
  <c r="F853" i="37" s="1"/>
  <c r="I1635" i="157"/>
  <c r="I1752" i="157" s="1"/>
  <c r="G853" i="37" s="1"/>
  <c r="O2057" i="157"/>
  <c r="M2059" i="157"/>
  <c r="G2126" i="157"/>
  <c r="G2060" i="157"/>
  <c r="I2055" i="157"/>
  <c r="H2123" i="157"/>
  <c r="I922" i="37"/>
  <c r="I1899" i="157"/>
  <c r="G1972" i="157"/>
  <c r="J1541" i="157"/>
  <c r="J1612" i="157" s="1"/>
  <c r="H840" i="37" s="1"/>
  <c r="L1542" i="157"/>
  <c r="L1612" i="157"/>
  <c r="J840" i="37" s="1"/>
  <c r="K2060" i="157"/>
  <c r="V1908" i="157"/>
  <c r="M1973" i="157"/>
  <c r="K983" i="37" s="1"/>
  <c r="O1901" i="157"/>
  <c r="O1902" i="157" s="1"/>
  <c r="M1902" i="157"/>
  <c r="I1832" i="157"/>
  <c r="I1700" i="157"/>
  <c r="H1606" i="157"/>
  <c r="I1530" i="157"/>
  <c r="I1606" i="157" s="1"/>
  <c r="G834" i="37" s="1"/>
  <c r="I1367" i="157"/>
  <c r="I1445" i="157" s="1"/>
  <c r="G622" i="37" s="1"/>
  <c r="P966" i="157"/>
  <c r="V834" i="157"/>
  <c r="V835" i="157" s="1"/>
  <c r="V838" i="157" s="1"/>
  <c r="T178" i="37" s="1"/>
  <c r="AC178" i="37" s="1"/>
  <c r="I1688" i="157"/>
  <c r="G1221" i="157"/>
  <c r="I1220" i="157"/>
  <c r="I1148" i="157"/>
  <c r="I1234" i="157" s="1"/>
  <c r="G427" i="37" s="1"/>
  <c r="I793" i="157"/>
  <c r="G150" i="37" s="1"/>
  <c r="K712" i="157"/>
  <c r="M1612" i="157"/>
  <c r="K840" i="37" s="1"/>
  <c r="K1448" i="157"/>
  <c r="I625" i="37" s="1"/>
  <c r="K1125" i="157"/>
  <c r="I412" i="37" s="1"/>
  <c r="G1126" i="157"/>
  <c r="G1053" i="157"/>
  <c r="I984" i="157"/>
  <c r="Z727" i="157"/>
  <c r="Z728" i="157"/>
  <c r="Z729" i="157" s="1"/>
  <c r="Z643" i="157"/>
  <c r="P468" i="157"/>
  <c r="Q468" i="157" s="1"/>
  <c r="Q467" i="157"/>
  <c r="K723" i="157"/>
  <c r="L473" i="157"/>
  <c r="X347" i="157"/>
  <c r="X738" i="157" s="1"/>
  <c r="I157" i="157"/>
  <c r="O149" i="157"/>
  <c r="I31" i="157"/>
  <c r="Z714" i="157"/>
  <c r="Z715" i="157" s="1"/>
  <c r="G345" i="157"/>
  <c r="O218" i="157"/>
  <c r="M221" i="157"/>
  <c r="Q12" i="157"/>
  <c r="P31" i="157"/>
  <c r="I252" i="157"/>
  <c r="O27" i="157"/>
  <c r="O22" i="157"/>
  <c r="M31" i="157"/>
  <c r="O12" i="157"/>
  <c r="I2041" i="157"/>
  <c r="Q1896" i="157"/>
  <c r="P1899" i="157"/>
  <c r="V2065" i="157"/>
  <c r="V2066" i="157" s="1"/>
  <c r="Q1823" i="157"/>
  <c r="P2143" i="157"/>
  <c r="Q2137" i="157"/>
  <c r="I2147" i="157"/>
  <c r="I2220" i="157" s="1"/>
  <c r="G1131" i="37" s="1"/>
  <c r="I1893" i="157"/>
  <c r="I1970" i="157" s="1"/>
  <c r="G980" i="37" s="1"/>
  <c r="I1520" i="157"/>
  <c r="I1602" i="157" s="1"/>
  <c r="G830" i="37" s="1"/>
  <c r="I2026" i="157"/>
  <c r="I1885" i="157"/>
  <c r="H1744" i="157"/>
  <c r="I2009" i="157"/>
  <c r="Q1540" i="157"/>
  <c r="P1541" i="157"/>
  <c r="Q1459" i="157"/>
  <c r="P1469" i="157"/>
  <c r="F1454" i="157"/>
  <c r="K2126" i="157"/>
  <c r="I1117" i="37" s="1"/>
  <c r="J1973" i="157"/>
  <c r="H983" i="37" s="1"/>
  <c r="K1542" i="157"/>
  <c r="Y1056" i="157"/>
  <c r="K1059" i="157"/>
  <c r="I346" i="37" s="1"/>
  <c r="I817" i="157"/>
  <c r="G174" i="37" s="1"/>
  <c r="K1294" i="157"/>
  <c r="I487" i="37" s="1"/>
  <c r="L1053" i="157"/>
  <c r="J1052" i="157"/>
  <c r="L1126" i="157"/>
  <c r="J413" i="37" s="1"/>
  <c r="M619" i="157"/>
  <c r="H1732" i="157"/>
  <c r="AB836" i="157"/>
  <c r="Y836" i="157"/>
  <c r="W714" i="157"/>
  <c r="G1109" i="157"/>
  <c r="H831" i="157"/>
  <c r="H857" i="157" s="1"/>
  <c r="F197" i="37" s="1"/>
  <c r="P619" i="157"/>
  <c r="Q619" i="157" s="1"/>
  <c r="P472" i="157"/>
  <c r="Q470" i="157"/>
  <c r="Z475" i="157"/>
  <c r="Z476" i="157" s="1"/>
  <c r="J385" i="157"/>
  <c r="L386" i="157"/>
  <c r="Z347" i="157"/>
  <c r="Z348" i="157" s="1"/>
  <c r="I775" i="157"/>
  <c r="G132" i="37" s="1"/>
  <c r="I749" i="157"/>
  <c r="G106" i="37" s="1"/>
  <c r="I248" i="157"/>
  <c r="P153" i="157"/>
  <c r="Q153" i="157" s="1"/>
  <c r="P221" i="157"/>
  <c r="Q221" i="157" s="1"/>
  <c r="Q218" i="157"/>
  <c r="X1056" i="157"/>
  <c r="I750" i="157"/>
  <c r="G107" i="37" s="1"/>
  <c r="K740" i="157"/>
  <c r="I97" i="37" s="1"/>
  <c r="O26" i="157"/>
  <c r="O20" i="157"/>
  <c r="I903" i="157"/>
  <c r="I894" i="157"/>
  <c r="I1071" i="157" s="1"/>
  <c r="G358" i="37" s="1"/>
  <c r="AB3551" i="156" l="1"/>
  <c r="AA1192" i="37" s="1"/>
  <c r="Q3551" i="156"/>
  <c r="P1192" i="37" s="1"/>
  <c r="V3551" i="156"/>
  <c r="U1192" i="37" s="1"/>
  <c r="W2066" i="157"/>
  <c r="W996" i="156"/>
  <c r="W2738" i="156" s="1"/>
  <c r="W2688" i="156"/>
  <c r="V32" i="37" s="1"/>
  <c r="V1336" i="37" s="1"/>
  <c r="V1386" i="37" s="1"/>
  <c r="V2688" i="156"/>
  <c r="AB2666" i="156"/>
  <c r="AA10" i="37" s="1"/>
  <c r="AC739" i="157"/>
  <c r="AA96" i="37" s="1"/>
  <c r="AB178" i="37"/>
  <c r="Z837" i="157"/>
  <c r="Z835" i="157"/>
  <c r="Z838" i="157" s="1"/>
  <c r="X178" i="37" s="1"/>
  <c r="W636" i="157"/>
  <c r="W555" i="157"/>
  <c r="V1854" i="156"/>
  <c r="V1638" i="156"/>
  <c r="AA1262" i="37"/>
  <c r="AB748" i="156"/>
  <c r="AA1263" i="37" s="1"/>
  <c r="Y1262" i="37"/>
  <c r="Z748" i="156"/>
  <c r="Y1263" i="37" s="1"/>
  <c r="N1396" i="37"/>
  <c r="O1396" i="37" s="1"/>
  <c r="V2422" i="156"/>
  <c r="V1653" i="156"/>
  <c r="V2431" i="156"/>
  <c r="V1668" i="156"/>
  <c r="V2551" i="156"/>
  <c r="V2526" i="156"/>
  <c r="V2484" i="156"/>
  <c r="V2468" i="156"/>
  <c r="V2447" i="156"/>
  <c r="V2367" i="156"/>
  <c r="X2665" i="156"/>
  <c r="X2334" i="156"/>
  <c r="X2666" i="156" s="1"/>
  <c r="W10" i="37" s="1"/>
  <c r="V2302" i="156"/>
  <c r="F2707" i="156"/>
  <c r="F2721" i="156"/>
  <c r="E65" i="37" s="1"/>
  <c r="O2741" i="156"/>
  <c r="P2741" i="156" s="1"/>
  <c r="F2742" i="156"/>
  <c r="F2688" i="156"/>
  <c r="K2742" i="156"/>
  <c r="L2741" i="156"/>
  <c r="K85" i="37" s="1"/>
  <c r="G1170" i="156"/>
  <c r="V2270" i="156"/>
  <c r="V996" i="156"/>
  <c r="V1616" i="156"/>
  <c r="V1239" i="156"/>
  <c r="V1476" i="156"/>
  <c r="W50" i="156"/>
  <c r="W102" i="156" s="1"/>
  <c r="W136" i="156" s="1"/>
  <c r="W747" i="156" s="1"/>
  <c r="W748" i="156" s="1"/>
  <c r="V1263" i="37" s="1"/>
  <c r="T1117" i="37"/>
  <c r="X1367" i="37"/>
  <c r="U1366" i="37"/>
  <c r="V1715" i="156"/>
  <c r="X29" i="37"/>
  <c r="Y338" i="156"/>
  <c r="Y353" i="156" s="1"/>
  <c r="O2314" i="156"/>
  <c r="L2314" i="156"/>
  <c r="T989" i="37"/>
  <c r="D1382" i="37"/>
  <c r="L2740" i="156"/>
  <c r="K84" i="37" s="1"/>
  <c r="O2740" i="156"/>
  <c r="N84" i="37" s="1"/>
  <c r="F1382" i="37"/>
  <c r="H2887" i="156"/>
  <c r="G328" i="37" s="1"/>
  <c r="E1357" i="37"/>
  <c r="F2744" i="156"/>
  <c r="E88" i="37" s="1"/>
  <c r="T1254" i="37"/>
  <c r="U1403" i="37"/>
  <c r="U1345" i="37"/>
  <c r="U1338" i="37"/>
  <c r="U33" i="37"/>
  <c r="U1337" i="37" s="1"/>
  <c r="U548" i="37"/>
  <c r="Z704" i="37"/>
  <c r="U553" i="37"/>
  <c r="X97" i="37"/>
  <c r="E1373" i="37"/>
  <c r="E1376" i="37"/>
  <c r="G1376" i="37" s="1"/>
  <c r="E1362" i="37"/>
  <c r="F1326" i="37"/>
  <c r="G1366" i="37"/>
  <c r="E1375" i="37"/>
  <c r="E1381" i="37"/>
  <c r="X12" i="37"/>
  <c r="W275" i="37"/>
  <c r="F46" i="37"/>
  <c r="F1351" i="37" s="1"/>
  <c r="E1322" i="37"/>
  <c r="U1406" i="37"/>
  <c r="U1331" i="37"/>
  <c r="E1354" i="37"/>
  <c r="E1360" i="37"/>
  <c r="E1380" i="37"/>
  <c r="E1321" i="37"/>
  <c r="Y3229" i="156"/>
  <c r="H2741" i="156"/>
  <c r="G85" i="37" s="1"/>
  <c r="F1388" i="37"/>
  <c r="W1389" i="37"/>
  <c r="D1314" i="37"/>
  <c r="F1316" i="37"/>
  <c r="E1320" i="37"/>
  <c r="E1325" i="37"/>
  <c r="F1392" i="37"/>
  <c r="AC1395" i="37"/>
  <c r="E1361" i="37"/>
  <c r="F1359" i="37"/>
  <c r="F1391" i="37"/>
  <c r="F1374" i="37"/>
  <c r="F1319" i="37"/>
  <c r="U1395" i="37"/>
  <c r="W621" i="157"/>
  <c r="Z145" i="157"/>
  <c r="U344" i="37"/>
  <c r="U412" i="37"/>
  <c r="W715" i="157"/>
  <c r="AB423" i="37"/>
  <c r="V1555" i="156"/>
  <c r="V1839" i="156"/>
  <c r="U330" i="37"/>
  <c r="AB1397" i="37"/>
  <c r="U1356" i="37"/>
  <c r="V1005" i="156"/>
  <c r="V1409" i="156"/>
  <c r="V1778" i="156"/>
  <c r="V1321" i="156"/>
  <c r="U693" i="37"/>
  <c r="V942" i="156"/>
  <c r="U77" i="37"/>
  <c r="U46" i="37"/>
  <c r="V2188" i="156"/>
  <c r="V1107" i="156"/>
  <c r="V1067" i="156"/>
  <c r="U698" i="37"/>
  <c r="X75" i="37"/>
  <c r="U1344" i="37"/>
  <c r="V1910" i="156"/>
  <c r="V1724" i="156"/>
  <c r="V2993" i="156"/>
  <c r="Y2515" i="156"/>
  <c r="Y2516" i="156" s="1"/>
  <c r="T1343" i="37"/>
  <c r="U1354" i="37"/>
  <c r="AA704" i="37"/>
  <c r="V2182" i="156"/>
  <c r="K813" i="157"/>
  <c r="I170" i="37" s="1"/>
  <c r="V1909" i="157"/>
  <c r="V1911" i="157" s="1"/>
  <c r="T921" i="37" s="1"/>
  <c r="AC921" i="37" s="1"/>
  <c r="V348" i="157"/>
  <c r="V1227" i="157"/>
  <c r="V1229" i="157" s="1"/>
  <c r="T422" i="37" s="1"/>
  <c r="V2068" i="157"/>
  <c r="T1059" i="37" s="1"/>
  <c r="AC1059" i="37" s="1"/>
  <c r="V621" i="157"/>
  <c r="V1387" i="157"/>
  <c r="T564" i="37" s="1"/>
  <c r="AC564" i="37" s="1"/>
  <c r="U166" i="37"/>
  <c r="W810" i="157"/>
  <c r="T1318" i="37"/>
  <c r="U1318" i="37"/>
  <c r="D1336" i="37"/>
  <c r="X1406" i="37"/>
  <c r="X1196" i="37"/>
  <c r="X1318" i="37" s="1"/>
  <c r="Y3613" i="156"/>
  <c r="X1254" i="37" s="1"/>
  <c r="U770" i="37"/>
  <c r="Y336" i="37"/>
  <c r="X1331" i="37"/>
  <c r="X1384" i="37" s="1"/>
  <c r="Y3049" i="156"/>
  <c r="X548" i="37" s="1"/>
  <c r="U1254" i="37"/>
  <c r="E2736" i="156"/>
  <c r="G2736" i="156"/>
  <c r="E2734" i="156"/>
  <c r="D78" i="37" s="1"/>
  <c r="L749" i="156"/>
  <c r="V785" i="156"/>
  <c r="O2744" i="156"/>
  <c r="N88" i="37" s="1"/>
  <c r="U1316" i="37"/>
  <c r="O792" i="156"/>
  <c r="P792" i="156" s="1"/>
  <c r="O1307" i="37" s="1"/>
  <c r="E15" i="37"/>
  <c r="H2671" i="156"/>
  <c r="G15" i="37" s="1"/>
  <c r="D1321" i="37"/>
  <c r="D409" i="37"/>
  <c r="D833" i="37"/>
  <c r="D886" i="37"/>
  <c r="D181" i="37"/>
  <c r="E130" i="37"/>
  <c r="D627" i="37"/>
  <c r="D907" i="37"/>
  <c r="D906" i="37"/>
  <c r="G808" i="157"/>
  <c r="I808" i="157" s="1"/>
  <c r="G165" i="37" s="1"/>
  <c r="E102" i="37"/>
  <c r="D853" i="37"/>
  <c r="D1319" i="37" s="1"/>
  <c r="E410" i="37"/>
  <c r="D1114" i="37"/>
  <c r="E484" i="37"/>
  <c r="E980" i="37"/>
  <c r="E975" i="37"/>
  <c r="D864" i="37"/>
  <c r="D1331" i="37" s="1"/>
  <c r="D1384" i="37" s="1"/>
  <c r="D199" i="37"/>
  <c r="D631" i="37"/>
  <c r="D1406" i="37" s="1"/>
  <c r="E396" i="37"/>
  <c r="D621" i="37"/>
  <c r="D834" i="37"/>
  <c r="D1112" i="37"/>
  <c r="E479" i="37"/>
  <c r="E156" i="37"/>
  <c r="D149" i="37"/>
  <c r="D134" i="37"/>
  <c r="E1405" i="37"/>
  <c r="D771" i="37"/>
  <c r="D1249" i="37"/>
  <c r="E1203" i="37"/>
  <c r="E1326" i="37" s="1"/>
  <c r="D331" i="37"/>
  <c r="E768" i="37"/>
  <c r="H2488" i="156"/>
  <c r="H2270" i="156"/>
  <c r="D88" i="37"/>
  <c r="E458" i="156"/>
  <c r="D556" i="37"/>
  <c r="D1256" i="37"/>
  <c r="E1212" i="37"/>
  <c r="E552" i="37"/>
  <c r="E3227" i="156"/>
  <c r="E20" i="37"/>
  <c r="E1324" i="37" s="1"/>
  <c r="E557" i="37"/>
  <c r="D65" i="37"/>
  <c r="F2873" i="156"/>
  <c r="E1099" i="156"/>
  <c r="D338" i="37"/>
  <c r="E316" i="37"/>
  <c r="D687" i="37"/>
  <c r="D542" i="37"/>
  <c r="E46" i="37"/>
  <c r="E72" i="37"/>
  <c r="E1398" i="37"/>
  <c r="H2668" i="156"/>
  <c r="G12" i="37" s="1"/>
  <c r="D1242" i="37"/>
  <c r="E1197" i="37"/>
  <c r="D323" i="37"/>
  <c r="D701" i="37"/>
  <c r="E1231" i="37"/>
  <c r="F676" i="156"/>
  <c r="H676" i="156" s="1"/>
  <c r="D758" i="37"/>
  <c r="D1373" i="37"/>
  <c r="D1374" i="37"/>
  <c r="G1348" i="37"/>
  <c r="D1379" i="37"/>
  <c r="D1316" i="37"/>
  <c r="D1383" i="37"/>
  <c r="D1359" i="37"/>
  <c r="F1404" i="37"/>
  <c r="D1404" i="37"/>
  <c r="F1403" i="37"/>
  <c r="D1403" i="37"/>
  <c r="D1391" i="37"/>
  <c r="O2667" i="156"/>
  <c r="H2537" i="156"/>
  <c r="L2667" i="156"/>
  <c r="G1344" i="37"/>
  <c r="E86" i="37"/>
  <c r="N85" i="37"/>
  <c r="H2593" i="156"/>
  <c r="F1113" i="37"/>
  <c r="F1114" i="37"/>
  <c r="F907" i="37"/>
  <c r="G1328" i="37"/>
  <c r="F906" i="37"/>
  <c r="F864" i="37"/>
  <c r="F834" i="37"/>
  <c r="F621" i="37"/>
  <c r="F620" i="37"/>
  <c r="F627" i="37"/>
  <c r="F1400" i="37"/>
  <c r="F407" i="37"/>
  <c r="I799" i="157"/>
  <c r="G156" i="37" s="1"/>
  <c r="P812" i="157"/>
  <c r="N169" i="37" s="1"/>
  <c r="H805" i="157"/>
  <c r="F162" i="37" s="1"/>
  <c r="F807" i="157"/>
  <c r="F805" i="157"/>
  <c r="L813" i="157"/>
  <c r="G813" i="157"/>
  <c r="P811" i="157"/>
  <c r="N168" i="37" s="1"/>
  <c r="M811" i="157"/>
  <c r="K168" i="37" s="1"/>
  <c r="F118" i="37"/>
  <c r="F1337" i="37" s="1"/>
  <c r="O722" i="157"/>
  <c r="M812" i="157"/>
  <c r="K169" i="37" s="1"/>
  <c r="G777" i="157"/>
  <c r="E134" i="37" s="1"/>
  <c r="M740" i="157"/>
  <c r="K97" i="37" s="1"/>
  <c r="P740" i="157"/>
  <c r="N97" i="37" s="1"/>
  <c r="F1256" i="37"/>
  <c r="F1249" i="37"/>
  <c r="F1207" i="37"/>
  <c r="H3600" i="156"/>
  <c r="F3601" i="156"/>
  <c r="I463" i="157"/>
  <c r="H3602" i="156"/>
  <c r="G1243" i="37" s="1"/>
  <c r="F758" i="37"/>
  <c r="F767" i="37"/>
  <c r="G3227" i="156"/>
  <c r="F696" i="37" s="1"/>
  <c r="F551" i="37"/>
  <c r="F556" i="37"/>
  <c r="T335" i="37"/>
  <c r="T336" i="37" s="1"/>
  <c r="H2689" i="156"/>
  <c r="G33" i="37" s="1"/>
  <c r="E33" i="37"/>
  <c r="E1337" i="37" s="1"/>
  <c r="T33" i="37"/>
  <c r="AC1339" i="37" s="1"/>
  <c r="I2741" i="156"/>
  <c r="H85" i="37" s="1"/>
  <c r="J85" i="37"/>
  <c r="X87" i="37"/>
  <c r="X1396" i="37" s="1"/>
  <c r="I2740" i="156"/>
  <c r="H84" i="37" s="1"/>
  <c r="J84" i="37"/>
  <c r="F65" i="37"/>
  <c r="F51" i="37"/>
  <c r="F1356" i="37" s="1"/>
  <c r="F86" i="37"/>
  <c r="H2715" i="156"/>
  <c r="G59" i="37" s="1"/>
  <c r="E59" i="37"/>
  <c r="E1365" i="37" s="1"/>
  <c r="I2744" i="156"/>
  <c r="H88" i="37" s="1"/>
  <c r="H2676" i="156"/>
  <c r="G20" i="37" s="1"/>
  <c r="F770" i="156"/>
  <c r="E783" i="156"/>
  <c r="O1306" i="37"/>
  <c r="G782" i="156"/>
  <c r="F1297" i="37" s="1"/>
  <c r="F784" i="156"/>
  <c r="E782" i="156"/>
  <c r="G783" i="156"/>
  <c r="F1298" i="37" s="1"/>
  <c r="F755" i="156"/>
  <c r="O749" i="156"/>
  <c r="P749" i="156" s="1"/>
  <c r="O1264" i="37" s="1"/>
  <c r="AC1265" i="37"/>
  <c r="E985" i="37"/>
  <c r="E779" i="37"/>
  <c r="I357" i="157"/>
  <c r="E413" i="37"/>
  <c r="E988" i="37"/>
  <c r="E346" i="37"/>
  <c r="E412" i="37"/>
  <c r="E97" i="37"/>
  <c r="E486" i="37"/>
  <c r="E171" i="37"/>
  <c r="E913" i="37"/>
  <c r="E565" i="37"/>
  <c r="E840" i="37"/>
  <c r="G551" i="157"/>
  <c r="E173" i="37"/>
  <c r="E1404" i="37" s="1"/>
  <c r="E1127" i="37"/>
  <c r="E922" i="37"/>
  <c r="E982" i="37"/>
  <c r="E1117" i="37"/>
  <c r="E1060" i="37"/>
  <c r="E1118" i="37"/>
  <c r="I1724" i="157"/>
  <c r="E849" i="37"/>
  <c r="E169" i="37"/>
  <c r="E168" i="37"/>
  <c r="G1295" i="157"/>
  <c r="I1295" i="157" s="1"/>
  <c r="G488" i="37" s="1"/>
  <c r="E839" i="37"/>
  <c r="G110" i="157"/>
  <c r="E487" i="37"/>
  <c r="L1244" i="156"/>
  <c r="N1244" i="156" s="1"/>
  <c r="K1306" i="37"/>
  <c r="N1775" i="156"/>
  <c r="N3461" i="156"/>
  <c r="N187" i="156"/>
  <c r="N1104" i="156"/>
  <c r="L2283" i="156"/>
  <c r="N1552" i="156"/>
  <c r="N3542" i="156"/>
  <c r="K1266" i="37"/>
  <c r="L3543" i="156"/>
  <c r="N2984" i="156"/>
  <c r="N3056" i="156" s="1"/>
  <c r="M555" i="37" s="1"/>
  <c r="N581" i="156"/>
  <c r="E1287" i="37"/>
  <c r="E1374" i="37" s="1"/>
  <c r="E635" i="37"/>
  <c r="E11" i="37"/>
  <c r="E496" i="37"/>
  <c r="F695" i="156"/>
  <c r="F698" i="156" s="1"/>
  <c r="E1193" i="37"/>
  <c r="H3058" i="156"/>
  <c r="G557" i="37" s="1"/>
  <c r="E278" i="37"/>
  <c r="E1273" i="37"/>
  <c r="F2365" i="156"/>
  <c r="E1265" i="37"/>
  <c r="E1315" i="37" s="1"/>
  <c r="E1302" i="37"/>
  <c r="E1307" i="37"/>
  <c r="E709" i="37"/>
  <c r="E1295" i="37"/>
  <c r="E1383" i="37" s="1"/>
  <c r="E1309" i="37"/>
  <c r="E13" i="37"/>
  <c r="E1316" i="37" s="1"/>
  <c r="E1291" i="37"/>
  <c r="E1264" i="37"/>
  <c r="U1555" i="156"/>
  <c r="U2188" i="156"/>
  <c r="U1839" i="156"/>
  <c r="U1778" i="156"/>
  <c r="U1910" i="156"/>
  <c r="U942" i="156"/>
  <c r="U3472" i="156"/>
  <c r="U3551" i="156" s="1"/>
  <c r="T1192" i="37" s="1"/>
  <c r="V3323" i="156"/>
  <c r="U2124" i="156"/>
  <c r="U1107" i="156"/>
  <c r="V95" i="37"/>
  <c r="V94" i="37" s="1"/>
  <c r="X348" i="157"/>
  <c r="X739" i="157" s="1"/>
  <c r="V96" i="37" s="1"/>
  <c r="U1067" i="156"/>
  <c r="U3163" i="156"/>
  <c r="U3165" i="156" s="1"/>
  <c r="T634" i="37" s="1"/>
  <c r="AC634" i="37" s="1"/>
  <c r="V3163" i="156"/>
  <c r="P2185" i="156"/>
  <c r="F789" i="156"/>
  <c r="I744" i="156"/>
  <c r="K789" i="156"/>
  <c r="L787" i="156"/>
  <c r="O787" i="156"/>
  <c r="N1302" i="37" s="1"/>
  <c r="Y2733" i="156"/>
  <c r="X77" i="37" s="1"/>
  <c r="T1300" i="37"/>
  <c r="T1301" i="37" s="1"/>
  <c r="T276" i="37"/>
  <c r="X33" i="37"/>
  <c r="AB1339" i="37"/>
  <c r="N2593" i="156"/>
  <c r="J2593" i="156" s="1"/>
  <c r="U1295" i="37"/>
  <c r="AB426" i="37"/>
  <c r="U989" i="37"/>
  <c r="V353" i="156"/>
  <c r="U1309" i="37"/>
  <c r="T1317" i="37"/>
  <c r="P258" i="156"/>
  <c r="U1317" i="37"/>
  <c r="V837" i="157"/>
  <c r="P276" i="37"/>
  <c r="P275" i="37" s="1"/>
  <c r="P633" i="37"/>
  <c r="P707" i="37"/>
  <c r="P706" i="37" s="1"/>
  <c r="P1191" i="37"/>
  <c r="P1190" i="37" s="1"/>
  <c r="U1191" i="37"/>
  <c r="Y545" i="156"/>
  <c r="Y780" i="156"/>
  <c r="H1475" i="156"/>
  <c r="P3156" i="156"/>
  <c r="P3231" i="156" s="1"/>
  <c r="O700" i="37" s="1"/>
  <c r="N2282" i="156"/>
  <c r="J1396" i="37"/>
  <c r="L1553" i="156"/>
  <c r="H750" i="156"/>
  <c r="G1265" i="37" s="1"/>
  <c r="H2728" i="156"/>
  <c r="G72" i="37" s="1"/>
  <c r="P1721" i="156"/>
  <c r="AA633" i="37"/>
  <c r="AA707" i="37"/>
  <c r="AA706" i="37" s="1"/>
  <c r="AA276" i="37"/>
  <c r="AA9" i="37"/>
  <c r="AA8" i="37" s="1"/>
  <c r="AA494" i="37"/>
  <c r="AA493" i="37" s="1"/>
  <c r="AA1190" i="37"/>
  <c r="AA210" i="37"/>
  <c r="I1177" i="156"/>
  <c r="I263" i="156"/>
  <c r="I1621" i="156"/>
  <c r="J1264" i="37"/>
  <c r="J1307" i="37"/>
  <c r="J278" i="37"/>
  <c r="I3317" i="156"/>
  <c r="I3388" i="156" s="1"/>
  <c r="H771" i="37" s="1"/>
  <c r="I900" i="156"/>
  <c r="I135" i="156"/>
  <c r="I1334" i="156"/>
  <c r="I2283" i="156"/>
  <c r="I2118" i="156"/>
  <c r="I3466" i="156"/>
  <c r="I1484" i="156"/>
  <c r="I3543" i="156"/>
  <c r="J11" i="37"/>
  <c r="J635" i="37"/>
  <c r="J1302" i="37"/>
  <c r="I1722" i="156"/>
  <c r="I1908" i="156"/>
  <c r="K2897" i="156"/>
  <c r="J338" i="37" s="1"/>
  <c r="I1553" i="156"/>
  <c r="J13" i="37"/>
  <c r="J1316" i="37" s="1"/>
  <c r="I1065" i="156"/>
  <c r="I2186" i="156"/>
  <c r="I352" i="156"/>
  <c r="I470" i="156"/>
  <c r="I1837" i="156"/>
  <c r="J496" i="37"/>
  <c r="J1303" i="37"/>
  <c r="I934" i="156"/>
  <c r="I1105" i="156"/>
  <c r="I1407" i="156"/>
  <c r="J709" i="37"/>
  <c r="E416" i="37"/>
  <c r="D914" i="37"/>
  <c r="D488" i="37"/>
  <c r="D984" i="37"/>
  <c r="E842" i="37"/>
  <c r="D1119" i="37"/>
  <c r="D841" i="37"/>
  <c r="D414" i="37"/>
  <c r="D170" i="37"/>
  <c r="E915" i="37"/>
  <c r="I1065" i="157"/>
  <c r="G352" i="37" s="1"/>
  <c r="E679" i="156"/>
  <c r="D1400" i="37"/>
  <c r="H885" i="156"/>
  <c r="F2737" i="156"/>
  <c r="D1392" i="37"/>
  <c r="E698" i="156"/>
  <c r="E2892" i="156"/>
  <c r="D1307" i="37"/>
  <c r="D1285" i="37"/>
  <c r="D1299" i="37"/>
  <c r="D1270" i="37"/>
  <c r="E3610" i="156"/>
  <c r="E1303" i="37"/>
  <c r="E1294" i="37"/>
  <c r="X1397" i="37"/>
  <c r="X1317" i="37"/>
  <c r="AA989" i="37"/>
  <c r="Z846" i="37"/>
  <c r="K92" i="46"/>
  <c r="K213" i="37" s="1"/>
  <c r="Y136" i="156"/>
  <c r="U747" i="156"/>
  <c r="U748" i="156" s="1"/>
  <c r="T1263" i="37" s="1"/>
  <c r="P2209" i="156"/>
  <c r="P2744" i="156" s="1"/>
  <c r="O88" i="37" s="1"/>
  <c r="W9" i="37"/>
  <c r="W8" i="37" s="1"/>
  <c r="P1262" i="37"/>
  <c r="Q746" i="156"/>
  <c r="U751" i="156"/>
  <c r="Y18" i="156"/>
  <c r="W1191" i="37"/>
  <c r="W1190" i="37" s="1"/>
  <c r="G1247" i="37"/>
  <c r="Y1191" i="37"/>
  <c r="Y1190" i="37" s="1"/>
  <c r="AA1125" i="37"/>
  <c r="D1304" i="37"/>
  <c r="F98" i="57"/>
  <c r="G992" i="37" s="1"/>
  <c r="J2126" i="157"/>
  <c r="H1117" i="37" s="1"/>
  <c r="J1117" i="37"/>
  <c r="AA1058" i="37"/>
  <c r="J2069" i="157"/>
  <c r="H1060" i="37" s="1"/>
  <c r="J1060" i="37"/>
  <c r="AA920" i="37"/>
  <c r="J1972" i="157"/>
  <c r="H982" i="37" s="1"/>
  <c r="J982" i="37"/>
  <c r="H922" i="37"/>
  <c r="J922" i="37"/>
  <c r="AA847" i="37"/>
  <c r="J1748" i="157"/>
  <c r="H849" i="37" s="1"/>
  <c r="J849" i="37"/>
  <c r="AA777" i="37"/>
  <c r="J1551" i="157"/>
  <c r="H779" i="37" s="1"/>
  <c r="J779" i="37"/>
  <c r="AA563" i="37"/>
  <c r="J1388" i="157"/>
  <c r="H565" i="37" s="1"/>
  <c r="J565" i="37"/>
  <c r="J1448" i="157"/>
  <c r="H625" i="37" s="1"/>
  <c r="J1293" i="157"/>
  <c r="H486" i="37" s="1"/>
  <c r="J1230" i="157"/>
  <c r="H423" i="37" s="1"/>
  <c r="AA344" i="37"/>
  <c r="J1125" i="157"/>
  <c r="H412" i="37" s="1"/>
  <c r="J412" i="37"/>
  <c r="Z344" i="37"/>
  <c r="F833" i="157"/>
  <c r="F857" i="157"/>
  <c r="I832" i="157"/>
  <c r="G859" i="157"/>
  <c r="E199" i="37" s="1"/>
  <c r="I824" i="157"/>
  <c r="G841" i="157"/>
  <c r="E181" i="37" s="1"/>
  <c r="J811" i="157"/>
  <c r="H168" i="37" s="1"/>
  <c r="J168" i="37"/>
  <c r="J812" i="157"/>
  <c r="H169" i="37" s="1"/>
  <c r="J169" i="37"/>
  <c r="Q2994" i="156"/>
  <c r="P494" i="37"/>
  <c r="H2899" i="156"/>
  <c r="G340" i="37" s="1"/>
  <c r="Z2664" i="156"/>
  <c r="Y9" i="37"/>
  <c r="Y8" i="37" s="1"/>
  <c r="X13" i="37"/>
  <c r="E2510" i="156"/>
  <c r="J712" i="157"/>
  <c r="I625" i="157"/>
  <c r="X747" i="156"/>
  <c r="AC97" i="37"/>
  <c r="AC851" i="37"/>
  <c r="AB12" i="37"/>
  <c r="H685" i="156"/>
  <c r="AC922" i="37"/>
  <c r="AC779" i="37"/>
  <c r="AC346" i="37"/>
  <c r="AC98" i="37"/>
  <c r="AC349" i="37"/>
  <c r="AC1264" i="37"/>
  <c r="F884" i="156"/>
  <c r="H1657" i="156"/>
  <c r="H1846" i="156"/>
  <c r="H619" i="156"/>
  <c r="H484" i="156"/>
  <c r="F2820" i="156"/>
  <c r="H1105" i="156"/>
  <c r="H1455" i="156"/>
  <c r="H3060" i="156"/>
  <c r="G559" i="37" s="1"/>
  <c r="H2209" i="156"/>
  <c r="H3590" i="156"/>
  <c r="G1231" i="37" s="1"/>
  <c r="F1850" i="156"/>
  <c r="H178" i="156"/>
  <c r="H3543" i="156"/>
  <c r="H641" i="156"/>
  <c r="H1660" i="156"/>
  <c r="F2178" i="156"/>
  <c r="H1635" i="156"/>
  <c r="H336" i="156"/>
  <c r="F2100" i="156"/>
  <c r="H1077" i="156"/>
  <c r="T1315" i="37"/>
  <c r="AB98" i="37"/>
  <c r="U2735" i="156"/>
  <c r="I499" i="157"/>
  <c r="Q1125" i="157"/>
  <c r="O412" i="37" s="1"/>
  <c r="AB97" i="37"/>
  <c r="AB346" i="37"/>
  <c r="AB782" i="37"/>
  <c r="AB1060" i="37"/>
  <c r="AB925" i="37"/>
  <c r="AB567" i="37"/>
  <c r="AB1264" i="37"/>
  <c r="AB13" i="37"/>
  <c r="Y189" i="156"/>
  <c r="Y3226" i="156"/>
  <c r="W993" i="156"/>
  <c r="Y2891" i="156"/>
  <c r="Z1057" i="37"/>
  <c r="Z632" i="37"/>
  <c r="AB2664" i="156"/>
  <c r="AB2994" i="156"/>
  <c r="AB350" i="37"/>
  <c r="Y270" i="156"/>
  <c r="X1309" i="37"/>
  <c r="X1400" i="37" s="1"/>
  <c r="Y735" i="156"/>
  <c r="AE1310" i="37"/>
  <c r="M386" i="157"/>
  <c r="O386" i="157" s="1"/>
  <c r="H825" i="156"/>
  <c r="F883" i="156"/>
  <c r="AB1038" i="37"/>
  <c r="AB171" i="37"/>
  <c r="AB280" i="37"/>
  <c r="U1315" i="37"/>
  <c r="M18" i="46"/>
  <c r="M92" i="46" s="1"/>
  <c r="M213" i="37" s="1"/>
  <c r="AB1053" i="37"/>
  <c r="AB1193" i="37"/>
  <c r="I1448" i="157"/>
  <c r="G625" i="37" s="1"/>
  <c r="P345" i="157"/>
  <c r="Q345" i="157" s="1"/>
  <c r="AB11" i="37"/>
  <c r="I1748" i="157"/>
  <c r="G849" i="37" s="1"/>
  <c r="H814" i="156"/>
  <c r="I1768" i="157"/>
  <c r="G869" i="37" s="1"/>
  <c r="I2235" i="157"/>
  <c r="G1146" i="37" s="1"/>
  <c r="I1407" i="157"/>
  <c r="G584" i="37" s="1"/>
  <c r="I1570" i="157"/>
  <c r="G798" i="37" s="1"/>
  <c r="G461" i="157"/>
  <c r="H3345" i="156"/>
  <c r="G728" i="37" s="1"/>
  <c r="H3017" i="156"/>
  <c r="G516" i="37" s="1"/>
  <c r="Y825" i="156"/>
  <c r="Y886" i="156" s="1"/>
  <c r="F1397" i="156"/>
  <c r="I1807" i="157"/>
  <c r="G908" i="37" s="1"/>
  <c r="AB14" i="37"/>
  <c r="AB709" i="37"/>
  <c r="H2167" i="156"/>
  <c r="G13" i="37"/>
  <c r="Y2187" i="156"/>
  <c r="Y2188" i="156" s="1"/>
  <c r="I82" i="157"/>
  <c r="H3526" i="156"/>
  <c r="Y2421" i="156"/>
  <c r="Y2422" i="156" s="1"/>
  <c r="H2015" i="156"/>
  <c r="Q1307" i="157"/>
  <c r="O1373" i="157"/>
  <c r="Q1388" i="157"/>
  <c r="O565" i="37" s="1"/>
  <c r="Q1378" i="157"/>
  <c r="Q1449" i="157" s="1"/>
  <c r="O626" i="37" s="1"/>
  <c r="AC990" i="37"/>
  <c r="AC1348" i="37"/>
  <c r="AC985" i="37"/>
  <c r="AC709" i="37"/>
  <c r="T1383" i="37"/>
  <c r="AC1382" i="37"/>
  <c r="AC1193" i="37"/>
  <c r="AC14" i="37"/>
  <c r="AC278" i="37"/>
  <c r="AC635" i="37"/>
  <c r="Y1909" i="156"/>
  <c r="Y1910" i="156" s="1"/>
  <c r="F1317" i="156"/>
  <c r="Y776" i="37"/>
  <c r="AC1396" i="37"/>
  <c r="Y2124" i="156"/>
  <c r="AC992" i="37"/>
  <c r="AC1056" i="37"/>
  <c r="AB1027" i="37"/>
  <c r="AC1053" i="37"/>
  <c r="AB992" i="37"/>
  <c r="AB1056" i="37"/>
  <c r="I1802" i="157"/>
  <c r="G903" i="37" s="1"/>
  <c r="AB267" i="37"/>
  <c r="AC267" i="37"/>
  <c r="AB215" i="37"/>
  <c r="AC215" i="37"/>
  <c r="AB243" i="37"/>
  <c r="AC243" i="37"/>
  <c r="AC179" i="37"/>
  <c r="AB349" i="37"/>
  <c r="Y1057" i="37"/>
  <c r="AB1119" i="37"/>
  <c r="AC1119" i="37"/>
  <c r="AB1062" i="37"/>
  <c r="AC1062" i="37"/>
  <c r="AB985" i="37"/>
  <c r="AC849" i="37"/>
  <c r="AB849" i="37"/>
  <c r="AB1127" i="37"/>
  <c r="Y1777" i="156"/>
  <c r="Y1778" i="156" s="1"/>
  <c r="Y1838" i="156"/>
  <c r="Y1839" i="156" s="1"/>
  <c r="Y1408" i="156"/>
  <c r="Y1409" i="156" s="1"/>
  <c r="Y1723" i="156"/>
  <c r="Y1724" i="156" s="1"/>
  <c r="Y1554" i="156"/>
  <c r="Y1555" i="156" s="1"/>
  <c r="AC1397" i="37"/>
  <c r="Y1106" i="156"/>
  <c r="Y1107" i="156" s="1"/>
  <c r="AC1331" i="37"/>
  <c r="AB496" i="37"/>
  <c r="AB635" i="37"/>
  <c r="AB1265" i="37"/>
  <c r="AB281" i="37"/>
  <c r="AB1307" i="37"/>
  <c r="AB1306" i="37"/>
  <c r="U1396" i="37"/>
  <c r="AC1309" i="37"/>
  <c r="AB278" i="37"/>
  <c r="I2069" i="157"/>
  <c r="G1060" i="37" s="1"/>
  <c r="X2994" i="156"/>
  <c r="Z2994" i="156"/>
  <c r="N1243" i="156"/>
  <c r="Y1066" i="156"/>
  <c r="Y1067" i="156" s="1"/>
  <c r="Y1573" i="156"/>
  <c r="Y1616" i="156" s="1"/>
  <c r="Y2467" i="156"/>
  <c r="Y2468" i="156" s="1"/>
  <c r="Y2229" i="156"/>
  <c r="Y2333" i="156"/>
  <c r="Y2334" i="156" s="1"/>
  <c r="Y2366" i="156"/>
  <c r="Y2367" i="156" s="1"/>
  <c r="Y1197" i="156"/>
  <c r="Y1268" i="156"/>
  <c r="Y1321" i="156" s="1"/>
  <c r="Y1428" i="156"/>
  <c r="Y637" i="156"/>
  <c r="H461" i="157"/>
  <c r="F381" i="157"/>
  <c r="G1292" i="157"/>
  <c r="F634" i="157"/>
  <c r="I112" i="157"/>
  <c r="G1971" i="157"/>
  <c r="J1379" i="157"/>
  <c r="J386" i="157"/>
  <c r="J345" i="157"/>
  <c r="J473" i="157"/>
  <c r="J227" i="157"/>
  <c r="J967" i="157"/>
  <c r="L1813" i="157"/>
  <c r="J723" i="157"/>
  <c r="L1974" i="157"/>
  <c r="H337" i="156"/>
  <c r="F1474" i="156"/>
  <c r="F3386" i="156"/>
  <c r="E3384" i="156"/>
  <c r="G1355" i="156"/>
  <c r="G2688" i="156" s="1"/>
  <c r="E338" i="156"/>
  <c r="D1396" i="37"/>
  <c r="F993" i="156"/>
  <c r="E545" i="156"/>
  <c r="H587" i="156"/>
  <c r="F608" i="156"/>
  <c r="E3052" i="156"/>
  <c r="F3054" i="156"/>
  <c r="F1057" i="156"/>
  <c r="F1060" i="156" s="1"/>
  <c r="E735" i="156"/>
  <c r="F577" i="156"/>
  <c r="H609" i="156"/>
  <c r="F1239" i="156"/>
  <c r="F1170" i="156"/>
  <c r="F3534" i="156"/>
  <c r="F1395" i="156"/>
  <c r="I773" i="157"/>
  <c r="G130" i="37" s="1"/>
  <c r="I816" i="157"/>
  <c r="G173" i="37" s="1"/>
  <c r="G2890" i="156"/>
  <c r="F331" i="37" s="1"/>
  <c r="H2747" i="156"/>
  <c r="G91" i="37" s="1"/>
  <c r="I2667" i="156"/>
  <c r="H11" i="37" s="1"/>
  <c r="Y562" i="37"/>
  <c r="H634" i="157"/>
  <c r="I411" i="157"/>
  <c r="I1388" i="157"/>
  <c r="G565" i="37" s="1"/>
  <c r="I2272" i="157"/>
  <c r="G1183" i="37" s="1"/>
  <c r="I2216" i="157"/>
  <c r="G1127" i="37" s="1"/>
  <c r="O2593" i="156"/>
  <c r="I2127" i="157"/>
  <c r="G1118" i="37" s="1"/>
  <c r="I2104" i="157"/>
  <c r="G1095" i="37" s="1"/>
  <c r="I2072" i="157"/>
  <c r="G1063" i="37" s="1"/>
  <c r="I2087" i="157"/>
  <c r="G1078" i="37" s="1"/>
  <c r="I2119" i="157"/>
  <c r="G1110" i="37" s="1"/>
  <c r="I2078" i="157"/>
  <c r="G1069" i="37" s="1"/>
  <c r="I1916" i="157"/>
  <c r="G926" i="37" s="1"/>
  <c r="I1957" i="157"/>
  <c r="G967" i="37" s="1"/>
  <c r="I1922" i="157"/>
  <c r="G932" i="37" s="1"/>
  <c r="I1965" i="157"/>
  <c r="G975" i="37" s="1"/>
  <c r="I1932" i="157"/>
  <c r="G942" i="37" s="1"/>
  <c r="I3613" i="156"/>
  <c r="H1254" i="37" s="1"/>
  <c r="I3614" i="156"/>
  <c r="H1255" i="37" s="1"/>
  <c r="G1744" i="157"/>
  <c r="G1785" i="157"/>
  <c r="E886" i="37" s="1"/>
  <c r="I1249" i="157"/>
  <c r="G442" i="37" s="1"/>
  <c r="I1240" i="157"/>
  <c r="G433" i="37" s="1"/>
  <c r="K1127" i="157"/>
  <c r="I414" i="37" s="1"/>
  <c r="I1125" i="157"/>
  <c r="G412" i="37" s="1"/>
  <c r="AC836" i="157"/>
  <c r="I1737" i="157"/>
  <c r="F3309" i="156"/>
  <c r="F3375" i="156"/>
  <c r="E758" i="37" s="1"/>
  <c r="F3218" i="156"/>
  <c r="E687" i="37" s="1"/>
  <c r="F3141" i="156"/>
  <c r="F3227" i="156" s="1"/>
  <c r="E696" i="37" s="1"/>
  <c r="L3055" i="156"/>
  <c r="K554" i="37" s="1"/>
  <c r="H3055" i="156"/>
  <c r="G554" i="37" s="1"/>
  <c r="L3056" i="156"/>
  <c r="K555" i="37" s="1"/>
  <c r="F2972" i="156"/>
  <c r="F3043" i="156"/>
  <c r="E542" i="37" s="1"/>
  <c r="F2818" i="156"/>
  <c r="G1377" i="37"/>
  <c r="I749" i="156"/>
  <c r="H1264" i="37" s="1"/>
  <c r="H2710" i="156"/>
  <c r="G54" i="37" s="1"/>
  <c r="H776" i="156"/>
  <c r="G1291" i="37" s="1"/>
  <c r="H1843" i="156"/>
  <c r="H994" i="156"/>
  <c r="F596" i="156"/>
  <c r="H601" i="156"/>
  <c r="H1428" i="156"/>
  <c r="F1473" i="156"/>
  <c r="F1471" i="156"/>
  <c r="F2268" i="156"/>
  <c r="H2268" i="156" s="1"/>
  <c r="H1368" i="156"/>
  <c r="H1165" i="156"/>
  <c r="V2333" i="156"/>
  <c r="J1059" i="157"/>
  <c r="H346" i="37" s="1"/>
  <c r="O719" i="157"/>
  <c r="O1713" i="157"/>
  <c r="O1812" i="157" s="1"/>
  <c r="M913" i="37" s="1"/>
  <c r="M2126" i="157"/>
  <c r="K1117" i="37" s="1"/>
  <c r="O1052" i="157"/>
  <c r="O1128" i="157"/>
  <c r="M415" i="37" s="1"/>
  <c r="O619" i="157"/>
  <c r="O336" i="157"/>
  <c r="O344" i="157"/>
  <c r="O128" i="157"/>
  <c r="O226" i="157"/>
  <c r="O153" i="157"/>
  <c r="M1551" i="157"/>
  <c r="K779" i="37" s="1"/>
  <c r="M1972" i="157"/>
  <c r="K982" i="37" s="1"/>
  <c r="O137" i="157"/>
  <c r="M1748" i="157"/>
  <c r="K849" i="37" s="1"/>
  <c r="O966" i="157"/>
  <c r="M1230" i="157"/>
  <c r="O221" i="157"/>
  <c r="M1611" i="157"/>
  <c r="K839" i="37" s="1"/>
  <c r="O648" i="157"/>
  <c r="M1125" i="157"/>
  <c r="K412" i="37" s="1"/>
  <c r="N39" i="156"/>
  <c r="N550" i="156"/>
  <c r="N1252" i="156"/>
  <c r="N899" i="156"/>
  <c r="N1010" i="156"/>
  <c r="I469" i="156"/>
  <c r="N999" i="156"/>
  <c r="L1621" i="156"/>
  <c r="L582" i="156"/>
  <c r="L792" i="156" s="1"/>
  <c r="L188" i="156"/>
  <c r="L1105" i="156"/>
  <c r="I149" i="156"/>
  <c r="N915" i="156"/>
  <c r="N369" i="156"/>
  <c r="N807" i="156"/>
  <c r="N199" i="156"/>
  <c r="N947" i="156"/>
  <c r="L2669" i="156"/>
  <c r="N262" i="156"/>
  <c r="L2209" i="156"/>
  <c r="L2744" i="156" s="1"/>
  <c r="N287" i="156"/>
  <c r="L636" i="156"/>
  <c r="N551" i="156"/>
  <c r="I3397" i="156"/>
  <c r="L1837" i="156"/>
  <c r="L2274" i="156"/>
  <c r="N1073" i="156"/>
  <c r="N2980" i="156"/>
  <c r="N3055" i="156" s="1"/>
  <c r="M554" i="37" s="1"/>
  <c r="N2110" i="156"/>
  <c r="I3249" i="156"/>
  <c r="I3326" i="156" s="1"/>
  <c r="H709" i="37" s="1"/>
  <c r="L1177" i="156"/>
  <c r="L3230" i="156"/>
  <c r="K699" i="37" s="1"/>
  <c r="N1002" i="156"/>
  <c r="L1776" i="156"/>
  <c r="I345" i="157"/>
  <c r="I740" i="157"/>
  <c r="G97" i="37" s="1"/>
  <c r="I460" i="157"/>
  <c r="G1450" i="157"/>
  <c r="E627" i="37" s="1"/>
  <c r="G1806" i="157"/>
  <c r="E907" i="37" s="1"/>
  <c r="I1697" i="157"/>
  <c r="G1444" i="157"/>
  <c r="E621" i="37" s="1"/>
  <c r="G632" i="157"/>
  <c r="I1044" i="157"/>
  <c r="I2203" i="157"/>
  <c r="I473" i="157"/>
  <c r="I954" i="157"/>
  <c r="G1442" i="157"/>
  <c r="E619" i="37" s="1"/>
  <c r="G1606" i="157"/>
  <c r="E834" i="37" s="1"/>
  <c r="I745" i="157"/>
  <c r="G102" i="37" s="1"/>
  <c r="I612" i="157"/>
  <c r="I1614" i="157"/>
  <c r="G842" i="37" s="1"/>
  <c r="I712" i="157"/>
  <c r="I967" i="157"/>
  <c r="I327" i="157"/>
  <c r="G2123" i="157"/>
  <c r="E1114" i="37" s="1"/>
  <c r="I138" i="157"/>
  <c r="G377" i="157"/>
  <c r="G831" i="157"/>
  <c r="I633" i="157"/>
  <c r="G549" i="157"/>
  <c r="G553" i="157" s="1"/>
  <c r="I462" i="157"/>
  <c r="I723" i="157"/>
  <c r="I379" i="157"/>
  <c r="I227" i="157"/>
  <c r="I386" i="157"/>
  <c r="G1613" i="157"/>
  <c r="G1731" i="157"/>
  <c r="H263" i="156"/>
  <c r="H1776" i="156"/>
  <c r="H179" i="156"/>
  <c r="F2547" i="156"/>
  <c r="H1614" i="156"/>
  <c r="F177" i="156"/>
  <c r="F575" i="156"/>
  <c r="H1166" i="156"/>
  <c r="F1665" i="156"/>
  <c r="H456" i="156"/>
  <c r="F2481" i="156"/>
  <c r="H2481" i="156" s="1"/>
  <c r="H1546" i="156"/>
  <c r="H1553" i="156"/>
  <c r="H1713" i="156"/>
  <c r="H135" i="156"/>
  <c r="H1319" i="156"/>
  <c r="H1898" i="156"/>
  <c r="H1235" i="156"/>
  <c r="H1058" i="156"/>
  <c r="H551" i="156"/>
  <c r="H1722" i="156"/>
  <c r="F1096" i="156"/>
  <c r="F1664" i="156"/>
  <c r="F543" i="156"/>
  <c r="H3307" i="156"/>
  <c r="H3382" i="156" s="1"/>
  <c r="G765" i="37" s="1"/>
  <c r="H1065" i="156"/>
  <c r="F3057" i="156"/>
  <c r="E556" i="37" s="1"/>
  <c r="H595" i="156"/>
  <c r="H1769" i="156"/>
  <c r="F594" i="156"/>
  <c r="H1177" i="156"/>
  <c r="H2186" i="156"/>
  <c r="H1097" i="156"/>
  <c r="H3139" i="156"/>
  <c r="H3225" i="156" s="1"/>
  <c r="G694" i="37" s="1"/>
  <c r="H470" i="156"/>
  <c r="H1711" i="156"/>
  <c r="H3298" i="156"/>
  <c r="H3375" i="156" s="1"/>
  <c r="G758" i="37" s="1"/>
  <c r="H1244" i="156"/>
  <c r="H2098" i="156"/>
  <c r="H2118" i="156"/>
  <c r="F2897" i="156"/>
  <c r="E338" i="37" s="1"/>
  <c r="H1825" i="156"/>
  <c r="H1407" i="156"/>
  <c r="H2898" i="156"/>
  <c r="G339" i="37" s="1"/>
  <c r="H188" i="156"/>
  <c r="F610" i="156"/>
  <c r="H3466" i="156"/>
  <c r="H1398" i="156"/>
  <c r="H1908" i="156"/>
  <c r="F1636" i="156"/>
  <c r="H1827" i="156"/>
  <c r="H1334" i="156"/>
  <c r="H1767" i="156"/>
  <c r="F1851" i="156"/>
  <c r="F2507" i="156"/>
  <c r="H2507" i="156" s="1"/>
  <c r="H1621" i="156"/>
  <c r="H744" i="156"/>
  <c r="F1650" i="156"/>
  <c r="H1168" i="156"/>
  <c r="H934" i="156"/>
  <c r="H900" i="156"/>
  <c r="F455" i="156"/>
  <c r="H1544" i="156"/>
  <c r="H1484" i="156"/>
  <c r="I2985" i="156"/>
  <c r="I3057" i="156" s="1"/>
  <c r="H556" i="37" s="1"/>
  <c r="I3157" i="156"/>
  <c r="I3232" i="156" s="1"/>
  <c r="H701" i="37" s="1"/>
  <c r="N3074" i="156"/>
  <c r="N3166" i="156" s="1"/>
  <c r="M635" i="37" s="1"/>
  <c r="I3166" i="156"/>
  <c r="H635" i="37" s="1"/>
  <c r="I787" i="156"/>
  <c r="H1302" i="37" s="1"/>
  <c r="I788" i="156"/>
  <c r="H1303" i="37" s="1"/>
  <c r="N134" i="156"/>
  <c r="I3552" i="156"/>
  <c r="H1193" i="37" s="1"/>
  <c r="I2828" i="156"/>
  <c r="I2897" i="156" s="1"/>
  <c r="H338" i="37" s="1"/>
  <c r="I2896" i="156"/>
  <c r="H337" i="37" s="1"/>
  <c r="G81" i="46"/>
  <c r="G144" i="46" s="1"/>
  <c r="G265" i="37" s="1"/>
  <c r="I1483" i="157"/>
  <c r="I1565" i="157" s="1"/>
  <c r="G793" i="37" s="1"/>
  <c r="I993" i="157"/>
  <c r="I574" i="157"/>
  <c r="I1869" i="157"/>
  <c r="I261" i="157"/>
  <c r="I661" i="157"/>
  <c r="I1847" i="157"/>
  <c r="H2224" i="156"/>
  <c r="H1396" i="156"/>
  <c r="H3492" i="156"/>
  <c r="H2777" i="156"/>
  <c r="F2891" i="156"/>
  <c r="E332" i="37" s="1"/>
  <c r="F3588" i="156"/>
  <c r="H3263" i="156"/>
  <c r="H3340" i="156" s="1"/>
  <c r="G723" i="37" s="1"/>
  <c r="K1450" i="157"/>
  <c r="I627" i="37" s="1"/>
  <c r="I814" i="157"/>
  <c r="G171" i="37" s="1"/>
  <c r="Q963" i="157"/>
  <c r="O1538" i="157"/>
  <c r="O1611" i="157" s="1"/>
  <c r="M839" i="37" s="1"/>
  <c r="J1812" i="157"/>
  <c r="H913" i="37" s="1"/>
  <c r="G3610" i="156"/>
  <c r="H1446" i="157"/>
  <c r="H564" i="156"/>
  <c r="L21" i="57"/>
  <c r="L98" i="57" s="1"/>
  <c r="M992" i="37" s="1"/>
  <c r="H1197" i="156"/>
  <c r="F45" i="57"/>
  <c r="F113" i="57" s="1"/>
  <c r="G1007" i="37" s="1"/>
  <c r="I1449" i="157"/>
  <c r="G626" i="37" s="1"/>
  <c r="AC737" i="157"/>
  <c r="H3514" i="156"/>
  <c r="AC1056" i="157"/>
  <c r="F2125" i="157"/>
  <c r="H2950" i="156"/>
  <c r="H3034" i="156" s="1"/>
  <c r="G533" i="37" s="1"/>
  <c r="I2205" i="157"/>
  <c r="I166" i="157"/>
  <c r="I1542" i="157"/>
  <c r="O963" i="157"/>
  <c r="Q1373" i="157"/>
  <c r="M1053" i="157"/>
  <c r="I920" i="157"/>
  <c r="I1892" i="157"/>
  <c r="I1969" i="157" s="1"/>
  <c r="G979" i="37" s="1"/>
  <c r="H3614" i="156"/>
  <c r="G1255" i="37" s="1"/>
  <c r="G79" i="46"/>
  <c r="G142" i="46" s="1"/>
  <c r="G263" i="37" s="1"/>
  <c r="H377" i="156"/>
  <c r="H1212" i="156"/>
  <c r="G2892" i="156"/>
  <c r="F333" i="37" s="1"/>
  <c r="F1120" i="157"/>
  <c r="Y711" i="156"/>
  <c r="F574" i="156"/>
  <c r="I843" i="157"/>
  <c r="G183" i="37" s="1"/>
  <c r="I1699" i="157"/>
  <c r="O2055" i="157"/>
  <c r="I46" i="157"/>
  <c r="Z746" i="156"/>
  <c r="Y1261" i="37" s="1"/>
  <c r="H2985" i="156"/>
  <c r="K3057" i="156"/>
  <c r="J556" i="37" s="1"/>
  <c r="H152" i="156"/>
  <c r="I782" i="157"/>
  <c r="G139" i="37" s="1"/>
  <c r="Q1128" i="157"/>
  <c r="O415" i="37" s="1"/>
  <c r="V1386" i="157"/>
  <c r="Q344" i="157"/>
  <c r="H556" i="156"/>
  <c r="P1379" i="157"/>
  <c r="P1450" i="157" s="1"/>
  <c r="N627" i="37" s="1"/>
  <c r="Z2065" i="157"/>
  <c r="P1104" i="156"/>
  <c r="P1105" i="156" s="1"/>
  <c r="H3562" i="156"/>
  <c r="G1203" i="37" s="1"/>
  <c r="O3317" i="156"/>
  <c r="O3388" i="156" s="1"/>
  <c r="N771" i="37" s="1"/>
  <c r="E3609" i="156"/>
  <c r="V270" i="156"/>
  <c r="H2740" i="156"/>
  <c r="G84" i="37" s="1"/>
  <c r="H3571" i="156"/>
  <c r="G1212" i="37" s="1"/>
  <c r="P1483" i="156"/>
  <c r="N3150" i="156"/>
  <c r="N3230" i="156" s="1"/>
  <c r="M699" i="37" s="1"/>
  <c r="L3157" i="156"/>
  <c r="N2208" i="156"/>
  <c r="K3232" i="156"/>
  <c r="J701" i="37" s="1"/>
  <c r="H2137" i="156"/>
  <c r="H3326" i="156"/>
  <c r="G709" i="37" s="1"/>
  <c r="P2669" i="156"/>
  <c r="O13" i="37" s="1"/>
  <c r="V2995" i="156"/>
  <c r="W2067" i="157"/>
  <c r="N1836" i="156"/>
  <c r="H3556" i="156"/>
  <c r="G1197" i="37" s="1"/>
  <c r="F1634" i="156"/>
  <c r="P3316" i="156"/>
  <c r="P3387" i="156" s="1"/>
  <c r="O770" i="37" s="1"/>
  <c r="H1998" i="156"/>
  <c r="N3156" i="156"/>
  <c r="N3231" i="156" s="1"/>
  <c r="M700" i="37" s="1"/>
  <c r="V3164" i="156"/>
  <c r="O1316" i="37"/>
  <c r="N1176" i="156"/>
  <c r="L3166" i="156"/>
  <c r="I850" i="157"/>
  <c r="G190" i="37" s="1"/>
  <c r="I2048" i="157"/>
  <c r="I2123" i="157" s="1"/>
  <c r="G1114" i="37" s="1"/>
  <c r="I1975" i="157"/>
  <c r="G985" i="37" s="1"/>
  <c r="I751" i="157"/>
  <c r="G108" i="37" s="1"/>
  <c r="I1551" i="157"/>
  <c r="G779" i="37" s="1"/>
  <c r="N1620" i="156"/>
  <c r="L3231" i="156"/>
  <c r="K700" i="37" s="1"/>
  <c r="P187" i="156"/>
  <c r="P933" i="156"/>
  <c r="P2740" i="156" s="1"/>
  <c r="H1627" i="156"/>
  <c r="L263" i="156"/>
  <c r="H788" i="156"/>
  <c r="G1303" i="37" s="1"/>
  <c r="H2847" i="156"/>
  <c r="G288" i="37" s="1"/>
  <c r="N2193" i="156"/>
  <c r="H3056" i="156"/>
  <c r="G555" i="37" s="1"/>
  <c r="N469" i="156"/>
  <c r="H2928" i="156"/>
  <c r="H3012" i="156" s="1"/>
  <c r="G511" i="37" s="1"/>
  <c r="L470" i="156"/>
  <c r="H1645" i="156"/>
  <c r="H3616" i="156"/>
  <c r="G1257" i="37" s="1"/>
  <c r="H1442" i="157"/>
  <c r="I1207" i="157"/>
  <c r="I1290" i="157" s="1"/>
  <c r="G483" i="37" s="1"/>
  <c r="G351" i="37"/>
  <c r="L1450" i="157"/>
  <c r="J627" i="37" s="1"/>
  <c r="I1366" i="157"/>
  <c r="I1444" i="157" s="1"/>
  <c r="G621" i="37" s="1"/>
  <c r="O1144" i="157"/>
  <c r="Q2272" i="157"/>
  <c r="O1183" i="37" s="1"/>
  <c r="O1899" i="157"/>
  <c r="Q1990" i="157"/>
  <c r="J1903" i="157"/>
  <c r="M723" i="157"/>
  <c r="M1542" i="157"/>
  <c r="M1903" i="157"/>
  <c r="Q2069" i="157"/>
  <c r="O1060" i="37" s="1"/>
  <c r="I2188" i="157"/>
  <c r="I2252" i="157" s="1"/>
  <c r="G1163" i="37" s="1"/>
  <c r="O1631" i="157"/>
  <c r="O248" i="157"/>
  <c r="O399" i="157"/>
  <c r="L1003" i="156"/>
  <c r="F2549" i="156"/>
  <c r="H582" i="156"/>
  <c r="H787" i="156"/>
  <c r="G1302" i="37" s="1"/>
  <c r="N258" i="156"/>
  <c r="H3617" i="156"/>
  <c r="G1258" i="37" s="1"/>
  <c r="H3552" i="156"/>
  <c r="G1193" i="37" s="1"/>
  <c r="N463" i="156"/>
  <c r="O900" i="156"/>
  <c r="P900" i="156" s="1"/>
  <c r="H1500" i="156"/>
  <c r="P562" i="37"/>
  <c r="D1313" i="37"/>
  <c r="H772" i="156"/>
  <c r="G1287" i="37" s="1"/>
  <c r="I794" i="157"/>
  <c r="G151" i="37" s="1"/>
  <c r="I1812" i="157"/>
  <c r="G913" i="37" s="1"/>
  <c r="I1123" i="157"/>
  <c r="G410" i="37" s="1"/>
  <c r="I1668" i="157"/>
  <c r="I1785" i="157" s="1"/>
  <c r="G886" i="37" s="1"/>
  <c r="M1126" i="157"/>
  <c r="K413" i="37" s="1"/>
  <c r="I214" i="157"/>
  <c r="I1379" i="157"/>
  <c r="F2122" i="157"/>
  <c r="F1446" i="157"/>
  <c r="F1732" i="157"/>
  <c r="I1814" i="157"/>
  <c r="G915" i="37" s="1"/>
  <c r="F1442" i="157"/>
  <c r="F1121" i="157"/>
  <c r="F1608" i="157"/>
  <c r="F1313" i="37"/>
  <c r="P2984" i="156"/>
  <c r="P3056" i="156" s="1"/>
  <c r="O555" i="37" s="1"/>
  <c r="H3611" i="156"/>
  <c r="G1252" i="37" s="1"/>
  <c r="O1177" i="156"/>
  <c r="P1177" i="156" s="1"/>
  <c r="P1176" i="156"/>
  <c r="H2896" i="156"/>
  <c r="G337" i="37" s="1"/>
  <c r="F3615" i="156"/>
  <c r="E1256" i="37" s="1"/>
  <c r="H882" i="156"/>
  <c r="H2799" i="156"/>
  <c r="H1568" i="156"/>
  <c r="L1484" i="156"/>
  <c r="N1483" i="156"/>
  <c r="F732" i="156"/>
  <c r="H718" i="156"/>
  <c r="H475" i="156"/>
  <c r="F542" i="156"/>
  <c r="F1649" i="156"/>
  <c r="H1642" i="156"/>
  <c r="H758" i="156"/>
  <c r="G1273" i="37" s="1"/>
  <c r="H3454" i="156"/>
  <c r="H1423" i="156"/>
  <c r="Y3548" i="156"/>
  <c r="E1651" i="156"/>
  <c r="H2122" i="156"/>
  <c r="E1666" i="156"/>
  <c r="E1852" i="156"/>
  <c r="H2837" i="156"/>
  <c r="G278" i="37" s="1"/>
  <c r="H2893" i="156"/>
  <c r="G334" i="37" s="1"/>
  <c r="J789" i="156"/>
  <c r="I1304" i="37" s="1"/>
  <c r="H3059" i="156"/>
  <c r="G558" i="37" s="1"/>
  <c r="H2723" i="156"/>
  <c r="G67" i="37" s="1"/>
  <c r="H2997" i="156"/>
  <c r="G496" i="37" s="1"/>
  <c r="F335" i="156"/>
  <c r="H290" i="156"/>
  <c r="L3326" i="156"/>
  <c r="N3249" i="156"/>
  <c r="N3326" i="156" s="1"/>
  <c r="M709" i="37" s="1"/>
  <c r="O3552" i="156"/>
  <c r="N1193" i="37" s="1"/>
  <c r="H1962" i="156"/>
  <c r="O619" i="156"/>
  <c r="P618" i="156"/>
  <c r="P619" i="156" s="1"/>
  <c r="H1003" i="156"/>
  <c r="U3164" i="156"/>
  <c r="H3390" i="156"/>
  <c r="G773" i="37" s="1"/>
  <c r="H1021" i="156"/>
  <c r="H1896" i="156"/>
  <c r="L1908" i="156"/>
  <c r="N1907" i="156"/>
  <c r="P2743" i="156"/>
  <c r="O87" i="37" s="1"/>
  <c r="G2891" i="156"/>
  <c r="L3387" i="156"/>
  <c r="K770" i="37" s="1"/>
  <c r="L3317" i="156"/>
  <c r="N3316" i="156"/>
  <c r="N3387" i="156" s="1"/>
  <c r="M770" i="37" s="1"/>
  <c r="L3613" i="156"/>
  <c r="K1254" i="37" s="1"/>
  <c r="N3539" i="156"/>
  <c r="E2891" i="156"/>
  <c r="O3613" i="156"/>
  <c r="N1254" i="37" s="1"/>
  <c r="P3539" i="156"/>
  <c r="L1065" i="156"/>
  <c r="N1064" i="156"/>
  <c r="H252" i="156"/>
  <c r="O470" i="156"/>
  <c r="P470" i="156" s="1"/>
  <c r="O352" i="156"/>
  <c r="P352" i="156" s="1"/>
  <c r="P351" i="156"/>
  <c r="H3090" i="156"/>
  <c r="H3181" i="156" s="1"/>
  <c r="G650" i="37" s="1"/>
  <c r="H3613" i="156"/>
  <c r="G1254" i="37" s="1"/>
  <c r="J3615" i="156"/>
  <c r="I1256" i="37" s="1"/>
  <c r="K3388" i="156"/>
  <c r="J771" i="37" s="1"/>
  <c r="O3466" i="156"/>
  <c r="P3466" i="156" s="1"/>
  <c r="P3465" i="156"/>
  <c r="O2828" i="156"/>
  <c r="O2897" i="156" s="1"/>
  <c r="N338" i="37" s="1"/>
  <c r="P2827" i="156"/>
  <c r="O2896" i="156"/>
  <c r="N337" i="37" s="1"/>
  <c r="P2980" i="156"/>
  <c r="P3055" i="156" s="1"/>
  <c r="O554" i="37" s="1"/>
  <c r="O3055" i="156"/>
  <c r="N554" i="37" s="1"/>
  <c r="O2985" i="156"/>
  <c r="AB746" i="156"/>
  <c r="L1407" i="156"/>
  <c r="N1406" i="156"/>
  <c r="H3127" i="156"/>
  <c r="H3218" i="156" s="1"/>
  <c r="G687" i="37" s="1"/>
  <c r="H1837" i="156"/>
  <c r="H2959" i="156"/>
  <c r="H3043" i="156" s="1"/>
  <c r="G542" i="37" s="1"/>
  <c r="F3388" i="156"/>
  <c r="E771" i="37" s="1"/>
  <c r="H3317" i="156"/>
  <c r="H102" i="156"/>
  <c r="H99" i="156"/>
  <c r="L934" i="156"/>
  <c r="N933" i="156"/>
  <c r="O3614" i="156"/>
  <c r="N1255" i="37" s="1"/>
  <c r="L3466" i="156"/>
  <c r="N3465" i="156"/>
  <c r="L744" i="156"/>
  <c r="N743" i="156"/>
  <c r="L788" i="156"/>
  <c r="H1612" i="156"/>
  <c r="O1908" i="156"/>
  <c r="P1908" i="156" s="1"/>
  <c r="P1907" i="156"/>
  <c r="L2186" i="156"/>
  <c r="N2185" i="156"/>
  <c r="L2118" i="156"/>
  <c r="N2117" i="156"/>
  <c r="F3566" i="156"/>
  <c r="L619" i="156"/>
  <c r="N618" i="156"/>
  <c r="L135" i="156"/>
  <c r="N128" i="156"/>
  <c r="L3614" i="156"/>
  <c r="K1255" i="37" s="1"/>
  <c r="F2882" i="156"/>
  <c r="E323" i="37" s="1"/>
  <c r="H2808" i="156"/>
  <c r="H2882" i="156" s="1"/>
  <c r="G323" i="37" s="1"/>
  <c r="N3397" i="156"/>
  <c r="V552" i="156"/>
  <c r="O1065" i="156"/>
  <c r="P1065" i="156" s="1"/>
  <c r="P1064" i="156"/>
  <c r="H1120" i="156"/>
  <c r="H3387" i="156"/>
  <c r="G770" i="37" s="1"/>
  <c r="G679" i="156"/>
  <c r="G785" i="156" s="1"/>
  <c r="L1722" i="156"/>
  <c r="N1721" i="156"/>
  <c r="O1407" i="156"/>
  <c r="P1407" i="156" s="1"/>
  <c r="P1406" i="156"/>
  <c r="H2746" i="156"/>
  <c r="G90" i="37" s="1"/>
  <c r="G3609" i="156"/>
  <c r="U3550" i="156"/>
  <c r="N346" i="156"/>
  <c r="O1621" i="156"/>
  <c r="P1621" i="156" s="1"/>
  <c r="P1620" i="156"/>
  <c r="L2896" i="156"/>
  <c r="K337" i="37" s="1"/>
  <c r="L2828" i="156"/>
  <c r="N2827" i="156"/>
  <c r="O3326" i="156"/>
  <c r="N709" i="37" s="1"/>
  <c r="P3249" i="156"/>
  <c r="P3326" i="156" s="1"/>
  <c r="O709" i="37" s="1"/>
  <c r="L3552" i="156"/>
  <c r="N3478" i="156"/>
  <c r="F251" i="156"/>
  <c r="H202" i="156"/>
  <c r="H352" i="156"/>
  <c r="V136" i="156"/>
  <c r="O1837" i="156"/>
  <c r="P1837" i="156" s="1"/>
  <c r="P1836" i="156"/>
  <c r="O263" i="156"/>
  <c r="P263" i="156" s="1"/>
  <c r="P262" i="156"/>
  <c r="H958" i="156"/>
  <c r="Y3162" i="156"/>
  <c r="H3411" i="156"/>
  <c r="V3324" i="156"/>
  <c r="H3114" i="156"/>
  <c r="H3205" i="156" s="1"/>
  <c r="G674" i="37" s="1"/>
  <c r="V681" i="156"/>
  <c r="O2118" i="156"/>
  <c r="P2118" i="156" s="1"/>
  <c r="P2117" i="156"/>
  <c r="K3615" i="156"/>
  <c r="J1256" i="37" s="1"/>
  <c r="L352" i="156"/>
  <c r="N351" i="156"/>
  <c r="O744" i="156"/>
  <c r="P743" i="156"/>
  <c r="O788" i="156"/>
  <c r="N1303" i="37" s="1"/>
  <c r="H733" i="156"/>
  <c r="H1056" i="156"/>
  <c r="L2985" i="156"/>
  <c r="H3389" i="156"/>
  <c r="G772" i="37" s="1"/>
  <c r="H3166" i="156"/>
  <c r="G635" i="37" s="1"/>
  <c r="N149" i="156"/>
  <c r="H2731" i="156"/>
  <c r="G75" i="37" s="1"/>
  <c r="G11" i="37"/>
  <c r="F3232" i="156"/>
  <c r="E701" i="37" s="1"/>
  <c r="H3157" i="156"/>
  <c r="P3074" i="156"/>
  <c r="P3166" i="156" s="1"/>
  <c r="O635" i="37" s="1"/>
  <c r="O3166" i="156"/>
  <c r="N635" i="37" s="1"/>
  <c r="H749" i="156"/>
  <c r="G1264" i="37" s="1"/>
  <c r="O2997" i="156"/>
  <c r="N496" i="37" s="1"/>
  <c r="P2913" i="156"/>
  <c r="P2997" i="156" s="1"/>
  <c r="O496" i="37" s="1"/>
  <c r="P1333" i="156"/>
  <c r="O1334" i="156"/>
  <c r="P3150" i="156"/>
  <c r="P3230" i="156" s="1"/>
  <c r="O699" i="37" s="1"/>
  <c r="O3230" i="156"/>
  <c r="N699" i="37" s="1"/>
  <c r="O3157" i="156"/>
  <c r="L2837" i="156"/>
  <c r="N2763" i="156"/>
  <c r="N2837" i="156" s="1"/>
  <c r="M278" i="37" s="1"/>
  <c r="H794" i="156"/>
  <c r="G1309" i="37" s="1"/>
  <c r="J2743" i="156"/>
  <c r="I87" i="37" s="1"/>
  <c r="P128" i="156"/>
  <c r="O135" i="156"/>
  <c r="O2837" i="156"/>
  <c r="N278" i="37" s="1"/>
  <c r="P2763" i="156"/>
  <c r="P2837" i="156" s="1"/>
  <c r="O278" i="37" s="1"/>
  <c r="H2841" i="156"/>
  <c r="G282" i="37" s="1"/>
  <c r="N1941" i="156"/>
  <c r="L900" i="156"/>
  <c r="N895" i="156"/>
  <c r="H779" i="156"/>
  <c r="G1294" i="37" s="1"/>
  <c r="J2742" i="156"/>
  <c r="I86" i="37" s="1"/>
  <c r="L1334" i="156"/>
  <c r="N1333" i="156"/>
  <c r="N2913" i="156"/>
  <c r="N2997" i="156" s="1"/>
  <c r="M496" i="37" s="1"/>
  <c r="L2997" i="156"/>
  <c r="Y2550" i="156"/>
  <c r="Y2551" i="156" s="1"/>
  <c r="P1941" i="156"/>
  <c r="F159" i="57"/>
  <c r="G1053" i="37" s="1"/>
  <c r="F93" i="57"/>
  <c r="D162" i="57"/>
  <c r="E1056" i="37" s="1"/>
  <c r="W96" i="57"/>
  <c r="X990" i="37" s="1"/>
  <c r="X989" i="37" s="1"/>
  <c r="F85" i="57"/>
  <c r="N21" i="57"/>
  <c r="N98" i="57" s="1"/>
  <c r="O992" i="37" s="1"/>
  <c r="G87" i="46"/>
  <c r="E153" i="46"/>
  <c r="E274" i="37" s="1"/>
  <c r="U90" i="46"/>
  <c r="U211" i="37" s="1"/>
  <c r="G149" i="46"/>
  <c r="G270" i="37" s="1"/>
  <c r="G42" i="46"/>
  <c r="G105" i="46" s="1"/>
  <c r="G226" i="37" s="1"/>
  <c r="O18" i="46"/>
  <c r="O92" i="46" s="1"/>
  <c r="O213" i="37" s="1"/>
  <c r="G92" i="46"/>
  <c r="G213" i="37" s="1"/>
  <c r="M967" i="157"/>
  <c r="Q1230" i="157"/>
  <c r="O423" i="37" s="1"/>
  <c r="Q1144" i="157"/>
  <c r="I802" i="157"/>
  <c r="G159" i="37" s="1"/>
  <c r="O1469" i="157"/>
  <c r="G1454" i="157"/>
  <c r="E631" i="37" s="1"/>
  <c r="I1383" i="157"/>
  <c r="O1307" i="157"/>
  <c r="M1388" i="157"/>
  <c r="K565" i="37" s="1"/>
  <c r="I1129" i="157"/>
  <c r="G416" i="37" s="1"/>
  <c r="U177" i="37"/>
  <c r="M138" i="157"/>
  <c r="I1787" i="157"/>
  <c r="G888" i="37" s="1"/>
  <c r="M1293" i="157"/>
  <c r="K486" i="37" s="1"/>
  <c r="O1215" i="157"/>
  <c r="O1990" i="157"/>
  <c r="M2069" i="157"/>
  <c r="K1060" i="37" s="1"/>
  <c r="M1449" i="157"/>
  <c r="K626" i="37" s="1"/>
  <c r="O1378" i="157"/>
  <c r="M1379" i="157"/>
  <c r="O2143" i="157"/>
  <c r="I1059" i="157"/>
  <c r="G346" i="37" s="1"/>
  <c r="H833" i="157"/>
  <c r="H861" i="157" s="1"/>
  <c r="F201" i="37" s="1"/>
  <c r="J1053" i="157"/>
  <c r="L1127" i="157"/>
  <c r="J414" i="37" s="1"/>
  <c r="G1763" i="157"/>
  <c r="E864" i="37" s="1"/>
  <c r="I1646" i="157"/>
  <c r="I1763" i="157" s="1"/>
  <c r="G864" i="37" s="1"/>
  <c r="V2067" i="157"/>
  <c r="Q31" i="157"/>
  <c r="I811" i="157"/>
  <c r="G168" i="37" s="1"/>
  <c r="I1221" i="157"/>
  <c r="V1910" i="157"/>
  <c r="G1974" i="157"/>
  <c r="I1903" i="157"/>
  <c r="AB1056" i="157"/>
  <c r="O1448" i="157"/>
  <c r="M625" i="37" s="1"/>
  <c r="Q719" i="157"/>
  <c r="P723" i="157"/>
  <c r="V1228" i="157"/>
  <c r="M227" i="157"/>
  <c r="J740" i="157"/>
  <c r="H97" i="37" s="1"/>
  <c r="P1294" i="157"/>
  <c r="N487" i="37" s="1"/>
  <c r="Q1220" i="157"/>
  <c r="P1221" i="157"/>
  <c r="M1059" i="157"/>
  <c r="K346" i="37" s="1"/>
  <c r="O981" i="157"/>
  <c r="M1294" i="157"/>
  <c r="K487" i="37" s="1"/>
  <c r="M1221" i="157"/>
  <c r="O1220" i="157"/>
  <c r="M712" i="157"/>
  <c r="O711" i="157"/>
  <c r="M1812" i="157"/>
  <c r="K913" i="37" s="1"/>
  <c r="M1714" i="157"/>
  <c r="P2127" i="157"/>
  <c r="N1118" i="37" s="1"/>
  <c r="P2060" i="157"/>
  <c r="Q2059" i="157"/>
  <c r="I1109" i="157"/>
  <c r="G396" i="37" s="1"/>
  <c r="H1804" i="157"/>
  <c r="F905" i="37" s="1"/>
  <c r="H1745" i="157"/>
  <c r="H1605" i="157"/>
  <c r="F833" i="37" s="1"/>
  <c r="G2121" i="157"/>
  <c r="E1112" i="37" s="1"/>
  <c r="Y737" i="157"/>
  <c r="G2128" i="157"/>
  <c r="I2060" i="157"/>
  <c r="P1714" i="157"/>
  <c r="P1812" i="157"/>
  <c r="N913" i="37" s="1"/>
  <c r="K922" i="37"/>
  <c r="O1832" i="157"/>
  <c r="I1978" i="157"/>
  <c r="G988" i="37" s="1"/>
  <c r="L1295" i="157"/>
  <c r="J488" i="37" s="1"/>
  <c r="J1221" i="157"/>
  <c r="W1056" i="157"/>
  <c r="Q1631" i="157"/>
  <c r="P1748" i="157"/>
  <c r="N849" i="37" s="1"/>
  <c r="I772" i="157"/>
  <c r="G129" i="37" s="1"/>
  <c r="P1053" i="157"/>
  <c r="P1126" i="157"/>
  <c r="N413" i="37" s="1"/>
  <c r="Q1052" i="157"/>
  <c r="I1158" i="157"/>
  <c r="P1293" i="157"/>
  <c r="N486" i="37" s="1"/>
  <c r="Q1215" i="157"/>
  <c r="V1746" i="157"/>
  <c r="H1124" i="157"/>
  <c r="I1205" i="157"/>
  <c r="I1288" i="157" s="1"/>
  <c r="G481" i="37" s="1"/>
  <c r="F1443" i="157"/>
  <c r="P2216" i="157"/>
  <c r="N1127" i="37" s="1"/>
  <c r="Q2143" i="157"/>
  <c r="P1972" i="157"/>
  <c r="N982" i="37" s="1"/>
  <c r="Q1899" i="157"/>
  <c r="G1127" i="157"/>
  <c r="I1053" i="157"/>
  <c r="K1295" i="157"/>
  <c r="I488" i="37" s="1"/>
  <c r="P967" i="157"/>
  <c r="Q967" i="157" s="1"/>
  <c r="Q966" i="157"/>
  <c r="I2126" i="157"/>
  <c r="G1117" i="37" s="1"/>
  <c r="I2166" i="157"/>
  <c r="I2230" i="157" s="1"/>
  <c r="G1141" i="37" s="1"/>
  <c r="W229" i="157"/>
  <c r="P138" i="157"/>
  <c r="Q138" i="157" s="1"/>
  <c r="Q137" i="157"/>
  <c r="J1294" i="157"/>
  <c r="H487" i="37" s="1"/>
  <c r="I1118" i="157"/>
  <c r="G405" i="37" s="1"/>
  <c r="L2128" i="157"/>
  <c r="J1119" i="37" s="1"/>
  <c r="J2060" i="157"/>
  <c r="I2273" i="157"/>
  <c r="G1184" i="37" s="1"/>
  <c r="M473" i="157"/>
  <c r="O472" i="157"/>
  <c r="F1804" i="157"/>
  <c r="F1745" i="157"/>
  <c r="P1973" i="157"/>
  <c r="N983" i="37" s="1"/>
  <c r="P1903" i="157"/>
  <c r="J1126" i="157"/>
  <c r="H413" i="37" s="1"/>
  <c r="K1613" i="157"/>
  <c r="I841" i="37" s="1"/>
  <c r="I1321" i="157"/>
  <c r="I1402" i="157" s="1"/>
  <c r="G579" i="37" s="1"/>
  <c r="Q1469" i="157"/>
  <c r="P1551" i="157"/>
  <c r="N779" i="37" s="1"/>
  <c r="P1542" i="157"/>
  <c r="Q1541" i="157"/>
  <c r="Q1612" i="157" s="1"/>
  <c r="O840" i="37" s="1"/>
  <c r="P1612" i="157"/>
  <c r="N840" i="37" s="1"/>
  <c r="I2004" i="157"/>
  <c r="H2121" i="157"/>
  <c r="F1112" i="37" s="1"/>
  <c r="I2046" i="157"/>
  <c r="I2121" i="157" s="1"/>
  <c r="G1112" i="37" s="1"/>
  <c r="W475" i="157"/>
  <c r="Q472" i="157"/>
  <c r="P473" i="157"/>
  <c r="Q473" i="157" s="1"/>
  <c r="P1059" i="157"/>
  <c r="N346" i="37" s="1"/>
  <c r="Q981" i="157"/>
  <c r="F1604" i="157"/>
  <c r="N922" i="37"/>
  <c r="Q1832" i="157"/>
  <c r="O31" i="157"/>
  <c r="W347" i="157"/>
  <c r="I812" i="157"/>
  <c r="G169" i="37" s="1"/>
  <c r="I1126" i="157"/>
  <c r="G413" i="37" s="1"/>
  <c r="I682" i="157"/>
  <c r="H1121" i="157"/>
  <c r="I1505" i="157"/>
  <c r="I1587" i="157" s="1"/>
  <c r="G815" i="37" s="1"/>
  <c r="G922" i="37"/>
  <c r="O1973" i="157"/>
  <c r="M983" i="37" s="1"/>
  <c r="K2128" i="157"/>
  <c r="I1119" i="37" s="1"/>
  <c r="L1613" i="157"/>
  <c r="J841" i="37" s="1"/>
  <c r="J1542" i="157"/>
  <c r="I1972" i="157"/>
  <c r="G982" i="37" s="1"/>
  <c r="M2060" i="157"/>
  <c r="M2127" i="157"/>
  <c r="K1118" i="37" s="1"/>
  <c r="O2059" i="157"/>
  <c r="P227" i="157"/>
  <c r="Q227" i="157" s="1"/>
  <c r="P386" i="157"/>
  <c r="Q386" i="157" s="1"/>
  <c r="Q385" i="157"/>
  <c r="P712" i="157"/>
  <c r="Q711" i="157"/>
  <c r="I1364" i="157"/>
  <c r="I1442" i="157" s="1"/>
  <c r="G619" i="37" s="1"/>
  <c r="J2127" i="157"/>
  <c r="H1118" i="37" s="1"/>
  <c r="Q1448" i="157"/>
  <c r="O625" i="37" s="1"/>
  <c r="P2126" i="157"/>
  <c r="N1117" i="37" s="1"/>
  <c r="Q2055" i="157"/>
  <c r="M345" i="157"/>
  <c r="I704" i="157"/>
  <c r="P1611" i="157"/>
  <c r="N839" i="37" s="1"/>
  <c r="Q1538" i="157"/>
  <c r="Q1611" i="157" s="1"/>
  <c r="O839" i="37" s="1"/>
  <c r="I898" i="157"/>
  <c r="G1122" i="157"/>
  <c r="E409" i="37" s="1"/>
  <c r="I956" i="157"/>
  <c r="Z2066" i="157" l="1"/>
  <c r="Z2068" i="157" s="1"/>
  <c r="X1059" i="37" s="1"/>
  <c r="D1386" i="37"/>
  <c r="AC1192" i="37"/>
  <c r="AB1192" i="37"/>
  <c r="V2738" i="156"/>
  <c r="AC1263" i="37"/>
  <c r="W2068" i="157"/>
  <c r="U1059" i="37" s="1"/>
  <c r="AB1059" i="37" s="1"/>
  <c r="V3325" i="156"/>
  <c r="U708" i="37" s="1"/>
  <c r="V3165" i="156"/>
  <c r="U634" i="37" s="1"/>
  <c r="AB634" i="37" s="1"/>
  <c r="V2996" i="156"/>
  <c r="U495" i="37" s="1"/>
  <c r="E1382" i="37"/>
  <c r="W1262" i="37"/>
  <c r="X748" i="156"/>
  <c r="W1263" i="37" s="1"/>
  <c r="W1312" i="37" s="1"/>
  <c r="V2334" i="156"/>
  <c r="L2742" i="156"/>
  <c r="K86" i="37" s="1"/>
  <c r="O2742" i="156"/>
  <c r="P2742" i="156" s="1"/>
  <c r="W764" i="156"/>
  <c r="V1279" i="37" s="1"/>
  <c r="V1366" i="37" s="1"/>
  <c r="W1390" i="37"/>
  <c r="V1262" i="37"/>
  <c r="H1316" i="37"/>
  <c r="W785" i="156"/>
  <c r="V1300" i="37" s="1"/>
  <c r="AB1366" i="37"/>
  <c r="X1333" i="37"/>
  <c r="Y1239" i="156"/>
  <c r="Y1476" i="156"/>
  <c r="Y2270" i="156"/>
  <c r="H1396" i="37"/>
  <c r="U343" i="37"/>
  <c r="Y751" i="156"/>
  <c r="X1266" i="37" s="1"/>
  <c r="X1316" i="37" s="1"/>
  <c r="AB1395" i="37"/>
  <c r="U1384" i="37"/>
  <c r="X698" i="37"/>
  <c r="I1316" i="37"/>
  <c r="X1315" i="37"/>
  <c r="E1351" i="37"/>
  <c r="E1379" i="37"/>
  <c r="E1391" i="37"/>
  <c r="F1331" i="37"/>
  <c r="F1384" i="37" s="1"/>
  <c r="E1359" i="37"/>
  <c r="E1392" i="37"/>
  <c r="E1319" i="37"/>
  <c r="D1395" i="37"/>
  <c r="F1372" i="37"/>
  <c r="F1395" i="37"/>
  <c r="F1393" i="37"/>
  <c r="E1314" i="37"/>
  <c r="G1314" i="37" s="1"/>
  <c r="U167" i="37"/>
  <c r="W230" i="157"/>
  <c r="U1058" i="37"/>
  <c r="W348" i="157"/>
  <c r="W476" i="157"/>
  <c r="U176" i="37"/>
  <c r="X332" i="37"/>
  <c r="Y552" i="156"/>
  <c r="Y3549" i="156"/>
  <c r="Y3551" i="156" s="1"/>
  <c r="X1192" i="37" s="1"/>
  <c r="X695" i="37"/>
  <c r="U32" i="37"/>
  <c r="F679" i="156"/>
  <c r="H679" i="156" s="1"/>
  <c r="N1307" i="37"/>
  <c r="N1397" i="37" s="1"/>
  <c r="O1397" i="37" s="1"/>
  <c r="E2738" i="156"/>
  <c r="F2736" i="156"/>
  <c r="E80" i="37" s="1"/>
  <c r="F2734" i="156"/>
  <c r="E51" i="37"/>
  <c r="H2873" i="156"/>
  <c r="G314" i="37" s="1"/>
  <c r="J1392" i="37"/>
  <c r="H1392" i="37" s="1"/>
  <c r="E314" i="37"/>
  <c r="D832" i="37"/>
  <c r="D905" i="37"/>
  <c r="D836" i="37"/>
  <c r="D623" i="37"/>
  <c r="E165" i="37"/>
  <c r="D408" i="37"/>
  <c r="D1113" i="37"/>
  <c r="D1116" i="37"/>
  <c r="D619" i="37"/>
  <c r="D197" i="37"/>
  <c r="E117" i="37"/>
  <c r="D407" i="37"/>
  <c r="D620" i="37"/>
  <c r="E485" i="37"/>
  <c r="D162" i="37"/>
  <c r="D164" i="37"/>
  <c r="E981" i="37"/>
  <c r="E1403" i="37"/>
  <c r="E1406" i="37"/>
  <c r="E1207" i="37"/>
  <c r="E1331" i="37" s="1"/>
  <c r="E1384" i="37" s="1"/>
  <c r="E769" i="37"/>
  <c r="E553" i="37"/>
  <c r="D80" i="37"/>
  <c r="F2822" i="156"/>
  <c r="D551" i="37"/>
  <c r="D332" i="37"/>
  <c r="D1250" i="37"/>
  <c r="E1229" i="37"/>
  <c r="D767" i="37"/>
  <c r="D1251" i="37"/>
  <c r="D333" i="37"/>
  <c r="E81" i="37"/>
  <c r="E32" i="37"/>
  <c r="D696" i="37"/>
  <c r="D1372" i="37"/>
  <c r="G1338" i="37"/>
  <c r="G1315" i="37"/>
  <c r="D1388" i="37"/>
  <c r="N1391" i="37"/>
  <c r="N1392" i="37"/>
  <c r="J1391" i="37"/>
  <c r="H1391" i="37" s="1"/>
  <c r="D1393" i="37"/>
  <c r="H2547" i="156"/>
  <c r="D1356" i="37"/>
  <c r="H2549" i="156"/>
  <c r="F623" i="37"/>
  <c r="F619" i="37"/>
  <c r="F411" i="37"/>
  <c r="F408" i="37"/>
  <c r="G807" i="157"/>
  <c r="E164" i="37" s="1"/>
  <c r="G805" i="157"/>
  <c r="E162" i="37" s="1"/>
  <c r="G464" i="157"/>
  <c r="G806" i="157"/>
  <c r="F117" i="37"/>
  <c r="F809" i="157"/>
  <c r="M813" i="157"/>
  <c r="K170" i="37" s="1"/>
  <c r="H464" i="157"/>
  <c r="H809" i="157" s="1"/>
  <c r="F166" i="37" s="1"/>
  <c r="H806" i="157"/>
  <c r="F163" i="37" s="1"/>
  <c r="Q723" i="157"/>
  <c r="P813" i="157"/>
  <c r="N170" i="37" s="1"/>
  <c r="F1250" i="37"/>
  <c r="F1251" i="37"/>
  <c r="E1242" i="37"/>
  <c r="H3601" i="156"/>
  <c r="G1242" i="37" s="1"/>
  <c r="F332" i="37"/>
  <c r="F80" i="37"/>
  <c r="H2688" i="156"/>
  <c r="G32" i="37" s="1"/>
  <c r="F32" i="37"/>
  <c r="I2742" i="156"/>
  <c r="H86" i="37" s="1"/>
  <c r="J86" i="37"/>
  <c r="T79" i="37"/>
  <c r="F1476" i="156"/>
  <c r="F1400" i="156"/>
  <c r="F783" i="156"/>
  <c r="E785" i="156"/>
  <c r="F782" i="156"/>
  <c r="H695" i="156"/>
  <c r="E170" i="37"/>
  <c r="G1745" i="157"/>
  <c r="I1745" i="157" s="1"/>
  <c r="I551" i="157"/>
  <c r="E414" i="37"/>
  <c r="G381" i="157"/>
  <c r="I110" i="157"/>
  <c r="E1119" i="37"/>
  <c r="E984" i="37"/>
  <c r="E841" i="37"/>
  <c r="E488" i="37"/>
  <c r="G1374" i="37"/>
  <c r="K278" i="37"/>
  <c r="K13" i="37"/>
  <c r="K1316" i="37" s="1"/>
  <c r="M1316" i="37" s="1"/>
  <c r="N3543" i="156"/>
  <c r="K496" i="37"/>
  <c r="K1303" i="37"/>
  <c r="K1392" i="37" s="1"/>
  <c r="K709" i="37"/>
  <c r="K11" i="37"/>
  <c r="N1553" i="156"/>
  <c r="K1302" i="37"/>
  <c r="K1391" i="37" s="1"/>
  <c r="K635" i="37"/>
  <c r="K1264" i="37"/>
  <c r="N2283" i="156"/>
  <c r="E1285" i="37"/>
  <c r="F458" i="156"/>
  <c r="F2510" i="156"/>
  <c r="H2510" i="156" s="1"/>
  <c r="F1099" i="156"/>
  <c r="E1270" i="37"/>
  <c r="H2178" i="156"/>
  <c r="H1850" i="156"/>
  <c r="E1397" i="37"/>
  <c r="H2820" i="156"/>
  <c r="E1299" i="37"/>
  <c r="H2100" i="156"/>
  <c r="Y3164" i="156"/>
  <c r="Y3163" i="156"/>
  <c r="Y3165" i="156" s="1"/>
  <c r="X634" i="37" s="1"/>
  <c r="Z2067" i="157"/>
  <c r="X1058" i="37" s="1"/>
  <c r="X1057" i="37" s="1"/>
  <c r="F2733" i="156"/>
  <c r="P744" i="156"/>
  <c r="O789" i="156"/>
  <c r="N1304" i="37" s="1"/>
  <c r="L789" i="156"/>
  <c r="F2735" i="156"/>
  <c r="T275" i="37"/>
  <c r="T1191" i="37"/>
  <c r="T633" i="37"/>
  <c r="T1262" i="37"/>
  <c r="AB1317" i="37"/>
  <c r="U1400" i="37"/>
  <c r="U210" i="37"/>
  <c r="U1190" i="37"/>
  <c r="V905" i="156"/>
  <c r="AB1318" i="37"/>
  <c r="T563" i="37"/>
  <c r="T847" i="37"/>
  <c r="T846" i="37" s="1"/>
  <c r="T920" i="37"/>
  <c r="T919" i="37" s="1"/>
  <c r="T1058" i="37"/>
  <c r="T421" i="37"/>
  <c r="T420" i="37" s="1"/>
  <c r="T1266" i="37"/>
  <c r="U707" i="37"/>
  <c r="U494" i="37"/>
  <c r="U633" i="37"/>
  <c r="AC1125" i="37"/>
  <c r="AA275" i="37"/>
  <c r="X2664" i="156"/>
  <c r="H2737" i="156"/>
  <c r="G81" i="37" s="1"/>
  <c r="J1397" i="37"/>
  <c r="N2209" i="156"/>
  <c r="N2744" i="156" s="1"/>
  <c r="M88" i="37" s="1"/>
  <c r="J1304" i="37"/>
  <c r="K1193" i="37"/>
  <c r="AA1057" i="37"/>
  <c r="F861" i="157"/>
  <c r="D1397" i="37"/>
  <c r="D1298" i="37"/>
  <c r="H884" i="156"/>
  <c r="D1297" i="37"/>
  <c r="E1304" i="37"/>
  <c r="G1364" i="37"/>
  <c r="P493" i="37"/>
  <c r="Z343" i="37"/>
  <c r="AA919" i="37"/>
  <c r="AA343" i="37"/>
  <c r="AA846" i="37"/>
  <c r="AA1124" i="37"/>
  <c r="N1264" i="37"/>
  <c r="F1397" i="37"/>
  <c r="Y905" i="156"/>
  <c r="Y906" i="156" s="1"/>
  <c r="N11" i="37"/>
  <c r="P2667" i="156"/>
  <c r="O11" i="37" s="1"/>
  <c r="X1295" i="37"/>
  <c r="X1383" i="37" s="1"/>
  <c r="L1313" i="37"/>
  <c r="K423" i="37"/>
  <c r="G1369" i="37"/>
  <c r="AA562" i="37"/>
  <c r="J1974" i="157"/>
  <c r="H984" i="37" s="1"/>
  <c r="J984" i="37"/>
  <c r="J1813" i="157"/>
  <c r="H914" i="37" s="1"/>
  <c r="J914" i="37"/>
  <c r="AA776" i="37"/>
  <c r="G1360" i="37"/>
  <c r="I831" i="157"/>
  <c r="G857" i="157"/>
  <c r="E197" i="37" s="1"/>
  <c r="J813" i="157"/>
  <c r="H170" i="37" s="1"/>
  <c r="J170" i="37"/>
  <c r="V2735" i="156"/>
  <c r="F886" i="156"/>
  <c r="G634" i="157"/>
  <c r="F1852" i="156"/>
  <c r="AC1300" i="37"/>
  <c r="G1316" i="37"/>
  <c r="AC1315" i="37"/>
  <c r="AC1318" i="37"/>
  <c r="F3384" i="156"/>
  <c r="E767" i="37" s="1"/>
  <c r="H1650" i="156"/>
  <c r="F3052" i="156"/>
  <c r="E551" i="37" s="1"/>
  <c r="F3610" i="156"/>
  <c r="E1251" i="37" s="1"/>
  <c r="H608" i="156"/>
  <c r="H1474" i="156"/>
  <c r="F1321" i="156"/>
  <c r="F338" i="156"/>
  <c r="F545" i="156"/>
  <c r="H596" i="156"/>
  <c r="G1322" i="37"/>
  <c r="G1323" i="37"/>
  <c r="G1363" i="37"/>
  <c r="G1352" i="37"/>
  <c r="AA632" i="37"/>
  <c r="AC1406" i="37"/>
  <c r="Y3550" i="156"/>
  <c r="AB1315" i="37"/>
  <c r="AB1309" i="37"/>
  <c r="U1383" i="37"/>
  <c r="AB1396" i="37"/>
  <c r="AB1331" i="37"/>
  <c r="H1355" i="156"/>
  <c r="V1485" i="156"/>
  <c r="V1245" i="156"/>
  <c r="V1335" i="156"/>
  <c r="V1178" i="156"/>
  <c r="AB1406" i="37"/>
  <c r="H1317" i="156"/>
  <c r="V2275" i="156"/>
  <c r="V2994" i="156"/>
  <c r="AC276" i="37"/>
  <c r="U1178" i="156"/>
  <c r="AC1393" i="37"/>
  <c r="AC1317" i="37"/>
  <c r="AC1400" i="37"/>
  <c r="AB990" i="37"/>
  <c r="P632" i="37"/>
  <c r="AB1348" i="37"/>
  <c r="I760" i="157"/>
  <c r="G117" i="37" s="1"/>
  <c r="I1744" i="157"/>
  <c r="W1004" i="156"/>
  <c r="W2665" i="156" s="1"/>
  <c r="H3534" i="156"/>
  <c r="P1261" i="37"/>
  <c r="F2890" i="156"/>
  <c r="F996" i="156"/>
  <c r="F254" i="156"/>
  <c r="G1397" i="156"/>
  <c r="F180" i="156"/>
  <c r="H2744" i="156"/>
  <c r="G88" i="37" s="1"/>
  <c r="H2743" i="156"/>
  <c r="G87" i="37" s="1"/>
  <c r="I841" i="157"/>
  <c r="G181" i="37" s="1"/>
  <c r="I777" i="157"/>
  <c r="G134" i="37" s="1"/>
  <c r="K1396" i="37"/>
  <c r="F86" i="57"/>
  <c r="O2126" i="157"/>
  <c r="M1117" i="37" s="1"/>
  <c r="I2082" i="157"/>
  <c r="G1073" i="37" s="1"/>
  <c r="O1972" i="157"/>
  <c r="M982" i="37" s="1"/>
  <c r="I1927" i="157"/>
  <c r="G937" i="37" s="1"/>
  <c r="I1949" i="157"/>
  <c r="G959" i="37" s="1"/>
  <c r="I848" i="157"/>
  <c r="G188" i="37" s="1"/>
  <c r="O1748" i="157"/>
  <c r="M849" i="37" s="1"/>
  <c r="I1806" i="157"/>
  <c r="G907" i="37" s="1"/>
  <c r="I3615" i="156"/>
  <c r="H1256" i="37" s="1"/>
  <c r="P3552" i="156"/>
  <c r="O1193" i="37" s="1"/>
  <c r="I1613" i="157"/>
  <c r="G841" i="37" s="1"/>
  <c r="O1551" i="157"/>
  <c r="M779" i="37" s="1"/>
  <c r="I1450" i="157"/>
  <c r="G627" i="37" s="1"/>
  <c r="O1230" i="157"/>
  <c r="M423" i="37" s="1"/>
  <c r="I1244" i="157"/>
  <c r="G437" i="37" s="1"/>
  <c r="O1125" i="157"/>
  <c r="M412" i="37" s="1"/>
  <c r="G1804" i="157"/>
  <c r="E905" i="37" s="1"/>
  <c r="H3057" i="156"/>
  <c r="G556" i="37" s="1"/>
  <c r="H2897" i="156"/>
  <c r="G338" i="37" s="1"/>
  <c r="H2818" i="156"/>
  <c r="I789" i="156"/>
  <c r="H1304" i="37" s="1"/>
  <c r="H1471" i="156"/>
  <c r="N2669" i="156"/>
  <c r="M13" i="37" s="1"/>
  <c r="H177" i="156"/>
  <c r="G1353" i="37"/>
  <c r="H2702" i="156"/>
  <c r="G46" i="37" s="1"/>
  <c r="H967" i="156"/>
  <c r="G992" i="156"/>
  <c r="G2734" i="156" s="1"/>
  <c r="H455" i="156"/>
  <c r="O473" i="157"/>
  <c r="O1053" i="157"/>
  <c r="O2272" i="157"/>
  <c r="M1183" i="37" s="1"/>
  <c r="O967" i="157"/>
  <c r="O723" i="157"/>
  <c r="M1613" i="157"/>
  <c r="K841" i="37" s="1"/>
  <c r="O345" i="157"/>
  <c r="O227" i="157"/>
  <c r="O138" i="157"/>
  <c r="M1974" i="157"/>
  <c r="K984" i="37" s="1"/>
  <c r="N900" i="156"/>
  <c r="N619" i="156"/>
  <c r="N2118" i="156"/>
  <c r="N2186" i="156"/>
  <c r="N1407" i="156"/>
  <c r="N470" i="156"/>
  <c r="N1837" i="156"/>
  <c r="N1105" i="156"/>
  <c r="N582" i="156"/>
  <c r="N352" i="156"/>
  <c r="N1065" i="156"/>
  <c r="N1484" i="156"/>
  <c r="N263" i="156"/>
  <c r="N1722" i="156"/>
  <c r="N934" i="156"/>
  <c r="N1003" i="156"/>
  <c r="N3157" i="156"/>
  <c r="N3232" i="156" s="1"/>
  <c r="M701" i="37" s="1"/>
  <c r="N1776" i="156"/>
  <c r="N1177" i="156"/>
  <c r="N2274" i="156"/>
  <c r="N188" i="156"/>
  <c r="N1621" i="156"/>
  <c r="L2897" i="156"/>
  <c r="K338" i="37" s="1"/>
  <c r="N3466" i="156"/>
  <c r="N1908" i="156"/>
  <c r="K88" i="37"/>
  <c r="H13" i="37"/>
  <c r="H543" i="156"/>
  <c r="H883" i="156"/>
  <c r="I461" i="157"/>
  <c r="I213" i="157"/>
  <c r="I326" i="157"/>
  <c r="I1043" i="157"/>
  <c r="I377" i="157"/>
  <c r="I632" i="157"/>
  <c r="I610" i="157"/>
  <c r="I1890" i="157"/>
  <c r="I1967" i="157" s="1"/>
  <c r="G977" i="37" s="1"/>
  <c r="I212" i="157"/>
  <c r="I611" i="157"/>
  <c r="G1732" i="157"/>
  <c r="I1731" i="157"/>
  <c r="I549" i="157"/>
  <c r="G833" i="157"/>
  <c r="H698" i="156"/>
  <c r="H1665" i="156"/>
  <c r="H594" i="156"/>
  <c r="H732" i="156"/>
  <c r="H1897" i="156"/>
  <c r="H1096" i="156"/>
  <c r="H577" i="156"/>
  <c r="H1236" i="156"/>
  <c r="H1545" i="156"/>
  <c r="H1636" i="156"/>
  <c r="H575" i="156"/>
  <c r="H574" i="156"/>
  <c r="H1634" i="156"/>
  <c r="H2971" i="156"/>
  <c r="H3051" i="156" s="1"/>
  <c r="G550" i="37" s="1"/>
  <c r="F3608" i="156"/>
  <c r="H1473" i="156"/>
  <c r="H1851" i="156"/>
  <c r="H2177" i="156"/>
  <c r="F1666" i="156"/>
  <c r="H1664" i="156"/>
  <c r="H610" i="156"/>
  <c r="H1768" i="156"/>
  <c r="H1472" i="156"/>
  <c r="G2894" i="156"/>
  <c r="H3588" i="156"/>
  <c r="G1229" i="37" s="1"/>
  <c r="I1396" i="37"/>
  <c r="H2176" i="156"/>
  <c r="H2970" i="156"/>
  <c r="H3050" i="156" s="1"/>
  <c r="G549" i="37" s="1"/>
  <c r="H770" i="156"/>
  <c r="G1285" i="37" s="1"/>
  <c r="H3532" i="156"/>
  <c r="Q1379" i="157"/>
  <c r="AA1261" i="37"/>
  <c r="W632" i="37"/>
  <c r="X746" i="156"/>
  <c r="Q1450" i="157"/>
  <c r="O627" i="37" s="1"/>
  <c r="O1903" i="157"/>
  <c r="I792" i="157"/>
  <c r="G149" i="37" s="1"/>
  <c r="H1712" i="156"/>
  <c r="Y632" i="37"/>
  <c r="P3317" i="156"/>
  <c r="P3388" i="156" s="1"/>
  <c r="O771" i="37" s="1"/>
  <c r="I1096" i="157"/>
  <c r="G383" i="37" s="1"/>
  <c r="O1542" i="157"/>
  <c r="O1613" i="157" s="1"/>
  <c r="M841" i="37" s="1"/>
  <c r="J1450" i="157"/>
  <c r="H627" i="37" s="1"/>
  <c r="L3232" i="156"/>
  <c r="K701" i="37" s="1"/>
  <c r="O84" i="37"/>
  <c r="J1003" i="156"/>
  <c r="H3615" i="156"/>
  <c r="G1256" i="37" s="1"/>
  <c r="H784" i="156"/>
  <c r="G1299" i="37" s="1"/>
  <c r="G1321" i="37"/>
  <c r="O1126" i="157"/>
  <c r="M413" i="37" s="1"/>
  <c r="G1605" i="157"/>
  <c r="F1808" i="157"/>
  <c r="F1124" i="157"/>
  <c r="H1616" i="156"/>
  <c r="F735" i="156"/>
  <c r="H1826" i="156"/>
  <c r="H1613" i="156"/>
  <c r="F1651" i="156"/>
  <c r="H1649" i="156"/>
  <c r="H542" i="156"/>
  <c r="H3533" i="156"/>
  <c r="H1057" i="156"/>
  <c r="E3612" i="156"/>
  <c r="H3309" i="156"/>
  <c r="H3384" i="156" s="1"/>
  <c r="G767" i="37" s="1"/>
  <c r="E2894" i="156"/>
  <c r="H2099" i="156"/>
  <c r="E1313" i="37"/>
  <c r="G1375" i="37"/>
  <c r="G1320" i="37"/>
  <c r="G1373" i="37"/>
  <c r="G1361" i="37"/>
  <c r="G1405" i="37"/>
  <c r="H335" i="156"/>
  <c r="H1318" i="156"/>
  <c r="H3308" i="156"/>
  <c r="H3383" i="156" s="1"/>
  <c r="G766" i="37" s="1"/>
  <c r="H3455" i="156"/>
  <c r="G3612" i="156"/>
  <c r="F1253" i="37" s="1"/>
  <c r="H2721" i="156"/>
  <c r="G65" i="37" s="1"/>
  <c r="F3609" i="156"/>
  <c r="E1250" i="37" s="1"/>
  <c r="P3614" i="156"/>
  <c r="O1255" i="37" s="1"/>
  <c r="H3388" i="156"/>
  <c r="G771" i="37" s="1"/>
  <c r="H3141" i="156"/>
  <c r="H3227" i="156" s="1"/>
  <c r="G696" i="37" s="1"/>
  <c r="H993" i="156"/>
  <c r="H755" i="156"/>
  <c r="G1270" i="37" s="1"/>
  <c r="N787" i="156"/>
  <c r="M1302" i="37" s="1"/>
  <c r="H1167" i="156"/>
  <c r="F2892" i="156"/>
  <c r="E333" i="37" s="1"/>
  <c r="L3615" i="156"/>
  <c r="K1256" i="37" s="1"/>
  <c r="N135" i="156"/>
  <c r="N744" i="156"/>
  <c r="P3613" i="156"/>
  <c r="O1254" i="37" s="1"/>
  <c r="L3388" i="156"/>
  <c r="K771" i="37" s="1"/>
  <c r="N3317" i="156"/>
  <c r="N3388" i="156" s="1"/>
  <c r="M771" i="37" s="1"/>
  <c r="L3057" i="156"/>
  <c r="K556" i="37" s="1"/>
  <c r="N2985" i="156"/>
  <c r="N3057" i="156" s="1"/>
  <c r="M556" i="37" s="1"/>
  <c r="P788" i="156"/>
  <c r="O1303" i="37" s="1"/>
  <c r="O3057" i="156"/>
  <c r="N556" i="37" s="1"/>
  <c r="P2985" i="156"/>
  <c r="P3057" i="156" s="1"/>
  <c r="O556" i="37" s="1"/>
  <c r="P2896" i="156"/>
  <c r="O337" i="37" s="1"/>
  <c r="P2828" i="156"/>
  <c r="P2897" i="156" s="1"/>
  <c r="O338" i="37" s="1"/>
  <c r="H3140" i="156"/>
  <c r="H3226" i="156" s="1"/>
  <c r="G695" i="37" s="1"/>
  <c r="U746" i="156"/>
  <c r="H789" i="156"/>
  <c r="G1304" i="37" s="1"/>
  <c r="H251" i="156"/>
  <c r="N3552" i="156"/>
  <c r="M1193" i="37" s="1"/>
  <c r="N2828" i="156"/>
  <c r="N2897" i="156" s="1"/>
  <c r="M338" i="37" s="1"/>
  <c r="N2896" i="156"/>
  <c r="M337" i="37" s="1"/>
  <c r="F1300" i="37"/>
  <c r="N3614" i="156"/>
  <c r="M1255" i="37" s="1"/>
  <c r="H2851" i="156"/>
  <c r="G292" i="37" s="1"/>
  <c r="N788" i="156"/>
  <c r="M1303" i="37" s="1"/>
  <c r="O3615" i="156"/>
  <c r="N1256" i="37" s="1"/>
  <c r="H2972" i="156"/>
  <c r="H3052" i="156" s="1"/>
  <c r="G551" i="37" s="1"/>
  <c r="H2742" i="156"/>
  <c r="G86" i="37" s="1"/>
  <c r="H3566" i="156"/>
  <c r="G1207" i="37" s="1"/>
  <c r="N3613" i="156"/>
  <c r="M1254" i="37" s="1"/>
  <c r="H2891" i="156"/>
  <c r="G332" i="37" s="1"/>
  <c r="I1392" i="37"/>
  <c r="N2741" i="156"/>
  <c r="M85" i="37" s="1"/>
  <c r="N2740" i="156"/>
  <c r="M84" i="37" s="1"/>
  <c r="O85" i="37"/>
  <c r="N1334" i="156"/>
  <c r="N2667" i="156"/>
  <c r="M11" i="37" s="1"/>
  <c r="P3157" i="156"/>
  <c r="P3232" i="156" s="1"/>
  <c r="O701" i="37" s="1"/>
  <c r="O3232" i="156"/>
  <c r="N701" i="37" s="1"/>
  <c r="P1334" i="156"/>
  <c r="H3232" i="156"/>
  <c r="G701" i="37" s="1"/>
  <c r="P787" i="156"/>
  <c r="O1302" i="37" s="1"/>
  <c r="J1313" i="37"/>
  <c r="P135" i="156"/>
  <c r="N749" i="156"/>
  <c r="M1264" i="37" s="1"/>
  <c r="F162" i="57"/>
  <c r="G1056" i="37" s="1"/>
  <c r="F89" i="57"/>
  <c r="G153" i="46"/>
  <c r="G274" i="37" s="1"/>
  <c r="G80" i="46"/>
  <c r="G143" i="46" s="1"/>
  <c r="G264" i="37" s="1"/>
  <c r="M1127" i="157"/>
  <c r="K414" i="37" s="1"/>
  <c r="I1454" i="157"/>
  <c r="G631" i="37" s="1"/>
  <c r="O1388" i="157"/>
  <c r="M565" i="37" s="1"/>
  <c r="I1042" i="157"/>
  <c r="G1120" i="157"/>
  <c r="E407" i="37" s="1"/>
  <c r="W836" i="157"/>
  <c r="X737" i="157"/>
  <c r="O2069" i="157"/>
  <c r="M1060" i="37" s="1"/>
  <c r="O1293" i="157"/>
  <c r="M486" i="37" s="1"/>
  <c r="O2216" i="157"/>
  <c r="M1127" i="37" s="1"/>
  <c r="O1449" i="157"/>
  <c r="M626" i="37" s="1"/>
  <c r="M1450" i="157"/>
  <c r="K627" i="37" s="1"/>
  <c r="O1379" i="157"/>
  <c r="J2128" i="157"/>
  <c r="H1119" i="37" s="1"/>
  <c r="I1891" i="157"/>
  <c r="I1968" i="157" s="1"/>
  <c r="G978" i="37" s="1"/>
  <c r="Q2126" i="157"/>
  <c r="O1117" i="37" s="1"/>
  <c r="O2127" i="157"/>
  <c r="M1118" i="37" s="1"/>
  <c r="I702" i="157"/>
  <c r="O740" i="157"/>
  <c r="M97" i="37" s="1"/>
  <c r="Z1746" i="157"/>
  <c r="X847" i="37" s="1"/>
  <c r="X846" i="37" s="1"/>
  <c r="H2125" i="157"/>
  <c r="F1116" i="37" s="1"/>
  <c r="P1974" i="157"/>
  <c r="N984" i="37" s="1"/>
  <c r="Q1903" i="157"/>
  <c r="Q2273" i="157"/>
  <c r="O1184" i="37" s="1"/>
  <c r="Q2216" i="157"/>
  <c r="O1127" i="37" s="1"/>
  <c r="P1127" i="157"/>
  <c r="N414" i="37" s="1"/>
  <c r="Q1053" i="157"/>
  <c r="P1813" i="157"/>
  <c r="N914" i="37" s="1"/>
  <c r="Q1714" i="157"/>
  <c r="Q1813" i="157" s="1"/>
  <c r="O914" i="37" s="1"/>
  <c r="I1529" i="157"/>
  <c r="I1605" i="157" s="1"/>
  <c r="G833" i="37" s="1"/>
  <c r="Q2127" i="157"/>
  <c r="O1118" i="37" s="1"/>
  <c r="O812" i="157"/>
  <c r="M169" i="37" s="1"/>
  <c r="O1294" i="157"/>
  <c r="M487" i="37" s="1"/>
  <c r="I1974" i="157"/>
  <c r="G984" i="37" s="1"/>
  <c r="G1805" i="157"/>
  <c r="I1698" i="157"/>
  <c r="Q812" i="157"/>
  <c r="O169" i="37" s="1"/>
  <c r="G1604" i="157"/>
  <c r="E832" i="37" s="1"/>
  <c r="I1528" i="157"/>
  <c r="I1604" i="157" s="1"/>
  <c r="G832" i="37" s="1"/>
  <c r="H1608" i="157"/>
  <c r="F836" i="37" s="1"/>
  <c r="G2122" i="157"/>
  <c r="E1113" i="37" s="1"/>
  <c r="I2047" i="157"/>
  <c r="I2122" i="157" s="1"/>
  <c r="G1113" i="37" s="1"/>
  <c r="Q1551" i="157"/>
  <c r="O779" i="37" s="1"/>
  <c r="I1206" i="157"/>
  <c r="I1289" i="157" s="1"/>
  <c r="G482" i="37" s="1"/>
  <c r="Q1126" i="157"/>
  <c r="O413" i="37" s="1"/>
  <c r="Q712" i="157"/>
  <c r="M2128" i="157"/>
  <c r="K1119" i="37" s="1"/>
  <c r="O2060" i="157"/>
  <c r="J1613" i="157"/>
  <c r="H841" i="37" s="1"/>
  <c r="O922" i="37"/>
  <c r="Q1973" i="157"/>
  <c r="O983" i="37" s="1"/>
  <c r="O2273" i="157"/>
  <c r="M1184" i="37" s="1"/>
  <c r="I2204" i="157"/>
  <c r="I1209" i="157"/>
  <c r="I1292" i="157" s="1"/>
  <c r="G485" i="37" s="1"/>
  <c r="Q1293" i="157"/>
  <c r="O486" i="37" s="1"/>
  <c r="Q1748" i="157"/>
  <c r="O849" i="37" s="1"/>
  <c r="M922" i="37"/>
  <c r="I780" i="157"/>
  <c r="G137" i="37" s="1"/>
  <c r="Q1294" i="157"/>
  <c r="J1127" i="157"/>
  <c r="H414" i="37" s="1"/>
  <c r="I2274" i="157"/>
  <c r="G1185" i="37" s="1"/>
  <c r="Q1059" i="157"/>
  <c r="O346" i="37" s="1"/>
  <c r="P1613" i="157"/>
  <c r="N841" i="37" s="1"/>
  <c r="Q1542" i="157"/>
  <c r="G1443" i="157"/>
  <c r="E620" i="37" s="1"/>
  <c r="I1365" i="157"/>
  <c r="I1443" i="157" s="1"/>
  <c r="G620" i="37" s="1"/>
  <c r="I703" i="157"/>
  <c r="I1127" i="157"/>
  <c r="G414" i="37" s="1"/>
  <c r="Q1972" i="157"/>
  <c r="O982" i="37" s="1"/>
  <c r="I813" i="157"/>
  <c r="G170" i="37" s="1"/>
  <c r="J1295" i="157"/>
  <c r="H488" i="37" s="1"/>
  <c r="I2128" i="157"/>
  <c r="G1119" i="37" s="1"/>
  <c r="W1746" i="157"/>
  <c r="O1059" i="157"/>
  <c r="M346" i="37" s="1"/>
  <c r="Q740" i="157"/>
  <c r="O97" i="37" s="1"/>
  <c r="O811" i="157"/>
  <c r="M168" i="37" s="1"/>
  <c r="H1808" i="157"/>
  <c r="F909" i="37" s="1"/>
  <c r="P2128" i="157"/>
  <c r="N1119" i="37" s="1"/>
  <c r="Q2060" i="157"/>
  <c r="M1813" i="157"/>
  <c r="K914" i="37" s="1"/>
  <c r="O1714" i="157"/>
  <c r="O712" i="157"/>
  <c r="M1295" i="157"/>
  <c r="O1221" i="157"/>
  <c r="P1295" i="157"/>
  <c r="N488" i="37" s="1"/>
  <c r="Q1221" i="157"/>
  <c r="Q811" i="157"/>
  <c r="O168" i="37" s="1"/>
  <c r="G1121" i="157"/>
  <c r="E408" i="37" s="1"/>
  <c r="I955" i="157"/>
  <c r="I1122" i="157"/>
  <c r="G409" i="37" s="1"/>
  <c r="E1336" i="37" l="1"/>
  <c r="E1386" i="37" s="1"/>
  <c r="N86" i="37"/>
  <c r="N1393" i="37" s="1"/>
  <c r="V2739" i="156"/>
  <c r="V82" i="37"/>
  <c r="V83" i="37" s="1"/>
  <c r="W2739" i="156"/>
  <c r="W786" i="156"/>
  <c r="V1301" i="37" s="1"/>
  <c r="W746" i="156"/>
  <c r="V1261" i="37" s="1"/>
  <c r="H1397" i="37"/>
  <c r="X633" i="37"/>
  <c r="F1336" i="37"/>
  <c r="F1386" i="37" s="1"/>
  <c r="E1388" i="37"/>
  <c r="E1356" i="37"/>
  <c r="E1372" i="37"/>
  <c r="E1395" i="37"/>
  <c r="G1395" i="37" s="1"/>
  <c r="E1393" i="37"/>
  <c r="F1387" i="37"/>
  <c r="U847" i="37"/>
  <c r="V1336" i="156"/>
  <c r="U82" i="37"/>
  <c r="V2276" i="156"/>
  <c r="T1316" i="37"/>
  <c r="V1486" i="156"/>
  <c r="V2124" i="156"/>
  <c r="V906" i="156"/>
  <c r="V1179" i="156"/>
  <c r="V1246" i="156"/>
  <c r="U79" i="37"/>
  <c r="F2738" i="156"/>
  <c r="E82" i="37" s="1"/>
  <c r="E78" i="37"/>
  <c r="G1379" i="37"/>
  <c r="E833" i="37"/>
  <c r="D201" i="37"/>
  <c r="D166" i="37"/>
  <c r="D411" i="37"/>
  <c r="E163" i="37"/>
  <c r="E906" i="37"/>
  <c r="D909" i="37"/>
  <c r="G1337" i="37"/>
  <c r="D82" i="37"/>
  <c r="D1253" i="37"/>
  <c r="E79" i="37"/>
  <c r="E77" i="37"/>
  <c r="E1249" i="37"/>
  <c r="E331" i="37"/>
  <c r="D335" i="37"/>
  <c r="J1393" i="37"/>
  <c r="H1393" i="37" s="1"/>
  <c r="D1385" i="37"/>
  <c r="D1387" i="37"/>
  <c r="G809" i="157"/>
  <c r="E166" i="37" s="1"/>
  <c r="F335" i="37"/>
  <c r="F78" i="37"/>
  <c r="G2735" i="156"/>
  <c r="F785" i="156"/>
  <c r="G861" i="157"/>
  <c r="E201" i="37" s="1"/>
  <c r="K1304" i="37"/>
  <c r="E1298" i="37"/>
  <c r="E1387" i="37" s="1"/>
  <c r="H1852" i="156"/>
  <c r="E1297" i="37"/>
  <c r="V9" i="37"/>
  <c r="W1005" i="156"/>
  <c r="W2666" i="156" s="1"/>
  <c r="V10" i="37" s="1"/>
  <c r="V1312" i="37" s="1"/>
  <c r="U1179" i="156"/>
  <c r="AB1266" i="37"/>
  <c r="T1190" i="37"/>
  <c r="U706" i="37"/>
  <c r="U493" i="37"/>
  <c r="AC1266" i="37"/>
  <c r="K1307" i="37"/>
  <c r="H1313" i="37"/>
  <c r="T92" i="46"/>
  <c r="T213" i="37" s="1"/>
  <c r="X18" i="46"/>
  <c r="X88" i="46" s="1"/>
  <c r="X89" i="46" s="1"/>
  <c r="X91" i="46" s="1"/>
  <c r="X212" i="37" s="1"/>
  <c r="I1313" i="37"/>
  <c r="D1300" i="37"/>
  <c r="I1391" i="37"/>
  <c r="K488" i="37"/>
  <c r="O487" i="37"/>
  <c r="H3610" i="156"/>
  <c r="G1251" i="37" s="1"/>
  <c r="X1191" i="37"/>
  <c r="X1190" i="37" s="1"/>
  <c r="G1355" i="37"/>
  <c r="G1368" i="37"/>
  <c r="G1362" i="37"/>
  <c r="Y2735" i="156"/>
  <c r="X79" i="37" s="1"/>
  <c r="G1365" i="37"/>
  <c r="T1057" i="37"/>
  <c r="AC920" i="37"/>
  <c r="AC847" i="37"/>
  <c r="AC563" i="37"/>
  <c r="AC1191" i="37"/>
  <c r="H886" i="156"/>
  <c r="E1396" i="37"/>
  <c r="H2890" i="156"/>
  <c r="G331" i="37" s="1"/>
  <c r="H180" i="156"/>
  <c r="G1397" i="37"/>
  <c r="G1351" i="37"/>
  <c r="AC1058" i="37"/>
  <c r="T1261" i="37"/>
  <c r="H1397" i="156"/>
  <c r="U1057" i="37"/>
  <c r="AB1384" i="37"/>
  <c r="AB1058" i="37"/>
  <c r="AB1400" i="37"/>
  <c r="AC1262" i="37"/>
  <c r="U632" i="37"/>
  <c r="AB633" i="37"/>
  <c r="AB1191" i="37"/>
  <c r="AC633" i="37"/>
  <c r="Y1178" i="156"/>
  <c r="Y1179" i="156" s="1"/>
  <c r="Y1335" i="156"/>
  <c r="Y1336" i="156" s="1"/>
  <c r="Y1245" i="156"/>
  <c r="Y1246" i="156" s="1"/>
  <c r="Y2275" i="156"/>
  <c r="Y1485" i="156"/>
  <c r="Y1486" i="156" s="1"/>
  <c r="I833" i="157"/>
  <c r="G1395" i="156"/>
  <c r="G2733" i="156" s="1"/>
  <c r="F77" i="37" s="1"/>
  <c r="H1350" i="156"/>
  <c r="G1380" i="37"/>
  <c r="G1392" i="37"/>
  <c r="O1974" i="157"/>
  <c r="M984" i="37" s="1"/>
  <c r="I1804" i="157"/>
  <c r="G905" i="37" s="1"/>
  <c r="I857" i="157"/>
  <c r="G197" i="37" s="1"/>
  <c r="I807" i="157"/>
  <c r="G164" i="37" s="1"/>
  <c r="M1396" i="37"/>
  <c r="N2743" i="156"/>
  <c r="M87" i="37" s="1"/>
  <c r="G996" i="156"/>
  <c r="H992" i="156"/>
  <c r="H783" i="156"/>
  <c r="G1298" i="37" s="1"/>
  <c r="W1261" i="37"/>
  <c r="H3608" i="156"/>
  <c r="G1249" i="37" s="1"/>
  <c r="I2743" i="156"/>
  <c r="H87" i="37" s="1"/>
  <c r="I216" i="157"/>
  <c r="I614" i="157"/>
  <c r="G1608" i="157"/>
  <c r="I553" i="157"/>
  <c r="I381" i="157"/>
  <c r="I329" i="157"/>
  <c r="I859" i="157"/>
  <c r="G199" i="37" s="1"/>
  <c r="I634" i="157"/>
  <c r="I1046" i="157"/>
  <c r="I1701" i="157"/>
  <c r="G2125" i="157"/>
  <c r="I464" i="157"/>
  <c r="I1732" i="157"/>
  <c r="H1715" i="156"/>
  <c r="H1239" i="156"/>
  <c r="H1666" i="156"/>
  <c r="H735" i="156"/>
  <c r="H1548" i="156"/>
  <c r="H1771" i="156"/>
  <c r="H1099" i="156"/>
  <c r="H254" i="156"/>
  <c r="H3609" i="156"/>
  <c r="G1250" i="37" s="1"/>
  <c r="H1651" i="156"/>
  <c r="F2894" i="156"/>
  <c r="E335" i="37" s="1"/>
  <c r="H2180" i="156"/>
  <c r="H458" i="156"/>
  <c r="H1900" i="156"/>
  <c r="H3143" i="156"/>
  <c r="H3229" i="156" s="1"/>
  <c r="G698" i="37" s="1"/>
  <c r="H3536" i="156"/>
  <c r="H545" i="156"/>
  <c r="I1397" i="37"/>
  <c r="F3612" i="156"/>
  <c r="E1253" i="37" s="1"/>
  <c r="W1311" i="37"/>
  <c r="W1310" i="37" s="1"/>
  <c r="G1808" i="157"/>
  <c r="E909" i="37" s="1"/>
  <c r="H2974" i="156"/>
  <c r="I806" i="157"/>
  <c r="G163" i="37" s="1"/>
  <c r="O1127" i="157"/>
  <c r="M414" i="37" s="1"/>
  <c r="H3311" i="156"/>
  <c r="H2822" i="156"/>
  <c r="G1349" i="37"/>
  <c r="I1120" i="157"/>
  <c r="G407" i="37" s="1"/>
  <c r="G1325" i="37"/>
  <c r="G1359" i="37"/>
  <c r="H1829" i="156"/>
  <c r="G1319" i="37"/>
  <c r="H1476" i="156"/>
  <c r="H2102" i="156"/>
  <c r="H1060" i="156"/>
  <c r="H338" i="156"/>
  <c r="H3458" i="156"/>
  <c r="H1321" i="156"/>
  <c r="H1170" i="156"/>
  <c r="G1404" i="37"/>
  <c r="H2736" i="156"/>
  <c r="G80" i="37" s="1"/>
  <c r="H2892" i="156"/>
  <c r="G333" i="37" s="1"/>
  <c r="P3615" i="156"/>
  <c r="O1256" i="37" s="1"/>
  <c r="H782" i="156"/>
  <c r="G1297" i="37" s="1"/>
  <c r="N789" i="156"/>
  <c r="M1304" i="37" s="1"/>
  <c r="N3615" i="156"/>
  <c r="M1256" i="37" s="1"/>
  <c r="G1313" i="37"/>
  <c r="N2742" i="156"/>
  <c r="M86" i="37" s="1"/>
  <c r="P789" i="156"/>
  <c r="O1304" i="37" s="1"/>
  <c r="O86" i="37"/>
  <c r="G83" i="46"/>
  <c r="G146" i="46" s="1"/>
  <c r="G267" i="37" s="1"/>
  <c r="I805" i="157"/>
  <c r="G162" i="37" s="1"/>
  <c r="I706" i="157"/>
  <c r="G1354" i="37"/>
  <c r="K1313" i="37"/>
  <c r="O1450" i="157"/>
  <c r="M627" i="37" s="1"/>
  <c r="I1805" i="157"/>
  <c r="G906" i="37" s="1"/>
  <c r="Q1974" i="157"/>
  <c r="O984" i="37" s="1"/>
  <c r="I2050" i="157"/>
  <c r="I1894" i="157"/>
  <c r="I1971" i="157" s="1"/>
  <c r="G981" i="37" s="1"/>
  <c r="Q1295" i="157"/>
  <c r="O813" i="157"/>
  <c r="M170" i="37" s="1"/>
  <c r="Q2128" i="157"/>
  <c r="O1119" i="37" s="1"/>
  <c r="I2207" i="157"/>
  <c r="O2128" i="157"/>
  <c r="M1119" i="37" s="1"/>
  <c r="Q813" i="157"/>
  <c r="O170" i="37" s="1"/>
  <c r="Q1127" i="157"/>
  <c r="O414" i="37" s="1"/>
  <c r="Q2274" i="157"/>
  <c r="O1185" i="37" s="1"/>
  <c r="O2274" i="157"/>
  <c r="M1185" i="37" s="1"/>
  <c r="G1446" i="157"/>
  <c r="I1368" i="157"/>
  <c r="O1295" i="157"/>
  <c r="O1813" i="157"/>
  <c r="M914" i="37" s="1"/>
  <c r="Q1613" i="157"/>
  <c r="O841" i="37" s="1"/>
  <c r="I1532" i="157"/>
  <c r="N1313" i="37"/>
  <c r="O1313" i="37" s="1"/>
  <c r="I1393" i="37"/>
  <c r="I958" i="157"/>
  <c r="G1124" i="157"/>
  <c r="E411" i="37" s="1"/>
  <c r="I1121" i="157"/>
  <c r="G408" i="37" s="1"/>
  <c r="G1400" i="156" l="1"/>
  <c r="G2738" i="156" s="1"/>
  <c r="V1389" i="37"/>
  <c r="T1314" i="37"/>
  <c r="AC1314" i="37" s="1"/>
  <c r="X632" i="37"/>
  <c r="U846" i="37"/>
  <c r="E1385" i="37"/>
  <c r="F1385" i="37"/>
  <c r="U83" i="37"/>
  <c r="Y2276" i="156"/>
  <c r="K1393" i="37"/>
  <c r="E1116" i="37"/>
  <c r="E623" i="37"/>
  <c r="E836" i="37"/>
  <c r="D1389" i="37"/>
  <c r="G1336" i="37"/>
  <c r="F79" i="37"/>
  <c r="E1300" i="37"/>
  <c r="AB1316" i="37"/>
  <c r="V1311" i="37"/>
  <c r="V8" i="37"/>
  <c r="AC1316" i="37"/>
  <c r="M1391" i="37"/>
  <c r="K1397" i="37"/>
  <c r="M1397" i="37" s="1"/>
  <c r="F939" i="156"/>
  <c r="X92" i="46"/>
  <c r="X213" i="37" s="1"/>
  <c r="X90" i="46"/>
  <c r="X211" i="37" s="1"/>
  <c r="T90" i="46"/>
  <c r="AB213" i="37"/>
  <c r="AC213" i="37"/>
  <c r="T1313" i="37"/>
  <c r="W2664" i="156"/>
  <c r="O1391" i="37"/>
  <c r="M488" i="37"/>
  <c r="O488" i="37"/>
  <c r="G1381" i="37"/>
  <c r="G1396" i="37"/>
  <c r="G1324" i="37"/>
  <c r="H1395" i="156"/>
  <c r="AB847" i="37"/>
  <c r="H2735" i="156"/>
  <c r="G79" i="37" s="1"/>
  <c r="I861" i="157"/>
  <c r="G201" i="37" s="1"/>
  <c r="H3386" i="156"/>
  <c r="G769" i="37" s="1"/>
  <c r="H3054" i="156"/>
  <c r="G553" i="37" s="1"/>
  <c r="H996" i="156"/>
  <c r="H2734" i="156"/>
  <c r="G78" i="37" s="1"/>
  <c r="H2894" i="156"/>
  <c r="G335" i="37" s="1"/>
  <c r="H3612" i="156"/>
  <c r="G1253" i="37" s="1"/>
  <c r="I1808" i="157"/>
  <c r="G909" i="37" s="1"/>
  <c r="I809" i="157"/>
  <c r="G166" i="37" s="1"/>
  <c r="H785" i="156"/>
  <c r="G1300" i="37" s="1"/>
  <c r="M1392" i="37"/>
  <c r="G1372" i="37"/>
  <c r="G1326" i="37"/>
  <c r="G1393" i="37"/>
  <c r="O1392" i="37"/>
  <c r="M1313" i="37"/>
  <c r="I1608" i="157"/>
  <c r="G836" i="37" s="1"/>
  <c r="I2125" i="157"/>
  <c r="G1116" i="37" s="1"/>
  <c r="I1446" i="157"/>
  <c r="G623" i="37" s="1"/>
  <c r="O1393" i="37"/>
  <c r="I1124" i="157"/>
  <c r="G411" i="37" s="1"/>
  <c r="V1310" i="37" l="1"/>
  <c r="V1390" i="37"/>
  <c r="E1389" i="37"/>
  <c r="G1386" i="37"/>
  <c r="H939" i="156"/>
  <c r="F82" i="37"/>
  <c r="F1389" i="37" s="1"/>
  <c r="F2745" i="156"/>
  <c r="T211" i="37"/>
  <c r="X210" i="37"/>
  <c r="AC1313" i="37"/>
  <c r="G1331" i="37"/>
  <c r="H1400" i="156"/>
  <c r="H2733" i="156"/>
  <c r="G77" i="37" s="1"/>
  <c r="G1382" i="37"/>
  <c r="G1387" i="37"/>
  <c r="M1393" i="37"/>
  <c r="T210" i="37" l="1"/>
  <c r="E89" i="37"/>
  <c r="H2738" i="156"/>
  <c r="G82" i="37" s="1"/>
  <c r="H2745" i="156"/>
  <c r="G89" i="37" s="1"/>
  <c r="G1384" i="37"/>
  <c r="G1385" i="37"/>
  <c r="G1388" i="37"/>
  <c r="E1400" i="37" l="1"/>
  <c r="G1389" i="37"/>
  <c r="G1400" i="37" l="1"/>
  <c r="AB1908" i="157"/>
  <c r="W1908" i="157"/>
  <c r="W1909" i="157" l="1"/>
  <c r="W1911" i="157" s="1"/>
  <c r="U921" i="37" s="1"/>
  <c r="AB921" i="37" s="1"/>
  <c r="AB1910" i="157"/>
  <c r="Z920" i="37" s="1"/>
  <c r="AB1909" i="157"/>
  <c r="AB1911" i="157" s="1"/>
  <c r="Z921" i="37" s="1"/>
  <c r="Z922" i="37"/>
  <c r="X922" i="37"/>
  <c r="W1910" i="157"/>
  <c r="U920" i="37" l="1"/>
  <c r="U922" i="37"/>
  <c r="Z919" i="37"/>
  <c r="Z1908" i="157"/>
  <c r="Z1909" i="157" l="1"/>
  <c r="Z1911" i="157" s="1"/>
  <c r="X921" i="37" s="1"/>
  <c r="U919" i="37"/>
  <c r="Z1910" i="157"/>
  <c r="AB920" i="37"/>
  <c r="AB922" i="37"/>
  <c r="X920" i="37" l="1"/>
  <c r="X919" i="37" l="1"/>
  <c r="Y391" i="156" l="1"/>
  <c r="V779" i="156"/>
  <c r="V786" i="156" s="1"/>
  <c r="AA472" i="156"/>
  <c r="Z1300" i="37"/>
  <c r="Y458" i="156" l="1"/>
  <c r="U1294" i="37"/>
  <c r="Y779" i="156"/>
  <c r="V472" i="156"/>
  <c r="U1301" i="37" l="1"/>
  <c r="U1382" i="37"/>
  <c r="Y785" i="156"/>
  <c r="Y786" i="156" s="1"/>
  <c r="U1300" i="37"/>
  <c r="X1294" i="37"/>
  <c r="X1382" i="37" s="1"/>
  <c r="AB1294" i="37"/>
  <c r="Y472" i="156"/>
  <c r="X1300" i="37" l="1"/>
  <c r="AB1382" i="37"/>
  <c r="AB1300" i="37"/>
  <c r="X1301" i="37" l="1"/>
  <c r="AA1622" i="156" l="1"/>
  <c r="AA2665" i="156" s="1"/>
  <c r="V1621" i="156"/>
  <c r="V2742" i="156" l="1"/>
  <c r="Z9" i="37"/>
  <c r="Z8" i="37" s="1"/>
  <c r="AA1623" i="156"/>
  <c r="AA2666" i="156" s="1"/>
  <c r="Z10" i="37" s="1"/>
  <c r="Y1621" i="156"/>
  <c r="Y2742" i="156" s="1"/>
  <c r="V1622" i="156"/>
  <c r="V2665" i="156" l="1"/>
  <c r="U86" i="37"/>
  <c r="V1623" i="156"/>
  <c r="X86" i="37"/>
  <c r="AA2664" i="156"/>
  <c r="Y1622" i="156"/>
  <c r="V2666" i="156" l="1"/>
  <c r="U10" i="37" s="1"/>
  <c r="Y1623" i="156"/>
  <c r="U9" i="37"/>
  <c r="V2664" i="156"/>
  <c r="U8" i="37" l="1"/>
  <c r="AB1384" i="157" l="1"/>
  <c r="AB1385" i="157" s="1"/>
  <c r="AB1386" i="157" l="1"/>
  <c r="Z563" i="37" s="1"/>
  <c r="AB1387" i="157"/>
  <c r="Z564" i="37" s="1"/>
  <c r="Z1384" i="157"/>
  <c r="Z1385" i="157" s="1"/>
  <c r="Z1386" i="157" l="1"/>
  <c r="X563" i="37" s="1"/>
  <c r="Z1387" i="157"/>
  <c r="X564" i="37" s="1"/>
  <c r="W1384" i="157"/>
  <c r="Z562" i="37"/>
  <c r="W1385" i="157" l="1"/>
  <c r="W1386" i="157"/>
  <c r="X562" i="37"/>
  <c r="W1387" i="157" l="1"/>
  <c r="U564" i="37" s="1"/>
  <c r="U563" i="37"/>
  <c r="AB564" i="37" l="1"/>
  <c r="U562" i="37"/>
  <c r="AB563" i="37"/>
  <c r="AB1551" i="157" l="1"/>
  <c r="Z779" i="37" s="1"/>
  <c r="Z1314" i="37" s="1"/>
  <c r="AB1547" i="157"/>
  <c r="AB1548" i="157" s="1"/>
  <c r="AB1550" i="157" s="1"/>
  <c r="Z778" i="37" s="1"/>
  <c r="W1547" i="157"/>
  <c r="W1548" i="157" l="1"/>
  <c r="AB1549" i="157"/>
  <c r="Z777" i="37" s="1"/>
  <c r="W1549" i="157"/>
  <c r="W1551" i="157"/>
  <c r="W1550" i="157" l="1"/>
  <c r="U778" i="37" s="1"/>
  <c r="U779" i="37"/>
  <c r="U777" i="37"/>
  <c r="Z776" i="37"/>
  <c r="Z1313" i="37"/>
  <c r="Z1551" i="157"/>
  <c r="X779" i="37" s="1"/>
  <c r="X1314" i="37" s="1"/>
  <c r="U1314" i="37" l="1"/>
  <c r="AB779" i="37"/>
  <c r="U1313" i="37"/>
  <c r="U776" i="37"/>
  <c r="AB1314" i="37" l="1"/>
  <c r="AB1313" i="37"/>
  <c r="X1313" i="37"/>
  <c r="AA745" i="156" l="1"/>
  <c r="AA747" i="156" s="1"/>
  <c r="V744" i="156"/>
  <c r="Z1262" i="37" l="1"/>
  <c r="AA748" i="156"/>
  <c r="Z1263" i="37" s="1"/>
  <c r="V789" i="156"/>
  <c r="Y744" i="156"/>
  <c r="Y789" i="156" s="1"/>
  <c r="V745" i="156"/>
  <c r="X1304" i="37" l="1"/>
  <c r="X1393" i="37" s="1"/>
  <c r="V747" i="156"/>
  <c r="V748" i="156" s="1"/>
  <c r="U1263" i="37" s="1"/>
  <c r="AB1263" i="37" s="1"/>
  <c r="U1304" i="37"/>
  <c r="AA746" i="156"/>
  <c r="Z1261" i="37" s="1"/>
  <c r="Y745" i="156"/>
  <c r="Y747" i="156" s="1"/>
  <c r="X1262" i="37" l="1"/>
  <c r="Y748" i="156"/>
  <c r="X1263" i="37" s="1"/>
  <c r="U1393" i="37"/>
  <c r="U1262" i="37"/>
  <c r="AB1304" i="37"/>
  <c r="V746" i="156"/>
  <c r="Y746" i="156"/>
  <c r="AB1393" i="37" l="1"/>
  <c r="AB1262" i="37"/>
  <c r="U1261" i="37"/>
  <c r="X1261" i="37"/>
  <c r="AA2893" i="156" l="1"/>
  <c r="Z334" i="37" s="1"/>
  <c r="AA2894" i="156"/>
  <c r="AA2895" i="156" s="1"/>
  <c r="Z335" i="37" l="1"/>
  <c r="Y2893" i="156"/>
  <c r="X334" i="37" s="1"/>
  <c r="V2893" i="156"/>
  <c r="AA2835" i="156"/>
  <c r="Z276" i="37" s="1"/>
  <c r="U334" i="37" l="1"/>
  <c r="Z336" i="37"/>
  <c r="Z1389" i="37"/>
  <c r="Z275" i="37"/>
  <c r="Y2833" i="156"/>
  <c r="V2833" i="156"/>
  <c r="V2894" i="156"/>
  <c r="Z1390" i="37" l="1"/>
  <c r="V2834" i="156"/>
  <c r="U335" i="37"/>
  <c r="V2895" i="156"/>
  <c r="Y2835" i="156"/>
  <c r="X276" i="37" s="1"/>
  <c r="Y2834" i="156"/>
  <c r="Y2836" i="156" s="1"/>
  <c r="X277" i="37" s="1"/>
  <c r="Y2894" i="156"/>
  <c r="V2835" i="156"/>
  <c r="V2836" i="156" l="1"/>
  <c r="U277" i="37" s="1"/>
  <c r="X335" i="37"/>
  <c r="X336" i="37" s="1"/>
  <c r="Y2895" i="156"/>
  <c r="U336" i="37"/>
  <c r="U276" i="37"/>
  <c r="AB277" i="37" l="1"/>
  <c r="X275" i="37"/>
  <c r="U275" i="37"/>
  <c r="AB276" i="37"/>
  <c r="AB388" i="157" l="1"/>
  <c r="AB389" i="157" s="1"/>
  <c r="AB739" i="157" s="1"/>
  <c r="Z96" i="37" s="1"/>
  <c r="Z1312" i="37" s="1"/>
  <c r="AB738" i="157" l="1"/>
  <c r="Z95" i="37" s="1"/>
  <c r="Z94" i="37" s="1"/>
  <c r="AB737" i="157" l="1"/>
  <c r="W388" i="157"/>
  <c r="Z388" i="157"/>
  <c r="Z389" i="157" s="1"/>
  <c r="W389" i="157" l="1"/>
  <c r="W739" i="157" s="1"/>
  <c r="U96" i="37" s="1"/>
  <c r="W738" i="157"/>
  <c r="U95" i="37" l="1"/>
  <c r="W737" i="157"/>
  <c r="U94" i="37" l="1"/>
  <c r="AB2214" i="157" l="1"/>
  <c r="Z1125" i="37" l="1"/>
  <c r="Z1311" i="37" s="1"/>
  <c r="Z1310" i="37" s="1"/>
  <c r="Z1124" i="37" l="1"/>
  <c r="AB1388" i="37"/>
  <c r="W2214" i="157"/>
  <c r="Z2214" i="157"/>
  <c r="X1125" i="37" s="1"/>
  <c r="X1124" i="37" s="1"/>
  <c r="U1125" i="37" l="1"/>
  <c r="U1124" i="37" l="1"/>
  <c r="AB1125" i="37"/>
  <c r="I639" i="157" l="1"/>
  <c r="I815" i="157" l="1"/>
  <c r="G172" i="37" s="1"/>
  <c r="I818" i="157"/>
  <c r="G175" i="37" s="1"/>
  <c r="I642" i="157"/>
  <c r="G1391" i="37" l="1"/>
  <c r="G1406" i="37" l="1"/>
  <c r="G1403" i="37"/>
  <c r="H2706" i="156"/>
  <c r="G50" i="37" s="1"/>
  <c r="H2707" i="156" l="1"/>
  <c r="G51" i="37" s="1"/>
  <c r="G1356" i="37"/>
  <c r="G1357" i="37" l="1"/>
  <c r="T525" i="37" l="1"/>
  <c r="X525" i="37"/>
  <c r="X1346" i="37" s="1"/>
  <c r="Y2933" i="156"/>
  <c r="Y2974" i="156" s="1"/>
  <c r="U2933" i="156"/>
  <c r="U2974" i="156" s="1"/>
  <c r="Y3054" i="156" l="1"/>
  <c r="T1346" i="37"/>
  <c r="T517" i="37"/>
  <c r="Y3017" i="156"/>
  <c r="X516" i="37" s="1"/>
  <c r="X550" i="37"/>
  <c r="X517" i="37"/>
  <c r="U3017" i="156"/>
  <c r="Y2992" i="156" l="1"/>
  <c r="Y2993" i="156" s="1"/>
  <c r="Y2996" i="156" s="1"/>
  <c r="X495" i="37" s="1"/>
  <c r="U3054" i="156"/>
  <c r="T516" i="37"/>
  <c r="T550" i="37"/>
  <c r="X553" i="37"/>
  <c r="U2992" i="156"/>
  <c r="Y2995" i="156" l="1"/>
  <c r="X494" i="37" s="1"/>
  <c r="X493" i="37" s="1"/>
  <c r="T553" i="37"/>
  <c r="U2993" i="156"/>
  <c r="U2996" i="156" s="1"/>
  <c r="T495" i="37" s="1"/>
  <c r="U2995" i="156"/>
  <c r="Y2994" i="156" l="1"/>
  <c r="AC495" i="37"/>
  <c r="AB495" i="37"/>
  <c r="T494" i="37"/>
  <c r="U2994" i="156"/>
  <c r="T493" i="37" l="1"/>
  <c r="AB494" i="37"/>
  <c r="AC494" i="37"/>
  <c r="X177" i="37" l="1"/>
  <c r="X176" i="37" s="1"/>
  <c r="T177" i="37"/>
  <c r="Z836" i="157"/>
  <c r="T176" i="37" l="1"/>
  <c r="AC211" i="37"/>
  <c r="AB211" i="37"/>
  <c r="V836" i="157"/>
  <c r="AB177" i="37" l="1"/>
  <c r="AC177" i="37"/>
  <c r="Z1000" i="157" l="1"/>
  <c r="Z999" i="157" s="1"/>
  <c r="V1082" i="157"/>
  <c r="T369" i="37" l="1"/>
  <c r="V998" i="157"/>
  <c r="Z1082" i="157"/>
  <c r="V1081" i="157"/>
  <c r="V1046" i="157" l="1"/>
  <c r="T368" i="37"/>
  <c r="X369" i="37"/>
  <c r="V1080" i="157"/>
  <c r="Z998" i="157"/>
  <c r="Z1046" i="157" s="1"/>
  <c r="Z1081" i="157"/>
  <c r="T367" i="37" l="1"/>
  <c r="X368" i="37"/>
  <c r="V1054" i="157"/>
  <c r="V1124" i="157"/>
  <c r="V1125" i="157" s="1"/>
  <c r="Z1054" i="157"/>
  <c r="Z1124" i="157"/>
  <c r="Z1080" i="157"/>
  <c r="X367" i="37" s="1"/>
  <c r="Z1125" i="157" l="1"/>
  <c r="X412" i="37" s="1"/>
  <c r="V1055" i="157"/>
  <c r="V1058" i="157" s="1"/>
  <c r="T345" i="37" s="1"/>
  <c r="X411" i="37"/>
  <c r="T411" i="37"/>
  <c r="Z1057" i="157"/>
  <c r="X344" i="37" s="1"/>
  <c r="Z1055" i="157"/>
  <c r="Z1058" i="157" s="1"/>
  <c r="X345" i="37" s="1"/>
  <c r="V1057" i="157"/>
  <c r="AC345" i="37" l="1"/>
  <c r="AB345" i="37"/>
  <c r="T412" i="37"/>
  <c r="X343" i="37"/>
  <c r="Z1056" i="157"/>
  <c r="T344" i="37"/>
  <c r="V1056" i="157"/>
  <c r="AB344" i="37" l="1"/>
  <c r="AB412" i="37"/>
  <c r="AC412" i="37"/>
  <c r="AC344" i="37"/>
  <c r="T343" i="37"/>
  <c r="Y966" i="156" l="1"/>
  <c r="T50" i="37"/>
  <c r="Y967" i="156"/>
  <c r="Y2707" i="156" s="1"/>
  <c r="T51" i="37"/>
  <c r="Y965" i="156"/>
  <c r="U963" i="156"/>
  <c r="U2702" i="156" s="1"/>
  <c r="Y2706" i="156" l="1"/>
  <c r="T1355" i="37"/>
  <c r="Y2705" i="156"/>
  <c r="T49" i="37"/>
  <c r="U958" i="156"/>
  <c r="Y963" i="156"/>
  <c r="Y2702" i="156" s="1"/>
  <c r="U996" i="156" l="1"/>
  <c r="U2738" i="156" s="1"/>
  <c r="U2688" i="156"/>
  <c r="T46" i="37"/>
  <c r="T1351" i="37" s="1"/>
  <c r="X50" i="37"/>
  <c r="T1354" i="37"/>
  <c r="X51" i="37"/>
  <c r="X49" i="37"/>
  <c r="X1354" i="37" s="1"/>
  <c r="Y958" i="156"/>
  <c r="Y2688" i="156" s="1"/>
  <c r="Y996" i="156" l="1"/>
  <c r="T32" i="37"/>
  <c r="X1355" i="37"/>
  <c r="AB1354" i="37"/>
  <c r="U2739" i="156"/>
  <c r="X46" i="37"/>
  <c r="AB1355" i="37"/>
  <c r="AC1354" i="37"/>
  <c r="AC1355" i="37"/>
  <c r="U1004" i="156"/>
  <c r="U2665" i="156" s="1"/>
  <c r="Y2738" i="156" l="1"/>
  <c r="Y2739" i="156" s="1"/>
  <c r="T82" i="37"/>
  <c r="X32" i="37"/>
  <c r="U1005" i="156"/>
  <c r="U2666" i="156" s="1"/>
  <c r="T10" i="37" s="1"/>
  <c r="Y1004" i="156"/>
  <c r="Y2665" i="156" s="1"/>
  <c r="AC10" i="37" l="1"/>
  <c r="AB10" i="37"/>
  <c r="T83" i="37"/>
  <c r="X82" i="37"/>
  <c r="Y2664" i="156"/>
  <c r="Y1005" i="156"/>
  <c r="Y2666" i="156" s="1"/>
  <c r="X10" i="37" s="1"/>
  <c r="U2664" i="156"/>
  <c r="T9" i="37"/>
  <c r="X83" i="37" l="1"/>
  <c r="X9" i="37"/>
  <c r="X8" i="37" s="1"/>
  <c r="AC9" i="37"/>
  <c r="T8" i="37"/>
  <c r="AB9" i="37"/>
  <c r="P49" i="37" l="1"/>
  <c r="P1354" i="37" s="1"/>
  <c r="Q963" i="156"/>
  <c r="Q2702" i="156" l="1"/>
  <c r="P46" i="37" s="1"/>
  <c r="Q958" i="156"/>
  <c r="Q996" i="156" s="1"/>
  <c r="Q2688" i="156" l="1"/>
  <c r="P1351" i="37"/>
  <c r="P32" i="37" l="1"/>
  <c r="P1336" i="37" s="1"/>
  <c r="Q1004" i="156"/>
  <c r="Q2665" i="156" s="1"/>
  <c r="Q2738" i="156"/>
  <c r="Q2739" i="156" s="1"/>
  <c r="P1386" i="37" l="1"/>
  <c r="Q2664" i="156"/>
  <c r="Q1005" i="156"/>
  <c r="Q2666" i="156" s="1"/>
  <c r="P10" i="37" s="1"/>
  <c r="P1312" i="37" s="1"/>
  <c r="P82" i="37"/>
  <c r="P9" i="37" l="1"/>
  <c r="P83" i="37"/>
  <c r="P1389" i="37"/>
  <c r="Q2740" i="156"/>
  <c r="V1572" i="157"/>
  <c r="Z1490" i="157"/>
  <c r="V1488" i="157"/>
  <c r="P1390" i="37" l="1"/>
  <c r="V1532" i="157"/>
  <c r="T800" i="37"/>
  <c r="P84" i="37"/>
  <c r="P8" i="37"/>
  <c r="P1311" i="37"/>
  <c r="Z1572" i="157"/>
  <c r="X800" i="37" s="1"/>
  <c r="X1338" i="37" s="1"/>
  <c r="Z1489" i="157"/>
  <c r="V1570" i="157"/>
  <c r="V1571" i="157"/>
  <c r="V1608" i="157" l="1"/>
  <c r="T836" i="37" s="1"/>
  <c r="V1547" i="157"/>
  <c r="T1338" i="37"/>
  <c r="Z1488" i="157"/>
  <c r="T798" i="37"/>
  <c r="T799" i="37"/>
  <c r="P1310" i="37"/>
  <c r="Z1571" i="157"/>
  <c r="X799" i="37" s="1"/>
  <c r="X1337" i="37" s="1"/>
  <c r="Z1532" i="157" l="1"/>
  <c r="V1548" i="157"/>
  <c r="V1550" i="157" s="1"/>
  <c r="T778" i="37" s="1"/>
  <c r="V1549" i="157"/>
  <c r="T777" i="37" s="1"/>
  <c r="AC1338" i="37"/>
  <c r="AB1338" i="37"/>
  <c r="T1337" i="37"/>
  <c r="T1336" i="37"/>
  <c r="Z1570" i="157"/>
  <c r="AC778" i="37" l="1"/>
  <c r="AB778" i="37"/>
  <c r="AC1337" i="37"/>
  <c r="AB1337" i="37"/>
  <c r="T1386" i="37"/>
  <c r="X798" i="37"/>
  <c r="Z1608" i="157"/>
  <c r="Z1547" i="157"/>
  <c r="AC777" i="37"/>
  <c r="AB777" i="37"/>
  <c r="T776" i="37"/>
  <c r="AA1264" i="157"/>
  <c r="Y457" i="37" s="1"/>
  <c r="Y1352" i="37" s="1"/>
  <c r="AC1264" i="157"/>
  <c r="AA457" i="37" s="1"/>
  <c r="AA1352" i="37" s="1"/>
  <c r="AC1352" i="37" s="1"/>
  <c r="W1178" i="157"/>
  <c r="W1264" i="157" l="1"/>
  <c r="Z1548" i="157"/>
  <c r="Z1550" i="157" s="1"/>
  <c r="X778" i="37" s="1"/>
  <c r="Z1549" i="157"/>
  <c r="X836" i="37"/>
  <c r="Z1178" i="157"/>
  <c r="AA1163" i="157"/>
  <c r="W1177" i="157"/>
  <c r="AC1163" i="157"/>
  <c r="AA1263" i="157"/>
  <c r="Y456" i="37" s="1"/>
  <c r="Y1351" i="37" s="1"/>
  <c r="AC1263" i="157"/>
  <c r="AA456" i="37" s="1"/>
  <c r="AA1351" i="37" s="1"/>
  <c r="AC1351" i="37" s="1"/>
  <c r="AA1209" i="157" l="1"/>
  <c r="AC1209" i="157"/>
  <c r="Z1177" i="157"/>
  <c r="Z1264" i="157"/>
  <c r="X457" i="37" s="1"/>
  <c r="X1352" i="37" s="1"/>
  <c r="X777" i="37"/>
  <c r="U457" i="37"/>
  <c r="W1263" i="157"/>
  <c r="W1163" i="157"/>
  <c r="AC1249" i="157"/>
  <c r="AA442" i="37" s="1"/>
  <c r="AA1336" i="37" s="1"/>
  <c r="AA1249" i="157"/>
  <c r="Y442" i="37" s="1"/>
  <c r="Y1336" i="37" s="1"/>
  <c r="Y1386" i="37" s="1"/>
  <c r="W1209" i="157" l="1"/>
  <c r="Z1263" i="157"/>
  <c r="X456" i="37" s="1"/>
  <c r="X1351" i="37" s="1"/>
  <c r="Z1163" i="157"/>
  <c r="X776" i="37"/>
  <c r="U456" i="37"/>
  <c r="U1352" i="37"/>
  <c r="AA1386" i="37"/>
  <c r="AC1336" i="37"/>
  <c r="AC1386" i="37" s="1"/>
  <c r="AC1226" i="157"/>
  <c r="AC1292" i="157"/>
  <c r="AA485" i="37" s="1"/>
  <c r="AA1389" i="37" s="1"/>
  <c r="AA1292" i="157"/>
  <c r="Y485" i="37" s="1"/>
  <c r="Y1389" i="37" s="1"/>
  <c r="AA1226" i="157"/>
  <c r="W1249" i="157"/>
  <c r="AA1390" i="37" l="1"/>
  <c r="Y1390" i="37"/>
  <c r="Z1209" i="157"/>
  <c r="Z1292" i="157" s="1"/>
  <c r="X485" i="37" s="1"/>
  <c r="Z1249" i="157"/>
  <c r="X442" i="37" s="1"/>
  <c r="X1336" i="37" s="1"/>
  <c r="U1351" i="37"/>
  <c r="U442" i="37"/>
  <c r="AB1352" i="37"/>
  <c r="AC1227" i="157"/>
  <c r="AC1229" i="157" s="1"/>
  <c r="AA422" i="37" s="1"/>
  <c r="AC1228" i="157"/>
  <c r="AA421" i="37" s="1"/>
  <c r="W1226" i="157"/>
  <c r="W1292" i="157"/>
  <c r="AA1227" i="157"/>
  <c r="AA1229" i="157" s="1"/>
  <c r="Y422" i="37" s="1"/>
  <c r="Y1312" i="37" s="1"/>
  <c r="AA1228" i="157"/>
  <c r="Y421" i="37" s="1"/>
  <c r="AC422" i="37" l="1"/>
  <c r="AA1312" i="37"/>
  <c r="Z1226" i="157"/>
  <c r="Z1228" i="157" s="1"/>
  <c r="X421" i="37" s="1"/>
  <c r="X1386" i="37"/>
  <c r="U1336" i="37"/>
  <c r="U485" i="37"/>
  <c r="AB1351" i="37"/>
  <c r="W1228" i="157"/>
  <c r="W1227" i="157"/>
  <c r="AA420" i="37"/>
  <c r="AC421" i="37"/>
  <c r="AA1311" i="37"/>
  <c r="Y1311" i="37"/>
  <c r="Y1310" i="37" s="1"/>
  <c r="Y420" i="37"/>
  <c r="Z1227" i="157" l="1"/>
  <c r="Z1229" i="157" s="1"/>
  <c r="X422" i="37" s="1"/>
  <c r="W1229" i="157"/>
  <c r="U422" i="37" s="1"/>
  <c r="U1389" i="37"/>
  <c r="U421" i="37"/>
  <c r="U1386" i="37"/>
  <c r="AB1336" i="37"/>
  <c r="AB1386" i="37" s="1"/>
  <c r="X420" i="37"/>
  <c r="AA1310" i="37"/>
  <c r="AB422" i="37" l="1"/>
  <c r="U1312" i="37"/>
  <c r="U1390" i="37"/>
  <c r="U1311" i="37"/>
  <c r="AB421" i="37"/>
  <c r="U420" i="37"/>
  <c r="U1310" i="37" l="1"/>
  <c r="I484" i="157" l="1"/>
  <c r="S3363" i="156"/>
  <c r="R746" i="37" s="1"/>
  <c r="S3311" i="156"/>
  <c r="S3386" i="156" s="1"/>
  <c r="S3387" i="156" s="1"/>
  <c r="Y3286" i="156"/>
  <c r="S3322" i="156" l="1"/>
  <c r="S3323" i="156" s="1"/>
  <c r="S3325" i="156" s="1"/>
  <c r="R708" i="37" s="1"/>
  <c r="Y3363" i="156"/>
  <c r="X746" i="37" s="1"/>
  <c r="Y3311" i="156"/>
  <c r="R769" i="37"/>
  <c r="R770" i="37"/>
  <c r="U3311" i="156"/>
  <c r="S3324" i="156"/>
  <c r="R707" i="37" s="1"/>
  <c r="U3363" i="156"/>
  <c r="R706" i="37" l="1"/>
  <c r="U3386" i="156"/>
  <c r="U3387" i="156" s="1"/>
  <c r="U3322" i="156"/>
  <c r="Y3386" i="156"/>
  <c r="Y3387" i="156" s="1"/>
  <c r="Y3322" i="156"/>
  <c r="T746" i="37"/>
  <c r="X769" i="37" l="1"/>
  <c r="X770" i="37"/>
  <c r="Y3324" i="156"/>
  <c r="X707" i="37" s="1"/>
  <c r="Y3323" i="156"/>
  <c r="Y3325" i="156" s="1"/>
  <c r="X708" i="37" s="1"/>
  <c r="U3324" i="156"/>
  <c r="U3323" i="156"/>
  <c r="U3325" i="156" s="1"/>
  <c r="T708" i="37" s="1"/>
  <c r="T769" i="37"/>
  <c r="AC708" i="37" l="1"/>
  <c r="AB708" i="37"/>
  <c r="T770" i="37"/>
  <c r="X706" i="37"/>
  <c r="T707" i="37"/>
  <c r="AC707" i="37" l="1"/>
  <c r="T706" i="37"/>
  <c r="AB707" i="37"/>
  <c r="S229" i="157" l="1"/>
  <c r="S777" i="157"/>
  <c r="Q134" i="37" s="1"/>
  <c r="Q1356" i="37" s="1"/>
  <c r="T777" i="157"/>
  <c r="R134" i="37" s="1"/>
  <c r="R1356" i="37" s="1"/>
  <c r="T809" i="157"/>
  <c r="V777" i="157"/>
  <c r="T134" i="37" s="1"/>
  <c r="Z188" i="157" l="1"/>
  <c r="V216" i="157"/>
  <c r="T1356" i="37"/>
  <c r="S230" i="157"/>
  <c r="S739" i="157" s="1"/>
  <c r="Q96" i="37" s="1"/>
  <c r="Q1312" i="37" s="1"/>
  <c r="S738" i="157"/>
  <c r="T810" i="157"/>
  <c r="R167" i="37" s="1"/>
  <c r="R166" i="37"/>
  <c r="R1389" i="37" s="1"/>
  <c r="T229" i="157"/>
  <c r="S809" i="157"/>
  <c r="R1390" i="37" l="1"/>
  <c r="Z777" i="157"/>
  <c r="X134" i="37" s="1"/>
  <c r="Z216" i="157"/>
  <c r="Z229" i="157" s="1"/>
  <c r="V229" i="157"/>
  <c r="V809" i="157"/>
  <c r="S737" i="157"/>
  <c r="Q95" i="37"/>
  <c r="T230" i="157"/>
  <c r="T739" i="157" s="1"/>
  <c r="R96" i="37" s="1"/>
  <c r="R1312" i="37" s="1"/>
  <c r="T738" i="157"/>
  <c r="Q166" i="37"/>
  <c r="Q1389" i="37" s="1"/>
  <c r="S810" i="157"/>
  <c r="Q167" i="37" s="1"/>
  <c r="AC1356" i="37"/>
  <c r="AB1356" i="37"/>
  <c r="Z809" i="157" l="1"/>
  <c r="Z810" i="157" s="1"/>
  <c r="X167" i="37" s="1"/>
  <c r="Q1390" i="37"/>
  <c r="X1356" i="37"/>
  <c r="T166" i="37"/>
  <c r="T1389" i="37" s="1"/>
  <c r="V810" i="157"/>
  <c r="T167" i="37" s="1"/>
  <c r="V738" i="157"/>
  <c r="V230" i="157"/>
  <c r="V739" i="157" s="1"/>
  <c r="T96" i="37" s="1"/>
  <c r="T1312" i="37" s="1"/>
  <c r="Q1311" i="37"/>
  <c r="Q1310" i="37" s="1"/>
  <c r="Q94" i="37"/>
  <c r="T737" i="157"/>
  <c r="R95" i="37"/>
  <c r="Z230" i="157"/>
  <c r="Z739" i="157" s="1"/>
  <c r="X96" i="37" s="1"/>
  <c r="X1312" i="37" s="1"/>
  <c r="Z738" i="157"/>
  <c r="AB1312" i="37" l="1"/>
  <c r="AC1312" i="37"/>
  <c r="AC96" i="37"/>
  <c r="AB96" i="37"/>
  <c r="X166" i="37"/>
  <c r="T1390" i="37"/>
  <c r="T95" i="37"/>
  <c r="V737" i="157"/>
  <c r="AB1389" i="37"/>
  <c r="AC1389" i="37"/>
  <c r="R94" i="37"/>
  <c r="R1311" i="37"/>
  <c r="R1310" i="37" s="1"/>
  <c r="Z737" i="157"/>
  <c r="X95" i="37"/>
  <c r="X1389" i="37"/>
  <c r="X1390" i="37" l="1"/>
  <c r="T1311" i="37"/>
  <c r="T94" i="37"/>
  <c r="AC95" i="37"/>
  <c r="AB95" i="37"/>
  <c r="X94" i="37"/>
  <c r="X1311" i="37"/>
  <c r="AB1311" i="37" l="1"/>
  <c r="T1310" i="37"/>
  <c r="AC1311" i="37"/>
  <c r="X1310" i="37"/>
</calcChain>
</file>

<file path=xl/sharedStrings.xml><?xml version="1.0" encoding="utf-8"?>
<sst xmlns="http://schemas.openxmlformats.org/spreadsheetml/2006/main" count="7894" uniqueCount="743">
  <si>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</si>
  <si>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</si>
  <si>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</si>
  <si>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</si>
  <si>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</si>
  <si>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</si>
  <si>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</si>
  <si>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</si>
  <si>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</si>
  <si>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</si>
  <si>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</si>
  <si>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</si>
  <si>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</si>
  <si>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</si>
  <si>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</si>
  <si>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</si>
  <si>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</si>
  <si>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</si>
  <si>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</si>
  <si>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</si>
  <si>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</si>
  <si>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</si>
  <si>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</si>
  <si>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</si>
  <si>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</si>
  <si>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</si>
  <si>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</si>
  <si>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</si>
  <si>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</si>
  <si>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</si>
  <si>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</si>
  <si>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</si>
  <si>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</si>
  <si>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</si>
  <si>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</si>
  <si>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</si>
  <si>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</si>
  <si>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</si>
  <si>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</si>
  <si>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</si>
  <si>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</si>
  <si>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</si>
  <si>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</si>
  <si>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</si>
  <si>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</si>
  <si>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</si>
  <si>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</si>
  <si>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</si>
  <si>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</si>
  <si>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</si>
  <si>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</si>
  <si>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</si>
  <si>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</si>
  <si>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</si>
  <si>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</si>
  <si>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</si>
  <si>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</si>
  <si>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</si>
  <si>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</si>
  <si>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</si>
  <si>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</si>
  <si>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</si>
  <si>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</si>
  <si>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</si>
  <si>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</si>
  <si>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</si>
  <si>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</si>
  <si>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</si>
  <si>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</si>
  <si>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</si>
  <si>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</si>
  <si>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</si>
  <si>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</si>
  <si>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</si>
  <si>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</si>
  <si>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</si>
  <si>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</si>
  <si>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</si>
  <si>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</si>
  <si>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</si>
  <si>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</si>
  <si>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</si>
  <si>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</si>
  <si>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</si>
  <si>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</si>
  <si>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</si>
  <si>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</si>
  <si>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</si>
  <si>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</si>
  <si>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</si>
  <si>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</si>
  <si>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</si>
  <si>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</si>
  <si>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</si>
  <si>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</si>
  <si>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</si>
  <si>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</si>
  <si>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</si>
  <si>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</si>
  <si>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</si>
  <si>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</si>
  <si>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</si>
  <si>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</si>
  <si>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</si>
  <si>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</si>
  <si>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</si>
  <si>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</si>
  <si>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</si>
  <si>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</si>
  <si>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</si>
  <si>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</si>
  <si>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</si>
  <si>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</si>
  <si>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</si>
  <si>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</si>
  <si>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</si>
  <si>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</si>
  <si>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</si>
  <si>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</si>
  <si>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</si>
  <si>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</si>
  <si>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</si>
  <si>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</si>
  <si>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</si>
  <si>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</si>
  <si>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</si>
  <si>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</si>
  <si>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</si>
  <si>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</si>
  <si>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</si>
  <si>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</si>
  <si>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</si>
  <si>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</si>
  <si>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</si>
  <si>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</si>
  <si>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</si>
  <si>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</si>
  <si>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</si>
  <si>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</si>
  <si>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</si>
  <si>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</si>
  <si>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</si>
  <si>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</si>
  <si>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</si>
  <si>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</si>
  <si>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</si>
  <si>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</si>
  <si>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</si>
  <si>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</si>
  <si>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</si>
  <si>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</si>
  <si>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</si>
  <si>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</si>
  <si>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</si>
  <si>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</si>
  <si>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</si>
  <si>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</si>
  <si>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</si>
  <si>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</si>
  <si>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</si>
  <si>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</si>
  <si>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</si>
  <si>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</si>
  <si>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</si>
  <si>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</si>
  <si>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</si>
  <si>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</si>
  <si>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</si>
  <si>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</si>
  <si>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</si>
  <si>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</si>
  <si>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</si>
  <si>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</si>
  <si>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</si>
  <si>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</si>
  <si>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</si>
  <si>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</si>
  <si>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</si>
  <si>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</si>
  <si>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</si>
  <si>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</si>
  <si>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</si>
  <si>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</si>
  <si>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</si>
  <si>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</si>
  <si>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</si>
  <si>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</si>
  <si>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</si>
  <si>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</si>
  <si>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</si>
  <si>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</si>
  <si>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</si>
  <si>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</si>
  <si>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</si>
  <si>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</si>
  <si>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</si>
  <si>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</si>
  <si>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</si>
  <si>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</si>
  <si>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</si>
  <si>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</si>
  <si>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</si>
  <si>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</si>
  <si>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</si>
  <si>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</si>
  <si>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</si>
  <si>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</si>
  <si>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</si>
  <si>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</si>
  <si>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</si>
  <si>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</si>
  <si>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</si>
  <si>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</si>
  <si>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</si>
  <si>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</si>
  <si>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</si>
  <si>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</si>
  <si>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</si>
  <si>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</si>
  <si>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</si>
  <si>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</si>
  <si>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</si>
  <si>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</si>
  <si>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</si>
  <si>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</si>
  <si>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</si>
  <si>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</si>
  <si>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</si>
  <si>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</si>
  <si>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</si>
  <si>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</si>
  <si>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</si>
  <si>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</si>
  <si>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</si>
  <si>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</si>
  <si>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</si>
  <si>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</si>
  <si>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</si>
  <si>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</si>
  <si>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</si>
  <si>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</si>
  <si>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</si>
  <si>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</si>
  <si>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</si>
  <si>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</si>
  <si>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</si>
  <si>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</si>
  <si>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</si>
  <si>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</si>
  <si>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</si>
  <si>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</si>
  <si>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</si>
  <si>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</si>
  <si>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</si>
  <si>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</si>
  <si>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</si>
  <si>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</si>
  <si>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</si>
  <si>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</si>
  <si>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</si>
  <si>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</si>
  <si>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</si>
  <si>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</si>
  <si>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</si>
  <si>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</si>
  <si>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</si>
  <si>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</si>
  <si>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</si>
  <si>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</si>
  <si>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</si>
  <si>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</si>
  <si>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</si>
  <si>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</si>
  <si>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</si>
  <si>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</si>
  <si>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</si>
  <si>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</si>
  <si>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</si>
  <si>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</si>
  <si>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</si>
  <si>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</si>
  <si>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</si>
  <si>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</si>
  <si>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</si>
  <si>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</si>
  <si>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</si>
  <si>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</si>
  <si>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</si>
  <si>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</si>
  <si>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</si>
  <si>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</si>
  <si>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</si>
  <si>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</si>
  <si>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</si>
  <si>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</si>
  <si>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</si>
  <si>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</si>
  <si>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</si>
  <si>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</si>
  <si>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</si>
  <si>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</si>
  <si>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</si>
  <si>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</si>
  <si>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</si>
  <si>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</si>
  <si>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</si>
  <si>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</si>
  <si>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</si>
  <si>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</si>
  <si>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</si>
  <si>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</si>
  <si>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</si>
  <si>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</si>
  <si>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</si>
  <si>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</si>
  <si>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</si>
  <si>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</si>
  <si>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</si>
  <si>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</si>
  <si>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</si>
  <si>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</si>
  <si>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</si>
  <si>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</si>
  <si>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</si>
  <si>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</si>
  <si>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</si>
  <si>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</si>
  <si>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</si>
  <si>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</si>
  <si>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</si>
  <si>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</si>
  <si>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</si>
  <si>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</si>
  <si>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</si>
  <si>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</si>
  <si>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</si>
  <si>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</si>
  <si>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</si>
  <si>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</si>
  <si>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</si>
  <si>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</si>
  <si>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</si>
  <si>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</si>
  <si>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</si>
  <si>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</si>
  <si>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</si>
  <si>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</si>
  <si>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</si>
  <si>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</si>
  <si>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</si>
  <si>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</si>
  <si>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</si>
  <si>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</si>
  <si>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</si>
  <si>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</si>
  <si>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</si>
  <si>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</si>
  <si>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</si>
  <si>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</si>
  <si>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</si>
  <si>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</si>
  <si>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</si>
  <si>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</si>
  <si>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</si>
  <si>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</si>
  <si>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</si>
  <si>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</si>
  <si>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</si>
  <si>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</si>
  <si>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</si>
  <si>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</si>
  <si>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</si>
  <si>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</si>
  <si>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</si>
  <si>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</si>
  <si>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</si>
  <si>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</si>
  <si>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</si>
  <si>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</si>
  <si>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</si>
  <si>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</si>
  <si>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</si>
  <si>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</si>
  <si>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</si>
  <si>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</si>
  <si>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</si>
  <si>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</si>
  <si>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</si>
  <si>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</si>
  <si>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</si>
  <si>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</si>
  <si>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</si>
  <si>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</si>
  <si>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</si>
  <si>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</si>
  <si>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</si>
  <si>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</si>
  <si>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</si>
  <si>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</si>
  <si>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</si>
  <si>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</si>
  <si>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</si>
  <si>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</si>
  <si>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</si>
  <si>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</si>
  <si>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</si>
  <si>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</si>
  <si>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</si>
  <si>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</si>
  <si>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</si>
  <si>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</si>
  <si>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</si>
  <si>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</si>
  <si>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</si>
  <si>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</si>
  <si>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</si>
  <si>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</si>
  <si>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</si>
  <si>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</si>
  <si>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</si>
  <si>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</si>
  <si>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</si>
  <si>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</si>
  <si>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</si>
  <si>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</si>
  <si>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</si>
  <si>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</si>
  <si>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</si>
  <si>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</si>
  <si>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</si>
  <si>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</si>
  <si>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</si>
  <si>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</si>
  <si>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</si>
  <si>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</si>
  <si>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</si>
  <si>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</si>
  <si>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</si>
  <si>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</si>
  <si>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</si>
  <si>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</si>
  <si>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</si>
  <si>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</si>
  <si>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</si>
  <si>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</si>
  <si>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</si>
  <si>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</si>
  <si>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</si>
  <si>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</si>
  <si>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</si>
  <si>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</si>
  <si>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</si>
  <si>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</si>
  <si>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</si>
  <si>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</si>
  <si>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</si>
  <si>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</si>
  <si>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</si>
  <si>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</si>
  <si>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</si>
  <si>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</si>
  <si>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</si>
  <si>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</si>
  <si>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</si>
  <si>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</si>
  <si>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</si>
  <si>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</si>
  <si>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</si>
  <si>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</si>
  <si>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</si>
  <si>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</si>
  <si>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</si>
  <si>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</si>
  <si>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</si>
  <si>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</si>
  <si>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</si>
  <si>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</si>
  <si>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</si>
  <si>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</si>
  <si>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</si>
  <si>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</si>
  <si>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</si>
  <si>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</si>
  <si>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</si>
  <si>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</si>
  <si>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</si>
  <si>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</si>
  <si>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</si>
  <si>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</si>
  <si>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</si>
  <si>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</si>
  <si>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</si>
  <si>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</si>
  <si>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</si>
  <si>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</si>
  <si>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</si>
  <si>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</si>
  <si>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</si>
  <si>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</si>
  <si>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</si>
  <si>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</si>
  <si>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</si>
  <si>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</si>
  <si>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</si>
  <si>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</si>
  <si>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</si>
  <si>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</si>
  <si>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</si>
  <si>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</si>
  <si>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</si>
  <si>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</si>
  <si>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</si>
  <si>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</si>
  <si>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</si>
  <si>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</si>
  <si>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</si>
  <si>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</si>
  <si>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</si>
  <si>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</si>
  <si>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</si>
  <si>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</si>
  <si>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</si>
  <si>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</si>
  <si>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</si>
  <si>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</si>
  <si>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</si>
  <si>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</si>
  <si>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</si>
  <si>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</si>
  <si>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</si>
  <si>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</si>
  <si>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</si>
  <si>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</si>
  <si>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</si>
  <si>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</si>
  <si>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</si>
  <si>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</si>
  <si>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</si>
  <si>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</si>
  <si>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</si>
  <si>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</si>
  <si>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</si>
  <si>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</si>
  <si>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</si>
  <si>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</si>
  <si>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</si>
  <si>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</si>
  <si>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</si>
  <si>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</si>
  <si>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</si>
  <si>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</si>
  <si>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</si>
  <si>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</si>
  <si>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</si>
  <si>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</si>
  <si>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</si>
  <si>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</si>
  <si>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</si>
  <si>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</si>
  <si>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</si>
  <si>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</si>
  <si>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</si>
  <si>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</si>
  <si>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</si>
  <si>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</si>
  <si>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</si>
  <si>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</si>
  <si>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</si>
  <si>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</si>
  <si>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</si>
  <si>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</si>
  <si>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</si>
  <si>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</si>
  <si>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</si>
  <si>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</si>
  <si>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</si>
  <si>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</si>
  <si>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</si>
  <si>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</si>
  <si>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</si>
  <si>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</si>
  <si>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</si>
  <si>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</si>
  <si>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</si>
  <si>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</si>
  <si>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</si>
  <si>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</si>
  <si>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</si>
  <si>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</si>
  <si>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</si>
  <si>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</si>
  <si>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</si>
  <si>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</si>
  <si>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</si>
  <si>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</si>
  <si>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</si>
  <si>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</si>
  <si>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</si>
  <si>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</si>
  <si>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</si>
  <si>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</si>
  <si>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</si>
  <si>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</si>
  <si>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</si>
  <si>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</si>
  <si>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</si>
  <si>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</si>
  <si>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</si>
  <si>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</si>
  <si>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</si>
  <si>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</si>
  <si>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</si>
  <si>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</si>
  <si>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</si>
  <si>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</si>
  <si>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</si>
  <si>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</si>
  <si>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</si>
  <si>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</si>
  <si>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</si>
  <si>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</si>
  <si>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</si>
  <si>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</si>
  <si>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</si>
  <si>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</si>
  <si>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</si>
  <si>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</si>
  <si>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</si>
  <si>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</si>
  <si>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</si>
  <si>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</si>
  <si>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</si>
  <si>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</si>
  <si>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</si>
  <si>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</si>
  <si>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</si>
  <si>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</si>
  <si>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</si>
  <si>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</si>
  <si>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</si>
  <si>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</si>
  <si>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</si>
  <si>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</si>
  <si>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</si>
  <si>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</si>
  <si>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</si>
  <si>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</si>
  <si>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</si>
  <si>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</si>
  <si>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</si>
  <si>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</si>
  <si>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</si>
  <si>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</si>
  <si>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</si>
  <si>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</si>
  <si>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</si>
  <si>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</si>
  <si>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</si>
  <si>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</si>
  <si>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</si>
  <si>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</si>
  <si>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</si>
  <si>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</si>
  <si>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</si>
  <si>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</si>
  <si>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</si>
  <si>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</si>
  <si>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</si>
  <si>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</si>
  <si>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</si>
  <si>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</si>
  <si>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</si>
  <si>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</si>
  <si>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</si>
  <si>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</si>
  <si>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</si>
  <si>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</si>
  <si>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</si>
  <si>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</si>
  <si>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</si>
  <si>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</si>
  <si>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</si>
  <si>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</si>
  <si>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</si>
  <si>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</si>
  <si>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</si>
  <si>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</si>
  <si>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</si>
  <si>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</si>
  <si>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</si>
  <si>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</si>
  <si>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</si>
  <si>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</si>
  <si>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</si>
  <si>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</si>
  <si>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</si>
  <si>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</si>
  <si>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</si>
  <si>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</si>
  <si>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</si>
  <si>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</si>
  <si>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</si>
  <si>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</si>
  <si>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</si>
  <si>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</si>
  <si>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</si>
  <si>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</si>
  <si>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</si>
  <si>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</si>
  <si>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</si>
  <si>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</si>
  <si>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</si>
  <si>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</si>
  <si>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</si>
  <si>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</si>
  <si>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</si>
  <si>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</si>
  <si>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</si>
  <si>
    <t>Утвержденно Комиссией по разработке ТП ОМС на 01.02.2025, тыс.руб.</t>
  </si>
  <si>
    <t>Утвержденно Комиссией по разработке ТП ОМС с 01.02.2025, тыс.руб.</t>
  </si>
  <si>
    <t xml:space="preserve">Утвержденно Комиссией по разработке ТП ОМС с 01.02.2025, тыс.руб. </t>
  </si>
  <si>
    <t>Пункционная биопсия щитовидной железы (ВМУ)</t>
  </si>
  <si>
    <t>5.5.4. Дети и взрослые с хроническими заболеваниями (подразделение г. Комсомольск-на-Амуре)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</si>
  <si>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(ВМУ)</t>
  </si>
  <si>
    <t xml:space="preserve">Маммография (ВМУ) </t>
  </si>
  <si>
    <t>Утвержденно Комиссией по разработке ТП ОМС на 01.03.2025, тыс.руб.</t>
  </si>
  <si>
    <t>сердечно-сосудистая хирургия</t>
  </si>
  <si>
    <t>Утвержденно Комиссией по разработке ТП ОМС с 01.03.2025, тыс.руб.</t>
  </si>
  <si>
    <t xml:space="preserve">Утвержденно Комиссией по разработке ТП ОМС с 01.03.2025, тыс.руб. </t>
  </si>
  <si>
    <t>Прижизненное патолого-анатомическое исследование с применением иммуногистохимических методов (ВМУ)</t>
  </si>
  <si>
    <t>План 4 мес. 2025 г.</t>
  </si>
  <si>
    <t>Информация о выполнении объемов медицинской помощи лицам, застрахованным в Хабаровском крае, в рамках ТП ОМС,  за январь-апрель 2025 года</t>
  </si>
  <si>
    <t>Утвержденно Комиссией по разработке ТП ОМС на 01.04.2025, тыс.руб.</t>
  </si>
  <si>
    <t>Утвержденно Комиссией по разработке ТП ОМС на 4 мес. 2025 года., тыс.руб.</t>
  </si>
  <si>
    <t>Утвержденно Комиссией по разработке ТП ОМС с 01.04.2025, тыс.руб.</t>
  </si>
  <si>
    <t xml:space="preserve">Утвержденно Комиссией по разработке ТП ОМС с 01.04.2025, тыс.руб. </t>
  </si>
  <si>
    <t>Передвижной клинико-диагностический центр "Святой Пантелеймон"</t>
  </si>
  <si>
    <t>4.4.Диспансеризация взрослого населения репродуктивного возраста 1 этапа, по оценке репродуктивного здоровья</t>
  </si>
  <si>
    <t>Исследования: ПКДЦ "Святой Пантелеймон"</t>
  </si>
  <si>
    <t>Рентгенография молочных желез цифровая</t>
  </si>
  <si>
    <t>22. ООО "Мать и дитя Хабаровск" 270250</t>
  </si>
  <si>
    <t>ИТОГО - по поликлинике (посещений) ПКДЦ "Святой Пантелеймон"</t>
  </si>
  <si>
    <t>Иммунологические исследования методом проточной цитометрии и хемилюминисценции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</si>
</sst>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8" formatCode="_-* #,##0.000_р_._-;\-* #,##0.000_р_._-;_-* &quot;-&quot;_р_._-;_-@_-"/>
    <numFmt numFmtId="191" formatCode="_-* #,##0.0000_р_._-;\-* #,##0.0000_р_._-;_-* &quot;-&quot;??_р_._-;_-@_-"/>
    <numFmt numFmtId="196" formatCode="_-* #,##0.0\ _B_r_-;\-* #,##0.0\ _B_r_-;_-* &quot;-&quot;?\ _B_r_-;_-@_-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  <font>
      <sz val="11"/>
      <color theme="3"/>
      <name val="Times New Roman"/>
      <family val="1"/>
    </font>
    <font>
      <sz val="11"/>
      <color theme="3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700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6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4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7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8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9" fillId="3" borderId="20" xfId="1" applyFont="1" applyFill="1" applyBorder="1" applyAlignment="1">
      <alignment horizontal="left" wrapText="1" indent="1"/>
    </xf>
    <xf numFmtId="0" fontId="79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0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3" fillId="3" borderId="8" xfId="1" applyFont="1" applyFill="1" applyBorder="1"/>
    <xf numFmtId="0" fontId="83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1" xfId="1" applyNumberFormat="1" applyFont="1" applyFill="1" applyBorder="1"/>
    <xf numFmtId="171" fontId="24" fillId="4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4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2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3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7" fillId="3" borderId="77" xfId="1" applyNumberFormat="1" applyFont="1" applyFill="1" applyBorder="1" applyAlignment="1">
      <alignment horizontal="center" vertical="center"/>
    </xf>
    <xf numFmtId="171" fontId="77" fillId="3" borderId="64" xfId="1" applyNumberFormat="1" applyFont="1" applyFill="1" applyBorder="1" applyAlignment="1">
      <alignment horizontal="center" vertical="center"/>
    </xf>
    <xf numFmtId="171" fontId="77" fillId="40" borderId="77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4" fillId="4" borderId="12" xfId="0" applyFont="1" applyFill="1" applyBorder="1" applyAlignment="1">
      <alignment horizontal="left" wrapText="1" indent="2"/>
    </xf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5" fillId="3" borderId="4" xfId="1" applyNumberFormat="1" applyFont="1" applyFill="1" applyBorder="1" applyAlignment="1">
      <alignment horizontal="center"/>
    </xf>
    <xf numFmtId="171" fontId="85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6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3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2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1" fontId="88" fillId="3" borderId="64" xfId="1" applyNumberFormat="1" applyFont="1" applyFill="1" applyBorder="1" applyAlignment="1">
      <alignment horizontal="center"/>
    </xf>
    <xf numFmtId="171" fontId="89" fillId="3" borderId="64" xfId="1" applyNumberFormat="1" applyFont="1" applyFill="1" applyBorder="1" applyAlignment="1">
      <alignment horizontal="center" vertical="center" wrapText="1"/>
    </xf>
    <xf numFmtId="171" fontId="89" fillId="3" borderId="57" xfId="1" applyNumberFormat="1" applyFont="1" applyFill="1" applyBorder="1" applyAlignment="1">
      <alignment horizontal="center" vertical="center" wrapText="1"/>
    </xf>
    <xf numFmtId="164" fontId="89" fillId="3" borderId="64" xfId="1" applyNumberFormat="1" applyFont="1" applyFill="1" applyBorder="1" applyAlignment="1">
      <alignment horizontal="center" vertical="center" wrapText="1"/>
    </xf>
    <xf numFmtId="164" fontId="89" fillId="3" borderId="57" xfId="1" applyNumberFormat="1" applyFont="1" applyFill="1" applyBorder="1" applyAlignment="1">
      <alignment horizontal="center" vertical="center" wrapText="1"/>
    </xf>
    <xf numFmtId="171" fontId="89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3" fontId="22" fillId="4" borderId="16" xfId="2" applyNumberFormat="1" applyFont="1" applyFill="1" applyBorder="1" applyAlignment="1">
      <alignment horizontal="center" vertical="center"/>
    </xf>
    <xf numFmtId="3" fontId="22" fillId="4" borderId="10" xfId="2" applyNumberFormat="1" applyFont="1" applyFill="1" applyBorder="1" applyAlignment="1">
      <alignment horizontal="center" vertical="center"/>
    </xf>
    <xf numFmtId="171" fontId="20" fillId="4" borderId="16" xfId="1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 applyAlignment="1">
      <alignment horizontal="center" vertical="center"/>
    </xf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5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22" fillId="4" borderId="4" xfId="2" applyNumberFormat="1" applyFont="1" applyFill="1" applyBorder="1" applyAlignment="1">
      <alignment horizontal="center" vertical="center"/>
    </xf>
    <xf numFmtId="3" fontId="84" fillId="3" borderId="1" xfId="1" applyNumberFormat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 wrapText="1"/>
    </xf>
    <xf numFmtId="182" fontId="84" fillId="3" borderId="1" xfId="1" applyNumberFormat="1" applyFont="1" applyFill="1" applyBorder="1" applyAlignment="1">
      <alignment horizontal="center" wrapText="1"/>
    </xf>
    <xf numFmtId="0" fontId="84" fillId="40" borderId="1" xfId="1" applyFont="1" applyFill="1" applyBorder="1" applyAlignment="1">
      <alignment horizontal="center" wrapText="1"/>
    </xf>
    <xf numFmtId="1" fontId="84" fillId="3" borderId="1" xfId="1" applyNumberFormat="1" applyFont="1" applyFill="1" applyBorder="1" applyAlignment="1">
      <alignment horizontal="center" wrapText="1"/>
    </xf>
    <xf numFmtId="0" fontId="84" fillId="3" borderId="1" xfId="1" applyFont="1" applyFill="1" applyBorder="1" applyAlignment="1">
      <alignment horizontal="center" wrapText="1"/>
    </xf>
    <xf numFmtId="0" fontId="84" fillId="4" borderId="1" xfId="1" applyFont="1" applyFill="1" applyBorder="1" applyAlignment="1">
      <alignment horizontal="center" vertical="center"/>
    </xf>
    <xf numFmtId="182" fontId="84" fillId="4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90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2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90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2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80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90" fillId="3" borderId="12" xfId="1" applyNumberFormat="1" applyFont="1" applyFill="1" applyBorder="1"/>
    <xf numFmtId="164" fontId="90" fillId="3" borderId="20" xfId="1" applyNumberFormat="1" applyFont="1" applyFill="1" applyBorder="1"/>
    <xf numFmtId="164" fontId="90" fillId="0" borderId="20" xfId="1" applyNumberFormat="1" applyFont="1" applyFill="1" applyBorder="1"/>
    <xf numFmtId="164" fontId="90" fillId="0" borderId="12" xfId="1" applyNumberFormat="1" applyFont="1" applyFill="1" applyBorder="1"/>
    <xf numFmtId="3" fontId="91" fillId="3" borderId="12" xfId="3" applyNumberFormat="1" applyFont="1" applyFill="1" applyBorder="1" applyAlignment="1">
      <alignment horizontal="center"/>
    </xf>
    <xf numFmtId="3" fontId="90" fillId="3" borderId="12" xfId="2" applyNumberFormat="1" applyFont="1" applyFill="1" applyBorder="1" applyAlignment="1">
      <alignment horizontal="center"/>
    </xf>
    <xf numFmtId="164" fontId="90" fillId="0" borderId="16" xfId="1" applyNumberFormat="1" applyFont="1" applyFill="1" applyBorder="1"/>
    <xf numFmtId="171" fontId="77" fillId="3" borderId="12" xfId="1" applyNumberFormat="1" applyFont="1" applyFill="1" applyBorder="1" applyAlignment="1">
      <alignment vertical="center" wrapText="1"/>
    </xf>
    <xf numFmtId="171" fontId="77" fillId="40" borderId="12" xfId="1" applyNumberFormat="1" applyFont="1" applyFill="1" applyBorder="1" applyAlignment="1">
      <alignment vertical="center" wrapText="1"/>
    </xf>
    <xf numFmtId="171" fontId="77" fillId="3" borderId="35" xfId="1" applyNumberFormat="1" applyFont="1" applyFill="1" applyBorder="1" applyAlignment="1">
      <alignment vertical="center" wrapText="1"/>
    </xf>
    <xf numFmtId="172" fontId="92" fillId="38" borderId="12" xfId="1" applyNumberFormat="1" applyFont="1" applyFill="1" applyBorder="1" applyAlignment="1">
      <alignment horizontal="right"/>
    </xf>
    <xf numFmtId="172" fontId="92" fillId="40" borderId="12" xfId="1" applyNumberFormat="1" applyFont="1" applyFill="1" applyBorder="1" applyAlignment="1">
      <alignment horizontal="right"/>
    </xf>
    <xf numFmtId="172" fontId="92" fillId="38" borderId="12" xfId="2" applyNumberFormat="1" applyFont="1" applyFill="1" applyBorder="1"/>
    <xf numFmtId="172" fontId="92" fillId="40" borderId="12" xfId="2" applyNumberFormat="1" applyFont="1" applyFill="1" applyBorder="1"/>
    <xf numFmtId="172" fontId="92" fillId="3" borderId="12" xfId="2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7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3" fontId="87" fillId="3" borderId="4" xfId="1" applyNumberFormat="1" applyFont="1" applyFill="1" applyBorder="1" applyAlignment="1">
      <alignment horizontal="center"/>
    </xf>
    <xf numFmtId="0" fontId="93" fillId="38" borderId="4" xfId="1" applyFont="1" applyFill="1" applyBorder="1" applyAlignment="1">
      <alignment horizontal="left" wrapText="1" indent="1"/>
    </xf>
    <xf numFmtId="0" fontId="93" fillId="38" borderId="4" xfId="1" applyFont="1" applyFill="1" applyBorder="1" applyAlignment="1">
      <alignment wrapText="1"/>
    </xf>
    <xf numFmtId="0" fontId="94" fillId="38" borderId="4" xfId="1" applyFont="1" applyFill="1" applyBorder="1" applyAlignment="1">
      <alignment wrapText="1"/>
    </xf>
    <xf numFmtId="0" fontId="94" fillId="38" borderId="20" xfId="1" applyFont="1" applyFill="1" applyBorder="1" applyAlignment="1">
      <alignment wrapText="1"/>
    </xf>
    <xf numFmtId="0" fontId="94" fillId="38" borderId="4" xfId="1" applyFont="1" applyFill="1" applyBorder="1" applyAlignment="1">
      <alignment horizontal="left" wrapText="1" indent="1"/>
    </xf>
    <xf numFmtId="0" fontId="94" fillId="38" borderId="12" xfId="1" applyFont="1" applyFill="1" applyBorder="1" applyAlignment="1">
      <alignment wrapText="1"/>
    </xf>
    <xf numFmtId="0" fontId="94" fillId="38" borderId="12" xfId="1" applyFont="1" applyFill="1" applyBorder="1" applyAlignment="1">
      <alignment horizontal="left" wrapText="1" indent="1"/>
    </xf>
    <xf numFmtId="0" fontId="94" fillId="38" borderId="16" xfId="1" applyFont="1" applyFill="1" applyBorder="1" applyAlignment="1">
      <alignment wrapText="1"/>
    </xf>
    <xf numFmtId="0" fontId="93" fillId="38" borderId="12" xfId="1" applyFont="1" applyFill="1" applyBorder="1" applyAlignment="1">
      <alignment horizontal="left" indent="1"/>
    </xf>
    <xf numFmtId="0" fontId="93" fillId="38" borderId="12" xfId="1" applyFont="1" applyFill="1" applyBorder="1" applyAlignment="1">
      <alignment wrapText="1"/>
    </xf>
    <xf numFmtId="0" fontId="94" fillId="38" borderId="35" xfId="1" applyFont="1" applyFill="1" applyBorder="1" applyAlignment="1">
      <alignment horizontal="left" wrapText="1" indent="1"/>
    </xf>
    <xf numFmtId="0" fontId="93" fillId="38" borderId="12" xfId="1" applyFont="1" applyFill="1" applyBorder="1" applyAlignment="1">
      <alignment horizontal="left" wrapText="1" indent="1"/>
    </xf>
    <xf numFmtId="0" fontId="93" fillId="38" borderId="39" xfId="1" applyFont="1" applyFill="1" applyBorder="1" applyAlignment="1">
      <alignment wrapText="1"/>
    </xf>
    <xf numFmtId="0" fontId="95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3" fillId="3" borderId="40" xfId="1" applyFont="1" applyFill="1" applyBorder="1" applyAlignment="1">
      <alignment wrapText="1"/>
    </xf>
    <xf numFmtId="0" fontId="94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96" fontId="19" fillId="39" borderId="12" xfId="1" applyNumberFormat="1" applyFont="1" applyFill="1" applyBorder="1"/>
    <xf numFmtId="172" fontId="19" fillId="39" borderId="16" xfId="2" applyNumberFormat="1" applyFont="1" applyFill="1" applyBorder="1"/>
    <xf numFmtId="0" fontId="24" fillId="38" borderId="40" xfId="0" applyFont="1" applyFill="1" applyBorder="1" applyAlignment="1">
      <alignment horizontal="left" vertical="top" wrapText="1" indent="2"/>
    </xf>
    <xf numFmtId="0" fontId="19" fillId="0" borderId="2" xfId="0" applyFont="1" applyFill="1" applyBorder="1" applyAlignment="1">
      <alignment horizontal="left" wrapText="1" indent="2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172" fontId="92" fillId="37" borderId="12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0" fontId="26" fillId="0" borderId="16" xfId="0" applyFont="1" applyFill="1" applyBorder="1" applyAlignment="1">
      <alignment horizontal="left" vertical="top" indent="1"/>
    </xf>
    <xf numFmtId="172" fontId="19" fillId="0" borderId="12" xfId="2" applyNumberFormat="1" applyFont="1" applyFill="1" applyBorder="1"/>
    <xf numFmtId="165" fontId="19" fillId="0" borderId="12" xfId="2" applyNumberFormat="1" applyFont="1" applyFill="1" applyBorder="1"/>
    <xf numFmtId="172" fontId="19" fillId="37" borderId="12" xfId="2" applyNumberFormat="1" applyFont="1" applyFill="1" applyBorder="1"/>
    <xf numFmtId="171" fontId="21" fillId="3" borderId="12" xfId="2" applyNumberFormat="1" applyFont="1" applyFill="1" applyBorder="1" applyAlignment="1">
      <alignment vertical="center"/>
    </xf>
    <xf numFmtId="171" fontId="21" fillId="40" borderId="12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vertical="center"/>
    </xf>
    <xf numFmtId="171" fontId="21" fillId="4" borderId="12" xfId="2" applyNumberFormat="1" applyFont="1" applyFill="1" applyBorder="1" applyAlignment="1">
      <alignment vertical="center"/>
    </xf>
    <xf numFmtId="3" fontId="24" fillId="39" borderId="12" xfId="2" applyNumberFormat="1" applyFont="1" applyFill="1" applyBorder="1" applyAlignment="1">
      <alignment horizontal="center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174" fontId="96" fillId="3" borderId="12" xfId="88" applyNumberFormat="1" applyFont="1" applyFill="1" applyBorder="1"/>
    <xf numFmtId="174" fontId="97" fillId="3" borderId="12" xfId="88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3" fontId="19" fillId="3" borderId="42" xfId="2" applyNumberFormat="1" applyFont="1" applyFill="1" applyBorder="1" applyAlignment="1">
      <alignment horizontal="center"/>
    </xf>
    <xf numFmtId="0" fontId="24" fillId="4" borderId="12" xfId="1" applyFont="1" applyFill="1" applyBorder="1" applyAlignment="1">
      <alignment horizontal="left" wrapText="1" indent="1"/>
    </xf>
    <xf numFmtId="0" fontId="32" fillId="4" borderId="12" xfId="0" applyFont="1" applyFill="1" applyBorder="1" applyAlignment="1">
      <alignment horizontal="left" wrapText="1" indent="2"/>
    </xf>
    <xf numFmtId="0" fontId="26" fillId="4" borderId="12" xfId="0" applyFont="1" applyFill="1" applyBorder="1" applyAlignment="1">
      <alignment horizontal="left" wrapText="1" indent="2"/>
    </xf>
    <xf numFmtId="0" fontId="19" fillId="4" borderId="12" xfId="0" applyFont="1" applyFill="1" applyBorder="1" applyAlignment="1">
      <alignment horizontal="left" wrapText="1" indent="2"/>
    </xf>
    <xf numFmtId="0" fontId="19" fillId="4" borderId="12" xfId="1" applyFont="1" applyFill="1" applyBorder="1" applyAlignment="1">
      <alignment horizontal="right" wrapText="1" indent="3"/>
    </xf>
    <xf numFmtId="0" fontId="35" fillId="4" borderId="12" xfId="1" applyFont="1" applyFill="1" applyBorder="1" applyAlignment="1">
      <alignment horizontal="left" wrapText="1" indent="3"/>
    </xf>
    <xf numFmtId="0" fontId="19" fillId="4" borderId="12" xfId="1" applyFont="1" applyFill="1" applyBorder="1" applyAlignment="1">
      <alignment horizontal="left" wrapText="1" indent="3"/>
    </xf>
    <xf numFmtId="164" fontId="72" fillId="3" borderId="12" xfId="1" applyNumberFormat="1" applyFont="1" applyFill="1" applyBorder="1"/>
    <xf numFmtId="164" fontId="36" fillId="0" borderId="12" xfId="1" applyNumberFormat="1" applyFont="1" applyFill="1" applyBorder="1"/>
    <xf numFmtId="0" fontId="34" fillId="37" borderId="16" xfId="1" applyFont="1" applyFill="1" applyBorder="1"/>
    <xf numFmtId="0" fontId="24" fillId="4" borderId="2" xfId="1" applyFont="1" applyFill="1" applyBorder="1"/>
    <xf numFmtId="164" fontId="19" fillId="4" borderId="5" xfId="1" applyNumberFormat="1" applyFont="1" applyFill="1" applyBorder="1"/>
    <xf numFmtId="3" fontId="20" fillId="4" borderId="2" xfId="1" applyNumberFormat="1" applyFont="1" applyFill="1" applyBorder="1" applyAlignment="1">
      <alignment horizontal="center" vertical="center"/>
    </xf>
    <xf numFmtId="171" fontId="20" fillId="4" borderId="2" xfId="1" applyNumberFormat="1" applyFont="1" applyFill="1" applyBorder="1" applyAlignment="1">
      <alignment horizontal="center" vertical="center"/>
    </xf>
    <xf numFmtId="0" fontId="35" fillId="38" borderId="2" xfId="1" applyFont="1" applyFill="1" applyBorder="1"/>
    <xf numFmtId="3" fontId="34" fillId="3" borderId="12" xfId="2" applyNumberFormat="1" applyFont="1" applyFill="1" applyBorder="1" applyAlignment="1">
      <alignment horizontal="center" vertical="center"/>
    </xf>
    <xf numFmtId="3" fontId="30" fillId="3" borderId="12" xfId="1" applyNumberFormat="1" applyFont="1" applyFill="1" applyBorder="1" applyAlignment="1">
      <alignment horizontal="center" vertical="center"/>
    </xf>
    <xf numFmtId="168" fontId="30" fillId="3" borderId="12" xfId="1" applyNumberFormat="1" applyFont="1" applyFill="1" applyBorder="1" applyAlignment="1">
      <alignment horizontal="center" vertical="center"/>
    </xf>
    <xf numFmtId="164" fontId="30" fillId="3" borderId="12" xfId="1" applyNumberFormat="1" applyFont="1" applyFill="1" applyBorder="1" applyAlignment="1">
      <alignment horizontal="center" vertical="center" wrapText="1"/>
    </xf>
    <xf numFmtId="171" fontId="30" fillId="3" borderId="12" xfId="2" applyNumberFormat="1" applyFont="1" applyFill="1" applyBorder="1" applyAlignment="1">
      <alignment vertical="center"/>
    </xf>
    <xf numFmtId="171" fontId="30" fillId="40" borderId="12" xfId="2" applyNumberFormat="1" applyFont="1" applyFill="1" applyBorder="1" applyAlignment="1">
      <alignment vertical="center"/>
    </xf>
    <xf numFmtId="171" fontId="30" fillId="3" borderId="35" xfId="2" applyNumberFormat="1" applyFont="1" applyFill="1" applyBorder="1" applyAlignment="1">
      <alignment vertical="center"/>
    </xf>
    <xf numFmtId="0" fontId="35" fillId="38" borderId="2" xfId="1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/>
    </xf>
    <xf numFmtId="0" fontId="24" fillId="38" borderId="2" xfId="1" applyFont="1" applyFill="1" applyBorder="1" applyAlignment="1">
      <alignment horizontal="left" wrapText="1"/>
    </xf>
    <xf numFmtId="0" fontId="35" fillId="38" borderId="2" xfId="1" applyFont="1" applyFill="1" applyBorder="1" applyAlignment="1">
      <alignment horizontal="left" wrapText="1" indent="1"/>
    </xf>
    <xf numFmtId="164" fontId="24" fillId="38" borderId="2" xfId="1" applyNumberFormat="1" applyFont="1" applyFill="1" applyBorder="1" applyAlignment="1">
      <alignment horizontal="left" wrapText="1"/>
    </xf>
    <xf numFmtId="164" fontId="35" fillId="38" borderId="2" xfId="1" applyNumberFormat="1" applyFont="1" applyFill="1" applyBorder="1" applyAlignment="1">
      <alignment horizontal="left" wrapText="1" indent="1"/>
    </xf>
    <xf numFmtId="171" fontId="34" fillId="3" borderId="12" xfId="1" applyNumberFormat="1" applyFont="1" applyFill="1" applyBorder="1" applyAlignment="1">
      <alignment horizontal="center" vertical="center" wrapText="1"/>
    </xf>
    <xf numFmtId="171" fontId="34" fillId="40" borderId="12" xfId="1" applyNumberFormat="1" applyFont="1" applyFill="1" applyBorder="1" applyAlignment="1">
      <alignment horizontal="center" vertical="center" wrapText="1"/>
    </xf>
    <xf numFmtId="171" fontId="34" fillId="3" borderId="35" xfId="1" applyNumberFormat="1" applyFont="1" applyFill="1" applyBorder="1" applyAlignment="1">
      <alignment horizontal="center" vertical="center" wrapText="1"/>
    </xf>
    <xf numFmtId="164" fontId="22" fillId="4" borderId="2" xfId="3" applyNumberFormat="1" applyFont="1" applyFill="1" applyBorder="1"/>
    <xf numFmtId="172" fontId="20" fillId="4" borderId="2" xfId="2" applyNumberFormat="1" applyFont="1" applyFill="1" applyBorder="1"/>
    <xf numFmtId="164" fontId="20" fillId="4" borderId="2" xfId="3" applyNumberFormat="1" applyFont="1" applyFill="1" applyBorder="1"/>
    <xf numFmtId="0" fontId="20" fillId="38" borderId="20" xfId="1" applyFont="1" applyFill="1" applyBorder="1"/>
    <xf numFmtId="3" fontId="20" fillId="38" borderId="20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74" fontId="20" fillId="4" borderId="20" xfId="2" applyNumberFormat="1" applyFont="1" applyFill="1" applyBorder="1"/>
    <xf numFmtId="0" fontId="34" fillId="3" borderId="12" xfId="1" applyFont="1" applyFill="1" applyBorder="1" applyAlignment="1">
      <alignment horizontal="left"/>
    </xf>
    <xf numFmtId="0" fontId="34" fillId="38" borderId="20" xfId="1" applyFont="1" applyFill="1" applyBorder="1"/>
    <xf numFmtId="172" fontId="20" fillId="38" borderId="1" xfId="2" applyNumberFormat="1" applyFont="1" applyFill="1" applyBorder="1"/>
    <xf numFmtId="174" fontId="19" fillId="38" borderId="20" xfId="2" applyNumberFormat="1" applyFont="1" applyFill="1" applyBorder="1"/>
    <xf numFmtId="0" fontId="27" fillId="38" borderId="20" xfId="1" applyFont="1" applyFill="1" applyBorder="1" applyAlignment="1">
      <alignment horizontal="left" indent="1"/>
    </xf>
    <xf numFmtId="3" fontId="19" fillId="38" borderId="20" xfId="1" applyNumberFormat="1" applyFont="1" applyFill="1" applyBorder="1" applyAlignment="1">
      <alignment horizontal="center"/>
    </xf>
    <xf numFmtId="164" fontId="19" fillId="38" borderId="20" xfId="1" applyNumberFormat="1" applyFont="1" applyFill="1" applyBorder="1" applyAlignment="1">
      <alignment horizontal="right"/>
    </xf>
    <xf numFmtId="172" fontId="27" fillId="38" borderId="45" xfId="2" applyNumberFormat="1" applyFont="1" applyFill="1" applyBorder="1"/>
    <xf numFmtId="172" fontId="27" fillId="38" borderId="20" xfId="2" applyNumberFormat="1" applyFont="1" applyFill="1" applyBorder="1"/>
    <xf numFmtId="174" fontId="28" fillId="38" borderId="20" xfId="2" applyNumberFormat="1" applyFont="1" applyFill="1" applyBorder="1"/>
    <xf numFmtId="172" fontId="27" fillId="40" borderId="20" xfId="2" applyNumberFormat="1" applyFont="1" applyFill="1" applyBorder="1"/>
    <xf numFmtId="172" fontId="27" fillId="4" borderId="20" xfId="2" applyNumberFormat="1" applyFont="1" applyFill="1" applyBorder="1"/>
    <xf numFmtId="0" fontId="35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 wrapText="1"/>
    </xf>
    <xf numFmtId="164" fontId="19" fillId="38" borderId="20" xfId="1" applyNumberFormat="1" applyFont="1" applyFill="1" applyBorder="1"/>
    <xf numFmtId="171" fontId="24" fillId="4" borderId="20" xfId="2" applyNumberFormat="1" applyFont="1" applyFill="1" applyBorder="1"/>
    <xf numFmtId="0" fontId="27" fillId="38" borderId="20" xfId="1" applyFont="1" applyFill="1" applyBorder="1"/>
    <xf numFmtId="171" fontId="19" fillId="38" borderId="45" xfId="1" applyNumberFormat="1" applyFont="1" applyFill="1" applyBorder="1" applyAlignment="1">
      <alignment horizontal="center"/>
    </xf>
    <xf numFmtId="171" fontId="19" fillId="38" borderId="20" xfId="1" applyNumberFormat="1" applyFont="1" applyFill="1" applyBorder="1" applyAlignment="1">
      <alignment horizontal="center"/>
    </xf>
    <xf numFmtId="164" fontId="24" fillId="4" borderId="45" xfId="1" applyNumberFormat="1" applyFont="1" applyFill="1" applyBorder="1"/>
    <xf numFmtId="174" fontId="24" fillId="38" borderId="45" xfId="2" applyNumberFormat="1" applyFont="1" applyFill="1" applyBorder="1"/>
    <xf numFmtId="171" fontId="24" fillId="4" borderId="45" xfId="1" applyNumberFormat="1" applyFont="1" applyFill="1" applyBorder="1"/>
    <xf numFmtId="0" fontId="25" fillId="3" borderId="9" xfId="1" applyFont="1" applyFill="1" applyBorder="1" applyAlignment="1">
      <alignment horizontal="left" wrapText="1"/>
    </xf>
    <xf numFmtId="171" fontId="72" fillId="3" borderId="4" xfId="1" applyNumberFormat="1" applyFont="1" applyFill="1" applyBorder="1" applyAlignment="1">
      <alignment horizontal="center"/>
    </xf>
    <xf numFmtId="0" fontId="24" fillId="4" borderId="12" xfId="1" applyFont="1" applyFill="1" applyBorder="1" applyAlignment="1">
      <alignment horizontal="left" wrapText="1" indent="3"/>
    </xf>
    <xf numFmtId="173" fontId="24" fillId="4" borderId="16" xfId="1" applyNumberFormat="1" applyFont="1" applyFill="1" applyBorder="1"/>
    <xf numFmtId="164" fontId="24" fillId="4" borderId="16" xfId="1" applyNumberFormat="1" applyFont="1" applyFill="1" applyBorder="1" applyAlignment="1">
      <alignment horizontal="right"/>
    </xf>
    <xf numFmtId="164" fontId="21" fillId="0" borderId="12" xfId="1" applyNumberFormat="1" applyFont="1" applyBorder="1"/>
    <xf numFmtId="0" fontId="22" fillId="0" borderId="2" xfId="1" applyFont="1" applyFill="1" applyBorder="1" applyAlignment="1">
      <alignment horizontal="left" wrapText="1" indent="2"/>
    </xf>
    <xf numFmtId="0" fontId="31" fillId="5" borderId="12" xfId="1" applyFont="1" applyFill="1" applyBorder="1" applyAlignment="1">
      <alignment wrapText="1"/>
    </xf>
    <xf numFmtId="0" fontId="32" fillId="3" borderId="0" xfId="1" applyFont="1" applyFill="1" applyAlignment="1">
      <alignment horizontal="center"/>
    </xf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982</xdr:row>
      <xdr:rowOff>152400</xdr:rowOff>
    </xdr:from>
    <xdr:to>
      <xdr:col>2</xdr:col>
      <xdr:colOff>104775</xdr:colOff>
      <xdr:row>983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1471</xdr:row>
      <xdr:rowOff>152400</xdr:rowOff>
    </xdr:from>
    <xdr:to>
      <xdr:col>2</xdr:col>
      <xdr:colOff>104775</xdr:colOff>
      <xdr:row>1472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1633</xdr:row>
      <xdr:rowOff>152400</xdr:rowOff>
    </xdr:from>
    <xdr:to>
      <xdr:col>2</xdr:col>
      <xdr:colOff>104775</xdr:colOff>
      <xdr:row>1634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2145</xdr:row>
      <xdr:rowOff>152400</xdr:rowOff>
    </xdr:from>
    <xdr:to>
      <xdr:col>2</xdr:col>
      <xdr:colOff>0</xdr:colOff>
      <xdr:row>2146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:a16="http://schemas.microsoft.com/office/drawing/2014/main" xmlns="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:a16="http://schemas.microsoft.com/office/drawing/2014/main" xmlns="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:a16="http://schemas.microsoft.com/office/drawing/2014/main" xmlns="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:a16="http://schemas.microsoft.com/office/drawing/2014/main" xmlns="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:a16="http://schemas.microsoft.com/office/drawing/2014/main" xmlns="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:a16="http://schemas.microsoft.com/office/drawing/2014/main" xmlns="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:a16="http://schemas.microsoft.com/office/drawing/2014/main" xmlns="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:a16="http://schemas.microsoft.com/office/drawing/2014/main" xmlns="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:a16="http://schemas.microsoft.com/office/drawing/2014/main" xmlns="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:a16="http://schemas.microsoft.com/office/drawing/2014/main" xmlns="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:a16="http://schemas.microsoft.com/office/drawing/2014/main" xmlns="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:a16="http://schemas.microsoft.com/office/drawing/2014/main" xmlns="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:a16="http://schemas.microsoft.com/office/drawing/2014/main" xmlns="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:a16="http://schemas.microsoft.com/office/drawing/2014/main" xmlns="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:a16="http://schemas.microsoft.com/office/drawing/2014/main" xmlns="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:a16="http://schemas.microsoft.com/office/drawing/2014/main" xmlns="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:a16="http://schemas.microsoft.com/office/drawing/2014/main" xmlns="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:a16="http://schemas.microsoft.com/office/drawing/2014/main" xmlns="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:a16="http://schemas.microsoft.com/office/drawing/2014/main" xmlns="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:a16="http://schemas.microsoft.com/office/drawing/2014/main" xmlns="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:a16="http://schemas.microsoft.com/office/drawing/2014/main" xmlns="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:a16="http://schemas.microsoft.com/office/drawing/2014/main" xmlns="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:a16="http://schemas.microsoft.com/office/drawing/2014/main" xmlns="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:a16="http://schemas.microsoft.com/office/drawing/2014/main" xmlns="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:a16="http://schemas.microsoft.com/office/drawing/2014/main" xmlns="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xmlns="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xmlns="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xmlns="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xmlns="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xmlns="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xmlns="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xmlns="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xmlns="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xmlns="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xmlns="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xmlns="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xmlns="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xmlns="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xmlns="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xmlns="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xmlns="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xmlns="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xmlns="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xmlns="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xmlns="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xmlns="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xmlns="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xmlns="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xmlns="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xmlns="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xmlns="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xmlns="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xmlns="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xmlns="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xmlns="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xmlns="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xmlns="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xmlns="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xmlns="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xmlns="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xmlns="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xmlns="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xmlns="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xmlns="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xmlns="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xmlns="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xmlns="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xmlns="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xmlns="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xmlns="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xmlns="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xmlns="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xmlns="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xmlns="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xmlns="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xmlns="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xmlns="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xmlns="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:a16="http://schemas.microsoft.com/office/drawing/2014/main" xmlns="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xmlns="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xmlns="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:a16="http://schemas.microsoft.com/office/drawing/2014/main" xmlns="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:a16="http://schemas.microsoft.com/office/drawing/2014/main" xmlns="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xmlns="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:a16="http://schemas.microsoft.com/office/drawing/2014/main" xmlns="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xmlns="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xmlns="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xmlns="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xmlns="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xmlns="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xmlns="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xmlns="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xmlns="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xmlns="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xmlns="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xmlns="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xmlns="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xmlns="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xmlns="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xmlns="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xmlns="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xmlns="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xmlns="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xmlns="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xmlns="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xmlns="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:a16="http://schemas.microsoft.com/office/drawing/2014/main" xmlns="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:a16="http://schemas.microsoft.com/office/drawing/2014/main" xmlns="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:a16="http://schemas.microsoft.com/office/drawing/2014/main" xmlns="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:a16="http://schemas.microsoft.com/office/drawing/2014/main" xmlns="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:a16="http://schemas.microsoft.com/office/drawing/2014/main" xmlns="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:a16="http://schemas.microsoft.com/office/drawing/2014/main" xmlns="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:a16="http://schemas.microsoft.com/office/drawing/2014/main" xmlns="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:a16="http://schemas.microsoft.com/office/drawing/2014/main" xmlns="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:a16="http://schemas.microsoft.com/office/drawing/2014/main" xmlns="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:a16="http://schemas.microsoft.com/office/drawing/2014/main" xmlns="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:a16="http://schemas.microsoft.com/office/drawing/2014/main" xmlns="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:a16="http://schemas.microsoft.com/office/drawing/2014/main" xmlns="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:a16="http://schemas.microsoft.com/office/drawing/2014/main" xmlns="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:a16="http://schemas.microsoft.com/office/drawing/2014/main" xmlns="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:a16="http://schemas.microsoft.com/office/drawing/2014/main" xmlns="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:a16="http://schemas.microsoft.com/office/drawing/2014/main" xmlns="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:a16="http://schemas.microsoft.com/office/drawing/2014/main" xmlns="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:a16="http://schemas.microsoft.com/office/drawing/2014/main" xmlns="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:a16="http://schemas.microsoft.com/office/drawing/2014/main" xmlns="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:a16="http://schemas.microsoft.com/office/drawing/2014/main" xmlns="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:a16="http://schemas.microsoft.com/office/drawing/2014/main" xmlns="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:a16="http://schemas.microsoft.com/office/drawing/2014/main" xmlns="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:a16="http://schemas.microsoft.com/office/drawing/2014/main" xmlns="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:a16="http://schemas.microsoft.com/office/drawing/2014/main" xmlns="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:a16="http://schemas.microsoft.com/office/drawing/2014/main" xmlns="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:a16="http://schemas.microsoft.com/office/drawing/2014/main" xmlns="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:a16="http://schemas.microsoft.com/office/drawing/2014/main" xmlns="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:a16="http://schemas.microsoft.com/office/drawing/2014/main" xmlns="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xmlns="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:a16="http://schemas.microsoft.com/office/drawing/2014/main" xmlns="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:a16="http://schemas.microsoft.com/office/drawing/2014/main" xmlns="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:a16="http://schemas.microsoft.com/office/drawing/2014/main" xmlns="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:a16="http://schemas.microsoft.com/office/drawing/2014/main" xmlns="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:a16="http://schemas.microsoft.com/office/drawing/2014/main" xmlns="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:a16="http://schemas.microsoft.com/office/drawing/2014/main" xmlns="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:a16="http://schemas.microsoft.com/office/drawing/2014/main" xmlns="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:a16="http://schemas.microsoft.com/office/drawing/2014/main" xmlns="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:a16="http://schemas.microsoft.com/office/drawing/2014/main" xmlns="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:a16="http://schemas.microsoft.com/office/drawing/2014/main" xmlns="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:a16="http://schemas.microsoft.com/office/drawing/2014/main" xmlns="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:a16="http://schemas.microsoft.com/office/drawing/2014/main" xmlns="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:a16="http://schemas.microsoft.com/office/drawing/2014/main" xmlns="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:a16="http://schemas.microsoft.com/office/drawing/2014/main" xmlns="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:a16="http://schemas.microsoft.com/office/drawing/2014/main" xmlns="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:a16="http://schemas.microsoft.com/office/drawing/2014/main" xmlns="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:a16="http://schemas.microsoft.com/office/drawing/2014/main" xmlns="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:a16="http://schemas.microsoft.com/office/drawing/2014/main" xmlns="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:a16="http://schemas.microsoft.com/office/drawing/2014/main" xmlns="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:a16="http://schemas.microsoft.com/office/drawing/2014/main" xmlns="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:a16="http://schemas.microsoft.com/office/drawing/2014/main" xmlns="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:a16="http://schemas.microsoft.com/office/drawing/2014/main" xmlns="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:a16="http://schemas.microsoft.com/office/drawing/2014/main" xmlns="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:a16="http://schemas.microsoft.com/office/drawing/2014/main" xmlns="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:a16="http://schemas.microsoft.com/office/drawing/2014/main" xmlns="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:a16="http://schemas.microsoft.com/office/drawing/2014/main" xmlns="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:a16="http://schemas.microsoft.com/office/drawing/2014/main" xmlns="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:a16="http://schemas.microsoft.com/office/drawing/2014/main" xmlns="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:a16="http://schemas.microsoft.com/office/drawing/2014/main" xmlns="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:a16="http://schemas.microsoft.com/office/drawing/2014/main" xmlns="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:a16="http://schemas.microsoft.com/office/drawing/2014/main" xmlns="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:a16="http://schemas.microsoft.com/office/drawing/2014/main" xmlns="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:a16="http://schemas.microsoft.com/office/drawing/2014/main" xmlns="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:a16="http://schemas.microsoft.com/office/drawing/2014/main" xmlns="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:a16="http://schemas.microsoft.com/office/drawing/2014/main" xmlns="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xmlns="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:a16="http://schemas.microsoft.com/office/drawing/2014/main" xmlns="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:a16="http://schemas.microsoft.com/office/drawing/2014/main" xmlns="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:a16="http://schemas.microsoft.com/office/drawing/2014/main" xmlns="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:a16="http://schemas.microsoft.com/office/drawing/2014/main" xmlns="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:a16="http://schemas.microsoft.com/office/drawing/2014/main" xmlns="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:a16="http://schemas.microsoft.com/office/drawing/2014/main" xmlns="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:a16="http://schemas.microsoft.com/office/drawing/2014/main" xmlns="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:a16="http://schemas.microsoft.com/office/drawing/2014/main" xmlns="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:a16="http://schemas.microsoft.com/office/drawing/2014/main" xmlns="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:a16="http://schemas.microsoft.com/office/drawing/2014/main" xmlns="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xmlns="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xmlns="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xmlns="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xmlns="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xmlns="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xmlns="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xmlns="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xmlns="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xmlns="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xmlns="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xmlns="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xmlns="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xmlns="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xmlns="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xmlns="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xmlns="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xmlns="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xmlns="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xmlns="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xmlns="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xmlns="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xmlns="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xmlns="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xmlns="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xmlns="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xmlns="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xmlns="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xmlns="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xmlns="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xmlns="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xmlns="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xmlns="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xmlns="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xmlns="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xmlns="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xmlns="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xmlns="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:a16="http://schemas.microsoft.com/office/drawing/2014/main" xmlns="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:a16="http://schemas.microsoft.com/office/drawing/2014/main" xmlns="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xmlns="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xmlns="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xmlns="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xmlns="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xmlns="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xmlns="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xmlns="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xmlns="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xmlns="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xmlns="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xmlns="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xmlns="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xmlns="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xmlns="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:a16="http://schemas.microsoft.com/office/drawing/2014/main" xmlns="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xmlns="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xmlns="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xmlns="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xmlns="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xmlns="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xmlns="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xmlns="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xmlns="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xmlns="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xmlns="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xmlns="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xmlns="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xmlns="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xmlns="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xmlns="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xmlns="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xmlns="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xmlns="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xmlns="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xmlns="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xmlns="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xmlns="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xmlns="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xmlns="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xmlns="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xmlns="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xmlns="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xmlns="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xmlns="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xmlns="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xmlns="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xmlns="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xmlns="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xmlns="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xmlns="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xmlns="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xmlns="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xmlns="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xmlns="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xmlns="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xmlns="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xmlns="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xmlns="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xmlns="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xmlns="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xmlns="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xmlns="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xmlns="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xmlns="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xmlns="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xmlns="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xmlns="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xmlns="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xmlns="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xmlns="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xmlns="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xmlns="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xmlns="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xmlns="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xmlns="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xmlns="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xmlns="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xmlns="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xmlns="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xmlns="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xmlns="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xmlns="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xmlns="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xmlns="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xmlns="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xmlns="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xmlns="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xmlns="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xmlns="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xmlns="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xmlns="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xmlns="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xmlns="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xmlns="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xmlns="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xmlns="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xmlns="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xmlns="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xmlns="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xmlns="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xmlns="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xmlns="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xmlns="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xmlns="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xmlns="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xmlns="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xmlns="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xmlns="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xmlns="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xmlns="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xmlns="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xmlns="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xmlns="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xmlns="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xmlns="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xmlns="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xmlns="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xmlns="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xmlns="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xmlns="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xmlns="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xmlns="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xmlns="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xmlns="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xmlns="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xmlns="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xmlns="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xmlns="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xmlns="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xmlns="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xmlns="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xmlns="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xmlns="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xmlns="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xmlns="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xmlns="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xmlns="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xmlns="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xmlns="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xmlns="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xmlns="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xmlns="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xmlns="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xmlns="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xmlns="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xmlns="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xmlns="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xmlns="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xmlns="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xmlns="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xmlns="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:a16="http://schemas.microsoft.com/office/drawing/2014/main" xmlns="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:a16="http://schemas.microsoft.com/office/drawing/2014/main" xmlns="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:a16="http://schemas.microsoft.com/office/drawing/2014/main" xmlns="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xmlns="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xmlns="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:a16="http://schemas.microsoft.com/office/drawing/2014/main" xmlns="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:a16="http://schemas.microsoft.com/office/drawing/2014/main" xmlns="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:a16="http://schemas.microsoft.com/office/drawing/2014/main" xmlns="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:a16="http://schemas.microsoft.com/office/drawing/2014/main" xmlns="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:a16="http://schemas.microsoft.com/office/drawing/2014/main" xmlns="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:a16="http://schemas.microsoft.com/office/drawing/2014/main" xmlns="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:a16="http://schemas.microsoft.com/office/drawing/2014/main" xmlns="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:a16="http://schemas.microsoft.com/office/drawing/2014/main" xmlns="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:a16="http://schemas.microsoft.com/office/drawing/2014/main" xmlns="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:a16="http://schemas.microsoft.com/office/drawing/2014/main" xmlns="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:a16="http://schemas.microsoft.com/office/drawing/2014/main" xmlns="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xmlns="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xmlns="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xmlns="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xmlns="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xmlns="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xmlns="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xmlns="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xmlns="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xmlns="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xmlns="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xmlns="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:a16="http://schemas.microsoft.com/office/drawing/2014/main" xmlns="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xmlns="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xmlns="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xmlns="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xmlns="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xmlns="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xmlns="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xmlns="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xmlns="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xmlns="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xmlns="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xmlns="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xmlns="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xmlns="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xmlns="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xmlns="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:a16="http://schemas.microsoft.com/office/drawing/2014/main" xmlns="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:a16="http://schemas.microsoft.com/office/drawing/2014/main" xmlns="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xmlns="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:a16="http://schemas.microsoft.com/office/drawing/2014/main" xmlns="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xmlns="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:a16="http://schemas.microsoft.com/office/drawing/2014/main" xmlns="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xmlns="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xmlns="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xmlns="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xmlns="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:a16="http://schemas.microsoft.com/office/drawing/2014/main" xmlns="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:a16="http://schemas.microsoft.com/office/drawing/2014/main" xmlns="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:a16="http://schemas.microsoft.com/office/drawing/2014/main" xmlns="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xmlns="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:a16="http://schemas.microsoft.com/office/drawing/2014/main" xmlns="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xmlns="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:a16="http://schemas.microsoft.com/office/drawing/2014/main" xmlns="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:a16="http://schemas.microsoft.com/office/drawing/2014/main" xmlns="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xmlns="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xmlns="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xmlns="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xmlns="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xmlns="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xmlns="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xmlns="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xmlns="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xmlns="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xmlns="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xmlns="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xmlns="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:a16="http://schemas.microsoft.com/office/drawing/2014/main" xmlns="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:a16="http://schemas.microsoft.com/office/drawing/2014/main" xmlns="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:a16="http://schemas.microsoft.com/office/drawing/2014/main" xmlns="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xmlns="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xmlns="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xmlns="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xmlns="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xmlns="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xmlns="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xmlns="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xmlns="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xmlns="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xmlns="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xmlns="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xmlns="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xmlns="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xmlns="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xmlns="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xmlns="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xmlns="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xmlns="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xmlns="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xmlns="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xmlns="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xmlns="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xmlns="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xmlns="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xmlns="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xmlns="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xmlns="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xmlns="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xmlns="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xmlns="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xmlns="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xmlns="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xmlns="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xmlns="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xmlns="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xmlns="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xmlns="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xmlns="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xmlns="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xmlns="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xmlns="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xmlns="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xmlns="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xmlns="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xmlns="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xmlns="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xmlns="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xmlns="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xmlns="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xmlns="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xmlns="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xmlns="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xmlns="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xmlns="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xmlns="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xmlns="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xmlns="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xmlns="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xmlns="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xmlns="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xmlns="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xmlns="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xmlns="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xmlns="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xmlns="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xmlns="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xmlns="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xmlns="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xmlns="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xmlns="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xmlns="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xmlns="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xmlns="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xmlns="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xmlns="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xmlns="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xmlns="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xmlns="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xmlns="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xmlns="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xmlns="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xmlns="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xmlns="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xmlns="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xmlns="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xmlns="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xmlns="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xmlns="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xmlns="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xmlns="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xmlns="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xmlns="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xmlns="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xmlns="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xmlns="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xmlns="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xmlns="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xmlns="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xmlns="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xmlns="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xmlns="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xmlns="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xmlns="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xmlns="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xmlns="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xmlns="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xmlns="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xmlns="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xmlns="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xmlns="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xmlns="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xmlns="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xmlns="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xmlns="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xmlns="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xmlns="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xmlns="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xmlns="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xmlns="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xmlns="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xmlns="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xmlns="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xmlns="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xmlns="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xmlns="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xmlns="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xmlns="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xmlns="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xmlns="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xmlns="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xmlns="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xmlns="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xmlns="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xmlns="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xmlns="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xmlns="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xmlns="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xmlns="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xmlns="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xmlns="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xmlns="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xmlns="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xmlns="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xmlns="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xmlns="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xmlns="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xmlns="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xmlns="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xmlns="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xmlns="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xmlns="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xmlns="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xmlns="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xmlns="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xmlns="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xmlns="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xmlns="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xmlns="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xmlns="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xmlns="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xmlns="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xmlns="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xmlns="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xmlns="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xmlns="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xmlns="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xmlns="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xmlns="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xmlns="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xmlns="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xmlns="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xmlns="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xmlns="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xmlns="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xmlns="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xmlns="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xmlns="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xmlns="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xmlns="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xmlns="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xmlns="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xmlns="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xmlns="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xmlns="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xmlns="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xmlns="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xmlns="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xmlns="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xmlns="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xmlns="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xmlns="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xmlns="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xmlns="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xmlns="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xmlns="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xmlns="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xmlns="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xmlns="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xmlns="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xmlns="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xmlns="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xmlns="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xmlns="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xmlns="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xmlns="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xmlns="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xmlns="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xmlns="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xmlns="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xmlns="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xmlns="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xmlns="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xmlns="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xmlns="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xmlns="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xmlns="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xmlns="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xmlns="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xmlns="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xmlns="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xmlns="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xmlns="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xmlns="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xmlns="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xmlns="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xmlns="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xmlns="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xmlns="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xmlns="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xmlns="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xmlns="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xmlns="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:a16="http://schemas.microsoft.com/office/drawing/2014/main" xmlns="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xmlns="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xmlns="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xmlns="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xmlns="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xmlns="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xmlns="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xmlns="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xmlns="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xmlns="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xmlns="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xmlns="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xmlns="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xmlns="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xmlns="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xmlns="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xmlns="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xmlns="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xmlns="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xmlns="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xmlns="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xmlns="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xmlns="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xmlns="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xmlns="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xmlns="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xmlns="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xmlns="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xmlns="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xmlns="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xmlns="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xmlns="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xmlns="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xmlns="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xmlns="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xmlns="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xmlns="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xmlns="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xmlns="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xmlns="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xmlns="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xmlns="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xmlns="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xmlns="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xmlns="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xmlns="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xmlns="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xmlns="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xmlns="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xmlns="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xmlns="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:a16="http://schemas.microsoft.com/office/drawing/2014/main" xmlns="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:a16="http://schemas.microsoft.com/office/drawing/2014/main" xmlns="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xmlns="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xmlns="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xmlns="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xmlns="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xmlns="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xmlns="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xmlns="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xmlns="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xmlns="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xmlns="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xmlns="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xmlns="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xmlns="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xmlns="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xmlns="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xmlns="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xmlns="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xmlns="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xmlns="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xmlns="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xmlns="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xmlns="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:a16="http://schemas.microsoft.com/office/drawing/2014/main" xmlns="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:a16="http://schemas.microsoft.com/office/drawing/2014/main" xmlns="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xmlns="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xmlns="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xmlns="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xmlns="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xmlns="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xmlns="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xmlns="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xmlns="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xmlns="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xmlns="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xmlns="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xmlns="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xmlns="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xmlns="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xmlns="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xmlns="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xmlns="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xmlns="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xmlns="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xmlns="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xmlns="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xmlns="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xmlns="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xmlns="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xmlns="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xmlns="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xmlns="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xmlns="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xmlns="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xmlns="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xmlns="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xmlns="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xmlns="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xmlns="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xmlns="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xmlns="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xmlns="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xmlns="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xmlns="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xmlns="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xmlns="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xmlns="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xmlns="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xmlns="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xmlns="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xmlns="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xmlns="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xmlns="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xmlns="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xmlns="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xmlns="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xmlns="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xmlns="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xmlns="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xmlns="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xmlns="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xmlns="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xmlns="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xmlns="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xmlns="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xmlns="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xmlns="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xmlns="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xmlns="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xmlns="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xmlns="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xmlns="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xmlns="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xmlns="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xmlns="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xmlns="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xmlns="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xmlns="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xmlns="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xmlns="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xmlns="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xmlns="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xmlns="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:a16="http://schemas.microsoft.com/office/drawing/2014/main" xmlns="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:a16="http://schemas.microsoft.com/office/drawing/2014/main" xmlns="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xmlns="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xmlns="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xmlns="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xmlns="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xmlns="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xmlns="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xmlns="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xmlns="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xmlns="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xmlns="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xmlns="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xmlns="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xmlns="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xmlns="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xmlns="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xmlns="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xmlns="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xmlns="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:a16="http://schemas.microsoft.com/office/drawing/2014/main" xmlns="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:a16="http://schemas.microsoft.com/office/drawing/2014/main" xmlns="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:a16="http://schemas.microsoft.com/office/drawing/2014/main" xmlns="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:a16="http://schemas.microsoft.com/office/drawing/2014/main" xmlns="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:a16="http://schemas.microsoft.com/office/drawing/2014/main" xmlns="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:a16="http://schemas.microsoft.com/office/drawing/2014/main" xmlns="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:a16="http://schemas.microsoft.com/office/drawing/2014/main" xmlns="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:a16="http://schemas.microsoft.com/office/drawing/2014/main" xmlns="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:a16="http://schemas.microsoft.com/office/drawing/2014/main" xmlns="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:a16="http://schemas.microsoft.com/office/drawing/2014/main" xmlns="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:a16="http://schemas.microsoft.com/office/drawing/2014/main" xmlns="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:a16="http://schemas.microsoft.com/office/drawing/2014/main" xmlns="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:a16="http://schemas.microsoft.com/office/drawing/2014/main" xmlns="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:a16="http://schemas.microsoft.com/office/drawing/2014/main" xmlns="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:a16="http://schemas.microsoft.com/office/drawing/2014/main" xmlns="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:a16="http://schemas.microsoft.com/office/drawing/2014/main" xmlns="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:a16="http://schemas.microsoft.com/office/drawing/2014/main" xmlns="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:a16="http://schemas.microsoft.com/office/drawing/2014/main" xmlns="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:a16="http://schemas.microsoft.com/office/drawing/2014/main" xmlns="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:a16="http://schemas.microsoft.com/office/drawing/2014/main" xmlns="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:a16="http://schemas.microsoft.com/office/drawing/2014/main" xmlns="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:a16="http://schemas.microsoft.com/office/drawing/2014/main" xmlns="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:a16="http://schemas.microsoft.com/office/drawing/2014/main" xmlns="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:a16="http://schemas.microsoft.com/office/drawing/2014/main" xmlns="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:a16="http://schemas.microsoft.com/office/drawing/2014/main" xmlns="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:a16="http://schemas.microsoft.com/office/drawing/2014/main" xmlns="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:a16="http://schemas.microsoft.com/office/drawing/2014/main" xmlns="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:a16="http://schemas.microsoft.com/office/drawing/2014/main" xmlns="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:a16="http://schemas.microsoft.com/office/drawing/2014/main" xmlns="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:a16="http://schemas.microsoft.com/office/drawing/2014/main" xmlns="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:a16="http://schemas.microsoft.com/office/drawing/2014/main" xmlns="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:a16="http://schemas.microsoft.com/office/drawing/2014/main" xmlns="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:a16="http://schemas.microsoft.com/office/drawing/2014/main" xmlns="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:a16="http://schemas.microsoft.com/office/drawing/2014/main" xmlns="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:a16="http://schemas.microsoft.com/office/drawing/2014/main" xmlns="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:a16="http://schemas.microsoft.com/office/drawing/2014/main" xmlns="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:a16="http://schemas.microsoft.com/office/drawing/2014/main" xmlns="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:a16="http://schemas.microsoft.com/office/drawing/2014/main" xmlns="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:a16="http://schemas.microsoft.com/office/drawing/2014/main" xmlns="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:a16="http://schemas.microsoft.com/office/drawing/2014/main" xmlns="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:a16="http://schemas.microsoft.com/office/drawing/2014/main" xmlns="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:a16="http://schemas.microsoft.com/office/drawing/2014/main" xmlns="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:a16="http://schemas.microsoft.com/office/drawing/2014/main" xmlns="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:a16="http://schemas.microsoft.com/office/drawing/2014/main" xmlns="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:a16="http://schemas.microsoft.com/office/drawing/2014/main" xmlns="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:a16="http://schemas.microsoft.com/office/drawing/2014/main" xmlns="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:a16="http://schemas.microsoft.com/office/drawing/2014/main" xmlns="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:a16="http://schemas.microsoft.com/office/drawing/2014/main" xmlns="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:a16="http://schemas.microsoft.com/office/drawing/2014/main" xmlns="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:a16="http://schemas.microsoft.com/office/drawing/2014/main" xmlns="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:a16="http://schemas.microsoft.com/office/drawing/2014/main" xmlns="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:a16="http://schemas.microsoft.com/office/drawing/2014/main" xmlns="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:a16="http://schemas.microsoft.com/office/drawing/2014/main" xmlns="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:a16="http://schemas.microsoft.com/office/drawing/2014/main" xmlns="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:a16="http://schemas.microsoft.com/office/drawing/2014/main" xmlns="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:a16="http://schemas.microsoft.com/office/drawing/2014/main" xmlns="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:a16="http://schemas.microsoft.com/office/drawing/2014/main" xmlns="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:a16="http://schemas.microsoft.com/office/drawing/2014/main" xmlns="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:a16="http://schemas.microsoft.com/office/drawing/2014/main" xmlns="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:a16="http://schemas.microsoft.com/office/drawing/2014/main" xmlns="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:a16="http://schemas.microsoft.com/office/drawing/2014/main" xmlns="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:a16="http://schemas.microsoft.com/office/drawing/2014/main" xmlns="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:a16="http://schemas.microsoft.com/office/drawing/2014/main" xmlns="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:a16="http://schemas.microsoft.com/office/drawing/2014/main" xmlns="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:a16="http://schemas.microsoft.com/office/drawing/2014/main" xmlns="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:a16="http://schemas.microsoft.com/office/drawing/2014/main" xmlns="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:a16="http://schemas.microsoft.com/office/drawing/2014/main" xmlns="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:a16="http://schemas.microsoft.com/office/drawing/2014/main" xmlns="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:a16="http://schemas.microsoft.com/office/drawing/2014/main" xmlns="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:a16="http://schemas.microsoft.com/office/drawing/2014/main" xmlns="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:a16="http://schemas.microsoft.com/office/drawing/2014/main" xmlns="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:a16="http://schemas.microsoft.com/office/drawing/2014/main" xmlns="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:a16="http://schemas.microsoft.com/office/drawing/2014/main" xmlns="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:a16="http://schemas.microsoft.com/office/drawing/2014/main" xmlns="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:a16="http://schemas.microsoft.com/office/drawing/2014/main" xmlns="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:a16="http://schemas.microsoft.com/office/drawing/2014/main" xmlns="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:a16="http://schemas.microsoft.com/office/drawing/2014/main" xmlns="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:a16="http://schemas.microsoft.com/office/drawing/2014/main" xmlns="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:a16="http://schemas.microsoft.com/office/drawing/2014/main" xmlns="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:a16="http://schemas.microsoft.com/office/drawing/2014/main" xmlns="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:a16="http://schemas.microsoft.com/office/drawing/2014/main" xmlns="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:a16="http://schemas.microsoft.com/office/drawing/2014/main" xmlns="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:a16="http://schemas.microsoft.com/office/drawing/2014/main" xmlns="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:a16="http://schemas.microsoft.com/office/drawing/2014/main" xmlns="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:a16="http://schemas.microsoft.com/office/drawing/2014/main" xmlns="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:a16="http://schemas.microsoft.com/office/drawing/2014/main" xmlns="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:a16="http://schemas.microsoft.com/office/drawing/2014/main" xmlns="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:a16="http://schemas.microsoft.com/office/drawing/2014/main" xmlns="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:a16="http://schemas.microsoft.com/office/drawing/2014/main" xmlns="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:a16="http://schemas.microsoft.com/office/drawing/2014/main" xmlns="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:a16="http://schemas.microsoft.com/office/drawing/2014/main" xmlns="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:a16="http://schemas.microsoft.com/office/drawing/2014/main" xmlns="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:a16="http://schemas.microsoft.com/office/drawing/2014/main" xmlns="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:a16="http://schemas.microsoft.com/office/drawing/2014/main" xmlns="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:a16="http://schemas.microsoft.com/office/drawing/2014/main" xmlns="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:a16="http://schemas.microsoft.com/office/drawing/2014/main" xmlns="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:a16="http://schemas.microsoft.com/office/drawing/2014/main" xmlns="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:a16="http://schemas.microsoft.com/office/drawing/2014/main" xmlns="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:a16="http://schemas.microsoft.com/office/drawing/2014/main" xmlns="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:a16="http://schemas.microsoft.com/office/drawing/2014/main" xmlns="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xmlns="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xmlns="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xmlns="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xmlns="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xmlns="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xmlns="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xmlns="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xmlns="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xmlns="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xmlns="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xmlns="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xmlns="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xmlns="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xmlns="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xmlns="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xmlns="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xmlns="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xmlns="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xmlns="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xmlns="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xmlns="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xmlns="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xmlns="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xmlns="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xmlns="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xmlns="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xmlns="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xmlns="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xmlns="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xmlns="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xmlns="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xmlns="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xmlns="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xmlns="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xmlns="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xmlns="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xmlns="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xmlns="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xmlns="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xmlns="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xmlns="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xmlns="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xmlns="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xmlns="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xmlns="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xmlns="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xmlns="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xmlns="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xmlns="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xmlns="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xmlns="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xmlns="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xmlns="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xmlns="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xmlns="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xmlns="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xmlns="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xmlns="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xmlns="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xmlns="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xmlns="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xmlns="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xmlns="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xmlns="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xmlns="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xmlns="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xmlns="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xmlns="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xmlns="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xmlns="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xmlns="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xmlns="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xmlns="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xmlns="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xmlns="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xmlns="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xmlns="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xmlns="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xmlns="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xmlns="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xmlns="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xmlns="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xmlns="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xmlns="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xmlns="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xmlns="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xmlns="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xmlns="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xmlns="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xmlns="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:a16="http://schemas.microsoft.com/office/drawing/2014/main" xmlns="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:a16="http://schemas.microsoft.com/office/drawing/2014/main" xmlns="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xmlns="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xmlns="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xmlns="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xmlns="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xmlns="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xmlns="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xmlns="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xmlns="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xmlns="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xmlns="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xmlns="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xmlns="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xmlns="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xmlns="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xmlns="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xmlns="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xmlns="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xmlns="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xmlns="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xmlns="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xmlns="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xmlns="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xmlns="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xmlns="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xmlns="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xmlns="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xmlns="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xmlns="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:a16="http://schemas.microsoft.com/office/drawing/2014/main" xmlns="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xmlns="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:a16="http://schemas.microsoft.com/office/drawing/2014/main" xmlns="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:a16="http://schemas.microsoft.com/office/drawing/2014/main" xmlns="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:a16="http://schemas.microsoft.com/office/drawing/2014/main" xmlns="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xmlns="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:a16="http://schemas.microsoft.com/office/drawing/2014/main" xmlns="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:a16="http://schemas.microsoft.com/office/drawing/2014/main" xmlns="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xmlns="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xmlns="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xmlns="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xmlns="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xmlns="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xmlns="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xmlns="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xmlns="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xmlns="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xmlns="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xmlns="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xmlns="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xmlns="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xmlns="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xmlns="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xmlns="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xmlns="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xmlns="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xmlns="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xmlns="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xmlns="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xmlns="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xmlns="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xmlns="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xmlns="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xmlns="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xmlns="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xmlns="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xmlns="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xmlns="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xmlns="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:a16="http://schemas.microsoft.com/office/drawing/2014/main" xmlns="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xmlns="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xmlns="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xmlns="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xmlns="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xmlns="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xmlns="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xmlns="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xmlns="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xmlns="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xmlns="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xmlns="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xmlns="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xmlns="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xmlns="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xmlns="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xmlns="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xmlns="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xmlns="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xmlns="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xmlns="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xmlns="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xmlns="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xmlns="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xmlns="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:a16="http://schemas.microsoft.com/office/drawing/2014/main" xmlns="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:a16="http://schemas.microsoft.com/office/drawing/2014/main" xmlns="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xmlns="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xmlns="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xmlns="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xmlns="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xmlns="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xmlns="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xmlns="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xmlns="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xmlns="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xmlns="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:a16="http://schemas.microsoft.com/office/drawing/2014/main" xmlns="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:a16="http://schemas.microsoft.com/office/drawing/2014/main" xmlns="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:a16="http://schemas.microsoft.com/office/drawing/2014/main" xmlns="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:a16="http://schemas.microsoft.com/office/drawing/2014/main" xmlns="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:a16="http://schemas.microsoft.com/office/drawing/2014/main" xmlns="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:a16="http://schemas.microsoft.com/office/drawing/2014/main" xmlns="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:a16="http://schemas.microsoft.com/office/drawing/2014/main" xmlns="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:a16="http://schemas.microsoft.com/office/drawing/2014/main" xmlns="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:a16="http://schemas.microsoft.com/office/drawing/2014/main" xmlns="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:a16="http://schemas.microsoft.com/office/drawing/2014/main" xmlns="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:a16="http://schemas.microsoft.com/office/drawing/2014/main" xmlns="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:a16="http://schemas.microsoft.com/office/drawing/2014/main" xmlns="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:a16="http://schemas.microsoft.com/office/drawing/2014/main" xmlns="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:a16="http://schemas.microsoft.com/office/drawing/2014/main" xmlns="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:a16="http://schemas.microsoft.com/office/drawing/2014/main" xmlns="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:a16="http://schemas.microsoft.com/office/drawing/2014/main" xmlns="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:a16="http://schemas.microsoft.com/office/drawing/2014/main" xmlns="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:a16="http://schemas.microsoft.com/office/drawing/2014/main" xmlns="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:a16="http://schemas.microsoft.com/office/drawing/2014/main" xmlns="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:a16="http://schemas.microsoft.com/office/drawing/2014/main" xmlns="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:a16="http://schemas.microsoft.com/office/drawing/2014/main" xmlns="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:a16="http://schemas.microsoft.com/office/drawing/2014/main" xmlns="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:a16="http://schemas.microsoft.com/office/drawing/2014/main" xmlns="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:a16="http://schemas.microsoft.com/office/drawing/2014/main" xmlns="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:a16="http://schemas.microsoft.com/office/drawing/2014/main" xmlns="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:a16="http://schemas.microsoft.com/office/drawing/2014/main" xmlns="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:a16="http://schemas.microsoft.com/office/drawing/2014/main" xmlns="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:a16="http://schemas.microsoft.com/office/drawing/2014/main" xmlns="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:a16="http://schemas.microsoft.com/office/drawing/2014/main" xmlns="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:a16="http://schemas.microsoft.com/office/drawing/2014/main" xmlns="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:a16="http://schemas.microsoft.com/office/drawing/2014/main" xmlns="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:a16="http://schemas.microsoft.com/office/drawing/2014/main" xmlns="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:a16="http://schemas.microsoft.com/office/drawing/2014/main" xmlns="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:a16="http://schemas.microsoft.com/office/drawing/2014/main" xmlns="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:a16="http://schemas.microsoft.com/office/drawing/2014/main" xmlns="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:a16="http://schemas.microsoft.com/office/drawing/2014/main" xmlns="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:a16="http://schemas.microsoft.com/office/drawing/2014/main" xmlns="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:a16="http://schemas.microsoft.com/office/drawing/2014/main" xmlns="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:a16="http://schemas.microsoft.com/office/drawing/2014/main" xmlns="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:a16="http://schemas.microsoft.com/office/drawing/2014/main" xmlns="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:a16="http://schemas.microsoft.com/office/drawing/2014/main" xmlns="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:a16="http://schemas.microsoft.com/office/drawing/2014/main" xmlns="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:a16="http://schemas.microsoft.com/office/drawing/2014/main" xmlns="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:a16="http://schemas.microsoft.com/office/drawing/2014/main" xmlns="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:a16="http://schemas.microsoft.com/office/drawing/2014/main" xmlns="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:a16="http://schemas.microsoft.com/office/drawing/2014/main" xmlns="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:a16="http://schemas.microsoft.com/office/drawing/2014/main" xmlns="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:a16="http://schemas.microsoft.com/office/drawing/2014/main" xmlns="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:a16="http://schemas.microsoft.com/office/drawing/2014/main" xmlns="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:a16="http://schemas.microsoft.com/office/drawing/2014/main" xmlns="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:a16="http://schemas.microsoft.com/office/drawing/2014/main" xmlns="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:a16="http://schemas.microsoft.com/office/drawing/2014/main" xmlns="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:a16="http://schemas.microsoft.com/office/drawing/2014/main" xmlns="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:a16="http://schemas.microsoft.com/office/drawing/2014/main" xmlns="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:a16="http://schemas.microsoft.com/office/drawing/2014/main" xmlns="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:a16="http://schemas.microsoft.com/office/drawing/2014/main" xmlns="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:a16="http://schemas.microsoft.com/office/drawing/2014/main" xmlns="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:a16="http://schemas.microsoft.com/office/drawing/2014/main" xmlns="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:a16="http://schemas.microsoft.com/office/drawing/2014/main" xmlns="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:a16="http://schemas.microsoft.com/office/drawing/2014/main" xmlns="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:a16="http://schemas.microsoft.com/office/drawing/2014/main" xmlns="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:a16="http://schemas.microsoft.com/office/drawing/2014/main" xmlns="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:a16="http://schemas.microsoft.com/office/drawing/2014/main" xmlns="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:a16="http://schemas.microsoft.com/office/drawing/2014/main" xmlns="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:a16="http://schemas.microsoft.com/office/drawing/2014/main" xmlns="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:a16="http://schemas.microsoft.com/office/drawing/2014/main" xmlns="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:a16="http://schemas.microsoft.com/office/drawing/2014/main" xmlns="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:a16="http://schemas.microsoft.com/office/drawing/2014/main" xmlns="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:a16="http://schemas.microsoft.com/office/drawing/2014/main" xmlns="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:a16="http://schemas.microsoft.com/office/drawing/2014/main" xmlns="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:a16="http://schemas.microsoft.com/office/drawing/2014/main" xmlns="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:a16="http://schemas.microsoft.com/office/drawing/2014/main" xmlns="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:a16="http://schemas.microsoft.com/office/drawing/2014/main" xmlns="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:a16="http://schemas.microsoft.com/office/drawing/2014/main" xmlns="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:a16="http://schemas.microsoft.com/office/drawing/2014/main" xmlns="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:a16="http://schemas.microsoft.com/office/drawing/2014/main" xmlns="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:a16="http://schemas.microsoft.com/office/drawing/2014/main" xmlns="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:a16="http://schemas.microsoft.com/office/drawing/2014/main" xmlns="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:a16="http://schemas.microsoft.com/office/drawing/2014/main" xmlns="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:a16="http://schemas.microsoft.com/office/drawing/2014/main" xmlns="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:a16="http://schemas.microsoft.com/office/drawing/2014/main" xmlns="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:a16="http://schemas.microsoft.com/office/drawing/2014/main" xmlns="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:a16="http://schemas.microsoft.com/office/drawing/2014/main" xmlns="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:a16="http://schemas.microsoft.com/office/drawing/2014/main" xmlns="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:a16="http://schemas.microsoft.com/office/drawing/2014/main" xmlns="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:a16="http://schemas.microsoft.com/office/drawing/2014/main" xmlns="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:a16="http://schemas.microsoft.com/office/drawing/2014/main" xmlns="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:a16="http://schemas.microsoft.com/office/drawing/2014/main" xmlns="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:a16="http://schemas.microsoft.com/office/drawing/2014/main" xmlns="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:a16="http://schemas.microsoft.com/office/drawing/2014/main" xmlns="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:a16="http://schemas.microsoft.com/office/drawing/2014/main" xmlns="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:a16="http://schemas.microsoft.com/office/drawing/2014/main" xmlns="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:a16="http://schemas.microsoft.com/office/drawing/2014/main" xmlns="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:a16="http://schemas.microsoft.com/office/drawing/2014/main" xmlns="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:a16="http://schemas.microsoft.com/office/drawing/2014/main" xmlns="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:a16="http://schemas.microsoft.com/office/drawing/2014/main" xmlns="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:a16="http://schemas.microsoft.com/office/drawing/2014/main" xmlns="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:a16="http://schemas.microsoft.com/office/drawing/2014/main" xmlns="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:a16="http://schemas.microsoft.com/office/drawing/2014/main" xmlns="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:a16="http://schemas.microsoft.com/office/drawing/2014/main" xmlns="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:a16="http://schemas.microsoft.com/office/drawing/2014/main" xmlns="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:a16="http://schemas.microsoft.com/office/drawing/2014/main" xmlns="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:a16="http://schemas.microsoft.com/office/drawing/2014/main" xmlns="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:a16="http://schemas.microsoft.com/office/drawing/2014/main" xmlns="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:a16="http://schemas.microsoft.com/office/drawing/2014/main" xmlns="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:a16="http://schemas.microsoft.com/office/drawing/2014/main" xmlns="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:a16="http://schemas.microsoft.com/office/drawing/2014/main" xmlns="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:a16="http://schemas.microsoft.com/office/drawing/2014/main" xmlns="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:a16="http://schemas.microsoft.com/office/drawing/2014/main" xmlns="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:a16="http://schemas.microsoft.com/office/drawing/2014/main" xmlns="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:a16="http://schemas.microsoft.com/office/drawing/2014/main" xmlns="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:a16="http://schemas.microsoft.com/office/drawing/2014/main" xmlns="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:a16="http://schemas.microsoft.com/office/drawing/2014/main" xmlns="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:a16="http://schemas.microsoft.com/office/drawing/2014/main" xmlns="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:a16="http://schemas.microsoft.com/office/drawing/2014/main" xmlns="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:a16="http://schemas.microsoft.com/office/drawing/2014/main" xmlns="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:a16="http://schemas.microsoft.com/office/drawing/2014/main" xmlns="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:a16="http://schemas.microsoft.com/office/drawing/2014/main" xmlns="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:a16="http://schemas.microsoft.com/office/drawing/2014/main" xmlns="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:a16="http://schemas.microsoft.com/office/drawing/2014/main" xmlns="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:a16="http://schemas.microsoft.com/office/drawing/2014/main" xmlns="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:a16="http://schemas.microsoft.com/office/drawing/2014/main" xmlns="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:a16="http://schemas.microsoft.com/office/drawing/2014/main" xmlns="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:a16="http://schemas.microsoft.com/office/drawing/2014/main" xmlns="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:a16="http://schemas.microsoft.com/office/drawing/2014/main" xmlns="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:a16="http://schemas.microsoft.com/office/drawing/2014/main" xmlns="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:a16="http://schemas.microsoft.com/office/drawing/2014/main" xmlns="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:a16="http://schemas.microsoft.com/office/drawing/2014/main" xmlns="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:a16="http://schemas.microsoft.com/office/drawing/2014/main" xmlns="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:a16="http://schemas.microsoft.com/office/drawing/2014/main" xmlns="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:a16="http://schemas.microsoft.com/office/drawing/2014/main" xmlns="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:a16="http://schemas.microsoft.com/office/drawing/2014/main" xmlns="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:a16="http://schemas.microsoft.com/office/drawing/2014/main" xmlns="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:a16="http://schemas.microsoft.com/office/drawing/2014/main" xmlns="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:a16="http://schemas.microsoft.com/office/drawing/2014/main" xmlns="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:a16="http://schemas.microsoft.com/office/drawing/2014/main" xmlns="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:a16="http://schemas.microsoft.com/office/drawing/2014/main" xmlns="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:a16="http://schemas.microsoft.com/office/drawing/2014/main" xmlns="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:a16="http://schemas.microsoft.com/office/drawing/2014/main" xmlns="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:a16="http://schemas.microsoft.com/office/drawing/2014/main" xmlns="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:a16="http://schemas.microsoft.com/office/drawing/2014/main" xmlns="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:a16="http://schemas.microsoft.com/office/drawing/2014/main" xmlns="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xmlns="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:a16="http://schemas.microsoft.com/office/drawing/2014/main" xmlns="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xmlns="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:a16="http://schemas.microsoft.com/office/drawing/2014/main" xmlns="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:a16="http://schemas.microsoft.com/office/drawing/2014/main" xmlns="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xmlns="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xmlns="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xmlns="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xmlns="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xmlns="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xmlns="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:a16="http://schemas.microsoft.com/office/drawing/2014/main" xmlns="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:a16="http://schemas.microsoft.com/office/drawing/2014/main" xmlns="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xmlns="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xmlns="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xmlns="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xmlns="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xmlns="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xmlns="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xmlns="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xmlns="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xmlns="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xmlns="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xmlns="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xmlns="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xmlns="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xmlns="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xmlns="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xmlns="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xmlns="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xmlns="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:a16="http://schemas.microsoft.com/office/drawing/2014/main" xmlns="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:a16="http://schemas.microsoft.com/office/drawing/2014/main" xmlns="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xmlns="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xmlns="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xmlns="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xmlns="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xmlns="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xmlns="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xmlns="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xmlns="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xmlns="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xmlns="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xmlns="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xmlns="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xmlns="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xmlns="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xmlns="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xmlns="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xmlns="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xmlns="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xmlns="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xmlns="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xmlns="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xmlns="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xmlns="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xmlns="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xmlns="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xmlns="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xmlns="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xmlns="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xmlns="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xmlns="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xmlns="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xmlns="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xmlns="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xmlns="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xmlns="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xmlns="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xmlns="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xmlns="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xmlns="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xmlns="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xmlns="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xmlns="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xmlns="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xmlns="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xmlns="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xmlns="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xmlns="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xmlns="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xmlns="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xmlns="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xmlns="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xmlns="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xmlns="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xmlns="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xmlns="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xmlns="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xmlns="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xmlns="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xmlns="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xmlns="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xmlns="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xmlns="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xmlns="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xmlns="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xmlns="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xmlns="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xmlns="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xmlns="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xmlns="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xmlns="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xmlns="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xmlns="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xmlns="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xmlns="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xmlns="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xmlns="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xmlns="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xmlns="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xmlns="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xmlns="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xmlns="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xmlns="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xmlns="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xmlns="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xmlns="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xmlns="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xmlns="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xmlns="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xmlns="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xmlns="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xmlns="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xmlns="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xmlns="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xmlns="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xmlns="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xmlns="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xmlns="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xmlns="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xmlns="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xmlns="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xmlns="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xmlns="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xmlns="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xmlns="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xmlns="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:a16="http://schemas.microsoft.com/office/drawing/2014/main" xmlns="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xmlns="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xmlns="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xmlns="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xmlns="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xmlns="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xmlns="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xmlns="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xmlns="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xmlns="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xmlns="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xmlns="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xmlns="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xmlns="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xmlns="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xmlns="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xmlns="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xmlns="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xmlns="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xmlns="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xmlns="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xmlns="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xmlns="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xmlns="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xmlns="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xmlns="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xmlns="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xmlns="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xmlns="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xmlns="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xmlns="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xmlns="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xmlns="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xmlns="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xmlns="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xmlns="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xmlns="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xmlns="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xmlns="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xmlns="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xmlns="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xmlns="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xmlns="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xmlns="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xmlns="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xmlns="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xmlns="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xmlns="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xmlns="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xmlns="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xmlns="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xmlns="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xmlns="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xmlns="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xmlns="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xmlns="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xmlns="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xmlns="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xmlns="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xmlns="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xmlns="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xmlns="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xmlns="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xmlns="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xmlns="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xmlns="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xmlns="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xmlns="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xmlns="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xmlns="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xmlns="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xmlns="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xmlns="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xmlns="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L4012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L22" sqref="L22"/>
    </sheetView>
  </sheetViews>
  <sheetFormatPr defaultColWidth="9.140625" defaultRowHeight="15" x14ac:dyDescent="0.25"/>
  <cols>
    <col min="1" max="1" width="2.85546875" style="140" customWidth="1"/>
    <col min="2" max="2" width="41" style="749" customWidth="1"/>
    <col min="3" max="3" width="9.85546875" style="2221" hidden="1" customWidth="1"/>
    <col min="4" max="4" width="11.140625" style="749" hidden="1" customWidth="1"/>
    <col min="5" max="5" width="14.140625" style="738" customWidth="1"/>
    <col min="6" max="6" width="13.28515625" style="749" customWidth="1"/>
    <col min="7" max="7" width="12.42578125" style="749" customWidth="1"/>
    <col min="8" max="8" width="10.42578125" style="749" customWidth="1"/>
    <col min="9" max="9" width="13.7109375" style="749" customWidth="1"/>
    <col min="10" max="10" width="15.28515625" style="749" customWidth="1"/>
    <col min="11" max="11" width="13.42578125" style="749" customWidth="1"/>
    <col min="12" max="12" width="11.85546875" style="749" customWidth="1"/>
    <col min="13" max="13" width="13.140625" style="749" customWidth="1"/>
    <col min="14" max="14" width="9" style="749" customWidth="1"/>
    <col min="15" max="15" width="9.42578125" style="749" customWidth="1"/>
    <col min="16" max="16" width="13.85546875" style="749" customWidth="1"/>
    <col min="17" max="17" width="20.28515625" style="749" hidden="1" customWidth="1"/>
    <col min="18" max="19" width="16.85546875" style="749" hidden="1" customWidth="1"/>
    <col min="20" max="20" width="16.85546875" style="749" customWidth="1"/>
    <col min="21" max="21" width="17.42578125" style="890" customWidth="1"/>
    <col min="22" max="22" width="17.85546875" style="217" customWidth="1"/>
    <col min="23" max="23" width="12.7109375" style="2222" hidden="1" customWidth="1"/>
    <col min="24" max="24" width="13.85546875" style="217" customWidth="1"/>
    <col min="25" max="25" width="18" style="217" customWidth="1"/>
    <col min="26" max="26" width="12.85546875" style="217" customWidth="1"/>
    <col min="27" max="27" width="13.42578125" style="217" customWidth="1"/>
    <col min="28" max="28" width="17.7109375" style="217" customWidth="1"/>
    <col min="29" max="29" width="10.7109375" style="749" hidden="1" customWidth="1"/>
    <col min="30" max="30" width="14.140625" style="217" hidden="1" customWidth="1"/>
    <col min="31" max="31" width="16.85546875" style="1030" customWidth="1"/>
    <col min="32" max="32" width="16" style="1030" customWidth="1"/>
    <col min="33" max="33" width="9.140625" style="140" customWidth="1"/>
    <col min="34" max="34" width="19.28515625" style="140" customWidth="1"/>
    <col min="35" max="37" width="9.140625" style="140" customWidth="1"/>
    <col min="38" max="38" width="9.140625" style="2239" customWidth="1"/>
    <col min="39" max="39" width="22.140625" style="140" customWidth="1"/>
    <col min="40" max="50" width="9.140625" style="140" customWidth="1"/>
    <col min="51" max="16384" width="9.140625" style="140"/>
  </cols>
  <sheetData>
    <row r="1" spans="1:38" ht="25.5" customHeight="1" x14ac:dyDescent="0.3">
      <c r="B1" s="3650"/>
      <c r="C1" s="3650"/>
      <c r="D1" s="3650"/>
      <c r="E1" s="3650"/>
      <c r="F1" s="3650"/>
      <c r="G1" s="3650"/>
      <c r="H1" s="3650"/>
      <c r="I1" s="3650"/>
      <c r="J1" s="3650"/>
      <c r="K1" s="3650"/>
      <c r="L1" s="3650"/>
      <c r="M1" s="3650"/>
      <c r="N1" s="3650"/>
      <c r="O1" s="3650"/>
      <c r="P1" s="3650"/>
      <c r="Q1" s="3650"/>
      <c r="R1" s="3650"/>
      <c r="S1" s="3650"/>
      <c r="T1" s="3650"/>
      <c r="U1" s="3650"/>
      <c r="V1" s="3650"/>
      <c r="W1" s="3650"/>
      <c r="X1" s="3650"/>
      <c r="Y1" s="3650"/>
      <c r="Z1" s="3650"/>
      <c r="AA1" s="3650"/>
      <c r="AB1" s="3650"/>
      <c r="AC1" s="1030"/>
      <c r="AD1" s="140"/>
    </row>
    <row r="2" spans="1:38" ht="14.25" customHeight="1" x14ac:dyDescent="0.25">
      <c r="B2" s="3649" t="s">
        <v>731</v>
      </c>
      <c r="C2" s="3649"/>
      <c r="D2" s="3649"/>
      <c r="E2" s="3649"/>
      <c r="F2" s="3649"/>
      <c r="G2" s="3649"/>
      <c r="H2" s="3649"/>
      <c r="I2" s="3649"/>
      <c r="J2" s="3649"/>
      <c r="K2" s="3649"/>
      <c r="L2" s="3649"/>
      <c r="M2" s="3649"/>
      <c r="N2" s="3649"/>
      <c r="O2" s="3649"/>
      <c r="P2" s="3649"/>
      <c r="Q2" s="3649"/>
      <c r="R2" s="3649"/>
      <c r="S2" s="3649"/>
      <c r="T2" s="3649"/>
      <c r="U2" s="3649"/>
      <c r="V2" s="3649"/>
      <c r="W2" s="3649"/>
      <c r="X2" s="3649"/>
      <c r="Y2" s="3649"/>
      <c r="Z2" s="3649"/>
      <c r="AA2" s="3649"/>
      <c r="AB2" s="3649"/>
      <c r="AC2" s="1030"/>
      <c r="AD2" s="140"/>
    </row>
    <row r="3" spans="1:38" ht="12" customHeight="1" x14ac:dyDescent="0.25">
      <c r="B3" s="3649"/>
      <c r="C3" s="3649"/>
      <c r="D3" s="3649"/>
      <c r="E3" s="3649"/>
      <c r="F3" s="3649"/>
      <c r="G3" s="3649"/>
      <c r="H3" s="3649"/>
      <c r="I3" s="3649"/>
      <c r="J3" s="3649"/>
      <c r="K3" s="3649"/>
      <c r="L3" s="3649"/>
      <c r="M3" s="3649"/>
      <c r="N3" s="3649"/>
      <c r="O3" s="3649"/>
      <c r="P3" s="3649"/>
      <c r="Q3" s="3649"/>
      <c r="R3" s="3649"/>
      <c r="S3" s="3649"/>
      <c r="T3" s="3649"/>
      <c r="U3" s="3649"/>
      <c r="V3" s="3649"/>
      <c r="W3" s="3649"/>
      <c r="X3" s="3649"/>
      <c r="Y3" s="3649"/>
      <c r="Z3" s="3649"/>
      <c r="AA3" s="3649"/>
      <c r="AB3" s="3649"/>
      <c r="AC3" s="1030"/>
      <c r="AD3" s="140"/>
    </row>
    <row r="4" spans="1:38" ht="24" hidden="1" customHeight="1" x14ac:dyDescent="0.3">
      <c r="B4" s="1060">
        <v>4</v>
      </c>
      <c r="C4" s="1060"/>
      <c r="D4" s="1050"/>
      <c r="E4" s="1061"/>
      <c r="F4" s="3515"/>
      <c r="G4" s="3315"/>
      <c r="H4" s="1050"/>
      <c r="I4" s="1050"/>
      <c r="J4" s="1050"/>
      <c r="K4" s="1050"/>
      <c r="L4" s="1050"/>
      <c r="M4" s="1050"/>
      <c r="N4" s="1050"/>
      <c r="O4" s="1050"/>
      <c r="P4" s="1050"/>
      <c r="Q4" s="1050"/>
      <c r="R4" s="3552"/>
      <c r="S4" s="3561"/>
      <c r="T4" s="3577"/>
      <c r="U4" s="855"/>
      <c r="V4" s="1050"/>
      <c r="W4" s="1062"/>
      <c r="X4" s="1050"/>
      <c r="Y4" s="1050"/>
      <c r="Z4" s="1050"/>
      <c r="AA4" s="1050"/>
      <c r="AB4" s="1050"/>
      <c r="AC4" s="1050"/>
      <c r="AD4" s="1050"/>
      <c r="AL4" s="140"/>
    </row>
    <row r="5" spans="1:38" ht="19.7" customHeight="1" thickBot="1" x14ac:dyDescent="0.35">
      <c r="B5" s="1060"/>
      <c r="C5" s="1060"/>
      <c r="D5" s="1050"/>
      <c r="E5" s="1061"/>
      <c r="F5" s="3515"/>
      <c r="G5" s="3315"/>
      <c r="H5" s="1050"/>
      <c r="I5" s="1050"/>
      <c r="J5" s="1050"/>
      <c r="K5" s="1050"/>
      <c r="L5" s="1050"/>
      <c r="M5" s="1050"/>
      <c r="N5" s="1050"/>
      <c r="O5" s="1050"/>
      <c r="P5" s="1050"/>
      <c r="Q5" s="1050"/>
      <c r="R5" s="3552"/>
      <c r="S5" s="3561"/>
      <c r="T5" s="3577"/>
      <c r="U5" s="3309"/>
      <c r="V5" s="1050"/>
      <c r="W5" s="1050"/>
      <c r="X5" s="1050"/>
      <c r="Y5" s="1050"/>
      <c r="Z5" s="1050"/>
      <c r="AA5" s="1050"/>
      <c r="AB5" s="1050"/>
      <c r="AC5" s="1050"/>
      <c r="AD5" s="1050"/>
    </row>
    <row r="6" spans="1:38" ht="71.25" customHeight="1" thickBot="1" x14ac:dyDescent="0.3">
      <c r="B6" s="1063" t="s">
        <v>3</v>
      </c>
      <c r="C6" s="1063"/>
      <c r="D6" s="3683" t="s">
        <v>142</v>
      </c>
      <c r="E6" s="3669" t="s">
        <v>138</v>
      </c>
      <c r="F6" s="3670"/>
      <c r="G6" s="3670"/>
      <c r="H6" s="3671"/>
      <c r="I6" s="3675" t="s">
        <v>639</v>
      </c>
      <c r="J6" s="3676"/>
      <c r="K6" s="3675" t="s">
        <v>640</v>
      </c>
      <c r="L6" s="3679"/>
      <c r="M6" s="3679"/>
      <c r="N6" s="3676"/>
      <c r="O6" s="3657" t="s">
        <v>143</v>
      </c>
      <c r="P6" s="3657" t="s">
        <v>144</v>
      </c>
      <c r="Q6" s="3654" t="s">
        <v>641</v>
      </c>
      <c r="R6" s="3654" t="s">
        <v>718</v>
      </c>
      <c r="S6" s="3654" t="s">
        <v>725</v>
      </c>
      <c r="T6" s="3654" t="s">
        <v>732</v>
      </c>
      <c r="U6" s="3651" t="s">
        <v>733</v>
      </c>
      <c r="V6" s="3654" t="s">
        <v>136</v>
      </c>
      <c r="W6" s="3660" t="s">
        <v>291</v>
      </c>
      <c r="X6" s="3654" t="s">
        <v>292</v>
      </c>
      <c r="Y6" s="3654" t="s">
        <v>41</v>
      </c>
      <c r="Z6" s="3654" t="s">
        <v>286</v>
      </c>
      <c r="AA6" s="3654" t="s">
        <v>137</v>
      </c>
      <c r="AB6" s="3654" t="s">
        <v>287</v>
      </c>
      <c r="AC6" s="3665" t="s">
        <v>467</v>
      </c>
      <c r="AD6" s="3666"/>
    </row>
    <row r="7" spans="1:38" ht="2.25" customHeight="1" thickBot="1" x14ac:dyDescent="0.3">
      <c r="B7" s="1064"/>
      <c r="C7" s="1064"/>
      <c r="D7" s="3684"/>
      <c r="E7" s="3672"/>
      <c r="F7" s="3673"/>
      <c r="G7" s="3673"/>
      <c r="H7" s="3674"/>
      <c r="I7" s="3677"/>
      <c r="J7" s="3678"/>
      <c r="K7" s="3677"/>
      <c r="L7" s="3680"/>
      <c r="M7" s="3680"/>
      <c r="N7" s="3678"/>
      <c r="O7" s="3681"/>
      <c r="P7" s="3658"/>
      <c r="Q7" s="3655"/>
      <c r="R7" s="3655"/>
      <c r="S7" s="3655"/>
      <c r="T7" s="3655"/>
      <c r="U7" s="3652"/>
      <c r="V7" s="3655"/>
      <c r="W7" s="3661"/>
      <c r="X7" s="3663"/>
      <c r="Y7" s="3655"/>
      <c r="Z7" s="3663"/>
      <c r="AA7" s="3655"/>
      <c r="AB7" s="3655"/>
      <c r="AC7" s="1065"/>
      <c r="AD7" s="1066"/>
    </row>
    <row r="8" spans="1:38" ht="36" customHeight="1" thickBot="1" x14ac:dyDescent="0.3">
      <c r="B8" s="1067" t="s">
        <v>4</v>
      </c>
      <c r="C8" s="1067"/>
      <c r="D8" s="3685"/>
      <c r="E8" s="236" t="s">
        <v>642</v>
      </c>
      <c r="F8" s="3516" t="s">
        <v>730</v>
      </c>
      <c r="G8" s="192" t="s">
        <v>139</v>
      </c>
      <c r="H8" s="192" t="s">
        <v>140</v>
      </c>
      <c r="I8" s="1057" t="s">
        <v>141</v>
      </c>
      <c r="J8" s="193" t="s">
        <v>139</v>
      </c>
      <c r="K8" s="192" t="s">
        <v>642</v>
      </c>
      <c r="L8" s="1057" t="s">
        <v>730</v>
      </c>
      <c r="M8" s="192" t="s">
        <v>139</v>
      </c>
      <c r="N8" s="192" t="s">
        <v>140</v>
      </c>
      <c r="O8" s="3682"/>
      <c r="P8" s="3659"/>
      <c r="Q8" s="3656"/>
      <c r="R8" s="3656"/>
      <c r="S8" s="3656"/>
      <c r="T8" s="3656"/>
      <c r="U8" s="3653"/>
      <c r="V8" s="3656"/>
      <c r="W8" s="3662"/>
      <c r="X8" s="3664"/>
      <c r="Y8" s="3656"/>
      <c r="Z8" s="3664"/>
      <c r="AA8" s="3656"/>
      <c r="AB8" s="3656"/>
      <c r="AC8" s="1068" t="s">
        <v>335</v>
      </c>
      <c r="AD8" s="1052" t="s">
        <v>466</v>
      </c>
    </row>
    <row r="9" spans="1:38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195"/>
      <c r="U9" s="856">
        <v>15</v>
      </c>
      <c r="V9" s="195">
        <v>16</v>
      </c>
      <c r="W9" s="783">
        <v>17</v>
      </c>
      <c r="X9" s="195"/>
      <c r="Y9" s="195">
        <v>18</v>
      </c>
      <c r="Z9" s="195">
        <v>19</v>
      </c>
      <c r="AA9" s="195">
        <v>20</v>
      </c>
      <c r="AB9" s="195">
        <v>21</v>
      </c>
      <c r="AC9" s="899"/>
      <c r="AD9" s="856"/>
      <c r="AE9" s="1069"/>
      <c r="AF9" s="1069"/>
    </row>
    <row r="10" spans="1:38" ht="13.9" customHeight="1" x14ac:dyDescent="0.25">
      <c r="A10" s="140">
        <v>1</v>
      </c>
      <c r="B10" s="1070"/>
      <c r="C10" s="1070"/>
      <c r="D10" s="1070"/>
      <c r="E10" s="1071"/>
      <c r="F10" s="1072"/>
      <c r="G10" s="1072"/>
      <c r="H10" s="1072"/>
      <c r="I10" s="1056"/>
      <c r="J10" s="1056"/>
      <c r="K10" s="1056"/>
      <c r="L10" s="1056"/>
      <c r="M10" s="1056"/>
      <c r="N10" s="1056"/>
      <c r="O10" s="1056"/>
      <c r="P10" s="1056"/>
      <c r="Q10" s="1053"/>
      <c r="R10" s="3551"/>
      <c r="S10" s="3560"/>
      <c r="T10" s="3578"/>
      <c r="U10" s="3310"/>
      <c r="V10" s="1054"/>
      <c r="W10" s="1055"/>
      <c r="X10" s="1054"/>
      <c r="Y10" s="1054"/>
      <c r="Z10" s="1054"/>
      <c r="AA10" s="1054"/>
      <c r="AB10" s="1054"/>
      <c r="AC10" s="1073"/>
      <c r="AD10" s="1051"/>
      <c r="AL10" s="140"/>
    </row>
    <row r="11" spans="1:38" ht="43.5" customHeight="1" x14ac:dyDescent="0.25">
      <c r="A11" s="140">
        <v>1</v>
      </c>
      <c r="B11" s="1074" t="s">
        <v>468</v>
      </c>
      <c r="C11" s="1074"/>
      <c r="D11" s="1075"/>
      <c r="E11" s="219"/>
      <c r="F11" s="1076"/>
      <c r="G11" s="1077"/>
      <c r="H11" s="1077"/>
      <c r="I11" s="1077"/>
      <c r="J11" s="1077"/>
      <c r="K11" s="1077"/>
      <c r="L11" s="1077"/>
      <c r="M11" s="1077"/>
      <c r="N11" s="1077"/>
      <c r="O11" s="1077"/>
      <c r="P11" s="1077"/>
      <c r="Q11" s="147"/>
      <c r="R11" s="147"/>
      <c r="S11" s="147"/>
      <c r="T11" s="147"/>
      <c r="U11" s="857"/>
      <c r="V11" s="147"/>
      <c r="W11" s="1078"/>
      <c r="X11" s="147"/>
      <c r="Y11" s="147"/>
      <c r="Z11" s="147"/>
      <c r="AA11" s="147"/>
      <c r="AB11" s="147"/>
      <c r="AC11" s="1079"/>
      <c r="AD11" s="857"/>
      <c r="AL11" s="140"/>
    </row>
    <row r="12" spans="1:38" ht="15" customHeight="1" x14ac:dyDescent="0.25">
      <c r="A12" s="140">
        <v>1</v>
      </c>
      <c r="B12" s="1080" t="s">
        <v>5</v>
      </c>
      <c r="C12" s="1081"/>
      <c r="D12" s="1080"/>
      <c r="E12" s="219"/>
      <c r="F12" s="1077"/>
      <c r="G12" s="1077"/>
      <c r="H12" s="1077"/>
      <c r="I12" s="1077"/>
      <c r="J12" s="1077"/>
      <c r="K12" s="1077"/>
      <c r="L12" s="1077"/>
      <c r="M12" s="1077"/>
      <c r="N12" s="1077"/>
      <c r="O12" s="1077"/>
      <c r="P12" s="1077"/>
      <c r="Q12" s="147"/>
      <c r="R12" s="147"/>
      <c r="S12" s="147"/>
      <c r="T12" s="147"/>
      <c r="U12" s="857"/>
      <c r="V12" s="147"/>
      <c r="W12" s="1078"/>
      <c r="X12" s="147"/>
      <c r="Y12" s="147"/>
      <c r="Z12" s="147"/>
      <c r="AA12" s="147"/>
      <c r="AB12" s="147"/>
      <c r="AC12" s="1079"/>
      <c r="AD12" s="857"/>
    </row>
    <row r="13" spans="1:38" ht="15" customHeight="1" x14ac:dyDescent="0.25">
      <c r="A13" s="140">
        <v>1</v>
      </c>
      <c r="B13" s="144" t="s">
        <v>26</v>
      </c>
      <c r="C13" s="1082" t="s">
        <v>252</v>
      </c>
      <c r="D13" s="144">
        <v>340</v>
      </c>
      <c r="E13" s="219">
        <v>945</v>
      </c>
      <c r="F13" s="126">
        <f t="shared" ref="F13:F38" si="0">E13/12*$B$4</f>
        <v>315</v>
      </c>
      <c r="G13" s="126">
        <v>386</v>
      </c>
      <c r="H13" s="126">
        <f t="shared" ref="H13:H40" si="1">G13/F13*100</f>
        <v>122.53968253968254</v>
      </c>
      <c r="I13" s="155">
        <v>11</v>
      </c>
      <c r="J13" s="155">
        <f t="shared" ref="J13:J39" si="2">M13/G13</f>
        <v>8.8445595854922274</v>
      </c>
      <c r="K13" s="156">
        <f t="shared" ref="K13:K38" si="3">ROUND(E13*I13,0)</f>
        <v>10395</v>
      </c>
      <c r="L13" s="156">
        <f t="shared" ref="L13:L38" si="4">K13/12*$B$4</f>
        <v>3465</v>
      </c>
      <c r="M13" s="156">
        <v>3414</v>
      </c>
      <c r="N13" s="156">
        <f t="shared" ref="N13:N39" si="5">M13/L13*100</f>
        <v>98.528138528138527</v>
      </c>
      <c r="O13" s="156">
        <f t="shared" ref="O13:O38" si="6">ROUND(K13/D13,0)</f>
        <v>31</v>
      </c>
      <c r="P13" s="156">
        <f t="shared" ref="P13:P39" si="7">M13/$B$4*12/O13</f>
        <v>330.38709677419354</v>
      </c>
      <c r="Q13" s="147"/>
      <c r="R13" s="147"/>
      <c r="S13" s="147"/>
      <c r="T13" s="147"/>
      <c r="U13" s="857"/>
      <c r="V13" s="147"/>
      <c r="W13" s="1078"/>
      <c r="X13" s="147"/>
      <c r="Y13" s="147"/>
      <c r="Z13" s="147"/>
      <c r="AA13" s="147"/>
      <c r="AB13" s="147"/>
      <c r="AC13" s="941"/>
      <c r="AD13" s="857"/>
    </row>
    <row r="14" spans="1:38" ht="15" customHeight="1" x14ac:dyDescent="0.25">
      <c r="A14" s="140">
        <v>1</v>
      </c>
      <c r="B14" s="144" t="s">
        <v>166</v>
      </c>
      <c r="C14" s="1082" t="s">
        <v>252</v>
      </c>
      <c r="D14" s="144">
        <v>340</v>
      </c>
      <c r="E14" s="219">
        <v>149</v>
      </c>
      <c r="F14" s="126">
        <f t="shared" si="0"/>
        <v>49.666666666666664</v>
      </c>
      <c r="G14" s="126">
        <v>49</v>
      </c>
      <c r="H14" s="126">
        <f t="shared" si="1"/>
        <v>98.65771812080537</v>
      </c>
      <c r="I14" s="155">
        <v>12.3</v>
      </c>
      <c r="J14" s="155">
        <f t="shared" si="2"/>
        <v>11.163265306122449</v>
      </c>
      <c r="K14" s="156">
        <f t="shared" si="3"/>
        <v>1833</v>
      </c>
      <c r="L14" s="156">
        <f t="shared" si="4"/>
        <v>611</v>
      </c>
      <c r="M14" s="156">
        <v>547</v>
      </c>
      <c r="N14" s="156">
        <f t="shared" si="5"/>
        <v>89.525368248772509</v>
      </c>
      <c r="O14" s="156">
        <f t="shared" si="6"/>
        <v>5</v>
      </c>
      <c r="P14" s="156">
        <f t="shared" si="7"/>
        <v>328.2</v>
      </c>
      <c r="Q14" s="147"/>
      <c r="R14" s="147"/>
      <c r="S14" s="147"/>
      <c r="T14" s="147"/>
      <c r="U14" s="857"/>
      <c r="V14" s="147"/>
      <c r="W14" s="1078"/>
      <c r="X14" s="147"/>
      <c r="Y14" s="147"/>
      <c r="Z14" s="147"/>
      <c r="AA14" s="147"/>
      <c r="AB14" s="147"/>
      <c r="AC14" s="941"/>
      <c r="AD14" s="857"/>
    </row>
    <row r="15" spans="1:38" ht="15" customHeight="1" x14ac:dyDescent="0.25">
      <c r="A15" s="140">
        <v>1</v>
      </c>
      <c r="B15" s="144" t="s">
        <v>23</v>
      </c>
      <c r="C15" s="1082" t="s">
        <v>252</v>
      </c>
      <c r="D15" s="144">
        <v>340</v>
      </c>
      <c r="E15" s="219">
        <v>2269</v>
      </c>
      <c r="F15" s="126">
        <f t="shared" si="0"/>
        <v>756.33333333333337</v>
      </c>
      <c r="G15" s="126">
        <v>858</v>
      </c>
      <c r="H15" s="126">
        <f t="shared" si="1"/>
        <v>113.44204495372409</v>
      </c>
      <c r="I15" s="155">
        <v>5.7</v>
      </c>
      <c r="J15" s="155">
        <f t="shared" si="2"/>
        <v>5.4487179487179489</v>
      </c>
      <c r="K15" s="156">
        <f t="shared" si="3"/>
        <v>12933</v>
      </c>
      <c r="L15" s="156">
        <f t="shared" si="4"/>
        <v>4311</v>
      </c>
      <c r="M15" s="156">
        <v>4675</v>
      </c>
      <c r="N15" s="156">
        <f t="shared" si="5"/>
        <v>108.44351658547902</v>
      </c>
      <c r="O15" s="156">
        <f t="shared" si="6"/>
        <v>38</v>
      </c>
      <c r="P15" s="156">
        <f t="shared" si="7"/>
        <v>369.07894736842104</v>
      </c>
      <c r="Q15" s="147"/>
      <c r="R15" s="147"/>
      <c r="S15" s="147"/>
      <c r="T15" s="147"/>
      <c r="U15" s="857"/>
      <c r="V15" s="147"/>
      <c r="W15" s="1078"/>
      <c r="X15" s="147"/>
      <c r="Y15" s="147"/>
      <c r="Z15" s="147"/>
      <c r="AA15" s="147"/>
      <c r="AB15" s="147"/>
      <c r="AC15" s="941"/>
      <c r="AD15" s="857"/>
    </row>
    <row r="16" spans="1:38" ht="15" customHeight="1" x14ac:dyDescent="0.25">
      <c r="A16" s="140">
        <v>1</v>
      </c>
      <c r="B16" s="144" t="s">
        <v>8</v>
      </c>
      <c r="C16" s="1082" t="s">
        <v>252</v>
      </c>
      <c r="D16" s="144">
        <v>340</v>
      </c>
      <c r="E16" s="219">
        <v>2364</v>
      </c>
      <c r="F16" s="126">
        <f t="shared" si="0"/>
        <v>788</v>
      </c>
      <c r="G16" s="126">
        <v>900</v>
      </c>
      <c r="H16" s="126">
        <f t="shared" si="1"/>
        <v>114.21319796954315</v>
      </c>
      <c r="I16" s="155">
        <v>10</v>
      </c>
      <c r="J16" s="155">
        <f t="shared" si="2"/>
        <v>7.985555555555556</v>
      </c>
      <c r="K16" s="156">
        <f t="shared" si="3"/>
        <v>23640</v>
      </c>
      <c r="L16" s="156">
        <f t="shared" si="4"/>
        <v>7880</v>
      </c>
      <c r="M16" s="156">
        <v>7187</v>
      </c>
      <c r="N16" s="156">
        <f t="shared" si="5"/>
        <v>91.205583756345177</v>
      </c>
      <c r="O16" s="156">
        <f t="shared" si="6"/>
        <v>70</v>
      </c>
      <c r="P16" s="156">
        <f t="shared" si="7"/>
        <v>308.01428571428573</v>
      </c>
      <c r="Q16" s="147"/>
      <c r="R16" s="147"/>
      <c r="S16" s="147"/>
      <c r="T16" s="147"/>
      <c r="U16" s="857"/>
      <c r="V16" s="147"/>
      <c r="W16" s="1078"/>
      <c r="X16" s="147"/>
      <c r="Y16" s="147"/>
      <c r="Z16" s="147"/>
      <c r="AA16" s="147"/>
      <c r="AB16" s="147"/>
      <c r="AC16" s="941"/>
      <c r="AD16" s="857"/>
    </row>
    <row r="17" spans="1:38" s="5" customFormat="1" ht="15" customHeight="1" x14ac:dyDescent="0.25">
      <c r="A17" s="140">
        <v>1</v>
      </c>
      <c r="B17" s="144" t="s">
        <v>78</v>
      </c>
      <c r="C17" s="1082" t="s">
        <v>252</v>
      </c>
      <c r="D17" s="144">
        <v>340</v>
      </c>
      <c r="E17" s="219">
        <v>330</v>
      </c>
      <c r="F17" s="126">
        <f t="shared" si="0"/>
        <v>110</v>
      </c>
      <c r="G17" s="126">
        <v>204</v>
      </c>
      <c r="H17" s="126">
        <f t="shared" si="1"/>
        <v>185.45454545454544</v>
      </c>
      <c r="I17" s="155">
        <v>9.5</v>
      </c>
      <c r="J17" s="155">
        <f t="shared" si="2"/>
        <v>6.0098039215686274</v>
      </c>
      <c r="K17" s="156">
        <f t="shared" si="3"/>
        <v>3135</v>
      </c>
      <c r="L17" s="156">
        <f t="shared" si="4"/>
        <v>1045</v>
      </c>
      <c r="M17" s="156">
        <v>1226</v>
      </c>
      <c r="N17" s="156">
        <f t="shared" si="5"/>
        <v>117.32057416267942</v>
      </c>
      <c r="O17" s="156">
        <f t="shared" si="6"/>
        <v>9</v>
      </c>
      <c r="P17" s="156">
        <f t="shared" si="7"/>
        <v>408.66666666666669</v>
      </c>
      <c r="Q17" s="147"/>
      <c r="R17" s="147"/>
      <c r="S17" s="147"/>
      <c r="T17" s="147"/>
      <c r="U17" s="857"/>
      <c r="V17" s="147"/>
      <c r="W17" s="1078"/>
      <c r="X17" s="147"/>
      <c r="Y17" s="147"/>
      <c r="Z17" s="147"/>
      <c r="AA17" s="147"/>
      <c r="AB17" s="147"/>
      <c r="AC17" s="941"/>
      <c r="AD17" s="857"/>
      <c r="AE17" s="1069"/>
      <c r="AF17" s="1069"/>
      <c r="AL17" s="2239"/>
    </row>
    <row r="18" spans="1:38" s="5" customFormat="1" x14ac:dyDescent="0.25">
      <c r="A18" s="140">
        <v>1</v>
      </c>
      <c r="B18" s="144" t="s">
        <v>129</v>
      </c>
      <c r="C18" s="1082" t="s">
        <v>252</v>
      </c>
      <c r="D18" s="144">
        <v>340</v>
      </c>
      <c r="E18" s="219">
        <v>671</v>
      </c>
      <c r="F18" s="126">
        <f t="shared" si="0"/>
        <v>223.66666666666666</v>
      </c>
      <c r="G18" s="126">
        <v>213</v>
      </c>
      <c r="H18" s="126">
        <f t="shared" si="1"/>
        <v>95.230998509687041</v>
      </c>
      <c r="I18" s="1083">
        <v>18</v>
      </c>
      <c r="J18" s="155">
        <f t="shared" si="2"/>
        <v>14.685446009389672</v>
      </c>
      <c r="K18" s="156">
        <f t="shared" si="3"/>
        <v>12078</v>
      </c>
      <c r="L18" s="156">
        <f t="shared" si="4"/>
        <v>4026</v>
      </c>
      <c r="M18" s="156">
        <v>3128</v>
      </c>
      <c r="N18" s="156">
        <f t="shared" si="5"/>
        <v>77.694982613015398</v>
      </c>
      <c r="O18" s="156">
        <f t="shared" si="6"/>
        <v>36</v>
      </c>
      <c r="P18" s="156">
        <f t="shared" si="7"/>
        <v>260.66666666666669</v>
      </c>
      <c r="Q18" s="147">
        <v>60877.419320000001</v>
      </c>
      <c r="R18" s="147">
        <v>60877.419320000001</v>
      </c>
      <c r="S18" s="147">
        <v>60877.419320000001</v>
      </c>
      <c r="T18" s="147">
        <v>60877.419320000001</v>
      </c>
      <c r="U18" s="857">
        <f>Q18/12*$B$4+(R18-Q18)/11*3+(S18-R18)/10*2+(T18-S18)/9*1</f>
        <v>20292.473106666668</v>
      </c>
      <c r="V18" s="147">
        <f>AB18-AA18-W18</f>
        <v>16024.48682</v>
      </c>
      <c r="W18" s="1078"/>
      <c r="X18" s="147"/>
      <c r="Y18" s="147">
        <f>V18-U18</f>
        <v>-4267.9862866666681</v>
      </c>
      <c r="Z18" s="147"/>
      <c r="AA18" s="147">
        <v>-106.37611</v>
      </c>
      <c r="AB18" s="147">
        <v>15918.110710000001</v>
      </c>
      <c r="AC18" s="941"/>
      <c r="AD18" s="857"/>
      <c r="AE18" s="1069"/>
      <c r="AF18" s="1069"/>
      <c r="AH18" s="3276"/>
      <c r="AL18" s="2239"/>
    </row>
    <row r="19" spans="1:38" x14ac:dyDescent="0.25">
      <c r="A19" s="140">
        <v>1</v>
      </c>
      <c r="B19" s="144" t="s">
        <v>9</v>
      </c>
      <c r="C19" s="1082" t="s">
        <v>252</v>
      </c>
      <c r="D19" s="144">
        <v>340</v>
      </c>
      <c r="E19" s="219">
        <v>1081</v>
      </c>
      <c r="F19" s="126">
        <f t="shared" si="0"/>
        <v>360.33333333333331</v>
      </c>
      <c r="G19" s="126">
        <v>470</v>
      </c>
      <c r="H19" s="126">
        <f t="shared" si="1"/>
        <v>130.43478260869566</v>
      </c>
      <c r="I19" s="155">
        <v>12.4</v>
      </c>
      <c r="J19" s="155">
        <f t="shared" si="2"/>
        <v>12.044680851063831</v>
      </c>
      <c r="K19" s="156">
        <f t="shared" si="3"/>
        <v>13404</v>
      </c>
      <c r="L19" s="156">
        <f t="shared" si="4"/>
        <v>4468</v>
      </c>
      <c r="M19" s="156">
        <v>5661</v>
      </c>
      <c r="N19" s="156">
        <f t="shared" si="5"/>
        <v>126.70098478066249</v>
      </c>
      <c r="O19" s="156">
        <f t="shared" si="6"/>
        <v>39</v>
      </c>
      <c r="P19" s="156">
        <f t="shared" si="7"/>
        <v>435.46153846153845</v>
      </c>
      <c r="Q19" s="147"/>
      <c r="R19" s="147"/>
      <c r="S19" s="147"/>
      <c r="T19" s="147"/>
      <c r="U19" s="857"/>
      <c r="V19" s="147"/>
      <c r="W19" s="1078"/>
      <c r="X19" s="147"/>
      <c r="Y19" s="147"/>
      <c r="Z19" s="147"/>
      <c r="AA19" s="147"/>
      <c r="AB19" s="147"/>
      <c r="AC19" s="941"/>
      <c r="AD19" s="857"/>
      <c r="AE19" s="1069"/>
    </row>
    <row r="20" spans="1:38" x14ac:dyDescent="0.25">
      <c r="A20" s="140">
        <v>1</v>
      </c>
      <c r="B20" s="144" t="s">
        <v>114</v>
      </c>
      <c r="C20" s="1082" t="s">
        <v>252</v>
      </c>
      <c r="D20" s="144">
        <v>340</v>
      </c>
      <c r="E20" s="219">
        <v>554</v>
      </c>
      <c r="F20" s="126">
        <f t="shared" si="0"/>
        <v>184.66666666666666</v>
      </c>
      <c r="G20" s="126">
        <v>226</v>
      </c>
      <c r="H20" s="126">
        <f t="shared" si="1"/>
        <v>122.38267148014441</v>
      </c>
      <c r="I20" s="155">
        <v>16</v>
      </c>
      <c r="J20" s="155">
        <f t="shared" si="2"/>
        <v>12.792035398230089</v>
      </c>
      <c r="K20" s="156">
        <f t="shared" si="3"/>
        <v>8864</v>
      </c>
      <c r="L20" s="156">
        <f t="shared" si="4"/>
        <v>2954.6666666666665</v>
      </c>
      <c r="M20" s="156">
        <v>2891</v>
      </c>
      <c r="N20" s="156">
        <f t="shared" si="5"/>
        <v>97.845216606498198</v>
      </c>
      <c r="O20" s="156">
        <f t="shared" si="6"/>
        <v>26</v>
      </c>
      <c r="P20" s="156">
        <f t="shared" si="7"/>
        <v>333.57692307692309</v>
      </c>
      <c r="Q20" s="147"/>
      <c r="R20" s="147"/>
      <c r="S20" s="147"/>
      <c r="T20" s="147"/>
      <c r="U20" s="857"/>
      <c r="V20" s="147"/>
      <c r="W20" s="1078"/>
      <c r="X20" s="147"/>
      <c r="Y20" s="147"/>
      <c r="Z20" s="147"/>
      <c r="AA20" s="147"/>
      <c r="AB20" s="147"/>
      <c r="AC20" s="941"/>
      <c r="AD20" s="857"/>
      <c r="AE20" s="1069"/>
    </row>
    <row r="21" spans="1:38" x14ac:dyDescent="0.25">
      <c r="A21" s="140">
        <v>1</v>
      </c>
      <c r="B21" s="144" t="s">
        <v>150</v>
      </c>
      <c r="C21" s="1082" t="s">
        <v>252</v>
      </c>
      <c r="D21" s="144">
        <v>340</v>
      </c>
      <c r="E21" s="219">
        <v>35</v>
      </c>
      <c r="F21" s="126">
        <f t="shared" si="0"/>
        <v>11.666666666666666</v>
      </c>
      <c r="G21" s="126">
        <v>10</v>
      </c>
      <c r="H21" s="126">
        <f t="shared" si="1"/>
        <v>85.714285714285722</v>
      </c>
      <c r="I21" s="155">
        <v>9.6999999999999993</v>
      </c>
      <c r="J21" s="155">
        <f t="shared" si="2"/>
        <v>11.2</v>
      </c>
      <c r="K21" s="156">
        <f t="shared" si="3"/>
        <v>340</v>
      </c>
      <c r="L21" s="156">
        <f t="shared" si="4"/>
        <v>113.33333333333333</v>
      </c>
      <c r="M21" s="156">
        <v>112</v>
      </c>
      <c r="N21" s="156">
        <f t="shared" si="5"/>
        <v>98.82352941176471</v>
      </c>
      <c r="O21" s="156">
        <f t="shared" si="6"/>
        <v>1</v>
      </c>
      <c r="P21" s="156">
        <f t="shared" si="7"/>
        <v>336</v>
      </c>
      <c r="Q21" s="147"/>
      <c r="R21" s="147"/>
      <c r="S21" s="147"/>
      <c r="T21" s="147"/>
      <c r="U21" s="857"/>
      <c r="V21" s="147"/>
      <c r="W21" s="1078"/>
      <c r="X21" s="147"/>
      <c r="Y21" s="147"/>
      <c r="Z21" s="147"/>
      <c r="AA21" s="147"/>
      <c r="AB21" s="147"/>
      <c r="AC21" s="941"/>
      <c r="AD21" s="857"/>
      <c r="AE21" s="1069"/>
    </row>
    <row r="22" spans="1:38" s="2239" customFormat="1" ht="30" x14ac:dyDescent="0.25">
      <c r="A22" s="2239">
        <v>1</v>
      </c>
      <c r="B22" s="11" t="s">
        <v>153</v>
      </c>
      <c r="C22" s="1082" t="s">
        <v>252</v>
      </c>
      <c r="D22" s="144">
        <v>340</v>
      </c>
      <c r="E22" s="219">
        <v>1255</v>
      </c>
      <c r="F22" s="126">
        <f t="shared" si="0"/>
        <v>418.33333333333331</v>
      </c>
      <c r="G22" s="126">
        <v>465</v>
      </c>
      <c r="H22" s="126">
        <f t="shared" si="1"/>
        <v>111.1553784860558</v>
      </c>
      <c r="I22" s="155">
        <v>12</v>
      </c>
      <c r="J22" s="155">
        <f t="shared" si="2"/>
        <v>12.324731182795698</v>
      </c>
      <c r="K22" s="156">
        <f t="shared" si="3"/>
        <v>15060</v>
      </c>
      <c r="L22" s="156">
        <f t="shared" si="4"/>
        <v>5020</v>
      </c>
      <c r="M22" s="156">
        <v>5731</v>
      </c>
      <c r="N22" s="156">
        <f t="shared" si="5"/>
        <v>114.16334661354581</v>
      </c>
      <c r="O22" s="156">
        <f t="shared" si="6"/>
        <v>44</v>
      </c>
      <c r="P22" s="156">
        <f t="shared" si="7"/>
        <v>390.75</v>
      </c>
      <c r="Q22" s="147"/>
      <c r="R22" s="147"/>
      <c r="S22" s="147"/>
      <c r="T22" s="147"/>
      <c r="U22" s="857"/>
      <c r="V22" s="147"/>
      <c r="W22" s="1078"/>
      <c r="X22" s="147"/>
      <c r="Y22" s="147"/>
      <c r="Z22" s="147"/>
      <c r="AA22" s="147"/>
      <c r="AB22" s="147"/>
      <c r="AC22" s="941"/>
      <c r="AD22" s="857"/>
      <c r="AE22" s="1069"/>
      <c r="AF22" s="1030"/>
    </row>
    <row r="23" spans="1:38" s="150" customFormat="1" x14ac:dyDescent="0.25">
      <c r="A23" s="140">
        <v>1</v>
      </c>
      <c r="B23" s="144" t="s">
        <v>149</v>
      </c>
      <c r="C23" s="1082" t="s">
        <v>252</v>
      </c>
      <c r="D23" s="144">
        <v>340</v>
      </c>
      <c r="E23" s="219">
        <v>120</v>
      </c>
      <c r="F23" s="126">
        <f t="shared" si="0"/>
        <v>40</v>
      </c>
      <c r="G23" s="126">
        <v>30</v>
      </c>
      <c r="H23" s="126">
        <f t="shared" si="1"/>
        <v>75</v>
      </c>
      <c r="I23" s="155">
        <v>13</v>
      </c>
      <c r="J23" s="155">
        <f t="shared" si="2"/>
        <v>8.4333333333333336</v>
      </c>
      <c r="K23" s="156">
        <f t="shared" si="3"/>
        <v>1560</v>
      </c>
      <c r="L23" s="156">
        <f t="shared" si="4"/>
        <v>520</v>
      </c>
      <c r="M23" s="156">
        <v>253</v>
      </c>
      <c r="N23" s="156">
        <f t="shared" si="5"/>
        <v>48.653846153846153</v>
      </c>
      <c r="O23" s="156">
        <f t="shared" si="6"/>
        <v>5</v>
      </c>
      <c r="P23" s="156">
        <f t="shared" si="7"/>
        <v>151.80000000000001</v>
      </c>
      <c r="Q23" s="147"/>
      <c r="R23" s="147"/>
      <c r="S23" s="147"/>
      <c r="T23" s="147"/>
      <c r="U23" s="857"/>
      <c r="V23" s="147"/>
      <c r="W23" s="1078"/>
      <c r="X23" s="147"/>
      <c r="Y23" s="147"/>
      <c r="Z23" s="147"/>
      <c r="AA23" s="147"/>
      <c r="AB23" s="147"/>
      <c r="AC23" s="941"/>
      <c r="AD23" s="857"/>
      <c r="AE23" s="1069"/>
      <c r="AF23" s="1084"/>
      <c r="AL23" s="2239"/>
    </row>
    <row r="24" spans="1:38" x14ac:dyDescent="0.25">
      <c r="A24" s="140">
        <v>1</v>
      </c>
      <c r="B24" s="11" t="s">
        <v>238</v>
      </c>
      <c r="C24" s="1082" t="s">
        <v>252</v>
      </c>
      <c r="D24" s="144">
        <v>340</v>
      </c>
      <c r="E24" s="219">
        <v>195</v>
      </c>
      <c r="F24" s="126">
        <f t="shared" si="0"/>
        <v>65</v>
      </c>
      <c r="G24" s="126">
        <v>25</v>
      </c>
      <c r="H24" s="126">
        <f t="shared" si="1"/>
        <v>38.461538461538467</v>
      </c>
      <c r="I24" s="155">
        <v>11.6</v>
      </c>
      <c r="J24" s="155">
        <f t="shared" si="2"/>
        <v>8.1199999999999992</v>
      </c>
      <c r="K24" s="156">
        <f t="shared" si="3"/>
        <v>2262</v>
      </c>
      <c r="L24" s="156">
        <f t="shared" si="4"/>
        <v>754</v>
      </c>
      <c r="M24" s="156">
        <v>203</v>
      </c>
      <c r="N24" s="156">
        <f t="shared" si="5"/>
        <v>26.923076923076923</v>
      </c>
      <c r="O24" s="156">
        <f t="shared" si="6"/>
        <v>7</v>
      </c>
      <c r="P24" s="156">
        <f t="shared" si="7"/>
        <v>87</v>
      </c>
      <c r="Q24" s="147"/>
      <c r="R24" s="147"/>
      <c r="S24" s="147"/>
      <c r="T24" s="147"/>
      <c r="U24" s="857"/>
      <c r="V24" s="147"/>
      <c r="W24" s="1078"/>
      <c r="X24" s="147"/>
      <c r="Y24" s="147"/>
      <c r="Z24" s="147"/>
      <c r="AA24" s="147"/>
      <c r="AB24" s="147"/>
      <c r="AC24" s="941"/>
      <c r="AD24" s="857"/>
      <c r="AE24" s="1069"/>
    </row>
    <row r="25" spans="1:38" x14ac:dyDescent="0.25">
      <c r="A25" s="140">
        <v>1</v>
      </c>
      <c r="B25" s="144" t="s">
        <v>152</v>
      </c>
      <c r="C25" s="1082" t="s">
        <v>252</v>
      </c>
      <c r="D25" s="144">
        <v>340</v>
      </c>
      <c r="E25" s="219">
        <v>74</v>
      </c>
      <c r="F25" s="126">
        <f t="shared" si="0"/>
        <v>24.666666666666668</v>
      </c>
      <c r="G25" s="126">
        <v>17</v>
      </c>
      <c r="H25" s="126">
        <f t="shared" si="1"/>
        <v>68.918918918918919</v>
      </c>
      <c r="I25" s="155">
        <v>19</v>
      </c>
      <c r="J25" s="155">
        <f t="shared" si="2"/>
        <v>13.647058823529411</v>
      </c>
      <c r="K25" s="156">
        <f t="shared" si="3"/>
        <v>1406</v>
      </c>
      <c r="L25" s="156">
        <f t="shared" si="4"/>
        <v>468.66666666666669</v>
      </c>
      <c r="M25" s="156">
        <v>232</v>
      </c>
      <c r="N25" s="156">
        <f t="shared" si="5"/>
        <v>49.502133712660026</v>
      </c>
      <c r="O25" s="156">
        <f t="shared" si="6"/>
        <v>4</v>
      </c>
      <c r="P25" s="156">
        <f t="shared" si="7"/>
        <v>174</v>
      </c>
      <c r="Q25" s="147"/>
      <c r="R25" s="147"/>
      <c r="S25" s="147"/>
      <c r="T25" s="147"/>
      <c r="U25" s="857"/>
      <c r="V25" s="147"/>
      <c r="W25" s="1078"/>
      <c r="X25" s="147"/>
      <c r="Y25" s="147"/>
      <c r="Z25" s="147"/>
      <c r="AA25" s="147"/>
      <c r="AB25" s="147"/>
      <c r="AC25" s="941"/>
      <c r="AD25" s="857"/>
      <c r="AE25" s="1069"/>
    </row>
    <row r="26" spans="1:38" s="5" customFormat="1" x14ac:dyDescent="0.25">
      <c r="A26" s="140">
        <v>1</v>
      </c>
      <c r="B26" s="144" t="s">
        <v>151</v>
      </c>
      <c r="C26" s="1082" t="s">
        <v>252</v>
      </c>
      <c r="D26" s="144">
        <v>340</v>
      </c>
      <c r="E26" s="219">
        <v>68</v>
      </c>
      <c r="F26" s="126">
        <f t="shared" si="0"/>
        <v>22.666666666666668</v>
      </c>
      <c r="G26" s="126">
        <v>24</v>
      </c>
      <c r="H26" s="126">
        <f t="shared" si="1"/>
        <v>105.88235294117648</v>
      </c>
      <c r="I26" s="155">
        <v>12.5</v>
      </c>
      <c r="J26" s="155">
        <f t="shared" si="2"/>
        <v>11.208333333333334</v>
      </c>
      <c r="K26" s="156">
        <f t="shared" si="3"/>
        <v>850</v>
      </c>
      <c r="L26" s="156">
        <f t="shared" si="4"/>
        <v>283.33333333333331</v>
      </c>
      <c r="M26" s="156">
        <v>269</v>
      </c>
      <c r="N26" s="156">
        <f t="shared" si="5"/>
        <v>94.941176470588246</v>
      </c>
      <c r="O26" s="156">
        <f t="shared" si="6"/>
        <v>3</v>
      </c>
      <c r="P26" s="156">
        <f t="shared" si="7"/>
        <v>269</v>
      </c>
      <c r="Q26" s="147"/>
      <c r="R26" s="147"/>
      <c r="S26" s="147"/>
      <c r="T26" s="147"/>
      <c r="U26" s="857"/>
      <c r="V26" s="147"/>
      <c r="W26" s="1078"/>
      <c r="X26" s="147"/>
      <c r="Y26" s="147"/>
      <c r="Z26" s="147"/>
      <c r="AA26" s="147"/>
      <c r="AB26" s="147"/>
      <c r="AC26" s="941"/>
      <c r="AD26" s="857"/>
      <c r="AE26" s="1069"/>
      <c r="AF26" s="1069"/>
      <c r="AL26" s="2239"/>
    </row>
    <row r="27" spans="1:38" s="5" customFormat="1" x14ac:dyDescent="0.25">
      <c r="A27" s="140">
        <v>1</v>
      </c>
      <c r="B27" s="144" t="s">
        <v>85</v>
      </c>
      <c r="C27" s="1082" t="s">
        <v>252</v>
      </c>
      <c r="D27" s="144">
        <v>340</v>
      </c>
      <c r="E27" s="219">
        <v>778</v>
      </c>
      <c r="F27" s="126">
        <f t="shared" si="0"/>
        <v>259.33333333333331</v>
      </c>
      <c r="G27" s="126">
        <v>191</v>
      </c>
      <c r="H27" s="126">
        <f t="shared" si="1"/>
        <v>73.650385604113112</v>
      </c>
      <c r="I27" s="155">
        <v>12</v>
      </c>
      <c r="J27" s="155">
        <f t="shared" si="2"/>
        <v>11.37696335078534</v>
      </c>
      <c r="K27" s="156">
        <f t="shared" si="3"/>
        <v>9336</v>
      </c>
      <c r="L27" s="156">
        <f t="shared" si="4"/>
        <v>3112</v>
      </c>
      <c r="M27" s="156">
        <v>2173</v>
      </c>
      <c r="N27" s="156">
        <f t="shared" si="5"/>
        <v>69.826478149100254</v>
      </c>
      <c r="O27" s="156">
        <f t="shared" si="6"/>
        <v>27</v>
      </c>
      <c r="P27" s="156">
        <f t="shared" si="7"/>
        <v>241.44444444444446</v>
      </c>
      <c r="Q27" s="147"/>
      <c r="R27" s="147"/>
      <c r="S27" s="147"/>
      <c r="T27" s="147"/>
      <c r="U27" s="857"/>
      <c r="V27" s="147"/>
      <c r="W27" s="1078"/>
      <c r="X27" s="147"/>
      <c r="Y27" s="147"/>
      <c r="Z27" s="147"/>
      <c r="AA27" s="147"/>
      <c r="AB27" s="147"/>
      <c r="AC27" s="941"/>
      <c r="AD27" s="857"/>
      <c r="AE27" s="1069"/>
      <c r="AF27" s="1069"/>
      <c r="AL27" s="2239"/>
    </row>
    <row r="28" spans="1:38" x14ac:dyDescent="0.25">
      <c r="A28" s="140">
        <v>1</v>
      </c>
      <c r="B28" s="144" t="s">
        <v>17</v>
      </c>
      <c r="C28" s="1082" t="s">
        <v>252</v>
      </c>
      <c r="D28" s="144">
        <v>340</v>
      </c>
      <c r="E28" s="219">
        <v>2261</v>
      </c>
      <c r="F28" s="126">
        <f t="shared" si="0"/>
        <v>753.66666666666663</v>
      </c>
      <c r="G28" s="126">
        <v>824</v>
      </c>
      <c r="H28" s="126">
        <f t="shared" si="1"/>
        <v>109.33215391419726</v>
      </c>
      <c r="I28" s="155">
        <v>7.3</v>
      </c>
      <c r="J28" s="155">
        <f t="shared" si="2"/>
        <v>5.141990291262136</v>
      </c>
      <c r="K28" s="156">
        <f t="shared" si="3"/>
        <v>16505</v>
      </c>
      <c r="L28" s="156">
        <f t="shared" si="4"/>
        <v>5501.666666666667</v>
      </c>
      <c r="M28" s="156">
        <v>4237</v>
      </c>
      <c r="N28" s="156">
        <f t="shared" si="5"/>
        <v>77.013026355649799</v>
      </c>
      <c r="O28" s="156">
        <f t="shared" si="6"/>
        <v>49</v>
      </c>
      <c r="P28" s="156">
        <f t="shared" si="7"/>
        <v>259.40816326530614</v>
      </c>
      <c r="Q28" s="147"/>
      <c r="R28" s="147"/>
      <c r="S28" s="147"/>
      <c r="T28" s="147"/>
      <c r="U28" s="857"/>
      <c r="V28" s="147"/>
      <c r="W28" s="1078"/>
      <c r="X28" s="147"/>
      <c r="Y28" s="147"/>
      <c r="Z28" s="147"/>
      <c r="AA28" s="147"/>
      <c r="AB28" s="147"/>
      <c r="AC28" s="941"/>
      <c r="AD28" s="857"/>
      <c r="AE28" s="1069"/>
    </row>
    <row r="29" spans="1:38" x14ac:dyDescent="0.25">
      <c r="A29" s="140">
        <v>1</v>
      </c>
      <c r="B29" s="144" t="s">
        <v>19</v>
      </c>
      <c r="C29" s="1082" t="s">
        <v>252</v>
      </c>
      <c r="D29" s="144">
        <v>340</v>
      </c>
      <c r="E29" s="219">
        <v>1022</v>
      </c>
      <c r="F29" s="126">
        <f t="shared" si="0"/>
        <v>340.66666666666669</v>
      </c>
      <c r="G29" s="126">
        <v>360</v>
      </c>
      <c r="H29" s="126">
        <f t="shared" si="1"/>
        <v>105.67514677103718</v>
      </c>
      <c r="I29" s="155">
        <v>10.199999999999999</v>
      </c>
      <c r="J29" s="155">
        <f t="shared" si="2"/>
        <v>8.7166666666666668</v>
      </c>
      <c r="K29" s="156">
        <f t="shared" si="3"/>
        <v>10424</v>
      </c>
      <c r="L29" s="156">
        <f t="shared" si="4"/>
        <v>3474.6666666666665</v>
      </c>
      <c r="M29" s="156">
        <v>3138</v>
      </c>
      <c r="N29" s="156">
        <f t="shared" si="5"/>
        <v>90.31082118188796</v>
      </c>
      <c r="O29" s="156">
        <f t="shared" si="6"/>
        <v>31</v>
      </c>
      <c r="P29" s="156">
        <f t="shared" si="7"/>
        <v>303.67741935483872</v>
      </c>
      <c r="Q29" s="147"/>
      <c r="R29" s="147"/>
      <c r="S29" s="147"/>
      <c r="T29" s="147"/>
      <c r="U29" s="857"/>
      <c r="V29" s="147"/>
      <c r="W29" s="1078"/>
      <c r="X29" s="147"/>
      <c r="Y29" s="147"/>
      <c r="Z29" s="147"/>
      <c r="AA29" s="147"/>
      <c r="AB29" s="147"/>
      <c r="AC29" s="941"/>
      <c r="AD29" s="857"/>
      <c r="AE29" s="1069"/>
    </row>
    <row r="30" spans="1:38" s="2239" customFormat="1" x14ac:dyDescent="0.25">
      <c r="A30" s="2239">
        <v>1</v>
      </c>
      <c r="B30" s="144" t="s">
        <v>20</v>
      </c>
      <c r="C30" s="1082" t="s">
        <v>252</v>
      </c>
      <c r="D30" s="144">
        <v>340</v>
      </c>
      <c r="E30" s="219">
        <v>1000</v>
      </c>
      <c r="F30" s="132">
        <f t="shared" si="0"/>
        <v>333.33333333333331</v>
      </c>
      <c r="G30" s="132">
        <v>401</v>
      </c>
      <c r="H30" s="132">
        <f t="shared" si="1"/>
        <v>120.30000000000001</v>
      </c>
      <c r="I30" s="155">
        <v>10.199999999999999</v>
      </c>
      <c r="J30" s="155">
        <f t="shared" si="2"/>
        <v>8.2942643391521198</v>
      </c>
      <c r="K30" s="156">
        <f t="shared" si="3"/>
        <v>10200</v>
      </c>
      <c r="L30" s="156">
        <f t="shared" si="4"/>
        <v>3400</v>
      </c>
      <c r="M30" s="156">
        <v>3326</v>
      </c>
      <c r="N30" s="156">
        <f t="shared" si="5"/>
        <v>97.82352941176471</v>
      </c>
      <c r="O30" s="156">
        <f t="shared" si="6"/>
        <v>30</v>
      </c>
      <c r="P30" s="156">
        <f t="shared" si="7"/>
        <v>332.6</v>
      </c>
      <c r="Q30" s="1088"/>
      <c r="R30" s="1088"/>
      <c r="S30" s="1088"/>
      <c r="T30" s="1088"/>
      <c r="U30" s="857"/>
      <c r="V30" s="147"/>
      <c r="W30" s="1089"/>
      <c r="X30" s="162"/>
      <c r="Y30" s="162"/>
      <c r="Z30" s="162"/>
      <c r="AA30" s="162"/>
      <c r="AB30" s="162"/>
      <c r="AC30" s="1090"/>
      <c r="AD30" s="900"/>
      <c r="AE30" s="1069"/>
      <c r="AF30" s="1030"/>
    </row>
    <row r="31" spans="1:38" x14ac:dyDescent="0.25">
      <c r="A31" s="140">
        <v>1</v>
      </c>
      <c r="B31" s="144" t="s">
        <v>77</v>
      </c>
      <c r="C31" s="1082" t="s">
        <v>252</v>
      </c>
      <c r="D31" s="1085">
        <v>340</v>
      </c>
      <c r="E31" s="219">
        <v>1115</v>
      </c>
      <c r="F31" s="132">
        <f t="shared" si="0"/>
        <v>371.66666666666669</v>
      </c>
      <c r="G31" s="132">
        <v>367</v>
      </c>
      <c r="H31" s="132">
        <f t="shared" si="1"/>
        <v>98.744394618834079</v>
      </c>
      <c r="I31" s="155">
        <v>10</v>
      </c>
      <c r="J31" s="155">
        <f t="shared" si="2"/>
        <v>9.19891008174387</v>
      </c>
      <c r="K31" s="1086">
        <f t="shared" si="3"/>
        <v>11150</v>
      </c>
      <c r="L31" s="1086">
        <f t="shared" si="4"/>
        <v>3716.6666666666665</v>
      </c>
      <c r="M31" s="156">
        <v>3376</v>
      </c>
      <c r="N31" s="1087">
        <f t="shared" si="5"/>
        <v>90.834080717488803</v>
      </c>
      <c r="O31" s="1086">
        <f t="shared" si="6"/>
        <v>33</v>
      </c>
      <c r="P31" s="156">
        <f t="shared" si="7"/>
        <v>306.90909090909093</v>
      </c>
      <c r="Q31" s="147"/>
      <c r="R31" s="147"/>
      <c r="S31" s="147"/>
      <c r="T31" s="147"/>
      <c r="U31" s="857"/>
      <c r="V31" s="147">
        <f>AB31-AA31-W31</f>
        <v>0</v>
      </c>
      <c r="W31" s="1089"/>
      <c r="X31" s="162"/>
      <c r="Y31" s="162">
        <f>V31-U31</f>
        <v>0</v>
      </c>
      <c r="Z31" s="162"/>
      <c r="AA31" s="162"/>
      <c r="AB31" s="162"/>
      <c r="AC31" s="1090"/>
      <c r="AD31" s="900"/>
      <c r="AE31" s="1069"/>
    </row>
    <row r="32" spans="1:38" x14ac:dyDescent="0.25">
      <c r="A32" s="140">
        <v>1</v>
      </c>
      <c r="B32" s="299" t="s">
        <v>79</v>
      </c>
      <c r="C32" s="1082" t="s">
        <v>252</v>
      </c>
      <c r="D32" s="144">
        <v>340</v>
      </c>
      <c r="E32" s="1091">
        <v>1286</v>
      </c>
      <c r="F32" s="126">
        <f t="shared" si="0"/>
        <v>428.66666666666669</v>
      </c>
      <c r="G32" s="126">
        <v>417</v>
      </c>
      <c r="H32" s="126">
        <f t="shared" si="1"/>
        <v>97.278382581648515</v>
      </c>
      <c r="I32" s="155">
        <v>13</v>
      </c>
      <c r="J32" s="155">
        <f t="shared" si="2"/>
        <v>11.383693045563549</v>
      </c>
      <c r="K32" s="156">
        <f t="shared" si="3"/>
        <v>16718</v>
      </c>
      <c r="L32" s="156">
        <f t="shared" si="4"/>
        <v>5572.666666666667</v>
      </c>
      <c r="M32" s="156">
        <v>4747</v>
      </c>
      <c r="N32" s="156">
        <f t="shared" si="5"/>
        <v>85.183634406029427</v>
      </c>
      <c r="O32" s="156">
        <f t="shared" si="6"/>
        <v>49</v>
      </c>
      <c r="P32" s="156">
        <f t="shared" si="7"/>
        <v>290.63265306122452</v>
      </c>
      <c r="Q32" s="147"/>
      <c r="R32" s="147"/>
      <c r="S32" s="147"/>
      <c r="T32" s="147"/>
      <c r="U32" s="857"/>
      <c r="V32" s="1092"/>
      <c r="W32" s="1078"/>
      <c r="X32" s="147"/>
      <c r="Y32" s="147"/>
      <c r="Z32" s="147"/>
      <c r="AA32" s="147"/>
      <c r="AB32" s="147"/>
      <c r="AC32" s="941"/>
      <c r="AD32" s="857"/>
      <c r="AE32" s="1069"/>
    </row>
    <row r="33" spans="1:38" x14ac:dyDescent="0.25">
      <c r="A33" s="140">
        <v>1</v>
      </c>
      <c r="B33" s="299" t="s">
        <v>184</v>
      </c>
      <c r="C33" s="1082" t="s">
        <v>252</v>
      </c>
      <c r="D33" s="144">
        <v>340</v>
      </c>
      <c r="E33" s="219">
        <v>590</v>
      </c>
      <c r="F33" s="126">
        <f t="shared" si="0"/>
        <v>196.66666666666666</v>
      </c>
      <c r="G33" s="126">
        <v>199</v>
      </c>
      <c r="H33" s="126">
        <f t="shared" si="1"/>
        <v>101.18644067796612</v>
      </c>
      <c r="I33" s="155">
        <v>16.2</v>
      </c>
      <c r="J33" s="155">
        <f t="shared" si="2"/>
        <v>16.195979899497488</v>
      </c>
      <c r="K33" s="156">
        <f t="shared" si="3"/>
        <v>9558</v>
      </c>
      <c r="L33" s="156">
        <f t="shared" si="4"/>
        <v>3186</v>
      </c>
      <c r="M33" s="156">
        <v>3223</v>
      </c>
      <c r="N33" s="156">
        <f t="shared" si="5"/>
        <v>101.16133082234778</v>
      </c>
      <c r="O33" s="156">
        <f t="shared" si="6"/>
        <v>28</v>
      </c>
      <c r="P33" s="156">
        <f t="shared" si="7"/>
        <v>345.32142857142856</v>
      </c>
      <c r="Q33" s="147"/>
      <c r="R33" s="147"/>
      <c r="S33" s="147"/>
      <c r="T33" s="147"/>
      <c r="U33" s="857"/>
      <c r="V33" s="147"/>
      <c r="W33" s="1078"/>
      <c r="X33" s="147"/>
      <c r="Y33" s="147"/>
      <c r="Z33" s="147"/>
      <c r="AA33" s="147"/>
      <c r="AB33" s="147"/>
      <c r="AC33" s="941"/>
      <c r="AD33" s="857"/>
      <c r="AE33" s="1069"/>
    </row>
    <row r="34" spans="1:38" x14ac:dyDescent="0.25">
      <c r="A34" s="140">
        <v>1</v>
      </c>
      <c r="B34" s="299" t="s">
        <v>62</v>
      </c>
      <c r="C34" s="1082" t="s">
        <v>252</v>
      </c>
      <c r="D34" s="144">
        <v>340</v>
      </c>
      <c r="E34" s="219">
        <v>617</v>
      </c>
      <c r="F34" s="126">
        <f t="shared" si="0"/>
        <v>205.66666666666666</v>
      </c>
      <c r="G34" s="126">
        <v>208</v>
      </c>
      <c r="H34" s="126">
        <f t="shared" si="1"/>
        <v>101.13452188006484</v>
      </c>
      <c r="I34" s="155">
        <v>14</v>
      </c>
      <c r="J34" s="155">
        <f t="shared" si="2"/>
        <v>11.384615384615385</v>
      </c>
      <c r="K34" s="156">
        <f t="shared" si="3"/>
        <v>8638</v>
      </c>
      <c r="L34" s="156">
        <f t="shared" si="4"/>
        <v>2879.3333333333335</v>
      </c>
      <c r="M34" s="156">
        <v>2368</v>
      </c>
      <c r="N34" s="156">
        <f t="shared" si="5"/>
        <v>82.241259550821937</v>
      </c>
      <c r="O34" s="156">
        <f t="shared" si="6"/>
        <v>25</v>
      </c>
      <c r="P34" s="156">
        <f t="shared" si="7"/>
        <v>284.16000000000003</v>
      </c>
      <c r="Q34" s="147"/>
      <c r="R34" s="147"/>
      <c r="S34" s="147"/>
      <c r="T34" s="147"/>
      <c r="U34" s="857"/>
      <c r="V34" s="147"/>
      <c r="W34" s="1078"/>
      <c r="X34" s="147"/>
      <c r="Y34" s="147"/>
      <c r="Z34" s="147"/>
      <c r="AA34" s="147"/>
      <c r="AB34" s="147"/>
      <c r="AC34" s="941"/>
      <c r="AD34" s="857"/>
      <c r="AE34" s="1069"/>
    </row>
    <row r="35" spans="1:38" x14ac:dyDescent="0.25">
      <c r="A35" s="140">
        <v>1</v>
      </c>
      <c r="B35" s="299" t="s">
        <v>18</v>
      </c>
      <c r="C35" s="1082" t="s">
        <v>252</v>
      </c>
      <c r="D35" s="144">
        <v>340</v>
      </c>
      <c r="E35" s="219">
        <v>2255</v>
      </c>
      <c r="F35" s="126">
        <f t="shared" si="0"/>
        <v>751.66666666666663</v>
      </c>
      <c r="G35" s="126">
        <v>802</v>
      </c>
      <c r="H35" s="126">
        <f t="shared" si="1"/>
        <v>106.69623059866964</v>
      </c>
      <c r="I35" s="155">
        <v>10.199999999999999</v>
      </c>
      <c r="J35" s="155">
        <f t="shared" si="2"/>
        <v>8.5947630922693268</v>
      </c>
      <c r="K35" s="156">
        <f t="shared" si="3"/>
        <v>23001</v>
      </c>
      <c r="L35" s="156">
        <f t="shared" si="4"/>
        <v>7667</v>
      </c>
      <c r="M35" s="156">
        <v>6893</v>
      </c>
      <c r="N35" s="156">
        <f t="shared" si="5"/>
        <v>89.904786748402245</v>
      </c>
      <c r="O35" s="156">
        <f t="shared" si="6"/>
        <v>68</v>
      </c>
      <c r="P35" s="156">
        <f t="shared" si="7"/>
        <v>304.10294117647061</v>
      </c>
      <c r="Q35" s="147"/>
      <c r="R35" s="147"/>
      <c r="S35" s="147"/>
      <c r="T35" s="147"/>
      <c r="U35" s="857"/>
      <c r="V35" s="147"/>
      <c r="W35" s="1078"/>
      <c r="X35" s="147"/>
      <c r="Y35" s="147"/>
      <c r="Z35" s="147"/>
      <c r="AA35" s="147"/>
      <c r="AB35" s="147"/>
      <c r="AC35" s="941"/>
      <c r="AD35" s="857"/>
      <c r="AE35" s="1069"/>
    </row>
    <row r="36" spans="1:38" x14ac:dyDescent="0.25">
      <c r="A36" s="140">
        <v>1</v>
      </c>
      <c r="B36" s="299" t="s">
        <v>6</v>
      </c>
      <c r="C36" s="1082" t="s">
        <v>252</v>
      </c>
      <c r="D36" s="1093">
        <v>340</v>
      </c>
      <c r="E36" s="229">
        <v>1605</v>
      </c>
      <c r="F36" s="132">
        <f t="shared" si="0"/>
        <v>535</v>
      </c>
      <c r="G36" s="132">
        <v>581</v>
      </c>
      <c r="H36" s="132">
        <f t="shared" si="1"/>
        <v>108.59813084112149</v>
      </c>
      <c r="I36" s="1094">
        <v>9.8000000000000007</v>
      </c>
      <c r="J36" s="1094">
        <f t="shared" si="2"/>
        <v>9.0929432013769365</v>
      </c>
      <c r="K36" s="156">
        <f t="shared" si="3"/>
        <v>15729</v>
      </c>
      <c r="L36" s="281">
        <f t="shared" si="4"/>
        <v>5243</v>
      </c>
      <c r="M36" s="281">
        <v>5283</v>
      </c>
      <c r="N36" s="1095">
        <f t="shared" si="5"/>
        <v>100.76292199122641</v>
      </c>
      <c r="O36" s="281">
        <f t="shared" si="6"/>
        <v>46</v>
      </c>
      <c r="P36" s="281">
        <f t="shared" si="7"/>
        <v>344.54347826086956</v>
      </c>
      <c r="Q36" s="162"/>
      <c r="R36" s="162"/>
      <c r="S36" s="162"/>
      <c r="T36" s="162"/>
      <c r="U36" s="857"/>
      <c r="V36" s="162"/>
      <c r="W36" s="1089"/>
      <c r="X36" s="162"/>
      <c r="Y36" s="162"/>
      <c r="Z36" s="162"/>
      <c r="AA36" s="162"/>
      <c r="AB36" s="162"/>
      <c r="AC36" s="1090"/>
      <c r="AD36" s="900"/>
      <c r="AE36" s="1069"/>
    </row>
    <row r="37" spans="1:38" x14ac:dyDescent="0.25">
      <c r="A37" s="140">
        <v>1</v>
      </c>
      <c r="B37" s="299" t="s">
        <v>158</v>
      </c>
      <c r="C37" s="1082" t="s">
        <v>252</v>
      </c>
      <c r="D37" s="144">
        <v>340</v>
      </c>
      <c r="E37" s="229">
        <v>1384</v>
      </c>
      <c r="F37" s="126">
        <f t="shared" si="0"/>
        <v>461.33333333333331</v>
      </c>
      <c r="G37" s="132">
        <v>524</v>
      </c>
      <c r="H37" s="132">
        <f t="shared" si="1"/>
        <v>113.58381502890174</v>
      </c>
      <c r="I37" s="1094">
        <v>8.1</v>
      </c>
      <c r="J37" s="1094">
        <f t="shared" si="2"/>
        <v>7.9332061068702293</v>
      </c>
      <c r="K37" s="1086">
        <f t="shared" si="3"/>
        <v>11210</v>
      </c>
      <c r="L37" s="281">
        <f t="shared" si="4"/>
        <v>3736.6666666666665</v>
      </c>
      <c r="M37" s="281">
        <v>4157</v>
      </c>
      <c r="N37" s="281">
        <f t="shared" si="5"/>
        <v>111.24888492417485</v>
      </c>
      <c r="O37" s="156">
        <f t="shared" si="6"/>
        <v>33</v>
      </c>
      <c r="P37" s="281">
        <f t="shared" si="7"/>
        <v>377.90909090909093</v>
      </c>
      <c r="Q37" s="162"/>
      <c r="R37" s="162"/>
      <c r="S37" s="162"/>
      <c r="T37" s="162"/>
      <c r="U37" s="857"/>
      <c r="V37" s="162"/>
      <c r="W37" s="1089"/>
      <c r="X37" s="162"/>
      <c r="Y37" s="162"/>
      <c r="Z37" s="162"/>
      <c r="AA37" s="162"/>
      <c r="AB37" s="162"/>
      <c r="AC37" s="1090"/>
      <c r="AD37" s="900"/>
      <c r="AE37" s="1069"/>
    </row>
    <row r="38" spans="1:38" x14ac:dyDescent="0.25">
      <c r="A38" s="140">
        <v>1</v>
      </c>
      <c r="B38" s="144" t="s">
        <v>27</v>
      </c>
      <c r="C38" s="1082" t="s">
        <v>252</v>
      </c>
      <c r="D38" s="1093">
        <v>340</v>
      </c>
      <c r="E38" s="1096">
        <v>956</v>
      </c>
      <c r="F38" s="1097">
        <f t="shared" si="0"/>
        <v>318.66666666666669</v>
      </c>
      <c r="G38" s="131">
        <v>381</v>
      </c>
      <c r="H38" s="131">
        <f t="shared" si="1"/>
        <v>119.56066945606693</v>
      </c>
      <c r="I38" s="1098">
        <v>10.3</v>
      </c>
      <c r="J38" s="1098">
        <f t="shared" si="2"/>
        <v>8.060367454068242</v>
      </c>
      <c r="K38" s="156">
        <f t="shared" si="3"/>
        <v>9847</v>
      </c>
      <c r="L38" s="1099">
        <f t="shared" si="4"/>
        <v>3282.3333333333335</v>
      </c>
      <c r="M38" s="1099">
        <v>3071</v>
      </c>
      <c r="N38" s="1099">
        <f t="shared" si="5"/>
        <v>93.561490809383557</v>
      </c>
      <c r="O38" s="1100">
        <f t="shared" si="6"/>
        <v>29</v>
      </c>
      <c r="P38" s="1099">
        <f t="shared" si="7"/>
        <v>317.68965517241378</v>
      </c>
      <c r="Q38" s="275"/>
      <c r="R38" s="275"/>
      <c r="S38" s="275"/>
      <c r="T38" s="275"/>
      <c r="U38" s="858"/>
      <c r="V38" s="275"/>
      <c r="W38" s="1101"/>
      <c r="X38" s="275"/>
      <c r="Y38" s="275"/>
      <c r="Z38" s="275"/>
      <c r="AA38" s="275"/>
      <c r="AB38" s="275"/>
      <c r="AC38" s="1102"/>
      <c r="AD38" s="901"/>
      <c r="AE38" s="1069"/>
    </row>
    <row r="39" spans="1:38" s="150" customFormat="1" ht="29.25" x14ac:dyDescent="0.25">
      <c r="A39" s="140">
        <v>1</v>
      </c>
      <c r="B39" s="1103" t="s">
        <v>7</v>
      </c>
      <c r="C39" s="1104"/>
      <c r="D39" s="1103"/>
      <c r="E39" s="33">
        <f>SUM(E13:E38)</f>
        <v>24979</v>
      </c>
      <c r="F39" s="7">
        <f>SUM(F13:F38)</f>
        <v>8326.3333333333339</v>
      </c>
      <c r="G39" s="7">
        <f>SUM(G13:G38)</f>
        <v>9132</v>
      </c>
      <c r="H39" s="7">
        <f t="shared" si="1"/>
        <v>109.67612794747588</v>
      </c>
      <c r="I39" s="8">
        <f>SUM(K39/E39)</f>
        <v>10.411785900156131</v>
      </c>
      <c r="J39" s="8">
        <f t="shared" si="2"/>
        <v>8.9269601401664485</v>
      </c>
      <c r="K39" s="1105">
        <f>SUM(K13:K38)</f>
        <v>260076</v>
      </c>
      <c r="L39" s="1105">
        <f>SUM(L13:L38)</f>
        <v>86691.999999999985</v>
      </c>
      <c r="M39" s="1105">
        <f>SUM(M13:M38)</f>
        <v>81521</v>
      </c>
      <c r="N39" s="1105">
        <f t="shared" si="5"/>
        <v>94.035205093895641</v>
      </c>
      <c r="O39" s="1106">
        <f>SUM(O13:O38)</f>
        <v>766</v>
      </c>
      <c r="P39" s="1105">
        <f t="shared" si="7"/>
        <v>319.27284595300262</v>
      </c>
      <c r="Q39" s="327">
        <v>2645681.7090749913</v>
      </c>
      <c r="R39" s="327">
        <v>2645697.3784829914</v>
      </c>
      <c r="S39" s="327">
        <v>2645697.3784829914</v>
      </c>
      <c r="T39" s="327">
        <v>2645697.3784829914</v>
      </c>
      <c r="U39" s="859">
        <f>Q39/12*$B$4+(R39-Q39)/11*3+(S39-R39)/10*2+(T39-S39)/9*1</f>
        <v>881898.17649990623</v>
      </c>
      <c r="V39" s="327">
        <f>AB39-AA39-X39-W39</f>
        <v>897018.98652999988</v>
      </c>
      <c r="W39" s="777"/>
      <c r="X39" s="327">
        <v>-66.935399999999987</v>
      </c>
      <c r="Y39" s="327">
        <f>V39-U39</f>
        <v>15120.810030093649</v>
      </c>
      <c r="Z39" s="327">
        <v>-744.12628000000007</v>
      </c>
      <c r="AA39" s="327">
        <v>-12839.617930000002</v>
      </c>
      <c r="AB39" s="327">
        <v>884112.43319999997</v>
      </c>
      <c r="AC39" s="1107"/>
      <c r="AD39" s="866"/>
      <c r="AE39" s="1069"/>
      <c r="AF39" s="1084"/>
      <c r="AL39" s="2239"/>
    </row>
    <row r="40" spans="1:38" ht="43.5" x14ac:dyDescent="0.25">
      <c r="A40" s="140">
        <v>1</v>
      </c>
      <c r="B40" s="1108" t="s">
        <v>175</v>
      </c>
      <c r="C40" s="813"/>
      <c r="D40" s="285"/>
      <c r="E40" s="258">
        <v>3255</v>
      </c>
      <c r="F40" s="130">
        <f>E40/12*$B$4</f>
        <v>1085</v>
      </c>
      <c r="G40" s="1109">
        <v>1073</v>
      </c>
      <c r="H40" s="130">
        <f t="shared" si="1"/>
        <v>98.894009216589865</v>
      </c>
      <c r="I40" s="285"/>
      <c r="J40" s="285"/>
      <c r="K40" s="1110"/>
      <c r="L40" s="1110"/>
      <c r="M40" s="1110">
        <v>8719</v>
      </c>
      <c r="N40" s="1111"/>
      <c r="O40" s="1110"/>
      <c r="P40" s="1110"/>
      <c r="Q40" s="328">
        <v>808672.19802000001</v>
      </c>
      <c r="R40" s="328">
        <v>808687.86742799997</v>
      </c>
      <c r="S40" s="328">
        <v>808687.86742799997</v>
      </c>
      <c r="T40" s="328">
        <v>808687.86742799997</v>
      </c>
      <c r="U40" s="860">
        <f>T40/12*$B$4</f>
        <v>269562.62247599999</v>
      </c>
      <c r="V40" s="328">
        <f>AB40-AA40-X40-W40</f>
        <v>251990.84214999998</v>
      </c>
      <c r="W40" s="776"/>
      <c r="X40" s="328"/>
      <c r="Y40" s="328">
        <f>V40-U40</f>
        <v>-17571.780326000007</v>
      </c>
      <c r="Z40" s="328"/>
      <c r="AA40" s="328">
        <v>0</v>
      </c>
      <c r="AB40" s="328">
        <v>251990.84214999998</v>
      </c>
      <c r="AC40" s="915"/>
      <c r="AD40" s="368"/>
      <c r="AE40" s="1069"/>
      <c r="AF40" s="1084"/>
      <c r="AH40" s="150"/>
    </row>
    <row r="41" spans="1:38" x14ac:dyDescent="0.25">
      <c r="A41" s="140">
        <v>1</v>
      </c>
      <c r="B41" s="469" t="s">
        <v>191</v>
      </c>
      <c r="C41" s="1112"/>
      <c r="D41" s="1113"/>
      <c r="E41" s="259"/>
      <c r="F41" s="526"/>
      <c r="G41" s="526"/>
      <c r="H41" s="526"/>
      <c r="I41" s="199"/>
      <c r="J41" s="199"/>
      <c r="K41" s="1114"/>
      <c r="L41" s="1115"/>
      <c r="M41" s="1114"/>
      <c r="N41" s="1115"/>
      <c r="O41" s="1114"/>
      <c r="P41" s="1114"/>
      <c r="Q41" s="329"/>
      <c r="R41" s="329"/>
      <c r="S41" s="329"/>
      <c r="T41" s="329"/>
      <c r="U41" s="857">
        <f t="shared" ref="U41" si="8">Q41/12*$B$4</f>
        <v>0</v>
      </c>
      <c r="V41" s="329"/>
      <c r="W41" s="773"/>
      <c r="X41" s="329"/>
      <c r="Y41" s="329"/>
      <c r="Z41" s="329"/>
      <c r="AA41" s="329"/>
      <c r="AB41" s="329"/>
      <c r="AC41" s="914"/>
      <c r="AD41" s="326"/>
      <c r="AE41" s="1069"/>
      <c r="AF41" s="1084"/>
      <c r="AH41" s="150"/>
    </row>
    <row r="42" spans="1:38" ht="43.5" x14ac:dyDescent="0.25">
      <c r="A42" s="140">
        <v>1</v>
      </c>
      <c r="B42" s="470" t="s">
        <v>295</v>
      </c>
      <c r="C42" s="422"/>
      <c r="D42" s="9"/>
      <c r="E42" s="125">
        <f>E44+E48+E49+E50*5</f>
        <v>104879</v>
      </c>
      <c r="F42" s="125">
        <f>F44+F48+F49+F50*5</f>
        <v>34959.666666666672</v>
      </c>
      <c r="G42" s="125">
        <f>G44+G48+G49+G50*5</f>
        <v>28819.125</v>
      </c>
      <c r="H42" s="283">
        <f>G42/F42*100</f>
        <v>82.435354074695582</v>
      </c>
      <c r="I42" s="199"/>
      <c r="J42" s="199"/>
      <c r="K42" s="1114"/>
      <c r="L42" s="1115"/>
      <c r="M42" s="1114"/>
      <c r="N42" s="1114"/>
      <c r="O42" s="1114"/>
      <c r="P42" s="1114"/>
      <c r="Q42" s="329">
        <v>102359.67999999999</v>
      </c>
      <c r="R42" s="329">
        <v>100923.784</v>
      </c>
      <c r="S42" s="329">
        <v>100923.784</v>
      </c>
      <c r="T42" s="329">
        <v>100923.784</v>
      </c>
      <c r="U42" s="857">
        <f>Q42/12*$B$4+(R42-Q42)/11*3+(S42-R42)/10*2+(T42-S42)/9*1</f>
        <v>33728.285333333333</v>
      </c>
      <c r="V42" s="329">
        <f>AB42-AA42-X42</f>
        <v>31797.439470000005</v>
      </c>
      <c r="W42" s="773"/>
      <c r="X42" s="329"/>
      <c r="Y42" s="329">
        <f>V42-U42</f>
        <v>-1930.8458633333285</v>
      </c>
      <c r="Z42" s="329">
        <v>-14.941600000000001</v>
      </c>
      <c r="AA42" s="329">
        <v>-7.5575199999999993</v>
      </c>
      <c r="AB42" s="329">
        <v>31789.881950000006</v>
      </c>
      <c r="AC42" s="941"/>
      <c r="AD42" s="326"/>
      <c r="AE42" s="1069"/>
      <c r="AF42" s="1084"/>
      <c r="AH42" s="150"/>
    </row>
    <row r="43" spans="1:38" x14ac:dyDescent="0.25">
      <c r="A43" s="140">
        <v>1</v>
      </c>
      <c r="B43" s="310" t="s">
        <v>296</v>
      </c>
      <c r="C43" s="422"/>
      <c r="D43" s="9"/>
      <c r="E43" s="125"/>
      <c r="F43" s="126"/>
      <c r="G43" s="126"/>
      <c r="H43" s="126"/>
      <c r="I43" s="199"/>
      <c r="J43" s="199"/>
      <c r="K43" s="1114"/>
      <c r="L43" s="1115"/>
      <c r="M43" s="1114"/>
      <c r="N43" s="1114"/>
      <c r="O43" s="1114"/>
      <c r="P43" s="1114"/>
      <c r="Q43" s="329"/>
      <c r="R43" s="329"/>
      <c r="S43" s="329"/>
      <c r="T43" s="329"/>
      <c r="U43" s="326"/>
      <c r="V43" s="329"/>
      <c r="W43" s="773"/>
      <c r="X43" s="329"/>
      <c r="Y43" s="329"/>
      <c r="Z43" s="329"/>
      <c r="AA43" s="329"/>
      <c r="AB43" s="329"/>
      <c r="AC43" s="941"/>
      <c r="AD43" s="326"/>
      <c r="AE43" s="1069"/>
      <c r="AF43" s="1084"/>
      <c r="AH43" s="150"/>
    </row>
    <row r="44" spans="1:38" ht="30" x14ac:dyDescent="0.25">
      <c r="A44" s="140">
        <v>1</v>
      </c>
      <c r="B44" s="471" t="s">
        <v>423</v>
      </c>
      <c r="C44" s="422"/>
      <c r="D44" s="9"/>
      <c r="E44" s="126">
        <f>E45+E46/4+E47</f>
        <v>92375</v>
      </c>
      <c r="F44" s="126">
        <f>F45+F46/4+F47</f>
        <v>30791.666666666668</v>
      </c>
      <c r="G44" s="126">
        <f>G45+G46/4+G47</f>
        <v>25663.125</v>
      </c>
      <c r="H44" s="126">
        <f>G44/F44*100</f>
        <v>83.344384303112307</v>
      </c>
      <c r="I44" s="199"/>
      <c r="J44" s="199"/>
      <c r="K44" s="1114"/>
      <c r="L44" s="1115"/>
      <c r="M44" s="1114"/>
      <c r="N44" s="1114"/>
      <c r="O44" s="1114"/>
      <c r="P44" s="1114"/>
      <c r="Q44" s="329"/>
      <c r="R44" s="329"/>
      <c r="S44" s="329"/>
      <c r="T44" s="329"/>
      <c r="U44" s="326"/>
      <c r="V44" s="329"/>
      <c r="W44" s="773"/>
      <c r="X44" s="329"/>
      <c r="Y44" s="329"/>
      <c r="Z44" s="329"/>
      <c r="AA44" s="329"/>
      <c r="AB44" s="329"/>
      <c r="AC44" s="941"/>
      <c r="AD44" s="326"/>
      <c r="AE44" s="1069"/>
      <c r="AF44" s="1084"/>
      <c r="AH44" s="150"/>
    </row>
    <row r="45" spans="1:38" x14ac:dyDescent="0.25">
      <c r="A45" s="140">
        <v>1</v>
      </c>
      <c r="B45" s="310" t="s">
        <v>424</v>
      </c>
      <c r="C45" s="422"/>
      <c r="D45" s="9"/>
      <c r="E45" s="126">
        <v>90000</v>
      </c>
      <c r="F45" s="126">
        <f>E45/12*$B$4</f>
        <v>30000</v>
      </c>
      <c r="G45" s="126">
        <v>25062</v>
      </c>
      <c r="H45" s="126">
        <f>G45/F45*100</f>
        <v>83.54</v>
      </c>
      <c r="I45" s="199"/>
      <c r="J45" s="199"/>
      <c r="K45" s="1114"/>
      <c r="L45" s="1114"/>
      <c r="M45" s="1114"/>
      <c r="N45" s="1114"/>
      <c r="O45" s="1114"/>
      <c r="P45" s="1114"/>
      <c r="Q45" s="329"/>
      <c r="R45" s="329"/>
      <c r="S45" s="329"/>
      <c r="T45" s="329"/>
      <c r="U45" s="326"/>
      <c r="V45" s="329">
        <f>AB45-AA45</f>
        <v>0</v>
      </c>
      <c r="W45" s="773"/>
      <c r="X45" s="329"/>
      <c r="Y45" s="329"/>
      <c r="Z45" s="329"/>
      <c r="AA45" s="329"/>
      <c r="AB45" s="329"/>
      <c r="AC45" s="941"/>
      <c r="AD45" s="326"/>
      <c r="AE45" s="1069"/>
      <c r="AF45" s="1084"/>
      <c r="AH45" s="150"/>
    </row>
    <row r="46" spans="1:38" s="2239" customFormat="1" ht="30" x14ac:dyDescent="0.25">
      <c r="A46" s="2239">
        <v>1</v>
      </c>
      <c r="B46" s="310" t="s">
        <v>425</v>
      </c>
      <c r="C46" s="422"/>
      <c r="D46" s="9"/>
      <c r="E46" s="126">
        <v>1500</v>
      </c>
      <c r="F46" s="126">
        <f>E46/12*$B$4</f>
        <v>500</v>
      </c>
      <c r="G46" s="126">
        <v>1124.5</v>
      </c>
      <c r="H46" s="126">
        <f>G46/F46*100</f>
        <v>224.9</v>
      </c>
      <c r="I46" s="199"/>
      <c r="J46" s="199"/>
      <c r="K46" s="1114"/>
      <c r="L46" s="1114"/>
      <c r="M46" s="1114"/>
      <c r="N46" s="1114"/>
      <c r="O46" s="1114"/>
      <c r="P46" s="1114"/>
      <c r="Q46" s="329"/>
      <c r="R46" s="329"/>
      <c r="S46" s="329"/>
      <c r="T46" s="329"/>
      <c r="U46" s="326"/>
      <c r="V46" s="329"/>
      <c r="W46" s="773"/>
      <c r="X46" s="329"/>
      <c r="Y46" s="329"/>
      <c r="Z46" s="329"/>
      <c r="AA46" s="329"/>
      <c r="AB46" s="329"/>
      <c r="AC46" s="941"/>
      <c r="AD46" s="326"/>
      <c r="AE46" s="1069"/>
      <c r="AF46" s="1084"/>
      <c r="AH46" s="150"/>
    </row>
    <row r="47" spans="1:38" ht="45" x14ac:dyDescent="0.25">
      <c r="A47" s="140">
        <v>1</v>
      </c>
      <c r="B47" s="310" t="s">
        <v>426</v>
      </c>
      <c r="C47" s="422"/>
      <c r="D47" s="9"/>
      <c r="E47" s="126">
        <v>2000</v>
      </c>
      <c r="F47" s="126">
        <f>E47/12*$B$4</f>
        <v>666.66666666666663</v>
      </c>
      <c r="G47" s="126">
        <v>320</v>
      </c>
      <c r="H47" s="126">
        <f>G47/F47*100</f>
        <v>48.000000000000007</v>
      </c>
      <c r="I47" s="199"/>
      <c r="J47" s="199"/>
      <c r="K47" s="1114"/>
      <c r="L47" s="1114"/>
      <c r="M47" s="1114"/>
      <c r="N47" s="1114"/>
      <c r="O47" s="1114"/>
      <c r="P47" s="1114"/>
      <c r="Q47" s="329"/>
      <c r="R47" s="329"/>
      <c r="S47" s="329"/>
      <c r="T47" s="329"/>
      <c r="U47" s="326"/>
      <c r="V47" s="329">
        <f>AB47-AA47</f>
        <v>0</v>
      </c>
      <c r="W47" s="773"/>
      <c r="X47" s="329"/>
      <c r="Y47" s="329"/>
      <c r="Z47" s="329"/>
      <c r="AA47" s="329"/>
      <c r="AB47" s="329"/>
      <c r="AC47" s="941"/>
      <c r="AD47" s="326"/>
      <c r="AE47" s="1069"/>
      <c r="AF47" s="1084"/>
      <c r="AH47" s="150"/>
    </row>
    <row r="48" spans="1:38" ht="60" x14ac:dyDescent="0.25">
      <c r="A48" s="140">
        <v>1</v>
      </c>
      <c r="B48" s="310" t="s">
        <v>427</v>
      </c>
      <c r="C48" s="422"/>
      <c r="D48" s="9"/>
      <c r="E48" s="126"/>
      <c r="F48" s="126"/>
      <c r="G48" s="126"/>
      <c r="H48" s="126"/>
      <c r="I48" s="199"/>
      <c r="J48" s="199"/>
      <c r="K48" s="1114"/>
      <c r="L48" s="1114"/>
      <c r="M48" s="1114"/>
      <c r="N48" s="1114"/>
      <c r="O48" s="1114"/>
      <c r="P48" s="1114"/>
      <c r="Q48" s="330"/>
      <c r="R48" s="330"/>
      <c r="S48" s="330"/>
      <c r="T48" s="330"/>
      <c r="U48" s="861"/>
      <c r="V48" s="329"/>
      <c r="W48" s="1116"/>
      <c r="X48" s="330"/>
      <c r="Y48" s="330"/>
      <c r="Z48" s="330"/>
      <c r="AA48" s="330"/>
      <c r="AB48" s="330"/>
      <c r="AC48" s="941"/>
      <c r="AD48" s="861"/>
      <c r="AE48" s="1069"/>
      <c r="AF48" s="1084"/>
      <c r="AH48" s="150"/>
    </row>
    <row r="49" spans="1:34" ht="45" x14ac:dyDescent="0.25">
      <c r="A49" s="140">
        <v>1</v>
      </c>
      <c r="B49" s="309" t="s">
        <v>428</v>
      </c>
      <c r="C49" s="422"/>
      <c r="D49" s="9"/>
      <c r="E49" s="126">
        <v>8904</v>
      </c>
      <c r="F49" s="126">
        <f>E49/12*$B$4</f>
        <v>2968</v>
      </c>
      <c r="G49" s="126">
        <v>3066</v>
      </c>
      <c r="H49" s="126">
        <f t="shared" ref="H49:H74" si="9">G49/F49*100</f>
        <v>103.30188679245282</v>
      </c>
      <c r="I49" s="199"/>
      <c r="J49" s="199"/>
      <c r="K49" s="1114"/>
      <c r="L49" s="1114"/>
      <c r="M49" s="1114"/>
      <c r="N49" s="1114"/>
      <c r="O49" s="1114"/>
      <c r="P49" s="1114"/>
      <c r="Q49" s="330"/>
      <c r="R49" s="330"/>
      <c r="S49" s="330"/>
      <c r="T49" s="330"/>
      <c r="U49" s="861"/>
      <c r="V49" s="329"/>
      <c r="W49" s="1116"/>
      <c r="X49" s="330"/>
      <c r="Y49" s="330"/>
      <c r="Z49" s="330"/>
      <c r="AA49" s="330"/>
      <c r="AB49" s="330"/>
      <c r="AC49" s="941"/>
      <c r="AD49" s="861"/>
      <c r="AE49" s="1069"/>
      <c r="AF49" s="1084"/>
      <c r="AH49" s="150"/>
    </row>
    <row r="50" spans="1:34" s="2239" customFormat="1" ht="57" x14ac:dyDescent="0.25">
      <c r="B50" s="3215" t="s">
        <v>645</v>
      </c>
      <c r="C50" s="422"/>
      <c r="D50" s="9"/>
      <c r="E50" s="569">
        <f>E51+E52</f>
        <v>720</v>
      </c>
      <c r="F50" s="126">
        <f t="shared" ref="F50:G50" si="10">F51+F52</f>
        <v>240</v>
      </c>
      <c r="G50" s="126">
        <f t="shared" si="10"/>
        <v>18</v>
      </c>
      <c r="H50" s="126">
        <f t="shared" si="9"/>
        <v>7.5</v>
      </c>
      <c r="I50" s="199"/>
      <c r="J50" s="199"/>
      <c r="K50" s="1114"/>
      <c r="L50" s="1114"/>
      <c r="M50" s="1114"/>
      <c r="N50" s="1114"/>
      <c r="O50" s="1114"/>
      <c r="P50" s="1114"/>
      <c r="Q50" s="330"/>
      <c r="R50" s="330">
        <f>R51+R52</f>
        <v>1435.8960000000002</v>
      </c>
      <c r="S50" s="330">
        <f>S51+S52</f>
        <v>1435.8960000000002</v>
      </c>
      <c r="T50" s="330">
        <f>T51+T52</f>
        <v>1435.8960000000002</v>
      </c>
      <c r="U50" s="861">
        <f t="shared" ref="U50:U52" si="11">Q50/12*$B$4+(R50-Q50)/11*3+(S50-R50)/10*2+(T50-S50)/9*1</f>
        <v>391.60800000000006</v>
      </c>
      <c r="V50" s="329">
        <f t="shared" ref="V50:V52" si="12">AB50-AA50-X50</f>
        <v>35.897400000000005</v>
      </c>
      <c r="W50" s="1116">
        <f t="shared" ref="W50:W52" si="13">SUM(W51:W89)</f>
        <v>0</v>
      </c>
      <c r="X50" s="330"/>
      <c r="Y50" s="330">
        <f t="shared" ref="Y50:Y52" si="14">V50-U50</f>
        <v>-355.71060000000006</v>
      </c>
      <c r="Z50" s="330"/>
      <c r="AA50" s="330">
        <v>0</v>
      </c>
      <c r="AB50" s="330">
        <v>35.897400000000005</v>
      </c>
      <c r="AC50" s="941"/>
      <c r="AD50" s="861"/>
      <c r="AE50" s="1069"/>
      <c r="AF50" s="1084"/>
      <c r="AH50" s="150"/>
    </row>
    <row r="51" spans="1:34" s="2239" customFormat="1" ht="30" x14ac:dyDescent="0.25">
      <c r="B51" s="309" t="s">
        <v>646</v>
      </c>
      <c r="C51" s="422"/>
      <c r="D51" s="9"/>
      <c r="E51" s="126">
        <v>360</v>
      </c>
      <c r="F51" s="126">
        <f t="shared" ref="F51:F52" si="15">E51/12*$B$4</f>
        <v>120</v>
      </c>
      <c r="G51" s="126">
        <v>9</v>
      </c>
      <c r="H51" s="126">
        <f t="shared" si="9"/>
        <v>7.5</v>
      </c>
      <c r="I51" s="199"/>
      <c r="J51" s="199"/>
      <c r="K51" s="1114"/>
      <c r="L51" s="1114"/>
      <c r="M51" s="1114"/>
      <c r="N51" s="1114"/>
      <c r="O51" s="1114"/>
      <c r="P51" s="1114"/>
      <c r="Q51" s="330"/>
      <c r="R51" s="330">
        <v>785.08800000000008</v>
      </c>
      <c r="S51" s="330">
        <v>785.08800000000008</v>
      </c>
      <c r="T51" s="330">
        <v>785.08800000000008</v>
      </c>
      <c r="U51" s="861">
        <f t="shared" si="11"/>
        <v>214.11490909090912</v>
      </c>
      <c r="V51" s="329">
        <f t="shared" si="12"/>
        <v>19.627020000000002</v>
      </c>
      <c r="W51" s="1116">
        <f t="shared" si="13"/>
        <v>0</v>
      </c>
      <c r="X51" s="330"/>
      <c r="Y51" s="330">
        <f t="shared" si="14"/>
        <v>-194.48788909090911</v>
      </c>
      <c r="Z51" s="330"/>
      <c r="AA51" s="330">
        <v>0</v>
      </c>
      <c r="AB51" s="330">
        <v>19.627020000000002</v>
      </c>
      <c r="AC51" s="941"/>
      <c r="AD51" s="861"/>
      <c r="AE51" s="1069"/>
      <c r="AF51" s="1084"/>
      <c r="AH51" s="150"/>
    </row>
    <row r="52" spans="1:34" s="2239" customFormat="1" ht="30" x14ac:dyDescent="0.25">
      <c r="B52" s="309" t="s">
        <v>647</v>
      </c>
      <c r="C52" s="422"/>
      <c r="D52" s="9"/>
      <c r="E52" s="126">
        <v>360</v>
      </c>
      <c r="F52" s="126">
        <f t="shared" si="15"/>
        <v>120</v>
      </c>
      <c r="G52" s="126">
        <v>9</v>
      </c>
      <c r="H52" s="126">
        <f t="shared" si="9"/>
        <v>7.5</v>
      </c>
      <c r="I52" s="199"/>
      <c r="J52" s="199"/>
      <c r="K52" s="1114"/>
      <c r="L52" s="1114"/>
      <c r="M52" s="1114"/>
      <c r="N52" s="1114"/>
      <c r="O52" s="1114"/>
      <c r="P52" s="1114"/>
      <c r="Q52" s="330"/>
      <c r="R52" s="330">
        <v>650.80799999999999</v>
      </c>
      <c r="S52" s="330">
        <v>650.80799999999999</v>
      </c>
      <c r="T52" s="330">
        <v>650.80799999999999</v>
      </c>
      <c r="U52" s="861">
        <f t="shared" si="11"/>
        <v>177.49309090909091</v>
      </c>
      <c r="V52" s="329">
        <f t="shared" si="12"/>
        <v>16.270379999999999</v>
      </c>
      <c r="W52" s="1116">
        <f t="shared" si="13"/>
        <v>0</v>
      </c>
      <c r="X52" s="330"/>
      <c r="Y52" s="330">
        <f t="shared" si="14"/>
        <v>-161.22271090909092</v>
      </c>
      <c r="Z52" s="330"/>
      <c r="AA52" s="330">
        <v>0</v>
      </c>
      <c r="AB52" s="330">
        <v>16.270379999999999</v>
      </c>
      <c r="AC52" s="941"/>
      <c r="AD52" s="861"/>
      <c r="AE52" s="1069"/>
      <c r="AF52" s="1084"/>
      <c r="AH52" s="150"/>
    </row>
    <row r="53" spans="1:34" ht="43.5" x14ac:dyDescent="0.25">
      <c r="A53" s="140">
        <v>1</v>
      </c>
      <c r="B53" s="470" t="s">
        <v>306</v>
      </c>
      <c r="C53" s="422"/>
      <c r="D53" s="9"/>
      <c r="E53" s="126">
        <f>E54</f>
        <v>10.638297872340425</v>
      </c>
      <c r="F53" s="126">
        <f>F54</f>
        <v>3.5460992907801421</v>
      </c>
      <c r="G53" s="126">
        <f>G54</f>
        <v>0</v>
      </c>
      <c r="H53" s="126">
        <f t="shared" si="9"/>
        <v>0</v>
      </c>
      <c r="I53" s="199"/>
      <c r="J53" s="199"/>
      <c r="K53" s="1114"/>
      <c r="L53" s="1114"/>
      <c r="M53" s="1114"/>
      <c r="N53" s="1114"/>
      <c r="O53" s="1114"/>
      <c r="P53" s="1114"/>
      <c r="Q53" s="330"/>
      <c r="R53" s="330"/>
      <c r="S53" s="330"/>
      <c r="T53" s="330"/>
      <c r="U53" s="861"/>
      <c r="V53" s="329"/>
      <c r="W53" s="1116"/>
      <c r="X53" s="330"/>
      <c r="Y53" s="330"/>
      <c r="Z53" s="330"/>
      <c r="AA53" s="330"/>
      <c r="AB53" s="330"/>
      <c r="AC53" s="941"/>
      <c r="AD53" s="861"/>
      <c r="AE53" s="1069"/>
      <c r="AF53" s="1084"/>
      <c r="AH53" s="150"/>
    </row>
    <row r="54" spans="1:34" s="2239" customFormat="1" x14ac:dyDescent="0.25">
      <c r="A54" s="2239">
        <v>1</v>
      </c>
      <c r="B54" s="310" t="s">
        <v>313</v>
      </c>
      <c r="C54" s="422"/>
      <c r="D54" s="9"/>
      <c r="E54" s="126">
        <f>E55/9.4</f>
        <v>10.638297872340425</v>
      </c>
      <c r="F54" s="126">
        <f>F55/9.4</f>
        <v>3.5460992907801421</v>
      </c>
      <c r="G54" s="126">
        <f>G55/9.4</f>
        <v>0</v>
      </c>
      <c r="H54" s="126">
        <f t="shared" si="9"/>
        <v>0</v>
      </c>
      <c r="I54" s="199"/>
      <c r="J54" s="199"/>
      <c r="K54" s="1114"/>
      <c r="L54" s="1114"/>
      <c r="M54" s="1114"/>
      <c r="N54" s="1114"/>
      <c r="O54" s="1114"/>
      <c r="P54" s="1114"/>
      <c r="Q54" s="330"/>
      <c r="R54" s="330"/>
      <c r="S54" s="330"/>
      <c r="T54" s="330"/>
      <c r="U54" s="861"/>
      <c r="V54" s="329"/>
      <c r="W54" s="1116"/>
      <c r="X54" s="330"/>
      <c r="Y54" s="330"/>
      <c r="Z54" s="330"/>
      <c r="AA54" s="330"/>
      <c r="AB54" s="330"/>
      <c r="AC54" s="941"/>
      <c r="AD54" s="861"/>
      <c r="AE54" s="1069"/>
      <c r="AF54" s="1084"/>
      <c r="AH54" s="150"/>
    </row>
    <row r="55" spans="1:34" s="2239" customFormat="1" x14ac:dyDescent="0.25">
      <c r="A55" s="2239">
        <v>1</v>
      </c>
      <c r="B55" s="480" t="s">
        <v>314</v>
      </c>
      <c r="C55" s="422"/>
      <c r="D55" s="9"/>
      <c r="E55" s="126">
        <v>100</v>
      </c>
      <c r="F55" s="126">
        <f>E55/12*$B$4</f>
        <v>33.333333333333336</v>
      </c>
      <c r="G55" s="126"/>
      <c r="H55" s="126">
        <f t="shared" si="9"/>
        <v>0</v>
      </c>
      <c r="I55" s="199"/>
      <c r="J55" s="199"/>
      <c r="K55" s="1114"/>
      <c r="L55" s="1114"/>
      <c r="M55" s="1114"/>
      <c r="N55" s="1114"/>
      <c r="O55" s="1114"/>
      <c r="P55" s="1114"/>
      <c r="Q55" s="330"/>
      <c r="R55" s="330"/>
      <c r="S55" s="330"/>
      <c r="T55" s="330"/>
      <c r="U55" s="861"/>
      <c r="V55" s="329"/>
      <c r="W55" s="1116"/>
      <c r="X55" s="330"/>
      <c r="Y55" s="330"/>
      <c r="Z55" s="330"/>
      <c r="AA55" s="330"/>
      <c r="AB55" s="330"/>
      <c r="AC55" s="941"/>
      <c r="AD55" s="861"/>
      <c r="AE55" s="1069"/>
      <c r="AF55" s="1084"/>
      <c r="AH55" s="150"/>
    </row>
    <row r="56" spans="1:34" ht="57.75" x14ac:dyDescent="0.25">
      <c r="A56" s="140">
        <v>1</v>
      </c>
      <c r="B56" s="470" t="s">
        <v>298</v>
      </c>
      <c r="C56" s="422"/>
      <c r="D56" s="9"/>
      <c r="E56" s="126">
        <v>33000</v>
      </c>
      <c r="F56" s="126">
        <f>E56/12*$B$4</f>
        <v>11000</v>
      </c>
      <c r="G56" s="126">
        <v>11753</v>
      </c>
      <c r="H56" s="126">
        <f t="shared" si="9"/>
        <v>106.84545454545456</v>
      </c>
      <c r="I56" s="199"/>
      <c r="J56" s="199"/>
      <c r="K56" s="1114"/>
      <c r="L56" s="1114"/>
      <c r="M56" s="1114"/>
      <c r="N56" s="1114"/>
      <c r="O56" s="1114"/>
      <c r="P56" s="1114"/>
      <c r="Q56" s="330"/>
      <c r="R56" s="330"/>
      <c r="S56" s="330"/>
      <c r="T56" s="330"/>
      <c r="U56" s="861"/>
      <c r="V56" s="329"/>
      <c r="W56" s="1116"/>
      <c r="X56" s="330"/>
      <c r="Y56" s="330"/>
      <c r="Z56" s="330"/>
      <c r="AA56" s="330"/>
      <c r="AB56" s="330"/>
      <c r="AC56" s="941"/>
      <c r="AD56" s="861"/>
      <c r="AE56" s="1069"/>
      <c r="AF56" s="1084"/>
      <c r="AH56" s="150"/>
    </row>
    <row r="57" spans="1:34" x14ac:dyDescent="0.25">
      <c r="A57" s="140">
        <v>1</v>
      </c>
      <c r="B57" s="1117" t="s">
        <v>131</v>
      </c>
      <c r="C57" s="1118"/>
      <c r="D57" s="2238"/>
      <c r="E57" s="259">
        <f>SUM(E58:E93)</f>
        <v>167383</v>
      </c>
      <c r="F57" s="259">
        <f>SUM(F58:F93)</f>
        <v>55794.333333333321</v>
      </c>
      <c r="G57" s="259">
        <f>SUM(G58:G93)</f>
        <v>48424</v>
      </c>
      <c r="H57" s="526">
        <f t="shared" si="9"/>
        <v>86.790175824307141</v>
      </c>
      <c r="I57" s="199"/>
      <c r="J57" s="199"/>
      <c r="K57" s="156"/>
      <c r="L57" s="156"/>
      <c r="M57" s="156"/>
      <c r="N57" s="156"/>
      <c r="O57" s="156"/>
      <c r="P57" s="156"/>
      <c r="Q57" s="329">
        <v>82660.896975077601</v>
      </c>
      <c r="R57" s="329">
        <v>82660.896975077601</v>
      </c>
      <c r="S57" s="329">
        <v>82660.896975077601</v>
      </c>
      <c r="T57" s="329">
        <v>82660.896975077601</v>
      </c>
      <c r="U57" s="857">
        <f t="shared" ref="U57" si="16">Q57/12*$B$4+(R57-Q57)/11*3+(S57-R57)/10*2+(T57-S57)/9*1</f>
        <v>27553.632325025868</v>
      </c>
      <c r="V57" s="329">
        <f>AB57-AA57-X57</f>
        <v>28088.96902</v>
      </c>
      <c r="W57" s="773">
        <f>SUM(W58:W96)</f>
        <v>0</v>
      </c>
      <c r="X57" s="330">
        <v>6701.6552899999988</v>
      </c>
      <c r="Y57" s="330">
        <f>V57-U57</f>
        <v>535.33669497413212</v>
      </c>
      <c r="Z57" s="330">
        <v>-53.394319999999993</v>
      </c>
      <c r="AA57" s="330">
        <v>-1.6546500000000002</v>
      </c>
      <c r="AB57" s="329">
        <v>34788.969660000002</v>
      </c>
      <c r="AC57" s="902"/>
      <c r="AD57" s="326"/>
      <c r="AE57" s="1069"/>
      <c r="AF57" s="1084"/>
      <c r="AH57" s="150"/>
    </row>
    <row r="58" spans="1:34" ht="30" x14ac:dyDescent="0.25">
      <c r="A58" s="140">
        <v>1</v>
      </c>
      <c r="B58" s="300" t="s">
        <v>239</v>
      </c>
      <c r="C58" s="1119"/>
      <c r="D58" s="1120"/>
      <c r="E58" s="228">
        <v>60000</v>
      </c>
      <c r="F58" s="126">
        <f t="shared" ref="F58:F93" si="17">E58/12*$B$4</f>
        <v>20000</v>
      </c>
      <c r="G58" s="126">
        <v>18152</v>
      </c>
      <c r="H58" s="126">
        <f t="shared" si="9"/>
        <v>90.759999999999991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31"/>
      <c r="U58" s="326"/>
      <c r="V58" s="329"/>
      <c r="W58" s="773"/>
      <c r="X58" s="330"/>
      <c r="Y58" s="330"/>
      <c r="Z58" s="330"/>
      <c r="AA58" s="330"/>
      <c r="AB58" s="329"/>
      <c r="AC58" s="941"/>
      <c r="AD58" s="326"/>
      <c r="AE58" s="1069"/>
      <c r="AF58" s="1084"/>
      <c r="AH58" s="150"/>
    </row>
    <row r="59" spans="1:34" ht="30" x14ac:dyDescent="0.25">
      <c r="A59" s="140">
        <v>1</v>
      </c>
      <c r="B59" s="300" t="s">
        <v>116</v>
      </c>
      <c r="C59" s="1121"/>
      <c r="D59" s="2238"/>
      <c r="E59" s="228">
        <v>2500</v>
      </c>
      <c r="F59" s="126">
        <f t="shared" si="17"/>
        <v>833.33333333333337</v>
      </c>
      <c r="G59" s="127">
        <v>952</v>
      </c>
      <c r="H59" s="127">
        <f t="shared" si="9"/>
        <v>114.23999999999998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9"/>
      <c r="U59" s="326"/>
      <c r="V59" s="329"/>
      <c r="W59" s="773"/>
      <c r="X59" s="330"/>
      <c r="Y59" s="330"/>
      <c r="Z59" s="330"/>
      <c r="AA59" s="330"/>
      <c r="AB59" s="329"/>
      <c r="AC59" s="910"/>
      <c r="AD59" s="326"/>
      <c r="AE59" s="1069"/>
      <c r="AF59" s="1084"/>
      <c r="AH59" s="150"/>
    </row>
    <row r="60" spans="1:34" s="2239" customFormat="1" x14ac:dyDescent="0.25">
      <c r="A60" s="2239">
        <v>1</v>
      </c>
      <c r="B60" s="300" t="s">
        <v>240</v>
      </c>
      <c r="C60" s="1121"/>
      <c r="D60" s="2238"/>
      <c r="E60" s="228">
        <v>50</v>
      </c>
      <c r="F60" s="126">
        <f t="shared" si="17"/>
        <v>16.666666666666668</v>
      </c>
      <c r="G60" s="127">
        <v>6</v>
      </c>
      <c r="H60" s="127">
        <f t="shared" si="9"/>
        <v>36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9"/>
      <c r="U60" s="326"/>
      <c r="V60" s="329"/>
      <c r="W60" s="773"/>
      <c r="X60" s="330"/>
      <c r="Y60" s="330"/>
      <c r="Z60" s="330"/>
      <c r="AA60" s="330"/>
      <c r="AB60" s="329"/>
      <c r="AC60" s="910"/>
      <c r="AD60" s="326"/>
      <c r="AE60" s="1069"/>
      <c r="AF60" s="1084"/>
      <c r="AH60" s="150"/>
    </row>
    <row r="61" spans="1:34" s="2239" customFormat="1" ht="30" x14ac:dyDescent="0.25">
      <c r="A61" s="2239">
        <v>1</v>
      </c>
      <c r="B61" s="300" t="s">
        <v>472</v>
      </c>
      <c r="C61" s="1121"/>
      <c r="D61" s="2238"/>
      <c r="E61" s="228">
        <v>500</v>
      </c>
      <c r="F61" s="126">
        <f t="shared" si="17"/>
        <v>166.66666666666666</v>
      </c>
      <c r="G61" s="127">
        <v>307</v>
      </c>
      <c r="H61" s="127">
        <f t="shared" si="9"/>
        <v>184.20000000000002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9"/>
      <c r="U61" s="326"/>
      <c r="V61" s="329"/>
      <c r="W61" s="773"/>
      <c r="X61" s="330"/>
      <c r="Y61" s="330"/>
      <c r="Z61" s="330"/>
      <c r="AA61" s="330"/>
      <c r="AB61" s="329"/>
      <c r="AC61" s="910"/>
      <c r="AD61" s="326"/>
      <c r="AE61" s="1069"/>
      <c r="AF61" s="1084"/>
      <c r="AH61" s="150"/>
    </row>
    <row r="62" spans="1:34" ht="45" x14ac:dyDescent="0.25">
      <c r="A62" s="140">
        <v>1</v>
      </c>
      <c r="B62" s="300" t="s">
        <v>241</v>
      </c>
      <c r="C62" s="423"/>
      <c r="D62" s="1120"/>
      <c r="E62" s="228">
        <v>100</v>
      </c>
      <c r="F62" s="126">
        <f t="shared" si="17"/>
        <v>33.333333333333336</v>
      </c>
      <c r="G62" s="126">
        <v>176</v>
      </c>
      <c r="H62" s="126">
        <f t="shared" si="9"/>
        <v>527.99999999999989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9"/>
      <c r="U62" s="326"/>
      <c r="V62" s="329"/>
      <c r="W62" s="773"/>
      <c r="X62" s="330"/>
      <c r="Y62" s="330"/>
      <c r="Z62" s="330"/>
      <c r="AA62" s="330"/>
      <c r="AB62" s="329"/>
      <c r="AC62" s="941"/>
      <c r="AD62" s="326"/>
      <c r="AE62" s="1069"/>
      <c r="AF62" s="1084"/>
      <c r="AH62" s="150"/>
    </row>
    <row r="63" spans="1:34" x14ac:dyDescent="0.25">
      <c r="A63" s="140">
        <v>1</v>
      </c>
      <c r="B63" s="300" t="s">
        <v>61</v>
      </c>
      <c r="C63" s="1122"/>
      <c r="D63" s="1120"/>
      <c r="E63" s="228">
        <v>500</v>
      </c>
      <c r="F63" s="126">
        <f t="shared" si="17"/>
        <v>166.66666666666666</v>
      </c>
      <c r="G63" s="126">
        <v>527</v>
      </c>
      <c r="H63" s="126">
        <f t="shared" si="9"/>
        <v>316.20000000000005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9"/>
      <c r="U63" s="326"/>
      <c r="V63" s="329"/>
      <c r="W63" s="1123"/>
      <c r="X63" s="341"/>
      <c r="Y63" s="330"/>
      <c r="Z63" s="330"/>
      <c r="AA63" s="330"/>
      <c r="AB63" s="329"/>
      <c r="AC63" s="941"/>
      <c r="AD63" s="326"/>
      <c r="AE63" s="1069"/>
      <c r="AF63" s="1084"/>
      <c r="AH63" s="150"/>
    </row>
    <row r="64" spans="1:34" s="2239" customFormat="1" ht="45" x14ac:dyDescent="0.25">
      <c r="A64" s="2239">
        <v>1</v>
      </c>
      <c r="B64" s="300" t="s">
        <v>416</v>
      </c>
      <c r="C64" s="1122"/>
      <c r="D64" s="1120"/>
      <c r="E64" s="228">
        <v>100</v>
      </c>
      <c r="F64" s="126">
        <f t="shared" si="17"/>
        <v>33.333333333333336</v>
      </c>
      <c r="G64" s="126">
        <v>79</v>
      </c>
      <c r="H64" s="126">
        <f t="shared" si="9"/>
        <v>236.99999999999997</v>
      </c>
      <c r="I64" s="199"/>
      <c r="J64" s="199"/>
      <c r="K64" s="156"/>
      <c r="L64" s="156"/>
      <c r="M64" s="156"/>
      <c r="N64" s="156"/>
      <c r="O64" s="156"/>
      <c r="P64" s="156"/>
      <c r="Q64" s="331"/>
      <c r="R64" s="331"/>
      <c r="S64" s="331"/>
      <c r="T64" s="331"/>
      <c r="U64" s="326"/>
      <c r="V64" s="329"/>
      <c r="W64" s="1123"/>
      <c r="X64" s="341"/>
      <c r="Y64" s="330"/>
      <c r="Z64" s="330"/>
      <c r="AA64" s="330"/>
      <c r="AB64" s="329"/>
      <c r="AC64" s="941"/>
      <c r="AD64" s="326"/>
      <c r="AE64" s="1069"/>
      <c r="AF64" s="1084"/>
      <c r="AH64" s="150"/>
    </row>
    <row r="65" spans="1:34" x14ac:dyDescent="0.25">
      <c r="A65" s="140">
        <v>1</v>
      </c>
      <c r="B65" s="300" t="s">
        <v>242</v>
      </c>
      <c r="C65" s="1122"/>
      <c r="D65" s="1120"/>
      <c r="E65" s="228">
        <v>1600</v>
      </c>
      <c r="F65" s="126">
        <f t="shared" si="17"/>
        <v>533.33333333333337</v>
      </c>
      <c r="G65" s="126">
        <v>587</v>
      </c>
      <c r="H65" s="126">
        <f t="shared" si="9"/>
        <v>110.0625</v>
      </c>
      <c r="I65" s="199"/>
      <c r="J65" s="199"/>
      <c r="K65" s="156"/>
      <c r="L65" s="156"/>
      <c r="M65" s="156"/>
      <c r="N65" s="156"/>
      <c r="O65" s="156"/>
      <c r="P65" s="156"/>
      <c r="Q65" s="330"/>
      <c r="R65" s="330"/>
      <c r="S65" s="330"/>
      <c r="T65" s="330"/>
      <c r="U65" s="326"/>
      <c r="V65" s="329"/>
      <c r="W65" s="773"/>
      <c r="X65" s="330"/>
      <c r="Y65" s="330"/>
      <c r="Z65" s="330"/>
      <c r="AA65" s="330"/>
      <c r="AB65" s="329"/>
      <c r="AC65" s="941"/>
      <c r="AD65" s="326"/>
      <c r="AE65" s="1069"/>
      <c r="AF65" s="1084"/>
      <c r="AH65" s="150"/>
    </row>
    <row r="66" spans="1:34" x14ac:dyDescent="0.25">
      <c r="A66" s="140">
        <v>1</v>
      </c>
      <c r="B66" s="300" t="s">
        <v>119</v>
      </c>
      <c r="C66" s="1124"/>
      <c r="D66" s="2238"/>
      <c r="E66" s="228">
        <v>100</v>
      </c>
      <c r="F66" s="126">
        <f t="shared" si="17"/>
        <v>33.333333333333336</v>
      </c>
      <c r="G66" s="127">
        <v>52</v>
      </c>
      <c r="H66" s="127">
        <f t="shared" si="9"/>
        <v>155.99999999999997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30"/>
      <c r="U66" s="326"/>
      <c r="V66" s="329"/>
      <c r="W66" s="773"/>
      <c r="X66" s="330"/>
      <c r="Y66" s="330"/>
      <c r="Z66" s="330"/>
      <c r="AA66" s="330"/>
      <c r="AB66" s="329"/>
      <c r="AC66" s="910"/>
      <c r="AD66" s="326"/>
      <c r="AE66" s="1069"/>
      <c r="AF66" s="1084"/>
      <c r="AH66" s="150"/>
    </row>
    <row r="67" spans="1:34" x14ac:dyDescent="0.25">
      <c r="A67" s="140">
        <v>1</v>
      </c>
      <c r="B67" s="300" t="s">
        <v>64</v>
      </c>
      <c r="C67" s="423"/>
      <c r="D67" s="1120"/>
      <c r="E67" s="228">
        <v>7000</v>
      </c>
      <c r="F67" s="126">
        <f t="shared" si="17"/>
        <v>2333.3333333333335</v>
      </c>
      <c r="G67" s="126">
        <v>3206</v>
      </c>
      <c r="H67" s="126">
        <f t="shared" si="9"/>
        <v>137.39999999999998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30"/>
      <c r="U67" s="326"/>
      <c r="V67" s="329"/>
      <c r="W67" s="773"/>
      <c r="X67" s="330"/>
      <c r="Y67" s="330"/>
      <c r="Z67" s="330"/>
      <c r="AA67" s="330"/>
      <c r="AB67" s="329"/>
      <c r="AC67" s="941"/>
      <c r="AD67" s="326"/>
      <c r="AE67" s="1069"/>
      <c r="AF67" s="1084"/>
      <c r="AH67" s="150"/>
    </row>
    <row r="68" spans="1:34" ht="30" x14ac:dyDescent="0.25">
      <c r="A68" s="140">
        <v>1</v>
      </c>
      <c r="B68" s="300" t="s">
        <v>121</v>
      </c>
      <c r="C68" s="423"/>
      <c r="D68" s="1120"/>
      <c r="E68" s="228">
        <v>2367</v>
      </c>
      <c r="F68" s="126">
        <f t="shared" si="17"/>
        <v>789</v>
      </c>
      <c r="G68" s="126">
        <v>888</v>
      </c>
      <c r="H68" s="126">
        <f t="shared" si="9"/>
        <v>112.54752851711028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30"/>
      <c r="U68" s="326"/>
      <c r="V68" s="329"/>
      <c r="W68" s="773"/>
      <c r="X68" s="330"/>
      <c r="Y68" s="330"/>
      <c r="Z68" s="330"/>
      <c r="AA68" s="330"/>
      <c r="AB68" s="329"/>
      <c r="AC68" s="941"/>
      <c r="AD68" s="326"/>
      <c r="AE68" s="1069"/>
      <c r="AF68" s="1084"/>
      <c r="AH68" s="150"/>
    </row>
    <row r="69" spans="1:34" x14ac:dyDescent="0.25">
      <c r="A69" s="140">
        <v>1</v>
      </c>
      <c r="B69" s="300" t="s">
        <v>112</v>
      </c>
      <c r="C69" s="423"/>
      <c r="D69" s="1120"/>
      <c r="E69" s="228">
        <v>55000</v>
      </c>
      <c r="F69" s="126">
        <f t="shared" si="17"/>
        <v>18333.333333333332</v>
      </c>
      <c r="G69" s="126">
        <v>11669</v>
      </c>
      <c r="H69" s="126">
        <f t="shared" si="9"/>
        <v>63.649090909090908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30"/>
      <c r="U69" s="326"/>
      <c r="V69" s="329"/>
      <c r="W69" s="773"/>
      <c r="X69" s="330"/>
      <c r="Y69" s="330"/>
      <c r="Z69" s="330"/>
      <c r="AA69" s="330"/>
      <c r="AB69" s="329"/>
      <c r="AC69" s="941"/>
      <c r="AD69" s="326"/>
      <c r="AE69" s="1069"/>
      <c r="AF69" s="1084"/>
      <c r="AH69" s="150"/>
    </row>
    <row r="70" spans="1:34" s="2239" customFormat="1" ht="30" x14ac:dyDescent="0.25">
      <c r="A70" s="2239">
        <v>1</v>
      </c>
      <c r="B70" s="300" t="s">
        <v>225</v>
      </c>
      <c r="C70" s="423"/>
      <c r="D70" s="1120"/>
      <c r="E70" s="228">
        <v>1100</v>
      </c>
      <c r="F70" s="126">
        <f t="shared" si="17"/>
        <v>366.66666666666669</v>
      </c>
      <c r="G70" s="126">
        <v>671</v>
      </c>
      <c r="H70" s="126">
        <f t="shared" si="9"/>
        <v>182.99999999999997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30"/>
      <c r="U70" s="326"/>
      <c r="V70" s="329"/>
      <c r="W70" s="773"/>
      <c r="X70" s="330"/>
      <c r="Y70" s="330"/>
      <c r="Z70" s="330"/>
      <c r="AA70" s="330"/>
      <c r="AB70" s="329"/>
      <c r="AC70" s="941"/>
      <c r="AD70" s="326"/>
      <c r="AE70" s="1069"/>
      <c r="AF70" s="1084"/>
      <c r="AH70" s="150"/>
    </row>
    <row r="71" spans="1:34" ht="33.950000000000003" customHeight="1" x14ac:dyDescent="0.25">
      <c r="A71" s="140">
        <v>1</v>
      </c>
      <c r="B71" s="300" t="s">
        <v>253</v>
      </c>
      <c r="C71" s="423"/>
      <c r="D71" s="1120"/>
      <c r="E71" s="228">
        <v>500</v>
      </c>
      <c r="F71" s="126">
        <f t="shared" si="17"/>
        <v>166.66666666666666</v>
      </c>
      <c r="G71" s="126">
        <v>93</v>
      </c>
      <c r="H71" s="126">
        <f t="shared" si="9"/>
        <v>55.800000000000004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30"/>
      <c r="U71" s="326"/>
      <c r="V71" s="329"/>
      <c r="W71" s="773"/>
      <c r="X71" s="330"/>
      <c r="Y71" s="330"/>
      <c r="Z71" s="330"/>
      <c r="AA71" s="330"/>
      <c r="AB71" s="329"/>
      <c r="AC71" s="941"/>
      <c r="AD71" s="326"/>
      <c r="AE71" s="1069"/>
      <c r="AF71" s="1084"/>
      <c r="AH71" s="150"/>
    </row>
    <row r="72" spans="1:34" s="2239" customFormat="1" ht="60.75" customHeight="1" x14ac:dyDescent="0.25">
      <c r="A72" s="2239">
        <v>1</v>
      </c>
      <c r="B72" s="300" t="s">
        <v>397</v>
      </c>
      <c r="C72" s="423"/>
      <c r="D72" s="1120"/>
      <c r="E72" s="228">
        <v>3</v>
      </c>
      <c r="F72" s="126">
        <f t="shared" si="17"/>
        <v>1</v>
      </c>
      <c r="G72" s="126">
        <v>0</v>
      </c>
      <c r="H72" s="126">
        <f t="shared" si="9"/>
        <v>0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30"/>
      <c r="U72" s="326"/>
      <c r="V72" s="329"/>
      <c r="W72" s="773"/>
      <c r="X72" s="330"/>
      <c r="Y72" s="330"/>
      <c r="Z72" s="330"/>
      <c r="AA72" s="330"/>
      <c r="AB72" s="329"/>
      <c r="AC72" s="941"/>
      <c r="AD72" s="326"/>
      <c r="AE72" s="1069"/>
      <c r="AF72" s="1084"/>
      <c r="AH72" s="150"/>
    </row>
    <row r="73" spans="1:34" s="2239" customFormat="1" ht="56.25" customHeight="1" x14ac:dyDescent="0.25">
      <c r="A73" s="2239">
        <v>1</v>
      </c>
      <c r="B73" s="300" t="s">
        <v>398</v>
      </c>
      <c r="C73" s="423"/>
      <c r="D73" s="1120"/>
      <c r="E73" s="228">
        <v>3</v>
      </c>
      <c r="F73" s="126">
        <f t="shared" si="17"/>
        <v>1</v>
      </c>
      <c r="G73" s="126">
        <v>0</v>
      </c>
      <c r="H73" s="126">
        <f>G73/F73*100</f>
        <v>0</v>
      </c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30"/>
      <c r="U73" s="326"/>
      <c r="V73" s="329"/>
      <c r="W73" s="773"/>
      <c r="X73" s="330"/>
      <c r="Y73" s="330"/>
      <c r="Z73" s="330"/>
      <c r="AA73" s="330"/>
      <c r="AB73" s="329"/>
      <c r="AC73" s="941"/>
      <c r="AD73" s="326"/>
      <c r="AE73" s="1069"/>
      <c r="AF73" s="1084"/>
      <c r="AH73" s="150"/>
    </row>
    <row r="74" spans="1:34" s="2239" customFormat="1" ht="38.25" customHeight="1" x14ac:dyDescent="0.25">
      <c r="A74" s="2239">
        <v>1</v>
      </c>
      <c r="B74" s="300" t="s">
        <v>457</v>
      </c>
      <c r="C74" s="423"/>
      <c r="D74" s="1120"/>
      <c r="E74" s="228">
        <v>2000</v>
      </c>
      <c r="F74" s="126">
        <f t="shared" si="17"/>
        <v>666.66666666666663</v>
      </c>
      <c r="G74" s="126">
        <v>831</v>
      </c>
      <c r="H74" s="126">
        <f t="shared" si="9"/>
        <v>124.65000000000002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30"/>
      <c r="U74" s="326"/>
      <c r="V74" s="329"/>
      <c r="W74" s="773"/>
      <c r="X74" s="330"/>
      <c r="Y74" s="330"/>
      <c r="Z74" s="330"/>
      <c r="AA74" s="330"/>
      <c r="AB74" s="329"/>
      <c r="AC74" s="941"/>
      <c r="AD74" s="326"/>
      <c r="AE74" s="1069"/>
      <c r="AF74" s="1084"/>
      <c r="AH74" s="150"/>
    </row>
    <row r="75" spans="1:34" x14ac:dyDescent="0.25">
      <c r="A75" s="140">
        <v>1</v>
      </c>
      <c r="B75" s="300" t="s">
        <v>123</v>
      </c>
      <c r="C75" s="423"/>
      <c r="D75" s="1120"/>
      <c r="E75" s="228">
        <v>400</v>
      </c>
      <c r="F75" s="126">
        <f t="shared" si="17"/>
        <v>133.33333333333334</v>
      </c>
      <c r="G75" s="126">
        <v>139</v>
      </c>
      <c r="H75" s="126">
        <f>G75/F75*100</f>
        <v>104.25</v>
      </c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30"/>
      <c r="U75" s="326"/>
      <c r="V75" s="329"/>
      <c r="W75" s="773"/>
      <c r="X75" s="330"/>
      <c r="Y75" s="330"/>
      <c r="Z75" s="330"/>
      <c r="AA75" s="330"/>
      <c r="AB75" s="329"/>
      <c r="AC75" s="941"/>
      <c r="AD75" s="326"/>
      <c r="AE75" s="1069"/>
      <c r="AF75" s="1084"/>
      <c r="AH75" s="150"/>
    </row>
    <row r="76" spans="1:34" ht="90" x14ac:dyDescent="0.25">
      <c r="A76" s="140">
        <v>1</v>
      </c>
      <c r="B76" s="300" t="s">
        <v>299</v>
      </c>
      <c r="C76" s="423"/>
      <c r="D76" s="1120"/>
      <c r="E76" s="228">
        <v>900</v>
      </c>
      <c r="F76" s="126">
        <f t="shared" si="17"/>
        <v>300</v>
      </c>
      <c r="G76" s="126">
        <v>310</v>
      </c>
      <c r="H76" s="126">
        <f>G76/F76*100</f>
        <v>103.33333333333334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30"/>
      <c r="U76" s="326"/>
      <c r="V76" s="329"/>
      <c r="W76" s="773"/>
      <c r="X76" s="330"/>
      <c r="Y76" s="330"/>
      <c r="Z76" s="330"/>
      <c r="AA76" s="330"/>
      <c r="AB76" s="329"/>
      <c r="AC76" s="941"/>
      <c r="AD76" s="326"/>
      <c r="AE76" s="1069"/>
      <c r="AF76" s="1084"/>
      <c r="AH76" s="150"/>
    </row>
    <row r="77" spans="1:34" s="2239" customFormat="1" ht="90" x14ac:dyDescent="0.25">
      <c r="B77" s="3517" t="s">
        <v>711</v>
      </c>
      <c r="C77" s="423"/>
      <c r="D77" s="1120"/>
      <c r="E77" s="228"/>
      <c r="F77" s="126"/>
      <c r="G77" s="126">
        <v>660</v>
      </c>
      <c r="H77" s="126"/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30"/>
      <c r="U77" s="326"/>
      <c r="V77" s="329"/>
      <c r="W77" s="773"/>
      <c r="X77" s="330"/>
      <c r="Y77" s="330"/>
      <c r="Z77" s="330"/>
      <c r="AA77" s="330"/>
      <c r="AB77" s="329"/>
      <c r="AC77" s="941"/>
      <c r="AD77" s="326"/>
      <c r="AE77" s="1069"/>
      <c r="AF77" s="1084"/>
      <c r="AH77" s="150"/>
    </row>
    <row r="78" spans="1:34" s="2239" customFormat="1" ht="90" x14ac:dyDescent="0.25">
      <c r="B78" s="3517" t="s">
        <v>591</v>
      </c>
      <c r="C78" s="423"/>
      <c r="D78" s="1120"/>
      <c r="E78" s="228"/>
      <c r="F78" s="126"/>
      <c r="G78" s="126">
        <v>394</v>
      </c>
      <c r="H78" s="126"/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30"/>
      <c r="U78" s="326"/>
      <c r="V78" s="329"/>
      <c r="W78" s="773"/>
      <c r="X78" s="330"/>
      <c r="Y78" s="330"/>
      <c r="Z78" s="330"/>
      <c r="AA78" s="330"/>
      <c r="AB78" s="329"/>
      <c r="AC78" s="941"/>
      <c r="AD78" s="326"/>
      <c r="AE78" s="1069"/>
      <c r="AF78" s="1084"/>
      <c r="AH78" s="150"/>
    </row>
    <row r="79" spans="1:34" ht="30" x14ac:dyDescent="0.25">
      <c r="A79" s="140">
        <v>1</v>
      </c>
      <c r="B79" s="300" t="s">
        <v>118</v>
      </c>
      <c r="C79" s="423"/>
      <c r="D79" s="1120"/>
      <c r="E79" s="228">
        <v>1400</v>
      </c>
      <c r="F79" s="126">
        <f t="shared" si="17"/>
        <v>466.66666666666669</v>
      </c>
      <c r="G79" s="126">
        <v>427</v>
      </c>
      <c r="H79" s="126">
        <f>G79/F79*100</f>
        <v>91.499999999999986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30"/>
      <c r="U79" s="326"/>
      <c r="V79" s="329"/>
      <c r="W79" s="773"/>
      <c r="X79" s="330"/>
      <c r="Y79" s="330"/>
      <c r="Z79" s="330"/>
      <c r="AA79" s="330"/>
      <c r="AB79" s="329"/>
      <c r="AC79" s="941"/>
      <c r="AD79" s="326"/>
      <c r="AE79" s="1069"/>
      <c r="AF79" s="1084"/>
      <c r="AH79" s="150"/>
    </row>
    <row r="80" spans="1:34" s="2239" customFormat="1" ht="30" x14ac:dyDescent="0.25">
      <c r="A80" s="2239">
        <v>1</v>
      </c>
      <c r="B80" s="300" t="s">
        <v>132</v>
      </c>
      <c r="C80" s="423"/>
      <c r="D80" s="1120"/>
      <c r="E80" s="228">
        <v>160</v>
      </c>
      <c r="F80" s="126">
        <f t="shared" si="17"/>
        <v>53.333333333333336</v>
      </c>
      <c r="G80" s="126">
        <v>65</v>
      </c>
      <c r="H80" s="126">
        <f t="shared" ref="H80:H81" si="18">G80/F80*100</f>
        <v>121.875</v>
      </c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30"/>
      <c r="U80" s="326"/>
      <c r="V80" s="329"/>
      <c r="W80" s="773"/>
      <c r="X80" s="330"/>
      <c r="Y80" s="330"/>
      <c r="Z80" s="330"/>
      <c r="AA80" s="330"/>
      <c r="AB80" s="329"/>
      <c r="AC80" s="941"/>
      <c r="AD80" s="326"/>
      <c r="AE80" s="1069"/>
      <c r="AF80" s="1084"/>
      <c r="AH80" s="150"/>
    </row>
    <row r="81" spans="1:34" s="2239" customFormat="1" x14ac:dyDescent="0.25">
      <c r="A81" s="2239">
        <v>1</v>
      </c>
      <c r="B81" s="300" t="s">
        <v>86</v>
      </c>
      <c r="C81" s="423"/>
      <c r="D81" s="1120"/>
      <c r="E81" s="228">
        <v>9500</v>
      </c>
      <c r="F81" s="126">
        <f t="shared" si="17"/>
        <v>3166.6666666666665</v>
      </c>
      <c r="G81" s="126">
        <v>2126</v>
      </c>
      <c r="H81" s="126">
        <f t="shared" si="18"/>
        <v>67.136842105263156</v>
      </c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30"/>
      <c r="U81" s="326"/>
      <c r="V81" s="329"/>
      <c r="W81" s="773"/>
      <c r="X81" s="330"/>
      <c r="Y81" s="330"/>
      <c r="Z81" s="330"/>
      <c r="AA81" s="330"/>
      <c r="AB81" s="329"/>
      <c r="AC81" s="941"/>
      <c r="AD81" s="326"/>
      <c r="AE81" s="1069"/>
      <c r="AF81" s="1084"/>
      <c r="AH81" s="150"/>
    </row>
    <row r="82" spans="1:34" x14ac:dyDescent="0.25">
      <c r="A82" s="140">
        <v>1</v>
      </c>
      <c r="B82" s="300" t="s">
        <v>110</v>
      </c>
      <c r="C82" s="423"/>
      <c r="D82" s="1120"/>
      <c r="E82" s="228">
        <v>100</v>
      </c>
      <c r="F82" s="126">
        <f t="shared" si="17"/>
        <v>33.333333333333336</v>
      </c>
      <c r="G82" s="126">
        <v>24</v>
      </c>
      <c r="H82" s="126">
        <f t="shared" ref="H82:H93" si="19">G82/F82*100</f>
        <v>72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30"/>
      <c r="U82" s="326"/>
      <c r="V82" s="329"/>
      <c r="W82" s="773"/>
      <c r="X82" s="341"/>
      <c r="Y82" s="330"/>
      <c r="Z82" s="330"/>
      <c r="AA82" s="330"/>
      <c r="AB82" s="329"/>
      <c r="AC82" s="941"/>
      <c r="AD82" s="326"/>
      <c r="AE82" s="1069"/>
      <c r="AF82" s="1084"/>
      <c r="AH82" s="150"/>
    </row>
    <row r="83" spans="1:34" ht="30" x14ac:dyDescent="0.25">
      <c r="A83" s="140">
        <v>1</v>
      </c>
      <c r="B83" s="300" t="s">
        <v>180</v>
      </c>
      <c r="C83" s="423"/>
      <c r="D83" s="1120"/>
      <c r="E83" s="228">
        <v>300</v>
      </c>
      <c r="F83" s="126">
        <f t="shared" si="17"/>
        <v>100</v>
      </c>
      <c r="G83" s="126">
        <v>91</v>
      </c>
      <c r="H83" s="126">
        <f t="shared" si="19"/>
        <v>91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30"/>
      <c r="U83" s="326"/>
      <c r="V83" s="329"/>
      <c r="W83" s="773"/>
      <c r="X83" s="330"/>
      <c r="Y83" s="330"/>
      <c r="Z83" s="330"/>
      <c r="AA83" s="330"/>
      <c r="AB83" s="329"/>
      <c r="AC83" s="941"/>
      <c r="AD83" s="326"/>
      <c r="AE83" s="1069"/>
      <c r="AF83" s="1084"/>
      <c r="AH83" s="150"/>
    </row>
    <row r="84" spans="1:34" x14ac:dyDescent="0.25">
      <c r="A84" s="140">
        <v>1</v>
      </c>
      <c r="B84" s="300" t="s">
        <v>111</v>
      </c>
      <c r="C84" s="423"/>
      <c r="D84" s="1120"/>
      <c r="E84" s="228">
        <v>600</v>
      </c>
      <c r="F84" s="126">
        <f t="shared" si="17"/>
        <v>200</v>
      </c>
      <c r="G84" s="126">
        <v>304</v>
      </c>
      <c r="H84" s="126">
        <f t="shared" si="19"/>
        <v>152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30"/>
      <c r="U84" s="326"/>
      <c r="V84" s="329"/>
      <c r="W84" s="773"/>
      <c r="X84" s="330"/>
      <c r="Y84" s="330"/>
      <c r="Z84" s="330"/>
      <c r="AA84" s="330"/>
      <c r="AB84" s="329"/>
      <c r="AC84" s="941"/>
      <c r="AD84" s="326"/>
      <c r="AE84" s="1069"/>
      <c r="AF84" s="1084"/>
      <c r="AH84" s="150"/>
    </row>
    <row r="85" spans="1:34" x14ac:dyDescent="0.25">
      <c r="A85" s="140">
        <v>1</v>
      </c>
      <c r="B85" s="300" t="s">
        <v>254</v>
      </c>
      <c r="C85" s="423"/>
      <c r="D85" s="1120"/>
      <c r="E85" s="228">
        <v>9000</v>
      </c>
      <c r="F85" s="126">
        <f t="shared" si="17"/>
        <v>3000</v>
      </c>
      <c r="G85" s="126">
        <v>1767</v>
      </c>
      <c r="H85" s="126">
        <f t="shared" si="19"/>
        <v>58.9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30"/>
      <c r="U85" s="326"/>
      <c r="V85" s="329"/>
      <c r="W85" s="773"/>
      <c r="X85" s="330"/>
      <c r="Y85" s="330"/>
      <c r="Z85" s="330"/>
      <c r="AA85" s="330"/>
      <c r="AB85" s="329"/>
      <c r="AC85" s="941"/>
      <c r="AD85" s="326"/>
      <c r="AE85" s="1069"/>
      <c r="AF85" s="1084"/>
      <c r="AH85" s="150"/>
    </row>
    <row r="86" spans="1:34" s="2239" customFormat="1" ht="30" x14ac:dyDescent="0.25">
      <c r="A86" s="2239">
        <v>1</v>
      </c>
      <c r="B86" s="300" t="s">
        <v>255</v>
      </c>
      <c r="C86" s="423"/>
      <c r="D86" s="1120"/>
      <c r="E86" s="228">
        <v>1100</v>
      </c>
      <c r="F86" s="126">
        <f t="shared" si="17"/>
        <v>366.66666666666669</v>
      </c>
      <c r="G86" s="126">
        <v>322</v>
      </c>
      <c r="H86" s="126">
        <f t="shared" si="19"/>
        <v>87.818181818181813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30"/>
      <c r="U86" s="326"/>
      <c r="V86" s="329"/>
      <c r="W86" s="773"/>
      <c r="X86" s="330"/>
      <c r="Y86" s="330"/>
      <c r="Z86" s="330"/>
      <c r="AA86" s="330"/>
      <c r="AB86" s="329"/>
      <c r="AC86" s="941"/>
      <c r="AD86" s="326"/>
      <c r="AE86" s="1069"/>
      <c r="AF86" s="1084"/>
      <c r="AH86" s="150"/>
    </row>
    <row r="87" spans="1:34" ht="30" x14ac:dyDescent="0.25">
      <c r="A87" s="140">
        <v>1</v>
      </c>
      <c r="B87" s="300" t="s">
        <v>260</v>
      </c>
      <c r="C87" s="423"/>
      <c r="D87" s="1120"/>
      <c r="E87" s="228">
        <v>1700</v>
      </c>
      <c r="F87" s="126">
        <f t="shared" si="17"/>
        <v>566.66666666666663</v>
      </c>
      <c r="G87" s="126">
        <v>548</v>
      </c>
      <c r="H87" s="126">
        <f t="shared" si="19"/>
        <v>96.705882352941188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30"/>
      <c r="U87" s="326"/>
      <c r="V87" s="329"/>
      <c r="W87" s="773"/>
      <c r="X87" s="330"/>
      <c r="Y87" s="330"/>
      <c r="Z87" s="330"/>
      <c r="AA87" s="330"/>
      <c r="AB87" s="329"/>
      <c r="AC87" s="941"/>
      <c r="AD87" s="326"/>
      <c r="AE87" s="1069"/>
      <c r="AF87" s="1084"/>
      <c r="AH87" s="150"/>
    </row>
    <row r="88" spans="1:34" x14ac:dyDescent="0.25">
      <c r="A88" s="140">
        <v>1</v>
      </c>
      <c r="B88" s="300" t="s">
        <v>29</v>
      </c>
      <c r="C88" s="423"/>
      <c r="D88" s="9"/>
      <c r="E88" s="228">
        <v>300</v>
      </c>
      <c r="F88" s="126">
        <f t="shared" si="17"/>
        <v>100</v>
      </c>
      <c r="G88" s="126">
        <v>137</v>
      </c>
      <c r="H88" s="126">
        <f t="shared" si="19"/>
        <v>137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9"/>
      <c r="U88" s="326"/>
      <c r="V88" s="329"/>
      <c r="W88" s="773"/>
      <c r="X88" s="330"/>
      <c r="Y88" s="330"/>
      <c r="Z88" s="330"/>
      <c r="AA88" s="330"/>
      <c r="AB88" s="329"/>
      <c r="AC88" s="941"/>
      <c r="AD88" s="326"/>
      <c r="AE88" s="1069"/>
      <c r="AF88" s="1084"/>
      <c r="AH88" s="150"/>
    </row>
    <row r="89" spans="1:34" x14ac:dyDescent="0.25">
      <c r="A89" s="140">
        <v>1</v>
      </c>
      <c r="B89" s="300" t="s">
        <v>42</v>
      </c>
      <c r="C89" s="1119"/>
      <c r="D89" s="1120"/>
      <c r="E89" s="228">
        <v>250</v>
      </c>
      <c r="F89" s="126">
        <f t="shared" si="17"/>
        <v>83.333333333333329</v>
      </c>
      <c r="G89" s="126">
        <v>72</v>
      </c>
      <c r="H89" s="126">
        <f t="shared" si="19"/>
        <v>86.4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31"/>
      <c r="U89" s="326"/>
      <c r="V89" s="329"/>
      <c r="W89" s="773"/>
      <c r="X89" s="330"/>
      <c r="Y89" s="330"/>
      <c r="Z89" s="330"/>
      <c r="AA89" s="330"/>
      <c r="AB89" s="329"/>
      <c r="AC89" s="941"/>
      <c r="AD89" s="326"/>
      <c r="AE89" s="1069"/>
      <c r="AF89" s="1084"/>
      <c r="AH89" s="150"/>
    </row>
    <row r="90" spans="1:34" x14ac:dyDescent="0.25">
      <c r="A90" s="140">
        <v>1</v>
      </c>
      <c r="B90" s="300" t="s">
        <v>87</v>
      </c>
      <c r="C90" s="1125"/>
      <c r="D90" s="1120"/>
      <c r="E90" s="228">
        <v>5000</v>
      </c>
      <c r="F90" s="126">
        <f t="shared" si="17"/>
        <v>1666.6666666666667</v>
      </c>
      <c r="G90" s="126">
        <v>1739</v>
      </c>
      <c r="H90" s="126">
        <f t="shared" si="19"/>
        <v>104.33999999999999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30"/>
      <c r="U90" s="326"/>
      <c r="V90" s="329"/>
      <c r="W90" s="773"/>
      <c r="X90" s="330"/>
      <c r="Y90" s="330"/>
      <c r="Z90" s="330"/>
      <c r="AA90" s="330"/>
      <c r="AB90" s="329"/>
      <c r="AC90" s="941"/>
      <c r="AD90" s="326"/>
      <c r="AE90" s="1069"/>
      <c r="AF90" s="1084"/>
      <c r="AH90" s="150"/>
    </row>
    <row r="91" spans="1:34" x14ac:dyDescent="0.25">
      <c r="A91" s="140">
        <v>1</v>
      </c>
      <c r="B91" s="300" t="s">
        <v>89</v>
      </c>
      <c r="C91" s="1119"/>
      <c r="D91" s="3"/>
      <c r="E91" s="228">
        <v>100</v>
      </c>
      <c r="F91" s="126">
        <f t="shared" si="17"/>
        <v>33.333333333333336</v>
      </c>
      <c r="G91" s="126">
        <v>40</v>
      </c>
      <c r="H91" s="126">
        <f t="shared" si="19"/>
        <v>120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30"/>
      <c r="U91" s="326"/>
      <c r="V91" s="329"/>
      <c r="W91" s="773"/>
      <c r="X91" s="330"/>
      <c r="Y91" s="330"/>
      <c r="Z91" s="330"/>
      <c r="AA91" s="330"/>
      <c r="AB91" s="329"/>
      <c r="AC91" s="941"/>
      <c r="AD91" s="326"/>
      <c r="AE91" s="1069"/>
      <c r="AF91" s="1084"/>
      <c r="AH91" s="150"/>
    </row>
    <row r="92" spans="1:34" x14ac:dyDescent="0.25">
      <c r="A92" s="140">
        <v>1</v>
      </c>
      <c r="B92" s="300" t="s">
        <v>33</v>
      </c>
      <c r="C92" s="1119"/>
      <c r="D92" s="1120"/>
      <c r="E92" s="228">
        <v>150</v>
      </c>
      <c r="F92" s="126">
        <f t="shared" si="17"/>
        <v>50</v>
      </c>
      <c r="G92" s="126">
        <v>20</v>
      </c>
      <c r="H92" s="126">
        <f t="shared" si="19"/>
        <v>40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9"/>
      <c r="U92" s="326"/>
      <c r="V92" s="329"/>
      <c r="W92" s="773"/>
      <c r="X92" s="330"/>
      <c r="Y92" s="330"/>
      <c r="Z92" s="330"/>
      <c r="AA92" s="330"/>
      <c r="AB92" s="329"/>
      <c r="AC92" s="941"/>
      <c r="AD92" s="326"/>
      <c r="AE92" s="1069"/>
      <c r="AF92" s="1084"/>
      <c r="AH92" s="150"/>
    </row>
    <row r="93" spans="1:34" ht="30" x14ac:dyDescent="0.25">
      <c r="A93" s="140">
        <v>1</v>
      </c>
      <c r="B93" s="300" t="s">
        <v>70</v>
      </c>
      <c r="C93" s="422"/>
      <c r="D93" s="1120"/>
      <c r="E93" s="228">
        <v>3000</v>
      </c>
      <c r="F93" s="126">
        <f t="shared" si="17"/>
        <v>1000</v>
      </c>
      <c r="G93" s="126">
        <v>1043</v>
      </c>
      <c r="H93" s="126">
        <f t="shared" si="19"/>
        <v>104.3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9"/>
      <c r="U93" s="326"/>
      <c r="V93" s="329"/>
      <c r="W93" s="773"/>
      <c r="X93" s="330"/>
      <c r="Y93" s="330"/>
      <c r="Z93" s="330"/>
      <c r="AA93" s="330"/>
      <c r="AB93" s="329"/>
      <c r="AC93" s="941"/>
      <c r="AD93" s="326"/>
      <c r="AE93" s="1069"/>
      <c r="AF93" s="1084"/>
      <c r="AH93" s="150"/>
    </row>
    <row r="94" spans="1:34" ht="30" x14ac:dyDescent="0.25">
      <c r="A94" s="140">
        <v>1</v>
      </c>
      <c r="B94" s="691" t="s">
        <v>300</v>
      </c>
      <c r="C94" s="689"/>
      <c r="D94" s="298"/>
      <c r="E94" s="228"/>
      <c r="F94" s="126"/>
      <c r="G94" s="127">
        <v>383</v>
      </c>
      <c r="H94" s="690"/>
      <c r="I94" s="690"/>
      <c r="J94" s="698"/>
      <c r="K94" s="690"/>
      <c r="L94" s="690"/>
      <c r="M94" s="698"/>
      <c r="N94" s="690"/>
      <c r="O94" s="690"/>
      <c r="P94" s="690"/>
      <c r="Q94" s="698"/>
      <c r="R94" s="698"/>
      <c r="S94" s="698"/>
      <c r="T94" s="698"/>
      <c r="U94" s="861"/>
      <c r="V94" s="690"/>
      <c r="W94" s="763"/>
      <c r="X94" s="698"/>
      <c r="Y94" s="698"/>
      <c r="Z94" s="698"/>
      <c r="AA94" s="690"/>
      <c r="AB94" s="698"/>
      <c r="AC94" s="910"/>
      <c r="AD94" s="903"/>
      <c r="AE94" s="1069"/>
      <c r="AF94" s="1084"/>
      <c r="AH94" s="150"/>
    </row>
    <row r="95" spans="1:34" ht="45" x14ac:dyDescent="0.25">
      <c r="A95" s="140">
        <v>1</v>
      </c>
      <c r="B95" s="135" t="s">
        <v>301</v>
      </c>
      <c r="C95" s="689"/>
      <c r="D95" s="298"/>
      <c r="E95" s="228"/>
      <c r="F95" s="126"/>
      <c r="G95" s="127">
        <v>509</v>
      </c>
      <c r="H95" s="690"/>
      <c r="I95" s="690"/>
      <c r="J95" s="690"/>
      <c r="K95" s="690"/>
      <c r="L95" s="690"/>
      <c r="M95" s="690"/>
      <c r="N95" s="690"/>
      <c r="O95" s="690"/>
      <c r="P95" s="690"/>
      <c r="Q95" s="690"/>
      <c r="R95" s="690"/>
      <c r="S95" s="690"/>
      <c r="T95" s="690"/>
      <c r="U95" s="861"/>
      <c r="V95" s="690"/>
      <c r="W95" s="764"/>
      <c r="X95" s="690"/>
      <c r="Y95" s="690"/>
      <c r="Z95" s="690"/>
      <c r="AA95" s="690"/>
      <c r="AB95" s="690"/>
      <c r="AC95" s="910"/>
      <c r="AD95" s="904"/>
      <c r="AE95" s="1069"/>
      <c r="AF95" s="1084"/>
      <c r="AH95" s="150"/>
    </row>
    <row r="96" spans="1:34" ht="30" x14ac:dyDescent="0.25">
      <c r="A96" s="140">
        <v>1</v>
      </c>
      <c r="B96" s="135" t="s">
        <v>302</v>
      </c>
      <c r="C96" s="689"/>
      <c r="D96" s="298"/>
      <c r="E96" s="228"/>
      <c r="F96" s="126"/>
      <c r="G96" s="127">
        <v>6</v>
      </c>
      <c r="H96" s="690"/>
      <c r="I96" s="690"/>
      <c r="J96" s="690"/>
      <c r="K96" s="690"/>
      <c r="L96" s="690"/>
      <c r="M96" s="690"/>
      <c r="N96" s="690"/>
      <c r="O96" s="690"/>
      <c r="P96" s="690"/>
      <c r="Q96" s="690"/>
      <c r="R96" s="690"/>
      <c r="S96" s="690"/>
      <c r="T96" s="690"/>
      <c r="U96" s="861"/>
      <c r="V96" s="690"/>
      <c r="W96" s="764"/>
      <c r="X96" s="690"/>
      <c r="Y96" s="690"/>
      <c r="Z96" s="690"/>
      <c r="AA96" s="690"/>
      <c r="AB96" s="690"/>
      <c r="AC96" s="910"/>
      <c r="AD96" s="904"/>
      <c r="AE96" s="1069"/>
      <c r="AF96" s="1084"/>
      <c r="AH96" s="150"/>
    </row>
    <row r="97" spans="1:38" s="2239" customFormat="1" ht="90" x14ac:dyDescent="0.25">
      <c r="A97" s="2239">
        <v>1</v>
      </c>
      <c r="B97" s="2237" t="s">
        <v>294</v>
      </c>
      <c r="C97" s="692"/>
      <c r="D97" s="693"/>
      <c r="E97" s="231"/>
      <c r="F97" s="132"/>
      <c r="G97" s="127"/>
      <c r="H97" s="690"/>
      <c r="I97" s="698"/>
      <c r="J97" s="698"/>
      <c r="K97" s="698"/>
      <c r="L97" s="694"/>
      <c r="M97" s="690"/>
      <c r="N97" s="698"/>
      <c r="O97" s="695"/>
      <c r="P97" s="690"/>
      <c r="Q97" s="698"/>
      <c r="R97" s="698"/>
      <c r="S97" s="698"/>
      <c r="T97" s="698"/>
      <c r="U97" s="861"/>
      <c r="V97" s="690"/>
      <c r="W97" s="765"/>
      <c r="X97" s="698"/>
      <c r="Y97" s="690"/>
      <c r="Z97" s="690"/>
      <c r="AA97" s="690"/>
      <c r="AB97" s="690"/>
      <c r="AC97" s="910"/>
      <c r="AD97" s="904"/>
      <c r="AE97" s="1069"/>
      <c r="AF97" s="1084"/>
      <c r="AH97" s="150"/>
    </row>
    <row r="98" spans="1:38" ht="29.25" x14ac:dyDescent="0.25">
      <c r="A98" s="140">
        <v>1</v>
      </c>
      <c r="B98" s="696" t="s">
        <v>288</v>
      </c>
      <c r="C98" s="692"/>
      <c r="D98" s="816"/>
      <c r="E98" s="700">
        <f>SUM(E94:E97)</f>
        <v>0</v>
      </c>
      <c r="F98" s="697">
        <f>SUM(F94:F97)</f>
        <v>0</v>
      </c>
      <c r="G98" s="283">
        <f>SUM(G94:G97)</f>
        <v>898</v>
      </c>
      <c r="H98" s="690"/>
      <c r="I98" s="694"/>
      <c r="J98" s="694"/>
      <c r="K98" s="694"/>
      <c r="L98" s="698"/>
      <c r="M98" s="698"/>
      <c r="N98" s="694"/>
      <c r="O98" s="698"/>
      <c r="P98" s="698"/>
      <c r="Q98" s="694"/>
      <c r="R98" s="694"/>
      <c r="S98" s="694"/>
      <c r="T98" s="694"/>
      <c r="U98" s="857">
        <f>Q98/12*$B$4</f>
        <v>0</v>
      </c>
      <c r="V98" s="690">
        <f>AB98-AA98-X98</f>
        <v>0</v>
      </c>
      <c r="W98" s="763"/>
      <c r="X98" s="331">
        <v>400.91632000000004</v>
      </c>
      <c r="Y98" s="329">
        <f>V98-U98</f>
        <v>0</v>
      </c>
      <c r="Z98" s="328"/>
      <c r="AA98" s="690">
        <v>0</v>
      </c>
      <c r="AB98" s="329">
        <v>400.91632000000004</v>
      </c>
      <c r="AC98" s="906"/>
      <c r="AD98" s="326"/>
      <c r="AE98" s="1069"/>
      <c r="AF98" s="1084"/>
      <c r="AH98" s="150"/>
    </row>
    <row r="99" spans="1:38" x14ac:dyDescent="0.25">
      <c r="A99" s="140">
        <v>1</v>
      </c>
      <c r="B99" s="473" t="s">
        <v>256</v>
      </c>
      <c r="C99" s="472"/>
      <c r="D99" s="1127"/>
      <c r="E99" s="700">
        <f>E42</f>
        <v>104879</v>
      </c>
      <c r="F99" s="697">
        <f>F42</f>
        <v>34959.666666666672</v>
      </c>
      <c r="G99" s="283">
        <f>G42</f>
        <v>28819.125</v>
      </c>
      <c r="H99" s="283">
        <f>G99/F99*100</f>
        <v>82.435354074695582</v>
      </c>
      <c r="I99" s="1128"/>
      <c r="J99" s="1128"/>
      <c r="K99" s="281"/>
      <c r="L99" s="281"/>
      <c r="M99" s="281"/>
      <c r="N99" s="281"/>
      <c r="O99" s="1095"/>
      <c r="P99" s="281"/>
      <c r="Q99" s="330"/>
      <c r="R99" s="330"/>
      <c r="S99" s="330"/>
      <c r="T99" s="330"/>
      <c r="U99" s="861"/>
      <c r="V99" s="329"/>
      <c r="W99" s="1116"/>
      <c r="X99" s="329"/>
      <c r="Y99" s="331"/>
      <c r="Z99" s="329"/>
      <c r="AA99" s="329"/>
      <c r="AB99" s="331"/>
      <c r="AC99" s="906"/>
      <c r="AD99" s="862"/>
      <c r="AE99" s="1069"/>
      <c r="AF99" s="1084"/>
      <c r="AH99" s="150"/>
    </row>
    <row r="100" spans="1:38" ht="29.25" x14ac:dyDescent="0.25">
      <c r="A100" s="140">
        <v>1</v>
      </c>
      <c r="B100" s="473" t="s">
        <v>257</v>
      </c>
      <c r="C100" s="472"/>
      <c r="D100" s="1127"/>
      <c r="E100" s="700">
        <f>E53</f>
        <v>10.638297872340425</v>
      </c>
      <c r="F100" s="697">
        <f>F53</f>
        <v>3.5460992907801421</v>
      </c>
      <c r="G100" s="697">
        <f>G53</f>
        <v>0</v>
      </c>
      <c r="H100" s="283">
        <f>G100/F100*100</f>
        <v>0</v>
      </c>
      <c r="I100" s="1128"/>
      <c r="J100" s="1128"/>
      <c r="K100" s="281"/>
      <c r="L100" s="281"/>
      <c r="M100" s="281"/>
      <c r="N100" s="281"/>
      <c r="O100" s="1095"/>
      <c r="P100" s="281"/>
      <c r="Q100" s="330"/>
      <c r="R100" s="330"/>
      <c r="S100" s="330"/>
      <c r="T100" s="330"/>
      <c r="U100" s="861"/>
      <c r="V100" s="329"/>
      <c r="W100" s="1116"/>
      <c r="X100" s="329"/>
      <c r="Y100" s="329"/>
      <c r="Z100" s="329"/>
      <c r="AA100" s="331"/>
      <c r="AB100" s="329"/>
      <c r="AC100" s="1130"/>
      <c r="AD100" s="326"/>
      <c r="AE100" s="1069"/>
      <c r="AF100" s="1084"/>
      <c r="AH100" s="150"/>
    </row>
    <row r="101" spans="1:38" ht="29.25" x14ac:dyDescent="0.25">
      <c r="A101" s="140">
        <v>1</v>
      </c>
      <c r="B101" s="473" t="s">
        <v>258</v>
      </c>
      <c r="C101" s="1131"/>
      <c r="D101" s="1126"/>
      <c r="E101" s="700">
        <f>E56</f>
        <v>33000</v>
      </c>
      <c r="F101" s="697">
        <f>F56</f>
        <v>11000</v>
      </c>
      <c r="G101" s="697">
        <f>G56</f>
        <v>11753</v>
      </c>
      <c r="H101" s="283">
        <f>G101/F101*100</f>
        <v>106.84545454545456</v>
      </c>
      <c r="I101" s="1128"/>
      <c r="J101" s="1128"/>
      <c r="K101" s="281"/>
      <c r="L101" s="281"/>
      <c r="M101" s="281"/>
      <c r="N101" s="281"/>
      <c r="O101" s="1095"/>
      <c r="P101" s="281"/>
      <c r="Q101" s="336"/>
      <c r="R101" s="336"/>
      <c r="S101" s="336"/>
      <c r="T101" s="336"/>
      <c r="U101" s="900">
        <f>Q101/12*$B$4</f>
        <v>0</v>
      </c>
      <c r="V101" s="332">
        <f>AB101-AA101-X101</f>
        <v>0</v>
      </c>
      <c r="W101" s="1132"/>
      <c r="X101" s="332"/>
      <c r="Y101" s="332">
        <f>V101-U101</f>
        <v>0</v>
      </c>
      <c r="Z101" s="332"/>
      <c r="AA101" s="336"/>
      <c r="AB101" s="332"/>
      <c r="AC101" s="1133"/>
      <c r="AD101" s="888"/>
      <c r="AE101" s="1069"/>
      <c r="AF101" s="1084"/>
      <c r="AH101" s="150"/>
    </row>
    <row r="102" spans="1:38" x14ac:dyDescent="0.25">
      <c r="A102" s="140">
        <v>1</v>
      </c>
      <c r="B102" s="474" t="s">
        <v>133</v>
      </c>
      <c r="C102" s="1134"/>
      <c r="D102" s="1135"/>
      <c r="E102" s="33">
        <f>E99+E101+E55/4.2</f>
        <v>137902.80952380953</v>
      </c>
      <c r="F102" s="7">
        <f>F99+F101+F55/4.2</f>
        <v>45967.60317460318</v>
      </c>
      <c r="G102" s="7">
        <f>G99+G101+G55/4.2</f>
        <v>40572.125</v>
      </c>
      <c r="H102" s="7">
        <f>G102/F102*100</f>
        <v>88.262433100744857</v>
      </c>
      <c r="I102" s="8"/>
      <c r="J102" s="8"/>
      <c r="K102" s="1105"/>
      <c r="L102" s="1105"/>
      <c r="M102" s="1105"/>
      <c r="N102" s="1105"/>
      <c r="O102" s="1106"/>
      <c r="P102" s="1106"/>
      <c r="Q102" s="327">
        <f>Q57+Q101+Q42+Q50</f>
        <v>185020.57697507759</v>
      </c>
      <c r="R102" s="327">
        <f t="shared" ref="R102:AA102" si="20">R57+R101+R42+R50</f>
        <v>185020.57697507762</v>
      </c>
      <c r="S102" s="327">
        <f t="shared" si="20"/>
        <v>185020.57697507762</v>
      </c>
      <c r="T102" s="327">
        <f t="shared" ref="T102" si="21">T57+T101+T42+T50</f>
        <v>185020.57697507762</v>
      </c>
      <c r="U102" s="859">
        <f t="shared" si="20"/>
        <v>61673.525658359205</v>
      </c>
      <c r="V102" s="327">
        <f t="shared" si="20"/>
        <v>59922.305890000003</v>
      </c>
      <c r="W102" s="777">
        <f t="shared" si="20"/>
        <v>0</v>
      </c>
      <c r="X102" s="327">
        <f>X57+X101+X42+X50+X98</f>
        <v>7102.5716099999991</v>
      </c>
      <c r="Y102" s="327">
        <f t="shared" si="20"/>
        <v>-1751.2197683591965</v>
      </c>
      <c r="Z102" s="327">
        <f t="shared" si="20"/>
        <v>-68.335919999999987</v>
      </c>
      <c r="AA102" s="327">
        <f t="shared" si="20"/>
        <v>-9.2121700000000004</v>
      </c>
      <c r="AB102" s="327">
        <f>AB57+AB101+AB42+AB50+AB98</f>
        <v>67015.665330000018</v>
      </c>
      <c r="AC102" s="1107"/>
      <c r="AD102" s="866"/>
      <c r="AE102" s="1069"/>
      <c r="AF102" s="1084"/>
      <c r="AH102" s="150"/>
    </row>
    <row r="103" spans="1:38" ht="15.75" x14ac:dyDescent="0.25">
      <c r="A103" s="140">
        <v>1</v>
      </c>
      <c r="B103" s="1136"/>
      <c r="C103" s="1137"/>
      <c r="D103" s="1138"/>
      <c r="E103" s="1091"/>
      <c r="F103" s="129"/>
      <c r="G103" s="129"/>
      <c r="H103" s="129"/>
      <c r="I103" s="285"/>
      <c r="J103" s="285"/>
      <c r="K103" s="1100"/>
      <c r="L103" s="1100"/>
      <c r="M103" s="1100"/>
      <c r="N103" s="1139"/>
      <c r="O103" s="1100"/>
      <c r="P103" s="1139"/>
      <c r="Q103" s="328"/>
      <c r="R103" s="328"/>
      <c r="S103" s="328"/>
      <c r="T103" s="328"/>
      <c r="U103" s="870"/>
      <c r="V103" s="328"/>
      <c r="W103" s="776"/>
      <c r="X103" s="328"/>
      <c r="Y103" s="328"/>
      <c r="Z103" s="328"/>
      <c r="AA103" s="328"/>
      <c r="AB103" s="328"/>
      <c r="AC103" s="1140"/>
      <c r="AD103" s="368"/>
      <c r="AE103" s="1069"/>
      <c r="AF103" s="1084"/>
      <c r="AH103" s="150"/>
    </row>
    <row r="104" spans="1:38" s="2239" customFormat="1" ht="30" x14ac:dyDescent="0.25">
      <c r="A104" s="2239">
        <v>1</v>
      </c>
      <c r="B104" s="1141" t="s">
        <v>186</v>
      </c>
      <c r="C104" s="1142"/>
      <c r="D104" s="1143"/>
      <c r="E104" s="219">
        <v>1564</v>
      </c>
      <c r="F104" s="126">
        <f t="shared" ref="F104:F111" si="22">E104/12*$B$4</f>
        <v>521.33333333333337</v>
      </c>
      <c r="G104" s="126">
        <v>252</v>
      </c>
      <c r="H104" s="126">
        <f t="shared" ref="H104:H112" si="23">G104/F104*100</f>
        <v>48.337595907928389</v>
      </c>
      <c r="I104" s="285"/>
      <c r="J104" s="285"/>
      <c r="K104" s="1100"/>
      <c r="L104" s="1100"/>
      <c r="M104" s="1100"/>
      <c r="N104" s="1139"/>
      <c r="O104" s="1100"/>
      <c r="P104" s="1139"/>
      <c r="Q104" s="328"/>
      <c r="R104" s="328"/>
      <c r="S104" s="328"/>
      <c r="T104" s="328"/>
      <c r="U104" s="368"/>
      <c r="V104" s="328"/>
      <c r="W104" s="776"/>
      <c r="X104" s="328"/>
      <c r="Y104" s="328"/>
      <c r="Z104" s="328"/>
      <c r="AA104" s="328"/>
      <c r="AB104" s="328"/>
      <c r="AC104" s="1140"/>
      <c r="AD104" s="368"/>
      <c r="AE104" s="1069"/>
      <c r="AF104" s="1084"/>
      <c r="AH104" s="150"/>
    </row>
    <row r="105" spans="1:38" ht="30" x14ac:dyDescent="0.25">
      <c r="A105" s="140">
        <v>1</v>
      </c>
      <c r="B105" s="1141" t="s">
        <v>187</v>
      </c>
      <c r="C105" s="1142"/>
      <c r="D105" s="1143"/>
      <c r="E105" s="219">
        <v>18770</v>
      </c>
      <c r="F105" s="126">
        <f t="shared" si="22"/>
        <v>6256.666666666667</v>
      </c>
      <c r="G105" s="126">
        <v>5239</v>
      </c>
      <c r="H105" s="126">
        <f t="shared" si="23"/>
        <v>83.734683004794888</v>
      </c>
      <c r="I105" s="155"/>
      <c r="J105" s="155"/>
      <c r="K105" s="156"/>
      <c r="L105" s="156"/>
      <c r="M105" s="156"/>
      <c r="N105" s="1144"/>
      <c r="O105" s="156"/>
      <c r="P105" s="156"/>
      <c r="Q105" s="329"/>
      <c r="R105" s="329"/>
      <c r="S105" s="329"/>
      <c r="T105" s="329"/>
      <c r="U105" s="326"/>
      <c r="V105" s="329"/>
      <c r="W105" s="773"/>
      <c r="X105" s="329"/>
      <c r="Y105" s="329"/>
      <c r="Z105" s="329"/>
      <c r="AA105" s="329"/>
      <c r="AB105" s="329"/>
      <c r="AC105" s="941"/>
      <c r="AD105" s="326"/>
      <c r="AE105" s="1069"/>
      <c r="AF105" s="1084"/>
      <c r="AH105" s="150"/>
    </row>
    <row r="106" spans="1:38" x14ac:dyDescent="0.25">
      <c r="A106" s="140">
        <v>1</v>
      </c>
      <c r="B106" s="1141" t="s">
        <v>208</v>
      </c>
      <c r="C106" s="1142"/>
      <c r="D106" s="1143"/>
      <c r="E106" s="219">
        <v>40</v>
      </c>
      <c r="F106" s="126">
        <f t="shared" si="22"/>
        <v>13.333333333333334</v>
      </c>
      <c r="G106" s="126">
        <v>19</v>
      </c>
      <c r="H106" s="126">
        <f t="shared" si="23"/>
        <v>142.5</v>
      </c>
      <c r="I106" s="155"/>
      <c r="J106" s="155"/>
      <c r="K106" s="156"/>
      <c r="L106" s="156"/>
      <c r="M106" s="156"/>
      <c r="N106" s="1144"/>
      <c r="O106" s="156"/>
      <c r="P106" s="156"/>
      <c r="Q106" s="329"/>
      <c r="R106" s="329"/>
      <c r="S106" s="329"/>
      <c r="T106" s="329"/>
      <c r="U106" s="326"/>
      <c r="V106" s="329"/>
      <c r="W106" s="773"/>
      <c r="X106" s="329"/>
      <c r="Y106" s="329"/>
      <c r="Z106" s="329"/>
      <c r="AA106" s="329"/>
      <c r="AB106" s="329"/>
      <c r="AC106" s="941"/>
      <c r="AD106" s="326"/>
      <c r="AE106" s="1069"/>
      <c r="AF106" s="1084"/>
      <c r="AH106" s="150"/>
    </row>
    <row r="107" spans="1:38" ht="30" x14ac:dyDescent="0.25">
      <c r="A107" s="140">
        <v>1</v>
      </c>
      <c r="B107" s="1141" t="s">
        <v>245</v>
      </c>
      <c r="C107" s="1142"/>
      <c r="D107" s="1143"/>
      <c r="E107" s="219">
        <v>150</v>
      </c>
      <c r="F107" s="126">
        <f t="shared" si="22"/>
        <v>50</v>
      </c>
      <c r="G107" s="126">
        <v>52</v>
      </c>
      <c r="H107" s="126">
        <f t="shared" si="23"/>
        <v>104</v>
      </c>
      <c r="I107" s="155"/>
      <c r="J107" s="155"/>
      <c r="K107" s="156"/>
      <c r="L107" s="156"/>
      <c r="M107" s="156"/>
      <c r="N107" s="1144"/>
      <c r="O107" s="156"/>
      <c r="P107" s="156"/>
      <c r="Q107" s="329"/>
      <c r="R107" s="329"/>
      <c r="S107" s="329"/>
      <c r="T107" s="329"/>
      <c r="U107" s="326"/>
      <c r="V107" s="329"/>
      <c r="W107" s="773"/>
      <c r="X107" s="329"/>
      <c r="Y107" s="329"/>
      <c r="Z107" s="329"/>
      <c r="AA107" s="329"/>
      <c r="AB107" s="329"/>
      <c r="AC107" s="941"/>
      <c r="AD107" s="326"/>
      <c r="AE107" s="1069"/>
      <c r="AF107" s="1084"/>
      <c r="AH107" s="150"/>
    </row>
    <row r="108" spans="1:38" s="150" customFormat="1" ht="45" x14ac:dyDescent="0.25">
      <c r="A108" s="140">
        <v>1</v>
      </c>
      <c r="B108" s="1141" t="s">
        <v>237</v>
      </c>
      <c r="C108" s="1145"/>
      <c r="D108" s="1146"/>
      <c r="E108" s="1091">
        <v>5860</v>
      </c>
      <c r="F108" s="129">
        <f t="shared" si="22"/>
        <v>1953.3333333333333</v>
      </c>
      <c r="G108" s="129">
        <v>1045</v>
      </c>
      <c r="H108" s="129">
        <f t="shared" si="23"/>
        <v>53.498293515358363</v>
      </c>
      <c r="I108" s="1147"/>
      <c r="J108" s="1147"/>
      <c r="K108" s="1100"/>
      <c r="L108" s="1100"/>
      <c r="M108" s="1100"/>
      <c r="N108" s="1139"/>
      <c r="O108" s="1100"/>
      <c r="P108" s="1100"/>
      <c r="Q108" s="329"/>
      <c r="R108" s="329"/>
      <c r="S108" s="329"/>
      <c r="T108" s="329"/>
      <c r="U108" s="326"/>
      <c r="V108" s="329"/>
      <c r="W108" s="773"/>
      <c r="X108" s="329"/>
      <c r="Y108" s="329"/>
      <c r="Z108" s="329"/>
      <c r="AA108" s="329"/>
      <c r="AB108" s="329"/>
      <c r="AC108" s="1140"/>
      <c r="AD108" s="326"/>
      <c r="AE108" s="1069"/>
      <c r="AF108" s="1084"/>
      <c r="AL108" s="2239"/>
    </row>
    <row r="109" spans="1:38" s="150" customFormat="1" ht="30" x14ac:dyDescent="0.25">
      <c r="A109" s="140">
        <v>1</v>
      </c>
      <c r="B109" s="1141" t="s">
        <v>188</v>
      </c>
      <c r="C109" s="1142"/>
      <c r="D109" s="1143"/>
      <c r="E109" s="219">
        <v>2548</v>
      </c>
      <c r="F109" s="126">
        <f t="shared" si="22"/>
        <v>849.33333333333337</v>
      </c>
      <c r="G109" s="126">
        <v>1044</v>
      </c>
      <c r="H109" s="126">
        <f t="shared" si="23"/>
        <v>122.91993720565148</v>
      </c>
      <c r="I109" s="1147"/>
      <c r="J109" s="1147"/>
      <c r="K109" s="1100"/>
      <c r="L109" s="1100"/>
      <c r="M109" s="1100"/>
      <c r="N109" s="1139"/>
      <c r="O109" s="1100"/>
      <c r="P109" s="1100"/>
      <c r="Q109" s="329"/>
      <c r="R109" s="329"/>
      <c r="S109" s="329"/>
      <c r="T109" s="329"/>
      <c r="U109" s="326"/>
      <c r="V109" s="329"/>
      <c r="W109" s="773"/>
      <c r="X109" s="329"/>
      <c r="Y109" s="329"/>
      <c r="Z109" s="329"/>
      <c r="AA109" s="329"/>
      <c r="AB109" s="329"/>
      <c r="AC109" s="941"/>
      <c r="AD109" s="326"/>
      <c r="AE109" s="1069"/>
      <c r="AF109" s="1084"/>
      <c r="AL109" s="2239"/>
    </row>
    <row r="110" spans="1:38" s="150" customFormat="1" ht="30" x14ac:dyDescent="0.25">
      <c r="A110" s="2239">
        <v>1</v>
      </c>
      <c r="B110" s="1141" t="s">
        <v>400</v>
      </c>
      <c r="C110" s="1145"/>
      <c r="D110" s="1146"/>
      <c r="E110" s="1091">
        <v>10</v>
      </c>
      <c r="F110" s="129">
        <f t="shared" si="22"/>
        <v>3.3333333333333335</v>
      </c>
      <c r="G110" s="129"/>
      <c r="H110" s="129">
        <f t="shared" si="23"/>
        <v>0</v>
      </c>
      <c r="I110" s="1147"/>
      <c r="J110" s="1147"/>
      <c r="K110" s="1100"/>
      <c r="L110" s="1100"/>
      <c r="M110" s="1100"/>
      <c r="N110" s="1139"/>
      <c r="O110" s="1100"/>
      <c r="P110" s="1100"/>
      <c r="Q110" s="329"/>
      <c r="R110" s="329"/>
      <c r="S110" s="329"/>
      <c r="T110" s="329"/>
      <c r="U110" s="326"/>
      <c r="V110" s="329"/>
      <c r="W110" s="773"/>
      <c r="X110" s="329"/>
      <c r="Y110" s="329"/>
      <c r="Z110" s="329"/>
      <c r="AA110" s="329"/>
      <c r="AB110" s="329"/>
      <c r="AC110" s="1140"/>
      <c r="AD110" s="326"/>
      <c r="AE110" s="1069"/>
      <c r="AF110" s="1084"/>
      <c r="AL110" s="2239"/>
    </row>
    <row r="111" spans="1:38" s="150" customFormat="1" x14ac:dyDescent="0.25">
      <c r="A111" s="2239"/>
      <c r="B111" s="1141" t="s">
        <v>598</v>
      </c>
      <c r="C111" s="1145"/>
      <c r="D111" s="1146"/>
      <c r="E111" s="1091">
        <v>5</v>
      </c>
      <c r="F111" s="129">
        <f t="shared" si="22"/>
        <v>1.6666666666666667</v>
      </c>
      <c r="G111" s="129">
        <v>4</v>
      </c>
      <c r="H111" s="129">
        <f t="shared" si="23"/>
        <v>240</v>
      </c>
      <c r="I111" s="1147"/>
      <c r="J111" s="1147"/>
      <c r="K111" s="1100"/>
      <c r="L111" s="1100"/>
      <c r="M111" s="1100"/>
      <c r="N111" s="1139"/>
      <c r="O111" s="1100"/>
      <c r="P111" s="1100"/>
      <c r="Q111" s="329"/>
      <c r="R111" s="329"/>
      <c r="S111" s="329"/>
      <c r="T111" s="329"/>
      <c r="U111" s="862"/>
      <c r="V111" s="329"/>
      <c r="W111" s="773"/>
      <c r="X111" s="329"/>
      <c r="Y111" s="329"/>
      <c r="Z111" s="329"/>
      <c r="AA111" s="329"/>
      <c r="AB111" s="329"/>
      <c r="AC111" s="1140"/>
      <c r="AD111" s="326"/>
      <c r="AE111" s="1069"/>
      <c r="AF111" s="1084"/>
      <c r="AL111" s="2239"/>
    </row>
    <row r="112" spans="1:38" s="150" customFormat="1" x14ac:dyDescent="0.25">
      <c r="A112" s="140">
        <v>1</v>
      </c>
      <c r="B112" s="1148" t="s">
        <v>206</v>
      </c>
      <c r="C112" s="1149"/>
      <c r="D112" s="1150"/>
      <c r="E112" s="258">
        <f>SUM(E104:E111)</f>
        <v>28947</v>
      </c>
      <c r="F112" s="1109">
        <f>SUM(F104:F111)</f>
        <v>9649</v>
      </c>
      <c r="G112" s="1109">
        <f>SUM(G104:G111)</f>
        <v>7655</v>
      </c>
      <c r="H112" s="1109">
        <f t="shared" si="23"/>
        <v>79.334646077313707</v>
      </c>
      <c r="I112" s="285"/>
      <c r="J112" s="285"/>
      <c r="K112" s="1110"/>
      <c r="L112" s="1110"/>
      <c r="M112" s="1110"/>
      <c r="N112" s="1110"/>
      <c r="O112" s="1110"/>
      <c r="P112" s="1110"/>
      <c r="Q112" s="329">
        <v>223449.77940999996</v>
      </c>
      <c r="R112" s="329">
        <v>223449.77940999996</v>
      </c>
      <c r="S112" s="329">
        <v>223449.77940999996</v>
      </c>
      <c r="T112" s="329">
        <v>223449.77940999996</v>
      </c>
      <c r="U112" s="857">
        <f t="shared" ref="U112" si="24">Q112/12*$B$4+(R112-Q112)/11*3+(S112-R112)/10*2+(T112-S112)/9*1</f>
        <v>74483.25980333332</v>
      </c>
      <c r="V112" s="329">
        <f>AB112-AA112-X112</f>
        <v>59129.413390000009</v>
      </c>
      <c r="W112" s="773"/>
      <c r="X112" s="329"/>
      <c r="Y112" s="329">
        <f>V112-U112</f>
        <v>-15353.846413333311</v>
      </c>
      <c r="Z112" s="329"/>
      <c r="AA112" s="329">
        <v>-1866.3067799999999</v>
      </c>
      <c r="AB112" s="329">
        <v>57263.10661000001</v>
      </c>
      <c r="AC112" s="915"/>
      <c r="AD112" s="326"/>
      <c r="AE112" s="1069"/>
      <c r="AF112" s="1084"/>
      <c r="AL112" s="2239"/>
    </row>
    <row r="113" spans="1:38" s="150" customFormat="1" ht="15.75" x14ac:dyDescent="0.25">
      <c r="A113" s="140">
        <v>1</v>
      </c>
      <c r="B113" s="1151" t="s">
        <v>28</v>
      </c>
      <c r="C113" s="458"/>
      <c r="D113" s="1150"/>
      <c r="E113" s="258"/>
      <c r="F113" s="1109"/>
      <c r="G113" s="1109"/>
      <c r="H113" s="1109"/>
      <c r="I113" s="285"/>
      <c r="J113" s="285"/>
      <c r="K113" s="1110"/>
      <c r="L113" s="1110"/>
      <c r="M113" s="1110"/>
      <c r="N113" s="1110"/>
      <c r="O113" s="1110"/>
      <c r="P113" s="1110"/>
      <c r="Q113" s="329"/>
      <c r="R113" s="329"/>
      <c r="S113" s="329"/>
      <c r="T113" s="329"/>
      <c r="U113" s="326"/>
      <c r="V113" s="329"/>
      <c r="W113" s="773"/>
      <c r="X113" s="329"/>
      <c r="Y113" s="329"/>
      <c r="Z113" s="329"/>
      <c r="AA113" s="329"/>
      <c r="AB113" s="329"/>
      <c r="AC113" s="915"/>
      <c r="AD113" s="326"/>
      <c r="AE113" s="1069"/>
      <c r="AF113" s="1084"/>
      <c r="AL113" s="2239"/>
    </row>
    <row r="114" spans="1:38" ht="15.75" x14ac:dyDescent="0.25">
      <c r="A114" s="140">
        <v>1</v>
      </c>
      <c r="B114" s="160" t="s">
        <v>145</v>
      </c>
      <c r="C114" s="458"/>
      <c r="D114" s="1138"/>
      <c r="E114" s="1091"/>
      <c r="F114" s="129"/>
      <c r="G114" s="129"/>
      <c r="H114" s="129"/>
      <c r="I114" s="285"/>
      <c r="J114" s="285"/>
      <c r="K114" s="1100"/>
      <c r="L114" s="1100"/>
      <c r="M114" s="1100"/>
      <c r="N114" s="1100"/>
      <c r="O114" s="1100"/>
      <c r="P114" s="1100"/>
      <c r="Q114" s="329"/>
      <c r="R114" s="329"/>
      <c r="S114" s="329"/>
      <c r="T114" s="329"/>
      <c r="U114" s="326"/>
      <c r="V114" s="329"/>
      <c r="W114" s="773"/>
      <c r="X114" s="329"/>
      <c r="Y114" s="329"/>
      <c r="Z114" s="329"/>
      <c r="AA114" s="329"/>
      <c r="AB114" s="329"/>
      <c r="AC114" s="1140"/>
      <c r="AD114" s="326"/>
      <c r="AE114" s="1069"/>
      <c r="AF114" s="1084"/>
      <c r="AH114" s="150"/>
    </row>
    <row r="115" spans="1:38" x14ac:dyDescent="0.25">
      <c r="A115" s="140">
        <v>1</v>
      </c>
      <c r="B115" s="1025" t="s">
        <v>26</v>
      </c>
      <c r="C115" s="434"/>
      <c r="D115" s="1025">
        <v>340</v>
      </c>
      <c r="E115" s="219">
        <v>30</v>
      </c>
      <c r="F115" s="126">
        <f t="shared" ref="F115:F127" si="25">E115/12*$B$4</f>
        <v>10</v>
      </c>
      <c r="G115" s="126">
        <v>11</v>
      </c>
      <c r="H115" s="126">
        <f t="shared" ref="H115:H128" si="26">G115/F115*100</f>
        <v>110.00000000000001</v>
      </c>
      <c r="I115" s="1152">
        <v>10</v>
      </c>
      <c r="J115" s="155">
        <f t="shared" ref="J115:J128" si="27">M115/G115</f>
        <v>9.7272727272727266</v>
      </c>
      <c r="K115" s="156">
        <f t="shared" ref="K115:K127" si="28">ROUND(E115*I115,0)</f>
        <v>300</v>
      </c>
      <c r="L115" s="156">
        <f t="shared" ref="L115:L127" si="29">K115/12*$B$4</f>
        <v>100</v>
      </c>
      <c r="M115" s="156">
        <v>107</v>
      </c>
      <c r="N115" s="156">
        <f t="shared" ref="N115:N128" si="30">M115/L115*100</f>
        <v>107</v>
      </c>
      <c r="O115" s="156">
        <f t="shared" ref="O115:O127" si="31">ROUND(K115/D115,0)</f>
        <v>1</v>
      </c>
      <c r="P115" s="156">
        <f t="shared" ref="P115:P128" si="32">M115/$B$4*12/O115</f>
        <v>321</v>
      </c>
      <c r="Q115" s="329"/>
      <c r="R115" s="329"/>
      <c r="S115" s="329"/>
      <c r="T115" s="329"/>
      <c r="U115" s="326"/>
      <c r="V115" s="329"/>
      <c r="W115" s="773"/>
      <c r="X115" s="329"/>
      <c r="Y115" s="329"/>
      <c r="Z115" s="329"/>
      <c r="AA115" s="329"/>
      <c r="AB115" s="329"/>
      <c r="AC115" s="941"/>
      <c r="AD115" s="326"/>
      <c r="AE115" s="1069"/>
      <c r="AF115" s="1084"/>
      <c r="AH115" s="150"/>
    </row>
    <row r="116" spans="1:38" x14ac:dyDescent="0.25">
      <c r="A116" s="140">
        <v>1</v>
      </c>
      <c r="B116" s="1025" t="s">
        <v>23</v>
      </c>
      <c r="C116" s="434"/>
      <c r="D116" s="1025">
        <v>340</v>
      </c>
      <c r="E116" s="219">
        <v>88</v>
      </c>
      <c r="F116" s="126">
        <f t="shared" si="25"/>
        <v>29.333333333333332</v>
      </c>
      <c r="G116" s="126">
        <v>40</v>
      </c>
      <c r="H116" s="126">
        <f t="shared" si="26"/>
        <v>136.36363636363637</v>
      </c>
      <c r="I116" s="1152">
        <v>3.1</v>
      </c>
      <c r="J116" s="155">
        <f t="shared" si="27"/>
        <v>3.05</v>
      </c>
      <c r="K116" s="156">
        <f t="shared" si="28"/>
        <v>273</v>
      </c>
      <c r="L116" s="156">
        <f t="shared" si="29"/>
        <v>91</v>
      </c>
      <c r="M116" s="156">
        <v>122</v>
      </c>
      <c r="N116" s="156">
        <f t="shared" si="30"/>
        <v>134.06593406593404</v>
      </c>
      <c r="O116" s="156">
        <f t="shared" si="31"/>
        <v>1</v>
      </c>
      <c r="P116" s="156">
        <f t="shared" si="32"/>
        <v>366</v>
      </c>
      <c r="Q116" s="329"/>
      <c r="R116" s="329"/>
      <c r="S116" s="329"/>
      <c r="T116" s="329"/>
      <c r="U116" s="326"/>
      <c r="V116" s="329"/>
      <c r="W116" s="773"/>
      <c r="X116" s="329"/>
      <c r="Y116" s="329"/>
      <c r="Z116" s="329"/>
      <c r="AA116" s="329"/>
      <c r="AB116" s="329"/>
      <c r="AC116" s="941"/>
      <c r="AD116" s="326"/>
      <c r="AE116" s="1069"/>
      <c r="AF116" s="1084"/>
      <c r="AH116" s="150"/>
    </row>
    <row r="117" spans="1:38" s="2239" customFormat="1" x14ac:dyDescent="0.25">
      <c r="A117" s="2239">
        <v>1</v>
      </c>
      <c r="B117" s="1025" t="s">
        <v>8</v>
      </c>
      <c r="C117" s="434"/>
      <c r="D117" s="1025">
        <v>340</v>
      </c>
      <c r="E117" s="219">
        <v>215</v>
      </c>
      <c r="F117" s="126">
        <f t="shared" si="25"/>
        <v>71.666666666666671</v>
      </c>
      <c r="G117" s="126">
        <v>47</v>
      </c>
      <c r="H117" s="126">
        <f t="shared" si="26"/>
        <v>65.581395348837205</v>
      </c>
      <c r="I117" s="1152">
        <v>3</v>
      </c>
      <c r="J117" s="155">
        <f t="shared" si="27"/>
        <v>1</v>
      </c>
      <c r="K117" s="156">
        <f t="shared" si="28"/>
        <v>645</v>
      </c>
      <c r="L117" s="156">
        <f t="shared" si="29"/>
        <v>215</v>
      </c>
      <c r="M117" s="156">
        <v>47</v>
      </c>
      <c r="N117" s="156">
        <f t="shared" si="30"/>
        <v>21.86046511627907</v>
      </c>
      <c r="O117" s="156">
        <f t="shared" si="31"/>
        <v>2</v>
      </c>
      <c r="P117" s="156">
        <f t="shared" si="32"/>
        <v>70.5</v>
      </c>
      <c r="Q117" s="329"/>
      <c r="R117" s="329"/>
      <c r="S117" s="329"/>
      <c r="T117" s="329"/>
      <c r="U117" s="326"/>
      <c r="V117" s="329"/>
      <c r="W117" s="773"/>
      <c r="X117" s="329"/>
      <c r="Y117" s="329"/>
      <c r="Z117" s="329"/>
      <c r="AA117" s="329"/>
      <c r="AB117" s="329"/>
      <c r="AC117" s="941"/>
      <c r="AD117" s="326"/>
      <c r="AE117" s="1069"/>
      <c r="AF117" s="1084"/>
      <c r="AH117" s="150"/>
    </row>
    <row r="118" spans="1:38" x14ac:dyDescent="0.25">
      <c r="A118" s="140">
        <v>1</v>
      </c>
      <c r="B118" s="1025" t="s">
        <v>129</v>
      </c>
      <c r="C118" s="434"/>
      <c r="D118" s="1025">
        <v>340</v>
      </c>
      <c r="E118" s="219">
        <v>23</v>
      </c>
      <c r="F118" s="126">
        <f t="shared" si="25"/>
        <v>7.666666666666667</v>
      </c>
      <c r="G118" s="126">
        <v>7</v>
      </c>
      <c r="H118" s="126">
        <f t="shared" si="26"/>
        <v>91.304347826086953</v>
      </c>
      <c r="I118" s="1152">
        <v>14</v>
      </c>
      <c r="J118" s="155">
        <f t="shared" si="27"/>
        <v>12.714285714285714</v>
      </c>
      <c r="K118" s="156">
        <f t="shared" si="28"/>
        <v>322</v>
      </c>
      <c r="L118" s="156">
        <f t="shared" si="29"/>
        <v>107.33333333333333</v>
      </c>
      <c r="M118" s="156">
        <v>89</v>
      </c>
      <c r="N118" s="156">
        <f t="shared" si="30"/>
        <v>82.9192546583851</v>
      </c>
      <c r="O118" s="156">
        <f t="shared" si="31"/>
        <v>1</v>
      </c>
      <c r="P118" s="156">
        <f t="shared" si="32"/>
        <v>267</v>
      </c>
      <c r="Q118" s="329">
        <v>1270.05278</v>
      </c>
      <c r="R118" s="329">
        <v>1270.05278</v>
      </c>
      <c r="S118" s="329">
        <v>1270.05278</v>
      </c>
      <c r="T118" s="329">
        <v>1270.05278</v>
      </c>
      <c r="U118" s="326">
        <f t="shared" ref="U118" si="33">Q118/12*$B$4+(R118-Q118)/11*3+(S118-R118)/10*2+(T118-S118)/9*1</f>
        <v>423.35092666666668</v>
      </c>
      <c r="V118" s="329">
        <f>AB118-AA118-X118</f>
        <v>265.95958000000002</v>
      </c>
      <c r="W118" s="773"/>
      <c r="X118" s="329"/>
      <c r="Y118" s="329">
        <f>V118-U118</f>
        <v>-157.39134666666666</v>
      </c>
      <c r="Z118" s="329"/>
      <c r="AA118" s="329">
        <v>0</v>
      </c>
      <c r="AB118" s="329">
        <v>265.95958000000002</v>
      </c>
      <c r="AC118" s="941"/>
      <c r="AD118" s="326"/>
      <c r="AE118" s="1069"/>
      <c r="AF118" s="1084"/>
      <c r="AH118" s="150"/>
    </row>
    <row r="119" spans="1:38" s="2239" customFormat="1" x14ac:dyDescent="0.25">
      <c r="A119" s="2239">
        <v>1</v>
      </c>
      <c r="B119" s="1025" t="s">
        <v>9</v>
      </c>
      <c r="C119" s="434"/>
      <c r="D119" s="1025">
        <v>340</v>
      </c>
      <c r="E119" s="219">
        <v>15</v>
      </c>
      <c r="F119" s="126">
        <f t="shared" si="25"/>
        <v>5</v>
      </c>
      <c r="G119" s="126">
        <v>9</v>
      </c>
      <c r="H119" s="126">
        <f t="shared" si="26"/>
        <v>180</v>
      </c>
      <c r="I119" s="1152">
        <v>15.1</v>
      </c>
      <c r="J119" s="155">
        <f t="shared" si="27"/>
        <v>12</v>
      </c>
      <c r="K119" s="156">
        <f t="shared" si="28"/>
        <v>227</v>
      </c>
      <c r="L119" s="156">
        <f t="shared" si="29"/>
        <v>75.666666666666671</v>
      </c>
      <c r="M119" s="156">
        <v>108</v>
      </c>
      <c r="N119" s="156">
        <f t="shared" si="30"/>
        <v>142.73127753303964</v>
      </c>
      <c r="O119" s="156">
        <f t="shared" si="31"/>
        <v>1</v>
      </c>
      <c r="P119" s="156">
        <f t="shared" si="32"/>
        <v>324</v>
      </c>
      <c r="Q119" s="329"/>
      <c r="R119" s="329"/>
      <c r="S119" s="329"/>
      <c r="T119" s="329"/>
      <c r="U119" s="329">
        <f t="shared" ref="U119" si="34">Q119/12*$B$4</f>
        <v>0</v>
      </c>
      <c r="V119" s="329">
        <f>AB119-AA119-X119</f>
        <v>0</v>
      </c>
      <c r="W119" s="329"/>
      <c r="X119" s="329"/>
      <c r="Y119" s="329">
        <f>V119-U119</f>
        <v>0</v>
      </c>
      <c r="Z119" s="329"/>
      <c r="AA119" s="329"/>
      <c r="AB119" s="329"/>
      <c r="AC119" s="126"/>
      <c r="AD119" s="329"/>
      <c r="AE119" s="1069"/>
      <c r="AF119" s="1084"/>
      <c r="AH119" s="150"/>
    </row>
    <row r="120" spans="1:38" x14ac:dyDescent="0.25">
      <c r="A120" s="140">
        <v>1</v>
      </c>
      <c r="B120" s="1025" t="s">
        <v>114</v>
      </c>
      <c r="C120" s="434"/>
      <c r="D120" s="1025">
        <v>340</v>
      </c>
      <c r="E120" s="219">
        <v>1425</v>
      </c>
      <c r="F120" s="126">
        <f t="shared" si="25"/>
        <v>475</v>
      </c>
      <c r="G120" s="126">
        <v>449</v>
      </c>
      <c r="H120" s="126">
        <f t="shared" si="26"/>
        <v>94.526315789473685</v>
      </c>
      <c r="I120" s="1152">
        <v>25.7</v>
      </c>
      <c r="J120" s="155">
        <f t="shared" si="27"/>
        <v>24.910913140311806</v>
      </c>
      <c r="K120" s="156">
        <f t="shared" si="28"/>
        <v>36623</v>
      </c>
      <c r="L120" s="156">
        <f t="shared" si="29"/>
        <v>12207.666666666666</v>
      </c>
      <c r="M120" s="156">
        <v>11185</v>
      </c>
      <c r="N120" s="156">
        <f t="shared" si="30"/>
        <v>91.622750730415319</v>
      </c>
      <c r="O120" s="156">
        <f t="shared" si="31"/>
        <v>108</v>
      </c>
      <c r="P120" s="156">
        <f t="shared" si="32"/>
        <v>310.69444444444446</v>
      </c>
      <c r="Q120" s="329"/>
      <c r="R120" s="329"/>
      <c r="S120" s="329"/>
      <c r="T120" s="329"/>
      <c r="U120" s="326"/>
      <c r="V120" s="329"/>
      <c r="W120" s="773"/>
      <c r="X120" s="329"/>
      <c r="Y120" s="329"/>
      <c r="Z120" s="329"/>
      <c r="AA120" s="329"/>
      <c r="AB120" s="329"/>
      <c r="AC120" s="941"/>
      <c r="AD120" s="326"/>
      <c r="AE120" s="1069"/>
      <c r="AF120" s="1084"/>
      <c r="AH120" s="150"/>
    </row>
    <row r="121" spans="1:38" x14ac:dyDescent="0.25">
      <c r="A121" s="140">
        <v>1</v>
      </c>
      <c r="B121" s="1025" t="s">
        <v>153</v>
      </c>
      <c r="C121" s="434"/>
      <c r="D121" s="1025">
        <v>340</v>
      </c>
      <c r="E121" s="219">
        <v>160</v>
      </c>
      <c r="F121" s="126">
        <f t="shared" si="25"/>
        <v>53.333333333333336</v>
      </c>
      <c r="G121" s="126">
        <v>64</v>
      </c>
      <c r="H121" s="126">
        <f t="shared" si="26"/>
        <v>120</v>
      </c>
      <c r="I121" s="1152">
        <v>9.6</v>
      </c>
      <c r="J121" s="155">
        <f t="shared" si="27"/>
        <v>9.171875</v>
      </c>
      <c r="K121" s="156">
        <f t="shared" si="28"/>
        <v>1536</v>
      </c>
      <c r="L121" s="156">
        <f t="shared" si="29"/>
        <v>512</v>
      </c>
      <c r="M121" s="156">
        <v>587</v>
      </c>
      <c r="N121" s="156">
        <f t="shared" si="30"/>
        <v>114.6484375</v>
      </c>
      <c r="O121" s="156">
        <f t="shared" si="31"/>
        <v>5</v>
      </c>
      <c r="P121" s="156">
        <f t="shared" si="32"/>
        <v>352.2</v>
      </c>
      <c r="Q121" s="329"/>
      <c r="R121" s="329"/>
      <c r="S121" s="329"/>
      <c r="T121" s="329"/>
      <c r="U121" s="326"/>
      <c r="V121" s="329"/>
      <c r="W121" s="773"/>
      <c r="X121" s="329"/>
      <c r="Y121" s="329"/>
      <c r="Z121" s="329"/>
      <c r="AA121" s="329"/>
      <c r="AB121" s="329"/>
      <c r="AC121" s="941"/>
      <c r="AD121" s="326"/>
      <c r="AE121" s="1069"/>
      <c r="AF121" s="1084"/>
      <c r="AH121" s="150"/>
    </row>
    <row r="122" spans="1:38" x14ac:dyDescent="0.25">
      <c r="A122" s="140">
        <v>1</v>
      </c>
      <c r="B122" s="1025" t="s">
        <v>17</v>
      </c>
      <c r="C122" s="434"/>
      <c r="D122" s="1025">
        <v>290</v>
      </c>
      <c r="E122" s="219">
        <v>389</v>
      </c>
      <c r="F122" s="126">
        <f t="shared" si="25"/>
        <v>129.66666666666666</v>
      </c>
      <c r="G122" s="126">
        <v>183</v>
      </c>
      <c r="H122" s="126">
        <f t="shared" si="26"/>
        <v>141.13110539845758</v>
      </c>
      <c r="I122" s="1152">
        <v>8</v>
      </c>
      <c r="J122" s="155">
        <f t="shared" si="27"/>
        <v>8.0765027322404368</v>
      </c>
      <c r="K122" s="156">
        <f t="shared" si="28"/>
        <v>3112</v>
      </c>
      <c r="L122" s="156">
        <f t="shared" si="29"/>
        <v>1037.3333333333333</v>
      </c>
      <c r="M122" s="156">
        <v>1478</v>
      </c>
      <c r="N122" s="156">
        <f t="shared" si="30"/>
        <v>142.48071979434448</v>
      </c>
      <c r="O122" s="156">
        <f t="shared" si="31"/>
        <v>11</v>
      </c>
      <c r="P122" s="156">
        <f t="shared" si="32"/>
        <v>403.09090909090907</v>
      </c>
      <c r="Q122" s="329"/>
      <c r="R122" s="329"/>
      <c r="S122" s="329"/>
      <c r="T122" s="329"/>
      <c r="U122" s="326"/>
      <c r="V122" s="329"/>
      <c r="W122" s="773"/>
      <c r="X122" s="329"/>
      <c r="Y122" s="329"/>
      <c r="Z122" s="329"/>
      <c r="AA122" s="329"/>
      <c r="AB122" s="329"/>
      <c r="AC122" s="941"/>
      <c r="AD122" s="326"/>
      <c r="AE122" s="1069"/>
      <c r="AF122" s="1084"/>
      <c r="AH122" s="150"/>
    </row>
    <row r="123" spans="1:38" s="2239" customFormat="1" x14ac:dyDescent="0.25">
      <c r="A123" s="2239">
        <v>1</v>
      </c>
      <c r="B123" s="1025" t="s">
        <v>19</v>
      </c>
      <c r="C123" s="434"/>
      <c r="D123" s="1025">
        <v>340</v>
      </c>
      <c r="E123" s="219">
        <v>20</v>
      </c>
      <c r="F123" s="126">
        <f t="shared" si="25"/>
        <v>6.666666666666667</v>
      </c>
      <c r="G123" s="126">
        <v>5</v>
      </c>
      <c r="H123" s="126">
        <f t="shared" si="26"/>
        <v>75</v>
      </c>
      <c r="I123" s="1152">
        <v>12.6</v>
      </c>
      <c r="J123" s="155">
        <f t="shared" si="27"/>
        <v>18.8</v>
      </c>
      <c r="K123" s="156">
        <f t="shared" si="28"/>
        <v>252</v>
      </c>
      <c r="L123" s="156">
        <f t="shared" si="29"/>
        <v>84</v>
      </c>
      <c r="M123" s="156">
        <v>94</v>
      </c>
      <c r="N123" s="156">
        <f t="shared" si="30"/>
        <v>111.90476190476191</v>
      </c>
      <c r="O123" s="156">
        <f t="shared" si="31"/>
        <v>1</v>
      </c>
      <c r="P123" s="156">
        <f t="shared" si="32"/>
        <v>282</v>
      </c>
      <c r="Q123" s="329"/>
      <c r="R123" s="329"/>
      <c r="S123" s="329"/>
      <c r="T123" s="329"/>
      <c r="U123" s="326"/>
      <c r="V123" s="329"/>
      <c r="W123" s="773"/>
      <c r="X123" s="329"/>
      <c r="Y123" s="329"/>
      <c r="Z123" s="329"/>
      <c r="AA123" s="329"/>
      <c r="AB123" s="329"/>
      <c r="AC123" s="941"/>
      <c r="AD123" s="326"/>
      <c r="AE123" s="1069"/>
      <c r="AF123" s="1084"/>
      <c r="AH123" s="150"/>
    </row>
    <row r="124" spans="1:38" x14ac:dyDescent="0.25">
      <c r="A124" s="140">
        <v>1</v>
      </c>
      <c r="B124" s="1025" t="s">
        <v>77</v>
      </c>
      <c r="C124" s="434"/>
      <c r="D124" s="1025">
        <v>340</v>
      </c>
      <c r="E124" s="219">
        <v>114</v>
      </c>
      <c r="F124" s="126">
        <f t="shared" si="25"/>
        <v>38</v>
      </c>
      <c r="G124" s="126">
        <v>37</v>
      </c>
      <c r="H124" s="126">
        <f t="shared" si="26"/>
        <v>97.368421052631575</v>
      </c>
      <c r="I124" s="1152">
        <v>9.3000000000000007</v>
      </c>
      <c r="J124" s="155">
        <f t="shared" si="27"/>
        <v>9.1891891891891895</v>
      </c>
      <c r="K124" s="156">
        <f t="shared" si="28"/>
        <v>1060</v>
      </c>
      <c r="L124" s="156">
        <f t="shared" si="29"/>
        <v>353.33333333333331</v>
      </c>
      <c r="M124" s="156">
        <v>340</v>
      </c>
      <c r="N124" s="156">
        <f t="shared" si="30"/>
        <v>96.226415094339629</v>
      </c>
      <c r="O124" s="156">
        <f t="shared" si="31"/>
        <v>3</v>
      </c>
      <c r="P124" s="156">
        <f t="shared" si="32"/>
        <v>340</v>
      </c>
      <c r="Q124" s="329"/>
      <c r="R124" s="329"/>
      <c r="S124" s="329"/>
      <c r="T124" s="329"/>
      <c r="U124" s="326"/>
      <c r="V124" s="329"/>
      <c r="W124" s="773"/>
      <c r="X124" s="329"/>
      <c r="Y124" s="329"/>
      <c r="Z124" s="329"/>
      <c r="AA124" s="329"/>
      <c r="AB124" s="329"/>
      <c r="AC124" s="941"/>
      <c r="AD124" s="326"/>
      <c r="AE124" s="1069"/>
      <c r="AF124" s="1084"/>
      <c r="AH124" s="150"/>
    </row>
    <row r="125" spans="1:38" x14ac:dyDescent="0.25">
      <c r="A125" s="140">
        <v>1</v>
      </c>
      <c r="B125" s="1025" t="s">
        <v>79</v>
      </c>
      <c r="C125" s="434"/>
      <c r="D125" s="1025">
        <v>340</v>
      </c>
      <c r="E125" s="219">
        <v>30</v>
      </c>
      <c r="F125" s="126">
        <f t="shared" si="25"/>
        <v>10</v>
      </c>
      <c r="G125" s="126">
        <v>12</v>
      </c>
      <c r="H125" s="126">
        <f t="shared" si="26"/>
        <v>120</v>
      </c>
      <c r="I125" s="1152">
        <v>9.3000000000000007</v>
      </c>
      <c r="J125" s="155">
        <f t="shared" si="27"/>
        <v>10.333333333333334</v>
      </c>
      <c r="K125" s="156">
        <f t="shared" si="28"/>
        <v>279</v>
      </c>
      <c r="L125" s="156">
        <f t="shared" si="29"/>
        <v>93</v>
      </c>
      <c r="M125" s="156">
        <v>124</v>
      </c>
      <c r="N125" s="156">
        <f t="shared" si="30"/>
        <v>133.33333333333331</v>
      </c>
      <c r="O125" s="156">
        <f t="shared" si="31"/>
        <v>1</v>
      </c>
      <c r="P125" s="156">
        <f t="shared" si="32"/>
        <v>372</v>
      </c>
      <c r="Q125" s="329"/>
      <c r="R125" s="329"/>
      <c r="S125" s="329"/>
      <c r="T125" s="329"/>
      <c r="U125" s="326"/>
      <c r="V125" s="329"/>
      <c r="W125" s="773"/>
      <c r="X125" s="329"/>
      <c r="Y125" s="329"/>
      <c r="Z125" s="329"/>
      <c r="AA125" s="329"/>
      <c r="AB125" s="329"/>
      <c r="AC125" s="941"/>
      <c r="AD125" s="326"/>
      <c r="AE125" s="1069"/>
      <c r="AF125" s="1084"/>
      <c r="AH125" s="150"/>
    </row>
    <row r="126" spans="1:38" x14ac:dyDescent="0.25">
      <c r="A126" s="140">
        <v>1</v>
      </c>
      <c r="B126" s="1025" t="s">
        <v>18</v>
      </c>
      <c r="C126" s="434"/>
      <c r="D126" s="1025">
        <v>340</v>
      </c>
      <c r="E126" s="219">
        <v>22</v>
      </c>
      <c r="F126" s="126">
        <f t="shared" si="25"/>
        <v>7.333333333333333</v>
      </c>
      <c r="G126" s="126">
        <v>1</v>
      </c>
      <c r="H126" s="126">
        <f t="shared" si="26"/>
        <v>13.636363636363638</v>
      </c>
      <c r="I126" s="1152">
        <v>9</v>
      </c>
      <c r="J126" s="155">
        <f t="shared" si="27"/>
        <v>8</v>
      </c>
      <c r="K126" s="156">
        <f t="shared" si="28"/>
        <v>198</v>
      </c>
      <c r="L126" s="156">
        <f t="shared" si="29"/>
        <v>66</v>
      </c>
      <c r="M126" s="156">
        <v>8</v>
      </c>
      <c r="N126" s="156">
        <f t="shared" si="30"/>
        <v>12.121212121212121</v>
      </c>
      <c r="O126" s="156">
        <f t="shared" si="31"/>
        <v>1</v>
      </c>
      <c r="P126" s="156">
        <f t="shared" si="32"/>
        <v>24</v>
      </c>
      <c r="Q126" s="329"/>
      <c r="R126" s="329"/>
      <c r="S126" s="329"/>
      <c r="T126" s="329"/>
      <c r="U126" s="326"/>
      <c r="V126" s="329"/>
      <c r="W126" s="773"/>
      <c r="X126" s="329"/>
      <c r="Y126" s="329"/>
      <c r="Z126" s="329"/>
      <c r="AA126" s="329"/>
      <c r="AB126" s="329"/>
      <c r="AC126" s="941"/>
      <c r="AD126" s="326"/>
      <c r="AE126" s="1069"/>
      <c r="AF126" s="1084"/>
      <c r="AH126" s="150"/>
    </row>
    <row r="127" spans="1:38" x14ac:dyDescent="0.25">
      <c r="A127" s="140">
        <v>1</v>
      </c>
      <c r="B127" s="1025" t="s">
        <v>27</v>
      </c>
      <c r="C127" s="434"/>
      <c r="D127" s="1025">
        <v>340</v>
      </c>
      <c r="E127" s="219">
        <v>36</v>
      </c>
      <c r="F127" s="126">
        <f t="shared" si="25"/>
        <v>12</v>
      </c>
      <c r="G127" s="126">
        <v>27</v>
      </c>
      <c r="H127" s="126">
        <f t="shared" si="26"/>
        <v>225</v>
      </c>
      <c r="I127" s="1152">
        <v>6.5</v>
      </c>
      <c r="J127" s="155">
        <f t="shared" si="27"/>
        <v>7.4074074074074074</v>
      </c>
      <c r="K127" s="156">
        <f t="shared" si="28"/>
        <v>234</v>
      </c>
      <c r="L127" s="156">
        <f t="shared" si="29"/>
        <v>78</v>
      </c>
      <c r="M127" s="156">
        <v>200</v>
      </c>
      <c r="N127" s="156">
        <f t="shared" si="30"/>
        <v>256.41025641025641</v>
      </c>
      <c r="O127" s="156">
        <f t="shared" si="31"/>
        <v>1</v>
      </c>
      <c r="P127" s="156">
        <f t="shared" si="32"/>
        <v>600</v>
      </c>
      <c r="Q127" s="329"/>
      <c r="R127" s="329"/>
      <c r="S127" s="329"/>
      <c r="T127" s="329"/>
      <c r="U127" s="326"/>
      <c r="V127" s="329"/>
      <c r="W127" s="773"/>
      <c r="X127" s="329"/>
      <c r="Y127" s="329"/>
      <c r="Z127" s="329"/>
      <c r="AA127" s="329"/>
      <c r="AB127" s="329"/>
      <c r="AC127" s="941"/>
      <c r="AD127" s="326"/>
      <c r="AE127" s="1069"/>
      <c r="AF127" s="1084"/>
      <c r="AH127" s="150"/>
    </row>
    <row r="128" spans="1:38" s="150" customFormat="1" x14ac:dyDescent="0.25">
      <c r="A128" s="1153">
        <v>1</v>
      </c>
      <c r="B128" s="1154" t="s">
        <v>74</v>
      </c>
      <c r="C128" s="1155"/>
      <c r="D128" s="520"/>
      <c r="E128" s="259">
        <f>SUM(E115:E127)</f>
        <v>2567</v>
      </c>
      <c r="F128" s="526">
        <f>SUM(F115:F127)</f>
        <v>855.66666666666663</v>
      </c>
      <c r="G128" s="526">
        <f>SUM(G115:G127)</f>
        <v>892</v>
      </c>
      <c r="H128" s="526">
        <f t="shared" si="26"/>
        <v>104.24620179197508</v>
      </c>
      <c r="I128" s="199">
        <f>K128/E128</f>
        <v>17.553954031943903</v>
      </c>
      <c r="J128" s="199">
        <f t="shared" si="27"/>
        <v>16.243273542600896</v>
      </c>
      <c r="K128" s="526">
        <f>SUM(K115:K127)</f>
        <v>45061</v>
      </c>
      <c r="L128" s="526">
        <f>SUM(L115:L127)</f>
        <v>15020.333333333334</v>
      </c>
      <c r="M128" s="526">
        <f>SUM(M115:M127)</f>
        <v>14489</v>
      </c>
      <c r="N128" s="1114">
        <f t="shared" si="30"/>
        <v>96.462572956658747</v>
      </c>
      <c r="O128" s="1114">
        <f>SUM(O115:O127)</f>
        <v>137</v>
      </c>
      <c r="P128" s="281">
        <f t="shared" si="32"/>
        <v>317.27737226277372</v>
      </c>
      <c r="Q128" s="329"/>
      <c r="R128" s="329"/>
      <c r="S128" s="329"/>
      <c r="T128" s="329"/>
      <c r="U128" s="326"/>
      <c r="V128" s="329"/>
      <c r="W128" s="773"/>
      <c r="X128" s="329"/>
      <c r="Y128" s="329"/>
      <c r="Z128" s="329"/>
      <c r="AA128" s="329"/>
      <c r="AB128" s="329"/>
      <c r="AC128" s="914"/>
      <c r="AD128" s="326"/>
      <c r="AE128" s="1069"/>
      <c r="AF128" s="1084"/>
      <c r="AL128" s="2239"/>
    </row>
    <row r="129" spans="1:38" ht="15.75" x14ac:dyDescent="0.25">
      <c r="A129" s="1153">
        <v>1</v>
      </c>
      <c r="B129" s="1156" t="s">
        <v>122</v>
      </c>
      <c r="C129" s="1157"/>
      <c r="D129" s="520"/>
      <c r="E129" s="259"/>
      <c r="F129" s="526"/>
      <c r="G129" s="526"/>
      <c r="H129" s="526"/>
      <c r="I129" s="199"/>
      <c r="J129" s="199"/>
      <c r="K129" s="526"/>
      <c r="L129" s="526"/>
      <c r="M129" s="526"/>
      <c r="N129" s="1114"/>
      <c r="O129" s="1158"/>
      <c r="P129" s="1114"/>
      <c r="Q129" s="329"/>
      <c r="R129" s="329"/>
      <c r="S129" s="329"/>
      <c r="T129" s="329"/>
      <c r="U129" s="326"/>
      <c r="V129" s="329"/>
      <c r="W129" s="773"/>
      <c r="X129" s="329"/>
      <c r="Y129" s="329"/>
      <c r="Z129" s="329"/>
      <c r="AA129" s="329"/>
      <c r="AB129" s="329"/>
      <c r="AC129" s="914"/>
      <c r="AD129" s="326"/>
      <c r="AE129" s="1069"/>
      <c r="AF129" s="1084"/>
      <c r="AH129" s="150"/>
    </row>
    <row r="130" spans="1:38" s="150" customFormat="1" x14ac:dyDescent="0.25">
      <c r="A130" s="1153">
        <v>1</v>
      </c>
      <c r="B130" s="895" t="s">
        <v>166</v>
      </c>
      <c r="C130" s="430"/>
      <c r="D130" s="1159">
        <v>240</v>
      </c>
      <c r="E130" s="229">
        <v>16</v>
      </c>
      <c r="F130" s="132">
        <f>E130/12*$B$4</f>
        <v>5.333333333333333</v>
      </c>
      <c r="G130" s="126">
        <v>0</v>
      </c>
      <c r="H130" s="132">
        <f t="shared" ref="H130:H135" si="35">G130/F130*100</f>
        <v>0</v>
      </c>
      <c r="I130" s="1160">
        <v>10</v>
      </c>
      <c r="J130" s="1094" t="e">
        <f t="shared" ref="J130:J135" si="36">M130/G130</f>
        <v>#DIV/0!</v>
      </c>
      <c r="K130" s="156">
        <f>ROUND(E130*I130,0)</f>
        <v>160</v>
      </c>
      <c r="L130" s="156">
        <f>K130/12*$B$4</f>
        <v>53.333333333333336</v>
      </c>
      <c r="M130" s="281">
        <v>0</v>
      </c>
      <c r="N130" s="281">
        <f t="shared" ref="N130:N135" si="37">M130/L130*100</f>
        <v>0</v>
      </c>
      <c r="O130" s="281">
        <f>ROUND(K130/D130,0)</f>
        <v>1</v>
      </c>
      <c r="P130" s="156">
        <f t="shared" ref="P130:P135" si="38">M130/$B$4*12/O130</f>
        <v>0</v>
      </c>
      <c r="Q130" s="330"/>
      <c r="R130" s="330"/>
      <c r="S130" s="330"/>
      <c r="T130" s="330"/>
      <c r="U130" s="861"/>
      <c r="V130" s="330"/>
      <c r="W130" s="1116"/>
      <c r="X130" s="330"/>
      <c r="Y130" s="330"/>
      <c r="Z130" s="330"/>
      <c r="AA130" s="330"/>
      <c r="AB130" s="330"/>
      <c r="AC130" s="1090"/>
      <c r="AD130" s="861"/>
      <c r="AE130" s="1069"/>
      <c r="AF130" s="1084"/>
      <c r="AL130" s="2239"/>
    </row>
    <row r="131" spans="1:38" s="150" customFormat="1" x14ac:dyDescent="0.25">
      <c r="A131" s="1153"/>
      <c r="B131" s="895" t="s">
        <v>129</v>
      </c>
      <c r="C131" s="430"/>
      <c r="D131" s="1159">
        <v>240</v>
      </c>
      <c r="E131" s="229">
        <v>100</v>
      </c>
      <c r="F131" s="132">
        <f>E131/12*$B$4</f>
        <v>33.333333333333336</v>
      </c>
      <c r="G131" s="126">
        <v>22</v>
      </c>
      <c r="H131" s="132">
        <f t="shared" si="35"/>
        <v>65.999999999999986</v>
      </c>
      <c r="I131" s="1160">
        <v>14</v>
      </c>
      <c r="J131" s="1094">
        <f t="shared" si="36"/>
        <v>11.454545454545455</v>
      </c>
      <c r="K131" s="156">
        <f>ROUND(E131*I131,0)</f>
        <v>1400</v>
      </c>
      <c r="L131" s="156">
        <f>K131/12*$B$4</f>
        <v>466.66666666666669</v>
      </c>
      <c r="M131" s="281">
        <v>252</v>
      </c>
      <c r="N131" s="281">
        <f t="shared" si="37"/>
        <v>53.999999999999993</v>
      </c>
      <c r="O131" s="281">
        <f>ROUND(K131/D131,0)</f>
        <v>6</v>
      </c>
      <c r="P131" s="281">
        <f t="shared" si="38"/>
        <v>126</v>
      </c>
      <c r="Q131" s="330">
        <v>4440.7439999999997</v>
      </c>
      <c r="R131" s="330">
        <v>4440.7439999999997</v>
      </c>
      <c r="S131" s="330">
        <v>4440.7439999999997</v>
      </c>
      <c r="T131" s="330">
        <v>4440.7439999999997</v>
      </c>
      <c r="U131" s="861">
        <f t="shared" ref="U131" si="39">Q131/12*$B$4+(R131-Q131)/11*3+(S131-R131)/10*2+(T131-S131)/9*1</f>
        <v>1480.2479999999998</v>
      </c>
      <c r="V131" s="330">
        <f>AB131-AA131-X131</f>
        <v>950.81263000000013</v>
      </c>
      <c r="W131" s="1116"/>
      <c r="X131" s="330"/>
      <c r="Y131" s="330">
        <f>V131-U131</f>
        <v>-529.43536999999969</v>
      </c>
      <c r="Z131" s="330"/>
      <c r="AA131" s="330">
        <v>0</v>
      </c>
      <c r="AB131" s="330">
        <v>950.81263000000013</v>
      </c>
      <c r="AC131" s="1090"/>
      <c r="AD131" s="861"/>
      <c r="AE131" s="1069"/>
      <c r="AF131" s="1084"/>
      <c r="AL131" s="2239"/>
    </row>
    <row r="132" spans="1:38" s="150" customFormat="1" ht="28.5" customHeight="1" x14ac:dyDescent="0.25">
      <c r="A132" s="1153">
        <v>1</v>
      </c>
      <c r="B132" s="895" t="s">
        <v>153</v>
      </c>
      <c r="C132" s="422"/>
      <c r="D132" s="1159">
        <v>240</v>
      </c>
      <c r="E132" s="229">
        <v>466</v>
      </c>
      <c r="F132" s="132">
        <f>E132/12*$B$4</f>
        <v>155.33333333333334</v>
      </c>
      <c r="G132" s="126">
        <v>150</v>
      </c>
      <c r="H132" s="132">
        <f t="shared" si="35"/>
        <v>96.566523605150209</v>
      </c>
      <c r="I132" s="1160">
        <v>10</v>
      </c>
      <c r="J132" s="1094">
        <f t="shared" si="36"/>
        <v>5.6066666666666665</v>
      </c>
      <c r="K132" s="156">
        <f>ROUND(E132*I132,0)</f>
        <v>4660</v>
      </c>
      <c r="L132" s="156">
        <f>K132/12*$B$4</f>
        <v>1553.3333333333333</v>
      </c>
      <c r="M132" s="281">
        <v>841</v>
      </c>
      <c r="N132" s="281">
        <f t="shared" si="37"/>
        <v>54.141630901287549</v>
      </c>
      <c r="O132" s="281">
        <f>ROUND(K132/D132,0)</f>
        <v>19</v>
      </c>
      <c r="P132" s="281">
        <f t="shared" si="38"/>
        <v>132.78947368421052</v>
      </c>
      <c r="Q132" s="330"/>
      <c r="R132" s="330"/>
      <c r="S132" s="330"/>
      <c r="T132" s="330"/>
      <c r="U132" s="861"/>
      <c r="V132" s="330"/>
      <c r="W132" s="1116"/>
      <c r="X132" s="330"/>
      <c r="Y132" s="330"/>
      <c r="Z132" s="330"/>
      <c r="AA132" s="330"/>
      <c r="AB132" s="330"/>
      <c r="AC132" s="1090"/>
      <c r="AD132" s="861"/>
      <c r="AE132" s="1069"/>
      <c r="AF132" s="1084"/>
      <c r="AL132" s="2239"/>
    </row>
    <row r="133" spans="1:38" s="150" customFormat="1" x14ac:dyDescent="0.25">
      <c r="A133" s="1153">
        <v>1</v>
      </c>
      <c r="B133" s="1161" t="s">
        <v>44</v>
      </c>
      <c r="C133" s="1162"/>
      <c r="D133" s="1159">
        <v>240</v>
      </c>
      <c r="E133" s="229">
        <v>200</v>
      </c>
      <c r="F133" s="132">
        <f>E133/12*$B$4</f>
        <v>66.666666666666671</v>
      </c>
      <c r="G133" s="126">
        <v>150</v>
      </c>
      <c r="H133" s="132">
        <f t="shared" si="35"/>
        <v>225</v>
      </c>
      <c r="I133" s="1160">
        <v>9.5</v>
      </c>
      <c r="J133" s="1094">
        <f t="shared" si="36"/>
        <v>8.7799999999999994</v>
      </c>
      <c r="K133" s="281">
        <f>ROUND(E133*I133,0)</f>
        <v>1900</v>
      </c>
      <c r="L133" s="281">
        <f>K133/12*$B$4</f>
        <v>633.33333333333337</v>
      </c>
      <c r="M133" s="281">
        <v>1317</v>
      </c>
      <c r="N133" s="281">
        <f t="shared" si="37"/>
        <v>207.9473684210526</v>
      </c>
      <c r="O133" s="281">
        <f>ROUND(K133/D133,0)</f>
        <v>8</v>
      </c>
      <c r="P133" s="281">
        <f t="shared" si="38"/>
        <v>493.875</v>
      </c>
      <c r="Q133" s="330"/>
      <c r="R133" s="330"/>
      <c r="S133" s="330"/>
      <c r="T133" s="330"/>
      <c r="U133" s="861"/>
      <c r="V133" s="330"/>
      <c r="W133" s="1116"/>
      <c r="X133" s="330"/>
      <c r="Y133" s="330"/>
      <c r="Z133" s="330"/>
      <c r="AA133" s="330"/>
      <c r="AB133" s="330"/>
      <c r="AC133" s="1090"/>
      <c r="AD133" s="861"/>
      <c r="AE133" s="1069"/>
      <c r="AF133" s="1084"/>
      <c r="AL133" s="2239"/>
    </row>
    <row r="134" spans="1:38" s="1166" customFormat="1" x14ac:dyDescent="0.25">
      <c r="A134" s="1153">
        <v>1</v>
      </c>
      <c r="B134" s="1163" t="s">
        <v>174</v>
      </c>
      <c r="C134" s="1164"/>
      <c r="D134" s="696"/>
      <c r="E134" s="499">
        <f>SUM(E130:E133)</f>
        <v>782</v>
      </c>
      <c r="F134" s="161">
        <f>SUM(F130:F133)</f>
        <v>260.66666666666669</v>
      </c>
      <c r="G134" s="161">
        <f>SUM(G130:G133)</f>
        <v>322</v>
      </c>
      <c r="H134" s="132">
        <f t="shared" si="35"/>
        <v>123.52941176470587</v>
      </c>
      <c r="I134" s="1128">
        <f>K134/E134</f>
        <v>10.383631713554987</v>
      </c>
      <c r="J134" s="1094">
        <f t="shared" si="36"/>
        <v>7.4844720496894412</v>
      </c>
      <c r="K134" s="161">
        <f>SUM(K130:K133)</f>
        <v>8120</v>
      </c>
      <c r="L134" s="161">
        <f>SUM(L130:L133)</f>
        <v>2706.6666666666665</v>
      </c>
      <c r="M134" s="161">
        <f>SUM(M130:M133)</f>
        <v>2410</v>
      </c>
      <c r="N134" s="281">
        <f t="shared" si="37"/>
        <v>89.039408866995075</v>
      </c>
      <c r="O134" s="161">
        <f>SUM(O130:O133)</f>
        <v>34</v>
      </c>
      <c r="P134" s="281">
        <f t="shared" si="38"/>
        <v>212.64705882352942</v>
      </c>
      <c r="Q134" s="330"/>
      <c r="R134" s="330"/>
      <c r="S134" s="330"/>
      <c r="T134" s="330"/>
      <c r="U134" s="861"/>
      <c r="V134" s="330"/>
      <c r="W134" s="1116"/>
      <c r="X134" s="330"/>
      <c r="Y134" s="330"/>
      <c r="Z134" s="330"/>
      <c r="AA134" s="330"/>
      <c r="AB134" s="330"/>
      <c r="AC134" s="1165"/>
      <c r="AD134" s="861"/>
      <c r="AE134" s="1069"/>
      <c r="AF134" s="1084"/>
      <c r="AH134" s="150"/>
      <c r="AL134" s="2239"/>
    </row>
    <row r="135" spans="1:38" ht="30" thickBot="1" x14ac:dyDescent="0.3">
      <c r="A135" s="140">
        <v>1</v>
      </c>
      <c r="B135" s="151" t="s">
        <v>193</v>
      </c>
      <c r="C135" s="151"/>
      <c r="D135" s="151"/>
      <c r="E135" s="1167">
        <f>SUM(E134,E128)</f>
        <v>3349</v>
      </c>
      <c r="F135" s="1168">
        <f>SUM(F134,F128)</f>
        <v>1116.3333333333333</v>
      </c>
      <c r="G135" s="1168">
        <f>SUM(G134,G128)</f>
        <v>1214</v>
      </c>
      <c r="H135" s="1169">
        <f t="shared" si="35"/>
        <v>108.74888026276501</v>
      </c>
      <c r="I135" s="1170">
        <f>K135/E135</f>
        <v>15.879665571812481</v>
      </c>
      <c r="J135" s="1171">
        <f t="shared" si="36"/>
        <v>13.920098846787479</v>
      </c>
      <c r="K135" s="7">
        <f>SUM(K134,K128)</f>
        <v>53181</v>
      </c>
      <c r="L135" s="7">
        <f>SUM(L134,L128)</f>
        <v>17727</v>
      </c>
      <c r="M135" s="1168">
        <f>SUM(M134,M128)</f>
        <v>16899</v>
      </c>
      <c r="N135" s="1105">
        <f t="shared" si="37"/>
        <v>95.329158910137082</v>
      </c>
      <c r="O135" s="1168">
        <f>SUM(O134,O128)</f>
        <v>171</v>
      </c>
      <c r="P135" s="1172">
        <f t="shared" si="38"/>
        <v>296.4736842105263</v>
      </c>
      <c r="Q135" s="327">
        <v>224391.65601465359</v>
      </c>
      <c r="R135" s="327">
        <v>224391.65601465359</v>
      </c>
      <c r="S135" s="327">
        <v>224391.65601465359</v>
      </c>
      <c r="T135" s="327">
        <v>224391.65601465359</v>
      </c>
      <c r="U135" s="867">
        <f t="shared" ref="U135" si="40">Q135/12*$B$4+(R135-Q135)/11*3+(S135-R135)/10*2+(T135-S135)/9*1</f>
        <v>74797.218671551193</v>
      </c>
      <c r="V135" s="334">
        <f>AB135-AA135-X135</f>
        <v>77954.554579999996</v>
      </c>
      <c r="W135" s="775"/>
      <c r="X135" s="334"/>
      <c r="Y135" s="327">
        <f>V135-U135</f>
        <v>3157.3359084488038</v>
      </c>
      <c r="Z135" s="327"/>
      <c r="AA135" s="334">
        <v>-1329.2999600000003</v>
      </c>
      <c r="AB135" s="334">
        <v>76625.254619999992</v>
      </c>
      <c r="AC135" s="1173"/>
      <c r="AD135" s="905"/>
      <c r="AE135" s="1069"/>
      <c r="AF135" s="1084"/>
      <c r="AH135" s="150"/>
    </row>
    <row r="136" spans="1:38" ht="16.5" thickBot="1" x14ac:dyDescent="0.3">
      <c r="A136" s="140">
        <v>1</v>
      </c>
      <c r="B136" s="1174" t="s">
        <v>273</v>
      </c>
      <c r="C136" s="1175"/>
      <c r="D136" s="1176"/>
      <c r="E136" s="1177"/>
      <c r="F136" s="1178"/>
      <c r="G136" s="1178"/>
      <c r="H136" s="1179"/>
      <c r="I136" s="191"/>
      <c r="J136" s="1180"/>
      <c r="K136" s="1179"/>
      <c r="L136" s="191"/>
      <c r="M136" s="191">
        <f>SUM(M135,M39)</f>
        <v>98420</v>
      </c>
      <c r="N136" s="191"/>
      <c r="O136" s="191"/>
      <c r="P136" s="191"/>
      <c r="Q136" s="335">
        <f t="shared" ref="Q136:AB136" si="41">SUM(Q135,Q112,Q102,Q39)</f>
        <v>3278543.7214747225</v>
      </c>
      <c r="R136" s="335">
        <f t="shared" ref="R136:S136" si="42">SUM(R135,R112,R102,R39)</f>
        <v>3278559.3908827226</v>
      </c>
      <c r="S136" s="335">
        <f t="shared" si="42"/>
        <v>3278559.3908827226</v>
      </c>
      <c r="T136" s="335">
        <f t="shared" ref="T136" si="43">SUM(T135,T112,T102,T39)</f>
        <v>3278559.3908827226</v>
      </c>
      <c r="U136" s="863">
        <f t="shared" si="41"/>
        <v>1092852.18063315</v>
      </c>
      <c r="V136" s="335">
        <f t="shared" si="41"/>
        <v>1094025.26039</v>
      </c>
      <c r="W136" s="778">
        <f t="shared" si="41"/>
        <v>0</v>
      </c>
      <c r="X136" s="335">
        <f t="shared" si="41"/>
        <v>7035.6362099999988</v>
      </c>
      <c r="Y136" s="335">
        <f t="shared" si="41"/>
        <v>1173.0797568499456</v>
      </c>
      <c r="Z136" s="335">
        <f t="shared" si="41"/>
        <v>-812.46220000000005</v>
      </c>
      <c r="AA136" s="335">
        <f t="shared" si="41"/>
        <v>-16044.436840000002</v>
      </c>
      <c r="AB136" s="335">
        <f t="shared" si="41"/>
        <v>1085016.45976</v>
      </c>
      <c r="AC136" s="1181"/>
      <c r="AD136" s="863">
        <f>SUM(AD135,AD112,AD102,AD39)</f>
        <v>0</v>
      </c>
      <c r="AE136" s="1069"/>
      <c r="AF136" s="1084"/>
      <c r="AG136" s="3229"/>
      <c r="AH136" s="150"/>
    </row>
    <row r="137" spans="1:38" x14ac:dyDescent="0.25">
      <c r="A137" s="140">
        <v>1</v>
      </c>
      <c r="B137" s="1182"/>
      <c r="C137" s="1183"/>
      <c r="D137" s="1182"/>
      <c r="E137" s="1184"/>
      <c r="F137" s="1097"/>
      <c r="G137" s="1097"/>
      <c r="H137" s="1097"/>
      <c r="I137" s="321"/>
      <c r="J137" s="321"/>
      <c r="K137" s="1087"/>
      <c r="L137" s="1086"/>
      <c r="M137" s="1086"/>
      <c r="N137" s="1086"/>
      <c r="O137" s="1086"/>
      <c r="P137" s="1100"/>
      <c r="Q137" s="328"/>
      <c r="R137" s="328"/>
      <c r="S137" s="328"/>
      <c r="T137" s="328"/>
      <c r="U137" s="368"/>
      <c r="V137" s="328"/>
      <c r="W137" s="776"/>
      <c r="X137" s="328"/>
      <c r="Y137" s="328"/>
      <c r="Z137" s="328"/>
      <c r="AA137" s="328"/>
      <c r="AB137" s="328"/>
      <c r="AC137" s="1049"/>
      <c r="AD137" s="368"/>
      <c r="AE137" s="1069"/>
      <c r="AF137" s="1084"/>
      <c r="AH137" s="150"/>
      <c r="AL137" s="140"/>
    </row>
    <row r="138" spans="1:38" ht="43.5" x14ac:dyDescent="0.25">
      <c r="A138" s="140">
        <v>1</v>
      </c>
      <c r="B138" s="1074" t="s">
        <v>339</v>
      </c>
      <c r="C138" s="1074"/>
      <c r="D138" s="1185"/>
      <c r="E138" s="219"/>
      <c r="F138" s="126"/>
      <c r="G138" s="126"/>
      <c r="H138" s="126"/>
      <c r="I138" s="155"/>
      <c r="J138" s="155"/>
      <c r="K138" s="1144"/>
      <c r="L138" s="156"/>
      <c r="M138" s="156"/>
      <c r="N138" s="156"/>
      <c r="O138" s="156"/>
      <c r="P138" s="156"/>
      <c r="Q138" s="329"/>
      <c r="R138" s="329"/>
      <c r="S138" s="329"/>
      <c r="T138" s="329"/>
      <c r="U138" s="326"/>
      <c r="V138" s="329"/>
      <c r="W138" s="773"/>
      <c r="X138" s="329"/>
      <c r="Y138" s="329"/>
      <c r="Z138" s="329"/>
      <c r="AA138" s="329"/>
      <c r="AB138" s="329"/>
      <c r="AC138" s="941"/>
      <c r="AD138" s="326"/>
      <c r="AE138" s="1069"/>
      <c r="AF138" s="1084"/>
      <c r="AH138" s="150"/>
    </row>
    <row r="139" spans="1:38" x14ac:dyDescent="0.25">
      <c r="A139" s="140">
        <v>1</v>
      </c>
      <c r="B139" s="1080" t="s">
        <v>5</v>
      </c>
      <c r="C139" s="1081"/>
      <c r="D139" s="1080"/>
      <c r="E139" s="219"/>
      <c r="F139" s="126"/>
      <c r="G139" s="126"/>
      <c r="H139" s="126"/>
      <c r="I139" s="155"/>
      <c r="J139" s="155"/>
      <c r="K139" s="1144"/>
      <c r="L139" s="156"/>
      <c r="M139" s="156"/>
      <c r="N139" s="156"/>
      <c r="O139" s="156"/>
      <c r="P139" s="156"/>
      <c r="Q139" s="329"/>
      <c r="R139" s="329"/>
      <c r="S139" s="329"/>
      <c r="T139" s="329"/>
      <c r="U139" s="326"/>
      <c r="V139" s="329"/>
      <c r="W139" s="773"/>
      <c r="X139" s="329"/>
      <c r="Y139" s="329"/>
      <c r="Z139" s="329"/>
      <c r="AA139" s="329"/>
      <c r="AB139" s="329"/>
      <c r="AC139" s="941"/>
      <c r="AD139" s="326"/>
      <c r="AE139" s="1069"/>
      <c r="AF139" s="1084"/>
      <c r="AH139" s="150"/>
    </row>
    <row r="140" spans="1:38" x14ac:dyDescent="0.25">
      <c r="A140" s="140">
        <v>1</v>
      </c>
      <c r="B140" s="144" t="s">
        <v>8</v>
      </c>
      <c r="C140" s="1082" t="s">
        <v>252</v>
      </c>
      <c r="D140" s="144">
        <v>340</v>
      </c>
      <c r="E140" s="228">
        <v>2185</v>
      </c>
      <c r="F140" s="126">
        <f t="shared" ref="F140:F148" si="44">E140/12*$B$4</f>
        <v>728.33333333333337</v>
      </c>
      <c r="G140" s="126">
        <v>724</v>
      </c>
      <c r="H140" s="126">
        <f t="shared" ref="H140:H150" si="45">G140/F140*100</f>
        <v>99.40503432494279</v>
      </c>
      <c r="I140" s="155">
        <v>8</v>
      </c>
      <c r="J140" s="155">
        <f t="shared" ref="J140:J149" si="46">M140/G140</f>
        <v>6.9599447513812152</v>
      </c>
      <c r="K140" s="156">
        <f t="shared" ref="K140:K148" si="47">ROUND(E140*I140,0)</f>
        <v>17480</v>
      </c>
      <c r="L140" s="156">
        <f t="shared" ref="L140:L148" si="48">K140/12*$B$4</f>
        <v>5826.666666666667</v>
      </c>
      <c r="M140" s="156">
        <v>5039</v>
      </c>
      <c r="N140" s="156">
        <f t="shared" ref="N140:N149" si="49">M140/L140*100</f>
        <v>86.481693363844386</v>
      </c>
      <c r="O140" s="156">
        <f t="shared" ref="O140:O148" si="50">ROUND(K140/D140,0)</f>
        <v>51</v>
      </c>
      <c r="P140" s="156">
        <f t="shared" ref="P140:P149" si="51">M140/$B$4*12/O140</f>
        <v>296.41176470588238</v>
      </c>
      <c r="Q140" s="329"/>
      <c r="R140" s="329"/>
      <c r="S140" s="329"/>
      <c r="T140" s="329"/>
      <c r="U140" s="326"/>
      <c r="V140" s="329"/>
      <c r="W140" s="773"/>
      <c r="X140" s="329"/>
      <c r="Y140" s="329"/>
      <c r="Z140" s="329"/>
      <c r="AA140" s="329"/>
      <c r="AB140" s="329"/>
      <c r="AC140" s="941"/>
      <c r="AD140" s="326"/>
      <c r="AE140" s="1069"/>
      <c r="AF140" s="1084"/>
      <c r="AH140" s="150"/>
    </row>
    <row r="141" spans="1:38" ht="30" x14ac:dyDescent="0.25">
      <c r="A141" s="140">
        <v>1</v>
      </c>
      <c r="B141" s="11" t="s">
        <v>146</v>
      </c>
      <c r="C141" s="1082" t="s">
        <v>252</v>
      </c>
      <c r="D141" s="144">
        <v>340</v>
      </c>
      <c r="E141" s="228">
        <v>1578</v>
      </c>
      <c r="F141" s="126">
        <f t="shared" si="44"/>
        <v>526</v>
      </c>
      <c r="G141" s="126">
        <v>523</v>
      </c>
      <c r="H141" s="126">
        <f t="shared" si="45"/>
        <v>99.429657794676814</v>
      </c>
      <c r="I141" s="155">
        <v>8</v>
      </c>
      <c r="J141" s="155">
        <f t="shared" si="46"/>
        <v>6.8776290630975145</v>
      </c>
      <c r="K141" s="156">
        <f t="shared" si="47"/>
        <v>12624</v>
      </c>
      <c r="L141" s="156">
        <f t="shared" si="48"/>
        <v>4208</v>
      </c>
      <c r="M141" s="156">
        <v>3597</v>
      </c>
      <c r="N141" s="156">
        <f t="shared" si="49"/>
        <v>85.480038022813687</v>
      </c>
      <c r="O141" s="156">
        <f t="shared" si="50"/>
        <v>37</v>
      </c>
      <c r="P141" s="156">
        <f t="shared" si="51"/>
        <v>291.64864864864865</v>
      </c>
      <c r="Q141" s="329"/>
      <c r="R141" s="329"/>
      <c r="S141" s="329"/>
      <c r="T141" s="329"/>
      <c r="U141" s="326"/>
      <c r="V141" s="329"/>
      <c r="W141" s="773"/>
      <c r="X141" s="329"/>
      <c r="Y141" s="329"/>
      <c r="Z141" s="329"/>
      <c r="AA141" s="329"/>
      <c r="AB141" s="329"/>
      <c r="AC141" s="941"/>
      <c r="AD141" s="326"/>
      <c r="AE141" s="1069"/>
      <c r="AF141" s="1084"/>
      <c r="AH141" s="150"/>
    </row>
    <row r="142" spans="1:38" s="2239" customFormat="1" x14ac:dyDescent="0.25">
      <c r="A142" s="2239">
        <v>1</v>
      </c>
      <c r="B142" s="11" t="s">
        <v>129</v>
      </c>
      <c r="C142" s="1082" t="s">
        <v>252</v>
      </c>
      <c r="D142" s="144">
        <v>340</v>
      </c>
      <c r="E142" s="228">
        <v>374</v>
      </c>
      <c r="F142" s="126">
        <f t="shared" si="44"/>
        <v>124.66666666666667</v>
      </c>
      <c r="G142" s="126">
        <v>114</v>
      </c>
      <c r="H142" s="126">
        <f t="shared" si="45"/>
        <v>91.443850267379673</v>
      </c>
      <c r="I142" s="155">
        <v>18.7</v>
      </c>
      <c r="J142" s="155">
        <f t="shared" si="46"/>
        <v>16.228070175438596</v>
      </c>
      <c r="K142" s="156">
        <f t="shared" si="47"/>
        <v>6994</v>
      </c>
      <c r="L142" s="156">
        <f t="shared" si="48"/>
        <v>2331.3333333333335</v>
      </c>
      <c r="M142" s="156">
        <v>1850</v>
      </c>
      <c r="N142" s="156">
        <f t="shared" si="49"/>
        <v>79.353731770088643</v>
      </c>
      <c r="O142" s="156">
        <f t="shared" si="50"/>
        <v>21</v>
      </c>
      <c r="P142" s="156">
        <f t="shared" si="51"/>
        <v>264.28571428571428</v>
      </c>
      <c r="Q142" s="329">
        <v>79481.166029999993</v>
      </c>
      <c r="R142" s="329">
        <v>79481.166029999993</v>
      </c>
      <c r="S142" s="329">
        <v>79481.166029999993</v>
      </c>
      <c r="T142" s="329">
        <v>79481.166029999993</v>
      </c>
      <c r="U142" s="326">
        <f t="shared" ref="U142" si="52">Q142/12*$B$4+(R142-Q142)/11*3+(S142-R142)/10*2+(T142-S142)/9*1</f>
        <v>26493.722009999998</v>
      </c>
      <c r="V142" s="329">
        <f>AB142-AA142-X142</f>
        <v>23386.42758</v>
      </c>
      <c r="W142" s="773"/>
      <c r="X142" s="329"/>
      <c r="Y142" s="329">
        <f>V142-U142</f>
        <v>-3107.2944299999981</v>
      </c>
      <c r="Z142" s="329"/>
      <c r="AA142" s="329">
        <v>-26.552720000000001</v>
      </c>
      <c r="AB142" s="329">
        <v>23359.87486</v>
      </c>
      <c r="AC142" s="941"/>
      <c r="AD142" s="326"/>
      <c r="AE142" s="1069"/>
      <c r="AF142" s="1084"/>
      <c r="AH142" s="150"/>
    </row>
    <row r="143" spans="1:38" x14ac:dyDescent="0.25">
      <c r="A143" s="140">
        <v>1</v>
      </c>
      <c r="B143" s="144" t="s">
        <v>9</v>
      </c>
      <c r="C143" s="1082" t="s">
        <v>252</v>
      </c>
      <c r="D143" s="144">
        <v>340</v>
      </c>
      <c r="E143" s="228">
        <v>4448</v>
      </c>
      <c r="F143" s="126">
        <f t="shared" si="44"/>
        <v>1482.6666666666667</v>
      </c>
      <c r="G143" s="126">
        <v>1556</v>
      </c>
      <c r="H143" s="126">
        <f t="shared" si="45"/>
        <v>104.94604316546763</v>
      </c>
      <c r="I143" s="155">
        <v>11</v>
      </c>
      <c r="J143" s="155">
        <f t="shared" si="46"/>
        <v>10.720437017994859</v>
      </c>
      <c r="K143" s="156">
        <f t="shared" si="47"/>
        <v>48928</v>
      </c>
      <c r="L143" s="156">
        <f t="shared" si="48"/>
        <v>16309.333333333334</v>
      </c>
      <c r="M143" s="156">
        <v>16681</v>
      </c>
      <c r="N143" s="156">
        <f t="shared" si="49"/>
        <v>102.27885873119686</v>
      </c>
      <c r="O143" s="156">
        <f t="shared" si="50"/>
        <v>144</v>
      </c>
      <c r="P143" s="156">
        <f t="shared" si="51"/>
        <v>347.52083333333331</v>
      </c>
      <c r="Q143" s="329"/>
      <c r="R143" s="329"/>
      <c r="S143" s="329"/>
      <c r="T143" s="329"/>
      <c r="U143" s="326"/>
      <c r="V143" s="329"/>
      <c r="W143" s="773"/>
      <c r="X143" s="329"/>
      <c r="Y143" s="329"/>
      <c r="Z143" s="329"/>
      <c r="AA143" s="329"/>
      <c r="AB143" s="329"/>
      <c r="AC143" s="941"/>
      <c r="AD143" s="326"/>
      <c r="AE143" s="1069"/>
      <c r="AF143" s="1084"/>
      <c r="AH143" s="150"/>
    </row>
    <row r="144" spans="1:38" x14ac:dyDescent="0.25">
      <c r="A144" s="140">
        <v>1</v>
      </c>
      <c r="B144" s="144" t="s">
        <v>83</v>
      </c>
      <c r="C144" s="1082" t="s">
        <v>252</v>
      </c>
      <c r="D144" s="144">
        <v>340</v>
      </c>
      <c r="E144" s="228">
        <v>1864</v>
      </c>
      <c r="F144" s="126">
        <f t="shared" si="44"/>
        <v>621.33333333333337</v>
      </c>
      <c r="G144" s="126">
        <v>658</v>
      </c>
      <c r="H144" s="126">
        <f t="shared" si="45"/>
        <v>105.90128755364807</v>
      </c>
      <c r="I144" s="155">
        <v>11</v>
      </c>
      <c r="J144" s="155">
        <f t="shared" si="46"/>
        <v>11.78419452887538</v>
      </c>
      <c r="K144" s="156">
        <f t="shared" si="47"/>
        <v>20504</v>
      </c>
      <c r="L144" s="156">
        <f t="shared" si="48"/>
        <v>6834.666666666667</v>
      </c>
      <c r="M144" s="156">
        <v>7754</v>
      </c>
      <c r="N144" s="156">
        <f t="shared" si="49"/>
        <v>113.45103394459616</v>
      </c>
      <c r="O144" s="156">
        <f t="shared" si="50"/>
        <v>60</v>
      </c>
      <c r="P144" s="156">
        <f t="shared" si="51"/>
        <v>387.7</v>
      </c>
      <c r="Q144" s="329"/>
      <c r="R144" s="329"/>
      <c r="S144" s="329"/>
      <c r="T144" s="329"/>
      <c r="U144" s="326"/>
      <c r="V144" s="329"/>
      <c r="W144" s="773"/>
      <c r="X144" s="329"/>
      <c r="Y144" s="329"/>
      <c r="Z144" s="329"/>
      <c r="AA144" s="329"/>
      <c r="AB144" s="329"/>
      <c r="AC144" s="941"/>
      <c r="AD144" s="326"/>
      <c r="AE144" s="1069"/>
      <c r="AF144" s="1084"/>
      <c r="AH144" s="150"/>
    </row>
    <row r="145" spans="1:38" x14ac:dyDescent="0.25">
      <c r="A145" s="140">
        <v>1</v>
      </c>
      <c r="B145" s="144" t="s">
        <v>84</v>
      </c>
      <c r="C145" s="1082" t="s">
        <v>252</v>
      </c>
      <c r="D145" s="144">
        <v>340</v>
      </c>
      <c r="E145" s="228">
        <v>336</v>
      </c>
      <c r="F145" s="126">
        <f t="shared" si="44"/>
        <v>112</v>
      </c>
      <c r="G145" s="126">
        <v>104</v>
      </c>
      <c r="H145" s="126">
        <f t="shared" si="45"/>
        <v>92.857142857142861</v>
      </c>
      <c r="I145" s="155">
        <v>21</v>
      </c>
      <c r="J145" s="155">
        <f t="shared" si="46"/>
        <v>28.307692307692307</v>
      </c>
      <c r="K145" s="156">
        <f t="shared" si="47"/>
        <v>7056</v>
      </c>
      <c r="L145" s="156">
        <f t="shared" si="48"/>
        <v>2352</v>
      </c>
      <c r="M145" s="156">
        <v>2944</v>
      </c>
      <c r="N145" s="156">
        <f t="shared" si="49"/>
        <v>125.17006802721089</v>
      </c>
      <c r="O145" s="156">
        <f t="shared" si="50"/>
        <v>21</v>
      </c>
      <c r="P145" s="156">
        <f t="shared" si="51"/>
        <v>420.57142857142856</v>
      </c>
      <c r="Q145" s="329"/>
      <c r="R145" s="329"/>
      <c r="S145" s="329"/>
      <c r="T145" s="329"/>
      <c r="U145" s="326"/>
      <c r="V145" s="329"/>
      <c r="W145" s="773"/>
      <c r="X145" s="329"/>
      <c r="Y145" s="329"/>
      <c r="Z145" s="329"/>
      <c r="AA145" s="329"/>
      <c r="AB145" s="329"/>
      <c r="AC145" s="941"/>
      <c r="AD145" s="326"/>
      <c r="AE145" s="1069"/>
      <c r="AF145" s="1084"/>
      <c r="AH145" s="150"/>
    </row>
    <row r="146" spans="1:38" s="150" customFormat="1" x14ac:dyDescent="0.25">
      <c r="A146" s="140">
        <v>1</v>
      </c>
      <c r="B146" s="144" t="s">
        <v>85</v>
      </c>
      <c r="C146" s="1082" t="s">
        <v>252</v>
      </c>
      <c r="D146" s="144">
        <v>340</v>
      </c>
      <c r="E146" s="228">
        <v>2155</v>
      </c>
      <c r="F146" s="126">
        <f t="shared" si="44"/>
        <v>718.33333333333337</v>
      </c>
      <c r="G146" s="126">
        <v>729</v>
      </c>
      <c r="H146" s="126">
        <f t="shared" si="45"/>
        <v>101.48491879350348</v>
      </c>
      <c r="I146" s="1147">
        <v>9.4</v>
      </c>
      <c r="J146" s="155">
        <f t="shared" si="46"/>
        <v>9.5006858710562412</v>
      </c>
      <c r="K146" s="156">
        <f t="shared" si="47"/>
        <v>20257</v>
      </c>
      <c r="L146" s="156">
        <f t="shared" si="48"/>
        <v>6752.333333333333</v>
      </c>
      <c r="M146" s="156">
        <v>6926</v>
      </c>
      <c r="N146" s="156">
        <f t="shared" si="49"/>
        <v>102.57195043688603</v>
      </c>
      <c r="O146" s="156">
        <f t="shared" si="50"/>
        <v>60</v>
      </c>
      <c r="P146" s="156">
        <f t="shared" si="51"/>
        <v>346.3</v>
      </c>
      <c r="Q146" s="329"/>
      <c r="R146" s="329"/>
      <c r="S146" s="329"/>
      <c r="T146" s="329"/>
      <c r="U146" s="326"/>
      <c r="V146" s="329"/>
      <c r="W146" s="773"/>
      <c r="X146" s="329"/>
      <c r="Y146" s="329"/>
      <c r="Z146" s="329"/>
      <c r="AA146" s="329"/>
      <c r="AB146" s="329"/>
      <c r="AC146" s="941"/>
      <c r="AD146" s="326"/>
      <c r="AE146" s="1069"/>
      <c r="AF146" s="1084"/>
      <c r="AL146" s="2239"/>
    </row>
    <row r="147" spans="1:38" s="150" customFormat="1" x14ac:dyDescent="0.25">
      <c r="A147" s="140">
        <v>1</v>
      </c>
      <c r="B147" s="1085" t="s">
        <v>62</v>
      </c>
      <c r="C147" s="1082" t="s">
        <v>252</v>
      </c>
      <c r="D147" s="144">
        <v>340</v>
      </c>
      <c r="E147" s="228">
        <v>3335</v>
      </c>
      <c r="F147" s="126">
        <f t="shared" si="44"/>
        <v>1111.6666666666667</v>
      </c>
      <c r="G147" s="132">
        <v>1149</v>
      </c>
      <c r="H147" s="132">
        <f t="shared" si="45"/>
        <v>103.35832083958022</v>
      </c>
      <c r="I147" s="321">
        <v>9.4</v>
      </c>
      <c r="J147" s="1094">
        <f t="shared" si="46"/>
        <v>10.364664926022629</v>
      </c>
      <c r="K147" s="1087">
        <f t="shared" si="47"/>
        <v>31349</v>
      </c>
      <c r="L147" s="281">
        <f t="shared" si="48"/>
        <v>10449.666666666666</v>
      </c>
      <c r="M147" s="281">
        <v>11909</v>
      </c>
      <c r="N147" s="281">
        <f t="shared" si="49"/>
        <v>113.9653577466586</v>
      </c>
      <c r="O147" s="34">
        <f t="shared" si="50"/>
        <v>92</v>
      </c>
      <c r="P147" s="281">
        <f t="shared" si="51"/>
        <v>388.33695652173913</v>
      </c>
      <c r="Q147" s="330"/>
      <c r="R147" s="330"/>
      <c r="S147" s="330"/>
      <c r="T147" s="330"/>
      <c r="U147" s="861"/>
      <c r="V147" s="329"/>
      <c r="W147" s="773"/>
      <c r="X147" s="330"/>
      <c r="Y147" s="330"/>
      <c r="Z147" s="330"/>
      <c r="AA147" s="330"/>
      <c r="AB147" s="330"/>
      <c r="AC147" s="1090"/>
      <c r="AD147" s="861"/>
      <c r="AE147" s="1069"/>
      <c r="AF147" s="1084"/>
      <c r="AL147" s="2239"/>
    </row>
    <row r="148" spans="1:38" s="150" customFormat="1" x14ac:dyDescent="0.25">
      <c r="A148" s="140">
        <v>1</v>
      </c>
      <c r="B148" s="144" t="s">
        <v>6</v>
      </c>
      <c r="C148" s="1082" t="s">
        <v>252</v>
      </c>
      <c r="D148" s="1085">
        <v>340</v>
      </c>
      <c r="E148" s="412">
        <v>967</v>
      </c>
      <c r="F148" s="1097">
        <f t="shared" si="44"/>
        <v>322.33333333333331</v>
      </c>
      <c r="G148" s="131">
        <v>381</v>
      </c>
      <c r="H148" s="131">
        <f t="shared" si="45"/>
        <v>118.20062047569803</v>
      </c>
      <c r="I148" s="155">
        <v>9.5</v>
      </c>
      <c r="J148" s="1098">
        <f t="shared" si="46"/>
        <v>9.1863517060367457</v>
      </c>
      <c r="K148" s="156">
        <f t="shared" si="47"/>
        <v>9187</v>
      </c>
      <c r="L148" s="1099">
        <f t="shared" si="48"/>
        <v>3062.3333333333335</v>
      </c>
      <c r="M148" s="1099">
        <v>3500</v>
      </c>
      <c r="N148" s="1099">
        <f t="shared" si="49"/>
        <v>114.29193425492544</v>
      </c>
      <c r="O148" s="156">
        <f t="shared" si="50"/>
        <v>27</v>
      </c>
      <c r="P148" s="1099">
        <f t="shared" si="51"/>
        <v>388.88888888888891</v>
      </c>
      <c r="Q148" s="330"/>
      <c r="R148" s="330"/>
      <c r="S148" s="330"/>
      <c r="T148" s="330"/>
      <c r="U148" s="861"/>
      <c r="V148" s="329"/>
      <c r="W148" s="773"/>
      <c r="X148" s="330"/>
      <c r="Y148" s="330"/>
      <c r="Z148" s="330"/>
      <c r="AA148" s="330"/>
      <c r="AB148" s="330"/>
      <c r="AC148" s="1102"/>
      <c r="AD148" s="861"/>
      <c r="AE148" s="1069"/>
      <c r="AF148" s="1084"/>
      <c r="AL148" s="2239"/>
    </row>
    <row r="149" spans="1:38" s="150" customFormat="1" ht="29.25" x14ac:dyDescent="0.25">
      <c r="A149" s="140">
        <v>1</v>
      </c>
      <c r="B149" s="1103" t="s">
        <v>7</v>
      </c>
      <c r="C149" s="1104"/>
      <c r="D149" s="1103"/>
      <c r="E149" s="33">
        <f>SUM(E140:E148)</f>
        <v>17242</v>
      </c>
      <c r="F149" s="7">
        <f>SUM(F140:F148)</f>
        <v>5747.3333333333339</v>
      </c>
      <c r="G149" s="7">
        <f>SUM(G140:G148)</f>
        <v>5938</v>
      </c>
      <c r="H149" s="7">
        <f t="shared" si="45"/>
        <v>103.31748057069944</v>
      </c>
      <c r="I149" s="8">
        <f>L149/F149</f>
        <v>10.113617909755249</v>
      </c>
      <c r="J149" s="8">
        <f t="shared" si="46"/>
        <v>10.138093634220276</v>
      </c>
      <c r="K149" s="1186">
        <f>SUM(K140:K148)</f>
        <v>174379</v>
      </c>
      <c r="L149" s="7">
        <f>SUM(L140:L148)</f>
        <v>58126.333333333336</v>
      </c>
      <c r="M149" s="7">
        <f>SUM(M140:M148)</f>
        <v>60200</v>
      </c>
      <c r="N149" s="1105">
        <f t="shared" si="49"/>
        <v>103.567516730799</v>
      </c>
      <c r="O149" s="1187">
        <f>SUM(O140:O148)</f>
        <v>513</v>
      </c>
      <c r="P149" s="1188">
        <f t="shared" si="51"/>
        <v>352.046783625731</v>
      </c>
      <c r="Q149" s="327">
        <v>2249340.7064212565</v>
      </c>
      <c r="R149" s="327">
        <v>2249340.7064212565</v>
      </c>
      <c r="S149" s="327">
        <v>2249350.9425772568</v>
      </c>
      <c r="T149" s="327">
        <v>2249350.9425772568</v>
      </c>
      <c r="U149" s="871">
        <f t="shared" ref="U149" si="53">Q149/12*$B$4+(R149-Q149)/11*3+(S149-R149)/10*2+(T149-S149)/9*1</f>
        <v>749782.28270495217</v>
      </c>
      <c r="V149" s="327">
        <f>AB149-AA149-X149-W149</f>
        <v>759798.64107000001</v>
      </c>
      <c r="W149" s="777"/>
      <c r="X149" s="327">
        <v>-7347.7124399999993</v>
      </c>
      <c r="Y149" s="327">
        <f>V149-U149</f>
        <v>10016.358365047839</v>
      </c>
      <c r="Z149" s="327">
        <v>-3038.4964900000004</v>
      </c>
      <c r="AA149" s="327">
        <v>-9264.5047600000016</v>
      </c>
      <c r="AB149" s="327">
        <v>743186.42386999994</v>
      </c>
      <c r="AC149" s="1107"/>
      <c r="AD149" s="866"/>
      <c r="AE149" s="1069"/>
      <c r="AF149" s="1084"/>
      <c r="AL149" s="2239"/>
    </row>
    <row r="150" spans="1:38" ht="43.5" x14ac:dyDescent="0.25">
      <c r="A150" s="140">
        <v>1</v>
      </c>
      <c r="B150" s="1108" t="s">
        <v>175</v>
      </c>
      <c r="C150" s="813"/>
      <c r="D150" s="1109"/>
      <c r="E150" s="258">
        <v>2109</v>
      </c>
      <c r="F150" s="1168">
        <f>E150/12*$B$4</f>
        <v>703</v>
      </c>
      <c r="G150" s="1109">
        <v>699</v>
      </c>
      <c r="H150" s="129">
        <f t="shared" si="45"/>
        <v>99.431009957325742</v>
      </c>
      <c r="I150" s="285"/>
      <c r="J150" s="285"/>
      <c r="K150" s="742"/>
      <c r="L150" s="1109"/>
      <c r="M150" s="1109">
        <v>6387</v>
      </c>
      <c r="N150" s="1110"/>
      <c r="O150" s="1111"/>
      <c r="P150" s="1100"/>
      <c r="Q150" s="328">
        <v>543249.37075600005</v>
      </c>
      <c r="R150" s="328">
        <v>543249.37075600005</v>
      </c>
      <c r="S150" s="328">
        <v>543259.6069120001</v>
      </c>
      <c r="T150" s="328">
        <v>543259.6069120001</v>
      </c>
      <c r="U150" s="1059">
        <f>T150/12*$B$4</f>
        <v>181086.53563733338</v>
      </c>
      <c r="V150" s="328">
        <f>AB150-AA150-X150-W150</f>
        <v>177561.7347</v>
      </c>
      <c r="W150" s="776"/>
      <c r="X150" s="328"/>
      <c r="Y150" s="328">
        <f>V150-U150</f>
        <v>-3524.8009373333771</v>
      </c>
      <c r="Z150" s="328"/>
      <c r="AA150" s="328">
        <v>0</v>
      </c>
      <c r="AB150" s="328">
        <v>177561.7347</v>
      </c>
      <c r="AC150" s="915"/>
      <c r="AD150" s="368"/>
      <c r="AE150" s="1069"/>
      <c r="AF150" s="1084"/>
      <c r="AH150" s="150"/>
    </row>
    <row r="151" spans="1:38" ht="15.75" x14ac:dyDescent="0.25">
      <c r="A151" s="140">
        <v>1</v>
      </c>
      <c r="B151" s="469" t="s">
        <v>191</v>
      </c>
      <c r="C151" s="1189"/>
      <c r="D151" s="1113"/>
      <c r="E151" s="259"/>
      <c r="F151" s="526"/>
      <c r="G151" s="526"/>
      <c r="H151" s="526"/>
      <c r="I151" s="199"/>
      <c r="J151" s="199"/>
      <c r="K151" s="1115"/>
      <c r="L151" s="1114"/>
      <c r="M151" s="1114"/>
      <c r="N151" s="1114"/>
      <c r="O151" s="1114"/>
      <c r="P151" s="1114"/>
      <c r="Q151" s="329"/>
      <c r="R151" s="329"/>
      <c r="S151" s="329"/>
      <c r="T151" s="329"/>
      <c r="U151" s="857">
        <f t="shared" ref="U151" si="54">Q151/12*$B$4</f>
        <v>0</v>
      </c>
      <c r="V151" s="329"/>
      <c r="W151" s="773"/>
      <c r="X151" s="329"/>
      <c r="Y151" s="329"/>
      <c r="Z151" s="329"/>
      <c r="AA151" s="329"/>
      <c r="AB151" s="329"/>
      <c r="AC151" s="914"/>
      <c r="AD151" s="326"/>
      <c r="AE151" s="1069"/>
      <c r="AF151" s="1084"/>
      <c r="AH151" s="150"/>
    </row>
    <row r="152" spans="1:38" ht="29.25" x14ac:dyDescent="0.25">
      <c r="A152" s="140">
        <v>1</v>
      </c>
      <c r="B152" s="470" t="s">
        <v>303</v>
      </c>
      <c r="C152" s="422"/>
      <c r="D152" s="9"/>
      <c r="E152" s="283">
        <f>E154+E157+E158</f>
        <v>15000</v>
      </c>
      <c r="F152" s="283">
        <f>F154+F157+F158</f>
        <v>5000</v>
      </c>
      <c r="G152" s="283">
        <f>G154+G157+G158</f>
        <v>4698</v>
      </c>
      <c r="H152" s="283">
        <f>G152/F152*100</f>
        <v>93.96</v>
      </c>
      <c r="I152" s="199"/>
      <c r="J152" s="199"/>
      <c r="K152" s="1115"/>
      <c r="L152" s="1114"/>
      <c r="M152" s="1114"/>
      <c r="N152" s="1114"/>
      <c r="O152" s="1114"/>
      <c r="P152" s="1114"/>
      <c r="Q152" s="329">
        <v>82369.375</v>
      </c>
      <c r="R152" s="329">
        <v>82369.375</v>
      </c>
      <c r="S152" s="329">
        <v>82369.375</v>
      </c>
      <c r="T152" s="329">
        <v>82369.375</v>
      </c>
      <c r="U152" s="857">
        <f t="shared" ref="U152" si="55">Q152/12*$B$4+(R152-Q152)/11*3+(S152-R152)/10*2+(T152-S152)/9*1</f>
        <v>27456.458333333332</v>
      </c>
      <c r="V152" s="329">
        <f>AB152-AA152-X152</f>
        <v>25793.937640000004</v>
      </c>
      <c r="W152" s="773"/>
      <c r="X152" s="329"/>
      <c r="Y152" s="329">
        <f>V152-U152</f>
        <v>-1662.5206933333284</v>
      </c>
      <c r="Z152" s="329">
        <v>-12.741200000000001</v>
      </c>
      <c r="AA152" s="329">
        <v>-8.1602399999999999</v>
      </c>
      <c r="AB152" s="329">
        <v>25785.777400000003</v>
      </c>
      <c r="AC152" s="910"/>
      <c r="AD152" s="326"/>
      <c r="AE152" s="1069"/>
      <c r="AF152" s="1084"/>
      <c r="AH152" s="150"/>
    </row>
    <row r="153" spans="1:38" x14ac:dyDescent="0.25">
      <c r="A153" s="140">
        <v>1</v>
      </c>
      <c r="B153" s="310" t="s">
        <v>296</v>
      </c>
      <c r="C153" s="422"/>
      <c r="D153" s="9"/>
      <c r="E153" s="127"/>
      <c r="F153" s="127"/>
      <c r="G153" s="127"/>
      <c r="H153" s="127"/>
      <c r="I153" s="199"/>
      <c r="J153" s="199"/>
      <c r="K153" s="1115"/>
      <c r="L153" s="1114"/>
      <c r="M153" s="1114"/>
      <c r="N153" s="1114"/>
      <c r="O153" s="1114"/>
      <c r="P153" s="1114"/>
      <c r="Q153" s="329"/>
      <c r="R153" s="329"/>
      <c r="S153" s="329"/>
      <c r="T153" s="329"/>
      <c r="U153" s="326"/>
      <c r="V153" s="329"/>
      <c r="W153" s="773"/>
      <c r="X153" s="329"/>
      <c r="Y153" s="329"/>
      <c r="Z153" s="329"/>
      <c r="AA153" s="329"/>
      <c r="AB153" s="329"/>
      <c r="AC153" s="910"/>
      <c r="AD153" s="326"/>
      <c r="AE153" s="1069"/>
      <c r="AF153" s="1084"/>
      <c r="AH153" s="150"/>
    </row>
    <row r="154" spans="1:38" ht="30" x14ac:dyDescent="0.25">
      <c r="A154" s="140">
        <v>1</v>
      </c>
      <c r="B154" s="471" t="s">
        <v>423</v>
      </c>
      <c r="C154" s="422"/>
      <c r="D154" s="9"/>
      <c r="E154" s="127">
        <f>E155+E156</f>
        <v>14500</v>
      </c>
      <c r="F154" s="127">
        <f>F155+F156</f>
        <v>4833.333333333333</v>
      </c>
      <c r="G154" s="127">
        <f>G155+G156</f>
        <v>4283</v>
      </c>
      <c r="H154" s="127">
        <f>G154/F154*100</f>
        <v>88.613793103448273</v>
      </c>
      <c r="I154" s="199"/>
      <c r="J154" s="199"/>
      <c r="K154" s="1115"/>
      <c r="L154" s="1114"/>
      <c r="M154" s="1114"/>
      <c r="N154" s="1114"/>
      <c r="O154" s="1114"/>
      <c r="P154" s="1114"/>
      <c r="Q154" s="329"/>
      <c r="R154" s="329"/>
      <c r="S154" s="329"/>
      <c r="T154" s="329"/>
      <c r="U154" s="326"/>
      <c r="V154" s="329"/>
      <c r="W154" s="773"/>
      <c r="X154" s="329"/>
      <c r="Y154" s="329"/>
      <c r="Z154" s="329"/>
      <c r="AA154" s="329"/>
      <c r="AB154" s="329"/>
      <c r="AC154" s="910"/>
      <c r="AD154" s="326"/>
      <c r="AE154" s="1069"/>
      <c r="AF154" s="1084"/>
      <c r="AH154" s="150"/>
    </row>
    <row r="155" spans="1:38" x14ac:dyDescent="0.25">
      <c r="A155" s="140">
        <v>1</v>
      </c>
      <c r="B155" s="310" t="s">
        <v>424</v>
      </c>
      <c r="C155" s="422"/>
      <c r="D155" s="9"/>
      <c r="E155" s="127">
        <v>14500</v>
      </c>
      <c r="F155" s="127">
        <f>E155/12*$B$4</f>
        <v>4833.333333333333</v>
      </c>
      <c r="G155" s="127">
        <v>4283</v>
      </c>
      <c r="H155" s="127">
        <f>G155/F155*100</f>
        <v>88.613793103448273</v>
      </c>
      <c r="I155" s="199"/>
      <c r="J155" s="199"/>
      <c r="K155" s="1115"/>
      <c r="L155" s="1114"/>
      <c r="M155" s="1114"/>
      <c r="N155" s="1114"/>
      <c r="O155" s="1114"/>
      <c r="P155" s="1114"/>
      <c r="Q155" s="329"/>
      <c r="R155" s="329"/>
      <c r="S155" s="329"/>
      <c r="T155" s="329"/>
      <c r="U155" s="326"/>
      <c r="V155" s="329"/>
      <c r="W155" s="773"/>
      <c r="X155" s="329"/>
      <c r="Y155" s="329"/>
      <c r="Z155" s="329"/>
      <c r="AA155" s="329"/>
      <c r="AB155" s="329"/>
      <c r="AC155" s="910"/>
      <c r="AD155" s="326"/>
      <c r="AE155" s="1069"/>
      <c r="AF155" s="1084"/>
      <c r="AH155" s="150"/>
    </row>
    <row r="156" spans="1:38" ht="45" x14ac:dyDescent="0.25">
      <c r="A156" s="140">
        <v>1</v>
      </c>
      <c r="B156" s="310" t="s">
        <v>426</v>
      </c>
      <c r="C156" s="422"/>
      <c r="D156" s="9"/>
      <c r="E156" s="127"/>
      <c r="F156" s="127">
        <f>E156/12*$B$4</f>
        <v>0</v>
      </c>
      <c r="G156" s="127"/>
      <c r="H156" s="127"/>
      <c r="I156" s="199"/>
      <c r="J156" s="199"/>
      <c r="K156" s="1115"/>
      <c r="L156" s="1114"/>
      <c r="M156" s="1114"/>
      <c r="N156" s="1114"/>
      <c r="O156" s="1114"/>
      <c r="P156" s="1114"/>
      <c r="Q156" s="329"/>
      <c r="R156" s="329"/>
      <c r="S156" s="329"/>
      <c r="T156" s="329"/>
      <c r="U156" s="326"/>
      <c r="V156" s="329"/>
      <c r="W156" s="773"/>
      <c r="X156" s="329"/>
      <c r="Y156" s="329"/>
      <c r="Z156" s="329"/>
      <c r="AA156" s="329"/>
      <c r="AB156" s="329"/>
      <c r="AC156" s="910"/>
      <c r="AD156" s="326"/>
      <c r="AE156" s="1069"/>
      <c r="AF156" s="1084"/>
      <c r="AH156" s="150"/>
    </row>
    <row r="157" spans="1:38" ht="60" x14ac:dyDescent="0.25">
      <c r="A157" s="140">
        <v>1</v>
      </c>
      <c r="B157" s="310" t="s">
        <v>427</v>
      </c>
      <c r="C157" s="422"/>
      <c r="D157" s="9"/>
      <c r="E157" s="127"/>
      <c r="F157" s="127">
        <f>E157/12*$B$4</f>
        <v>0</v>
      </c>
      <c r="G157" s="127"/>
      <c r="H157" s="127"/>
      <c r="I157" s="199"/>
      <c r="J157" s="199"/>
      <c r="K157" s="1115"/>
      <c r="L157" s="1114"/>
      <c r="M157" s="1114"/>
      <c r="N157" s="1114"/>
      <c r="O157" s="1114"/>
      <c r="P157" s="1114"/>
      <c r="Q157" s="329"/>
      <c r="R157" s="329"/>
      <c r="S157" s="329"/>
      <c r="T157" s="329"/>
      <c r="U157" s="326"/>
      <c r="V157" s="329"/>
      <c r="W157" s="773"/>
      <c r="X157" s="329"/>
      <c r="Y157" s="329"/>
      <c r="Z157" s="329"/>
      <c r="AA157" s="329"/>
      <c r="AB157" s="329"/>
      <c r="AC157" s="910"/>
      <c r="AD157" s="326"/>
      <c r="AE157" s="1069"/>
      <c r="AF157" s="1084"/>
      <c r="AH157" s="150"/>
    </row>
    <row r="158" spans="1:38" ht="45" x14ac:dyDescent="0.25">
      <c r="A158" s="140">
        <v>1</v>
      </c>
      <c r="B158" s="309" t="s">
        <v>428</v>
      </c>
      <c r="C158" s="422"/>
      <c r="D158" s="9"/>
      <c r="E158" s="127">
        <v>500</v>
      </c>
      <c r="F158" s="127">
        <f>E158/12*$B$4</f>
        <v>166.66666666666666</v>
      </c>
      <c r="G158" s="127">
        <v>415</v>
      </c>
      <c r="H158" s="127">
        <f t="shared" ref="H158:H165" si="56">G158/F158*100</f>
        <v>249.00000000000003</v>
      </c>
      <c r="I158" s="199"/>
      <c r="J158" s="199"/>
      <c r="K158" s="1115"/>
      <c r="L158" s="1114"/>
      <c r="M158" s="1114"/>
      <c r="N158" s="1114"/>
      <c r="O158" s="1114"/>
      <c r="P158" s="1114"/>
      <c r="Q158" s="329"/>
      <c r="R158" s="329"/>
      <c r="S158" s="329"/>
      <c r="T158" s="329"/>
      <c r="U158" s="326"/>
      <c r="V158" s="329"/>
      <c r="W158" s="773"/>
      <c r="X158" s="329"/>
      <c r="Y158" s="329"/>
      <c r="Z158" s="329"/>
      <c r="AA158" s="329"/>
      <c r="AB158" s="329"/>
      <c r="AC158" s="910"/>
      <c r="AD158" s="326"/>
      <c r="AE158" s="1069"/>
      <c r="AF158" s="1084"/>
      <c r="AH158" s="150"/>
    </row>
    <row r="159" spans="1:38" ht="29.25" x14ac:dyDescent="0.25">
      <c r="A159" s="140">
        <v>1</v>
      </c>
      <c r="B159" s="470" t="s">
        <v>304</v>
      </c>
      <c r="C159" s="422"/>
      <c r="D159" s="9"/>
      <c r="E159" s="228">
        <f>E160</f>
        <v>1750</v>
      </c>
      <c r="F159" s="126">
        <f>F160</f>
        <v>583.33333333333337</v>
      </c>
      <c r="G159" s="127">
        <f>G160</f>
        <v>650</v>
      </c>
      <c r="H159" s="127">
        <f t="shared" si="56"/>
        <v>111.42857142857143</v>
      </c>
      <c r="I159" s="199"/>
      <c r="J159" s="199"/>
      <c r="K159" s="1115"/>
      <c r="L159" s="1114"/>
      <c r="M159" s="1114"/>
      <c r="N159" s="1114"/>
      <c r="O159" s="1114"/>
      <c r="P159" s="1114"/>
      <c r="Q159" s="329"/>
      <c r="R159" s="329"/>
      <c r="S159" s="329"/>
      <c r="T159" s="329"/>
      <c r="U159" s="326"/>
      <c r="V159" s="329"/>
      <c r="W159" s="773"/>
      <c r="X159" s="329"/>
      <c r="Y159" s="329"/>
      <c r="Z159" s="329"/>
      <c r="AA159" s="329"/>
      <c r="AB159" s="329"/>
      <c r="AC159" s="910"/>
      <c r="AD159" s="326"/>
      <c r="AE159" s="1069"/>
      <c r="AF159" s="1084"/>
      <c r="AH159" s="150"/>
    </row>
    <row r="160" spans="1:38" s="2239" customFormat="1" x14ac:dyDescent="0.25">
      <c r="A160" s="2239">
        <v>1</v>
      </c>
      <c r="B160" s="310" t="s">
        <v>312</v>
      </c>
      <c r="C160" s="422"/>
      <c r="D160" s="9"/>
      <c r="E160" s="228">
        <v>1750</v>
      </c>
      <c r="F160" s="126">
        <f>E160/12*$B$4</f>
        <v>583.33333333333337</v>
      </c>
      <c r="G160" s="127">
        <v>650</v>
      </c>
      <c r="H160" s="127">
        <f t="shared" si="56"/>
        <v>111.42857142857143</v>
      </c>
      <c r="I160" s="199"/>
      <c r="J160" s="199"/>
      <c r="K160" s="1115"/>
      <c r="L160" s="1114"/>
      <c r="M160" s="1114"/>
      <c r="N160" s="1114"/>
      <c r="O160" s="1114"/>
      <c r="P160" s="1114"/>
      <c r="Q160" s="329"/>
      <c r="R160" s="329"/>
      <c r="S160" s="329"/>
      <c r="T160" s="329"/>
      <c r="U160" s="326"/>
      <c r="V160" s="329"/>
      <c r="W160" s="773"/>
      <c r="X160" s="329"/>
      <c r="Y160" s="329"/>
      <c r="Z160" s="329"/>
      <c r="AA160" s="329"/>
      <c r="AB160" s="329"/>
      <c r="AC160" s="910"/>
      <c r="AD160" s="326"/>
      <c r="AE160" s="1069"/>
      <c r="AF160" s="1084"/>
      <c r="AH160" s="150"/>
    </row>
    <row r="161" spans="1:38" ht="29.25" x14ac:dyDescent="0.25">
      <c r="A161" s="140">
        <v>1</v>
      </c>
      <c r="B161" s="470" t="s">
        <v>297</v>
      </c>
      <c r="C161" s="422"/>
      <c r="D161" s="9"/>
      <c r="E161" s="228">
        <f>E162</f>
        <v>26900</v>
      </c>
      <c r="F161" s="126">
        <f>F162</f>
        <v>8967</v>
      </c>
      <c r="G161" s="126">
        <f>G162</f>
        <v>8254</v>
      </c>
      <c r="H161" s="126">
        <f t="shared" si="56"/>
        <v>92.048622727779644</v>
      </c>
      <c r="I161" s="199"/>
      <c r="J161" s="199"/>
      <c r="K161" s="1115"/>
      <c r="L161" s="1114"/>
      <c r="M161" s="1114"/>
      <c r="N161" s="1114"/>
      <c r="O161" s="1114"/>
      <c r="P161" s="1114"/>
      <c r="Q161" s="329"/>
      <c r="R161" s="329"/>
      <c r="S161" s="329"/>
      <c r="T161" s="329"/>
      <c r="U161" s="326"/>
      <c r="V161" s="329">
        <f>AB161-AA161</f>
        <v>0</v>
      </c>
      <c r="W161" s="773"/>
      <c r="X161" s="329"/>
      <c r="Y161" s="329"/>
      <c r="Z161" s="329"/>
      <c r="AA161" s="329"/>
      <c r="AB161" s="329"/>
      <c r="AC161" s="941"/>
      <c r="AD161" s="326"/>
      <c r="AE161" s="1069"/>
      <c r="AF161" s="1084"/>
      <c r="AH161" s="150"/>
    </row>
    <row r="162" spans="1:38" ht="30" x14ac:dyDescent="0.25">
      <c r="A162" s="140">
        <v>1</v>
      </c>
      <c r="B162" s="168" t="s">
        <v>189</v>
      </c>
      <c r="C162" s="422"/>
      <c r="D162" s="9"/>
      <c r="E162" s="228">
        <v>26900</v>
      </c>
      <c r="F162" s="126">
        <f>ROUND(E162/12*$B$4,0)</f>
        <v>8967</v>
      </c>
      <c r="G162" s="127">
        <v>8254</v>
      </c>
      <c r="H162" s="127">
        <f t="shared" si="56"/>
        <v>92.048622727779644</v>
      </c>
      <c r="I162" s="199"/>
      <c r="J162" s="199"/>
      <c r="K162" s="1115"/>
      <c r="L162" s="1114"/>
      <c r="M162" s="1114"/>
      <c r="N162" s="1114"/>
      <c r="O162" s="1114"/>
      <c r="P162" s="1114"/>
      <c r="Q162" s="329"/>
      <c r="R162" s="329"/>
      <c r="S162" s="329"/>
      <c r="T162" s="329"/>
      <c r="U162" s="326"/>
      <c r="V162" s="329">
        <f>AB162-AA162</f>
        <v>0</v>
      </c>
      <c r="W162" s="773"/>
      <c r="X162" s="329"/>
      <c r="Y162" s="329"/>
      <c r="Z162" s="329"/>
      <c r="AA162" s="329"/>
      <c r="AB162" s="329"/>
      <c r="AC162" s="910"/>
      <c r="AD162" s="326"/>
      <c r="AE162" s="1069"/>
      <c r="AF162" s="1084"/>
      <c r="AH162" s="150"/>
    </row>
    <row r="163" spans="1:38" ht="72" x14ac:dyDescent="0.25">
      <c r="A163" s="140">
        <v>1</v>
      </c>
      <c r="B163" s="470" t="s">
        <v>305</v>
      </c>
      <c r="C163" s="422"/>
      <c r="D163" s="9"/>
      <c r="E163" s="228">
        <v>20600</v>
      </c>
      <c r="F163" s="126">
        <f>ROUND(E163/12*$B$4,0)</f>
        <v>6867</v>
      </c>
      <c r="G163" s="126">
        <v>6534</v>
      </c>
      <c r="H163" s="126">
        <f t="shared" si="56"/>
        <v>95.150720838794228</v>
      </c>
      <c r="I163" s="199"/>
      <c r="J163" s="199"/>
      <c r="K163" s="1115"/>
      <c r="L163" s="1114"/>
      <c r="M163" s="1114"/>
      <c r="N163" s="1114"/>
      <c r="O163" s="1114"/>
      <c r="P163" s="1114"/>
      <c r="Q163" s="329"/>
      <c r="R163" s="329"/>
      <c r="S163" s="329"/>
      <c r="T163" s="329"/>
      <c r="U163" s="326"/>
      <c r="V163" s="329">
        <f>AB163-AA163</f>
        <v>0</v>
      </c>
      <c r="W163" s="773"/>
      <c r="X163" s="329"/>
      <c r="Y163" s="329"/>
      <c r="Z163" s="329"/>
      <c r="AA163" s="329"/>
      <c r="AB163" s="329"/>
      <c r="AC163" s="941"/>
      <c r="AD163" s="326"/>
      <c r="AE163" s="1069"/>
      <c r="AF163" s="1084"/>
      <c r="AH163" s="150"/>
    </row>
    <row r="164" spans="1:38" s="150" customFormat="1" x14ac:dyDescent="0.25">
      <c r="A164" s="150">
        <v>1</v>
      </c>
      <c r="B164" s="1117" t="s">
        <v>131</v>
      </c>
      <c r="C164" s="1118"/>
      <c r="D164" s="2238"/>
      <c r="E164" s="239">
        <f>SUM(E165:E172)</f>
        <v>13009</v>
      </c>
      <c r="F164" s="526">
        <f>SUM(F165:F172)</f>
        <v>4336</v>
      </c>
      <c r="G164" s="283">
        <f>SUM(G165:G172)</f>
        <v>4779</v>
      </c>
      <c r="H164" s="283">
        <f t="shared" si="56"/>
        <v>110.21678966789668</v>
      </c>
      <c r="I164" s="199"/>
      <c r="J164" s="199"/>
      <c r="K164" s="1115"/>
      <c r="L164" s="1114"/>
      <c r="M164" s="1114"/>
      <c r="N164" s="1114"/>
      <c r="O164" s="1114"/>
      <c r="P164" s="1114"/>
      <c r="Q164" s="329">
        <v>33238.736973787578</v>
      </c>
      <c r="R164" s="329">
        <v>33238.736973787578</v>
      </c>
      <c r="S164" s="329">
        <v>33238.736973787578</v>
      </c>
      <c r="T164" s="329">
        <v>33238.736973787578</v>
      </c>
      <c r="U164" s="857">
        <f t="shared" ref="U164" si="57">Q164/12*$B$4+(R164-Q164)/11*3+(S164-R164)/10*2+(T164-S164)/9*1</f>
        <v>11079.578991262526</v>
      </c>
      <c r="V164" s="329">
        <f>AB164-AA164-X164</f>
        <v>10465.363230000001</v>
      </c>
      <c r="W164" s="773">
        <f>SUM(W165:W172)</f>
        <v>0</v>
      </c>
      <c r="X164" s="329">
        <v>35.249759999999995</v>
      </c>
      <c r="Y164" s="329">
        <f>V164-U164</f>
        <v>-614.21576126252512</v>
      </c>
      <c r="Z164" s="329"/>
      <c r="AA164" s="329">
        <v>0</v>
      </c>
      <c r="AB164" s="329">
        <v>10500.612990000001</v>
      </c>
      <c r="AC164" s="906"/>
      <c r="AD164" s="326"/>
      <c r="AE164" s="1069"/>
      <c r="AF164" s="1084"/>
      <c r="AL164" s="2239"/>
    </row>
    <row r="165" spans="1:38" s="150" customFormat="1" x14ac:dyDescent="0.25">
      <c r="A165" s="140">
        <v>1</v>
      </c>
      <c r="B165" s="165" t="s">
        <v>64</v>
      </c>
      <c r="C165" s="1119"/>
      <c r="D165" s="1120"/>
      <c r="E165" s="219">
        <v>10700</v>
      </c>
      <c r="F165" s="126">
        <f>ROUND(E165/12*$B$4,0)</f>
        <v>3567</v>
      </c>
      <c r="G165" s="126">
        <v>4311</v>
      </c>
      <c r="H165" s="126">
        <f t="shared" si="56"/>
        <v>120.8578637510513</v>
      </c>
      <c r="I165" s="199"/>
      <c r="J165" s="199"/>
      <c r="K165" s="1115"/>
      <c r="L165" s="1114"/>
      <c r="M165" s="1114"/>
      <c r="N165" s="1114"/>
      <c r="O165" s="1114"/>
      <c r="P165" s="1114"/>
      <c r="Q165" s="329"/>
      <c r="R165" s="329"/>
      <c r="S165" s="329"/>
      <c r="T165" s="329"/>
      <c r="U165" s="326"/>
      <c r="V165" s="329">
        <f>AB165-AA165</f>
        <v>0</v>
      </c>
      <c r="W165" s="773"/>
      <c r="X165" s="329"/>
      <c r="Y165" s="329"/>
      <c r="Z165" s="329"/>
      <c r="AA165" s="329"/>
      <c r="AB165" s="329"/>
      <c r="AC165" s="941"/>
      <c r="AD165" s="326"/>
      <c r="AE165" s="1069"/>
      <c r="AF165" s="1084"/>
      <c r="AL165" s="2239"/>
    </row>
    <row r="166" spans="1:38" s="150" customFormat="1" x14ac:dyDescent="0.25">
      <c r="A166" s="140">
        <v>1</v>
      </c>
      <c r="B166" s="165" t="s">
        <v>320</v>
      </c>
      <c r="C166" s="1119"/>
      <c r="D166" s="1120"/>
      <c r="E166" s="219"/>
      <c r="F166" s="126"/>
      <c r="G166" s="126">
        <v>0</v>
      </c>
      <c r="H166" s="126"/>
      <c r="I166" s="199"/>
      <c r="J166" s="199"/>
      <c r="K166" s="1115"/>
      <c r="L166" s="1114"/>
      <c r="M166" s="1114"/>
      <c r="N166" s="1114"/>
      <c r="O166" s="1114"/>
      <c r="P166" s="1114"/>
      <c r="Q166" s="329"/>
      <c r="R166" s="329"/>
      <c r="S166" s="329"/>
      <c r="T166" s="329"/>
      <c r="U166" s="326"/>
      <c r="V166" s="329"/>
      <c r="W166" s="773"/>
      <c r="X166" s="329"/>
      <c r="Y166" s="329"/>
      <c r="Z166" s="329"/>
      <c r="AA166" s="329"/>
      <c r="AB166" s="329"/>
      <c r="AC166" s="941"/>
      <c r="AD166" s="326"/>
      <c r="AE166" s="1069"/>
      <c r="AF166" s="1084"/>
      <c r="AL166" s="2239"/>
    </row>
    <row r="167" spans="1:38" s="150" customFormat="1" ht="30" x14ac:dyDescent="0.25">
      <c r="A167" s="140">
        <v>1</v>
      </c>
      <c r="B167" s="171" t="s">
        <v>121</v>
      </c>
      <c r="C167" s="1119"/>
      <c r="D167" s="1120"/>
      <c r="E167" s="219">
        <v>909</v>
      </c>
      <c r="F167" s="126">
        <f>ROUND(E167/12*$B$4,0)</f>
        <v>303</v>
      </c>
      <c r="G167" s="126">
        <v>59</v>
      </c>
      <c r="H167" s="126">
        <f>G167/F167*100</f>
        <v>19.471947194719473</v>
      </c>
      <c r="I167" s="199"/>
      <c r="J167" s="199"/>
      <c r="K167" s="1115"/>
      <c r="L167" s="1114"/>
      <c r="M167" s="1114"/>
      <c r="N167" s="1114"/>
      <c r="O167" s="1114"/>
      <c r="P167" s="1114"/>
      <c r="Q167" s="329"/>
      <c r="R167" s="329"/>
      <c r="S167" s="329"/>
      <c r="T167" s="329"/>
      <c r="U167" s="326"/>
      <c r="V167" s="329"/>
      <c r="W167" s="773"/>
      <c r="X167" s="329"/>
      <c r="Y167" s="329"/>
      <c r="Z167" s="329"/>
      <c r="AA167" s="329"/>
      <c r="AB167" s="329"/>
      <c r="AC167" s="941"/>
      <c r="AD167" s="326"/>
      <c r="AE167" s="1069"/>
      <c r="AF167" s="1084"/>
      <c r="AL167" s="2239"/>
    </row>
    <row r="168" spans="1:38" s="150" customFormat="1" ht="45" x14ac:dyDescent="0.25">
      <c r="A168" s="140">
        <v>1</v>
      </c>
      <c r="B168" s="171" t="s">
        <v>332</v>
      </c>
      <c r="C168" s="1119"/>
      <c r="D168" s="1120"/>
      <c r="E168" s="219"/>
      <c r="F168" s="126"/>
      <c r="G168" s="126">
        <v>0</v>
      </c>
      <c r="H168" s="126"/>
      <c r="I168" s="199"/>
      <c r="J168" s="199"/>
      <c r="K168" s="1115"/>
      <c r="L168" s="1114"/>
      <c r="M168" s="1114"/>
      <c r="N168" s="1114"/>
      <c r="O168" s="1114"/>
      <c r="P168" s="1114"/>
      <c r="Q168" s="329"/>
      <c r="R168" s="329"/>
      <c r="S168" s="329"/>
      <c r="T168" s="329"/>
      <c r="U168" s="326"/>
      <c r="V168" s="329"/>
      <c r="W168" s="773"/>
      <c r="X168" s="329"/>
      <c r="Y168" s="329"/>
      <c r="Z168" s="329"/>
      <c r="AA168" s="329"/>
      <c r="AB168" s="329"/>
      <c r="AC168" s="941"/>
      <c r="AD168" s="326"/>
      <c r="AE168" s="1069"/>
      <c r="AF168" s="1084"/>
      <c r="AL168" s="2239"/>
    </row>
    <row r="169" spans="1:38" s="150" customFormat="1" ht="37.700000000000003" customHeight="1" x14ac:dyDescent="0.25">
      <c r="A169" s="140">
        <v>1</v>
      </c>
      <c r="B169" s="169" t="s">
        <v>225</v>
      </c>
      <c r="C169" s="1119"/>
      <c r="D169" s="1120"/>
      <c r="E169" s="219">
        <v>1150</v>
      </c>
      <c r="F169" s="126">
        <f>ROUND(E169/12*$B$4,0)</f>
        <v>383</v>
      </c>
      <c r="G169" s="126">
        <v>362</v>
      </c>
      <c r="H169" s="126">
        <f>G169/F169*100</f>
        <v>94.516971279373365</v>
      </c>
      <c r="I169" s="199"/>
      <c r="J169" s="199"/>
      <c r="K169" s="1115"/>
      <c r="L169" s="1114"/>
      <c r="M169" s="1114"/>
      <c r="N169" s="1114"/>
      <c r="O169" s="1114"/>
      <c r="P169" s="1114"/>
      <c r="Q169" s="329"/>
      <c r="R169" s="329"/>
      <c r="S169" s="329"/>
      <c r="T169" s="329"/>
      <c r="U169" s="326"/>
      <c r="V169" s="329"/>
      <c r="W169" s="773"/>
      <c r="X169" s="329"/>
      <c r="Y169" s="329"/>
      <c r="Z169" s="329"/>
      <c r="AA169" s="329"/>
      <c r="AB169" s="329"/>
      <c r="AC169" s="941"/>
      <c r="AD169" s="326"/>
      <c r="AE169" s="1069"/>
      <c r="AF169" s="1084"/>
      <c r="AL169" s="2239"/>
    </row>
    <row r="170" spans="1:38" s="150" customFormat="1" x14ac:dyDescent="0.25">
      <c r="A170" s="140">
        <v>1</v>
      </c>
      <c r="B170" s="169" t="s">
        <v>327</v>
      </c>
      <c r="C170" s="1119"/>
      <c r="D170" s="1120"/>
      <c r="E170" s="219"/>
      <c r="F170" s="126"/>
      <c r="G170" s="126">
        <v>6</v>
      </c>
      <c r="H170" s="126"/>
      <c r="I170" s="199"/>
      <c r="J170" s="199"/>
      <c r="K170" s="1115"/>
      <c r="L170" s="1114"/>
      <c r="M170" s="1114"/>
      <c r="N170" s="1114"/>
      <c r="O170" s="1114"/>
      <c r="P170" s="1114"/>
      <c r="Q170" s="329"/>
      <c r="R170" s="329"/>
      <c r="S170" s="329"/>
      <c r="T170" s="329"/>
      <c r="U170" s="326"/>
      <c r="V170" s="329"/>
      <c r="W170" s="773"/>
      <c r="X170" s="329"/>
      <c r="Y170" s="329"/>
      <c r="Z170" s="329"/>
      <c r="AA170" s="329"/>
      <c r="AB170" s="329"/>
      <c r="AC170" s="941"/>
      <c r="AD170" s="326"/>
      <c r="AE170" s="1069"/>
      <c r="AF170" s="1084"/>
      <c r="AL170" s="2239"/>
    </row>
    <row r="171" spans="1:38" s="150" customFormat="1" ht="30" x14ac:dyDescent="0.25">
      <c r="A171" s="140">
        <v>1</v>
      </c>
      <c r="B171" s="169" t="s">
        <v>259</v>
      </c>
      <c r="C171" s="1119"/>
      <c r="D171" s="1120"/>
      <c r="E171" s="219">
        <v>250</v>
      </c>
      <c r="F171" s="126">
        <f>ROUND(E171/12*$B$4,0)</f>
        <v>83</v>
      </c>
      <c r="G171" s="126">
        <v>39</v>
      </c>
      <c r="H171" s="126">
        <f>G171/F171*100</f>
        <v>46.987951807228917</v>
      </c>
      <c r="I171" s="199"/>
      <c r="J171" s="199"/>
      <c r="K171" s="1115"/>
      <c r="L171" s="1114"/>
      <c r="M171" s="1114"/>
      <c r="N171" s="1114"/>
      <c r="O171" s="1114"/>
      <c r="P171" s="1114"/>
      <c r="Q171" s="329"/>
      <c r="R171" s="329"/>
      <c r="S171" s="329"/>
      <c r="T171" s="329"/>
      <c r="U171" s="326"/>
      <c r="V171" s="329"/>
      <c r="W171" s="773"/>
      <c r="X171" s="329"/>
      <c r="Y171" s="329"/>
      <c r="Z171" s="329"/>
      <c r="AA171" s="329"/>
      <c r="AB171" s="329"/>
      <c r="AC171" s="941"/>
      <c r="AD171" s="326"/>
      <c r="AE171" s="1069"/>
      <c r="AF171" s="1084"/>
      <c r="AL171" s="2239"/>
    </row>
    <row r="172" spans="1:38" s="150" customFormat="1" ht="30" x14ac:dyDescent="0.25">
      <c r="A172" s="140">
        <v>1</v>
      </c>
      <c r="B172" s="169" t="s">
        <v>329</v>
      </c>
      <c r="C172" s="1190"/>
      <c r="D172" s="1126"/>
      <c r="E172" s="219"/>
      <c r="F172" s="126"/>
      <c r="G172" s="126">
        <v>2</v>
      </c>
      <c r="H172" s="1097"/>
      <c r="I172" s="199"/>
      <c r="J172" s="199"/>
      <c r="K172" s="1191"/>
      <c r="L172" s="1192"/>
      <c r="M172" s="1114"/>
      <c r="N172" s="1192"/>
      <c r="O172" s="1192"/>
      <c r="P172" s="1114"/>
      <c r="Q172" s="330"/>
      <c r="R172" s="330"/>
      <c r="S172" s="330"/>
      <c r="T172" s="330"/>
      <c r="U172" s="326"/>
      <c r="V172" s="329"/>
      <c r="W172" s="1116"/>
      <c r="X172" s="330"/>
      <c r="Y172" s="329"/>
      <c r="Z172" s="329"/>
      <c r="AA172" s="329"/>
      <c r="AB172" s="329"/>
      <c r="AC172" s="941"/>
      <c r="AD172" s="326"/>
      <c r="AE172" s="1069"/>
      <c r="AF172" s="1084"/>
      <c r="AL172" s="2239"/>
    </row>
    <row r="173" spans="1:38" ht="30" x14ac:dyDescent="0.25">
      <c r="A173" s="140">
        <v>1</v>
      </c>
      <c r="B173" s="1193" t="s">
        <v>300</v>
      </c>
      <c r="C173" s="449"/>
      <c r="D173" s="2237"/>
      <c r="E173" s="219"/>
      <c r="F173" s="127">
        <f>ROUND(E173/12*$B$4,0)</f>
        <v>0</v>
      </c>
      <c r="G173" s="126">
        <v>1</v>
      </c>
      <c r="H173" s="126"/>
      <c r="I173" s="199"/>
      <c r="J173" s="199"/>
      <c r="K173" s="1191"/>
      <c r="L173" s="1192"/>
      <c r="M173" s="1114"/>
      <c r="N173" s="1192"/>
      <c r="O173" s="1192"/>
      <c r="P173" s="1114"/>
      <c r="Q173" s="330"/>
      <c r="R173" s="330"/>
      <c r="S173" s="330"/>
      <c r="T173" s="330"/>
      <c r="U173" s="326"/>
      <c r="V173" s="329"/>
      <c r="W173" s="1116"/>
      <c r="X173" s="330"/>
      <c r="Y173" s="329"/>
      <c r="Z173" s="329"/>
      <c r="AA173" s="329"/>
      <c r="AB173" s="329"/>
      <c r="AC173" s="941"/>
      <c r="AD173" s="326"/>
      <c r="AE173" s="1069"/>
      <c r="AF173" s="1084"/>
      <c r="AH173" s="150"/>
    </row>
    <row r="174" spans="1:38" ht="30" x14ac:dyDescent="0.25">
      <c r="A174" s="140">
        <v>1</v>
      </c>
      <c r="B174" s="1193" t="s">
        <v>301</v>
      </c>
      <c r="C174" s="449"/>
      <c r="D174" s="2237"/>
      <c r="E174" s="219"/>
      <c r="F174" s="127">
        <f>ROUND(E174/12*$B$4,0)</f>
        <v>0</v>
      </c>
      <c r="G174" s="126">
        <v>91</v>
      </c>
      <c r="H174" s="132"/>
      <c r="I174" s="199"/>
      <c r="J174" s="199"/>
      <c r="K174" s="1191"/>
      <c r="L174" s="1192"/>
      <c r="M174" s="1110"/>
      <c r="N174" s="1192"/>
      <c r="O174" s="1192"/>
      <c r="P174" s="1110"/>
      <c r="Q174" s="330"/>
      <c r="R174" s="330"/>
      <c r="S174" s="330"/>
      <c r="T174" s="330"/>
      <c r="U174" s="326"/>
      <c r="V174" s="329"/>
      <c r="W174" s="1116"/>
      <c r="X174" s="330"/>
      <c r="Y174" s="329"/>
      <c r="Z174" s="329"/>
      <c r="AA174" s="329"/>
      <c r="AB174" s="329"/>
      <c r="AC174" s="941"/>
      <c r="AD174" s="326"/>
      <c r="AE174" s="1069"/>
      <c r="AF174" s="1084"/>
      <c r="AH174" s="150"/>
    </row>
    <row r="175" spans="1:38" ht="30" x14ac:dyDescent="0.25">
      <c r="A175" s="140">
        <v>1</v>
      </c>
      <c r="B175" s="1194" t="s">
        <v>302</v>
      </c>
      <c r="C175" s="1195"/>
      <c r="D175" s="2237"/>
      <c r="E175" s="229"/>
      <c r="F175" s="1129">
        <f>ROUND(E175/12*$B$4,0)</f>
        <v>0</v>
      </c>
      <c r="G175" s="126">
        <v>2</v>
      </c>
      <c r="H175" s="132"/>
      <c r="I175" s="199"/>
      <c r="J175" s="199"/>
      <c r="K175" s="1191"/>
      <c r="L175" s="1192"/>
      <c r="M175" s="1158"/>
      <c r="N175" s="1192"/>
      <c r="O175" s="1192"/>
      <c r="P175" s="1114"/>
      <c r="Q175" s="330"/>
      <c r="R175" s="330"/>
      <c r="S175" s="330"/>
      <c r="T175" s="330"/>
      <c r="U175" s="862"/>
      <c r="V175" s="329"/>
      <c r="W175" s="1116"/>
      <c r="X175" s="330"/>
      <c r="Y175" s="329"/>
      <c r="Z175" s="329"/>
      <c r="AA175" s="331"/>
      <c r="AB175" s="329"/>
      <c r="AC175" s="941"/>
      <c r="AD175" s="326"/>
      <c r="AE175" s="1069"/>
      <c r="AF175" s="1084"/>
      <c r="AH175" s="150"/>
    </row>
    <row r="176" spans="1:38" ht="29.25" x14ac:dyDescent="0.25">
      <c r="A176" s="140">
        <v>1</v>
      </c>
      <c r="B176" s="696" t="s">
        <v>288</v>
      </c>
      <c r="C176" s="692"/>
      <c r="D176" s="816"/>
      <c r="E176" s="700">
        <f>SUM(E173:E175)</f>
        <v>0</v>
      </c>
      <c r="F176" s="697">
        <f>SUM(F173:F175)</f>
        <v>0</v>
      </c>
      <c r="G176" s="283">
        <f>SUM(G173:G175)</f>
        <v>94</v>
      </c>
      <c r="H176" s="698"/>
      <c r="I176" s="199"/>
      <c r="J176" s="199"/>
      <c r="K176" s="1191"/>
      <c r="L176" s="1192"/>
      <c r="M176" s="1114"/>
      <c r="N176" s="1192"/>
      <c r="O176" s="1192"/>
      <c r="P176" s="1196"/>
      <c r="Q176" s="330"/>
      <c r="R176" s="330"/>
      <c r="S176" s="330"/>
      <c r="T176" s="330"/>
      <c r="U176" s="857"/>
      <c r="V176" s="329">
        <f>AB176-AA176-X176</f>
        <v>0</v>
      </c>
      <c r="W176" s="1116"/>
      <c r="X176" s="330">
        <v>39.881239999999998</v>
      </c>
      <c r="Y176" s="329">
        <f>V176-U176</f>
        <v>0</v>
      </c>
      <c r="Z176" s="329"/>
      <c r="AA176" s="329">
        <v>0</v>
      </c>
      <c r="AB176" s="329">
        <v>39.881239999999998</v>
      </c>
      <c r="AC176" s="906"/>
      <c r="AD176" s="326"/>
      <c r="AE176" s="1069"/>
      <c r="AF176" s="1084"/>
      <c r="AH176" s="150"/>
    </row>
    <row r="177" spans="1:38" x14ac:dyDescent="0.25">
      <c r="A177" s="140">
        <v>1</v>
      </c>
      <c r="B177" s="473" t="s">
        <v>256</v>
      </c>
      <c r="C177" s="449"/>
      <c r="D177" s="2237"/>
      <c r="E177" s="219">
        <f>E152</f>
        <v>15000</v>
      </c>
      <c r="F177" s="126">
        <f>F152</f>
        <v>5000</v>
      </c>
      <c r="G177" s="126">
        <f>G152</f>
        <v>4698</v>
      </c>
      <c r="H177" s="126">
        <f>G177/F177*100</f>
        <v>93.96</v>
      </c>
      <c r="I177" s="199"/>
      <c r="J177" s="199"/>
      <c r="K177" s="1191"/>
      <c r="L177" s="1192"/>
      <c r="M177" s="1114"/>
      <c r="N177" s="1192"/>
      <c r="O177" s="1192"/>
      <c r="P177" s="1114"/>
      <c r="Q177" s="330"/>
      <c r="R177" s="330"/>
      <c r="S177" s="330"/>
      <c r="T177" s="330"/>
      <c r="U177" s="326"/>
      <c r="V177" s="329"/>
      <c r="W177" s="1116"/>
      <c r="X177" s="330"/>
      <c r="Y177" s="329"/>
      <c r="Z177" s="329"/>
      <c r="AA177" s="331"/>
      <c r="AB177" s="331"/>
      <c r="AC177" s="941"/>
      <c r="AD177" s="862"/>
      <c r="AE177" s="1069"/>
      <c r="AF177" s="1084"/>
      <c r="AH177" s="150"/>
    </row>
    <row r="178" spans="1:38" ht="29.25" x14ac:dyDescent="0.25">
      <c r="A178" s="140">
        <v>1</v>
      </c>
      <c r="B178" s="473" t="s">
        <v>257</v>
      </c>
      <c r="C178" s="449"/>
      <c r="D178" s="2237"/>
      <c r="E178" s="219">
        <f>E159</f>
        <v>1750</v>
      </c>
      <c r="F178" s="126">
        <f>F159</f>
        <v>583.33333333333337</v>
      </c>
      <c r="G178" s="126">
        <f>G159</f>
        <v>650</v>
      </c>
      <c r="H178" s="126">
        <f>G178/F178*100</f>
        <v>111.42857142857143</v>
      </c>
      <c r="I178" s="1197"/>
      <c r="J178" s="1197"/>
      <c r="K178" s="1191"/>
      <c r="L178" s="1192"/>
      <c r="M178" s="1114"/>
      <c r="N178" s="1192"/>
      <c r="O178" s="1192"/>
      <c r="P178" s="1192"/>
      <c r="Q178" s="330"/>
      <c r="R178" s="330"/>
      <c r="S178" s="330"/>
      <c r="T178" s="330"/>
      <c r="U178" s="326"/>
      <c r="V178" s="331"/>
      <c r="W178" s="1116"/>
      <c r="X178" s="329"/>
      <c r="Y178" s="331"/>
      <c r="Z178" s="331"/>
      <c r="AA178" s="330"/>
      <c r="AB178" s="330"/>
      <c r="AC178" s="941"/>
      <c r="AD178" s="861"/>
      <c r="AE178" s="1069"/>
      <c r="AF178" s="1084"/>
      <c r="AH178" s="150"/>
    </row>
    <row r="179" spans="1:38" s="1200" customFormat="1" ht="29.25" x14ac:dyDescent="0.25">
      <c r="A179" s="140">
        <v>1</v>
      </c>
      <c r="B179" s="473" t="s">
        <v>258</v>
      </c>
      <c r="C179" s="1131"/>
      <c r="D179" s="1198"/>
      <c r="E179" s="1096">
        <f>E163+E161</f>
        <v>47500</v>
      </c>
      <c r="F179" s="131">
        <f>F163+F161</f>
        <v>15834</v>
      </c>
      <c r="G179" s="131">
        <f>G163+G161</f>
        <v>14788</v>
      </c>
      <c r="H179" s="131">
        <f>G179/F179*100</f>
        <v>93.393962359479602</v>
      </c>
      <c r="I179" s="1199"/>
      <c r="J179" s="1199"/>
      <c r="K179" s="1099"/>
      <c r="L179" s="1099"/>
      <c r="M179" s="1086"/>
      <c r="N179" s="1099"/>
      <c r="O179" s="1099"/>
      <c r="P179" s="1099"/>
      <c r="Q179" s="336"/>
      <c r="R179" s="336"/>
      <c r="S179" s="336"/>
      <c r="T179" s="336"/>
      <c r="U179" s="900">
        <f>Q179/12*$B$4</f>
        <v>0</v>
      </c>
      <c r="V179" s="336">
        <f>AB179-AA179</f>
        <v>0</v>
      </c>
      <c r="W179" s="1132"/>
      <c r="X179" s="336"/>
      <c r="Y179" s="336">
        <f>V179-U179</f>
        <v>0</v>
      </c>
      <c r="Z179" s="336"/>
      <c r="AA179" s="336"/>
      <c r="AB179" s="336"/>
      <c r="AC179" s="1102"/>
      <c r="AD179" s="864"/>
      <c r="AE179" s="1069"/>
      <c r="AF179" s="1084"/>
      <c r="AH179" s="150"/>
      <c r="AL179" s="2239"/>
    </row>
    <row r="180" spans="1:38" x14ac:dyDescent="0.25">
      <c r="A180" s="140">
        <v>1</v>
      </c>
      <c r="B180" s="474" t="s">
        <v>133</v>
      </c>
      <c r="C180" s="1201"/>
      <c r="D180" s="1135"/>
      <c r="E180" s="33">
        <f>E179+E177+E178*2.6</f>
        <v>67050</v>
      </c>
      <c r="F180" s="7">
        <f>F179+F177+F178*2.6</f>
        <v>22350.666666666668</v>
      </c>
      <c r="G180" s="7">
        <f>G179+G177+G178*2.6</f>
        <v>21176</v>
      </c>
      <c r="H180" s="7">
        <f>G180/F180*100</f>
        <v>94.744377498061212</v>
      </c>
      <c r="I180" s="8"/>
      <c r="J180" s="8"/>
      <c r="K180" s="1106"/>
      <c r="L180" s="1105"/>
      <c r="M180" s="1105"/>
      <c r="N180" s="1105"/>
      <c r="O180" s="1105"/>
      <c r="P180" s="1106"/>
      <c r="Q180" s="327">
        <f t="shared" ref="Q180" si="58">Q179+Q152+Q164</f>
        <v>115608.11197378757</v>
      </c>
      <c r="R180" s="327">
        <f t="shared" ref="R180:S180" si="59">R179+R152+R164</f>
        <v>115608.11197378757</v>
      </c>
      <c r="S180" s="327">
        <f t="shared" si="59"/>
        <v>115608.11197378757</v>
      </c>
      <c r="T180" s="327">
        <f t="shared" ref="T180" si="60">T179+T152+T164</f>
        <v>115608.11197378757</v>
      </c>
      <c r="U180" s="871">
        <f>Q180/12*$B$4+(R180-Q180)/11*1</f>
        <v>38536.037324595854</v>
      </c>
      <c r="V180" s="327">
        <f>V179+V152+V164+V176</f>
        <v>36259.300870000006</v>
      </c>
      <c r="W180" s="777">
        <f>W179+W152+W164</f>
        <v>0</v>
      </c>
      <c r="X180" s="327">
        <f>X179+X152+X164+X176</f>
        <v>75.131</v>
      </c>
      <c r="Y180" s="327">
        <f>Y179+Y152+Y164+Y176</f>
        <v>-2276.7364545958535</v>
      </c>
      <c r="Z180" s="327">
        <f>Z179+Z152+Z164+Z176</f>
        <v>-12.741200000000001</v>
      </c>
      <c r="AA180" s="327">
        <f>AA179+AA152+AA164+AA176</f>
        <v>-8.1602399999999999</v>
      </c>
      <c r="AB180" s="327">
        <f>AB179+AB152+AB164+AB176</f>
        <v>36326.271630000003</v>
      </c>
      <c r="AC180" s="1107"/>
      <c r="AD180" s="866"/>
      <c r="AE180" s="1069"/>
      <c r="AF180" s="1084"/>
      <c r="AH180" s="150"/>
    </row>
    <row r="181" spans="1:38" s="2239" customFormat="1" x14ac:dyDescent="0.25">
      <c r="A181" s="2239">
        <v>1</v>
      </c>
      <c r="B181" s="3030"/>
      <c r="C181" s="3037"/>
      <c r="D181" s="1243"/>
      <c r="E181" s="1436"/>
      <c r="F181" s="1228"/>
      <c r="G181" s="1228"/>
      <c r="H181" s="1228"/>
      <c r="I181" s="1428"/>
      <c r="J181" s="1428"/>
      <c r="K181" s="1430"/>
      <c r="L181" s="1430"/>
      <c r="M181" s="1158"/>
      <c r="N181" s="1158"/>
      <c r="O181" s="1430"/>
      <c r="P181" s="1430"/>
      <c r="Q181" s="337"/>
      <c r="R181" s="337"/>
      <c r="S181" s="337"/>
      <c r="T181" s="337"/>
      <c r="U181" s="860"/>
      <c r="V181" s="337"/>
      <c r="W181" s="1266"/>
      <c r="X181" s="337"/>
      <c r="Y181" s="337"/>
      <c r="Z181" s="337"/>
      <c r="AA181" s="337"/>
      <c r="AB181" s="337"/>
      <c r="AC181" s="1431"/>
      <c r="AD181" s="870"/>
      <c r="AE181" s="1069"/>
      <c r="AF181" s="1084"/>
      <c r="AH181" s="150"/>
    </row>
    <row r="182" spans="1:38" s="2239" customFormat="1" x14ac:dyDescent="0.25">
      <c r="A182" s="2239">
        <v>1</v>
      </c>
      <c r="B182" s="3029" t="s">
        <v>245</v>
      </c>
      <c r="C182" s="1512"/>
      <c r="D182" s="1246"/>
      <c r="E182" s="228">
        <v>80</v>
      </c>
      <c r="F182" s="1313">
        <f>ROUND(E182/12*$B$4,0)</f>
        <v>27</v>
      </c>
      <c r="G182" s="1313">
        <v>27</v>
      </c>
      <c r="H182" s="1313">
        <f>G182/F182*100</f>
        <v>100</v>
      </c>
      <c r="I182" s="199"/>
      <c r="J182" s="1128"/>
      <c r="K182" s="1114"/>
      <c r="L182" s="1192"/>
      <c r="M182" s="1192"/>
      <c r="N182" s="1192"/>
      <c r="O182" s="1192"/>
      <c r="P182" s="1192"/>
      <c r="Q182" s="329"/>
      <c r="R182" s="329"/>
      <c r="S182" s="329"/>
      <c r="T182" s="329"/>
      <c r="U182" s="857"/>
      <c r="V182" s="331"/>
      <c r="W182" s="1116"/>
      <c r="X182" s="328"/>
      <c r="Y182" s="331"/>
      <c r="Z182" s="331"/>
      <c r="AA182" s="329"/>
      <c r="AB182" s="331"/>
      <c r="AC182" s="915"/>
      <c r="AD182" s="862"/>
      <c r="AE182" s="1069"/>
      <c r="AF182" s="1084"/>
      <c r="AH182" s="150"/>
    </row>
    <row r="183" spans="1:38" s="2239" customFormat="1" x14ac:dyDescent="0.25">
      <c r="A183" s="2239">
        <v>1</v>
      </c>
      <c r="B183" s="3032" t="s">
        <v>262</v>
      </c>
      <c r="C183" s="1512"/>
      <c r="D183" s="1246"/>
      <c r="E183" s="228">
        <v>10</v>
      </c>
      <c r="F183" s="127">
        <f>ROUND(E183/12*$B$4,0)</f>
        <v>3</v>
      </c>
      <c r="G183" s="127">
        <v>4</v>
      </c>
      <c r="H183" s="127">
        <f>G183/F183*100</f>
        <v>133.33333333333331</v>
      </c>
      <c r="I183" s="199"/>
      <c r="J183" s="1128"/>
      <c r="K183" s="1196"/>
      <c r="L183" s="1192"/>
      <c r="M183" s="1192"/>
      <c r="N183" s="1192"/>
      <c r="O183" s="1192"/>
      <c r="P183" s="1192"/>
      <c r="Q183" s="329"/>
      <c r="R183" s="329"/>
      <c r="S183" s="329"/>
      <c r="T183" s="329"/>
      <c r="U183" s="858"/>
      <c r="V183" s="330"/>
      <c r="W183" s="1116"/>
      <c r="X183" s="331"/>
      <c r="Y183" s="329"/>
      <c r="Z183" s="329"/>
      <c r="AA183" s="331"/>
      <c r="AB183" s="330"/>
      <c r="AC183" s="914"/>
      <c r="AD183" s="326"/>
      <c r="AE183" s="1069"/>
      <c r="AF183" s="1084"/>
      <c r="AH183" s="150"/>
    </row>
    <row r="184" spans="1:38" s="2239" customFormat="1" x14ac:dyDescent="0.25">
      <c r="A184" s="2239">
        <v>1</v>
      </c>
      <c r="B184" s="3031" t="s">
        <v>206</v>
      </c>
      <c r="C184" s="1478"/>
      <c r="D184" s="1246"/>
      <c r="E184" s="1298">
        <f>E183+E182</f>
        <v>90</v>
      </c>
      <c r="F184" s="697">
        <f>F183+F182</f>
        <v>30</v>
      </c>
      <c r="G184" s="697">
        <f>G183+G182</f>
        <v>31</v>
      </c>
      <c r="H184" s="283">
        <f>G184/F184*100</f>
        <v>103.33333333333334</v>
      </c>
      <c r="I184" s="1197"/>
      <c r="J184" s="1128"/>
      <c r="K184" s="1114"/>
      <c r="L184" s="1192"/>
      <c r="M184" s="1192"/>
      <c r="N184" s="1192"/>
      <c r="O184" s="1192"/>
      <c r="P184" s="1114"/>
      <c r="Q184" s="329">
        <v>3601.7658999999999</v>
      </c>
      <c r="R184" s="329">
        <v>3601.7658999999999</v>
      </c>
      <c r="S184" s="329">
        <v>3601.7658999999999</v>
      </c>
      <c r="T184" s="329">
        <v>3601.7658999999999</v>
      </c>
      <c r="U184" s="900">
        <f t="shared" ref="U184" si="61">Q184/12*$B$4+(R184-Q184)/11*3+(S184-R184)/10*2+(T184-S184)/9*1</f>
        <v>1200.5886333333333</v>
      </c>
      <c r="V184" s="330">
        <f>AB184-AA184</f>
        <v>1229.7126999999998</v>
      </c>
      <c r="W184" s="1116"/>
      <c r="X184" s="329"/>
      <c r="Y184" s="331">
        <f>V184-U184</f>
        <v>29.124066666666522</v>
      </c>
      <c r="Z184" s="330"/>
      <c r="AA184" s="330">
        <v>0</v>
      </c>
      <c r="AB184" s="330">
        <v>1229.7126999999998</v>
      </c>
      <c r="AC184" s="1353"/>
      <c r="AD184" s="862"/>
      <c r="AE184" s="1069"/>
      <c r="AF184" s="1084"/>
      <c r="AH184" s="150"/>
    </row>
    <row r="185" spans="1:38" ht="29.25" customHeight="1" x14ac:dyDescent="0.25">
      <c r="A185" s="140">
        <v>1</v>
      </c>
      <c r="B185" s="160" t="s">
        <v>145</v>
      </c>
      <c r="C185" s="3038"/>
      <c r="D185" s="1138"/>
      <c r="E185" s="228"/>
      <c r="F185" s="127"/>
      <c r="G185" s="127"/>
      <c r="H185" s="761"/>
      <c r="I185" s="199"/>
      <c r="J185" s="199"/>
      <c r="K185" s="742"/>
      <c r="L185" s="1114"/>
      <c r="M185" s="1114"/>
      <c r="N185" s="1114"/>
      <c r="O185" s="526"/>
      <c r="P185" s="742"/>
      <c r="Q185" s="328"/>
      <c r="R185" s="328"/>
      <c r="S185" s="328"/>
      <c r="T185" s="328"/>
      <c r="U185" s="326"/>
      <c r="V185" s="329">
        <f>AB185-AA185</f>
        <v>0</v>
      </c>
      <c r="W185" s="773"/>
      <c r="X185" s="328"/>
      <c r="Y185" s="329">
        <f>V185-U185</f>
        <v>0</v>
      </c>
      <c r="Z185" s="329"/>
      <c r="AA185" s="329"/>
      <c r="AB185" s="329"/>
      <c r="AC185" s="910"/>
      <c r="AD185" s="326"/>
      <c r="AE185" s="1069"/>
      <c r="AF185" s="1084"/>
      <c r="AH185" s="150"/>
    </row>
    <row r="186" spans="1:38" s="150" customFormat="1" x14ac:dyDescent="0.25">
      <c r="A186" s="140">
        <v>1</v>
      </c>
      <c r="B186" s="1025" t="s">
        <v>62</v>
      </c>
      <c r="C186" s="434"/>
      <c r="D186" s="1025">
        <v>340</v>
      </c>
      <c r="E186" s="228">
        <v>220</v>
      </c>
      <c r="F186" s="126">
        <f>ROUND(E186/12*$B$4,0)</f>
        <v>73</v>
      </c>
      <c r="G186" s="126">
        <v>71</v>
      </c>
      <c r="H186" s="126">
        <f>G186/F186*100</f>
        <v>97.260273972602747</v>
      </c>
      <c r="I186" s="1152">
        <v>5</v>
      </c>
      <c r="J186" s="155">
        <f>M186/G186</f>
        <v>5.352112676056338</v>
      </c>
      <c r="K186" s="156">
        <f>ROUND(E186*I186,0)</f>
        <v>1100</v>
      </c>
      <c r="L186" s="156">
        <f>K186/12*$B$4</f>
        <v>366.66666666666669</v>
      </c>
      <c r="M186" s="1204">
        <v>380</v>
      </c>
      <c r="N186" s="1204">
        <f>M186/L186*100</f>
        <v>103.63636363636364</v>
      </c>
      <c r="O186" s="156">
        <f>ROUND(K186/D186,0)</f>
        <v>3</v>
      </c>
      <c r="P186" s="1144">
        <f>M186/$B$4*12/O186</f>
        <v>380</v>
      </c>
      <c r="Q186" s="329"/>
      <c r="R186" s="329"/>
      <c r="S186" s="329"/>
      <c r="T186" s="329"/>
      <c r="U186" s="326"/>
      <c r="V186" s="329"/>
      <c r="W186" s="773"/>
      <c r="X186" s="329"/>
      <c r="Y186" s="329"/>
      <c r="Z186" s="329"/>
      <c r="AA186" s="329"/>
      <c r="AB186" s="329"/>
      <c r="AC186" s="941"/>
      <c r="AD186" s="326"/>
      <c r="AE186" s="1069"/>
      <c r="AF186" s="1084"/>
      <c r="AL186" s="2239"/>
    </row>
    <row r="187" spans="1:38" s="1166" customFormat="1" x14ac:dyDescent="0.25">
      <c r="A187" s="140">
        <v>1</v>
      </c>
      <c r="B187" s="148" t="s">
        <v>74</v>
      </c>
      <c r="C187" s="1207"/>
      <c r="D187" s="1208"/>
      <c r="E187" s="1209">
        <f>SUM(E186:E186)</f>
        <v>220</v>
      </c>
      <c r="F187" s="1210">
        <f>SUM(F186:F186)</f>
        <v>73</v>
      </c>
      <c r="G187" s="1210">
        <f>SUM(G186:G186)</f>
        <v>71</v>
      </c>
      <c r="H187" s="1210">
        <f>G187/F187*100</f>
        <v>97.260273972602747</v>
      </c>
      <c r="I187" s="1128">
        <f>SUM(I186)</f>
        <v>5</v>
      </c>
      <c r="J187" s="1128">
        <f>M187/G187</f>
        <v>5.352112676056338</v>
      </c>
      <c r="K187" s="1211">
        <f>SUM(K186:K186)</f>
        <v>1100</v>
      </c>
      <c r="L187" s="161">
        <f>SUM(L186:L186)</f>
        <v>366.66666666666669</v>
      </c>
      <c r="M187" s="697">
        <f>SUM(M186:M186)</f>
        <v>380</v>
      </c>
      <c r="N187" s="1212">
        <f>M187/L187*100</f>
        <v>103.63636363636364</v>
      </c>
      <c r="O187" s="697">
        <f>SUM(O186:O186)</f>
        <v>3</v>
      </c>
      <c r="P187" s="281">
        <f>M187/$B$4*12/O187</f>
        <v>380</v>
      </c>
      <c r="Q187" s="330"/>
      <c r="R187" s="330"/>
      <c r="S187" s="330"/>
      <c r="T187" s="330"/>
      <c r="U187" s="864"/>
      <c r="V187" s="330"/>
      <c r="W187" s="1116"/>
      <c r="X187" s="330"/>
      <c r="Y187" s="330"/>
      <c r="Z187" s="330"/>
      <c r="AA187" s="330"/>
      <c r="AB187" s="330">
        <f>SUM(AB186)</f>
        <v>0</v>
      </c>
      <c r="AC187" s="1213"/>
      <c r="AD187" s="861"/>
      <c r="AE187" s="1069"/>
      <c r="AF187" s="1084"/>
      <c r="AH187" s="150"/>
      <c r="AL187" s="2239"/>
    </row>
    <row r="188" spans="1:38" s="1200" customFormat="1" ht="30" thickBot="1" x14ac:dyDescent="0.3">
      <c r="A188" s="140">
        <v>1</v>
      </c>
      <c r="B188" s="151" t="s">
        <v>193</v>
      </c>
      <c r="C188" s="151"/>
      <c r="D188" s="1214"/>
      <c r="E188" s="1215">
        <f>E187</f>
        <v>220</v>
      </c>
      <c r="F188" s="1216">
        <f>F187</f>
        <v>73</v>
      </c>
      <c r="G188" s="1216">
        <f>G187</f>
        <v>71</v>
      </c>
      <c r="H188" s="1216">
        <f>G188/F188*100</f>
        <v>97.260273972602747</v>
      </c>
      <c r="I188" s="1170">
        <f>SUM(K188/E188)</f>
        <v>5</v>
      </c>
      <c r="J188" s="1170">
        <f>M188/G188</f>
        <v>5.352112676056338</v>
      </c>
      <c r="K188" s="1217">
        <f>K187</f>
        <v>1100</v>
      </c>
      <c r="L188" s="1218">
        <f>L187</f>
        <v>366.66666666666669</v>
      </c>
      <c r="M188" s="1216">
        <f>M187</f>
        <v>380</v>
      </c>
      <c r="N188" s="1219">
        <f>M188/L188*100</f>
        <v>103.63636363636364</v>
      </c>
      <c r="O188" s="1220">
        <f>SUM(O187)</f>
        <v>3</v>
      </c>
      <c r="P188" s="1172">
        <f>M188/$B$4*12/O188</f>
        <v>380</v>
      </c>
      <c r="Q188" s="334">
        <v>9478.8297449999991</v>
      </c>
      <c r="R188" s="334">
        <v>9478.8297449999991</v>
      </c>
      <c r="S188" s="334">
        <v>9478.8297449999991</v>
      </c>
      <c r="T188" s="334">
        <v>9478.8297449999991</v>
      </c>
      <c r="U188" s="1059">
        <f t="shared" ref="U188" si="62">Q188/12*$B$4+(R188-Q188)/11*3+(S188-R188)/10*2+(T188-S188)/9*1</f>
        <v>3159.6099149999995</v>
      </c>
      <c r="V188" s="334">
        <f>AB188-AA188-X188</f>
        <v>3250.8713700000003</v>
      </c>
      <c r="W188" s="775"/>
      <c r="X188" s="334"/>
      <c r="Y188" s="334">
        <f>V188-U188</f>
        <v>91.261455000000751</v>
      </c>
      <c r="Z188" s="334"/>
      <c r="AA188" s="334">
        <v>0</v>
      </c>
      <c r="AB188" s="334">
        <v>3250.8713700000003</v>
      </c>
      <c r="AC188" s="1221"/>
      <c r="AD188" s="905"/>
      <c r="AE188" s="1069"/>
      <c r="AF188" s="1084"/>
      <c r="AH188" s="150"/>
      <c r="AL188" s="2239"/>
    </row>
    <row r="189" spans="1:38" s="1200" customFormat="1" ht="16.5" thickBot="1" x14ac:dyDescent="0.3">
      <c r="A189" s="140">
        <v>1</v>
      </c>
      <c r="B189" s="1174" t="s">
        <v>273</v>
      </c>
      <c r="C189" s="1174"/>
      <c r="D189" s="158"/>
      <c r="E189" s="260"/>
      <c r="F189" s="1222"/>
      <c r="G189" s="1222"/>
      <c r="H189" s="1222"/>
      <c r="I189" s="1222"/>
      <c r="J189" s="1222"/>
      <c r="K189" s="1223"/>
      <c r="L189" s="1224"/>
      <c r="M189" s="1224">
        <f>M188+M149</f>
        <v>60580</v>
      </c>
      <c r="N189" s="1224"/>
      <c r="O189" s="1224"/>
      <c r="P189" s="1224"/>
      <c r="Q189" s="335">
        <f t="shared" ref="Q189:AB189" si="63">SUM(Q149,Q180,Q188,Q184)</f>
        <v>2378029.4140400444</v>
      </c>
      <c r="R189" s="335">
        <f t="shared" ref="R189:S189" si="64">SUM(R149,R180,R188,R184)</f>
        <v>2378029.4140400444</v>
      </c>
      <c r="S189" s="335">
        <f t="shared" si="64"/>
        <v>2378039.6501960447</v>
      </c>
      <c r="T189" s="335">
        <f t="shared" ref="T189" si="65">SUM(T149,T180,T188,T184)</f>
        <v>2378039.6501960447</v>
      </c>
      <c r="U189" s="335">
        <f t="shared" si="63"/>
        <v>792678.51857788139</v>
      </c>
      <c r="V189" s="335">
        <f t="shared" si="63"/>
        <v>800538.52601000003</v>
      </c>
      <c r="W189" s="778">
        <f t="shared" si="63"/>
        <v>0</v>
      </c>
      <c r="X189" s="335">
        <f t="shared" si="63"/>
        <v>-7272.581439999999</v>
      </c>
      <c r="Y189" s="335">
        <f t="shared" si="63"/>
        <v>7860.007432118653</v>
      </c>
      <c r="Z189" s="335">
        <f t="shared" si="63"/>
        <v>-3051.2376900000004</v>
      </c>
      <c r="AA189" s="335">
        <f t="shared" si="63"/>
        <v>-9272.6650000000009</v>
      </c>
      <c r="AB189" s="335">
        <f t="shared" si="63"/>
        <v>783993.2795699999</v>
      </c>
      <c r="AC189" s="1181"/>
      <c r="AD189" s="863">
        <f>SUM(AD149,AD180,AD188,AD184)</f>
        <v>0</v>
      </c>
      <c r="AE189" s="1069"/>
      <c r="AF189" s="1084"/>
      <c r="AH189" s="3282"/>
      <c r="AL189" s="2239"/>
    </row>
    <row r="190" spans="1:38" s="1200" customFormat="1" x14ac:dyDescent="0.25">
      <c r="A190" s="140">
        <v>1</v>
      </c>
      <c r="B190" s="1225"/>
      <c r="C190" s="1226"/>
      <c r="D190" s="1225"/>
      <c r="E190" s="1091"/>
      <c r="F190" s="129"/>
      <c r="G190" s="129"/>
      <c r="H190" s="129"/>
      <c r="I190" s="1147"/>
      <c r="J190" s="1147"/>
      <c r="K190" s="1139"/>
      <c r="L190" s="1100"/>
      <c r="M190" s="1100"/>
      <c r="N190" s="1100"/>
      <c r="O190" s="1100"/>
      <c r="P190" s="1100"/>
      <c r="Q190" s="328"/>
      <c r="R190" s="328"/>
      <c r="S190" s="328"/>
      <c r="T190" s="328"/>
      <c r="U190" s="368"/>
      <c r="V190" s="328"/>
      <c r="W190" s="776"/>
      <c r="X190" s="328"/>
      <c r="Y190" s="328"/>
      <c r="Z190" s="328"/>
      <c r="AA190" s="328"/>
      <c r="AB190" s="328"/>
      <c r="AC190" s="1140"/>
      <c r="AD190" s="368"/>
      <c r="AE190" s="1069"/>
      <c r="AF190" s="1084"/>
      <c r="AH190" s="150"/>
    </row>
    <row r="191" spans="1:38" s="1200" customFormat="1" ht="43.5" x14ac:dyDescent="0.25">
      <c r="A191" s="140">
        <v>1</v>
      </c>
      <c r="B191" s="1074" t="s">
        <v>340</v>
      </c>
      <c r="C191" s="1074"/>
      <c r="D191" s="1185"/>
      <c r="E191" s="259"/>
      <c r="F191" s="526"/>
      <c r="G191" s="526"/>
      <c r="H191" s="526"/>
      <c r="I191" s="199"/>
      <c r="J191" s="199"/>
      <c r="K191" s="1144"/>
      <c r="L191" s="156"/>
      <c r="M191" s="156"/>
      <c r="N191" s="156"/>
      <c r="O191" s="156"/>
      <c r="P191" s="156"/>
      <c r="Q191" s="329"/>
      <c r="R191" s="329"/>
      <c r="S191" s="329"/>
      <c r="T191" s="329"/>
      <c r="U191" s="326"/>
      <c r="V191" s="329"/>
      <c r="W191" s="773"/>
      <c r="X191" s="329"/>
      <c r="Y191" s="329"/>
      <c r="Z191" s="329"/>
      <c r="AA191" s="329"/>
      <c r="AB191" s="329"/>
      <c r="AC191" s="914"/>
      <c r="AD191" s="326"/>
      <c r="AE191" s="1069"/>
      <c r="AF191" s="1084"/>
      <c r="AH191" s="150"/>
    </row>
    <row r="192" spans="1:38" x14ac:dyDescent="0.25">
      <c r="A192" s="140">
        <v>1</v>
      </c>
      <c r="B192" s="1080" t="s">
        <v>5</v>
      </c>
      <c r="C192" s="1081"/>
      <c r="D192" s="1080"/>
      <c r="E192" s="259"/>
      <c r="F192" s="526"/>
      <c r="G192" s="526"/>
      <c r="H192" s="526"/>
      <c r="I192" s="199"/>
      <c r="J192" s="199"/>
      <c r="K192" s="1144"/>
      <c r="L192" s="156"/>
      <c r="M192" s="156"/>
      <c r="N192" s="156"/>
      <c r="O192" s="156"/>
      <c r="P192" s="156"/>
      <c r="Q192" s="329"/>
      <c r="R192" s="329"/>
      <c r="S192" s="329"/>
      <c r="T192" s="329"/>
      <c r="U192" s="326"/>
      <c r="V192" s="329"/>
      <c r="W192" s="773"/>
      <c r="X192" s="329"/>
      <c r="Y192" s="329"/>
      <c r="Z192" s="329"/>
      <c r="AA192" s="329"/>
      <c r="AB192" s="329"/>
      <c r="AC192" s="914"/>
      <c r="AD192" s="326"/>
      <c r="AE192" s="1069"/>
      <c r="AF192" s="1084"/>
      <c r="AH192" s="150"/>
      <c r="AL192" s="1200"/>
    </row>
    <row r="193" spans="1:38" x14ac:dyDescent="0.25">
      <c r="A193" s="140">
        <v>1</v>
      </c>
      <c r="B193" s="9" t="s">
        <v>23</v>
      </c>
      <c r="C193" s="1082" t="s">
        <v>252</v>
      </c>
      <c r="D193" s="9">
        <v>340</v>
      </c>
      <c r="E193" s="219">
        <v>2465</v>
      </c>
      <c r="F193" s="126">
        <f t="shared" ref="F193:F198" si="66">E193/12*$B$4</f>
        <v>821.66666666666663</v>
      </c>
      <c r="G193" s="126">
        <v>853</v>
      </c>
      <c r="H193" s="126">
        <f t="shared" ref="H193:H200" si="67">G193/F193*100</f>
        <v>103.81338742393508</v>
      </c>
      <c r="I193" s="155">
        <v>6.8</v>
      </c>
      <c r="J193" s="155">
        <f t="shared" ref="J193:J199" si="68">M193/G193</f>
        <v>6.5099648300117234</v>
      </c>
      <c r="K193" s="1144">
        <f t="shared" ref="K193:K198" si="69">ROUND(E193*I193,0)</f>
        <v>16762</v>
      </c>
      <c r="L193" s="156">
        <f t="shared" ref="L193:L198" si="70">K193/12*$B$4</f>
        <v>5587.333333333333</v>
      </c>
      <c r="M193" s="156">
        <v>5553</v>
      </c>
      <c r="N193" s="156">
        <f t="shared" ref="N193:N199" si="71">M193/L193*100</f>
        <v>99.385514855029228</v>
      </c>
      <c r="O193" s="156">
        <f t="shared" ref="O193:O198" si="72">ROUND(K193/D193,0)</f>
        <v>49</v>
      </c>
      <c r="P193" s="156">
        <f t="shared" ref="P193:P199" si="73">M193/$B$4*12/O193</f>
        <v>339.9795918367347</v>
      </c>
      <c r="Q193" s="329"/>
      <c r="R193" s="329"/>
      <c r="S193" s="329"/>
      <c r="T193" s="329"/>
      <c r="U193" s="326"/>
      <c r="V193" s="329"/>
      <c r="W193" s="773"/>
      <c r="X193" s="329"/>
      <c r="Y193" s="329"/>
      <c r="Z193" s="329"/>
      <c r="AA193" s="329"/>
      <c r="AB193" s="329"/>
      <c r="AC193" s="941"/>
      <c r="AD193" s="326"/>
      <c r="AE193" s="1069"/>
      <c r="AF193" s="1084"/>
      <c r="AH193" s="150"/>
      <c r="AL193" s="1200"/>
    </row>
    <row r="194" spans="1:38" x14ac:dyDescent="0.25">
      <c r="A194" s="140">
        <v>1</v>
      </c>
      <c r="B194" s="1085" t="s">
        <v>24</v>
      </c>
      <c r="C194" s="1082" t="s">
        <v>252</v>
      </c>
      <c r="D194" s="144">
        <v>300</v>
      </c>
      <c r="E194" s="1184">
        <v>3490</v>
      </c>
      <c r="F194" s="132">
        <f t="shared" si="66"/>
        <v>1163.3333333333333</v>
      </c>
      <c r="G194" s="1097">
        <v>966</v>
      </c>
      <c r="H194" s="126">
        <f t="shared" si="67"/>
        <v>83.03724928366762</v>
      </c>
      <c r="I194" s="321">
        <v>4.8</v>
      </c>
      <c r="J194" s="1094">
        <f t="shared" si="68"/>
        <v>4.8933747412008284</v>
      </c>
      <c r="K194" s="156">
        <f t="shared" si="69"/>
        <v>16752</v>
      </c>
      <c r="L194" s="1086">
        <f t="shared" si="70"/>
        <v>5584</v>
      </c>
      <c r="M194" s="156">
        <v>4727</v>
      </c>
      <c r="N194" s="1086">
        <f t="shared" si="71"/>
        <v>84.652578796561613</v>
      </c>
      <c r="O194" s="156">
        <f t="shared" si="72"/>
        <v>56</v>
      </c>
      <c r="P194" s="156">
        <f t="shared" si="73"/>
        <v>253.23214285714286</v>
      </c>
      <c r="Q194" s="331"/>
      <c r="R194" s="331"/>
      <c r="S194" s="331"/>
      <c r="T194" s="331"/>
      <c r="U194" s="861"/>
      <c r="V194" s="329"/>
      <c r="W194" s="1116"/>
      <c r="X194" s="330"/>
      <c r="Y194" s="330"/>
      <c r="Z194" s="330"/>
      <c r="AA194" s="330"/>
      <c r="AB194" s="331"/>
      <c r="AC194" s="1049"/>
      <c r="AD194" s="862"/>
      <c r="AE194" s="1069"/>
      <c r="AF194" s="1084"/>
      <c r="AH194" s="150"/>
      <c r="AL194" s="1200"/>
    </row>
    <row r="195" spans="1:38" s="1200" customFormat="1" x14ac:dyDescent="0.25">
      <c r="A195" s="140">
        <v>1</v>
      </c>
      <c r="B195" s="144" t="s">
        <v>209</v>
      </c>
      <c r="C195" s="1082" t="s">
        <v>252</v>
      </c>
      <c r="D195" s="142">
        <v>330</v>
      </c>
      <c r="E195" s="219">
        <v>500</v>
      </c>
      <c r="F195" s="126">
        <f t="shared" si="66"/>
        <v>166.66666666666666</v>
      </c>
      <c r="G195" s="126">
        <v>171</v>
      </c>
      <c r="H195" s="126">
        <f t="shared" si="67"/>
        <v>102.60000000000001</v>
      </c>
      <c r="I195" s="155">
        <v>4</v>
      </c>
      <c r="J195" s="155">
        <f t="shared" si="68"/>
        <v>3.4035087719298245</v>
      </c>
      <c r="K195" s="1139">
        <f t="shared" si="69"/>
        <v>2000</v>
      </c>
      <c r="L195" s="156">
        <f t="shared" si="70"/>
        <v>666.66666666666663</v>
      </c>
      <c r="M195" s="1100">
        <v>582</v>
      </c>
      <c r="N195" s="156">
        <f t="shared" si="71"/>
        <v>87.3</v>
      </c>
      <c r="O195" s="1100">
        <f t="shared" si="72"/>
        <v>6</v>
      </c>
      <c r="P195" s="1100">
        <f t="shared" si="73"/>
        <v>291</v>
      </c>
      <c r="Q195" s="329"/>
      <c r="R195" s="329"/>
      <c r="S195" s="329"/>
      <c r="T195" s="329"/>
      <c r="U195" s="326"/>
      <c r="V195" s="328"/>
      <c r="W195" s="773"/>
      <c r="X195" s="329"/>
      <c r="Y195" s="329"/>
      <c r="Z195" s="329"/>
      <c r="AA195" s="329"/>
      <c r="AB195" s="329"/>
      <c r="AC195" s="941"/>
      <c r="AD195" s="326"/>
      <c r="AE195" s="1069"/>
      <c r="AF195" s="1084"/>
      <c r="AH195" s="150"/>
    </row>
    <row r="196" spans="1:38" s="1200" customFormat="1" x14ac:dyDescent="0.25">
      <c r="A196" s="140">
        <v>1</v>
      </c>
      <c r="B196" s="144" t="s">
        <v>25</v>
      </c>
      <c r="C196" s="1082" t="s">
        <v>252</v>
      </c>
      <c r="D196" s="144">
        <v>330</v>
      </c>
      <c r="E196" s="219">
        <v>1830</v>
      </c>
      <c r="F196" s="126">
        <f t="shared" si="66"/>
        <v>610</v>
      </c>
      <c r="G196" s="126">
        <v>616</v>
      </c>
      <c r="H196" s="126">
        <f t="shared" si="67"/>
        <v>100.98360655737706</v>
      </c>
      <c r="I196" s="155">
        <v>7.6</v>
      </c>
      <c r="J196" s="155">
        <f t="shared" si="68"/>
        <v>7.2743506493506498</v>
      </c>
      <c r="K196" s="1144">
        <f t="shared" si="69"/>
        <v>13908</v>
      </c>
      <c r="L196" s="156">
        <f t="shared" si="70"/>
        <v>4636</v>
      </c>
      <c r="M196" s="156">
        <v>4481</v>
      </c>
      <c r="N196" s="156">
        <f t="shared" si="71"/>
        <v>96.656600517687664</v>
      </c>
      <c r="O196" s="156">
        <f t="shared" si="72"/>
        <v>42</v>
      </c>
      <c r="P196" s="156">
        <f t="shared" si="73"/>
        <v>320.07142857142856</v>
      </c>
      <c r="Q196" s="329"/>
      <c r="R196" s="329"/>
      <c r="S196" s="329"/>
      <c r="T196" s="329"/>
      <c r="U196" s="326"/>
      <c r="V196" s="329"/>
      <c r="W196" s="773"/>
      <c r="X196" s="329"/>
      <c r="Y196" s="329"/>
      <c r="Z196" s="329"/>
      <c r="AA196" s="329"/>
      <c r="AB196" s="329"/>
      <c r="AC196" s="941"/>
      <c r="AD196" s="326"/>
      <c r="AE196" s="1069"/>
      <c r="AF196" s="1084"/>
      <c r="AH196" s="150"/>
    </row>
    <row r="197" spans="1:38" ht="30" x14ac:dyDescent="0.25">
      <c r="A197" s="140">
        <v>1</v>
      </c>
      <c r="B197" s="1227" t="s">
        <v>125</v>
      </c>
      <c r="C197" s="1082" t="s">
        <v>252</v>
      </c>
      <c r="D197" s="1227">
        <v>300</v>
      </c>
      <c r="E197" s="219">
        <v>1415</v>
      </c>
      <c r="F197" s="126">
        <f t="shared" si="66"/>
        <v>471.66666666666669</v>
      </c>
      <c r="G197" s="126">
        <v>487</v>
      </c>
      <c r="H197" s="126">
        <f t="shared" si="67"/>
        <v>103.25088339222614</v>
      </c>
      <c r="I197" s="155">
        <v>14.6</v>
      </c>
      <c r="J197" s="155">
        <f t="shared" si="68"/>
        <v>17.324435318275153</v>
      </c>
      <c r="K197" s="1144">
        <f t="shared" si="69"/>
        <v>20659</v>
      </c>
      <c r="L197" s="156">
        <f t="shared" si="70"/>
        <v>6886.333333333333</v>
      </c>
      <c r="M197" s="156">
        <v>8437</v>
      </c>
      <c r="N197" s="156">
        <f t="shared" si="71"/>
        <v>122.51803088242413</v>
      </c>
      <c r="O197" s="156">
        <f t="shared" si="72"/>
        <v>69</v>
      </c>
      <c r="P197" s="156">
        <f t="shared" si="73"/>
        <v>366.82608695652175</v>
      </c>
      <c r="Q197" s="329"/>
      <c r="R197" s="329"/>
      <c r="S197" s="329"/>
      <c r="T197" s="329"/>
      <c r="U197" s="326"/>
      <c r="V197" s="329"/>
      <c r="W197" s="773"/>
      <c r="X197" s="329"/>
      <c r="Y197" s="329"/>
      <c r="Z197" s="329"/>
      <c r="AA197" s="329"/>
      <c r="AB197" s="329"/>
      <c r="AC197" s="941"/>
      <c r="AD197" s="326"/>
      <c r="AE197" s="1069"/>
      <c r="AF197" s="1084"/>
      <c r="AH197" s="150"/>
      <c r="AL197" s="1200"/>
    </row>
    <row r="198" spans="1:38" s="150" customFormat="1" x14ac:dyDescent="0.25">
      <c r="A198" s="140">
        <v>1</v>
      </c>
      <c r="B198" s="144" t="s">
        <v>126</v>
      </c>
      <c r="C198" s="1082" t="s">
        <v>252</v>
      </c>
      <c r="D198" s="1093">
        <v>300</v>
      </c>
      <c r="E198" s="219">
        <v>180</v>
      </c>
      <c r="F198" s="132">
        <f t="shared" si="66"/>
        <v>60</v>
      </c>
      <c r="G198" s="126">
        <v>56</v>
      </c>
      <c r="H198" s="132">
        <f t="shared" si="67"/>
        <v>93.333333333333329</v>
      </c>
      <c r="I198" s="155">
        <v>13</v>
      </c>
      <c r="J198" s="1094">
        <f t="shared" si="68"/>
        <v>8.8035714285714288</v>
      </c>
      <c r="K198" s="1095">
        <f t="shared" si="69"/>
        <v>2340</v>
      </c>
      <c r="L198" s="156">
        <f t="shared" si="70"/>
        <v>780</v>
      </c>
      <c r="M198" s="281">
        <v>493</v>
      </c>
      <c r="N198" s="156">
        <f t="shared" si="71"/>
        <v>63.205128205128204</v>
      </c>
      <c r="O198" s="281">
        <f t="shared" si="72"/>
        <v>8</v>
      </c>
      <c r="P198" s="281">
        <f t="shared" si="73"/>
        <v>184.875</v>
      </c>
      <c r="Q198" s="329"/>
      <c r="R198" s="329"/>
      <c r="S198" s="329"/>
      <c r="T198" s="329"/>
      <c r="U198" s="861"/>
      <c r="V198" s="330"/>
      <c r="W198" s="1116"/>
      <c r="X198" s="330"/>
      <c r="Y198" s="330"/>
      <c r="Z198" s="330"/>
      <c r="AA198" s="330"/>
      <c r="AB198" s="329"/>
      <c r="AC198" s="941"/>
      <c r="AD198" s="326"/>
      <c r="AE198" s="1069"/>
      <c r="AF198" s="1084"/>
      <c r="AL198" s="1200"/>
    </row>
    <row r="199" spans="1:38" s="150" customFormat="1" ht="29.25" x14ac:dyDescent="0.25">
      <c r="A199" s="140">
        <v>1</v>
      </c>
      <c r="B199" s="1103" t="s">
        <v>7</v>
      </c>
      <c r="C199" s="1104"/>
      <c r="D199" s="1103"/>
      <c r="E199" s="33">
        <f>SUM(E193:E198)</f>
        <v>9880</v>
      </c>
      <c r="F199" s="7">
        <f>SUM(F193:F198)</f>
        <v>3293.333333333333</v>
      </c>
      <c r="G199" s="7">
        <f>SUM(G193:G198)</f>
        <v>3149</v>
      </c>
      <c r="H199" s="7">
        <f t="shared" si="67"/>
        <v>95.617408906882588</v>
      </c>
      <c r="I199" s="8">
        <f>SUM(K199/E199)</f>
        <v>7.3300607287449395</v>
      </c>
      <c r="J199" s="8">
        <f t="shared" si="68"/>
        <v>7.7081613210543027</v>
      </c>
      <c r="K199" s="1106">
        <f>SUM(K193:K198)</f>
        <v>72421</v>
      </c>
      <c r="L199" s="1106">
        <f>SUM(L193:L198)</f>
        <v>24140.333333333332</v>
      </c>
      <c r="M199" s="1106">
        <f>SUM(M193:M198)</f>
        <v>24273</v>
      </c>
      <c r="N199" s="1105">
        <f t="shared" si="71"/>
        <v>100.54956435288108</v>
      </c>
      <c r="O199" s="1106">
        <f>SUM(O193:O198)</f>
        <v>230</v>
      </c>
      <c r="P199" s="1188">
        <f t="shared" si="73"/>
        <v>316.60434782608695</v>
      </c>
      <c r="Q199" s="327">
        <v>1095145.2456245739</v>
      </c>
      <c r="R199" s="327">
        <v>1095145.2456245739</v>
      </c>
      <c r="S199" s="327">
        <v>1095145.2456245739</v>
      </c>
      <c r="T199" s="327">
        <v>1095145.2456245739</v>
      </c>
      <c r="U199" s="871">
        <f t="shared" ref="U199" si="74">Q199/12*$B$4+(R199-Q199)/11*3+(S199-R199)/10*2+(T199-S199)/9*1</f>
        <v>365048.41520819132</v>
      </c>
      <c r="V199" s="327">
        <f>AB199-AA199-X199-W199</f>
        <v>335208.05021999992</v>
      </c>
      <c r="W199" s="777"/>
      <c r="X199" s="327">
        <v>-116.20415999999999</v>
      </c>
      <c r="Y199" s="327">
        <f>V199-U199</f>
        <v>-29840.364988191403</v>
      </c>
      <c r="Z199" s="327">
        <v>-1082.7048400000001</v>
      </c>
      <c r="AA199" s="327">
        <v>-602.81037000000003</v>
      </c>
      <c r="AB199" s="327">
        <v>334489.03568999987</v>
      </c>
      <c r="AC199" s="1107"/>
      <c r="AD199" s="866"/>
      <c r="AE199" s="1069"/>
      <c r="AF199" s="1084"/>
      <c r="AL199" s="1200"/>
    </row>
    <row r="200" spans="1:38" ht="43.5" x14ac:dyDescent="0.25">
      <c r="A200" s="140">
        <v>1</v>
      </c>
      <c r="B200" s="1108" t="s">
        <v>175</v>
      </c>
      <c r="C200" s="813"/>
      <c r="D200" s="1108"/>
      <c r="E200" s="258">
        <v>70</v>
      </c>
      <c r="F200" s="1228">
        <f>E200/12*$B$4</f>
        <v>23.333333333333332</v>
      </c>
      <c r="G200" s="761">
        <v>48</v>
      </c>
      <c r="H200" s="129">
        <f t="shared" si="67"/>
        <v>205.71428571428575</v>
      </c>
      <c r="I200" s="285"/>
      <c r="J200" s="285"/>
      <c r="K200" s="1229"/>
      <c r="L200" s="1110"/>
      <c r="M200" s="3404">
        <v>249</v>
      </c>
      <c r="N200" s="1110"/>
      <c r="O200" s="1158"/>
      <c r="P200" s="1100"/>
      <c r="Q200" s="328">
        <v>19367.422540000003</v>
      </c>
      <c r="R200" s="328">
        <v>19367.422540000003</v>
      </c>
      <c r="S200" s="328">
        <v>19367.422540000003</v>
      </c>
      <c r="T200" s="328">
        <v>19367.422540000003</v>
      </c>
      <c r="U200" s="1059">
        <f>T200/12*$B$4</f>
        <v>6455.8075133333341</v>
      </c>
      <c r="V200" s="328">
        <f>AB200-AA200-X200-W200</f>
        <v>11010.821539999999</v>
      </c>
      <c r="W200" s="776"/>
      <c r="X200" s="328"/>
      <c r="Y200" s="328">
        <f>V200-U200</f>
        <v>4555.0140266666649</v>
      </c>
      <c r="Z200" s="328"/>
      <c r="AA200" s="328">
        <v>0</v>
      </c>
      <c r="AB200" s="328">
        <v>11010.821539999999</v>
      </c>
      <c r="AC200" s="916"/>
      <c r="AD200" s="368"/>
      <c r="AE200" s="1069"/>
      <c r="AF200" s="1084"/>
      <c r="AH200" s="150"/>
      <c r="AL200" s="1200"/>
    </row>
    <row r="201" spans="1:38" ht="15.75" x14ac:dyDescent="0.25">
      <c r="A201" s="140">
        <v>1</v>
      </c>
      <c r="B201" s="469" t="s">
        <v>191</v>
      </c>
      <c r="C201" s="1189"/>
      <c r="D201" s="1113"/>
      <c r="E201" s="219"/>
      <c r="F201" s="129"/>
      <c r="G201" s="126"/>
      <c r="H201" s="126"/>
      <c r="I201" s="199"/>
      <c r="J201" s="199"/>
      <c r="K201" s="1115"/>
      <c r="L201" s="1114"/>
      <c r="M201" s="1114"/>
      <c r="N201" s="1114"/>
      <c r="O201" s="1114"/>
      <c r="P201" s="1114"/>
      <c r="Q201" s="329"/>
      <c r="R201" s="329"/>
      <c r="S201" s="329"/>
      <c r="T201" s="329"/>
      <c r="U201" s="857">
        <f t="shared" ref="U201" si="75">Q201/12*$B$4</f>
        <v>0</v>
      </c>
      <c r="V201" s="329"/>
      <c r="W201" s="773"/>
      <c r="X201" s="329"/>
      <c r="Y201" s="329"/>
      <c r="Z201" s="329"/>
      <c r="AA201" s="329"/>
      <c r="AB201" s="329"/>
      <c r="AC201" s="941"/>
      <c r="AD201" s="326"/>
      <c r="AE201" s="1069"/>
      <c r="AF201" s="1084"/>
      <c r="AH201" s="150"/>
      <c r="AL201" s="1200"/>
    </row>
    <row r="202" spans="1:38" ht="43.5" x14ac:dyDescent="0.25">
      <c r="A202" s="140">
        <v>1</v>
      </c>
      <c r="B202" s="470" t="s">
        <v>295</v>
      </c>
      <c r="C202" s="422"/>
      <c r="D202" s="9"/>
      <c r="E202" s="283">
        <f>E204+E207+E208</f>
        <v>34980</v>
      </c>
      <c r="F202" s="283">
        <f>F204+F207+F208</f>
        <v>11660.000000000002</v>
      </c>
      <c r="G202" s="283">
        <f>G204+G207+G208</f>
        <v>11344</v>
      </c>
      <c r="H202" s="283">
        <f>G202/F202*100</f>
        <v>97.289879931389351</v>
      </c>
      <c r="I202" s="199"/>
      <c r="J202" s="199"/>
      <c r="K202" s="1115"/>
      <c r="L202" s="1114"/>
      <c r="M202" s="1114"/>
      <c r="N202" s="1114"/>
      <c r="O202" s="1114"/>
      <c r="P202" s="1114"/>
      <c r="Q202" s="329">
        <v>36166.322999999997</v>
      </c>
      <c r="R202" s="329">
        <v>36166.322999999997</v>
      </c>
      <c r="S202" s="329">
        <v>36166.322999999997</v>
      </c>
      <c r="T202" s="329">
        <v>36166.322999999997</v>
      </c>
      <c r="U202" s="857">
        <f t="shared" ref="U202" si="76">Q202/12*$B$4+(R202-Q202)/11*3+(S202-R202)/10*2+(T202-S202)/9*1</f>
        <v>12055.440999999999</v>
      </c>
      <c r="V202" s="329">
        <f>AB202-AA202-X202</f>
        <v>11505.15956</v>
      </c>
      <c r="W202" s="773"/>
      <c r="X202" s="329"/>
      <c r="Y202" s="329">
        <f>V202-U202</f>
        <v>-550.28143999999884</v>
      </c>
      <c r="Z202" s="329">
        <v>-2.7540800000000001</v>
      </c>
      <c r="AA202" s="329">
        <v>-3.7200199999999999</v>
      </c>
      <c r="AB202" s="329">
        <v>11501.439539999999</v>
      </c>
      <c r="AC202" s="941"/>
      <c r="AD202" s="326"/>
      <c r="AE202" s="1069"/>
      <c r="AF202" s="1084"/>
      <c r="AH202" s="150"/>
      <c r="AL202" s="1200"/>
    </row>
    <row r="203" spans="1:38" x14ac:dyDescent="0.25">
      <c r="A203" s="140">
        <v>1</v>
      </c>
      <c r="B203" s="310" t="s">
        <v>296</v>
      </c>
      <c r="C203" s="422"/>
      <c r="D203" s="9"/>
      <c r="E203" s="126"/>
      <c r="F203" s="126"/>
      <c r="G203" s="126"/>
      <c r="H203" s="126"/>
      <c r="I203" s="199"/>
      <c r="J203" s="199"/>
      <c r="K203" s="1115"/>
      <c r="L203" s="1114"/>
      <c r="M203" s="1114"/>
      <c r="N203" s="1114"/>
      <c r="O203" s="1114"/>
      <c r="P203" s="1114"/>
      <c r="Q203" s="329"/>
      <c r="R203" s="329"/>
      <c r="S203" s="329"/>
      <c r="T203" s="329"/>
      <c r="U203" s="326"/>
      <c r="V203" s="329"/>
      <c r="W203" s="773"/>
      <c r="X203" s="329"/>
      <c r="Y203" s="329"/>
      <c r="Z203" s="329"/>
      <c r="AA203" s="329"/>
      <c r="AB203" s="329"/>
      <c r="AC203" s="941"/>
      <c r="AD203" s="326"/>
      <c r="AE203" s="1069"/>
      <c r="AF203" s="1084"/>
      <c r="AH203" s="150"/>
      <c r="AL203" s="1200"/>
    </row>
    <row r="204" spans="1:38" ht="30" x14ac:dyDescent="0.25">
      <c r="A204" s="140">
        <v>1</v>
      </c>
      <c r="B204" s="471" t="s">
        <v>423</v>
      </c>
      <c r="C204" s="422"/>
      <c r="D204" s="9"/>
      <c r="E204" s="126">
        <f>E205+E206</f>
        <v>30380</v>
      </c>
      <c r="F204" s="126">
        <f>F205+F206</f>
        <v>10126.666666666668</v>
      </c>
      <c r="G204" s="126">
        <f>G205+G206</f>
        <v>9873</v>
      </c>
      <c r="H204" s="126">
        <f>G204/F204*100</f>
        <v>97.495062541145487</v>
      </c>
      <c r="I204" s="199"/>
      <c r="J204" s="199"/>
      <c r="K204" s="1115"/>
      <c r="L204" s="1114"/>
      <c r="M204" s="1114"/>
      <c r="N204" s="1114"/>
      <c r="O204" s="1114"/>
      <c r="P204" s="1114"/>
      <c r="Q204" s="329"/>
      <c r="R204" s="329"/>
      <c r="S204" s="329"/>
      <c r="T204" s="329"/>
      <c r="U204" s="326"/>
      <c r="V204" s="329"/>
      <c r="W204" s="773"/>
      <c r="X204" s="329"/>
      <c r="Y204" s="329"/>
      <c r="Z204" s="329"/>
      <c r="AA204" s="329"/>
      <c r="AB204" s="329"/>
      <c r="AC204" s="941"/>
      <c r="AD204" s="326"/>
      <c r="AE204" s="1069"/>
      <c r="AF204" s="1084"/>
      <c r="AH204" s="150"/>
      <c r="AL204" s="1200"/>
    </row>
    <row r="205" spans="1:38" x14ac:dyDescent="0.25">
      <c r="A205" s="140">
        <v>1</v>
      </c>
      <c r="B205" s="310" t="s">
        <v>424</v>
      </c>
      <c r="C205" s="422"/>
      <c r="D205" s="9"/>
      <c r="E205" s="126">
        <v>23330</v>
      </c>
      <c r="F205" s="126">
        <f>E205/12*$B$4</f>
        <v>7776.666666666667</v>
      </c>
      <c r="G205" s="126">
        <v>7584</v>
      </c>
      <c r="H205" s="126">
        <f>G205/F205*100</f>
        <v>97.522503214744958</v>
      </c>
      <c r="I205" s="199"/>
      <c r="J205" s="199"/>
      <c r="K205" s="1115"/>
      <c r="L205" s="1114"/>
      <c r="M205" s="1114"/>
      <c r="N205" s="1114"/>
      <c r="O205" s="1114"/>
      <c r="P205" s="1114"/>
      <c r="Q205" s="329"/>
      <c r="R205" s="329"/>
      <c r="S205" s="329"/>
      <c r="T205" s="329"/>
      <c r="U205" s="326"/>
      <c r="V205" s="329"/>
      <c r="W205" s="773"/>
      <c r="X205" s="329"/>
      <c r="Y205" s="329"/>
      <c r="Z205" s="329"/>
      <c r="AA205" s="329"/>
      <c r="AB205" s="329"/>
      <c r="AC205" s="941"/>
      <c r="AD205" s="326"/>
      <c r="AE205" s="1069"/>
      <c r="AF205" s="1084"/>
      <c r="AH205" s="150"/>
      <c r="AL205" s="1200"/>
    </row>
    <row r="206" spans="1:38" ht="45" x14ac:dyDescent="0.25">
      <c r="A206" s="140">
        <v>1</v>
      </c>
      <c r="B206" s="310" t="s">
        <v>426</v>
      </c>
      <c r="C206" s="422"/>
      <c r="D206" s="9"/>
      <c r="E206" s="126">
        <v>7050</v>
      </c>
      <c r="F206" s="126">
        <f>E206/12*$B$4</f>
        <v>2350</v>
      </c>
      <c r="G206" s="126">
        <v>2289</v>
      </c>
      <c r="H206" s="126">
        <f>G206/F206*100</f>
        <v>97.40425531914893</v>
      </c>
      <c r="I206" s="199"/>
      <c r="J206" s="199"/>
      <c r="K206" s="1115"/>
      <c r="L206" s="1114"/>
      <c r="M206" s="1114"/>
      <c r="N206" s="1114"/>
      <c r="O206" s="1114"/>
      <c r="P206" s="1114"/>
      <c r="Q206" s="329"/>
      <c r="R206" s="329"/>
      <c r="S206" s="329"/>
      <c r="T206" s="329"/>
      <c r="U206" s="326"/>
      <c r="V206" s="329"/>
      <c r="W206" s="773"/>
      <c r="X206" s="329"/>
      <c r="Y206" s="329"/>
      <c r="Z206" s="329"/>
      <c r="AA206" s="329"/>
      <c r="AB206" s="329"/>
      <c r="AC206" s="941"/>
      <c r="AD206" s="326"/>
      <c r="AE206" s="1069"/>
      <c r="AF206" s="1084"/>
      <c r="AH206" s="150"/>
      <c r="AL206" s="1200"/>
    </row>
    <row r="207" spans="1:38" ht="60" x14ac:dyDescent="0.25">
      <c r="A207" s="140">
        <v>1</v>
      </c>
      <c r="B207" s="310" t="s">
        <v>427</v>
      </c>
      <c r="C207" s="422"/>
      <c r="D207" s="9"/>
      <c r="E207" s="126"/>
      <c r="F207" s="126"/>
      <c r="G207" s="126"/>
      <c r="H207" s="126"/>
      <c r="I207" s="199"/>
      <c r="J207" s="199"/>
      <c r="K207" s="1115"/>
      <c r="L207" s="1114"/>
      <c r="M207" s="1114"/>
      <c r="N207" s="1114"/>
      <c r="O207" s="1114"/>
      <c r="P207" s="1114"/>
      <c r="Q207" s="329"/>
      <c r="R207" s="329"/>
      <c r="S207" s="329"/>
      <c r="T207" s="329"/>
      <c r="U207" s="326"/>
      <c r="V207" s="329"/>
      <c r="W207" s="773"/>
      <c r="X207" s="329"/>
      <c r="Y207" s="329"/>
      <c r="Z207" s="329"/>
      <c r="AA207" s="329"/>
      <c r="AB207" s="329"/>
      <c r="AC207" s="941"/>
      <c r="AD207" s="326"/>
      <c r="AE207" s="1069"/>
      <c r="AF207" s="1084"/>
      <c r="AH207" s="150"/>
      <c r="AL207" s="1200"/>
    </row>
    <row r="208" spans="1:38" ht="45" x14ac:dyDescent="0.25">
      <c r="A208" s="140">
        <v>1</v>
      </c>
      <c r="B208" s="309" t="s">
        <v>428</v>
      </c>
      <c r="C208" s="422"/>
      <c r="D208" s="9"/>
      <c r="E208" s="126">
        <v>4600</v>
      </c>
      <c r="F208" s="126">
        <f>E208/12*$B$4</f>
        <v>1533.3333333333333</v>
      </c>
      <c r="G208" s="126">
        <v>1471</v>
      </c>
      <c r="H208" s="126">
        <f t="shared" ref="H208:H215" si="77">G208/F208*100</f>
        <v>95.934782608695656</v>
      </c>
      <c r="I208" s="199"/>
      <c r="J208" s="199"/>
      <c r="K208" s="1115"/>
      <c r="L208" s="1114"/>
      <c r="M208" s="1114"/>
      <c r="N208" s="1114"/>
      <c r="O208" s="1114"/>
      <c r="P208" s="1114"/>
      <c r="Q208" s="329"/>
      <c r="R208" s="329"/>
      <c r="S208" s="329"/>
      <c r="T208" s="329"/>
      <c r="U208" s="326"/>
      <c r="V208" s="329"/>
      <c r="W208" s="773"/>
      <c r="X208" s="329"/>
      <c r="Y208" s="329"/>
      <c r="Z208" s="329"/>
      <c r="AA208" s="329"/>
      <c r="AB208" s="329"/>
      <c r="AC208" s="941"/>
      <c r="AD208" s="326"/>
      <c r="AE208" s="1069"/>
      <c r="AF208" s="1084"/>
      <c r="AH208" s="150"/>
      <c r="AL208" s="1200"/>
    </row>
    <row r="209" spans="1:38" ht="43.5" x14ac:dyDescent="0.25">
      <c r="A209" s="140">
        <v>1</v>
      </c>
      <c r="B209" s="470" t="s">
        <v>306</v>
      </c>
      <c r="C209" s="422"/>
      <c r="D209" s="9"/>
      <c r="E209" s="239">
        <f>E210</f>
        <v>7100</v>
      </c>
      <c r="F209" s="283">
        <f>E209/12*$B$4</f>
        <v>2366.6666666666665</v>
      </c>
      <c r="G209" s="126">
        <f>G210</f>
        <v>2162</v>
      </c>
      <c r="H209" s="126">
        <f t="shared" si="77"/>
        <v>91.352112676056336</v>
      </c>
      <c r="I209" s="199"/>
      <c r="J209" s="199"/>
      <c r="K209" s="1115"/>
      <c r="L209" s="1114"/>
      <c r="M209" s="1114"/>
      <c r="N209" s="1114"/>
      <c r="O209" s="1114"/>
      <c r="P209" s="1114"/>
      <c r="Q209" s="329"/>
      <c r="R209" s="329"/>
      <c r="S209" s="329"/>
      <c r="T209" s="329"/>
      <c r="U209" s="326"/>
      <c r="V209" s="329"/>
      <c r="W209" s="773"/>
      <c r="X209" s="329"/>
      <c r="Y209" s="329"/>
      <c r="Z209" s="329"/>
      <c r="AA209" s="329"/>
      <c r="AB209" s="329"/>
      <c r="AC209" s="941"/>
      <c r="AD209" s="326"/>
      <c r="AE209" s="1069"/>
      <c r="AF209" s="1084"/>
      <c r="AH209" s="150"/>
      <c r="AL209" s="1200"/>
    </row>
    <row r="210" spans="1:38" s="2239" customFormat="1" ht="28.5" customHeight="1" x14ac:dyDescent="0.25">
      <c r="A210" s="2239">
        <v>1</v>
      </c>
      <c r="B210" s="2234" t="s">
        <v>312</v>
      </c>
      <c r="C210" s="422"/>
      <c r="D210" s="9"/>
      <c r="E210" s="228">
        <v>7100</v>
      </c>
      <c r="F210" s="126">
        <f>E210/12*$B$4</f>
        <v>2366.6666666666665</v>
      </c>
      <c r="G210" s="126">
        <v>2162</v>
      </c>
      <c r="H210" s="126">
        <f t="shared" si="77"/>
        <v>91.352112676056336</v>
      </c>
      <c r="I210" s="199"/>
      <c r="J210" s="199"/>
      <c r="K210" s="1115"/>
      <c r="L210" s="1114"/>
      <c r="M210" s="1114"/>
      <c r="N210" s="1114"/>
      <c r="O210" s="1114"/>
      <c r="P210" s="1114"/>
      <c r="Q210" s="329"/>
      <c r="R210" s="329"/>
      <c r="S210" s="329"/>
      <c r="T210" s="329"/>
      <c r="U210" s="326"/>
      <c r="V210" s="329"/>
      <c r="W210" s="773"/>
      <c r="X210" s="329"/>
      <c r="Y210" s="329"/>
      <c r="Z210" s="329"/>
      <c r="AA210" s="329"/>
      <c r="AB210" s="329"/>
      <c r="AC210" s="941"/>
      <c r="AD210" s="326"/>
      <c r="AE210" s="1069"/>
      <c r="AF210" s="1084"/>
      <c r="AH210" s="150"/>
      <c r="AL210" s="1200"/>
    </row>
    <row r="211" spans="1:38" ht="57.75" x14ac:dyDescent="0.25">
      <c r="A211" s="140">
        <v>1</v>
      </c>
      <c r="B211" s="470" t="s">
        <v>298</v>
      </c>
      <c r="C211" s="422"/>
      <c r="D211" s="9"/>
      <c r="E211" s="239">
        <v>2800</v>
      </c>
      <c r="F211" s="126">
        <f>ROUND(E211/12*$B$4,0)</f>
        <v>933</v>
      </c>
      <c r="G211" s="126">
        <v>798</v>
      </c>
      <c r="H211" s="126">
        <f t="shared" si="77"/>
        <v>85.530546623794208</v>
      </c>
      <c r="I211" s="199"/>
      <c r="J211" s="199"/>
      <c r="K211" s="1115"/>
      <c r="L211" s="1114"/>
      <c r="M211" s="1114"/>
      <c r="N211" s="1114"/>
      <c r="O211" s="1114"/>
      <c r="P211" s="1114"/>
      <c r="Q211" s="329"/>
      <c r="R211" s="329"/>
      <c r="S211" s="329"/>
      <c r="T211" s="329"/>
      <c r="U211" s="326"/>
      <c r="V211" s="329"/>
      <c r="W211" s="773"/>
      <c r="X211" s="329"/>
      <c r="Y211" s="329"/>
      <c r="Z211" s="329"/>
      <c r="AA211" s="329"/>
      <c r="AB211" s="329"/>
      <c r="AC211" s="941"/>
      <c r="AD211" s="326"/>
      <c r="AE211" s="1069"/>
      <c r="AF211" s="1084"/>
      <c r="AH211" s="150"/>
      <c r="AL211" s="1200"/>
    </row>
    <row r="212" spans="1:38" s="150" customFormat="1" x14ac:dyDescent="0.25">
      <c r="A212" s="140">
        <v>1</v>
      </c>
      <c r="B212" s="1117" t="s">
        <v>131</v>
      </c>
      <c r="C212" s="1118"/>
      <c r="D212" s="2238"/>
      <c r="E212" s="239">
        <f>SUM(E213:E248)</f>
        <v>92840</v>
      </c>
      <c r="F212" s="283">
        <f>SUM(F213:F248)</f>
        <v>30946</v>
      </c>
      <c r="G212" s="283">
        <f>SUM(G213:G248)</f>
        <v>32607</v>
      </c>
      <c r="H212" s="126">
        <f t="shared" si="77"/>
        <v>105.36741420539005</v>
      </c>
      <c r="I212" s="199"/>
      <c r="J212" s="199"/>
      <c r="K212" s="1115"/>
      <c r="L212" s="1114"/>
      <c r="M212" s="1114"/>
      <c r="N212" s="1114"/>
      <c r="O212" s="1114"/>
      <c r="P212" s="1114"/>
      <c r="Q212" s="329">
        <v>75458.372873066779</v>
      </c>
      <c r="R212" s="329">
        <v>75458.372873066779</v>
      </c>
      <c r="S212" s="329">
        <v>75458.372873066779</v>
      </c>
      <c r="T212" s="329">
        <v>75460.992873066803</v>
      </c>
      <c r="U212" s="857">
        <f t="shared" ref="U212" si="78">Q212/12*$B$4+(R212-Q212)/11*3+(S212-R212)/10*2+(T212-S212)/9*1</f>
        <v>25153.082068800039</v>
      </c>
      <c r="V212" s="329">
        <f>AB212-AA212-X212</f>
        <v>21707.345860000005</v>
      </c>
      <c r="W212" s="773">
        <f>SUM(W213:W248)</f>
        <v>0</v>
      </c>
      <c r="X212" s="329">
        <v>352.61813999999998</v>
      </c>
      <c r="Y212" s="329">
        <f>V212-U212</f>
        <v>-3445.7362088000336</v>
      </c>
      <c r="Z212" s="329"/>
      <c r="AA212" s="329">
        <v>-381.66224</v>
      </c>
      <c r="AB212" s="329">
        <v>21678.301760000002</v>
      </c>
      <c r="AC212" s="906"/>
      <c r="AD212" s="326"/>
      <c r="AE212" s="1069"/>
      <c r="AF212" s="1084"/>
      <c r="AL212" s="1200"/>
    </row>
    <row r="213" spans="1:38" s="150" customFormat="1" ht="30" x14ac:dyDescent="0.25">
      <c r="A213" s="140">
        <v>1</v>
      </c>
      <c r="B213" s="11" t="s">
        <v>115</v>
      </c>
      <c r="C213" s="421"/>
      <c r="D213" s="1230"/>
      <c r="E213" s="238">
        <v>18000</v>
      </c>
      <c r="F213" s="126">
        <f>ROUND(E213/12*$B$4,0)</f>
        <v>6000</v>
      </c>
      <c r="G213" s="127">
        <v>6231</v>
      </c>
      <c r="H213" s="127">
        <f t="shared" si="77"/>
        <v>103.85</v>
      </c>
      <c r="I213" s="199"/>
      <c r="J213" s="199"/>
      <c r="K213" s="1115"/>
      <c r="L213" s="1114"/>
      <c r="M213" s="1114"/>
      <c r="N213" s="1114"/>
      <c r="O213" s="1114"/>
      <c r="P213" s="1114"/>
      <c r="Q213" s="329"/>
      <c r="R213" s="329"/>
      <c r="S213" s="329"/>
      <c r="T213" s="329"/>
      <c r="U213" s="368"/>
      <c r="V213" s="329"/>
      <c r="W213" s="773"/>
      <c r="X213" s="329"/>
      <c r="Y213" s="329"/>
      <c r="Z213" s="329"/>
      <c r="AA213" s="329"/>
      <c r="AB213" s="329"/>
      <c r="AC213" s="910"/>
      <c r="AD213" s="326"/>
      <c r="AE213" s="1069"/>
      <c r="AF213" s="1084"/>
      <c r="AL213" s="1200"/>
    </row>
    <row r="214" spans="1:38" s="150" customFormat="1" x14ac:dyDescent="0.25">
      <c r="A214" s="2239"/>
      <c r="B214" s="11"/>
      <c r="C214" s="421"/>
      <c r="D214" s="1230"/>
      <c r="E214" s="238"/>
      <c r="F214" s="126"/>
      <c r="G214" s="127">
        <v>0</v>
      </c>
      <c r="H214" s="127"/>
      <c r="I214" s="199"/>
      <c r="J214" s="199"/>
      <c r="K214" s="1115"/>
      <c r="L214" s="1114"/>
      <c r="M214" s="1114"/>
      <c r="N214" s="1114"/>
      <c r="O214" s="1114"/>
      <c r="P214" s="1114"/>
      <c r="Q214" s="329"/>
      <c r="R214" s="329"/>
      <c r="S214" s="329"/>
      <c r="T214" s="329"/>
      <c r="U214" s="368"/>
      <c r="V214" s="329"/>
      <c r="W214" s="773"/>
      <c r="X214" s="329"/>
      <c r="Y214" s="329"/>
      <c r="Z214" s="329"/>
      <c r="AA214" s="329"/>
      <c r="AB214" s="329"/>
      <c r="AC214" s="910"/>
      <c r="AD214" s="326"/>
      <c r="AE214" s="1069"/>
      <c r="AF214" s="1084"/>
      <c r="AL214" s="1200"/>
    </row>
    <row r="215" spans="1:38" s="150" customFormat="1" ht="30" x14ac:dyDescent="0.25">
      <c r="A215" s="2239">
        <v>1</v>
      </c>
      <c r="B215" s="11" t="s">
        <v>116</v>
      </c>
      <c r="C215" s="421"/>
      <c r="D215" s="1230"/>
      <c r="E215" s="238">
        <v>4000</v>
      </c>
      <c r="F215" s="126">
        <f t="shared" ref="F215:F248" si="79">ROUND(E215/12*$B$4,0)</f>
        <v>1333</v>
      </c>
      <c r="G215" s="127">
        <v>1364</v>
      </c>
      <c r="H215" s="127">
        <f t="shared" si="77"/>
        <v>102.32558139534885</v>
      </c>
      <c r="I215" s="199"/>
      <c r="J215" s="199"/>
      <c r="K215" s="1115"/>
      <c r="L215" s="1114"/>
      <c r="M215" s="1114"/>
      <c r="N215" s="1114"/>
      <c r="O215" s="1114"/>
      <c r="P215" s="1114"/>
      <c r="Q215" s="329"/>
      <c r="R215" s="329"/>
      <c r="S215" s="329"/>
      <c r="T215" s="329"/>
      <c r="U215" s="368"/>
      <c r="V215" s="329"/>
      <c r="W215" s="773"/>
      <c r="X215" s="329"/>
      <c r="Y215" s="329"/>
      <c r="Z215" s="329"/>
      <c r="AA215" s="329"/>
      <c r="AB215" s="329"/>
      <c r="AC215" s="910"/>
      <c r="AD215" s="326"/>
      <c r="AE215" s="1069"/>
      <c r="AF215" s="1084"/>
      <c r="AL215" s="1200"/>
    </row>
    <row r="216" spans="1:38" s="150" customFormat="1" x14ac:dyDescent="0.25">
      <c r="A216" s="140">
        <v>1</v>
      </c>
      <c r="B216" s="9" t="s">
        <v>61</v>
      </c>
      <c r="C216" s="422"/>
      <c r="D216" s="1230"/>
      <c r="E216" s="238">
        <v>3300</v>
      </c>
      <c r="F216" s="126">
        <f t="shared" si="79"/>
        <v>1100</v>
      </c>
      <c r="G216" s="127">
        <v>1251</v>
      </c>
      <c r="H216" s="127">
        <f t="shared" ref="H216:H222" si="80">G216/F216*100</f>
        <v>113.72727272727272</v>
      </c>
      <c r="I216" s="199"/>
      <c r="J216" s="199"/>
      <c r="K216" s="1115"/>
      <c r="L216" s="1114"/>
      <c r="M216" s="1114"/>
      <c r="N216" s="1114"/>
      <c r="O216" s="1114"/>
      <c r="P216" s="1114"/>
      <c r="Q216" s="329"/>
      <c r="R216" s="329"/>
      <c r="S216" s="329"/>
      <c r="T216" s="329"/>
      <c r="U216" s="326"/>
      <c r="V216" s="329"/>
      <c r="W216" s="773"/>
      <c r="X216" s="329"/>
      <c r="Y216" s="329"/>
      <c r="Z216" s="329"/>
      <c r="AA216" s="329"/>
      <c r="AB216" s="329"/>
      <c r="AC216" s="910"/>
      <c r="AD216" s="326"/>
      <c r="AE216" s="1069"/>
      <c r="AF216" s="1084"/>
      <c r="AL216" s="1200"/>
    </row>
    <row r="217" spans="1:38" s="150" customFormat="1" x14ac:dyDescent="0.25">
      <c r="A217" s="140">
        <v>1</v>
      </c>
      <c r="B217" s="9" t="s">
        <v>113</v>
      </c>
      <c r="C217" s="422"/>
      <c r="D217" s="1230"/>
      <c r="E217" s="238">
        <v>4000</v>
      </c>
      <c r="F217" s="126">
        <f t="shared" si="79"/>
        <v>1333</v>
      </c>
      <c r="G217" s="127">
        <v>1477</v>
      </c>
      <c r="H217" s="127">
        <f t="shared" si="80"/>
        <v>110.80270067516879</v>
      </c>
      <c r="I217" s="199"/>
      <c r="J217" s="199"/>
      <c r="K217" s="1115"/>
      <c r="L217" s="1114"/>
      <c r="M217" s="1114"/>
      <c r="N217" s="1114"/>
      <c r="O217" s="1114"/>
      <c r="P217" s="1114"/>
      <c r="Q217" s="329"/>
      <c r="R217" s="329"/>
      <c r="S217" s="329"/>
      <c r="T217" s="329"/>
      <c r="U217" s="326"/>
      <c r="V217" s="329"/>
      <c r="W217" s="773"/>
      <c r="X217" s="329"/>
      <c r="Y217" s="329"/>
      <c r="Z217" s="329"/>
      <c r="AA217" s="329"/>
      <c r="AB217" s="329"/>
      <c r="AC217" s="910"/>
      <c r="AD217" s="326"/>
      <c r="AE217" s="1069"/>
      <c r="AF217" s="1084"/>
      <c r="AL217" s="1200"/>
    </row>
    <row r="218" spans="1:38" s="150" customFormat="1" ht="75" x14ac:dyDescent="0.25">
      <c r="A218" s="140">
        <v>1</v>
      </c>
      <c r="B218" s="14" t="s">
        <v>230</v>
      </c>
      <c r="C218" s="423"/>
      <c r="D218" s="1230"/>
      <c r="E218" s="238">
        <v>600</v>
      </c>
      <c r="F218" s="126">
        <f t="shared" si="79"/>
        <v>200</v>
      </c>
      <c r="G218" s="127">
        <v>229</v>
      </c>
      <c r="H218" s="127">
        <f t="shared" si="80"/>
        <v>114.5</v>
      </c>
      <c r="I218" s="199"/>
      <c r="J218" s="199"/>
      <c r="K218" s="1115"/>
      <c r="L218" s="1114"/>
      <c r="M218" s="1114"/>
      <c r="N218" s="1114"/>
      <c r="O218" s="1114"/>
      <c r="P218" s="1114"/>
      <c r="Q218" s="329"/>
      <c r="R218" s="329"/>
      <c r="S218" s="329"/>
      <c r="T218" s="329"/>
      <c r="U218" s="326"/>
      <c r="V218" s="329"/>
      <c r="W218" s="773"/>
      <c r="X218" s="329"/>
      <c r="Y218" s="329"/>
      <c r="Z218" s="329"/>
      <c r="AA218" s="329"/>
      <c r="AB218" s="329"/>
      <c r="AC218" s="910"/>
      <c r="AD218" s="326"/>
      <c r="AE218" s="1069"/>
      <c r="AF218" s="1084"/>
      <c r="AL218" s="1200"/>
    </row>
    <row r="219" spans="1:38" s="150" customFormat="1" ht="75" x14ac:dyDescent="0.25">
      <c r="A219" s="140">
        <v>1</v>
      </c>
      <c r="B219" s="9" t="s">
        <v>231</v>
      </c>
      <c r="C219" s="422"/>
      <c r="D219" s="1230"/>
      <c r="E219" s="238">
        <v>850</v>
      </c>
      <c r="F219" s="126">
        <f t="shared" si="79"/>
        <v>283</v>
      </c>
      <c r="G219" s="127">
        <v>277</v>
      </c>
      <c r="H219" s="127">
        <f t="shared" si="80"/>
        <v>97.879858657243815</v>
      </c>
      <c r="I219" s="199"/>
      <c r="J219" s="199"/>
      <c r="K219" s="1115"/>
      <c r="L219" s="1114"/>
      <c r="M219" s="1114"/>
      <c r="N219" s="1114"/>
      <c r="O219" s="1114"/>
      <c r="P219" s="1114"/>
      <c r="Q219" s="329"/>
      <c r="R219" s="329"/>
      <c r="S219" s="329"/>
      <c r="T219" s="329"/>
      <c r="U219" s="326"/>
      <c r="V219" s="329"/>
      <c r="W219" s="773"/>
      <c r="X219" s="329"/>
      <c r="Y219" s="329"/>
      <c r="Z219" s="329"/>
      <c r="AA219" s="329"/>
      <c r="AB219" s="329"/>
      <c r="AC219" s="910"/>
      <c r="AD219" s="326"/>
      <c r="AE219" s="1069"/>
      <c r="AF219" s="1084"/>
      <c r="AL219" s="1200"/>
    </row>
    <row r="220" spans="1:38" s="150" customFormat="1" x14ac:dyDescent="0.25">
      <c r="A220" s="140">
        <v>1</v>
      </c>
      <c r="B220" s="14" t="s">
        <v>64</v>
      </c>
      <c r="C220" s="423"/>
      <c r="D220" s="1230"/>
      <c r="E220" s="238">
        <v>3700</v>
      </c>
      <c r="F220" s="126">
        <f t="shared" si="79"/>
        <v>1233</v>
      </c>
      <c r="G220" s="1231">
        <v>1330</v>
      </c>
      <c r="H220" s="127">
        <f t="shared" si="80"/>
        <v>107.86699107866991</v>
      </c>
      <c r="I220" s="199"/>
      <c r="J220" s="199"/>
      <c r="K220" s="1115"/>
      <c r="L220" s="1114"/>
      <c r="M220" s="1114"/>
      <c r="N220" s="1114"/>
      <c r="O220" s="1114"/>
      <c r="P220" s="1114"/>
      <c r="Q220" s="329"/>
      <c r="R220" s="329"/>
      <c r="S220" s="329"/>
      <c r="T220" s="329"/>
      <c r="U220" s="326"/>
      <c r="V220" s="329"/>
      <c r="W220" s="773"/>
      <c r="X220" s="329"/>
      <c r="Y220" s="329"/>
      <c r="Z220" s="329"/>
      <c r="AA220" s="329"/>
      <c r="AB220" s="329"/>
      <c r="AC220" s="910"/>
      <c r="AD220" s="326"/>
      <c r="AE220" s="1069"/>
      <c r="AF220" s="1084"/>
      <c r="AL220" s="1200"/>
    </row>
    <row r="221" spans="1:38" s="150" customFormat="1" ht="30" x14ac:dyDescent="0.25">
      <c r="A221" s="140">
        <v>1</v>
      </c>
      <c r="B221" s="14" t="s">
        <v>121</v>
      </c>
      <c r="C221" s="423"/>
      <c r="D221" s="1230"/>
      <c r="E221" s="238">
        <v>1780</v>
      </c>
      <c r="F221" s="126">
        <f t="shared" si="79"/>
        <v>593</v>
      </c>
      <c r="G221" s="1231">
        <v>302</v>
      </c>
      <c r="H221" s="127">
        <f t="shared" si="80"/>
        <v>50.927487352445191</v>
      </c>
      <c r="I221" s="199"/>
      <c r="J221" s="199"/>
      <c r="K221" s="1115"/>
      <c r="L221" s="1114"/>
      <c r="M221" s="1114"/>
      <c r="N221" s="1114"/>
      <c r="O221" s="1114"/>
      <c r="P221" s="1114"/>
      <c r="Q221" s="329"/>
      <c r="R221" s="329"/>
      <c r="S221" s="329"/>
      <c r="T221" s="329"/>
      <c r="U221" s="326"/>
      <c r="V221" s="329"/>
      <c r="W221" s="773"/>
      <c r="X221" s="329"/>
      <c r="Y221" s="329"/>
      <c r="Z221" s="329"/>
      <c r="AA221" s="329"/>
      <c r="AB221" s="329"/>
      <c r="AC221" s="910"/>
      <c r="AD221" s="326"/>
      <c r="AE221" s="1069"/>
      <c r="AF221" s="1084"/>
      <c r="AL221" s="1200"/>
    </row>
    <row r="222" spans="1:38" s="150" customFormat="1" x14ac:dyDescent="0.25">
      <c r="A222" s="2239">
        <v>1</v>
      </c>
      <c r="B222" s="14" t="s">
        <v>648</v>
      </c>
      <c r="C222" s="423"/>
      <c r="D222" s="1230"/>
      <c r="E222" s="238">
        <v>800</v>
      </c>
      <c r="F222" s="126">
        <f t="shared" si="79"/>
        <v>267</v>
      </c>
      <c r="G222" s="1231">
        <v>333</v>
      </c>
      <c r="H222" s="127">
        <f t="shared" si="80"/>
        <v>124.71910112359549</v>
      </c>
      <c r="I222" s="199"/>
      <c r="J222" s="199"/>
      <c r="K222" s="1115"/>
      <c r="L222" s="1114"/>
      <c r="M222" s="1114"/>
      <c r="N222" s="1114"/>
      <c r="O222" s="1114"/>
      <c r="P222" s="1114"/>
      <c r="Q222" s="329"/>
      <c r="R222" s="329"/>
      <c r="S222" s="329"/>
      <c r="T222" s="329"/>
      <c r="U222" s="326"/>
      <c r="V222" s="329"/>
      <c r="W222" s="773"/>
      <c r="X222" s="329"/>
      <c r="Y222" s="329"/>
      <c r="Z222" s="329"/>
      <c r="AA222" s="329"/>
      <c r="AB222" s="329"/>
      <c r="AC222" s="910"/>
      <c r="AD222" s="326"/>
      <c r="AE222" s="1069"/>
      <c r="AF222" s="1084"/>
      <c r="AL222" s="1200"/>
    </row>
    <row r="223" spans="1:38" s="150" customFormat="1" x14ac:dyDescent="0.25">
      <c r="A223" s="140">
        <v>1</v>
      </c>
      <c r="B223" s="14" t="s">
        <v>112</v>
      </c>
      <c r="C223" s="423"/>
      <c r="D223" s="1230"/>
      <c r="E223" s="221">
        <v>22500</v>
      </c>
      <c r="F223" s="126">
        <f t="shared" si="79"/>
        <v>7500</v>
      </c>
      <c r="G223" s="1231">
        <v>7748</v>
      </c>
      <c r="H223" s="127">
        <f>G223/F223*100</f>
        <v>103.30666666666666</v>
      </c>
      <c r="I223" s="199"/>
      <c r="J223" s="199"/>
      <c r="K223" s="1115"/>
      <c r="L223" s="1114"/>
      <c r="M223" s="1114"/>
      <c r="N223" s="1114"/>
      <c r="O223" s="1114"/>
      <c r="P223" s="1114"/>
      <c r="Q223" s="329"/>
      <c r="R223" s="329"/>
      <c r="S223" s="329"/>
      <c r="T223" s="329"/>
      <c r="U223" s="326"/>
      <c r="V223" s="329"/>
      <c r="W223" s="773"/>
      <c r="X223" s="329"/>
      <c r="Y223" s="329"/>
      <c r="Z223" s="329"/>
      <c r="AA223" s="329"/>
      <c r="AB223" s="329"/>
      <c r="AC223" s="910"/>
      <c r="AD223" s="326"/>
      <c r="AE223" s="1069"/>
      <c r="AF223" s="1084"/>
      <c r="AL223" s="1200"/>
    </row>
    <row r="224" spans="1:38" s="150" customFormat="1" ht="30" x14ac:dyDescent="0.25">
      <c r="A224" s="2239">
        <v>1</v>
      </c>
      <c r="B224" s="14" t="s">
        <v>225</v>
      </c>
      <c r="C224" s="423"/>
      <c r="D224" s="1230"/>
      <c r="E224" s="238">
        <v>2000</v>
      </c>
      <c r="F224" s="126">
        <f t="shared" si="79"/>
        <v>667</v>
      </c>
      <c r="G224" s="1231">
        <v>984</v>
      </c>
      <c r="H224" s="127">
        <f t="shared" ref="H224" si="81">G224/F224*100</f>
        <v>147.52623688155921</v>
      </c>
      <c r="I224" s="199"/>
      <c r="J224" s="199"/>
      <c r="K224" s="1115"/>
      <c r="L224" s="1114"/>
      <c r="M224" s="1114"/>
      <c r="N224" s="1114"/>
      <c r="O224" s="1114"/>
      <c r="P224" s="1114"/>
      <c r="Q224" s="329"/>
      <c r="R224" s="329"/>
      <c r="S224" s="329"/>
      <c r="T224" s="329"/>
      <c r="U224" s="326"/>
      <c r="V224" s="329"/>
      <c r="W224" s="773"/>
      <c r="X224" s="329"/>
      <c r="Y224" s="329"/>
      <c r="Z224" s="329"/>
      <c r="AA224" s="329"/>
      <c r="AB224" s="329"/>
      <c r="AC224" s="910"/>
      <c r="AD224" s="326"/>
      <c r="AE224" s="1069"/>
      <c r="AF224" s="1084"/>
      <c r="AL224" s="1200"/>
    </row>
    <row r="225" spans="1:38" s="150" customFormat="1" x14ac:dyDescent="0.25">
      <c r="A225" s="2239"/>
      <c r="B225" s="14" t="s">
        <v>327</v>
      </c>
      <c r="C225" s="423"/>
      <c r="D225" s="1230"/>
      <c r="E225" s="238"/>
      <c r="F225" s="126"/>
      <c r="G225" s="1231">
        <v>2</v>
      </c>
      <c r="H225" s="127"/>
      <c r="I225" s="199"/>
      <c r="J225" s="199"/>
      <c r="K225" s="1115"/>
      <c r="L225" s="1114"/>
      <c r="M225" s="1114"/>
      <c r="N225" s="1114"/>
      <c r="O225" s="1114"/>
      <c r="P225" s="1114"/>
      <c r="Q225" s="329"/>
      <c r="R225" s="329"/>
      <c r="S225" s="329"/>
      <c r="T225" s="329"/>
      <c r="U225" s="326"/>
      <c r="V225" s="329"/>
      <c r="W225" s="773"/>
      <c r="X225" s="329"/>
      <c r="Y225" s="329"/>
      <c r="Z225" s="329"/>
      <c r="AA225" s="329"/>
      <c r="AB225" s="329"/>
      <c r="AC225" s="910"/>
      <c r="AD225" s="326"/>
      <c r="AE225" s="1069"/>
      <c r="AF225" s="1084"/>
      <c r="AL225" s="1200"/>
    </row>
    <row r="226" spans="1:38" s="150" customFormat="1" ht="30" x14ac:dyDescent="0.25">
      <c r="A226" s="140">
        <v>1</v>
      </c>
      <c r="B226" s="14" t="s">
        <v>259</v>
      </c>
      <c r="C226" s="423"/>
      <c r="D226" s="1230"/>
      <c r="E226" s="238">
        <v>1200</v>
      </c>
      <c r="F226" s="126">
        <f t="shared" si="79"/>
        <v>400</v>
      </c>
      <c r="G226" s="1231">
        <v>186</v>
      </c>
      <c r="H226" s="127">
        <f>G226/F226*100</f>
        <v>46.5</v>
      </c>
      <c r="I226" s="199"/>
      <c r="J226" s="199"/>
      <c r="K226" s="1115"/>
      <c r="L226" s="1114"/>
      <c r="M226" s="1114"/>
      <c r="N226" s="1114"/>
      <c r="O226" s="1114"/>
      <c r="P226" s="1114"/>
      <c r="Q226" s="329"/>
      <c r="R226" s="329"/>
      <c r="S226" s="329"/>
      <c r="T226" s="329"/>
      <c r="U226" s="326"/>
      <c r="V226" s="329"/>
      <c r="W226" s="773"/>
      <c r="X226" s="329"/>
      <c r="Y226" s="329"/>
      <c r="Z226" s="329"/>
      <c r="AA226" s="329"/>
      <c r="AB226" s="329"/>
      <c r="AC226" s="910"/>
      <c r="AD226" s="326"/>
      <c r="AE226" s="1069"/>
      <c r="AF226" s="1084"/>
      <c r="AL226" s="1200"/>
    </row>
    <row r="227" spans="1:38" s="150" customFormat="1" ht="30" x14ac:dyDescent="0.25">
      <c r="A227" s="2239"/>
      <c r="B227" s="14" t="s">
        <v>329</v>
      </c>
      <c r="C227" s="423"/>
      <c r="D227" s="1230"/>
      <c r="E227" s="238"/>
      <c r="F227" s="126"/>
      <c r="G227" s="1231">
        <v>1</v>
      </c>
      <c r="H227" s="127"/>
      <c r="I227" s="199"/>
      <c r="J227" s="199"/>
      <c r="K227" s="1115"/>
      <c r="L227" s="1114"/>
      <c r="M227" s="1114"/>
      <c r="N227" s="1114"/>
      <c r="O227" s="1114"/>
      <c r="P227" s="1114"/>
      <c r="Q227" s="329"/>
      <c r="R227" s="329"/>
      <c r="S227" s="329"/>
      <c r="T227" s="329"/>
      <c r="U227" s="326"/>
      <c r="V227" s="329"/>
      <c r="W227" s="773"/>
      <c r="X227" s="329"/>
      <c r="Y227" s="329"/>
      <c r="Z227" s="329"/>
      <c r="AA227" s="329"/>
      <c r="AB227" s="329"/>
      <c r="AC227" s="910"/>
      <c r="AD227" s="326"/>
      <c r="AE227" s="1069"/>
      <c r="AF227" s="1084"/>
      <c r="AL227" s="1200"/>
    </row>
    <row r="228" spans="1:38" s="150" customFormat="1" ht="75" x14ac:dyDescent="0.25">
      <c r="A228" s="2239">
        <v>1</v>
      </c>
      <c r="B228" s="14" t="s">
        <v>236</v>
      </c>
      <c r="C228" s="423"/>
      <c r="D228" s="1230"/>
      <c r="E228" s="238">
        <v>300</v>
      </c>
      <c r="F228" s="126">
        <f t="shared" si="79"/>
        <v>100</v>
      </c>
      <c r="G228" s="1231">
        <v>100</v>
      </c>
      <c r="H228" s="127">
        <f t="shared" ref="H228" si="82">G228/F228*100</f>
        <v>100</v>
      </c>
      <c r="I228" s="199"/>
      <c r="J228" s="199"/>
      <c r="K228" s="1115"/>
      <c r="L228" s="1114"/>
      <c r="M228" s="1114"/>
      <c r="N228" s="1114"/>
      <c r="O228" s="1114"/>
      <c r="P228" s="1114"/>
      <c r="Q228" s="329"/>
      <c r="R228" s="329"/>
      <c r="S228" s="329"/>
      <c r="T228" s="329"/>
      <c r="U228" s="326"/>
      <c r="V228" s="329"/>
      <c r="W228" s="773"/>
      <c r="X228" s="329"/>
      <c r="Y228" s="329"/>
      <c r="Z228" s="329"/>
      <c r="AA228" s="329"/>
      <c r="AB228" s="329"/>
      <c r="AC228" s="910"/>
      <c r="AD228" s="326"/>
      <c r="AE228" s="1069"/>
      <c r="AF228" s="1084"/>
      <c r="AL228" s="1200"/>
    </row>
    <row r="229" spans="1:38" s="150" customFormat="1" ht="60" x14ac:dyDescent="0.25">
      <c r="A229" s="140">
        <v>1</v>
      </c>
      <c r="B229" s="14" t="s">
        <v>235</v>
      </c>
      <c r="C229" s="423"/>
      <c r="D229" s="1230"/>
      <c r="E229" s="238">
        <v>300</v>
      </c>
      <c r="F229" s="126">
        <f t="shared" si="79"/>
        <v>100</v>
      </c>
      <c r="G229" s="1231">
        <v>80</v>
      </c>
      <c r="H229" s="127">
        <f>G229/F229*100</f>
        <v>80</v>
      </c>
      <c r="I229" s="199"/>
      <c r="J229" s="199"/>
      <c r="K229" s="1115"/>
      <c r="L229" s="1114"/>
      <c r="M229" s="1114"/>
      <c r="N229" s="1114"/>
      <c r="O229" s="1114"/>
      <c r="P229" s="1114"/>
      <c r="Q229" s="329"/>
      <c r="R229" s="329"/>
      <c r="S229" s="329"/>
      <c r="T229" s="329"/>
      <c r="U229" s="326"/>
      <c r="V229" s="329"/>
      <c r="W229" s="773"/>
      <c r="X229" s="329"/>
      <c r="Y229" s="329"/>
      <c r="Z229" s="329"/>
      <c r="AA229" s="329"/>
      <c r="AB229" s="329"/>
      <c r="AC229" s="910"/>
      <c r="AD229" s="326"/>
      <c r="AE229" s="1069"/>
      <c r="AF229" s="1084"/>
      <c r="AL229" s="1200"/>
    </row>
    <row r="230" spans="1:38" s="150" customFormat="1" ht="105" x14ac:dyDescent="0.25">
      <c r="A230" s="2239">
        <v>1</v>
      </c>
      <c r="B230" s="14" t="s">
        <v>395</v>
      </c>
      <c r="C230" s="423"/>
      <c r="D230" s="1230"/>
      <c r="E230" s="238">
        <v>20</v>
      </c>
      <c r="F230" s="126">
        <f t="shared" si="79"/>
        <v>7</v>
      </c>
      <c r="G230" s="1231">
        <v>8</v>
      </c>
      <c r="H230" s="127">
        <f t="shared" ref="H230" si="83">G230/F230*100</f>
        <v>114.28571428571428</v>
      </c>
      <c r="I230" s="199"/>
      <c r="J230" s="199"/>
      <c r="K230" s="1115"/>
      <c r="L230" s="1114"/>
      <c r="M230" s="1114"/>
      <c r="N230" s="1114"/>
      <c r="O230" s="1114"/>
      <c r="P230" s="1114"/>
      <c r="Q230" s="329"/>
      <c r="R230" s="329"/>
      <c r="S230" s="329"/>
      <c r="T230" s="329"/>
      <c r="U230" s="326"/>
      <c r="V230" s="329"/>
      <c r="W230" s="773"/>
      <c r="X230" s="329"/>
      <c r="Y230" s="329"/>
      <c r="Z230" s="329"/>
      <c r="AA230" s="329"/>
      <c r="AB230" s="329"/>
      <c r="AC230" s="910"/>
      <c r="AD230" s="326"/>
      <c r="AE230" s="1069"/>
      <c r="AF230" s="1084"/>
      <c r="AL230" s="1200"/>
    </row>
    <row r="231" spans="1:38" s="150" customFormat="1" ht="90" x14ac:dyDescent="0.25">
      <c r="A231" s="2239">
        <v>1</v>
      </c>
      <c r="B231" s="14" t="s">
        <v>649</v>
      </c>
      <c r="C231" s="423"/>
      <c r="D231" s="1230"/>
      <c r="E231" s="238">
        <v>10</v>
      </c>
      <c r="F231" s="126">
        <f t="shared" si="79"/>
        <v>3</v>
      </c>
      <c r="G231" s="1231">
        <v>24</v>
      </c>
      <c r="H231" s="127">
        <f>G231/F231*100</f>
        <v>800</v>
      </c>
      <c r="I231" s="199"/>
      <c r="J231" s="199"/>
      <c r="K231" s="1115"/>
      <c r="L231" s="1114"/>
      <c r="M231" s="1114"/>
      <c r="N231" s="1114"/>
      <c r="O231" s="1114"/>
      <c r="P231" s="1114"/>
      <c r="Q231" s="329"/>
      <c r="R231" s="329"/>
      <c r="S231" s="329"/>
      <c r="T231" s="329"/>
      <c r="U231" s="326"/>
      <c r="V231" s="329"/>
      <c r="W231" s="773"/>
      <c r="X231" s="329"/>
      <c r="Y231" s="329"/>
      <c r="Z231" s="329"/>
      <c r="AA231" s="329"/>
      <c r="AB231" s="329"/>
      <c r="AC231" s="910"/>
      <c r="AD231" s="326"/>
      <c r="AE231" s="1069"/>
      <c r="AF231" s="1084"/>
      <c r="AL231" s="1200"/>
    </row>
    <row r="232" spans="1:38" s="150" customFormat="1" ht="45" x14ac:dyDescent="0.25">
      <c r="A232" s="2239">
        <v>1</v>
      </c>
      <c r="B232" s="14" t="s">
        <v>177</v>
      </c>
      <c r="C232" s="423"/>
      <c r="D232" s="1230"/>
      <c r="E232" s="238">
        <v>1000</v>
      </c>
      <c r="F232" s="126">
        <f t="shared" si="79"/>
        <v>333</v>
      </c>
      <c r="G232" s="1231">
        <v>288</v>
      </c>
      <c r="H232" s="127">
        <f t="shared" ref="H232" si="84">G232/F232*100</f>
        <v>86.486486486486484</v>
      </c>
      <c r="I232" s="199"/>
      <c r="J232" s="199"/>
      <c r="K232" s="1115"/>
      <c r="L232" s="1114"/>
      <c r="M232" s="1114"/>
      <c r="N232" s="1114"/>
      <c r="O232" s="1114"/>
      <c r="P232" s="1114"/>
      <c r="Q232" s="329"/>
      <c r="R232" s="329"/>
      <c r="S232" s="329"/>
      <c r="T232" s="329"/>
      <c r="U232" s="326"/>
      <c r="V232" s="329"/>
      <c r="W232" s="773"/>
      <c r="X232" s="329"/>
      <c r="Y232" s="329"/>
      <c r="Z232" s="329"/>
      <c r="AA232" s="329"/>
      <c r="AB232" s="329"/>
      <c r="AC232" s="910"/>
      <c r="AD232" s="326"/>
      <c r="AE232" s="1069"/>
      <c r="AF232" s="1084"/>
      <c r="AL232" s="1200"/>
    </row>
    <row r="233" spans="1:38" s="150" customFormat="1" ht="90" x14ac:dyDescent="0.25">
      <c r="A233" s="140">
        <v>1</v>
      </c>
      <c r="B233" s="14" t="s">
        <v>321</v>
      </c>
      <c r="C233" s="423"/>
      <c r="D233" s="1230"/>
      <c r="E233" s="238"/>
      <c r="F233" s="126">
        <f t="shared" si="79"/>
        <v>0</v>
      </c>
      <c r="G233" s="1231">
        <v>84</v>
      </c>
      <c r="H233" s="127"/>
      <c r="I233" s="199"/>
      <c r="J233" s="199"/>
      <c r="K233" s="1115"/>
      <c r="L233" s="1114"/>
      <c r="M233" s="1114"/>
      <c r="N233" s="1114"/>
      <c r="O233" s="1114"/>
      <c r="P233" s="1114"/>
      <c r="Q233" s="329"/>
      <c r="R233" s="329"/>
      <c r="S233" s="329"/>
      <c r="T233" s="329"/>
      <c r="U233" s="326"/>
      <c r="V233" s="329"/>
      <c r="W233" s="773"/>
      <c r="X233" s="329"/>
      <c r="Y233" s="329"/>
      <c r="Z233" s="329"/>
      <c r="AA233" s="329"/>
      <c r="AB233" s="329"/>
      <c r="AC233" s="910"/>
      <c r="AD233" s="326"/>
      <c r="AE233" s="1069"/>
      <c r="AF233" s="1084"/>
      <c r="AL233" s="1200"/>
    </row>
    <row r="234" spans="1:38" s="150" customFormat="1" ht="75" x14ac:dyDescent="0.25">
      <c r="A234" s="2239"/>
      <c r="B234" s="14" t="s">
        <v>723</v>
      </c>
      <c r="C234" s="423"/>
      <c r="D234" s="1230"/>
      <c r="E234" s="238"/>
      <c r="F234" s="126"/>
      <c r="G234" s="1231">
        <v>3</v>
      </c>
      <c r="H234" s="127"/>
      <c r="I234" s="199"/>
      <c r="J234" s="199"/>
      <c r="K234" s="1115"/>
      <c r="L234" s="1114"/>
      <c r="M234" s="1114"/>
      <c r="N234" s="1114"/>
      <c r="O234" s="1114"/>
      <c r="P234" s="1114"/>
      <c r="Q234" s="329"/>
      <c r="R234" s="329"/>
      <c r="S234" s="329"/>
      <c r="T234" s="329"/>
      <c r="U234" s="326"/>
      <c r="V234" s="329"/>
      <c r="W234" s="773"/>
      <c r="X234" s="329"/>
      <c r="Y234" s="329"/>
      <c r="Z234" s="329"/>
      <c r="AA234" s="329"/>
      <c r="AB234" s="329"/>
      <c r="AC234" s="910"/>
      <c r="AD234" s="326"/>
      <c r="AE234" s="1069"/>
      <c r="AF234" s="1084"/>
      <c r="AL234" s="1200"/>
    </row>
    <row r="235" spans="1:38" s="150" customFormat="1" ht="45" x14ac:dyDescent="0.25">
      <c r="A235" s="2239">
        <v>1</v>
      </c>
      <c r="B235" s="14" t="s">
        <v>401</v>
      </c>
      <c r="C235" s="423"/>
      <c r="D235" s="1230"/>
      <c r="E235" s="238">
        <v>1700</v>
      </c>
      <c r="F235" s="126">
        <f t="shared" si="79"/>
        <v>567</v>
      </c>
      <c r="G235" s="1231">
        <v>553</v>
      </c>
      <c r="H235" s="127">
        <f>G235/F235*100</f>
        <v>97.53086419753086</v>
      </c>
      <c r="I235" s="199"/>
      <c r="J235" s="199"/>
      <c r="K235" s="1115"/>
      <c r="L235" s="1114"/>
      <c r="M235" s="1114"/>
      <c r="N235" s="1114"/>
      <c r="O235" s="1114"/>
      <c r="P235" s="1114"/>
      <c r="Q235" s="329"/>
      <c r="R235" s="329"/>
      <c r="S235" s="329"/>
      <c r="T235" s="329"/>
      <c r="U235" s="326"/>
      <c r="V235" s="329"/>
      <c r="W235" s="773"/>
      <c r="X235" s="329"/>
      <c r="Y235" s="329"/>
      <c r="Z235" s="329"/>
      <c r="AA235" s="329"/>
      <c r="AB235" s="329"/>
      <c r="AC235" s="910"/>
      <c r="AD235" s="326"/>
      <c r="AE235" s="1069"/>
      <c r="AF235" s="1084"/>
      <c r="AL235" s="1200"/>
    </row>
    <row r="236" spans="1:38" s="150" customFormat="1" ht="83.25" customHeight="1" x14ac:dyDescent="0.25">
      <c r="A236" s="140">
        <v>1</v>
      </c>
      <c r="B236" s="9" t="s">
        <v>336</v>
      </c>
      <c r="C236" s="422"/>
      <c r="D236" s="1230"/>
      <c r="E236" s="238">
        <v>650</v>
      </c>
      <c r="F236" s="126">
        <f t="shared" si="79"/>
        <v>217</v>
      </c>
      <c r="G236" s="127">
        <v>278</v>
      </c>
      <c r="H236" s="127">
        <f>G236/F236*100</f>
        <v>128.11059907834101</v>
      </c>
      <c r="I236" s="199"/>
      <c r="J236" s="199"/>
      <c r="K236" s="1115"/>
      <c r="L236" s="1114"/>
      <c r="M236" s="1114"/>
      <c r="N236" s="1114"/>
      <c r="O236" s="1114"/>
      <c r="P236" s="1114"/>
      <c r="Q236" s="329"/>
      <c r="R236" s="329"/>
      <c r="S236" s="329"/>
      <c r="T236" s="329"/>
      <c r="U236" s="326"/>
      <c r="V236" s="329"/>
      <c r="W236" s="773"/>
      <c r="X236" s="329"/>
      <c r="Y236" s="329"/>
      <c r="Z236" s="329"/>
      <c r="AA236" s="329"/>
      <c r="AB236" s="329"/>
      <c r="AC236" s="910"/>
      <c r="AD236" s="326"/>
      <c r="AE236" s="1069"/>
      <c r="AF236" s="1084"/>
      <c r="AL236" s="1200"/>
    </row>
    <row r="237" spans="1:38" s="150" customFormat="1" x14ac:dyDescent="0.25">
      <c r="A237" s="140">
        <v>1</v>
      </c>
      <c r="B237" s="9" t="s">
        <v>179</v>
      </c>
      <c r="C237" s="422"/>
      <c r="D237" s="1230"/>
      <c r="E237" s="238">
        <v>4200</v>
      </c>
      <c r="F237" s="126">
        <f t="shared" si="79"/>
        <v>1400</v>
      </c>
      <c r="G237" s="127">
        <v>1954</v>
      </c>
      <c r="H237" s="127">
        <f>G237/F237*100</f>
        <v>139.57142857142856</v>
      </c>
      <c r="I237" s="199"/>
      <c r="J237" s="199"/>
      <c r="K237" s="1115"/>
      <c r="L237" s="1114"/>
      <c r="M237" s="1114"/>
      <c r="N237" s="1114"/>
      <c r="O237" s="1114"/>
      <c r="P237" s="1114"/>
      <c r="Q237" s="329"/>
      <c r="R237" s="329"/>
      <c r="S237" s="329"/>
      <c r="T237" s="329"/>
      <c r="U237" s="326"/>
      <c r="V237" s="329"/>
      <c r="W237" s="773"/>
      <c r="X237" s="329"/>
      <c r="Y237" s="329"/>
      <c r="Z237" s="329"/>
      <c r="AA237" s="329"/>
      <c r="AB237" s="329"/>
      <c r="AC237" s="910"/>
      <c r="AD237" s="326"/>
      <c r="AE237" s="1069"/>
      <c r="AF237" s="1084"/>
      <c r="AL237" s="1200"/>
    </row>
    <row r="238" spans="1:38" s="150" customFormat="1" ht="30" x14ac:dyDescent="0.25">
      <c r="A238" s="2239"/>
      <c r="B238" s="9" t="s">
        <v>712</v>
      </c>
      <c r="C238" s="422"/>
      <c r="D238" s="1230"/>
      <c r="E238" s="238"/>
      <c r="F238" s="126"/>
      <c r="G238" s="127">
        <v>340</v>
      </c>
      <c r="H238" s="127"/>
      <c r="I238" s="199"/>
      <c r="J238" s="199"/>
      <c r="K238" s="1115"/>
      <c r="L238" s="1114"/>
      <c r="M238" s="1114"/>
      <c r="N238" s="1114"/>
      <c r="O238" s="1114"/>
      <c r="P238" s="1114"/>
      <c r="Q238" s="329"/>
      <c r="R238" s="329"/>
      <c r="S238" s="329"/>
      <c r="T238" s="329"/>
      <c r="U238" s="326"/>
      <c r="V238" s="329"/>
      <c r="W238" s="773"/>
      <c r="X238" s="329"/>
      <c r="Y238" s="329"/>
      <c r="Z238" s="329"/>
      <c r="AA238" s="329"/>
      <c r="AB238" s="329"/>
      <c r="AC238" s="910"/>
      <c r="AD238" s="326"/>
      <c r="AE238" s="1069"/>
      <c r="AF238" s="1084"/>
      <c r="AL238" s="1200"/>
    </row>
    <row r="239" spans="1:38" s="150" customFormat="1" x14ac:dyDescent="0.25">
      <c r="A239" s="140">
        <v>1</v>
      </c>
      <c r="B239" s="9" t="s">
        <v>86</v>
      </c>
      <c r="C239" s="422"/>
      <c r="D239" s="1230"/>
      <c r="E239" s="238">
        <v>500</v>
      </c>
      <c r="F239" s="126">
        <f t="shared" si="79"/>
        <v>167</v>
      </c>
      <c r="G239" s="127">
        <v>161</v>
      </c>
      <c r="H239" s="127">
        <f t="shared" ref="H239" si="85">G239/F239*100</f>
        <v>96.407185628742525</v>
      </c>
      <c r="I239" s="199"/>
      <c r="J239" s="199"/>
      <c r="K239" s="1115"/>
      <c r="L239" s="1114"/>
      <c r="M239" s="1114"/>
      <c r="N239" s="1114"/>
      <c r="O239" s="1114"/>
      <c r="P239" s="1114"/>
      <c r="Q239" s="329"/>
      <c r="R239" s="329"/>
      <c r="S239" s="329"/>
      <c r="T239" s="329"/>
      <c r="U239" s="326"/>
      <c r="V239" s="329"/>
      <c r="W239" s="773"/>
      <c r="X239" s="329"/>
      <c r="Y239" s="329"/>
      <c r="Z239" s="329"/>
      <c r="AA239" s="329"/>
      <c r="AB239" s="329"/>
      <c r="AC239" s="910"/>
      <c r="AD239" s="326"/>
      <c r="AE239" s="1069"/>
      <c r="AF239" s="1084"/>
      <c r="AL239" s="1200"/>
    </row>
    <row r="240" spans="1:38" s="150" customFormat="1" x14ac:dyDescent="0.25">
      <c r="A240" s="2239">
        <v>1</v>
      </c>
      <c r="B240" s="9" t="s">
        <v>110</v>
      </c>
      <c r="C240" s="422"/>
      <c r="D240" s="1230"/>
      <c r="E240" s="238"/>
      <c r="F240" s="126">
        <f t="shared" si="79"/>
        <v>0</v>
      </c>
      <c r="G240" s="127"/>
      <c r="H240" s="127"/>
      <c r="I240" s="199"/>
      <c r="J240" s="199"/>
      <c r="K240" s="1115"/>
      <c r="L240" s="1114"/>
      <c r="M240" s="1114"/>
      <c r="N240" s="1114"/>
      <c r="O240" s="1114"/>
      <c r="P240" s="1114"/>
      <c r="Q240" s="329"/>
      <c r="R240" s="329"/>
      <c r="S240" s="329"/>
      <c r="T240" s="329"/>
      <c r="U240" s="326"/>
      <c r="V240" s="329"/>
      <c r="W240" s="773"/>
      <c r="X240" s="329"/>
      <c r="Y240" s="329"/>
      <c r="Z240" s="329"/>
      <c r="AA240" s="329"/>
      <c r="AB240" s="329"/>
      <c r="AC240" s="910"/>
      <c r="AD240" s="326"/>
      <c r="AE240" s="1069"/>
      <c r="AF240" s="1084"/>
      <c r="AL240" s="1200"/>
    </row>
    <row r="241" spans="1:38" s="150" customFormat="1" ht="33" customHeight="1" x14ac:dyDescent="0.25">
      <c r="A241" s="140">
        <v>1</v>
      </c>
      <c r="B241" s="9" t="s">
        <v>180</v>
      </c>
      <c r="C241" s="422"/>
      <c r="D241" s="1230"/>
      <c r="E241" s="238">
        <v>100</v>
      </c>
      <c r="F241" s="126">
        <f t="shared" si="79"/>
        <v>33</v>
      </c>
      <c r="G241" s="127">
        <v>36</v>
      </c>
      <c r="H241" s="127">
        <f>G241/F241*100</f>
        <v>109.09090909090908</v>
      </c>
      <c r="I241" s="199"/>
      <c r="J241" s="199"/>
      <c r="K241" s="1115"/>
      <c r="L241" s="1114"/>
      <c r="M241" s="1114"/>
      <c r="N241" s="1114"/>
      <c r="O241" s="1114"/>
      <c r="P241" s="1114"/>
      <c r="Q241" s="329"/>
      <c r="R241" s="329"/>
      <c r="S241" s="329"/>
      <c r="T241" s="329"/>
      <c r="U241" s="326"/>
      <c r="V241" s="329"/>
      <c r="W241" s="773"/>
      <c r="X241" s="329"/>
      <c r="Y241" s="329"/>
      <c r="Z241" s="329"/>
      <c r="AA241" s="329"/>
      <c r="AB241" s="329"/>
      <c r="AC241" s="910"/>
      <c r="AD241" s="326"/>
      <c r="AE241" s="1069"/>
      <c r="AF241" s="1084"/>
      <c r="AL241" s="1200"/>
    </row>
    <row r="242" spans="1:38" s="150" customFormat="1" ht="33" customHeight="1" x14ac:dyDescent="0.25">
      <c r="A242" s="2239">
        <v>1</v>
      </c>
      <c r="B242" s="9" t="s">
        <v>254</v>
      </c>
      <c r="C242" s="422"/>
      <c r="D242" s="1230"/>
      <c r="E242" s="238">
        <v>6100</v>
      </c>
      <c r="F242" s="126">
        <f t="shared" si="79"/>
        <v>2033</v>
      </c>
      <c r="G242" s="127">
        <v>1913</v>
      </c>
      <c r="H242" s="127">
        <f t="shared" ref="H242" si="86">G242/F242*100</f>
        <v>94.0973930152484</v>
      </c>
      <c r="I242" s="199"/>
      <c r="J242" s="199"/>
      <c r="K242" s="1115"/>
      <c r="L242" s="1114"/>
      <c r="M242" s="1114"/>
      <c r="N242" s="1114"/>
      <c r="O242" s="1114"/>
      <c r="P242" s="1114"/>
      <c r="Q242" s="329"/>
      <c r="R242" s="329"/>
      <c r="S242" s="329"/>
      <c r="T242" s="329"/>
      <c r="U242" s="326"/>
      <c r="V242" s="329"/>
      <c r="W242" s="773"/>
      <c r="X242" s="329"/>
      <c r="Y242" s="329"/>
      <c r="Z242" s="329"/>
      <c r="AA242" s="329"/>
      <c r="AB242" s="329"/>
      <c r="AC242" s="910"/>
      <c r="AD242" s="326"/>
      <c r="AE242" s="1069"/>
      <c r="AF242" s="1084"/>
      <c r="AL242" s="1200"/>
    </row>
    <row r="243" spans="1:38" s="150" customFormat="1" ht="38.25" customHeight="1" x14ac:dyDescent="0.25">
      <c r="A243" s="140">
        <v>1</v>
      </c>
      <c r="B243" s="9" t="s">
        <v>260</v>
      </c>
      <c r="C243" s="422"/>
      <c r="D243" s="1230"/>
      <c r="E243" s="238">
        <v>150</v>
      </c>
      <c r="F243" s="126">
        <f t="shared" si="79"/>
        <v>50</v>
      </c>
      <c r="G243" s="127">
        <v>5</v>
      </c>
      <c r="H243" s="127">
        <f t="shared" ref="H243:H248" si="87">G243/F243*100</f>
        <v>10</v>
      </c>
      <c r="I243" s="199"/>
      <c r="J243" s="199"/>
      <c r="K243" s="1115"/>
      <c r="L243" s="1114"/>
      <c r="M243" s="1114"/>
      <c r="N243" s="1114"/>
      <c r="O243" s="1114"/>
      <c r="P243" s="1114"/>
      <c r="Q243" s="329"/>
      <c r="R243" s="329"/>
      <c r="S243" s="329"/>
      <c r="T243" s="329"/>
      <c r="U243" s="326"/>
      <c r="V243" s="329"/>
      <c r="W243" s="773"/>
      <c r="X243" s="329"/>
      <c r="Y243" s="329"/>
      <c r="Z243" s="329"/>
      <c r="AA243" s="329"/>
      <c r="AB243" s="329"/>
      <c r="AC243" s="910"/>
      <c r="AD243" s="326"/>
      <c r="AE243" s="1069"/>
      <c r="AF243" s="1084"/>
      <c r="AL243" s="1200"/>
    </row>
    <row r="244" spans="1:38" s="150" customFormat="1" ht="29.25" customHeight="1" x14ac:dyDescent="0.25">
      <c r="A244" s="2239">
        <v>1</v>
      </c>
      <c r="B244" s="9" t="s">
        <v>255</v>
      </c>
      <c r="C244" s="422"/>
      <c r="D244" s="1230"/>
      <c r="E244" s="238">
        <v>9150</v>
      </c>
      <c r="F244" s="126">
        <f t="shared" si="79"/>
        <v>3050</v>
      </c>
      <c r="G244" s="127">
        <v>2993</v>
      </c>
      <c r="H244" s="127">
        <f t="shared" si="87"/>
        <v>98.131147540983605</v>
      </c>
      <c r="I244" s="199"/>
      <c r="J244" s="199"/>
      <c r="K244" s="1115"/>
      <c r="L244" s="1114"/>
      <c r="M244" s="1114"/>
      <c r="N244" s="1114"/>
      <c r="O244" s="1114"/>
      <c r="P244" s="1114"/>
      <c r="Q244" s="329"/>
      <c r="R244" s="329"/>
      <c r="S244" s="329"/>
      <c r="T244" s="329"/>
      <c r="U244" s="326"/>
      <c r="V244" s="329"/>
      <c r="W244" s="773"/>
      <c r="X244" s="329"/>
      <c r="Y244" s="329"/>
      <c r="Z244" s="329"/>
      <c r="AA244" s="329"/>
      <c r="AB244" s="329"/>
      <c r="AC244" s="910"/>
      <c r="AD244" s="326"/>
      <c r="AE244" s="1069"/>
      <c r="AF244" s="1084"/>
      <c r="AL244" s="1200"/>
    </row>
    <row r="245" spans="1:38" s="150" customFormat="1" ht="45" customHeight="1" x14ac:dyDescent="0.25">
      <c r="A245" s="140">
        <v>1</v>
      </c>
      <c r="B245" s="9" t="s">
        <v>29</v>
      </c>
      <c r="C245" s="422"/>
      <c r="D245" s="1230"/>
      <c r="E245" s="238">
        <v>380</v>
      </c>
      <c r="F245" s="126">
        <f t="shared" si="79"/>
        <v>127</v>
      </c>
      <c r="G245" s="127">
        <v>128</v>
      </c>
      <c r="H245" s="127">
        <f t="shared" si="87"/>
        <v>100.78740157480314</v>
      </c>
      <c r="I245" s="199"/>
      <c r="J245" s="199"/>
      <c r="K245" s="1115"/>
      <c r="L245" s="1114"/>
      <c r="M245" s="1114"/>
      <c r="N245" s="1114"/>
      <c r="O245" s="1114"/>
      <c r="P245" s="1114"/>
      <c r="Q245" s="329"/>
      <c r="R245" s="329"/>
      <c r="S245" s="329"/>
      <c r="T245" s="329"/>
      <c r="U245" s="326"/>
      <c r="V245" s="329"/>
      <c r="W245" s="773"/>
      <c r="X245" s="329"/>
      <c r="Y245" s="329"/>
      <c r="Z245" s="329"/>
      <c r="AA245" s="329"/>
      <c r="AB245" s="329"/>
      <c r="AC245" s="910"/>
      <c r="AD245" s="326"/>
      <c r="AE245" s="1069"/>
      <c r="AF245" s="1084"/>
      <c r="AL245" s="1200"/>
    </row>
    <row r="246" spans="1:38" s="150" customFormat="1" x14ac:dyDescent="0.25">
      <c r="A246" s="140">
        <v>1</v>
      </c>
      <c r="B246" s="9" t="s">
        <v>87</v>
      </c>
      <c r="C246" s="422"/>
      <c r="D246" s="1230"/>
      <c r="E246" s="238">
        <v>3950</v>
      </c>
      <c r="F246" s="126">
        <f t="shared" si="79"/>
        <v>1317</v>
      </c>
      <c r="G246" s="127">
        <v>1435</v>
      </c>
      <c r="H246" s="127">
        <f t="shared" si="87"/>
        <v>108.95975702353834</v>
      </c>
      <c r="I246" s="199"/>
      <c r="J246" s="199"/>
      <c r="K246" s="1115"/>
      <c r="L246" s="1114"/>
      <c r="M246" s="1114"/>
      <c r="N246" s="1114"/>
      <c r="O246" s="1114"/>
      <c r="P246" s="1114"/>
      <c r="Q246" s="329"/>
      <c r="R246" s="329"/>
      <c r="S246" s="329"/>
      <c r="T246" s="329"/>
      <c r="U246" s="326"/>
      <c r="V246" s="329"/>
      <c r="W246" s="773"/>
      <c r="X246" s="329"/>
      <c r="Y246" s="329"/>
      <c r="Z246" s="329"/>
      <c r="AA246" s="329"/>
      <c r="AB246" s="329"/>
      <c r="AC246" s="910"/>
      <c r="AD246" s="326"/>
      <c r="AE246" s="1069"/>
      <c r="AF246" s="1084"/>
      <c r="AL246" s="1200"/>
    </row>
    <row r="247" spans="1:38" s="150" customFormat="1" x14ac:dyDescent="0.25">
      <c r="A247" s="2239">
        <v>1</v>
      </c>
      <c r="B247" s="9" t="s">
        <v>402</v>
      </c>
      <c r="C247" s="422"/>
      <c r="D247" s="1230"/>
      <c r="E247" s="238">
        <v>700</v>
      </c>
      <c r="F247" s="126">
        <f t="shared" si="79"/>
        <v>233</v>
      </c>
      <c r="G247" s="127">
        <v>212</v>
      </c>
      <c r="H247" s="127">
        <f t="shared" si="87"/>
        <v>90.987124463519308</v>
      </c>
      <c r="I247" s="199"/>
      <c r="J247" s="199"/>
      <c r="K247" s="1115"/>
      <c r="L247" s="1114"/>
      <c r="M247" s="1114"/>
      <c r="N247" s="1114"/>
      <c r="O247" s="1114"/>
      <c r="P247" s="1114"/>
      <c r="Q247" s="329"/>
      <c r="R247" s="329"/>
      <c r="S247" s="329"/>
      <c r="T247" s="329"/>
      <c r="U247" s="326"/>
      <c r="V247" s="329"/>
      <c r="W247" s="773"/>
      <c r="X247" s="329"/>
      <c r="Y247" s="329"/>
      <c r="Z247" s="329"/>
      <c r="AA247" s="329"/>
      <c r="AB247" s="329"/>
      <c r="AC247" s="910"/>
      <c r="AD247" s="326"/>
      <c r="AE247" s="1069"/>
      <c r="AF247" s="1084"/>
      <c r="AL247" s="1200"/>
    </row>
    <row r="248" spans="1:38" s="150" customFormat="1" x14ac:dyDescent="0.25">
      <c r="A248" s="140">
        <v>1</v>
      </c>
      <c r="B248" s="9" t="s">
        <v>183</v>
      </c>
      <c r="C248" s="422"/>
      <c r="D248" s="1230"/>
      <c r="E248" s="238">
        <v>900</v>
      </c>
      <c r="F248" s="126">
        <f t="shared" si="79"/>
        <v>300</v>
      </c>
      <c r="G248" s="127">
        <v>297</v>
      </c>
      <c r="H248" s="127">
        <f t="shared" si="87"/>
        <v>99</v>
      </c>
      <c r="I248" s="199"/>
      <c r="J248" s="199"/>
      <c r="K248" s="1115"/>
      <c r="L248" s="1114"/>
      <c r="M248" s="1114"/>
      <c r="N248" s="1114"/>
      <c r="O248" s="1114"/>
      <c r="P248" s="1114"/>
      <c r="Q248" s="329"/>
      <c r="R248" s="329"/>
      <c r="S248" s="329"/>
      <c r="T248" s="329"/>
      <c r="U248" s="326"/>
      <c r="V248" s="329"/>
      <c r="W248" s="773"/>
      <c r="X248" s="329"/>
      <c r="Y248" s="329"/>
      <c r="Z248" s="329"/>
      <c r="AA248" s="329"/>
      <c r="AB248" s="329"/>
      <c r="AC248" s="910"/>
      <c r="AD248" s="326"/>
      <c r="AE248" s="1069"/>
      <c r="AF248" s="1084"/>
      <c r="AL248" s="1200"/>
    </row>
    <row r="249" spans="1:38" s="150" customFormat="1" ht="30" x14ac:dyDescent="0.25">
      <c r="A249" s="140">
        <v>1</v>
      </c>
      <c r="B249" s="699" t="s">
        <v>302</v>
      </c>
      <c r="C249" s="423"/>
      <c r="D249" s="830"/>
      <c r="E249" s="221"/>
      <c r="F249" s="127">
        <f t="shared" ref="F249" si="88">ROUND(E249/12*$B$4,0)</f>
        <v>0</v>
      </c>
      <c r="G249" s="127">
        <v>22</v>
      </c>
      <c r="H249" s="126"/>
      <c r="I249" s="1128"/>
      <c r="J249" s="1128"/>
      <c r="K249" s="1191"/>
      <c r="L249" s="1192"/>
      <c r="M249" s="1192"/>
      <c r="N249" s="1192"/>
      <c r="O249" s="1192"/>
      <c r="P249" s="1192"/>
      <c r="Q249" s="329"/>
      <c r="R249" s="329"/>
      <c r="S249" s="329"/>
      <c r="T249" s="329"/>
      <c r="U249" s="326"/>
      <c r="V249" s="329"/>
      <c r="W249" s="773"/>
      <c r="X249" s="329"/>
      <c r="Y249" s="329"/>
      <c r="Z249" s="329"/>
      <c r="AA249" s="329"/>
      <c r="AB249" s="329"/>
      <c r="AC249" s="910"/>
      <c r="AD249" s="326"/>
      <c r="AE249" s="1069"/>
      <c r="AF249" s="1084"/>
      <c r="AL249" s="1200"/>
    </row>
    <row r="250" spans="1:38" s="150" customFormat="1" ht="29.25" x14ac:dyDescent="0.25">
      <c r="A250" s="140">
        <v>1</v>
      </c>
      <c r="B250" s="696" t="s">
        <v>288</v>
      </c>
      <c r="C250" s="692"/>
      <c r="D250" s="693"/>
      <c r="E250" s="700">
        <f>SUM(E249:E249)</f>
        <v>0</v>
      </c>
      <c r="F250" s="697">
        <f>SUM(F249:F249)</f>
        <v>0</v>
      </c>
      <c r="G250" s="283">
        <f>G249</f>
        <v>22</v>
      </c>
      <c r="H250" s="698"/>
      <c r="I250" s="1128"/>
      <c r="J250" s="1128"/>
      <c r="K250" s="1191"/>
      <c r="L250" s="1114"/>
      <c r="M250" s="1192"/>
      <c r="N250" s="1192"/>
      <c r="O250" s="1192"/>
      <c r="P250" s="1192"/>
      <c r="Q250" s="329"/>
      <c r="R250" s="329"/>
      <c r="S250" s="329"/>
      <c r="T250" s="329"/>
      <c r="U250" s="857"/>
      <c r="V250" s="329">
        <f>V249</f>
        <v>0</v>
      </c>
      <c r="W250" s="773">
        <f>W249</f>
        <v>0</v>
      </c>
      <c r="X250" s="329">
        <v>35.133000000000003</v>
      </c>
      <c r="Y250" s="329">
        <f>Y249</f>
        <v>0</v>
      </c>
      <c r="Z250" s="329">
        <f>Z249</f>
        <v>0</v>
      </c>
      <c r="AA250" s="329">
        <v>0</v>
      </c>
      <c r="AB250" s="329">
        <v>35.133000000000003</v>
      </c>
      <c r="AC250" s="906"/>
      <c r="AD250" s="326"/>
      <c r="AE250" s="1069"/>
      <c r="AF250" s="1084"/>
      <c r="AL250" s="1200"/>
    </row>
    <row r="251" spans="1:38" s="150" customFormat="1" x14ac:dyDescent="0.25">
      <c r="A251" s="140">
        <v>1</v>
      </c>
      <c r="B251" s="473" t="s">
        <v>256</v>
      </c>
      <c r="C251" s="423"/>
      <c r="D251" s="830"/>
      <c r="E251" s="245">
        <f>E202</f>
        <v>34980</v>
      </c>
      <c r="F251" s="526">
        <f>F202</f>
        <v>11660.000000000002</v>
      </c>
      <c r="G251" s="283">
        <f>G202</f>
        <v>11344</v>
      </c>
      <c r="H251" s="526">
        <f>G251/F251*100</f>
        <v>97.289879931389351</v>
      </c>
      <c r="I251" s="1128"/>
      <c r="J251" s="1128"/>
      <c r="K251" s="1191"/>
      <c r="L251" s="1192"/>
      <c r="M251" s="1192"/>
      <c r="N251" s="1192"/>
      <c r="O251" s="1114"/>
      <c r="P251" s="1192"/>
      <c r="Q251" s="329"/>
      <c r="R251" s="329"/>
      <c r="S251" s="329"/>
      <c r="T251" s="329"/>
      <c r="U251" s="326"/>
      <c r="V251" s="329"/>
      <c r="W251" s="773"/>
      <c r="X251" s="329"/>
      <c r="Y251" s="329"/>
      <c r="Z251" s="329"/>
      <c r="AA251" s="329"/>
      <c r="AB251" s="329"/>
      <c r="AC251" s="906"/>
      <c r="AD251" s="326"/>
      <c r="AE251" s="1069"/>
      <c r="AF251" s="1084"/>
      <c r="AL251" s="1200"/>
    </row>
    <row r="252" spans="1:38" s="150" customFormat="1" ht="29.25" x14ac:dyDescent="0.25">
      <c r="A252" s="140">
        <v>1</v>
      </c>
      <c r="B252" s="473" t="s">
        <v>257</v>
      </c>
      <c r="C252" s="423"/>
      <c r="D252" s="830"/>
      <c r="E252" s="245">
        <f>E209</f>
        <v>7100</v>
      </c>
      <c r="F252" s="1232">
        <f>F209</f>
        <v>2366.6666666666665</v>
      </c>
      <c r="G252" s="283">
        <f>G209</f>
        <v>2162</v>
      </c>
      <c r="H252" s="526">
        <f>G252/F252*100</f>
        <v>91.352112676056336</v>
      </c>
      <c r="I252" s="1128"/>
      <c r="J252" s="1128"/>
      <c r="K252" s="1191"/>
      <c r="L252" s="1192"/>
      <c r="M252" s="1192"/>
      <c r="N252" s="1192"/>
      <c r="O252" s="1192"/>
      <c r="P252" s="1192"/>
      <c r="Q252" s="329"/>
      <c r="R252" s="329"/>
      <c r="S252" s="329"/>
      <c r="T252" s="329"/>
      <c r="U252" s="326"/>
      <c r="V252" s="329"/>
      <c r="W252" s="773"/>
      <c r="X252" s="329"/>
      <c r="Y252" s="329"/>
      <c r="Z252" s="329"/>
      <c r="AA252" s="329"/>
      <c r="AB252" s="329"/>
      <c r="AC252" s="906"/>
      <c r="AD252" s="326"/>
      <c r="AE252" s="1069"/>
      <c r="AF252" s="1084"/>
      <c r="AL252" s="1200"/>
    </row>
    <row r="253" spans="1:38" ht="29.25" x14ac:dyDescent="0.25">
      <c r="A253" s="140">
        <v>1</v>
      </c>
      <c r="B253" s="473" t="s">
        <v>258</v>
      </c>
      <c r="C253" s="1233"/>
      <c r="D253" s="1234"/>
      <c r="E253" s="1235">
        <f>E211</f>
        <v>2800</v>
      </c>
      <c r="F253" s="1236">
        <f>F211</f>
        <v>933</v>
      </c>
      <c r="G253" s="1237">
        <f>G211</f>
        <v>798</v>
      </c>
      <c r="H253" s="127">
        <f>G253/F253*100</f>
        <v>85.530546623794208</v>
      </c>
      <c r="I253" s="1238"/>
      <c r="J253" s="1238"/>
      <c r="K253" s="1238"/>
      <c r="L253" s="1238"/>
      <c r="M253" s="1239"/>
      <c r="N253" s="1239"/>
      <c r="O253" s="1238"/>
      <c r="P253" s="1238"/>
      <c r="Q253" s="329"/>
      <c r="R253" s="329"/>
      <c r="S253" s="329"/>
      <c r="T253" s="329"/>
      <c r="U253" s="900">
        <f>Q253/12*$B$4</f>
        <v>0</v>
      </c>
      <c r="V253" s="329">
        <f>AB253-AA253-X253</f>
        <v>0</v>
      </c>
      <c r="W253" s="773"/>
      <c r="X253" s="329"/>
      <c r="Y253" s="329">
        <f>V253-U253</f>
        <v>0</v>
      </c>
      <c r="Z253" s="329"/>
      <c r="AA253" s="329"/>
      <c r="AB253" s="329"/>
      <c r="AC253" s="1240"/>
      <c r="AD253" s="326"/>
      <c r="AE253" s="1069"/>
      <c r="AF253" s="1084"/>
      <c r="AH253" s="150"/>
      <c r="AL253" s="1200"/>
    </row>
    <row r="254" spans="1:38" x14ac:dyDescent="0.25">
      <c r="A254" s="140">
        <v>1</v>
      </c>
      <c r="B254" s="474" t="s">
        <v>133</v>
      </c>
      <c r="C254" s="1134"/>
      <c r="D254" s="1135"/>
      <c r="E254" s="33">
        <f>E253+E252*2.6+E251</f>
        <v>56240</v>
      </c>
      <c r="F254" s="7">
        <f>F253+F252*2.6+F251</f>
        <v>18746.333333333336</v>
      </c>
      <c r="G254" s="7">
        <f>G253+G252*2.6+G251</f>
        <v>17763.2</v>
      </c>
      <c r="H254" s="7">
        <f>G254/F254*100</f>
        <v>94.755596650011555</v>
      </c>
      <c r="I254" s="8"/>
      <c r="J254" s="8"/>
      <c r="K254" s="1106"/>
      <c r="L254" s="1105"/>
      <c r="M254" s="1105"/>
      <c r="N254" s="1105"/>
      <c r="O254" s="1105"/>
      <c r="P254" s="1105"/>
      <c r="Q254" s="327">
        <f t="shared" ref="Q254:W254" si="89">Q253+Q212+Q202+Q250+Q249</f>
        <v>111624.69587306678</v>
      </c>
      <c r="R254" s="327">
        <f t="shared" si="89"/>
        <v>111624.69587306678</v>
      </c>
      <c r="S254" s="327">
        <f t="shared" si="89"/>
        <v>111624.69587306678</v>
      </c>
      <c r="T254" s="327">
        <f t="shared" ref="T254" si="90">T253+T212+T202+T250+T249</f>
        <v>111627.31587306681</v>
      </c>
      <c r="U254" s="871">
        <f t="shared" si="89"/>
        <v>37208.523068800037</v>
      </c>
      <c r="V254" s="327">
        <f t="shared" si="89"/>
        <v>33212.505420000001</v>
      </c>
      <c r="W254" s="777">
        <f t="shared" si="89"/>
        <v>0</v>
      </c>
      <c r="X254" s="327">
        <f>X253+X212+X202+X250</f>
        <v>387.75113999999996</v>
      </c>
      <c r="Y254" s="327">
        <f>Y253+Y212+Y202+Y250</f>
        <v>-3996.0176488000325</v>
      </c>
      <c r="Z254" s="327">
        <f>Z253+Z212+Z202+Z250</f>
        <v>-2.7540800000000001</v>
      </c>
      <c r="AA254" s="327">
        <f>AA253+AA212+AA202+AA250</f>
        <v>-385.38225999999997</v>
      </c>
      <c r="AB254" s="327">
        <f>AB253+AB212+AB202+AB250</f>
        <v>33214.874300000003</v>
      </c>
      <c r="AC254" s="1107"/>
      <c r="AD254" s="866"/>
      <c r="AE254" s="1069"/>
      <c r="AF254" s="1084"/>
      <c r="AH254" s="150"/>
      <c r="AL254" s="1200"/>
    </row>
    <row r="255" spans="1:38" ht="15.75" x14ac:dyDescent="0.25">
      <c r="A255" s="140">
        <v>1</v>
      </c>
      <c r="B255" s="1241" t="s">
        <v>28</v>
      </c>
      <c r="C255" s="1242"/>
      <c r="D255" s="1243"/>
      <c r="E255" s="258"/>
      <c r="F255" s="1228"/>
      <c r="G255" s="1109"/>
      <c r="H255" s="1109"/>
      <c r="I255" s="285"/>
      <c r="J255" s="285"/>
      <c r="K255" s="1229"/>
      <c r="L255" s="1244"/>
      <c r="M255" s="1110"/>
      <c r="N255" s="1110"/>
      <c r="O255" s="1110"/>
      <c r="P255" s="1110"/>
      <c r="Q255" s="328"/>
      <c r="R255" s="328"/>
      <c r="S255" s="328"/>
      <c r="T255" s="328"/>
      <c r="U255" s="368"/>
      <c r="V255" s="328"/>
      <c r="W255" s="776"/>
      <c r="X255" s="1245"/>
      <c r="Y255" s="1245"/>
      <c r="Z255" s="1245"/>
      <c r="AA255" s="328"/>
      <c r="AB255" s="328"/>
      <c r="AC255" s="915"/>
      <c r="AD255" s="368"/>
      <c r="AE255" s="1069"/>
      <c r="AF255" s="1084"/>
      <c r="AH255" s="150"/>
      <c r="AL255" s="1200"/>
    </row>
    <row r="256" spans="1:38" ht="15.75" x14ac:dyDescent="0.25">
      <c r="A256" s="140">
        <v>1</v>
      </c>
      <c r="B256" s="282" t="s">
        <v>145</v>
      </c>
      <c r="C256" s="424"/>
      <c r="D256" s="1246"/>
      <c r="E256" s="258"/>
      <c r="F256" s="1109"/>
      <c r="G256" s="1109"/>
      <c r="H256" s="1109"/>
      <c r="I256" s="1197"/>
      <c r="J256" s="1247"/>
      <c r="K256" s="1196"/>
      <c r="L256" s="1114"/>
      <c r="M256" s="1158"/>
      <c r="N256" s="1158"/>
      <c r="O256" s="1111"/>
      <c r="P256" s="1110"/>
      <c r="Q256" s="328"/>
      <c r="R256" s="328"/>
      <c r="S256" s="328"/>
      <c r="T256" s="328"/>
      <c r="U256" s="368"/>
      <c r="V256" s="328"/>
      <c r="W256" s="776"/>
      <c r="X256" s="1245"/>
      <c r="Y256" s="1245"/>
      <c r="Z256" s="1245"/>
      <c r="AA256" s="328"/>
      <c r="AB256" s="328"/>
      <c r="AC256" s="915"/>
      <c r="AD256" s="368"/>
      <c r="AE256" s="1069"/>
      <c r="AF256" s="1084"/>
      <c r="AH256" s="150"/>
      <c r="AL256" s="1200"/>
    </row>
    <row r="257" spans="1:38" x14ac:dyDescent="0.25">
      <c r="A257" s="140">
        <v>1</v>
      </c>
      <c r="B257" s="208" t="s">
        <v>197</v>
      </c>
      <c r="C257" s="425"/>
      <c r="D257" s="1248">
        <v>300</v>
      </c>
      <c r="E257" s="228">
        <v>1161</v>
      </c>
      <c r="F257" s="127">
        <f>E257/12*$B$4</f>
        <v>387</v>
      </c>
      <c r="G257" s="127">
        <v>352</v>
      </c>
      <c r="H257" s="127">
        <f>G257/F257*100</f>
        <v>90.956072351421184</v>
      </c>
      <c r="I257" s="1152">
        <v>9.8000000000000007</v>
      </c>
      <c r="J257" s="1249">
        <f>M257/G257</f>
        <v>8.576704545454545</v>
      </c>
      <c r="K257" s="1144">
        <f>ROUND(E257*I257,0)</f>
        <v>11378</v>
      </c>
      <c r="L257" s="1250">
        <f>K257/12*$B$4</f>
        <v>3792.6666666666665</v>
      </c>
      <c r="M257" s="1204">
        <v>3019</v>
      </c>
      <c r="N257" s="156">
        <f>M257/L257*100</f>
        <v>79.600984355774301</v>
      </c>
      <c r="O257" s="1250">
        <f>ROUND(K257/D257,0)</f>
        <v>38</v>
      </c>
      <c r="P257" s="156">
        <f>M257/$B$4*12/O257</f>
        <v>238.34210526315789</v>
      </c>
      <c r="Q257" s="355">
        <v>159316.77053000001</v>
      </c>
      <c r="R257" s="355">
        <v>159316.77053000001</v>
      </c>
      <c r="S257" s="355">
        <v>159316.77053000001</v>
      </c>
      <c r="T257" s="355">
        <v>159316.77053000001</v>
      </c>
      <c r="U257" s="3313">
        <f t="shared" ref="U257" si="91">Q257/12*$B$4+(R257-Q257)/11*3+(S257-R257)/10*2+(T257-S257)/9*1</f>
        <v>53105.590176666672</v>
      </c>
      <c r="V257" s="355">
        <f>AB257-AA257-X257</f>
        <v>0</v>
      </c>
      <c r="W257" s="774"/>
      <c r="X257" s="3314"/>
      <c r="Y257" s="3314">
        <f>V257-U257</f>
        <v>-53105.590176666672</v>
      </c>
      <c r="Z257" s="1245"/>
      <c r="AA257" s="328"/>
      <c r="AB257" s="328"/>
      <c r="AC257" s="910"/>
      <c r="AD257" s="368"/>
      <c r="AE257" s="1069"/>
      <c r="AF257" s="1084"/>
      <c r="AH257" s="150"/>
      <c r="AL257" s="1200"/>
    </row>
    <row r="258" spans="1:38" s="150" customFormat="1" x14ac:dyDescent="0.25">
      <c r="A258" s="140">
        <v>1</v>
      </c>
      <c r="B258" s="415" t="s">
        <v>74</v>
      </c>
      <c r="C258" s="426"/>
      <c r="D258" s="1251"/>
      <c r="E258" s="239">
        <f t="shared" ref="E258:P258" si="92">E257</f>
        <v>1161</v>
      </c>
      <c r="F258" s="283">
        <f t="shared" si="92"/>
        <v>387</v>
      </c>
      <c r="G258" s="283">
        <f t="shared" si="92"/>
        <v>352</v>
      </c>
      <c r="H258" s="283">
        <f t="shared" si="92"/>
        <v>90.956072351421184</v>
      </c>
      <c r="I258" s="1252">
        <f t="shared" si="92"/>
        <v>9.8000000000000007</v>
      </c>
      <c r="J258" s="1253">
        <f t="shared" si="92"/>
        <v>8.576704545454545</v>
      </c>
      <c r="K258" s="1254">
        <f t="shared" si="92"/>
        <v>11378</v>
      </c>
      <c r="L258" s="1255">
        <f t="shared" si="92"/>
        <v>3792.6666666666665</v>
      </c>
      <c r="M258" s="1256">
        <f t="shared" si="92"/>
        <v>3019</v>
      </c>
      <c r="N258" s="1256">
        <f t="shared" si="92"/>
        <v>79.600984355774301</v>
      </c>
      <c r="O258" s="1255">
        <f t="shared" si="92"/>
        <v>38</v>
      </c>
      <c r="P258" s="1256">
        <f t="shared" si="92"/>
        <v>238.34210526315789</v>
      </c>
      <c r="Q258" s="328"/>
      <c r="R258" s="328"/>
      <c r="S258" s="328"/>
      <c r="T258" s="328"/>
      <c r="U258" s="368"/>
      <c r="V258" s="328"/>
      <c r="W258" s="776"/>
      <c r="X258" s="1245"/>
      <c r="Y258" s="1245"/>
      <c r="Z258" s="1245"/>
      <c r="AA258" s="328"/>
      <c r="AB258" s="328"/>
      <c r="AC258" s="906"/>
      <c r="AD258" s="368"/>
      <c r="AE258" s="1069"/>
      <c r="AF258" s="1084"/>
      <c r="AL258" s="1200"/>
    </row>
    <row r="259" spans="1:38" ht="30" x14ac:dyDescent="0.25">
      <c r="A259" s="140">
        <v>1</v>
      </c>
      <c r="B259" s="1257" t="s">
        <v>122</v>
      </c>
      <c r="C259" s="1258"/>
      <c r="D259" s="9"/>
      <c r="E259" s="1259"/>
      <c r="F259" s="1260"/>
      <c r="G259" s="1260"/>
      <c r="H259" s="1260"/>
      <c r="I259" s="1261"/>
      <c r="J259" s="1260"/>
      <c r="K259" s="1260"/>
      <c r="L259" s="140"/>
      <c r="M259" s="1260"/>
      <c r="N259" s="1261"/>
      <c r="O259" s="140"/>
      <c r="P259" s="156"/>
      <c r="Q259" s="329"/>
      <c r="R259" s="329"/>
      <c r="S259" s="329"/>
      <c r="T259" s="329"/>
      <c r="U259" s="326"/>
      <c r="V259" s="329"/>
      <c r="W259" s="773"/>
      <c r="X259" s="329"/>
      <c r="Y259" s="329"/>
      <c r="Z259" s="329"/>
      <c r="AA259" s="329"/>
      <c r="AB259" s="329"/>
      <c r="AC259" s="1262"/>
      <c r="AD259" s="326"/>
      <c r="AE259" s="1069"/>
      <c r="AF259" s="1084"/>
      <c r="AH259" s="150"/>
      <c r="AL259" s="1200"/>
    </row>
    <row r="260" spans="1:38" s="154" customFormat="1" x14ac:dyDescent="0.25">
      <c r="A260" s="140">
        <v>1</v>
      </c>
      <c r="B260" s="1161" t="s">
        <v>23</v>
      </c>
      <c r="C260" s="1263"/>
      <c r="D260" s="9">
        <v>240</v>
      </c>
      <c r="E260" s="1184">
        <v>1035</v>
      </c>
      <c r="F260" s="126">
        <f>E260/12*$B$4</f>
        <v>345</v>
      </c>
      <c r="G260" s="126">
        <v>307</v>
      </c>
      <c r="H260" s="126">
        <f t="shared" ref="H260:H269" si="93">G260/F260*100</f>
        <v>88.985507246376812</v>
      </c>
      <c r="I260" s="277">
        <v>4</v>
      </c>
      <c r="J260" s="1264">
        <f>M260/G260</f>
        <v>4.9315960912052121</v>
      </c>
      <c r="K260" s="1087">
        <f>ROUND(E260*I260,0)</f>
        <v>4140</v>
      </c>
      <c r="L260" s="1250">
        <f>K260/12*$B$4</f>
        <v>1380</v>
      </c>
      <c r="M260" s="1086">
        <v>1514</v>
      </c>
      <c r="N260" s="156">
        <f>M260/L260*100</f>
        <v>109.71014492753623</v>
      </c>
      <c r="O260" s="1250">
        <f>ROUND(K260/D260,0)</f>
        <v>17</v>
      </c>
      <c r="P260" s="156">
        <f>M260/$B$4*12/O260</f>
        <v>267.1764705882353</v>
      </c>
      <c r="Q260" s="329"/>
      <c r="R260" s="329"/>
      <c r="S260" s="329"/>
      <c r="T260" s="329"/>
      <c r="U260" s="326"/>
      <c r="V260" s="331"/>
      <c r="W260" s="773"/>
      <c r="X260" s="329"/>
      <c r="Y260" s="329"/>
      <c r="Z260" s="329"/>
      <c r="AA260" s="329"/>
      <c r="AB260" s="331"/>
      <c r="AC260" s="941"/>
      <c r="AD260" s="862"/>
      <c r="AE260" s="1069"/>
      <c r="AF260" s="1084"/>
      <c r="AH260" s="150"/>
      <c r="AL260" s="1200"/>
    </row>
    <row r="261" spans="1:38" s="154" customFormat="1" x14ac:dyDescent="0.25">
      <c r="A261" s="140">
        <v>1</v>
      </c>
      <c r="B261" s="895" t="s">
        <v>25</v>
      </c>
      <c r="C261" s="1265"/>
      <c r="D261" s="9">
        <v>240</v>
      </c>
      <c r="E261" s="219">
        <v>10</v>
      </c>
      <c r="F261" s="1097">
        <f>E261/12*$B$4</f>
        <v>3.3333333333333335</v>
      </c>
      <c r="G261" s="126">
        <v>0</v>
      </c>
      <c r="H261" s="126">
        <f t="shared" si="93"/>
        <v>0</v>
      </c>
      <c r="I261" s="277">
        <v>7</v>
      </c>
      <c r="J261" s="1264" t="e">
        <f>M261/G261</f>
        <v>#DIV/0!</v>
      </c>
      <c r="K261" s="156">
        <f>ROUND(E261*I261,0)</f>
        <v>70</v>
      </c>
      <c r="L261" s="1250">
        <f>K261/12*$B$4</f>
        <v>23.333333333333332</v>
      </c>
      <c r="M261" s="156">
        <v>0</v>
      </c>
      <c r="N261" s="156">
        <f>M261/L261*100</f>
        <v>0</v>
      </c>
      <c r="O261" s="1250">
        <f>ROUND(K261/D261,0)</f>
        <v>0</v>
      </c>
      <c r="P261" s="156" t="e">
        <f>M261/$B$4*12/O261</f>
        <v>#DIV/0!</v>
      </c>
      <c r="Q261" s="329"/>
      <c r="R261" s="329"/>
      <c r="S261" s="329"/>
      <c r="T261" s="329"/>
      <c r="U261" s="862"/>
      <c r="V261" s="330"/>
      <c r="W261" s="1266"/>
      <c r="X261" s="331"/>
      <c r="Y261" s="331"/>
      <c r="Z261" s="331"/>
      <c r="AA261" s="331"/>
      <c r="AB261" s="330"/>
      <c r="AC261" s="941"/>
      <c r="AD261" s="861"/>
      <c r="AE261" s="1069"/>
      <c r="AF261" s="1084"/>
      <c r="AH261" s="150"/>
      <c r="AL261" s="1200"/>
    </row>
    <row r="262" spans="1:38" s="150" customFormat="1" x14ac:dyDescent="0.25">
      <c r="A262" s="140">
        <v>1</v>
      </c>
      <c r="B262" s="1267" t="s">
        <v>174</v>
      </c>
      <c r="C262" s="1268"/>
      <c r="D262" s="1269"/>
      <c r="E262" s="279">
        <f>SUM(E260:E261)</f>
        <v>1045</v>
      </c>
      <c r="F262" s="212">
        <f>SUM(F260:F261)</f>
        <v>348.33333333333331</v>
      </c>
      <c r="G262" s="1270">
        <f>SUM(G260:G261)</f>
        <v>307</v>
      </c>
      <c r="H262" s="1097">
        <f t="shared" si="93"/>
        <v>88.133971291866033</v>
      </c>
      <c r="I262" s="1199">
        <f>SUM(K262/E262)</f>
        <v>4.0287081339712918</v>
      </c>
      <c r="J262" s="1264">
        <f>M262/G262</f>
        <v>4.9315960912052121</v>
      </c>
      <c r="K262" s="1270">
        <f>SUM(K260:K261)</f>
        <v>4210</v>
      </c>
      <c r="L262" s="212">
        <f>SUM(L260:L261)</f>
        <v>1403.3333333333333</v>
      </c>
      <c r="M262" s="1270">
        <f>SUM(M260:M261)</f>
        <v>1514</v>
      </c>
      <c r="N262" s="1099">
        <f>M262/L262*100</f>
        <v>107.88598574821853</v>
      </c>
      <c r="O262" s="212">
        <f>SUM(O260:O261)</f>
        <v>17</v>
      </c>
      <c r="P262" s="1086">
        <f>M262/$B$4*12/O262</f>
        <v>267.1764705882353</v>
      </c>
      <c r="Q262" s="331"/>
      <c r="R262" s="331"/>
      <c r="S262" s="331"/>
      <c r="T262" s="331"/>
      <c r="U262" s="864"/>
      <c r="V262" s="336"/>
      <c r="W262" s="1132"/>
      <c r="X262" s="336"/>
      <c r="Y262" s="336"/>
      <c r="Z262" s="336"/>
      <c r="AA262" s="336"/>
      <c r="AB262" s="336"/>
      <c r="AC262" s="1271"/>
      <c r="AD262" s="864"/>
      <c r="AE262" s="1069"/>
      <c r="AF262" s="1084"/>
      <c r="AL262" s="1200"/>
    </row>
    <row r="263" spans="1:38" ht="29.25" x14ac:dyDescent="0.25">
      <c r="A263" s="140">
        <v>1</v>
      </c>
      <c r="B263" s="1272" t="s">
        <v>193</v>
      </c>
      <c r="C263" s="1272"/>
      <c r="D263" s="1273"/>
      <c r="E263" s="33">
        <f>E262+E258</f>
        <v>2206</v>
      </c>
      <c r="F263" s="7">
        <f>F262+F258</f>
        <v>735.33333333333326</v>
      </c>
      <c r="G263" s="7">
        <f>G262+G258</f>
        <v>659</v>
      </c>
      <c r="H263" s="1168">
        <f t="shared" si="93"/>
        <v>89.619220308250235</v>
      </c>
      <c r="I263" s="1170">
        <f>SUM(K263/E263)</f>
        <v>7.0661831368993653</v>
      </c>
      <c r="J263" s="1274">
        <f>M263/G263</f>
        <v>6.8786039453717756</v>
      </c>
      <c r="K263" s="1168">
        <f>K262+K258</f>
        <v>15588</v>
      </c>
      <c r="L263" s="1168">
        <f>L262+L258</f>
        <v>5196</v>
      </c>
      <c r="M263" s="1168">
        <f>SUM(M262,M258)</f>
        <v>4533</v>
      </c>
      <c r="N263" s="1275">
        <f>M263/L263*100</f>
        <v>87.240184757505773</v>
      </c>
      <c r="O263" s="1168">
        <f>O262+O258</f>
        <v>55</v>
      </c>
      <c r="P263" s="1219">
        <f>M263/$B$4*12/O263</f>
        <v>247.25454545454545</v>
      </c>
      <c r="Q263" s="334">
        <v>180173.46485445119</v>
      </c>
      <c r="R263" s="334">
        <v>180173.46485445119</v>
      </c>
      <c r="S263" s="334">
        <v>180173.46485445119</v>
      </c>
      <c r="T263" s="334">
        <v>173348.01246584448</v>
      </c>
      <c r="U263" s="871">
        <f t="shared" ref="U263" si="94">Q263/12*$B$4+(R263-Q263)/11*3+(S263-R263)/10*2+(T263-S263)/9*1</f>
        <v>59299.438019416317</v>
      </c>
      <c r="V263" s="327">
        <f>AB263-AA263-X263</f>
        <v>50660.776819999999</v>
      </c>
      <c r="W263" s="775"/>
      <c r="X263" s="334"/>
      <c r="Y263" s="334">
        <f>V263-U263</f>
        <v>-8638.6611994163177</v>
      </c>
      <c r="Z263" s="327">
        <v>-17.516269999999999</v>
      </c>
      <c r="AA263" s="327">
        <v>-19.689889999999998</v>
      </c>
      <c r="AB263" s="334">
        <v>50641.086929999998</v>
      </c>
      <c r="AC263" s="1107"/>
      <c r="AD263" s="905"/>
      <c r="AE263" s="1069"/>
      <c r="AF263" s="1084"/>
      <c r="AH263" s="150"/>
      <c r="AL263" s="1200"/>
    </row>
    <row r="264" spans="1:38" ht="30" x14ac:dyDescent="0.25">
      <c r="A264" s="140">
        <v>1</v>
      </c>
      <c r="B264" s="305" t="s">
        <v>261</v>
      </c>
      <c r="C264" s="427"/>
      <c r="D264" s="846"/>
      <c r="E264" s="760">
        <v>3</v>
      </c>
      <c r="F264" s="127">
        <f t="shared" ref="F264:F268" si="95">E264/12*$B$4</f>
        <v>1</v>
      </c>
      <c r="G264" s="761">
        <v>0</v>
      </c>
      <c r="H264" s="1276">
        <f t="shared" si="93"/>
        <v>0</v>
      </c>
      <c r="I264" s="1277"/>
      <c r="J264" s="1277"/>
      <c r="K264" s="1278"/>
      <c r="L264" s="1278"/>
      <c r="M264" s="1279"/>
      <c r="N264" s="1278"/>
      <c r="O264" s="1278"/>
      <c r="P264" s="1278"/>
      <c r="Q264" s="337"/>
      <c r="R264" s="337"/>
      <c r="S264" s="337"/>
      <c r="T264" s="337"/>
      <c r="U264" s="368"/>
      <c r="V264" s="328"/>
      <c r="W264" s="1280"/>
      <c r="X264" s="337"/>
      <c r="Y264" s="337"/>
      <c r="Z264" s="328"/>
      <c r="AA264" s="328"/>
      <c r="AB264" s="337"/>
      <c r="AC264" s="916"/>
      <c r="AD264" s="870"/>
      <c r="AE264" s="1069"/>
      <c r="AF264" s="1084"/>
      <c r="AH264" s="150"/>
      <c r="AL264" s="1200"/>
    </row>
    <row r="265" spans="1:38" x14ac:dyDescent="0.25">
      <c r="A265" s="140">
        <v>1</v>
      </c>
      <c r="B265" s="416" t="s">
        <v>244</v>
      </c>
      <c r="C265" s="427"/>
      <c r="D265" s="1248"/>
      <c r="E265" s="228">
        <v>3</v>
      </c>
      <c r="F265" s="127">
        <f t="shared" si="95"/>
        <v>1</v>
      </c>
      <c r="G265" s="127">
        <v>12</v>
      </c>
      <c r="H265" s="127">
        <f t="shared" si="93"/>
        <v>1200</v>
      </c>
      <c r="I265" s="1152"/>
      <c r="J265" s="1249"/>
      <c r="K265" s="1144"/>
      <c r="L265" s="1250"/>
      <c r="M265" s="1204"/>
      <c r="N265" s="156"/>
      <c r="O265" s="1250"/>
      <c r="P265" s="156"/>
      <c r="Q265" s="328"/>
      <c r="R265" s="328"/>
      <c r="S265" s="328"/>
      <c r="T265" s="328"/>
      <c r="U265" s="368"/>
      <c r="V265" s="328"/>
      <c r="W265" s="776"/>
      <c r="X265" s="1245"/>
      <c r="Y265" s="1245"/>
      <c r="Z265" s="1245"/>
      <c r="AA265" s="328"/>
      <c r="AB265" s="328"/>
      <c r="AC265" s="910"/>
      <c r="AD265" s="368"/>
      <c r="AE265" s="1069"/>
      <c r="AF265" s="1084"/>
      <c r="AH265" s="150"/>
      <c r="AL265" s="1200"/>
    </row>
    <row r="266" spans="1:38" x14ac:dyDescent="0.25">
      <c r="A266" s="140">
        <v>1</v>
      </c>
      <c r="B266" s="306" t="s">
        <v>262</v>
      </c>
      <c r="C266" s="427"/>
      <c r="D266" s="1248"/>
      <c r="E266" s="228">
        <v>3</v>
      </c>
      <c r="F266" s="127">
        <f t="shared" si="95"/>
        <v>1</v>
      </c>
      <c r="G266" s="127">
        <v>9</v>
      </c>
      <c r="H266" s="127">
        <f t="shared" si="93"/>
        <v>900</v>
      </c>
      <c r="I266" s="1152"/>
      <c r="J266" s="1249"/>
      <c r="K266" s="1144"/>
      <c r="L266" s="1250"/>
      <c r="M266" s="1204"/>
      <c r="N266" s="156"/>
      <c r="O266" s="1250"/>
      <c r="P266" s="156"/>
      <c r="Q266" s="328"/>
      <c r="R266" s="328"/>
      <c r="S266" s="328"/>
      <c r="T266" s="328"/>
      <c r="U266" s="368"/>
      <c r="V266" s="328"/>
      <c r="W266" s="776"/>
      <c r="X266" s="1245"/>
      <c r="Y266" s="1245"/>
      <c r="Z266" s="1245"/>
      <c r="AA266" s="328"/>
      <c r="AB266" s="328"/>
      <c r="AC266" s="910"/>
      <c r="AD266" s="368"/>
      <c r="AE266" s="1069"/>
      <c r="AF266" s="1084"/>
      <c r="AH266" s="150"/>
      <c r="AL266" s="1200"/>
    </row>
    <row r="267" spans="1:38" s="2239" customFormat="1" ht="30" x14ac:dyDescent="0.25">
      <c r="A267" s="2239">
        <v>1</v>
      </c>
      <c r="B267" s="306" t="s">
        <v>245</v>
      </c>
      <c r="C267" s="427"/>
      <c r="D267" s="1248"/>
      <c r="E267" s="228">
        <v>15</v>
      </c>
      <c r="F267" s="127">
        <f t="shared" si="95"/>
        <v>5</v>
      </c>
      <c r="G267" s="127">
        <v>1</v>
      </c>
      <c r="H267" s="127">
        <f t="shared" si="93"/>
        <v>20</v>
      </c>
      <c r="I267" s="1152"/>
      <c r="J267" s="1249"/>
      <c r="K267" s="1144"/>
      <c r="L267" s="1250"/>
      <c r="M267" s="1204"/>
      <c r="N267" s="156"/>
      <c r="O267" s="1250"/>
      <c r="P267" s="156"/>
      <c r="Q267" s="328"/>
      <c r="R267" s="328"/>
      <c r="S267" s="328"/>
      <c r="T267" s="328"/>
      <c r="U267" s="368"/>
      <c r="V267" s="328"/>
      <c r="W267" s="776"/>
      <c r="X267" s="1245"/>
      <c r="Y267" s="1245"/>
      <c r="Z267" s="1245"/>
      <c r="AA267" s="328"/>
      <c r="AB267" s="328"/>
      <c r="AC267" s="910"/>
      <c r="AD267" s="368"/>
      <c r="AE267" s="1069"/>
      <c r="AF267" s="1084"/>
      <c r="AH267" s="150"/>
      <c r="AL267" s="1200"/>
    </row>
    <row r="268" spans="1:38" ht="30" x14ac:dyDescent="0.25">
      <c r="A268" s="140">
        <v>1</v>
      </c>
      <c r="B268" s="306" t="s">
        <v>188</v>
      </c>
      <c r="C268" s="427"/>
      <c r="D268" s="1248"/>
      <c r="E268" s="228">
        <v>60</v>
      </c>
      <c r="F268" s="127">
        <f t="shared" si="95"/>
        <v>20</v>
      </c>
      <c r="G268" s="127">
        <v>20</v>
      </c>
      <c r="H268" s="127">
        <f t="shared" si="93"/>
        <v>100</v>
      </c>
      <c r="I268" s="1152"/>
      <c r="J268" s="1249"/>
      <c r="K268" s="1144"/>
      <c r="L268" s="1250"/>
      <c r="M268" s="1204"/>
      <c r="N268" s="156"/>
      <c r="O268" s="1250"/>
      <c r="P268" s="156"/>
      <c r="Q268" s="328"/>
      <c r="R268" s="328"/>
      <c r="S268" s="328"/>
      <c r="T268" s="328"/>
      <c r="U268" s="368"/>
      <c r="V268" s="328"/>
      <c r="W268" s="776"/>
      <c r="X268" s="1245"/>
      <c r="Y268" s="1245"/>
      <c r="Z268" s="1245"/>
      <c r="AA268" s="328"/>
      <c r="AB268" s="328"/>
      <c r="AC268" s="910"/>
      <c r="AD268" s="368"/>
      <c r="AE268" s="1069"/>
      <c r="AF268" s="1084"/>
      <c r="AH268" s="150"/>
      <c r="AL268" s="1200"/>
    </row>
    <row r="269" spans="1:38" ht="16.5" thickBot="1" x14ac:dyDescent="0.3">
      <c r="A269" s="140">
        <v>1</v>
      </c>
      <c r="B269" s="304" t="s">
        <v>206</v>
      </c>
      <c r="C269" s="428"/>
      <c r="D269" s="1248"/>
      <c r="E269" s="239">
        <f>SUM(E264:E268)</f>
        <v>84</v>
      </c>
      <c r="F269" s="283">
        <f>SUM(F264:F268)</f>
        <v>28</v>
      </c>
      <c r="G269" s="283">
        <f>SUM(G264:G268)</f>
        <v>42</v>
      </c>
      <c r="H269" s="283">
        <f t="shared" si="93"/>
        <v>150</v>
      </c>
      <c r="I269" s="1152"/>
      <c r="J269" s="1249"/>
      <c r="K269" s="1144"/>
      <c r="L269" s="1250"/>
      <c r="M269" s="1204"/>
      <c r="N269" s="156"/>
      <c r="O269" s="1250"/>
      <c r="P269" s="156"/>
      <c r="Q269" s="328">
        <v>1225.6410600000002</v>
      </c>
      <c r="R269" s="328">
        <v>1225.6410600000002</v>
      </c>
      <c r="S269" s="328">
        <v>1225.6410600000002</v>
      </c>
      <c r="T269" s="328">
        <v>1225.6410600000002</v>
      </c>
      <c r="U269" s="857">
        <f t="shared" ref="U269" si="96">Q269/12*$B$4+(R269-Q269)/11*3+(S269-R269)/10*2+(T269-S269)/9*1</f>
        <v>408.54702000000003</v>
      </c>
      <c r="V269" s="328">
        <f>AB269-AA269-X269</f>
        <v>823.4117</v>
      </c>
      <c r="W269" s="776"/>
      <c r="X269" s="1245"/>
      <c r="Y269" s="1245">
        <f>V269-U269</f>
        <v>414.86467999999996</v>
      </c>
      <c r="Z269" s="1245"/>
      <c r="AA269" s="328">
        <v>-1.0629200000000001</v>
      </c>
      <c r="AB269" s="328">
        <v>822.34878000000003</v>
      </c>
      <c r="AC269" s="906"/>
      <c r="AD269" s="368"/>
      <c r="AE269" s="1069"/>
      <c r="AF269" s="1084"/>
      <c r="AH269" s="150"/>
      <c r="AL269" s="1200"/>
    </row>
    <row r="270" spans="1:38" ht="16.5" thickBot="1" x14ac:dyDescent="0.3">
      <c r="A270" s="140">
        <v>1</v>
      </c>
      <c r="B270" s="1281" t="s">
        <v>273</v>
      </c>
      <c r="C270" s="1175"/>
      <c r="D270" s="1282"/>
      <c r="E270" s="260"/>
      <c r="F270" s="1283"/>
      <c r="G270" s="1222"/>
      <c r="H270" s="1222"/>
      <c r="I270" s="1284"/>
      <c r="J270" s="1285"/>
      <c r="K270" s="1286"/>
      <c r="L270" s="1286"/>
      <c r="M270" s="1286">
        <f>SUM(M263,M199,M254)</f>
        <v>28806</v>
      </c>
      <c r="N270" s="1286"/>
      <c r="O270" s="1286"/>
      <c r="P270" s="1286"/>
      <c r="Q270" s="335">
        <f t="shared" ref="Q270:AB270" si="97">Q269+Q263+Q254+Q199</f>
        <v>1388169.0474120919</v>
      </c>
      <c r="R270" s="335">
        <f t="shared" ref="R270:S270" si="98">R269+R263+R254+R199</f>
        <v>1388169.0474120919</v>
      </c>
      <c r="S270" s="335">
        <f t="shared" si="98"/>
        <v>1388169.0474120919</v>
      </c>
      <c r="T270" s="335">
        <f t="shared" ref="T270" si="99">T269+T263+T254+T199</f>
        <v>1381346.2150234852</v>
      </c>
      <c r="U270" s="335">
        <f t="shared" si="97"/>
        <v>461964.92331640766</v>
      </c>
      <c r="V270" s="335">
        <f t="shared" si="97"/>
        <v>419904.74415999989</v>
      </c>
      <c r="W270" s="778">
        <f t="shared" si="97"/>
        <v>0</v>
      </c>
      <c r="X270" s="335">
        <f t="shared" si="97"/>
        <v>271.54697999999996</v>
      </c>
      <c r="Y270" s="335">
        <f t="shared" si="97"/>
        <v>-42060.17915640775</v>
      </c>
      <c r="Z270" s="335">
        <f t="shared" si="97"/>
        <v>-1102.9751900000001</v>
      </c>
      <c r="AA270" s="335">
        <f t="shared" si="97"/>
        <v>-1008.94544</v>
      </c>
      <c r="AB270" s="335">
        <f t="shared" si="97"/>
        <v>419167.34569999989</v>
      </c>
      <c r="AC270" s="1181"/>
      <c r="AD270" s="863">
        <f>AD269+AD263+AD254+AD199</f>
        <v>0</v>
      </c>
      <c r="AE270" s="1069"/>
      <c r="AF270" s="1084"/>
      <c r="AH270" s="150"/>
      <c r="AL270" s="1200"/>
    </row>
    <row r="271" spans="1:38" ht="43.5" x14ac:dyDescent="0.25">
      <c r="A271" s="140">
        <v>1</v>
      </c>
      <c r="B271" s="1287" t="s">
        <v>341</v>
      </c>
      <c r="C271" s="1287"/>
      <c r="D271" s="1288"/>
      <c r="E271" s="1289"/>
      <c r="F271" s="1290"/>
      <c r="G271" s="1290"/>
      <c r="H271" s="1290"/>
      <c r="I271" s="1291"/>
      <c r="J271" s="1291"/>
      <c r="K271" s="1292"/>
      <c r="L271" s="1293"/>
      <c r="M271" s="1293"/>
      <c r="N271" s="1293"/>
      <c r="O271" s="1293"/>
      <c r="P271" s="1293"/>
      <c r="Q271" s="338"/>
      <c r="R271" s="338"/>
      <c r="S271" s="338"/>
      <c r="T271" s="338"/>
      <c r="U271" s="865"/>
      <c r="V271" s="338"/>
      <c r="W271" s="1294"/>
      <c r="X271" s="338"/>
      <c r="Y271" s="338"/>
      <c r="Z271" s="338"/>
      <c r="AA271" s="338"/>
      <c r="AB271" s="338"/>
      <c r="AC271" s="1295"/>
      <c r="AD271" s="865"/>
      <c r="AE271" s="1069"/>
      <c r="AF271" s="1084"/>
      <c r="AH271" s="150"/>
      <c r="AL271" s="140"/>
    </row>
    <row r="272" spans="1:38" x14ac:dyDescent="0.25">
      <c r="A272" s="140">
        <v>1</v>
      </c>
      <c r="B272" s="1080" t="s">
        <v>5</v>
      </c>
      <c r="C272" s="1081"/>
      <c r="D272" s="1080"/>
      <c r="E272" s="219"/>
      <c r="F272" s="126"/>
      <c r="G272" s="126"/>
      <c r="H272" s="126"/>
      <c r="I272" s="155"/>
      <c r="J272" s="155"/>
      <c r="K272" s="1144"/>
      <c r="L272" s="156"/>
      <c r="M272" s="156"/>
      <c r="N272" s="156"/>
      <c r="O272" s="156"/>
      <c r="P272" s="156"/>
      <c r="Q272" s="329"/>
      <c r="R272" s="329"/>
      <c r="S272" s="329"/>
      <c r="T272" s="329"/>
      <c r="U272" s="326"/>
      <c r="V272" s="329"/>
      <c r="W272" s="773"/>
      <c r="X272" s="329"/>
      <c r="Y272" s="329"/>
      <c r="Z272" s="329"/>
      <c r="AA272" s="329"/>
      <c r="AB272" s="329"/>
      <c r="AC272" s="941"/>
      <c r="AD272" s="326"/>
      <c r="AE272" s="1069"/>
      <c r="AF272" s="1084"/>
      <c r="AH272" s="150"/>
      <c r="AL272" s="140"/>
    </row>
    <row r="273" spans="1:38" x14ac:dyDescent="0.25">
      <c r="A273" s="140">
        <v>1</v>
      </c>
      <c r="B273" s="484" t="s">
        <v>120</v>
      </c>
      <c r="C273" s="1082" t="s">
        <v>252</v>
      </c>
      <c r="D273" s="144">
        <v>320</v>
      </c>
      <c r="E273" s="228">
        <v>120</v>
      </c>
      <c r="F273" s="126">
        <f t="shared" ref="F273:F286" si="100">E273/12*$B$4</f>
        <v>40</v>
      </c>
      <c r="G273" s="126">
        <v>52</v>
      </c>
      <c r="H273" s="126">
        <f t="shared" ref="H273:H288" si="101">G273/F273*100</f>
        <v>130</v>
      </c>
      <c r="I273" s="155">
        <v>7.8</v>
      </c>
      <c r="J273" s="155">
        <f t="shared" ref="J273:J287" si="102">M273/G273</f>
        <v>3.7307692307692308</v>
      </c>
      <c r="K273" s="1144">
        <f t="shared" ref="K273:K286" si="103">ROUND(E273*I273,0)</f>
        <v>936</v>
      </c>
      <c r="L273" s="156">
        <f t="shared" ref="L273:L286" si="104">K273/12*$B$4</f>
        <v>312</v>
      </c>
      <c r="M273" s="156">
        <v>194</v>
      </c>
      <c r="N273" s="156">
        <f t="shared" ref="N273:N287" si="105">M273/L273*100</f>
        <v>62.179487179487182</v>
      </c>
      <c r="O273" s="1250">
        <f t="shared" ref="O273:O286" si="106">ROUND(K273/D273,0)</f>
        <v>3</v>
      </c>
      <c r="P273" s="156">
        <f t="shared" ref="P273:P287" si="107">M273/$B$4*12/O273</f>
        <v>194</v>
      </c>
      <c r="Q273" s="329"/>
      <c r="R273" s="329"/>
      <c r="S273" s="329"/>
      <c r="T273" s="329"/>
      <c r="U273" s="326"/>
      <c r="V273" s="329"/>
      <c r="W273" s="773"/>
      <c r="X273" s="329"/>
      <c r="Y273" s="329"/>
      <c r="Z273" s="329"/>
      <c r="AA273" s="329"/>
      <c r="AB273" s="329"/>
      <c r="AC273" s="941"/>
      <c r="AD273" s="326"/>
      <c r="AE273" s="1069"/>
      <c r="AF273" s="1084"/>
      <c r="AH273" s="150"/>
      <c r="AL273" s="140"/>
    </row>
    <row r="274" spans="1:38" x14ac:dyDescent="0.25">
      <c r="A274" s="140">
        <v>1</v>
      </c>
      <c r="B274" s="484" t="s">
        <v>26</v>
      </c>
      <c r="C274" s="1082" t="s">
        <v>252</v>
      </c>
      <c r="D274" s="144">
        <v>320</v>
      </c>
      <c r="E274" s="228">
        <v>213</v>
      </c>
      <c r="F274" s="126">
        <f t="shared" si="100"/>
        <v>71</v>
      </c>
      <c r="G274" s="126">
        <v>110</v>
      </c>
      <c r="H274" s="126">
        <f t="shared" si="101"/>
        <v>154.92957746478874</v>
      </c>
      <c r="I274" s="155">
        <v>6</v>
      </c>
      <c r="J274" s="155">
        <f t="shared" si="102"/>
        <v>6.0090909090909088</v>
      </c>
      <c r="K274" s="1144">
        <f t="shared" si="103"/>
        <v>1278</v>
      </c>
      <c r="L274" s="156">
        <f t="shared" si="104"/>
        <v>426</v>
      </c>
      <c r="M274" s="156">
        <v>661</v>
      </c>
      <c r="N274" s="156">
        <f t="shared" si="105"/>
        <v>155.1643192488263</v>
      </c>
      <c r="O274" s="1250">
        <f t="shared" si="106"/>
        <v>4</v>
      </c>
      <c r="P274" s="156">
        <f t="shared" si="107"/>
        <v>495.75</v>
      </c>
      <c r="Q274" s="329"/>
      <c r="R274" s="329"/>
      <c r="S274" s="329"/>
      <c r="T274" s="329"/>
      <c r="U274" s="326"/>
      <c r="V274" s="329"/>
      <c r="W274" s="773"/>
      <c r="X274" s="329"/>
      <c r="Y274" s="329"/>
      <c r="Z274" s="329"/>
      <c r="AA274" s="329"/>
      <c r="AB274" s="329"/>
      <c r="AC274" s="941"/>
      <c r="AD274" s="326"/>
      <c r="AE274" s="1069"/>
      <c r="AF274" s="1084"/>
      <c r="AH274" s="150"/>
      <c r="AL274" s="140"/>
    </row>
    <row r="275" spans="1:38" x14ac:dyDescent="0.25">
      <c r="A275" s="140">
        <v>1</v>
      </c>
      <c r="B275" s="484" t="s">
        <v>147</v>
      </c>
      <c r="C275" s="1082" t="s">
        <v>252</v>
      </c>
      <c r="D275" s="144">
        <v>320</v>
      </c>
      <c r="E275" s="228">
        <v>96</v>
      </c>
      <c r="F275" s="126">
        <f t="shared" si="100"/>
        <v>32</v>
      </c>
      <c r="G275" s="126">
        <v>39</v>
      </c>
      <c r="H275" s="126">
        <f t="shared" si="101"/>
        <v>121.875</v>
      </c>
      <c r="I275" s="155">
        <v>13</v>
      </c>
      <c r="J275" s="155">
        <f t="shared" si="102"/>
        <v>9.7435897435897427</v>
      </c>
      <c r="K275" s="1144">
        <f t="shared" si="103"/>
        <v>1248</v>
      </c>
      <c r="L275" s="156">
        <f t="shared" si="104"/>
        <v>416</v>
      </c>
      <c r="M275" s="156">
        <v>380</v>
      </c>
      <c r="N275" s="156">
        <f t="shared" si="105"/>
        <v>91.34615384615384</v>
      </c>
      <c r="O275" s="1250">
        <f t="shared" si="106"/>
        <v>4</v>
      </c>
      <c r="P275" s="156">
        <f t="shared" si="107"/>
        <v>285</v>
      </c>
      <c r="Q275" s="329"/>
      <c r="R275" s="329"/>
      <c r="S275" s="329"/>
      <c r="T275" s="329"/>
      <c r="U275" s="326"/>
      <c r="V275" s="329"/>
      <c r="W275" s="773"/>
      <c r="X275" s="329"/>
      <c r="Y275" s="329"/>
      <c r="Z275" s="329"/>
      <c r="AA275" s="329"/>
      <c r="AB275" s="329"/>
      <c r="AC275" s="941"/>
      <c r="AD275" s="326"/>
      <c r="AE275" s="1069"/>
      <c r="AF275" s="1084"/>
      <c r="AH275" s="150"/>
      <c r="AL275" s="140"/>
    </row>
    <row r="276" spans="1:38" x14ac:dyDescent="0.25">
      <c r="A276" s="140">
        <v>1</v>
      </c>
      <c r="B276" s="484" t="s">
        <v>22</v>
      </c>
      <c r="C276" s="1082" t="s">
        <v>252</v>
      </c>
      <c r="D276" s="144">
        <v>310</v>
      </c>
      <c r="E276" s="228">
        <v>6502</v>
      </c>
      <c r="F276" s="126">
        <f t="shared" si="100"/>
        <v>2167.3333333333335</v>
      </c>
      <c r="G276" s="126">
        <v>2210</v>
      </c>
      <c r="H276" s="126">
        <f t="shared" si="101"/>
        <v>101.9686250384497</v>
      </c>
      <c r="I276" s="155">
        <v>5.2</v>
      </c>
      <c r="J276" s="155">
        <f t="shared" si="102"/>
        <v>5.4968325791855204</v>
      </c>
      <c r="K276" s="1144">
        <f t="shared" si="103"/>
        <v>33810</v>
      </c>
      <c r="L276" s="156">
        <f t="shared" si="104"/>
        <v>11270</v>
      </c>
      <c r="M276" s="156">
        <v>12148</v>
      </c>
      <c r="N276" s="156">
        <f t="shared" si="105"/>
        <v>107.79059449866904</v>
      </c>
      <c r="O276" s="1250">
        <f t="shared" si="106"/>
        <v>109</v>
      </c>
      <c r="P276" s="156">
        <f t="shared" si="107"/>
        <v>334.348623853211</v>
      </c>
      <c r="Q276" s="329"/>
      <c r="R276" s="329"/>
      <c r="S276" s="329"/>
      <c r="T276" s="329"/>
      <c r="U276" s="326"/>
      <c r="V276" s="329"/>
      <c r="W276" s="773"/>
      <c r="X276" s="329"/>
      <c r="Y276" s="329"/>
      <c r="Z276" s="329"/>
      <c r="AA276" s="329"/>
      <c r="AB276" s="329"/>
      <c r="AC276" s="941"/>
      <c r="AD276" s="326"/>
      <c r="AE276" s="1069"/>
      <c r="AF276" s="1084"/>
      <c r="AH276" s="150"/>
      <c r="AL276" s="140"/>
    </row>
    <row r="277" spans="1:38" x14ac:dyDescent="0.25">
      <c r="A277" s="140">
        <v>1</v>
      </c>
      <c r="B277" s="484" t="s">
        <v>114</v>
      </c>
      <c r="C277" s="1082" t="s">
        <v>252</v>
      </c>
      <c r="D277" s="144">
        <v>320</v>
      </c>
      <c r="E277" s="228">
        <v>270</v>
      </c>
      <c r="F277" s="126">
        <f t="shared" si="100"/>
        <v>90</v>
      </c>
      <c r="G277" s="126">
        <v>69</v>
      </c>
      <c r="H277" s="126">
        <f t="shared" si="101"/>
        <v>76.666666666666671</v>
      </c>
      <c r="I277" s="155">
        <v>8</v>
      </c>
      <c r="J277" s="155">
        <f t="shared" si="102"/>
        <v>9.5072463768115938</v>
      </c>
      <c r="K277" s="1144">
        <f t="shared" si="103"/>
        <v>2160</v>
      </c>
      <c r="L277" s="156">
        <f t="shared" si="104"/>
        <v>720</v>
      </c>
      <c r="M277" s="156">
        <v>656</v>
      </c>
      <c r="N277" s="156">
        <f t="shared" si="105"/>
        <v>91.111111111111114</v>
      </c>
      <c r="O277" s="1250">
        <f t="shared" si="106"/>
        <v>7</v>
      </c>
      <c r="P277" s="156">
        <f t="shared" si="107"/>
        <v>281.14285714285717</v>
      </c>
      <c r="Q277" s="329"/>
      <c r="R277" s="329"/>
      <c r="S277" s="329"/>
      <c r="T277" s="329"/>
      <c r="U277" s="326"/>
      <c r="V277" s="329"/>
      <c r="W277" s="773"/>
      <c r="X277" s="329"/>
      <c r="Y277" s="329"/>
      <c r="Z277" s="329"/>
      <c r="AA277" s="329"/>
      <c r="AB277" s="329"/>
      <c r="AC277" s="941"/>
      <c r="AD277" s="326"/>
      <c r="AE277" s="1069"/>
      <c r="AF277" s="1084"/>
      <c r="AH277" s="150"/>
      <c r="AL277" s="140"/>
    </row>
    <row r="278" spans="1:38" x14ac:dyDescent="0.25">
      <c r="A278" s="140">
        <v>1</v>
      </c>
      <c r="B278" s="484" t="s">
        <v>35</v>
      </c>
      <c r="C278" s="1082" t="s">
        <v>252</v>
      </c>
      <c r="D278" s="144">
        <v>320</v>
      </c>
      <c r="E278" s="228">
        <v>413</v>
      </c>
      <c r="F278" s="126">
        <f t="shared" si="100"/>
        <v>137.66666666666666</v>
      </c>
      <c r="G278" s="126">
        <v>162</v>
      </c>
      <c r="H278" s="126">
        <f t="shared" si="101"/>
        <v>117.67554479418887</v>
      </c>
      <c r="I278" s="155">
        <v>15.5</v>
      </c>
      <c r="J278" s="155">
        <f t="shared" si="102"/>
        <v>16.956790123456791</v>
      </c>
      <c r="K278" s="1144">
        <f t="shared" si="103"/>
        <v>6402</v>
      </c>
      <c r="L278" s="156">
        <f t="shared" si="104"/>
        <v>2134</v>
      </c>
      <c r="M278" s="156">
        <v>2747</v>
      </c>
      <c r="N278" s="156">
        <f t="shared" si="105"/>
        <v>128.72539831302717</v>
      </c>
      <c r="O278" s="1250">
        <f t="shared" si="106"/>
        <v>20</v>
      </c>
      <c r="P278" s="156">
        <f t="shared" si="107"/>
        <v>412.05</v>
      </c>
      <c r="Q278" s="329"/>
      <c r="R278" s="329"/>
      <c r="S278" s="329"/>
      <c r="T278" s="329"/>
      <c r="U278" s="326"/>
      <c r="V278" s="329"/>
      <c r="W278" s="773"/>
      <c r="X278" s="329"/>
      <c r="Y278" s="329"/>
      <c r="Z278" s="329"/>
      <c r="AA278" s="329"/>
      <c r="AB278" s="329"/>
      <c r="AC278" s="941"/>
      <c r="AD278" s="326"/>
      <c r="AE278" s="1069"/>
      <c r="AF278" s="1084"/>
      <c r="AH278" s="150"/>
      <c r="AL278" s="140"/>
    </row>
    <row r="279" spans="1:38" x14ac:dyDescent="0.25">
      <c r="A279" s="140">
        <v>1</v>
      </c>
      <c r="B279" s="484" t="s">
        <v>85</v>
      </c>
      <c r="C279" s="1082" t="s">
        <v>252</v>
      </c>
      <c r="D279" s="144">
        <v>320</v>
      </c>
      <c r="E279" s="228">
        <v>630</v>
      </c>
      <c r="F279" s="126">
        <f t="shared" si="100"/>
        <v>210</v>
      </c>
      <c r="G279" s="126">
        <v>174</v>
      </c>
      <c r="H279" s="126">
        <f t="shared" si="101"/>
        <v>82.857142857142861</v>
      </c>
      <c r="I279" s="155">
        <v>11.5</v>
      </c>
      <c r="J279" s="155">
        <f t="shared" si="102"/>
        <v>10.540229885057471</v>
      </c>
      <c r="K279" s="1144">
        <f t="shared" si="103"/>
        <v>7245</v>
      </c>
      <c r="L279" s="156">
        <f t="shared" si="104"/>
        <v>2415</v>
      </c>
      <c r="M279" s="156">
        <v>1834</v>
      </c>
      <c r="N279" s="156">
        <f t="shared" si="105"/>
        <v>75.94202898550725</v>
      </c>
      <c r="O279" s="1250">
        <f t="shared" si="106"/>
        <v>23</v>
      </c>
      <c r="P279" s="156">
        <f t="shared" si="107"/>
        <v>239.21739130434781</v>
      </c>
      <c r="Q279" s="329"/>
      <c r="R279" s="329"/>
      <c r="S279" s="329"/>
      <c r="T279" s="329"/>
      <c r="U279" s="326"/>
      <c r="V279" s="329"/>
      <c r="W279" s="773"/>
      <c r="X279" s="329"/>
      <c r="Y279" s="329"/>
      <c r="Z279" s="329"/>
      <c r="AA279" s="329"/>
      <c r="AB279" s="329"/>
      <c r="AC279" s="941"/>
      <c r="AD279" s="326"/>
      <c r="AE279" s="1069"/>
      <c r="AF279" s="1084"/>
      <c r="AH279" s="150"/>
      <c r="AL279" s="140"/>
    </row>
    <row r="280" spans="1:38" x14ac:dyDescent="0.25">
      <c r="A280" s="140">
        <v>1</v>
      </c>
      <c r="B280" s="484" t="s">
        <v>210</v>
      </c>
      <c r="C280" s="1082" t="s">
        <v>252</v>
      </c>
      <c r="D280" s="1296">
        <v>320</v>
      </c>
      <c r="E280" s="228">
        <v>985</v>
      </c>
      <c r="F280" s="126">
        <f t="shared" si="100"/>
        <v>328.33333333333331</v>
      </c>
      <c r="G280" s="126">
        <v>346</v>
      </c>
      <c r="H280" s="126">
        <f t="shared" si="101"/>
        <v>105.3807106598985</v>
      </c>
      <c r="I280" s="155">
        <v>13</v>
      </c>
      <c r="J280" s="155">
        <f t="shared" si="102"/>
        <v>10.99421965317919</v>
      </c>
      <c r="K280" s="1144">
        <f t="shared" si="103"/>
        <v>12805</v>
      </c>
      <c r="L280" s="156">
        <f t="shared" si="104"/>
        <v>4268.333333333333</v>
      </c>
      <c r="M280" s="156">
        <v>3804</v>
      </c>
      <c r="N280" s="156">
        <f t="shared" si="105"/>
        <v>89.121436938695837</v>
      </c>
      <c r="O280" s="1250">
        <f t="shared" si="106"/>
        <v>40</v>
      </c>
      <c r="P280" s="156">
        <f t="shared" si="107"/>
        <v>285.3</v>
      </c>
      <c r="Q280" s="329"/>
      <c r="R280" s="329"/>
      <c r="S280" s="329"/>
      <c r="T280" s="329"/>
      <c r="U280" s="326"/>
      <c r="V280" s="329"/>
      <c r="W280" s="773"/>
      <c r="X280" s="329"/>
      <c r="Y280" s="329"/>
      <c r="Z280" s="329"/>
      <c r="AA280" s="329"/>
      <c r="AB280" s="329"/>
      <c r="AC280" s="941"/>
      <c r="AD280" s="326"/>
      <c r="AE280" s="1069"/>
      <c r="AF280" s="1084"/>
      <c r="AH280" s="150"/>
      <c r="AL280" s="140"/>
    </row>
    <row r="281" spans="1:38" x14ac:dyDescent="0.25">
      <c r="A281" s="140">
        <v>1</v>
      </c>
      <c r="B281" s="484" t="s">
        <v>77</v>
      </c>
      <c r="C281" s="1082" t="s">
        <v>252</v>
      </c>
      <c r="D281" s="144">
        <v>320</v>
      </c>
      <c r="E281" s="228">
        <v>267</v>
      </c>
      <c r="F281" s="126">
        <f t="shared" si="100"/>
        <v>89</v>
      </c>
      <c r="G281" s="126">
        <v>140</v>
      </c>
      <c r="H281" s="126">
        <f t="shared" si="101"/>
        <v>157.30337078651687</v>
      </c>
      <c r="I281" s="155">
        <v>7.2</v>
      </c>
      <c r="J281" s="155">
        <f t="shared" si="102"/>
        <v>6.8642857142857139</v>
      </c>
      <c r="K281" s="1144">
        <f t="shared" si="103"/>
        <v>1922</v>
      </c>
      <c r="L281" s="156">
        <f t="shared" si="104"/>
        <v>640.66666666666663</v>
      </c>
      <c r="M281" s="156">
        <v>961</v>
      </c>
      <c r="N281" s="156">
        <f t="shared" si="105"/>
        <v>150</v>
      </c>
      <c r="O281" s="1250">
        <f t="shared" si="106"/>
        <v>6</v>
      </c>
      <c r="P281" s="156">
        <f t="shared" si="107"/>
        <v>480.5</v>
      </c>
      <c r="Q281" s="329"/>
      <c r="R281" s="329"/>
      <c r="S281" s="329"/>
      <c r="T281" s="329"/>
      <c r="U281" s="326"/>
      <c r="V281" s="329"/>
      <c r="W281" s="773"/>
      <c r="X281" s="329"/>
      <c r="Y281" s="329"/>
      <c r="Z281" s="329"/>
      <c r="AA281" s="329"/>
      <c r="AB281" s="329"/>
      <c r="AC281" s="941"/>
      <c r="AD281" s="326"/>
      <c r="AE281" s="1069"/>
      <c r="AF281" s="1084"/>
      <c r="AH281" s="150"/>
      <c r="AL281" s="140"/>
    </row>
    <row r="282" spans="1:38" x14ac:dyDescent="0.25">
      <c r="A282" s="140">
        <v>1</v>
      </c>
      <c r="B282" s="484" t="s">
        <v>184</v>
      </c>
      <c r="C282" s="1082" t="s">
        <v>252</v>
      </c>
      <c r="D282" s="144">
        <v>320</v>
      </c>
      <c r="E282" s="228">
        <v>200</v>
      </c>
      <c r="F282" s="126">
        <f t="shared" si="100"/>
        <v>66.666666666666671</v>
      </c>
      <c r="G282" s="126">
        <v>69</v>
      </c>
      <c r="H282" s="126">
        <f t="shared" si="101"/>
        <v>103.49999999999999</v>
      </c>
      <c r="I282" s="155">
        <v>9</v>
      </c>
      <c r="J282" s="155">
        <f t="shared" si="102"/>
        <v>8.0144927536231876</v>
      </c>
      <c r="K282" s="1144">
        <f t="shared" si="103"/>
        <v>1800</v>
      </c>
      <c r="L282" s="156">
        <f t="shared" si="104"/>
        <v>600</v>
      </c>
      <c r="M282" s="156">
        <v>553</v>
      </c>
      <c r="N282" s="156">
        <f t="shared" si="105"/>
        <v>92.166666666666657</v>
      </c>
      <c r="O282" s="1250">
        <f t="shared" si="106"/>
        <v>6</v>
      </c>
      <c r="P282" s="156">
        <f t="shared" si="107"/>
        <v>276.5</v>
      </c>
      <c r="Q282" s="329"/>
      <c r="R282" s="329"/>
      <c r="S282" s="329"/>
      <c r="T282" s="329"/>
      <c r="U282" s="326"/>
      <c r="V282" s="329"/>
      <c r="W282" s="773"/>
      <c r="X282" s="329"/>
      <c r="Y282" s="329"/>
      <c r="Z282" s="329"/>
      <c r="AA282" s="329"/>
      <c r="AB282" s="329"/>
      <c r="AC282" s="941"/>
      <c r="AD282" s="326"/>
      <c r="AE282" s="1069"/>
      <c r="AF282" s="1084"/>
      <c r="AH282" s="150"/>
      <c r="AL282" s="140"/>
    </row>
    <row r="283" spans="1:38" x14ac:dyDescent="0.25">
      <c r="A283" s="140">
        <v>1</v>
      </c>
      <c r="B283" s="484" t="s">
        <v>62</v>
      </c>
      <c r="C283" s="1082" t="s">
        <v>252</v>
      </c>
      <c r="D283" s="144">
        <v>320</v>
      </c>
      <c r="E283" s="228">
        <v>770</v>
      </c>
      <c r="F283" s="126">
        <f t="shared" si="100"/>
        <v>256.66666666666669</v>
      </c>
      <c r="G283" s="126">
        <v>253</v>
      </c>
      <c r="H283" s="126">
        <f t="shared" si="101"/>
        <v>98.571428571428569</v>
      </c>
      <c r="I283" s="155">
        <v>10</v>
      </c>
      <c r="J283" s="155">
        <f t="shared" si="102"/>
        <v>9.2845849802371543</v>
      </c>
      <c r="K283" s="1144">
        <f t="shared" si="103"/>
        <v>7700</v>
      </c>
      <c r="L283" s="156">
        <f t="shared" si="104"/>
        <v>2566.6666666666665</v>
      </c>
      <c r="M283" s="156">
        <v>2349</v>
      </c>
      <c r="N283" s="156">
        <f t="shared" si="105"/>
        <v>91.519480519480524</v>
      </c>
      <c r="O283" s="1250">
        <f t="shared" si="106"/>
        <v>24</v>
      </c>
      <c r="P283" s="156">
        <f t="shared" si="107"/>
        <v>293.625</v>
      </c>
      <c r="Q283" s="329"/>
      <c r="R283" s="329"/>
      <c r="S283" s="329"/>
      <c r="T283" s="329"/>
      <c r="U283" s="326"/>
      <c r="V283" s="329"/>
      <c r="W283" s="773"/>
      <c r="X283" s="329"/>
      <c r="Y283" s="329"/>
      <c r="Z283" s="329"/>
      <c r="AA283" s="329"/>
      <c r="AB283" s="329"/>
      <c r="AC283" s="941"/>
      <c r="AD283" s="326"/>
      <c r="AE283" s="1069"/>
      <c r="AF283" s="1084"/>
      <c r="AH283" s="150"/>
      <c r="AL283" s="140"/>
    </row>
    <row r="284" spans="1:38" x14ac:dyDescent="0.25">
      <c r="A284" s="140">
        <v>1</v>
      </c>
      <c r="B284" s="484" t="s">
        <v>18</v>
      </c>
      <c r="C284" s="1082" t="s">
        <v>252</v>
      </c>
      <c r="D284" s="144">
        <v>320</v>
      </c>
      <c r="E284" s="228">
        <v>1050</v>
      </c>
      <c r="F284" s="126">
        <f t="shared" si="100"/>
        <v>350</v>
      </c>
      <c r="G284" s="126">
        <v>383</v>
      </c>
      <c r="H284" s="126">
        <f t="shared" si="101"/>
        <v>109.42857142857143</v>
      </c>
      <c r="I284" s="155">
        <v>6</v>
      </c>
      <c r="J284" s="155">
        <f t="shared" si="102"/>
        <v>5.2036553524804177</v>
      </c>
      <c r="K284" s="1144">
        <f t="shared" si="103"/>
        <v>6300</v>
      </c>
      <c r="L284" s="156">
        <f t="shared" si="104"/>
        <v>2100</v>
      </c>
      <c r="M284" s="156">
        <v>1993</v>
      </c>
      <c r="N284" s="156">
        <f t="shared" si="105"/>
        <v>94.904761904761898</v>
      </c>
      <c r="O284" s="1250">
        <f t="shared" si="106"/>
        <v>20</v>
      </c>
      <c r="P284" s="156">
        <f t="shared" si="107"/>
        <v>298.95</v>
      </c>
      <c r="Q284" s="329"/>
      <c r="R284" s="329"/>
      <c r="S284" s="329"/>
      <c r="T284" s="329"/>
      <c r="U284" s="326"/>
      <c r="V284" s="329"/>
      <c r="W284" s="773"/>
      <c r="X284" s="329"/>
      <c r="Y284" s="329"/>
      <c r="Z284" s="329"/>
      <c r="AA284" s="329"/>
      <c r="AB284" s="329"/>
      <c r="AC284" s="941"/>
      <c r="AD284" s="326"/>
      <c r="AE284" s="1069"/>
      <c r="AF284" s="1084"/>
      <c r="AH284" s="150"/>
      <c r="AL284" s="140"/>
    </row>
    <row r="285" spans="1:38" x14ac:dyDescent="0.25">
      <c r="A285" s="140">
        <v>1</v>
      </c>
      <c r="B285" s="484" t="s">
        <v>6</v>
      </c>
      <c r="C285" s="1082" t="s">
        <v>252</v>
      </c>
      <c r="D285" s="1085">
        <v>320</v>
      </c>
      <c r="E285" s="412">
        <v>1700</v>
      </c>
      <c r="F285" s="1097">
        <f t="shared" si="100"/>
        <v>566.66666666666663</v>
      </c>
      <c r="G285" s="201">
        <v>627</v>
      </c>
      <c r="H285" s="1097">
        <f t="shared" si="101"/>
        <v>110.64705882352941</v>
      </c>
      <c r="I285" s="321">
        <v>7</v>
      </c>
      <c r="J285" s="321">
        <f t="shared" si="102"/>
        <v>6.996810207336523</v>
      </c>
      <c r="K285" s="1087">
        <f t="shared" si="103"/>
        <v>11900</v>
      </c>
      <c r="L285" s="1086">
        <f t="shared" si="104"/>
        <v>3966.6666666666665</v>
      </c>
      <c r="M285" s="1086">
        <v>4387</v>
      </c>
      <c r="N285" s="1086">
        <f t="shared" si="105"/>
        <v>110.59663865546219</v>
      </c>
      <c r="O285" s="34">
        <f t="shared" si="106"/>
        <v>37</v>
      </c>
      <c r="P285" s="1086">
        <f t="shared" si="107"/>
        <v>355.70270270270271</v>
      </c>
      <c r="Q285" s="331"/>
      <c r="R285" s="331"/>
      <c r="S285" s="331"/>
      <c r="T285" s="331"/>
      <c r="U285" s="862"/>
      <c r="V285" s="331"/>
      <c r="W285" s="1266"/>
      <c r="X285" s="331"/>
      <c r="Y285" s="331"/>
      <c r="Z285" s="331"/>
      <c r="AA285" s="331"/>
      <c r="AB285" s="331"/>
      <c r="AC285" s="1049"/>
      <c r="AD285" s="862"/>
      <c r="AE285" s="1069"/>
      <c r="AF285" s="1084"/>
      <c r="AH285" s="150"/>
      <c r="AL285" s="140"/>
    </row>
    <row r="286" spans="1:38" s="150" customFormat="1" x14ac:dyDescent="0.25">
      <c r="A286" s="140">
        <v>1</v>
      </c>
      <c r="B286" s="484" t="s">
        <v>27</v>
      </c>
      <c r="C286" s="1082" t="s">
        <v>252</v>
      </c>
      <c r="D286" s="1093">
        <v>320</v>
      </c>
      <c r="E286" s="231">
        <v>700</v>
      </c>
      <c r="F286" s="132">
        <f t="shared" si="100"/>
        <v>233.33333333333334</v>
      </c>
      <c r="G286" s="132">
        <v>289</v>
      </c>
      <c r="H286" s="132">
        <f t="shared" si="101"/>
        <v>123.85714285714285</v>
      </c>
      <c r="I286" s="1094">
        <v>10</v>
      </c>
      <c r="J286" s="1094">
        <f t="shared" si="102"/>
        <v>8.4221453287197239</v>
      </c>
      <c r="K286" s="1095">
        <f t="shared" si="103"/>
        <v>7000</v>
      </c>
      <c r="L286" s="281">
        <f t="shared" si="104"/>
        <v>2333.3333333333335</v>
      </c>
      <c r="M286" s="281">
        <v>2434</v>
      </c>
      <c r="N286" s="281">
        <f t="shared" si="105"/>
        <v>104.31428571428572</v>
      </c>
      <c r="O286" s="1297">
        <f t="shared" si="106"/>
        <v>22</v>
      </c>
      <c r="P286" s="281">
        <f t="shared" si="107"/>
        <v>331.90909090909093</v>
      </c>
      <c r="Q286" s="330"/>
      <c r="R286" s="330"/>
      <c r="S286" s="330"/>
      <c r="T286" s="330"/>
      <c r="U286" s="861"/>
      <c r="V286" s="330"/>
      <c r="W286" s="1116"/>
      <c r="X286" s="330"/>
      <c r="Y286" s="330"/>
      <c r="Z286" s="330"/>
      <c r="AA286" s="330"/>
      <c r="AB286" s="330"/>
      <c r="AC286" s="1090"/>
      <c r="AD286" s="861"/>
      <c r="AE286" s="1069"/>
      <c r="AF286" s="1084"/>
    </row>
    <row r="287" spans="1:38" s="150" customFormat="1" ht="29.25" x14ac:dyDescent="0.25">
      <c r="A287" s="140">
        <v>1</v>
      </c>
      <c r="B287" s="1103" t="s">
        <v>7</v>
      </c>
      <c r="C287" s="1104"/>
      <c r="D287" s="1103"/>
      <c r="E287" s="18">
        <f>SUM(E273:E286)</f>
        <v>13916</v>
      </c>
      <c r="F287" s="10">
        <f>SUM(F273:F286)</f>
        <v>4638.6666666666661</v>
      </c>
      <c r="G287" s="10">
        <f>SUM(G273:G286)</f>
        <v>4923</v>
      </c>
      <c r="H287" s="10">
        <f t="shared" si="101"/>
        <v>106.12963495257259</v>
      </c>
      <c r="I287" s="8">
        <f>IF(E287=0,0,K287/E287)</f>
        <v>7.366053463638977</v>
      </c>
      <c r="J287" s="8">
        <f t="shared" si="102"/>
        <v>7.1300020312817391</v>
      </c>
      <c r="K287" s="1186">
        <f>SUM(K273:K286)</f>
        <v>102506</v>
      </c>
      <c r="L287" s="1186">
        <f>SUM(L273:L286)</f>
        <v>34168.666666666672</v>
      </c>
      <c r="M287" s="1186">
        <f>SUM(M273:M286)</f>
        <v>35101</v>
      </c>
      <c r="N287" s="1105">
        <f t="shared" si="105"/>
        <v>102.7286207636626</v>
      </c>
      <c r="O287" s="1186">
        <f>SUM(O273:O286)</f>
        <v>325</v>
      </c>
      <c r="P287" s="1188">
        <f t="shared" si="107"/>
        <v>324.00923076923078</v>
      </c>
      <c r="Q287" s="327">
        <v>1030609.5926840347</v>
      </c>
      <c r="R287" s="327">
        <v>1030609.5926840347</v>
      </c>
      <c r="S287" s="327">
        <v>1030609.5926840347</v>
      </c>
      <c r="T287" s="327">
        <v>1030609.5926840347</v>
      </c>
      <c r="U287" s="871">
        <f t="shared" ref="U287" si="108">Q287/12*$B$4+(R287-Q287)/11*3+(S287-R287)/10*2+(T287-S287)/9*1</f>
        <v>343536.53089467826</v>
      </c>
      <c r="V287" s="327">
        <f>AB287-AA287-X287-W287</f>
        <v>349442.76478999999</v>
      </c>
      <c r="W287" s="777"/>
      <c r="X287" s="327">
        <v>-869.49414999999999</v>
      </c>
      <c r="Y287" s="327">
        <f>V287-U287</f>
        <v>5906.2338953217259</v>
      </c>
      <c r="Z287" s="327">
        <v>-120.45464</v>
      </c>
      <c r="AA287" s="327">
        <v>-366.90392000000003</v>
      </c>
      <c r="AB287" s="327">
        <v>348206.36671999999</v>
      </c>
      <c r="AC287" s="907"/>
      <c r="AD287" s="866"/>
      <c r="AE287" s="1069"/>
      <c r="AF287" s="1084"/>
    </row>
    <row r="288" spans="1:38" ht="43.5" x14ac:dyDescent="0.25">
      <c r="A288" s="140">
        <v>1</v>
      </c>
      <c r="B288" s="1108" t="s">
        <v>175</v>
      </c>
      <c r="C288" s="467"/>
      <c r="D288" s="157"/>
      <c r="E288" s="1298">
        <v>183</v>
      </c>
      <c r="F288" s="1228">
        <f>E288/12*$B$4</f>
        <v>61</v>
      </c>
      <c r="G288" s="1299">
        <v>48</v>
      </c>
      <c r="H288" s="129">
        <f t="shared" si="101"/>
        <v>78.688524590163937</v>
      </c>
      <c r="I288" s="285"/>
      <c r="J288" s="285"/>
      <c r="K288" s="742"/>
      <c r="L288" s="1109"/>
      <c r="M288" s="1109">
        <v>562</v>
      </c>
      <c r="N288" s="1110"/>
      <c r="O288" s="1244"/>
      <c r="P288" s="1100"/>
      <c r="Q288" s="328">
        <v>39891.238228000002</v>
      </c>
      <c r="R288" s="328">
        <v>39891.238228000002</v>
      </c>
      <c r="S288" s="328">
        <v>39891.238228000002</v>
      </c>
      <c r="T288" s="328">
        <v>39891.238228000002</v>
      </c>
      <c r="U288" s="1059">
        <f>T288/12*$B$4</f>
        <v>13297.079409333333</v>
      </c>
      <c r="V288" s="328">
        <f>AB288-AA288-X288-W288</f>
        <v>10183.301690000002</v>
      </c>
      <c r="W288" s="776"/>
      <c r="X288" s="328"/>
      <c r="Y288" s="328">
        <f>V288-U288</f>
        <v>-3113.7777193333313</v>
      </c>
      <c r="Z288" s="328"/>
      <c r="AA288" s="328">
        <v>0</v>
      </c>
      <c r="AB288" s="328">
        <v>10183.301690000002</v>
      </c>
      <c r="AC288" s="911"/>
      <c r="AD288" s="368"/>
      <c r="AE288" s="1069"/>
      <c r="AF288" s="1084"/>
      <c r="AH288" s="150"/>
      <c r="AL288" s="140"/>
    </row>
    <row r="289" spans="1:38" x14ac:dyDescent="0.25">
      <c r="A289" s="140">
        <v>1</v>
      </c>
      <c r="B289" s="469" t="s">
        <v>191</v>
      </c>
      <c r="C289" s="758"/>
      <c r="D289" s="1113"/>
      <c r="E289" s="228"/>
      <c r="F289" s="761"/>
      <c r="G289" s="762"/>
      <c r="H289" s="761"/>
      <c r="I289" s="285"/>
      <c r="J289" s="285"/>
      <c r="K289" s="742"/>
      <c r="L289" s="1109"/>
      <c r="M289" s="1109"/>
      <c r="N289" s="1109"/>
      <c r="O289" s="1109"/>
      <c r="P289" s="1109"/>
      <c r="Q289" s="329"/>
      <c r="R289" s="329"/>
      <c r="S289" s="329"/>
      <c r="T289" s="329"/>
      <c r="U289" s="857">
        <f t="shared" ref="U289" si="109">Q289/12*$B$4</f>
        <v>0</v>
      </c>
      <c r="V289" s="329"/>
      <c r="W289" s="773"/>
      <c r="X289" s="329"/>
      <c r="Y289" s="329"/>
      <c r="Z289" s="329"/>
      <c r="AA289" s="329"/>
      <c r="AB289" s="329"/>
      <c r="AC289" s="916"/>
      <c r="AD289" s="326"/>
      <c r="AE289" s="1069"/>
      <c r="AF289" s="1084"/>
      <c r="AL289" s="140"/>
    </row>
    <row r="290" spans="1:38" ht="43.5" x14ac:dyDescent="0.25">
      <c r="A290" s="140">
        <v>1</v>
      </c>
      <c r="B290" s="2234" t="s">
        <v>295</v>
      </c>
      <c r="C290" s="422"/>
      <c r="D290" s="9"/>
      <c r="E290" s="283">
        <f>E291+E293+E296+E297+E298*10</f>
        <v>64900</v>
      </c>
      <c r="F290" s="283">
        <f>F291+F293+F296+F297+F298*10</f>
        <v>21633.333333333336</v>
      </c>
      <c r="G290" s="283">
        <f>G291+G293+G296+G297+G298*10</f>
        <v>22323</v>
      </c>
      <c r="H290" s="127">
        <f t="shared" ref="H290:H295" si="110">G290/F290*100</f>
        <v>103.1879815100154</v>
      </c>
      <c r="I290" s="199"/>
      <c r="J290" s="199"/>
      <c r="K290" s="1300"/>
      <c r="L290" s="526"/>
      <c r="M290" s="526"/>
      <c r="N290" s="526"/>
      <c r="O290" s="526"/>
      <c r="P290" s="526"/>
      <c r="Q290" s="329">
        <v>108350.542</v>
      </c>
      <c r="R290" s="329">
        <v>108063.602</v>
      </c>
      <c r="S290" s="329">
        <v>108063.602</v>
      </c>
      <c r="T290" s="329">
        <v>108063.602</v>
      </c>
      <c r="U290" s="857">
        <f t="shared" ref="U290" si="111">Q290/12*$B$4+(R290-Q290)/11*3+(S290-R290)/10*2+(T290-S290)/9*1</f>
        <v>36038.590969696968</v>
      </c>
      <c r="V290" s="329">
        <f>AB290-AA290-X290</f>
        <v>38994.039600000004</v>
      </c>
      <c r="W290" s="773"/>
      <c r="X290" s="329"/>
      <c r="Y290" s="329">
        <f>V290-U290</f>
        <v>2955.4486303030353</v>
      </c>
      <c r="Z290" s="329">
        <v>-2.5482399999999998</v>
      </c>
      <c r="AA290" s="329">
        <v>-6.1863400000000004</v>
      </c>
      <c r="AB290" s="329">
        <v>38987.853260000004</v>
      </c>
      <c r="AC290" s="906"/>
      <c r="AD290" s="326"/>
      <c r="AE290" s="1069"/>
      <c r="AF290" s="1084"/>
      <c r="AL290" s="140"/>
    </row>
    <row r="291" spans="1:38" x14ac:dyDescent="0.25">
      <c r="A291" s="140">
        <v>1</v>
      </c>
      <c r="B291" s="310" t="s">
        <v>296</v>
      </c>
      <c r="C291" s="422"/>
      <c r="D291" s="9"/>
      <c r="E291" s="569">
        <v>2000</v>
      </c>
      <c r="F291" s="126">
        <f>E291/12*$B$4</f>
        <v>666.66666666666663</v>
      </c>
      <c r="G291" s="126">
        <v>737</v>
      </c>
      <c r="H291" s="127">
        <f t="shared" si="110"/>
        <v>110.55000000000001</v>
      </c>
      <c r="I291" s="199"/>
      <c r="J291" s="199"/>
      <c r="K291" s="1300"/>
      <c r="L291" s="526"/>
      <c r="M291" s="526"/>
      <c r="N291" s="526"/>
      <c r="O291" s="526"/>
      <c r="P291" s="526"/>
      <c r="Q291" s="329"/>
      <c r="R291" s="329"/>
      <c r="S291" s="329"/>
      <c r="T291" s="329"/>
      <c r="U291" s="326"/>
      <c r="V291" s="329">
        <f>AB291-AA291-X291</f>
        <v>0</v>
      </c>
      <c r="W291" s="773"/>
      <c r="X291" s="329"/>
      <c r="Y291" s="329"/>
      <c r="Z291" s="329"/>
      <c r="AA291" s="329"/>
      <c r="AB291" s="329"/>
      <c r="AC291" s="941"/>
      <c r="AD291" s="326"/>
      <c r="AE291" s="1069"/>
      <c r="AF291" s="1084"/>
      <c r="AL291" s="140"/>
    </row>
    <row r="292" spans="1:38" s="2239" customFormat="1" ht="30" x14ac:dyDescent="0.25">
      <c r="B292" s="310" t="s">
        <v>650</v>
      </c>
      <c r="C292" s="422"/>
      <c r="D292" s="9"/>
      <c r="E292" s="569">
        <v>20</v>
      </c>
      <c r="F292" s="126">
        <f>E292/12*$B$4</f>
        <v>6.666666666666667</v>
      </c>
      <c r="G292" s="126">
        <v>3</v>
      </c>
      <c r="H292" s="127">
        <f t="shared" si="110"/>
        <v>44.999999999999993</v>
      </c>
      <c r="I292" s="199"/>
      <c r="J292" s="199"/>
      <c r="K292" s="1300"/>
      <c r="L292" s="526"/>
      <c r="M292" s="526"/>
      <c r="N292" s="526"/>
      <c r="O292" s="526"/>
      <c r="P292" s="526"/>
      <c r="Q292" s="329"/>
      <c r="R292" s="329"/>
      <c r="S292" s="329"/>
      <c r="T292" s="329"/>
      <c r="U292" s="326"/>
      <c r="V292" s="329"/>
      <c r="W292" s="773"/>
      <c r="X292" s="329"/>
      <c r="Y292" s="329"/>
      <c r="Z292" s="329"/>
      <c r="AA292" s="329"/>
      <c r="AB292" s="329"/>
      <c r="AC292" s="941"/>
      <c r="AD292" s="326"/>
      <c r="AE292" s="1069"/>
      <c r="AF292" s="1084"/>
    </row>
    <row r="293" spans="1:38" ht="30" x14ac:dyDescent="0.25">
      <c r="A293" s="140">
        <v>1</v>
      </c>
      <c r="B293" s="471" t="s">
        <v>423</v>
      </c>
      <c r="C293" s="422"/>
      <c r="D293" s="9"/>
      <c r="E293" s="569">
        <f>E294+E295</f>
        <v>58900</v>
      </c>
      <c r="F293" s="126">
        <f>F294+F295</f>
        <v>19633.333333333336</v>
      </c>
      <c r="G293" s="126">
        <f>G294+G295</f>
        <v>20606</v>
      </c>
      <c r="H293" s="127">
        <f t="shared" si="110"/>
        <v>104.95415959252969</v>
      </c>
      <c r="I293" s="199"/>
      <c r="J293" s="199"/>
      <c r="K293" s="1300"/>
      <c r="L293" s="526"/>
      <c r="M293" s="526"/>
      <c r="N293" s="526"/>
      <c r="O293" s="526"/>
      <c r="P293" s="526"/>
      <c r="Q293" s="329"/>
      <c r="R293" s="329"/>
      <c r="S293" s="329"/>
      <c r="T293" s="329"/>
      <c r="U293" s="326"/>
      <c r="V293" s="329">
        <f>AB293-AA293-X293</f>
        <v>0</v>
      </c>
      <c r="W293" s="773"/>
      <c r="X293" s="329"/>
      <c r="Y293" s="329"/>
      <c r="Z293" s="329"/>
      <c r="AA293" s="329"/>
      <c r="AB293" s="329"/>
      <c r="AC293" s="941"/>
      <c r="AD293" s="326"/>
      <c r="AE293" s="1069"/>
      <c r="AF293" s="1084"/>
      <c r="AL293" s="140"/>
    </row>
    <row r="294" spans="1:38" x14ac:dyDescent="0.25">
      <c r="A294" s="140">
        <v>1</v>
      </c>
      <c r="B294" s="310" t="s">
        <v>424</v>
      </c>
      <c r="C294" s="422"/>
      <c r="D294" s="9"/>
      <c r="E294" s="569">
        <v>43900</v>
      </c>
      <c r="F294" s="126">
        <f>E294/12*$B$4</f>
        <v>14633.333333333334</v>
      </c>
      <c r="G294" s="126">
        <v>12238</v>
      </c>
      <c r="H294" s="127">
        <f t="shared" si="110"/>
        <v>83.630979498861052</v>
      </c>
      <c r="I294" s="199"/>
      <c r="J294" s="199"/>
      <c r="K294" s="1300"/>
      <c r="L294" s="526"/>
      <c r="M294" s="526"/>
      <c r="N294" s="526"/>
      <c r="O294" s="526"/>
      <c r="P294" s="526"/>
      <c r="Q294" s="329"/>
      <c r="R294" s="329"/>
      <c r="S294" s="329"/>
      <c r="T294" s="329"/>
      <c r="U294" s="326"/>
      <c r="V294" s="329">
        <f>AB294-AA294-X294</f>
        <v>0</v>
      </c>
      <c r="W294" s="773"/>
      <c r="X294" s="329"/>
      <c r="Y294" s="329"/>
      <c r="Z294" s="329"/>
      <c r="AA294" s="329"/>
      <c r="AB294" s="329"/>
      <c r="AC294" s="941"/>
      <c r="AD294" s="326"/>
      <c r="AE294" s="1069"/>
      <c r="AF294" s="1084"/>
      <c r="AL294" s="140"/>
    </row>
    <row r="295" spans="1:38" ht="45" x14ac:dyDescent="0.25">
      <c r="A295" s="140">
        <v>1</v>
      </c>
      <c r="B295" s="310" t="s">
        <v>426</v>
      </c>
      <c r="C295" s="422"/>
      <c r="D295" s="9"/>
      <c r="E295" s="569">
        <v>15000</v>
      </c>
      <c r="F295" s="126">
        <f>E295/12*$B$4</f>
        <v>5000</v>
      </c>
      <c r="G295" s="126">
        <v>8368</v>
      </c>
      <c r="H295" s="127">
        <f t="shared" si="110"/>
        <v>167.35999999999999</v>
      </c>
      <c r="I295" s="199"/>
      <c r="J295" s="199"/>
      <c r="K295" s="1300"/>
      <c r="L295" s="526"/>
      <c r="M295" s="526"/>
      <c r="N295" s="526"/>
      <c r="O295" s="526"/>
      <c r="P295" s="526"/>
      <c r="Q295" s="329"/>
      <c r="R295" s="329"/>
      <c r="S295" s="329"/>
      <c r="T295" s="329"/>
      <c r="U295" s="326"/>
      <c r="V295" s="329"/>
      <c r="W295" s="773"/>
      <c r="X295" s="329"/>
      <c r="Y295" s="329"/>
      <c r="Z295" s="329"/>
      <c r="AA295" s="329"/>
      <c r="AB295" s="329"/>
      <c r="AC295" s="941"/>
      <c r="AD295" s="326"/>
      <c r="AE295" s="1069"/>
      <c r="AF295" s="1084"/>
      <c r="AL295" s="140"/>
    </row>
    <row r="296" spans="1:38" ht="60" x14ac:dyDescent="0.25">
      <c r="A296" s="140">
        <v>1</v>
      </c>
      <c r="B296" s="310" t="s">
        <v>427</v>
      </c>
      <c r="C296" s="422"/>
      <c r="D296" s="9"/>
      <c r="E296" s="569"/>
      <c r="F296" s="126">
        <f>E296/12*$B$4</f>
        <v>0</v>
      </c>
      <c r="G296" s="126"/>
      <c r="H296" s="127"/>
      <c r="I296" s="199"/>
      <c r="J296" s="199"/>
      <c r="K296" s="1300"/>
      <c r="L296" s="526"/>
      <c r="M296" s="526"/>
      <c r="N296" s="526"/>
      <c r="O296" s="526"/>
      <c r="P296" s="526"/>
      <c r="Q296" s="329"/>
      <c r="R296" s="329"/>
      <c r="S296" s="329"/>
      <c r="T296" s="329"/>
      <c r="U296" s="326"/>
      <c r="V296" s="329"/>
      <c r="W296" s="773"/>
      <c r="X296" s="329"/>
      <c r="Y296" s="329"/>
      <c r="Z296" s="329"/>
      <c r="AA296" s="329"/>
      <c r="AB296" s="329"/>
      <c r="AC296" s="941"/>
      <c r="AD296" s="326"/>
      <c r="AE296" s="1069"/>
      <c r="AF296" s="1084"/>
      <c r="AL296" s="140"/>
    </row>
    <row r="297" spans="1:38" ht="45" x14ac:dyDescent="0.25">
      <c r="A297" s="140">
        <v>1</v>
      </c>
      <c r="B297" s="309" t="s">
        <v>428</v>
      </c>
      <c r="C297" s="422"/>
      <c r="D297" s="9"/>
      <c r="E297" s="569">
        <v>3000</v>
      </c>
      <c r="F297" s="126">
        <f>E297/12*$B$4</f>
        <v>1000</v>
      </c>
      <c r="G297" s="126">
        <v>760</v>
      </c>
      <c r="H297" s="127">
        <f>G297/F297*100</f>
        <v>76</v>
      </c>
      <c r="I297" s="199"/>
      <c r="J297" s="199"/>
      <c r="K297" s="1300"/>
      <c r="L297" s="526"/>
      <c r="M297" s="526"/>
      <c r="N297" s="526"/>
      <c r="O297" s="526"/>
      <c r="P297" s="526"/>
      <c r="Q297" s="329"/>
      <c r="R297" s="329"/>
      <c r="S297" s="329"/>
      <c r="T297" s="329"/>
      <c r="U297" s="326"/>
      <c r="V297" s="329"/>
      <c r="W297" s="773"/>
      <c r="X297" s="329"/>
      <c r="Y297" s="329"/>
      <c r="Z297" s="329"/>
      <c r="AA297" s="329"/>
      <c r="AB297" s="329"/>
      <c r="AC297" s="941"/>
      <c r="AD297" s="326"/>
      <c r="AE297" s="1069"/>
      <c r="AF297" s="1084"/>
      <c r="AL297" s="140"/>
    </row>
    <row r="298" spans="1:38" s="2239" customFormat="1" ht="57" x14ac:dyDescent="0.25">
      <c r="A298" s="2239">
        <v>1</v>
      </c>
      <c r="B298" s="3215" t="s">
        <v>645</v>
      </c>
      <c r="C298" s="3118"/>
      <c r="D298" s="3216"/>
      <c r="E298" s="526">
        <f>E299+E300</f>
        <v>100</v>
      </c>
      <c r="F298" s="526">
        <f t="shared" ref="F298:G298" si="112">F299+F300</f>
        <v>33.333333333333336</v>
      </c>
      <c r="G298" s="526">
        <f t="shared" si="112"/>
        <v>22</v>
      </c>
      <c r="H298" s="283">
        <f>G298/F298*100</f>
        <v>65.999999999999986</v>
      </c>
      <c r="I298" s="199"/>
      <c r="J298" s="199"/>
      <c r="K298" s="1300"/>
      <c r="L298" s="526"/>
      <c r="M298" s="526"/>
      <c r="N298" s="526"/>
      <c r="O298" s="526"/>
      <c r="P298" s="526"/>
      <c r="Q298" s="329"/>
      <c r="R298" s="329">
        <f>R299</f>
        <v>286.94</v>
      </c>
      <c r="S298" s="329">
        <f>S299</f>
        <v>286.94</v>
      </c>
      <c r="T298" s="329">
        <f>T299</f>
        <v>286.94</v>
      </c>
      <c r="U298" s="326">
        <f t="shared" ref="U298:U299" si="113">Q298/12*$B$4+(R298-Q298)/11*3+(S298-R298)/10*2+(T298-S298)/9*1</f>
        <v>78.256363636363631</v>
      </c>
      <c r="V298" s="329">
        <f>AB298-AA298-X298</f>
        <v>63.127680000000005</v>
      </c>
      <c r="W298" s="773"/>
      <c r="X298" s="329"/>
      <c r="Y298" s="329">
        <f>V298-U298</f>
        <v>-15.128683636363625</v>
      </c>
      <c r="Z298" s="329"/>
      <c r="AA298" s="329">
        <v>0</v>
      </c>
      <c r="AB298" s="329">
        <v>63.127680000000005</v>
      </c>
      <c r="AC298" s="941"/>
      <c r="AD298" s="326"/>
      <c r="AE298" s="1069"/>
      <c r="AF298" s="1084"/>
    </row>
    <row r="299" spans="1:38" s="2239" customFormat="1" ht="30" x14ac:dyDescent="0.25">
      <c r="A299" s="2239">
        <v>1</v>
      </c>
      <c r="B299" s="309" t="s">
        <v>665</v>
      </c>
      <c r="C299" s="422"/>
      <c r="D299" s="9"/>
      <c r="E299" s="126">
        <v>100</v>
      </c>
      <c r="F299" s="126">
        <f>E299/12*$B$4</f>
        <v>33.333333333333336</v>
      </c>
      <c r="G299" s="126">
        <v>22</v>
      </c>
      <c r="H299" s="127">
        <f>G299/F299*100</f>
        <v>65.999999999999986</v>
      </c>
      <c r="I299" s="199"/>
      <c r="J299" s="199"/>
      <c r="K299" s="1300"/>
      <c r="L299" s="526"/>
      <c r="M299" s="526"/>
      <c r="N299" s="526"/>
      <c r="O299" s="526"/>
      <c r="P299" s="526"/>
      <c r="Q299" s="329"/>
      <c r="R299" s="369">
        <v>286.94</v>
      </c>
      <c r="S299" s="369">
        <v>286.94</v>
      </c>
      <c r="T299" s="369">
        <v>286.94</v>
      </c>
      <c r="U299" s="326">
        <f t="shared" si="113"/>
        <v>78.256363636363631</v>
      </c>
      <c r="V299" s="329">
        <f>AB299-AA299-X299</f>
        <v>63.127680000000005</v>
      </c>
      <c r="W299" s="773"/>
      <c r="X299" s="329"/>
      <c r="Y299" s="329">
        <f>V299-U299</f>
        <v>-15.128683636363625</v>
      </c>
      <c r="Z299" s="329"/>
      <c r="AA299" s="329">
        <v>0</v>
      </c>
      <c r="AB299" s="329">
        <v>63.127680000000005</v>
      </c>
      <c r="AC299" s="941"/>
      <c r="AD299" s="326"/>
      <c r="AE299" s="1069"/>
      <c r="AF299" s="1084"/>
    </row>
    <row r="300" spans="1:38" s="2239" customFormat="1" ht="30" x14ac:dyDescent="0.25">
      <c r="B300" s="309" t="s">
        <v>666</v>
      </c>
      <c r="C300" s="422"/>
      <c r="D300" s="9"/>
      <c r="E300" s="126"/>
      <c r="F300" s="126"/>
      <c r="G300" s="126"/>
      <c r="H300" s="127"/>
      <c r="I300" s="199"/>
      <c r="J300" s="199"/>
      <c r="K300" s="1300"/>
      <c r="L300" s="526"/>
      <c r="M300" s="526"/>
      <c r="N300" s="526"/>
      <c r="O300" s="526"/>
      <c r="P300" s="526"/>
      <c r="Q300" s="329"/>
      <c r="R300" s="329"/>
      <c r="S300" s="329"/>
      <c r="T300" s="329"/>
      <c r="U300" s="326"/>
      <c r="V300" s="329"/>
      <c r="W300" s="773"/>
      <c r="X300" s="329"/>
      <c r="Y300" s="329"/>
      <c r="Z300" s="329"/>
      <c r="AA300" s="329"/>
      <c r="AB300" s="329"/>
      <c r="AC300" s="941"/>
      <c r="AD300" s="326"/>
      <c r="AE300" s="1069"/>
      <c r="AF300" s="1084"/>
    </row>
    <row r="301" spans="1:38" ht="43.5" x14ac:dyDescent="0.25">
      <c r="A301" s="140">
        <v>1</v>
      </c>
      <c r="B301" s="470" t="s">
        <v>306</v>
      </c>
      <c r="C301" s="422"/>
      <c r="D301" s="9"/>
      <c r="E301" s="239">
        <f>E302</f>
        <v>4600</v>
      </c>
      <c r="F301" s="283">
        <f>F302</f>
        <v>1533.3333333333333</v>
      </c>
      <c r="G301" s="283">
        <f>G302</f>
        <v>1456</v>
      </c>
      <c r="H301" s="283">
        <f t="shared" ref="H301:H312" si="114">G301/F301*100</f>
        <v>94.956521739130437</v>
      </c>
      <c r="I301" s="199"/>
      <c r="J301" s="199"/>
      <c r="K301" s="1300"/>
      <c r="L301" s="526"/>
      <c r="M301" s="526"/>
      <c r="N301" s="526"/>
      <c r="O301" s="526"/>
      <c r="P301" s="526"/>
      <c r="Q301" s="329"/>
      <c r="R301" s="329"/>
      <c r="S301" s="329"/>
      <c r="T301" s="329"/>
      <c r="U301" s="326"/>
      <c r="V301" s="329"/>
      <c r="W301" s="773"/>
      <c r="X301" s="329"/>
      <c r="Y301" s="329"/>
      <c r="Z301" s="329"/>
      <c r="AA301" s="329"/>
      <c r="AB301" s="329"/>
      <c r="AC301" s="941"/>
      <c r="AD301" s="326"/>
      <c r="AE301" s="1069"/>
      <c r="AF301" s="1084"/>
      <c r="AL301" s="140"/>
    </row>
    <row r="302" spans="1:38" s="2239" customFormat="1" x14ac:dyDescent="0.25">
      <c r="A302" s="2239">
        <v>1</v>
      </c>
      <c r="B302" s="310" t="s">
        <v>312</v>
      </c>
      <c r="C302" s="422"/>
      <c r="D302" s="9"/>
      <c r="E302" s="228">
        <v>4600</v>
      </c>
      <c r="F302" s="126">
        <f>E302/12*$B$4</f>
        <v>1533.3333333333333</v>
      </c>
      <c r="G302" s="126">
        <v>1456</v>
      </c>
      <c r="H302" s="127">
        <f>G302/F302*100</f>
        <v>94.956521739130437</v>
      </c>
      <c r="I302" s="199"/>
      <c r="J302" s="199"/>
      <c r="K302" s="1300"/>
      <c r="L302" s="526"/>
      <c r="M302" s="526"/>
      <c r="N302" s="526"/>
      <c r="O302" s="526"/>
      <c r="P302" s="526"/>
      <c r="Q302" s="329"/>
      <c r="R302" s="329"/>
      <c r="S302" s="329"/>
      <c r="T302" s="329"/>
      <c r="U302" s="326"/>
      <c r="V302" s="329"/>
      <c r="W302" s="773"/>
      <c r="X302" s="329"/>
      <c r="Y302" s="329"/>
      <c r="Z302" s="329"/>
      <c r="AA302" s="329"/>
      <c r="AB302" s="329"/>
      <c r="AC302" s="941"/>
      <c r="AD302" s="326"/>
      <c r="AE302" s="1069"/>
      <c r="AF302" s="1084"/>
    </row>
    <row r="303" spans="1:38" ht="29.25" x14ac:dyDescent="0.25">
      <c r="A303" s="140">
        <v>1</v>
      </c>
      <c r="B303" s="470" t="s">
        <v>297</v>
      </c>
      <c r="C303" s="422"/>
      <c r="D303" s="9"/>
      <c r="E303" s="126">
        <f>E304</f>
        <v>25000</v>
      </c>
      <c r="F303" s="126">
        <f>F304</f>
        <v>8333</v>
      </c>
      <c r="G303" s="126">
        <f>G304</f>
        <v>8433</v>
      </c>
      <c r="H303" s="127">
        <f>G303/F303*100</f>
        <v>101.20004800192008</v>
      </c>
      <c r="I303" s="199"/>
      <c r="J303" s="199"/>
      <c r="K303" s="1300"/>
      <c r="L303" s="526"/>
      <c r="M303" s="526"/>
      <c r="N303" s="526"/>
      <c r="O303" s="526"/>
      <c r="P303" s="526"/>
      <c r="Q303" s="329"/>
      <c r="R303" s="329"/>
      <c r="S303" s="329"/>
      <c r="T303" s="329"/>
      <c r="U303" s="326"/>
      <c r="V303" s="329">
        <f>AB303-AA303-X303</f>
        <v>0</v>
      </c>
      <c r="W303" s="773"/>
      <c r="X303" s="329"/>
      <c r="Y303" s="329"/>
      <c r="Z303" s="329"/>
      <c r="AA303" s="329"/>
      <c r="AB303" s="329"/>
      <c r="AC303" s="941"/>
      <c r="AD303" s="326"/>
      <c r="AE303" s="1069"/>
      <c r="AF303" s="1084"/>
      <c r="AL303" s="140"/>
    </row>
    <row r="304" spans="1:38" ht="30" x14ac:dyDescent="0.25">
      <c r="A304" s="140">
        <v>1</v>
      </c>
      <c r="B304" s="168" t="s">
        <v>189</v>
      </c>
      <c r="C304" s="422"/>
      <c r="D304" s="9"/>
      <c r="E304" s="126">
        <v>25000</v>
      </c>
      <c r="F304" s="126">
        <f>ROUND(E304/12*$B$4,0)</f>
        <v>8333</v>
      </c>
      <c r="G304" s="126">
        <v>8433</v>
      </c>
      <c r="H304" s="127">
        <f>G304/F304*100</f>
        <v>101.20004800192008</v>
      </c>
      <c r="I304" s="199"/>
      <c r="J304" s="199"/>
      <c r="K304" s="1300"/>
      <c r="L304" s="526"/>
      <c r="M304" s="526"/>
      <c r="N304" s="526"/>
      <c r="O304" s="526"/>
      <c r="P304" s="526"/>
      <c r="Q304" s="329"/>
      <c r="R304" s="329"/>
      <c r="S304" s="329"/>
      <c r="T304" s="329"/>
      <c r="U304" s="326"/>
      <c r="V304" s="329">
        <f>AB304-AA304-X304</f>
        <v>0</v>
      </c>
      <c r="W304" s="773"/>
      <c r="X304" s="329"/>
      <c r="Y304" s="329"/>
      <c r="Z304" s="329"/>
      <c r="AA304" s="329"/>
      <c r="AB304" s="329"/>
      <c r="AC304" s="941"/>
      <c r="AD304" s="326"/>
      <c r="AE304" s="1069"/>
      <c r="AF304" s="1084"/>
      <c r="AL304" s="140"/>
    </row>
    <row r="305" spans="1:38" ht="57.75" x14ac:dyDescent="0.25">
      <c r="A305" s="140">
        <v>1</v>
      </c>
      <c r="B305" s="470" t="s">
        <v>298</v>
      </c>
      <c r="C305" s="422"/>
      <c r="D305" s="2237"/>
      <c r="E305" s="126">
        <v>16000</v>
      </c>
      <c r="F305" s="132">
        <f>E305/12*$B$4</f>
        <v>5333.333333333333</v>
      </c>
      <c r="G305" s="132">
        <v>5891</v>
      </c>
      <c r="H305" s="127">
        <f>G305/F305*100</f>
        <v>110.45625000000001</v>
      </c>
      <c r="I305" s="1128"/>
      <c r="J305" s="1128"/>
      <c r="K305" s="1211"/>
      <c r="L305" s="161"/>
      <c r="M305" s="161"/>
      <c r="N305" s="161"/>
      <c r="O305" s="161"/>
      <c r="P305" s="161"/>
      <c r="Q305" s="329"/>
      <c r="R305" s="329"/>
      <c r="S305" s="329"/>
      <c r="T305" s="329"/>
      <c r="U305" s="326"/>
      <c r="V305" s="329">
        <f>AB305-AA305-X305</f>
        <v>0</v>
      </c>
      <c r="W305" s="773"/>
      <c r="X305" s="329"/>
      <c r="Y305" s="329"/>
      <c r="Z305" s="329"/>
      <c r="AA305" s="329"/>
      <c r="AB305" s="329"/>
      <c r="AC305" s="1090"/>
      <c r="AD305" s="326"/>
      <c r="AE305" s="1069"/>
      <c r="AF305" s="1084"/>
      <c r="AL305" s="140"/>
    </row>
    <row r="306" spans="1:38" x14ac:dyDescent="0.25">
      <c r="A306" s="140">
        <v>1</v>
      </c>
      <c r="B306" s="1117" t="s">
        <v>131</v>
      </c>
      <c r="C306" s="422"/>
      <c r="D306" s="1127"/>
      <c r="E306" s="283">
        <f>SUM(E307:E326)</f>
        <v>21362</v>
      </c>
      <c r="F306" s="697">
        <f>SUM(F307:F326)</f>
        <v>7122</v>
      </c>
      <c r="G306" s="283">
        <f>SUM(G307:G326)</f>
        <v>9054</v>
      </c>
      <c r="H306" s="283">
        <f t="shared" si="114"/>
        <v>127.12721145745579</v>
      </c>
      <c r="I306" s="199"/>
      <c r="J306" s="199"/>
      <c r="K306" s="526"/>
      <c r="L306" s="161"/>
      <c r="M306" s="526"/>
      <c r="N306" s="161"/>
      <c r="O306" s="526"/>
      <c r="P306" s="161"/>
      <c r="Q306" s="329">
        <v>12023.367210643015</v>
      </c>
      <c r="R306" s="329">
        <v>12023.367210643015</v>
      </c>
      <c r="S306" s="329">
        <v>12023.367210643015</v>
      </c>
      <c r="T306" s="329">
        <v>12023.367210643015</v>
      </c>
      <c r="U306" s="857">
        <f t="shared" ref="U306" si="115">Q306/12*$B$4+(R306-Q306)/11*3+(S306-R306)/10*2+(T306-S306)/9*1</f>
        <v>4007.7890702143382</v>
      </c>
      <c r="V306" s="329">
        <f>AB306-AA306-X306</f>
        <v>3810.3587300000004</v>
      </c>
      <c r="W306" s="773">
        <f>SUM(W307:W326)</f>
        <v>0</v>
      </c>
      <c r="X306" s="329">
        <v>3183.3140899999994</v>
      </c>
      <c r="Y306" s="329">
        <f>V306-U306</f>
        <v>-197.43034021433778</v>
      </c>
      <c r="Z306" s="329">
        <v>-6.2356000000000007</v>
      </c>
      <c r="AA306" s="329">
        <v>0</v>
      </c>
      <c r="AB306" s="329">
        <v>6993.6728199999998</v>
      </c>
      <c r="AC306" s="907"/>
      <c r="AD306" s="326"/>
      <c r="AE306" s="1069"/>
      <c r="AF306" s="1084"/>
      <c r="AL306" s="140"/>
    </row>
    <row r="307" spans="1:38" x14ac:dyDescent="0.25">
      <c r="A307" s="140">
        <v>1</v>
      </c>
      <c r="B307" s="522" t="s">
        <v>64</v>
      </c>
      <c r="C307" s="422"/>
      <c r="D307" s="422"/>
      <c r="E307" s="228">
        <v>400</v>
      </c>
      <c r="F307" s="126">
        <f t="shared" ref="F307:F326" si="116">ROUND(E307/12*$B$4,0)</f>
        <v>133</v>
      </c>
      <c r="G307" s="129">
        <v>213</v>
      </c>
      <c r="H307" s="129">
        <f t="shared" si="114"/>
        <v>160.15037593984962</v>
      </c>
      <c r="I307" s="285"/>
      <c r="J307" s="285"/>
      <c r="K307" s="1229"/>
      <c r="L307" s="1192"/>
      <c r="M307" s="1114"/>
      <c r="N307" s="1192"/>
      <c r="O307" s="1114"/>
      <c r="P307" s="1192"/>
      <c r="Q307" s="329"/>
      <c r="R307" s="329"/>
      <c r="S307" s="329"/>
      <c r="T307" s="329"/>
      <c r="U307" s="326"/>
      <c r="V307" s="329">
        <f>AB307-AA307-X307</f>
        <v>0</v>
      </c>
      <c r="W307" s="773"/>
      <c r="X307" s="329"/>
      <c r="Y307" s="329"/>
      <c r="Z307" s="329"/>
      <c r="AA307" s="329"/>
      <c r="AB307" s="329"/>
      <c r="AC307" s="1302"/>
      <c r="AD307" s="326"/>
      <c r="AE307" s="1069"/>
      <c r="AF307" s="1084"/>
      <c r="AL307" s="140"/>
    </row>
    <row r="308" spans="1:38" ht="30" x14ac:dyDescent="0.25">
      <c r="A308" s="140">
        <v>1</v>
      </c>
      <c r="B308" s="522" t="s">
        <v>121</v>
      </c>
      <c r="C308" s="422"/>
      <c r="D308" s="422"/>
      <c r="E308" s="412">
        <v>345</v>
      </c>
      <c r="F308" s="126">
        <f t="shared" si="116"/>
        <v>115</v>
      </c>
      <c r="G308" s="1097">
        <v>30</v>
      </c>
      <c r="H308" s="1097">
        <f t="shared" si="114"/>
        <v>26.086956521739129</v>
      </c>
      <c r="I308" s="285"/>
      <c r="J308" s="285"/>
      <c r="K308" s="1229"/>
      <c r="L308" s="1192"/>
      <c r="M308" s="1114"/>
      <c r="N308" s="1192"/>
      <c r="O308" s="1114"/>
      <c r="P308" s="1192"/>
      <c r="Q308" s="329"/>
      <c r="R308" s="329"/>
      <c r="S308" s="329"/>
      <c r="T308" s="329"/>
      <c r="U308" s="326"/>
      <c r="V308" s="329"/>
      <c r="W308" s="773"/>
      <c r="X308" s="329"/>
      <c r="Y308" s="329"/>
      <c r="Z308" s="329"/>
      <c r="AA308" s="329"/>
      <c r="AB308" s="329"/>
      <c r="AC308" s="1049"/>
      <c r="AD308" s="326"/>
      <c r="AE308" s="1069"/>
      <c r="AF308" s="1084"/>
      <c r="AL308" s="140"/>
    </row>
    <row r="309" spans="1:38" x14ac:dyDescent="0.25">
      <c r="A309" s="140">
        <v>1</v>
      </c>
      <c r="B309" s="300" t="s">
        <v>112</v>
      </c>
      <c r="C309" s="422"/>
      <c r="D309" s="422"/>
      <c r="E309" s="231">
        <v>3500</v>
      </c>
      <c r="F309" s="126">
        <f t="shared" si="116"/>
        <v>1167</v>
      </c>
      <c r="G309" s="126">
        <v>899</v>
      </c>
      <c r="H309" s="132">
        <f t="shared" si="114"/>
        <v>77.035132819194516</v>
      </c>
      <c r="I309" s="285"/>
      <c r="J309" s="285"/>
      <c r="K309" s="742"/>
      <c r="L309" s="161"/>
      <c r="M309" s="526"/>
      <c r="N309" s="161"/>
      <c r="O309" s="526"/>
      <c r="P309" s="161"/>
      <c r="Q309" s="329"/>
      <c r="R309" s="329"/>
      <c r="S309" s="329"/>
      <c r="T309" s="329"/>
      <c r="U309" s="326"/>
      <c r="V309" s="329"/>
      <c r="W309" s="773"/>
      <c r="X309" s="329"/>
      <c r="Y309" s="329"/>
      <c r="Z309" s="329"/>
      <c r="AA309" s="329"/>
      <c r="AB309" s="329"/>
      <c r="AC309" s="941"/>
      <c r="AD309" s="326"/>
      <c r="AE309" s="1069"/>
      <c r="AF309" s="1084"/>
      <c r="AL309" s="140"/>
    </row>
    <row r="310" spans="1:38" ht="60" x14ac:dyDescent="0.25">
      <c r="A310" s="140">
        <v>1</v>
      </c>
      <c r="B310" s="300" t="s">
        <v>397</v>
      </c>
      <c r="C310" s="422"/>
      <c r="D310" s="422"/>
      <c r="E310" s="231">
        <v>20</v>
      </c>
      <c r="F310" s="126">
        <f t="shared" si="116"/>
        <v>7</v>
      </c>
      <c r="G310" s="126">
        <v>0</v>
      </c>
      <c r="H310" s="132">
        <f t="shared" si="114"/>
        <v>0</v>
      </c>
      <c r="I310" s="285"/>
      <c r="J310" s="285"/>
      <c r="K310" s="742"/>
      <c r="L310" s="161"/>
      <c r="M310" s="526"/>
      <c r="N310" s="161"/>
      <c r="O310" s="526"/>
      <c r="P310" s="161"/>
      <c r="Q310" s="329"/>
      <c r="R310" s="329"/>
      <c r="S310" s="329"/>
      <c r="T310" s="329"/>
      <c r="U310" s="326"/>
      <c r="V310" s="329"/>
      <c r="W310" s="773"/>
      <c r="X310" s="329"/>
      <c r="Y310" s="329"/>
      <c r="Z310" s="329"/>
      <c r="AA310" s="329"/>
      <c r="AB310" s="329"/>
      <c r="AC310" s="1049"/>
      <c r="AD310" s="326"/>
      <c r="AE310" s="1069"/>
      <c r="AF310" s="1084"/>
      <c r="AL310" s="140"/>
    </row>
    <row r="311" spans="1:38" ht="45" x14ac:dyDescent="0.25">
      <c r="A311" s="140">
        <v>1</v>
      </c>
      <c r="B311" s="300" t="s">
        <v>398</v>
      </c>
      <c r="C311" s="422"/>
      <c r="D311" s="422"/>
      <c r="E311" s="231">
        <v>20</v>
      </c>
      <c r="F311" s="126">
        <f t="shared" si="116"/>
        <v>7</v>
      </c>
      <c r="G311" s="1097">
        <v>0</v>
      </c>
      <c r="H311" s="132">
        <f t="shared" si="114"/>
        <v>0</v>
      </c>
      <c r="I311" s="285"/>
      <c r="J311" s="285"/>
      <c r="K311" s="742"/>
      <c r="L311" s="161"/>
      <c r="M311" s="526"/>
      <c r="N311" s="161"/>
      <c r="O311" s="526"/>
      <c r="P311" s="161"/>
      <c r="Q311" s="329"/>
      <c r="R311" s="329"/>
      <c r="S311" s="329"/>
      <c r="T311" s="329"/>
      <c r="U311" s="326"/>
      <c r="V311" s="329"/>
      <c r="W311" s="773"/>
      <c r="X311" s="329"/>
      <c r="Y311" s="329"/>
      <c r="Z311" s="329"/>
      <c r="AA311" s="329"/>
      <c r="AB311" s="329"/>
      <c r="AC311" s="1049"/>
      <c r="AD311" s="326"/>
      <c r="AE311" s="1069"/>
      <c r="AF311" s="1084"/>
      <c r="AL311" s="140"/>
    </row>
    <row r="312" spans="1:38" ht="90" x14ac:dyDescent="0.25">
      <c r="A312" s="140">
        <v>1</v>
      </c>
      <c r="B312" s="300" t="s">
        <v>299</v>
      </c>
      <c r="C312" s="422"/>
      <c r="D312" s="422"/>
      <c r="E312" s="228">
        <v>300</v>
      </c>
      <c r="F312" s="126">
        <f t="shared" si="116"/>
        <v>100</v>
      </c>
      <c r="G312" s="126">
        <v>77</v>
      </c>
      <c r="H312" s="126">
        <f t="shared" si="114"/>
        <v>77</v>
      </c>
      <c r="I312" s="285"/>
      <c r="J312" s="285"/>
      <c r="K312" s="742"/>
      <c r="L312" s="161"/>
      <c r="M312" s="526"/>
      <c r="N312" s="161"/>
      <c r="O312" s="526"/>
      <c r="P312" s="161"/>
      <c r="Q312" s="329"/>
      <c r="R312" s="329"/>
      <c r="S312" s="329"/>
      <c r="T312" s="329"/>
      <c r="U312" s="326"/>
      <c r="V312" s="329"/>
      <c r="W312" s="773"/>
      <c r="X312" s="329"/>
      <c r="Y312" s="329"/>
      <c r="Z312" s="329"/>
      <c r="AA312" s="329"/>
      <c r="AB312" s="329"/>
      <c r="AC312" s="1049"/>
      <c r="AD312" s="326"/>
      <c r="AE312" s="1069"/>
      <c r="AF312" s="1084"/>
      <c r="AL312" s="140"/>
    </row>
    <row r="313" spans="1:38" s="2239" customFormat="1" ht="90" x14ac:dyDescent="0.25">
      <c r="B313" s="3517" t="s">
        <v>711</v>
      </c>
      <c r="C313" s="422"/>
      <c r="D313" s="422"/>
      <c r="E313" s="228"/>
      <c r="F313" s="126"/>
      <c r="G313" s="126">
        <v>1319</v>
      </c>
      <c r="H313" s="126"/>
      <c r="I313" s="285"/>
      <c r="J313" s="285"/>
      <c r="K313" s="742"/>
      <c r="L313" s="161"/>
      <c r="M313" s="526"/>
      <c r="N313" s="161"/>
      <c r="O313" s="526"/>
      <c r="P313" s="161"/>
      <c r="Q313" s="329"/>
      <c r="R313" s="329"/>
      <c r="S313" s="329"/>
      <c r="T313" s="329"/>
      <c r="U313" s="326"/>
      <c r="V313" s="329"/>
      <c r="W313" s="773"/>
      <c r="X313" s="329"/>
      <c r="Y313" s="329"/>
      <c r="Z313" s="329"/>
      <c r="AA313" s="329"/>
      <c r="AB313" s="329"/>
      <c r="AC313" s="1049"/>
      <c r="AD313" s="326"/>
      <c r="AE313" s="1069"/>
      <c r="AF313" s="1084"/>
    </row>
    <row r="314" spans="1:38" s="2239" customFormat="1" ht="60" x14ac:dyDescent="0.25">
      <c r="B314" s="3517" t="s">
        <v>729</v>
      </c>
      <c r="C314" s="422"/>
      <c r="D314" s="422"/>
      <c r="E314" s="228"/>
      <c r="F314" s="126"/>
      <c r="G314" s="126">
        <v>0</v>
      </c>
      <c r="H314" s="126"/>
      <c r="I314" s="285"/>
      <c r="J314" s="285"/>
      <c r="K314" s="742"/>
      <c r="L314" s="161"/>
      <c r="M314" s="526"/>
      <c r="N314" s="161"/>
      <c r="O314" s="526"/>
      <c r="P314" s="161"/>
      <c r="Q314" s="329"/>
      <c r="R314" s="329"/>
      <c r="S314" s="329"/>
      <c r="T314" s="329"/>
      <c r="U314" s="326"/>
      <c r="V314" s="329"/>
      <c r="W314" s="773"/>
      <c r="X314" s="329"/>
      <c r="Y314" s="329"/>
      <c r="Z314" s="329"/>
      <c r="AA314" s="329"/>
      <c r="AB314" s="329"/>
      <c r="AC314" s="1049"/>
      <c r="AD314" s="326"/>
      <c r="AE314" s="1069"/>
      <c r="AF314" s="1084"/>
    </row>
    <row r="315" spans="1:38" x14ac:dyDescent="0.25">
      <c r="A315" s="140">
        <v>1</v>
      </c>
      <c r="B315" s="300" t="s">
        <v>86</v>
      </c>
      <c r="C315" s="422"/>
      <c r="D315" s="422"/>
      <c r="E315" s="228">
        <v>4817</v>
      </c>
      <c r="F315" s="126">
        <f t="shared" si="116"/>
        <v>1606</v>
      </c>
      <c r="G315" s="126">
        <v>2035</v>
      </c>
      <c r="H315" s="126">
        <f t="shared" ref="H315:H317" si="117">G315/F315*100</f>
        <v>126.71232876712328</v>
      </c>
      <c r="I315" s="285"/>
      <c r="J315" s="285"/>
      <c r="K315" s="742"/>
      <c r="L315" s="161"/>
      <c r="M315" s="526"/>
      <c r="N315" s="161"/>
      <c r="O315" s="526"/>
      <c r="P315" s="161"/>
      <c r="Q315" s="329"/>
      <c r="R315" s="329"/>
      <c r="S315" s="329"/>
      <c r="T315" s="329"/>
      <c r="U315" s="326"/>
      <c r="V315" s="329"/>
      <c r="W315" s="773"/>
      <c r="X315" s="329"/>
      <c r="Y315" s="329"/>
      <c r="Z315" s="329"/>
      <c r="AA315" s="329"/>
      <c r="AB315" s="329"/>
      <c r="AC315" s="941"/>
      <c r="AD315" s="326"/>
      <c r="AE315" s="1069"/>
      <c r="AF315" s="1084"/>
      <c r="AL315" s="140"/>
    </row>
    <row r="316" spans="1:38" s="2239" customFormat="1" ht="23.25" customHeight="1" x14ac:dyDescent="0.25">
      <c r="B316" s="208" t="s">
        <v>111</v>
      </c>
      <c r="C316" s="422"/>
      <c r="D316" s="422"/>
      <c r="E316" s="228">
        <v>980</v>
      </c>
      <c r="F316" s="126">
        <f t="shared" si="116"/>
        <v>327</v>
      </c>
      <c r="G316" s="126">
        <v>214</v>
      </c>
      <c r="H316" s="126">
        <f t="shared" si="117"/>
        <v>65.443425076452598</v>
      </c>
      <c r="I316" s="285"/>
      <c r="J316" s="285"/>
      <c r="K316" s="742"/>
      <c r="L316" s="161"/>
      <c r="M316" s="526"/>
      <c r="N316" s="161"/>
      <c r="O316" s="526"/>
      <c r="P316" s="161"/>
      <c r="Q316" s="329"/>
      <c r="R316" s="329"/>
      <c r="S316" s="329"/>
      <c r="T316" s="329"/>
      <c r="U316" s="326"/>
      <c r="V316" s="329"/>
      <c r="W316" s="773"/>
      <c r="X316" s="329"/>
      <c r="Y316" s="329"/>
      <c r="Z316" s="329"/>
      <c r="AA316" s="329"/>
      <c r="AB316" s="329"/>
      <c r="AC316" s="941"/>
      <c r="AD316" s="326"/>
      <c r="AE316" s="1069"/>
      <c r="AF316" s="1084"/>
    </row>
    <row r="317" spans="1:38" s="2239" customFormat="1" ht="30" x14ac:dyDescent="0.25">
      <c r="A317" s="2239">
        <v>1</v>
      </c>
      <c r="B317" s="300" t="s">
        <v>180</v>
      </c>
      <c r="C317" s="422"/>
      <c r="D317" s="422"/>
      <c r="E317" s="228">
        <v>50</v>
      </c>
      <c r="F317" s="126">
        <f t="shared" si="116"/>
        <v>17</v>
      </c>
      <c r="G317" s="126">
        <v>8</v>
      </c>
      <c r="H317" s="126">
        <f t="shared" si="117"/>
        <v>47.058823529411761</v>
      </c>
      <c r="I317" s="285"/>
      <c r="J317" s="285"/>
      <c r="K317" s="742"/>
      <c r="L317" s="161"/>
      <c r="M317" s="526"/>
      <c r="N317" s="161"/>
      <c r="O317" s="526"/>
      <c r="P317" s="161"/>
      <c r="Q317" s="329"/>
      <c r="R317" s="329"/>
      <c r="S317" s="329"/>
      <c r="T317" s="329"/>
      <c r="U317" s="326"/>
      <c r="V317" s="329"/>
      <c r="W317" s="773"/>
      <c r="X317" s="329"/>
      <c r="Y317" s="329"/>
      <c r="Z317" s="329"/>
      <c r="AA317" s="329"/>
      <c r="AB317" s="329"/>
      <c r="AC317" s="941"/>
      <c r="AD317" s="326"/>
      <c r="AE317" s="1069"/>
      <c r="AF317" s="1084"/>
    </row>
    <row r="318" spans="1:38" x14ac:dyDescent="0.25">
      <c r="A318" s="140">
        <v>1</v>
      </c>
      <c r="B318" s="478" t="s">
        <v>254</v>
      </c>
      <c r="C318" s="422"/>
      <c r="D318" s="422"/>
      <c r="E318" s="228">
        <v>5500</v>
      </c>
      <c r="F318" s="126">
        <f t="shared" si="116"/>
        <v>1833</v>
      </c>
      <c r="G318" s="127">
        <v>2391</v>
      </c>
      <c r="H318" s="127">
        <f t="shared" ref="H318:H326" si="118">G318/F318*100</f>
        <v>130.44189852700492</v>
      </c>
      <c r="I318" s="285"/>
      <c r="J318" s="285"/>
      <c r="K318" s="742"/>
      <c r="L318" s="526"/>
      <c r="M318" s="526"/>
      <c r="N318" s="526"/>
      <c r="O318" s="526"/>
      <c r="P318" s="526"/>
      <c r="Q318" s="329"/>
      <c r="R318" s="329"/>
      <c r="S318" s="329"/>
      <c r="T318" s="329"/>
      <c r="U318" s="326"/>
      <c r="V318" s="329"/>
      <c r="W318" s="773"/>
      <c r="X318" s="329"/>
      <c r="Y318" s="329"/>
      <c r="Z318" s="329"/>
      <c r="AA318" s="329"/>
      <c r="AB318" s="329"/>
      <c r="AC318" s="910"/>
      <c r="AD318" s="326"/>
      <c r="AE318" s="1069"/>
      <c r="AF318" s="1084"/>
      <c r="AL318" s="140"/>
    </row>
    <row r="319" spans="1:38" ht="30" x14ac:dyDescent="0.25">
      <c r="A319" s="140">
        <v>1</v>
      </c>
      <c r="B319" s="478" t="s">
        <v>255</v>
      </c>
      <c r="C319" s="1303"/>
      <c r="D319" s="2238"/>
      <c r="E319" s="228">
        <v>1160</v>
      </c>
      <c r="F319" s="126">
        <f t="shared" si="116"/>
        <v>387</v>
      </c>
      <c r="G319" s="127">
        <v>410</v>
      </c>
      <c r="H319" s="127">
        <f t="shared" si="118"/>
        <v>105.94315245478036</v>
      </c>
      <c r="I319" s="285"/>
      <c r="J319" s="285"/>
      <c r="K319" s="742"/>
      <c r="L319" s="526"/>
      <c r="M319" s="526"/>
      <c r="N319" s="526"/>
      <c r="O319" s="526"/>
      <c r="P319" s="526"/>
      <c r="Q319" s="329"/>
      <c r="R319" s="329"/>
      <c r="S319" s="329"/>
      <c r="T319" s="329"/>
      <c r="U319" s="326"/>
      <c r="V319" s="329"/>
      <c r="W319" s="773"/>
      <c r="X319" s="329"/>
      <c r="Y319" s="329"/>
      <c r="Z319" s="329"/>
      <c r="AA319" s="329"/>
      <c r="AB319" s="329"/>
      <c r="AC319" s="910"/>
      <c r="AD319" s="326"/>
      <c r="AE319" s="1069"/>
      <c r="AF319" s="1084"/>
      <c r="AL319" s="140"/>
    </row>
    <row r="320" spans="1:38" ht="30" x14ac:dyDescent="0.25">
      <c r="A320" s="140">
        <v>1</v>
      </c>
      <c r="B320" s="475" t="s">
        <v>260</v>
      </c>
      <c r="C320" s="1304"/>
      <c r="D320" s="1120"/>
      <c r="E320" s="228">
        <v>530</v>
      </c>
      <c r="F320" s="126">
        <f t="shared" si="116"/>
        <v>177</v>
      </c>
      <c r="G320" s="126">
        <v>174</v>
      </c>
      <c r="H320" s="126">
        <f t="shared" si="118"/>
        <v>98.305084745762713</v>
      </c>
      <c r="I320" s="285"/>
      <c r="J320" s="285"/>
      <c r="K320" s="1229"/>
      <c r="L320" s="1114"/>
      <c r="M320" s="1114"/>
      <c r="N320" s="1114"/>
      <c r="O320" s="1114"/>
      <c r="P320" s="1114"/>
      <c r="Q320" s="329"/>
      <c r="R320" s="329"/>
      <c r="S320" s="329"/>
      <c r="T320" s="329"/>
      <c r="U320" s="326"/>
      <c r="V320" s="329">
        <f>AB320-AA320-X320</f>
        <v>0</v>
      </c>
      <c r="W320" s="773"/>
      <c r="X320" s="329"/>
      <c r="Y320" s="329"/>
      <c r="Z320" s="329"/>
      <c r="AA320" s="329"/>
      <c r="AB320" s="329"/>
      <c r="AC320" s="941"/>
      <c r="AD320" s="326"/>
      <c r="AE320" s="1069"/>
      <c r="AF320" s="1084"/>
      <c r="AL320" s="140"/>
    </row>
    <row r="321" spans="1:38" x14ac:dyDescent="0.25">
      <c r="A321" s="140">
        <v>1</v>
      </c>
      <c r="B321" s="475" t="s">
        <v>29</v>
      </c>
      <c r="C321" s="1190"/>
      <c r="D321" s="1126"/>
      <c r="E321" s="231">
        <v>50</v>
      </c>
      <c r="F321" s="126">
        <f t="shared" si="116"/>
        <v>17</v>
      </c>
      <c r="G321" s="132">
        <v>15</v>
      </c>
      <c r="H321" s="132">
        <f t="shared" si="118"/>
        <v>88.235294117647058</v>
      </c>
      <c r="I321" s="285"/>
      <c r="J321" s="285"/>
      <c r="K321" s="1229"/>
      <c r="L321" s="1114"/>
      <c r="M321" s="1114"/>
      <c r="N321" s="1114"/>
      <c r="O321" s="1114"/>
      <c r="P321" s="1114"/>
      <c r="Q321" s="329"/>
      <c r="R321" s="329"/>
      <c r="S321" s="329"/>
      <c r="T321" s="329"/>
      <c r="U321" s="326"/>
      <c r="V321" s="329"/>
      <c r="W321" s="773"/>
      <c r="X321" s="329"/>
      <c r="Y321" s="329"/>
      <c r="Z321" s="329"/>
      <c r="AA321" s="329"/>
      <c r="AB321" s="329"/>
      <c r="AC321" s="1090"/>
      <c r="AD321" s="326"/>
      <c r="AE321" s="1069"/>
      <c r="AF321" s="1084"/>
      <c r="AL321" s="140"/>
    </row>
    <row r="322" spans="1:38" x14ac:dyDescent="0.25">
      <c r="A322" s="140">
        <v>1</v>
      </c>
      <c r="B322" s="475" t="s">
        <v>30</v>
      </c>
      <c r="C322" s="1304"/>
      <c r="D322" s="1120"/>
      <c r="E322" s="228">
        <v>690</v>
      </c>
      <c r="F322" s="126">
        <f t="shared" si="116"/>
        <v>230</v>
      </c>
      <c r="G322" s="126">
        <v>273</v>
      </c>
      <c r="H322" s="126">
        <f t="shared" si="118"/>
        <v>118.69565217391305</v>
      </c>
      <c r="I322" s="285"/>
      <c r="J322" s="285"/>
      <c r="K322" s="1229"/>
      <c r="L322" s="1114"/>
      <c r="M322" s="1114"/>
      <c r="N322" s="1114"/>
      <c r="O322" s="1114"/>
      <c r="P322" s="1114"/>
      <c r="Q322" s="329"/>
      <c r="R322" s="329"/>
      <c r="S322" s="329"/>
      <c r="T322" s="329"/>
      <c r="U322" s="326"/>
      <c r="V322" s="329"/>
      <c r="W322" s="773"/>
      <c r="X322" s="329"/>
      <c r="Y322" s="329"/>
      <c r="Z322" s="329"/>
      <c r="AA322" s="329"/>
      <c r="AB322" s="329"/>
      <c r="AC322" s="941"/>
      <c r="AD322" s="326"/>
      <c r="AE322" s="1069"/>
      <c r="AF322" s="1084"/>
      <c r="AL322" s="140"/>
    </row>
    <row r="323" spans="1:38" x14ac:dyDescent="0.25">
      <c r="A323" s="140">
        <v>1</v>
      </c>
      <c r="B323" s="475" t="s">
        <v>87</v>
      </c>
      <c r="C323" s="1119"/>
      <c r="D323" s="1120"/>
      <c r="E323" s="228">
        <v>1200</v>
      </c>
      <c r="F323" s="126">
        <f t="shared" si="116"/>
        <v>400</v>
      </c>
      <c r="G323" s="126">
        <v>354</v>
      </c>
      <c r="H323" s="126">
        <f t="shared" si="118"/>
        <v>88.5</v>
      </c>
      <c r="I323" s="199"/>
      <c r="J323" s="199"/>
      <c r="K323" s="1115"/>
      <c r="L323" s="1114"/>
      <c r="M323" s="1114"/>
      <c r="N323" s="1114"/>
      <c r="O323" s="1114"/>
      <c r="P323" s="1114"/>
      <c r="Q323" s="329"/>
      <c r="R323" s="329"/>
      <c r="S323" s="329"/>
      <c r="T323" s="329"/>
      <c r="U323" s="326"/>
      <c r="V323" s="329"/>
      <c r="W323" s="773"/>
      <c r="X323" s="329"/>
      <c r="Y323" s="329"/>
      <c r="Z323" s="329"/>
      <c r="AA323" s="329"/>
      <c r="AB323" s="329"/>
      <c r="AC323" s="941"/>
      <c r="AD323" s="326"/>
      <c r="AE323" s="1069"/>
      <c r="AF323" s="1084"/>
      <c r="AL323" s="140"/>
    </row>
    <row r="324" spans="1:38" x14ac:dyDescent="0.25">
      <c r="A324" s="140">
        <v>1</v>
      </c>
      <c r="B324" s="476" t="s">
        <v>89</v>
      </c>
      <c r="C324" s="449"/>
      <c r="D324" s="2237"/>
      <c r="E324" s="231">
        <v>100</v>
      </c>
      <c r="F324" s="126">
        <f t="shared" si="116"/>
        <v>33</v>
      </c>
      <c r="G324" s="132">
        <v>0</v>
      </c>
      <c r="H324" s="132">
        <f t="shared" si="118"/>
        <v>0</v>
      </c>
      <c r="I324" s="1128"/>
      <c r="J324" s="1128"/>
      <c r="K324" s="1191"/>
      <c r="L324" s="1192"/>
      <c r="M324" s="1192"/>
      <c r="N324" s="1192"/>
      <c r="O324" s="1192"/>
      <c r="P324" s="1192"/>
      <c r="Q324" s="330"/>
      <c r="R324" s="330"/>
      <c r="S324" s="330"/>
      <c r="T324" s="330"/>
      <c r="U324" s="861"/>
      <c r="V324" s="330"/>
      <c r="W324" s="1116"/>
      <c r="X324" s="330"/>
      <c r="Y324" s="330"/>
      <c r="Z324" s="330"/>
      <c r="AA324" s="330"/>
      <c r="AB324" s="330"/>
      <c r="AC324" s="1090"/>
      <c r="AD324" s="861"/>
      <c r="AE324" s="1069"/>
      <c r="AF324" s="1084"/>
      <c r="AL324" s="140"/>
    </row>
    <row r="325" spans="1:38" x14ac:dyDescent="0.25">
      <c r="A325" s="140">
        <v>1</v>
      </c>
      <c r="B325" s="476" t="s">
        <v>183</v>
      </c>
      <c r="C325" s="449"/>
      <c r="D325" s="2237"/>
      <c r="E325" s="231">
        <v>1000</v>
      </c>
      <c r="F325" s="126">
        <f t="shared" si="116"/>
        <v>333</v>
      </c>
      <c r="G325" s="132">
        <v>292</v>
      </c>
      <c r="H325" s="132">
        <f t="shared" si="118"/>
        <v>87.687687687687685</v>
      </c>
      <c r="I325" s="1128"/>
      <c r="J325" s="1128"/>
      <c r="K325" s="1191"/>
      <c r="L325" s="1192"/>
      <c r="M325" s="1192"/>
      <c r="N325" s="1192"/>
      <c r="O325" s="1192"/>
      <c r="P325" s="1192"/>
      <c r="Q325" s="330"/>
      <c r="R325" s="330"/>
      <c r="S325" s="330"/>
      <c r="T325" s="330"/>
      <c r="U325" s="861"/>
      <c r="V325" s="330">
        <f>AB325-AA325-X325</f>
        <v>0</v>
      </c>
      <c r="W325" s="1116"/>
      <c r="X325" s="330"/>
      <c r="Y325" s="330"/>
      <c r="Z325" s="330"/>
      <c r="AA325" s="330"/>
      <c r="AB325" s="330"/>
      <c r="AC325" s="1090"/>
      <c r="AD325" s="861"/>
      <c r="AE325" s="1069"/>
      <c r="AF325" s="1084"/>
      <c r="AL325" s="140"/>
    </row>
    <row r="326" spans="1:38" ht="30" x14ac:dyDescent="0.25">
      <c r="A326" s="140">
        <v>1</v>
      </c>
      <c r="B326" s="475" t="s">
        <v>70</v>
      </c>
      <c r="C326" s="422"/>
      <c r="D326" s="9"/>
      <c r="E326" s="228">
        <v>700</v>
      </c>
      <c r="F326" s="126">
        <f t="shared" si="116"/>
        <v>233</v>
      </c>
      <c r="G326" s="126">
        <v>350</v>
      </c>
      <c r="H326" s="126">
        <f t="shared" si="118"/>
        <v>150.2145922746781</v>
      </c>
      <c r="I326" s="199"/>
      <c r="J326" s="199"/>
      <c r="K326" s="1115"/>
      <c r="L326" s="1114"/>
      <c r="M326" s="1114"/>
      <c r="N326" s="1114"/>
      <c r="O326" s="1114"/>
      <c r="P326" s="1114"/>
      <c r="Q326" s="329"/>
      <c r="R326" s="329"/>
      <c r="S326" s="329"/>
      <c r="T326" s="329"/>
      <c r="U326" s="326"/>
      <c r="V326" s="329">
        <f>AB326-AA326-X326</f>
        <v>0</v>
      </c>
      <c r="W326" s="773"/>
      <c r="X326" s="329"/>
      <c r="Y326" s="329"/>
      <c r="Z326" s="329"/>
      <c r="AA326" s="329"/>
      <c r="AB326" s="329"/>
      <c r="AC326" s="941"/>
      <c r="AD326" s="326"/>
      <c r="AE326" s="1069"/>
      <c r="AF326" s="1084"/>
      <c r="AL326" s="140"/>
    </row>
    <row r="327" spans="1:38" ht="30" x14ac:dyDescent="0.25">
      <c r="A327" s="140">
        <v>1</v>
      </c>
      <c r="B327" s="1193" t="s">
        <v>300</v>
      </c>
      <c r="C327" s="422"/>
      <c r="D327" s="9"/>
      <c r="E327" s="231"/>
      <c r="F327" s="127">
        <f>E327</f>
        <v>0</v>
      </c>
      <c r="G327" s="132">
        <v>29</v>
      </c>
      <c r="H327" s="126"/>
      <c r="I327" s="199"/>
      <c r="J327" s="1128"/>
      <c r="K327" s="1191"/>
      <c r="L327" s="1115"/>
      <c r="M327" s="1114"/>
      <c r="N327" s="1192"/>
      <c r="O327" s="1114"/>
      <c r="P327" s="1114"/>
      <c r="Q327" s="331"/>
      <c r="R327" s="331"/>
      <c r="S327" s="331"/>
      <c r="T327" s="331"/>
      <c r="U327" s="861"/>
      <c r="V327" s="330"/>
      <c r="W327" s="1116"/>
      <c r="X327" s="330"/>
      <c r="Y327" s="330"/>
      <c r="Z327" s="330"/>
      <c r="AA327" s="330"/>
      <c r="AB327" s="331"/>
      <c r="AC327" s="1090"/>
      <c r="AD327" s="862"/>
      <c r="AE327" s="1069"/>
      <c r="AF327" s="1084"/>
      <c r="AL327" s="140"/>
    </row>
    <row r="328" spans="1:38" ht="30" x14ac:dyDescent="0.25">
      <c r="A328" s="140">
        <v>1</v>
      </c>
      <c r="B328" s="1193" t="s">
        <v>301</v>
      </c>
      <c r="C328" s="422"/>
      <c r="D328" s="9"/>
      <c r="E328" s="231"/>
      <c r="F328" s="127">
        <f>E328</f>
        <v>0</v>
      </c>
      <c r="G328" s="132">
        <v>35</v>
      </c>
      <c r="H328" s="126"/>
      <c r="I328" s="199"/>
      <c r="J328" s="1128"/>
      <c r="K328" s="1191"/>
      <c r="L328" s="1229"/>
      <c r="M328" s="1158"/>
      <c r="N328" s="1192"/>
      <c r="O328" s="1114"/>
      <c r="P328" s="1114"/>
      <c r="Q328" s="329"/>
      <c r="R328" s="329"/>
      <c r="S328" s="329"/>
      <c r="T328" s="329"/>
      <c r="U328" s="861"/>
      <c r="V328" s="330"/>
      <c r="W328" s="1116"/>
      <c r="X328" s="330"/>
      <c r="Y328" s="330"/>
      <c r="Z328" s="330"/>
      <c r="AA328" s="330"/>
      <c r="AB328" s="329"/>
      <c r="AC328" s="1090"/>
      <c r="AD328" s="326"/>
      <c r="AE328" s="1069"/>
      <c r="AF328" s="1084"/>
      <c r="AL328" s="140"/>
    </row>
    <row r="329" spans="1:38" ht="30" x14ac:dyDescent="0.25">
      <c r="A329" s="140">
        <v>1</v>
      </c>
      <c r="B329" s="1193" t="s">
        <v>302</v>
      </c>
      <c r="C329" s="422"/>
      <c r="D329" s="9"/>
      <c r="E329" s="231"/>
      <c r="F329" s="127">
        <f>E329</f>
        <v>0</v>
      </c>
      <c r="G329" s="132">
        <v>8</v>
      </c>
      <c r="H329" s="126"/>
      <c r="I329" s="199"/>
      <c r="J329" s="1128"/>
      <c r="K329" s="1191"/>
      <c r="L329" s="1111"/>
      <c r="M329" s="1192"/>
      <c r="N329" s="1192"/>
      <c r="O329" s="1114"/>
      <c r="P329" s="1114"/>
      <c r="Q329" s="328"/>
      <c r="R329" s="328"/>
      <c r="S329" s="328"/>
      <c r="T329" s="328"/>
      <c r="U329" s="861"/>
      <c r="V329" s="330"/>
      <c r="W329" s="1116"/>
      <c r="X329" s="330"/>
      <c r="Y329" s="330"/>
      <c r="Z329" s="330"/>
      <c r="AA329" s="330"/>
      <c r="AB329" s="329"/>
      <c r="AC329" s="1090"/>
      <c r="AD329" s="326"/>
      <c r="AE329" s="1069"/>
      <c r="AF329" s="1084"/>
      <c r="AL329" s="140"/>
    </row>
    <row r="330" spans="1:38" ht="60" x14ac:dyDescent="0.25">
      <c r="A330" s="140">
        <v>1</v>
      </c>
      <c r="B330" s="1193" t="s">
        <v>307</v>
      </c>
      <c r="C330" s="422"/>
      <c r="D330" s="9"/>
      <c r="E330" s="231"/>
      <c r="F330" s="127">
        <f>E330</f>
        <v>0</v>
      </c>
      <c r="G330" s="132">
        <v>0</v>
      </c>
      <c r="H330" s="126"/>
      <c r="I330" s="199"/>
      <c r="J330" s="1128"/>
      <c r="K330" s="1191"/>
      <c r="L330" s="1115"/>
      <c r="M330" s="1114"/>
      <c r="N330" s="1192"/>
      <c r="O330" s="1114"/>
      <c r="P330" s="1114"/>
      <c r="Q330" s="328"/>
      <c r="R330" s="328"/>
      <c r="S330" s="328"/>
      <c r="T330" s="328"/>
      <c r="U330" s="861"/>
      <c r="V330" s="330"/>
      <c r="W330" s="1116"/>
      <c r="X330" s="330"/>
      <c r="Y330" s="330"/>
      <c r="Z330" s="330"/>
      <c r="AA330" s="330"/>
      <c r="AB330" s="329"/>
      <c r="AC330" s="1090"/>
      <c r="AD330" s="326"/>
      <c r="AE330" s="1069"/>
      <c r="AF330" s="1084"/>
      <c r="AL330" s="140"/>
    </row>
    <row r="331" spans="1:38" ht="75" x14ac:dyDescent="0.25">
      <c r="A331" s="140">
        <v>1</v>
      </c>
      <c r="B331" s="1193" t="s">
        <v>308</v>
      </c>
      <c r="C331" s="422"/>
      <c r="D331" s="9"/>
      <c r="E331" s="231"/>
      <c r="F331" s="127">
        <f>E331</f>
        <v>0</v>
      </c>
      <c r="G331" s="132"/>
      <c r="H331" s="126"/>
      <c r="I331" s="199"/>
      <c r="J331" s="1128"/>
      <c r="K331" s="1191"/>
      <c r="L331" s="1229"/>
      <c r="M331" s="1114"/>
      <c r="N331" s="1192"/>
      <c r="O331" s="1114"/>
      <c r="P331" s="1114"/>
      <c r="Q331" s="328"/>
      <c r="R331" s="328"/>
      <c r="S331" s="328"/>
      <c r="T331" s="328"/>
      <c r="U331" s="861"/>
      <c r="V331" s="330"/>
      <c r="W331" s="1116"/>
      <c r="X331" s="330"/>
      <c r="Y331" s="330"/>
      <c r="Z331" s="330"/>
      <c r="AA331" s="330"/>
      <c r="AB331" s="331"/>
      <c r="AC331" s="1090"/>
      <c r="AD331" s="862"/>
      <c r="AE331" s="1069"/>
      <c r="AF331" s="1084"/>
      <c r="AL331" s="140"/>
    </row>
    <row r="332" spans="1:38" ht="75" x14ac:dyDescent="0.25">
      <c r="A332" s="140">
        <v>1</v>
      </c>
      <c r="B332" s="1194" t="s">
        <v>309</v>
      </c>
      <c r="C332" s="1195"/>
      <c r="D332" s="9"/>
      <c r="E332" s="231"/>
      <c r="F332" s="1129"/>
      <c r="G332" s="132"/>
      <c r="H332" s="126"/>
      <c r="I332" s="199"/>
      <c r="J332" s="1128"/>
      <c r="K332" s="1191"/>
      <c r="L332" s="1229"/>
      <c r="M332" s="1158"/>
      <c r="N332" s="1192"/>
      <c r="O332" s="1114"/>
      <c r="P332" s="1114"/>
      <c r="Q332" s="328"/>
      <c r="R332" s="328"/>
      <c r="S332" s="328"/>
      <c r="T332" s="328"/>
      <c r="U332" s="861"/>
      <c r="V332" s="330"/>
      <c r="W332" s="1116"/>
      <c r="X332" s="330"/>
      <c r="Y332" s="330"/>
      <c r="Z332" s="330"/>
      <c r="AA332" s="330"/>
      <c r="AB332" s="330"/>
      <c r="AC332" s="1090"/>
      <c r="AD332" s="861"/>
      <c r="AE332" s="1069"/>
      <c r="AF332" s="1084"/>
      <c r="AL332" s="140"/>
    </row>
    <row r="333" spans="1:38" ht="75" x14ac:dyDescent="0.25">
      <c r="A333" s="140">
        <v>1</v>
      </c>
      <c r="B333" s="1194" t="s">
        <v>310</v>
      </c>
      <c r="C333" s="1195"/>
      <c r="D333" s="1305"/>
      <c r="E333" s="231"/>
      <c r="F333" s="1129"/>
      <c r="G333" s="132"/>
      <c r="H333" s="126"/>
      <c r="I333" s="199"/>
      <c r="J333" s="1128"/>
      <c r="K333" s="1191"/>
      <c r="L333" s="1115"/>
      <c r="M333" s="1114"/>
      <c r="N333" s="1192"/>
      <c r="O333" s="1114"/>
      <c r="P333" s="1114"/>
      <c r="Q333" s="328"/>
      <c r="R333" s="328"/>
      <c r="S333" s="328"/>
      <c r="T333" s="328"/>
      <c r="U333" s="861"/>
      <c r="V333" s="330"/>
      <c r="W333" s="1116"/>
      <c r="X333" s="330"/>
      <c r="Y333" s="330"/>
      <c r="Z333" s="330"/>
      <c r="AA333" s="330"/>
      <c r="AB333" s="329"/>
      <c r="AC333" s="1090"/>
      <c r="AD333" s="326"/>
      <c r="AE333" s="1069"/>
      <c r="AF333" s="1084"/>
      <c r="AL333" s="140"/>
    </row>
    <row r="334" spans="1:38" ht="29.25" x14ac:dyDescent="0.25">
      <c r="A334" s="140">
        <v>1</v>
      </c>
      <c r="B334" s="696" t="s">
        <v>288</v>
      </c>
      <c r="C334" s="817"/>
      <c r="D334" s="816"/>
      <c r="E334" s="700">
        <f>SUM(E327:E331)</f>
        <v>0</v>
      </c>
      <c r="F334" s="697">
        <f>SUM(F327:F331)</f>
        <v>0</v>
      </c>
      <c r="G334" s="283">
        <f>SUM(G327:G331)</f>
        <v>72</v>
      </c>
      <c r="H334" s="698"/>
      <c r="I334" s="199"/>
      <c r="J334" s="1128"/>
      <c r="K334" s="1191"/>
      <c r="L334" s="1111"/>
      <c r="M334" s="1192"/>
      <c r="N334" s="1192"/>
      <c r="O334" s="1114"/>
      <c r="P334" s="1114"/>
      <c r="Q334" s="328"/>
      <c r="R334" s="328"/>
      <c r="S334" s="328"/>
      <c r="T334" s="328"/>
      <c r="U334" s="857"/>
      <c r="V334" s="330">
        <f>AB334-AA334-X334</f>
        <v>0</v>
      </c>
      <c r="W334" s="1116"/>
      <c r="X334" s="330">
        <v>41.417879999999997</v>
      </c>
      <c r="Y334" s="329">
        <f>V334-U334</f>
        <v>0</v>
      </c>
      <c r="Z334" s="330"/>
      <c r="AA334" s="330">
        <v>0</v>
      </c>
      <c r="AB334" s="330">
        <v>41.417879999999997</v>
      </c>
      <c r="AC334" s="906"/>
      <c r="AD334" s="861"/>
      <c r="AE334" s="1069"/>
      <c r="AF334" s="1084"/>
      <c r="AL334" s="140"/>
    </row>
    <row r="335" spans="1:38" x14ac:dyDescent="0.25">
      <c r="A335" s="140">
        <v>1</v>
      </c>
      <c r="B335" s="473" t="s">
        <v>256</v>
      </c>
      <c r="C335" s="422"/>
      <c r="D335" s="9"/>
      <c r="E335" s="231">
        <f>E290</f>
        <v>64900</v>
      </c>
      <c r="F335" s="126">
        <f>F290</f>
        <v>21633.333333333336</v>
      </c>
      <c r="G335" s="132">
        <f>G290</f>
        <v>22323</v>
      </c>
      <c r="H335" s="126">
        <f t="shared" ref="H335:H341" si="119">G335/F335*100</f>
        <v>103.1879815100154</v>
      </c>
      <c r="I335" s="199"/>
      <c r="J335" s="1128"/>
      <c r="K335" s="1191"/>
      <c r="L335" s="1115"/>
      <c r="M335" s="1114"/>
      <c r="N335" s="1192"/>
      <c r="O335" s="1114"/>
      <c r="P335" s="1114"/>
      <c r="Q335" s="331"/>
      <c r="R335" s="331"/>
      <c r="S335" s="331"/>
      <c r="T335" s="331"/>
      <c r="U335" s="861"/>
      <c r="V335" s="330"/>
      <c r="W335" s="1116"/>
      <c r="X335" s="330"/>
      <c r="Y335" s="330"/>
      <c r="Z335" s="330"/>
      <c r="AA335" s="330"/>
      <c r="AB335" s="329"/>
      <c r="AC335" s="1090"/>
      <c r="AD335" s="326"/>
      <c r="AE335" s="1069"/>
      <c r="AF335" s="1084"/>
      <c r="AL335" s="140"/>
    </row>
    <row r="336" spans="1:38" ht="29.25" x14ac:dyDescent="0.25">
      <c r="A336" s="140">
        <v>1</v>
      </c>
      <c r="B336" s="473" t="s">
        <v>257</v>
      </c>
      <c r="C336" s="1306"/>
      <c r="D336" s="9"/>
      <c r="E336" s="231">
        <f>E301</f>
        <v>4600</v>
      </c>
      <c r="F336" s="132">
        <f>F301</f>
        <v>1533.3333333333333</v>
      </c>
      <c r="G336" s="132">
        <f>G301</f>
        <v>1456</v>
      </c>
      <c r="H336" s="126">
        <f t="shared" si="119"/>
        <v>94.956521739130437</v>
      </c>
      <c r="I336" s="199"/>
      <c r="J336" s="1128"/>
      <c r="K336" s="1191"/>
      <c r="L336" s="1192"/>
      <c r="M336" s="1114"/>
      <c r="N336" s="1192"/>
      <c r="O336" s="1196"/>
      <c r="P336" s="1110"/>
      <c r="Q336" s="330"/>
      <c r="R336" s="330"/>
      <c r="S336" s="330"/>
      <c r="T336" s="330"/>
      <c r="U336" s="861"/>
      <c r="V336" s="330"/>
      <c r="W336" s="1116"/>
      <c r="X336" s="330"/>
      <c r="Y336" s="330"/>
      <c r="Z336" s="330"/>
      <c r="AA336" s="330"/>
      <c r="AB336" s="330"/>
      <c r="AC336" s="1090"/>
      <c r="AD336" s="861"/>
      <c r="AE336" s="1069"/>
      <c r="AF336" s="1084"/>
      <c r="AL336" s="140"/>
    </row>
    <row r="337" spans="1:38" ht="29.25" x14ac:dyDescent="0.25">
      <c r="A337" s="140">
        <v>1</v>
      </c>
      <c r="B337" s="473" t="s">
        <v>258</v>
      </c>
      <c r="C337" s="1307"/>
      <c r="D337" s="1305"/>
      <c r="E337" s="1308">
        <f>E305+E303</f>
        <v>41000</v>
      </c>
      <c r="F337" s="131">
        <f>F305+F303</f>
        <v>13666.333333333332</v>
      </c>
      <c r="G337" s="131">
        <f>G305+G303</f>
        <v>14324</v>
      </c>
      <c r="H337" s="1097">
        <f t="shared" si="119"/>
        <v>104.81231249542672</v>
      </c>
      <c r="I337" s="1197"/>
      <c r="J337" s="1199"/>
      <c r="K337" s="1309"/>
      <c r="L337" s="1309"/>
      <c r="M337" s="1309"/>
      <c r="N337" s="1309"/>
      <c r="O337" s="1309"/>
      <c r="P337" s="1196"/>
      <c r="Q337" s="336"/>
      <c r="R337" s="336"/>
      <c r="S337" s="336"/>
      <c r="T337" s="336"/>
      <c r="U337" s="900">
        <f>Q337/12*$B$4</f>
        <v>0</v>
      </c>
      <c r="V337" s="336">
        <f>AB337-AA337-X337</f>
        <v>0</v>
      </c>
      <c r="W337" s="1132"/>
      <c r="X337" s="336"/>
      <c r="Y337" s="336">
        <f>V337-U337</f>
        <v>0</v>
      </c>
      <c r="Z337" s="336"/>
      <c r="AA337" s="336"/>
      <c r="AB337" s="336"/>
      <c r="AC337" s="1102"/>
      <c r="AD337" s="864"/>
      <c r="AE337" s="1069"/>
      <c r="AF337" s="1084"/>
      <c r="AL337" s="140"/>
    </row>
    <row r="338" spans="1:38" x14ac:dyDescent="0.25">
      <c r="A338" s="140">
        <v>1</v>
      </c>
      <c r="B338" s="474" t="s">
        <v>133</v>
      </c>
      <c r="C338" s="1134"/>
      <c r="D338" s="1135"/>
      <c r="E338" s="18">
        <f>E337+E336*2.6+E335</f>
        <v>117860</v>
      </c>
      <c r="F338" s="10">
        <f>F337+F336*2.6+F335</f>
        <v>39286.333333333336</v>
      </c>
      <c r="G338" s="10">
        <f>G337+G336*2.6+G335</f>
        <v>40432.6</v>
      </c>
      <c r="H338" s="10">
        <f t="shared" si="119"/>
        <v>102.91772372071712</v>
      </c>
      <c r="I338" s="8"/>
      <c r="J338" s="8"/>
      <c r="K338" s="1186"/>
      <c r="L338" s="35"/>
      <c r="M338" s="7"/>
      <c r="N338" s="1186"/>
      <c r="O338" s="1186"/>
      <c r="P338" s="1186"/>
      <c r="Q338" s="327">
        <f>Q337+Q306+Q290</f>
        <v>120373.90921064302</v>
      </c>
      <c r="R338" s="327">
        <f>R337+R306+R290+R298</f>
        <v>120373.90921064302</v>
      </c>
      <c r="S338" s="327">
        <f>S337+S306+S290+S298+S334</f>
        <v>120373.90921064302</v>
      </c>
      <c r="T338" s="327">
        <f>T337+T306+T290+T298+T334</f>
        <v>120373.90921064302</v>
      </c>
      <c r="U338" s="871">
        <f t="shared" ref="U338:AB338" si="120">U337+U306+U290+U298+U334</f>
        <v>40124.636403547673</v>
      </c>
      <c r="V338" s="327">
        <f t="shared" si="120"/>
        <v>42867.526010000001</v>
      </c>
      <c r="W338" s="777">
        <f t="shared" si="120"/>
        <v>0</v>
      </c>
      <c r="X338" s="327">
        <f t="shared" si="120"/>
        <v>3224.7319699999994</v>
      </c>
      <c r="Y338" s="327">
        <f t="shared" si="120"/>
        <v>2742.8896064523337</v>
      </c>
      <c r="Z338" s="327">
        <f t="shared" si="120"/>
        <v>-8.7838400000000014</v>
      </c>
      <c r="AA338" s="327">
        <f t="shared" si="120"/>
        <v>-6.1863400000000004</v>
      </c>
      <c r="AB338" s="327">
        <f t="shared" si="120"/>
        <v>46086.071640000002</v>
      </c>
      <c r="AC338" s="907"/>
      <c r="AD338" s="866"/>
      <c r="AE338" s="1069"/>
      <c r="AF338" s="1084"/>
      <c r="AL338" s="140"/>
    </row>
    <row r="339" spans="1:38" s="2239" customFormat="1" ht="31.5" x14ac:dyDescent="0.25">
      <c r="A339" s="2239">
        <v>1</v>
      </c>
      <c r="B339" s="36" t="s">
        <v>245</v>
      </c>
      <c r="C339" s="3037"/>
      <c r="D339" s="1498"/>
      <c r="E339" s="228">
        <v>5</v>
      </c>
      <c r="F339" s="126">
        <f>ROUND(E339/12*$B$4,0)</f>
        <v>2</v>
      </c>
      <c r="G339" s="132">
        <v>0</v>
      </c>
      <c r="H339" s="126">
        <f t="shared" si="119"/>
        <v>0</v>
      </c>
      <c r="I339" s="1152"/>
      <c r="J339" s="155"/>
      <c r="K339" s="1144"/>
      <c r="L339" s="281"/>
      <c r="M339" s="761"/>
      <c r="N339" s="281"/>
      <c r="O339" s="1297"/>
      <c r="P339" s="281"/>
      <c r="Q339" s="329"/>
      <c r="R339" s="329"/>
      <c r="S339" s="329"/>
      <c r="T339" s="329"/>
      <c r="U339" s="326"/>
      <c r="V339" s="329"/>
      <c r="W339" s="773"/>
      <c r="X339" s="329"/>
      <c r="Y339" s="329"/>
      <c r="Z339" s="329"/>
      <c r="AA339" s="329"/>
      <c r="AB339" s="329"/>
      <c r="AC339" s="3241"/>
      <c r="AD339" s="862"/>
      <c r="AE339" s="1069"/>
      <c r="AF339" s="1084"/>
    </row>
    <row r="340" spans="1:38" s="2239" customFormat="1" ht="31.5" x14ac:dyDescent="0.25">
      <c r="A340" s="2239">
        <v>1</v>
      </c>
      <c r="B340" s="36" t="s">
        <v>408</v>
      </c>
      <c r="C340" s="444"/>
      <c r="D340" s="128"/>
      <c r="E340" s="228">
        <v>11</v>
      </c>
      <c r="F340" s="126">
        <f>ROUND(E340/12*$B$4,0)</f>
        <v>4</v>
      </c>
      <c r="G340" s="132">
        <v>8</v>
      </c>
      <c r="H340" s="126">
        <f t="shared" si="119"/>
        <v>200</v>
      </c>
      <c r="I340" s="1152"/>
      <c r="J340" s="155"/>
      <c r="K340" s="1144"/>
      <c r="L340" s="281"/>
      <c r="M340" s="761"/>
      <c r="N340" s="281"/>
      <c r="O340" s="1297"/>
      <c r="P340" s="281"/>
      <c r="Q340" s="329"/>
      <c r="R340" s="329"/>
      <c r="S340" s="329"/>
      <c r="T340" s="329"/>
      <c r="U340" s="326"/>
      <c r="V340" s="329"/>
      <c r="W340" s="773"/>
      <c r="X340" s="329"/>
      <c r="Y340" s="329"/>
      <c r="Z340" s="329"/>
      <c r="AA340" s="329"/>
      <c r="AB340" s="329"/>
      <c r="AC340" s="1343"/>
      <c r="AD340" s="326"/>
      <c r="AE340" s="1069"/>
      <c r="AF340" s="1084"/>
    </row>
    <row r="341" spans="1:38" s="150" customFormat="1" x14ac:dyDescent="0.25">
      <c r="A341" s="150">
        <v>1</v>
      </c>
      <c r="B341" s="1148" t="s">
        <v>206</v>
      </c>
      <c r="C341" s="444"/>
      <c r="D341" s="1243"/>
      <c r="E341" s="239">
        <f>SUM(E339:E340)</f>
        <v>16</v>
      </c>
      <c r="F341" s="526">
        <f>SUM(F339:F340)</f>
        <v>6</v>
      </c>
      <c r="G341" s="161">
        <f>SUM(G339:G340)</f>
        <v>8</v>
      </c>
      <c r="H341" s="526">
        <f t="shared" si="119"/>
        <v>133.33333333333331</v>
      </c>
      <c r="I341" s="1252"/>
      <c r="J341" s="199"/>
      <c r="K341" s="1115"/>
      <c r="L341" s="1192"/>
      <c r="M341" s="130"/>
      <c r="N341" s="1192"/>
      <c r="O341" s="3008"/>
      <c r="P341" s="1192"/>
      <c r="Q341" s="329">
        <v>524.18892999999991</v>
      </c>
      <c r="R341" s="329">
        <v>524.18892999999991</v>
      </c>
      <c r="S341" s="329">
        <v>524.18892999999991</v>
      </c>
      <c r="T341" s="329">
        <v>524.18892999999991</v>
      </c>
      <c r="U341" s="326">
        <f t="shared" ref="U341" si="121">Q341/12*$B$4+(R341-Q341)/11*3+(S341-R341)/10*2+(T341-S341)/9*1</f>
        <v>174.72964333333331</v>
      </c>
      <c r="V341" s="329">
        <f t="shared" ref="V341:V349" si="122">AB341-AA341-X341</f>
        <v>227.7792</v>
      </c>
      <c r="W341" s="773"/>
      <c r="X341" s="329"/>
      <c r="Y341" s="329">
        <f>V341-U341</f>
        <v>53.049556666666689</v>
      </c>
      <c r="Z341" s="329"/>
      <c r="AA341" s="329">
        <v>0</v>
      </c>
      <c r="AB341" s="329">
        <v>227.7792</v>
      </c>
      <c r="AC341" s="906"/>
      <c r="AD341" s="862"/>
      <c r="AE341" s="1069"/>
      <c r="AF341" s="1084"/>
    </row>
    <row r="342" spans="1:38" x14ac:dyDescent="0.25">
      <c r="A342" s="140">
        <v>1</v>
      </c>
      <c r="B342" s="141" t="s">
        <v>28</v>
      </c>
      <c r="C342" s="445"/>
      <c r="D342" s="2"/>
      <c r="E342" s="228"/>
      <c r="F342" s="126"/>
      <c r="G342" s="132"/>
      <c r="H342" s="126"/>
      <c r="I342" s="1152"/>
      <c r="J342" s="155"/>
      <c r="K342" s="1144"/>
      <c r="L342" s="281"/>
      <c r="M342" s="761"/>
      <c r="N342" s="281"/>
      <c r="O342" s="1297"/>
      <c r="P342" s="281"/>
      <c r="Q342" s="329"/>
      <c r="R342" s="329"/>
      <c r="S342" s="329"/>
      <c r="T342" s="329"/>
      <c r="U342" s="326"/>
      <c r="V342" s="329">
        <f t="shared" si="122"/>
        <v>0</v>
      </c>
      <c r="W342" s="773"/>
      <c r="X342" s="329"/>
      <c r="Y342" s="329"/>
      <c r="Z342" s="329"/>
      <c r="AA342" s="329"/>
      <c r="AB342" s="329"/>
      <c r="AC342" s="916"/>
      <c r="AD342" s="326"/>
      <c r="AE342" s="1069"/>
      <c r="AF342" s="1084"/>
      <c r="AL342" s="140"/>
    </row>
    <row r="343" spans="1:38" x14ac:dyDescent="0.25">
      <c r="A343" s="140">
        <v>1</v>
      </c>
      <c r="B343" s="1202" t="s">
        <v>124</v>
      </c>
      <c r="C343" s="1032"/>
      <c r="D343" s="1310">
        <v>300</v>
      </c>
      <c r="E343" s="228">
        <v>303</v>
      </c>
      <c r="F343" s="126">
        <f>ROUND(E343/12*$B$4,0)</f>
        <v>101</v>
      </c>
      <c r="G343" s="132">
        <v>108</v>
      </c>
      <c r="H343" s="126">
        <f>G343/F343*100</f>
        <v>106.93069306930694</v>
      </c>
      <c r="I343" s="1152">
        <v>13</v>
      </c>
      <c r="J343" s="155">
        <f>M343/G343</f>
        <v>13.074074074074074</v>
      </c>
      <c r="K343" s="1144">
        <f>ROUND(E343*I343,0)</f>
        <v>3939</v>
      </c>
      <c r="L343" s="281">
        <f>K343/12*$B$4</f>
        <v>1313</v>
      </c>
      <c r="M343" s="761">
        <v>1412</v>
      </c>
      <c r="N343" s="281">
        <f>M343/L343*100</f>
        <v>107.53998476770754</v>
      </c>
      <c r="O343" s="1297">
        <f>ROUND(K343/D343,0)</f>
        <v>13</v>
      </c>
      <c r="P343" s="281">
        <f>M343/$B$4*12/O343</f>
        <v>325.84615384615387</v>
      </c>
      <c r="Q343" s="329"/>
      <c r="R343" s="329"/>
      <c r="S343" s="329"/>
      <c r="T343" s="329"/>
      <c r="U343" s="326"/>
      <c r="V343" s="329">
        <f t="shared" si="122"/>
        <v>0</v>
      </c>
      <c r="W343" s="773"/>
      <c r="X343" s="329"/>
      <c r="Y343" s="329">
        <f>V343-U343</f>
        <v>0</v>
      </c>
      <c r="Z343" s="329"/>
      <c r="AA343" s="329"/>
      <c r="AB343" s="329"/>
      <c r="AC343" s="1090"/>
      <c r="AD343" s="326"/>
      <c r="AE343" s="1069"/>
      <c r="AF343" s="1084"/>
      <c r="AL343" s="140"/>
    </row>
    <row r="344" spans="1:38" x14ac:dyDescent="0.25">
      <c r="A344" s="140">
        <v>1</v>
      </c>
      <c r="B344" s="1202" t="s">
        <v>210</v>
      </c>
      <c r="C344" s="1032"/>
      <c r="D344" s="1310">
        <v>300</v>
      </c>
      <c r="E344" s="228">
        <v>674</v>
      </c>
      <c r="F344" s="126">
        <f>ROUND(E344/12*$B$4,0)</f>
        <v>225</v>
      </c>
      <c r="G344" s="126">
        <v>205</v>
      </c>
      <c r="H344" s="1097">
        <f>G344/F344*100</f>
        <v>91.111111111111114</v>
      </c>
      <c r="I344" s="1311">
        <v>5.8</v>
      </c>
      <c r="J344" s="321">
        <f>M344/G344</f>
        <v>6.4829268292682931</v>
      </c>
      <c r="K344" s="1087">
        <f>ROUND(E344*I344,0)</f>
        <v>3909</v>
      </c>
      <c r="L344" s="156">
        <f>K344/12*$B$4</f>
        <v>1303</v>
      </c>
      <c r="M344" s="281">
        <v>1329</v>
      </c>
      <c r="N344" s="156">
        <f>M344/L344*100</f>
        <v>101.9953952417498</v>
      </c>
      <c r="O344" s="156">
        <f>ROUND(K344/D344,0)</f>
        <v>13</v>
      </c>
      <c r="P344" s="156">
        <f>M344/$B$4*12/O344</f>
        <v>306.69230769230768</v>
      </c>
      <c r="Q344" s="329"/>
      <c r="R344" s="329"/>
      <c r="S344" s="329"/>
      <c r="T344" s="329"/>
      <c r="U344" s="326"/>
      <c r="V344" s="329">
        <f t="shared" si="122"/>
        <v>0</v>
      </c>
      <c r="W344" s="773"/>
      <c r="X344" s="329"/>
      <c r="Y344" s="329"/>
      <c r="Z344" s="329"/>
      <c r="AA344" s="329"/>
      <c r="AB344" s="329"/>
      <c r="AC344" s="941"/>
      <c r="AD344" s="326"/>
      <c r="AE344" s="1069"/>
      <c r="AF344" s="1084"/>
      <c r="AL344" s="140"/>
    </row>
    <row r="345" spans="1:38" x14ac:dyDescent="0.25">
      <c r="A345" s="140">
        <v>1</v>
      </c>
      <c r="B345" s="1202" t="s">
        <v>62</v>
      </c>
      <c r="C345" s="3093"/>
      <c r="D345" s="1312">
        <v>300</v>
      </c>
      <c r="E345" s="412">
        <v>208</v>
      </c>
      <c r="F345" s="132">
        <f>ROUND(E345/12*$B$4,0)</f>
        <v>69</v>
      </c>
      <c r="G345" s="1313">
        <v>57</v>
      </c>
      <c r="H345" s="132">
        <f>G345/F345*100</f>
        <v>82.608695652173907</v>
      </c>
      <c r="I345" s="1160">
        <v>12</v>
      </c>
      <c r="J345" s="1094">
        <f>M345/G345</f>
        <v>11.350877192982455</v>
      </c>
      <c r="K345" s="1095">
        <f>ROUND(E345*I345,0)</f>
        <v>2496</v>
      </c>
      <c r="L345" s="281">
        <f>K345/12*$B$4</f>
        <v>832</v>
      </c>
      <c r="M345" s="281">
        <v>647</v>
      </c>
      <c r="N345" s="281">
        <f>M345/L345*100</f>
        <v>77.764423076923066</v>
      </c>
      <c r="O345" s="1095">
        <f>ROUND(K345/D345,0)</f>
        <v>8</v>
      </c>
      <c r="P345" s="281">
        <f>M345/$B$4*12/O345</f>
        <v>242.625</v>
      </c>
      <c r="Q345" s="330"/>
      <c r="R345" s="330"/>
      <c r="S345" s="330"/>
      <c r="T345" s="330"/>
      <c r="U345" s="861"/>
      <c r="V345" s="330">
        <f t="shared" si="122"/>
        <v>0</v>
      </c>
      <c r="W345" s="1116"/>
      <c r="X345" s="330"/>
      <c r="Y345" s="330"/>
      <c r="Z345" s="330"/>
      <c r="AA345" s="330"/>
      <c r="AB345" s="330"/>
      <c r="AC345" s="1314"/>
      <c r="AD345" s="861"/>
      <c r="AE345" s="1069"/>
      <c r="AF345" s="1084"/>
      <c r="AL345" s="140"/>
    </row>
    <row r="346" spans="1:38" x14ac:dyDescent="0.25">
      <c r="A346" s="140">
        <v>1</v>
      </c>
      <c r="B346" s="1315" t="s">
        <v>74</v>
      </c>
      <c r="C346" s="1316"/>
      <c r="D346" s="1317"/>
      <c r="E346" s="18">
        <f>SUM(E343:E345)</f>
        <v>1185</v>
      </c>
      <c r="F346" s="10">
        <f>SUM(F343:F345)</f>
        <v>395</v>
      </c>
      <c r="G346" s="10">
        <f>SUM(G343:G345)</f>
        <v>370</v>
      </c>
      <c r="H346" s="10">
        <f>G346/F346*100</f>
        <v>93.670886075949369</v>
      </c>
      <c r="I346" s="8">
        <f>IF(E346=0,0,K346/E346)</f>
        <v>8.7291139240506332</v>
      </c>
      <c r="J346" s="8">
        <f>M346/G346</f>
        <v>9.1567567567567565</v>
      </c>
      <c r="K346" s="7">
        <f>SUM(K343:K345)</f>
        <v>10344</v>
      </c>
      <c r="L346" s="7">
        <f>SUM(L343:L345)</f>
        <v>3448</v>
      </c>
      <c r="M346" s="7">
        <f>SUM(M343:M345)</f>
        <v>3388</v>
      </c>
      <c r="N346" s="1188">
        <f>M346/L346*100</f>
        <v>98.259860788863108</v>
      </c>
      <c r="O346" s="7">
        <f>SUM(O343:O345)</f>
        <v>34</v>
      </c>
      <c r="P346" s="1188">
        <f>M346/$B$4*12/O346</f>
        <v>298.94117647058823</v>
      </c>
      <c r="Q346" s="327"/>
      <c r="R346" s="327"/>
      <c r="S346" s="327"/>
      <c r="T346" s="327"/>
      <c r="U346" s="866"/>
      <c r="V346" s="327">
        <f t="shared" si="122"/>
        <v>0</v>
      </c>
      <c r="W346" s="777"/>
      <c r="X346" s="327"/>
      <c r="Y346" s="327"/>
      <c r="Z346" s="327"/>
      <c r="AA346" s="327"/>
      <c r="AB346" s="327"/>
      <c r="AC346" s="907"/>
      <c r="AD346" s="866"/>
      <c r="AE346" s="1069"/>
      <c r="AF346" s="1084"/>
      <c r="AL346" s="140"/>
    </row>
    <row r="347" spans="1:38" ht="30" x14ac:dyDescent="0.25">
      <c r="A347" s="140">
        <v>1</v>
      </c>
      <c r="B347" s="1318" t="s">
        <v>122</v>
      </c>
      <c r="C347" s="1319"/>
      <c r="D347" s="1320"/>
      <c r="E347" s="760"/>
      <c r="F347" s="761"/>
      <c r="G347" s="761"/>
      <c r="H347" s="761"/>
      <c r="I347" s="285"/>
      <c r="J347" s="285"/>
      <c r="K347" s="1100"/>
      <c r="L347" s="1100"/>
      <c r="M347" s="1100"/>
      <c r="N347" s="1100"/>
      <c r="O347" s="1100"/>
      <c r="P347" s="1100"/>
      <c r="Q347" s="328"/>
      <c r="R347" s="328"/>
      <c r="S347" s="328"/>
      <c r="T347" s="328"/>
      <c r="U347" s="368"/>
      <c r="V347" s="328">
        <f t="shared" si="122"/>
        <v>0</v>
      </c>
      <c r="W347" s="776"/>
      <c r="X347" s="328"/>
      <c r="Y347" s="328"/>
      <c r="Z347" s="328"/>
      <c r="AA347" s="328"/>
      <c r="AB347" s="328"/>
      <c r="AC347" s="916"/>
      <c r="AD347" s="368"/>
      <c r="AE347" s="1069"/>
      <c r="AF347" s="1084"/>
      <c r="AL347" s="140"/>
    </row>
    <row r="348" spans="1:38" x14ac:dyDescent="0.25">
      <c r="A348" s="140">
        <v>1</v>
      </c>
      <c r="B348" s="135" t="s">
        <v>159</v>
      </c>
      <c r="C348" s="449"/>
      <c r="D348" s="1321">
        <v>240</v>
      </c>
      <c r="E348" s="231">
        <v>403</v>
      </c>
      <c r="F348" s="126">
        <f>ROUND(E348/12*$B$4,0)</f>
        <v>134</v>
      </c>
      <c r="G348" s="127">
        <v>142</v>
      </c>
      <c r="H348" s="126">
        <f>G348/F348*100</f>
        <v>105.97014925373134</v>
      </c>
      <c r="I348" s="1152">
        <v>8</v>
      </c>
      <c r="J348" s="155">
        <f>M348/G348</f>
        <v>8.147887323943662</v>
      </c>
      <c r="K348" s="1144">
        <f>ROUND(E348*I348,0)</f>
        <v>3224</v>
      </c>
      <c r="L348" s="281">
        <f>K348/12*$B$4</f>
        <v>1074.6666666666667</v>
      </c>
      <c r="M348" s="156">
        <v>1157</v>
      </c>
      <c r="N348" s="281">
        <f>M348/L348*100</f>
        <v>107.66129032258063</v>
      </c>
      <c r="O348" s="156">
        <f>ROUND(K348/D348,0)</f>
        <v>13</v>
      </c>
      <c r="P348" s="156">
        <f>M348/$B$4*12/O348</f>
        <v>267</v>
      </c>
      <c r="Q348" s="329"/>
      <c r="R348" s="329"/>
      <c r="S348" s="329"/>
      <c r="T348" s="329"/>
      <c r="U348" s="326"/>
      <c r="V348" s="329">
        <f t="shared" si="122"/>
        <v>0</v>
      </c>
      <c r="W348" s="773"/>
      <c r="X348" s="329"/>
      <c r="Y348" s="329"/>
      <c r="Z348" s="329"/>
      <c r="AA348" s="329"/>
      <c r="AB348" s="329"/>
      <c r="AC348" s="910"/>
      <c r="AD348" s="326"/>
      <c r="AE348" s="1069"/>
      <c r="AF348" s="1084"/>
      <c r="AL348" s="140"/>
    </row>
    <row r="349" spans="1:38" s="150" customFormat="1" x14ac:dyDescent="0.25">
      <c r="A349" s="140">
        <v>1</v>
      </c>
      <c r="B349" s="9" t="s">
        <v>6</v>
      </c>
      <c r="C349" s="449"/>
      <c r="D349" s="1321">
        <v>240</v>
      </c>
      <c r="E349" s="231">
        <v>154</v>
      </c>
      <c r="F349" s="132">
        <f>ROUND(E349/12*$B$4,0)</f>
        <v>51</v>
      </c>
      <c r="G349" s="132">
        <v>75</v>
      </c>
      <c r="H349" s="132">
        <f>G349/F349*100</f>
        <v>147.05882352941177</v>
      </c>
      <c r="I349" s="1160">
        <v>3</v>
      </c>
      <c r="J349" s="1094">
        <f>M349/G349</f>
        <v>3</v>
      </c>
      <c r="K349" s="281">
        <f>ROUND(E349*I349,0)</f>
        <v>462</v>
      </c>
      <c r="L349" s="281">
        <f>K349/12*$B$4</f>
        <v>154</v>
      </c>
      <c r="M349" s="156">
        <v>225</v>
      </c>
      <c r="N349" s="281">
        <f>M349/L349*100</f>
        <v>146.10389610389612</v>
      </c>
      <c r="O349" s="281">
        <f>ROUND(K349/D349,0)</f>
        <v>2</v>
      </c>
      <c r="P349" s="281">
        <f>M349/$B$4*12/O349</f>
        <v>337.5</v>
      </c>
      <c r="Q349" s="329"/>
      <c r="R349" s="329"/>
      <c r="S349" s="329"/>
      <c r="T349" s="329"/>
      <c r="U349" s="861"/>
      <c r="V349" s="330">
        <f t="shared" si="122"/>
        <v>0</v>
      </c>
      <c r="W349" s="773"/>
      <c r="X349" s="330"/>
      <c r="Y349" s="330"/>
      <c r="Z349" s="329"/>
      <c r="AA349" s="329"/>
      <c r="AB349" s="330"/>
      <c r="AC349" s="1090"/>
      <c r="AD349" s="861"/>
      <c r="AE349" s="1069"/>
      <c r="AF349" s="1084"/>
    </row>
    <row r="350" spans="1:38" s="150" customFormat="1" x14ac:dyDescent="0.25">
      <c r="A350" s="2239">
        <v>1</v>
      </c>
      <c r="B350" s="2237" t="s">
        <v>403</v>
      </c>
      <c r="C350" s="740"/>
      <c r="D350" s="2916">
        <v>240</v>
      </c>
      <c r="E350" s="1308">
        <v>130</v>
      </c>
      <c r="F350" s="131">
        <f>ROUND(E350/12*$B$4,0)</f>
        <v>43</v>
      </c>
      <c r="G350" s="131">
        <v>40</v>
      </c>
      <c r="H350" s="131">
        <f>G350/F350*100</f>
        <v>93.023255813953483</v>
      </c>
      <c r="I350" s="2917">
        <v>10</v>
      </c>
      <c r="J350" s="1098">
        <f>M350/G350</f>
        <v>8.2750000000000004</v>
      </c>
      <c r="K350" s="1099">
        <f>ROUND(E350*I350,0)</f>
        <v>1300</v>
      </c>
      <c r="L350" s="1099">
        <f>K350/12*$B$4</f>
        <v>433.33333333333331</v>
      </c>
      <c r="M350" s="1086">
        <v>331</v>
      </c>
      <c r="N350" s="1099">
        <f>M350/L350*100</f>
        <v>76.384615384615387</v>
      </c>
      <c r="O350" s="1099">
        <f>ROUND(K350/D350,0)</f>
        <v>5</v>
      </c>
      <c r="P350" s="1099">
        <f>M350/$B$4*12/O350</f>
        <v>198.6</v>
      </c>
      <c r="Q350" s="331"/>
      <c r="R350" s="331"/>
      <c r="S350" s="331"/>
      <c r="T350" s="331"/>
      <c r="U350" s="864"/>
      <c r="V350" s="336"/>
      <c r="W350" s="1266"/>
      <c r="X350" s="336"/>
      <c r="Y350" s="336"/>
      <c r="Z350" s="331"/>
      <c r="AA350" s="331"/>
      <c r="AB350" s="336"/>
      <c r="AC350" s="1049"/>
      <c r="AD350" s="862"/>
      <c r="AE350" s="1069"/>
      <c r="AF350" s="1084"/>
    </row>
    <row r="351" spans="1:38" x14ac:dyDescent="0.25">
      <c r="A351" s="140">
        <v>1</v>
      </c>
      <c r="B351" s="1322" t="s">
        <v>174</v>
      </c>
      <c r="C351" s="1323"/>
      <c r="D351" s="1322"/>
      <c r="E351" s="18">
        <f>SUM(E348:E350)</f>
        <v>687</v>
      </c>
      <c r="F351" s="10">
        <f>SUM(F348:F350)</f>
        <v>228</v>
      </c>
      <c r="G351" s="10">
        <f>SUM(G348:G350)</f>
        <v>257</v>
      </c>
      <c r="H351" s="37">
        <f>G351/F351*100</f>
        <v>112.71929824561404</v>
      </c>
      <c r="I351" s="8">
        <f>IF(E351=0,0,K351/E351)</f>
        <v>7.2576419213973802</v>
      </c>
      <c r="J351" s="1324">
        <f>M351/G351</f>
        <v>6.6653696498054478</v>
      </c>
      <c r="K351" s="1105">
        <f>SUM(K348:K350)</f>
        <v>4986</v>
      </c>
      <c r="L351" s="1105">
        <f>SUM(L348:L350)</f>
        <v>1662</v>
      </c>
      <c r="M351" s="1105">
        <f>SUM(M348:M350)</f>
        <v>1713</v>
      </c>
      <c r="N351" s="1188">
        <f>M351/L351*100</f>
        <v>103.06859205776173</v>
      </c>
      <c r="O351" s="1105">
        <f>SUM(O348:O350)</f>
        <v>20</v>
      </c>
      <c r="P351" s="1188">
        <f>M351/$B$4*12/O351</f>
        <v>256.95</v>
      </c>
      <c r="Q351" s="327"/>
      <c r="R351" s="327"/>
      <c r="S351" s="327"/>
      <c r="T351" s="327"/>
      <c r="U351" s="866"/>
      <c r="V351" s="327">
        <f>AB351-AA351-X351</f>
        <v>0</v>
      </c>
      <c r="W351" s="777"/>
      <c r="X351" s="327"/>
      <c r="Y351" s="327"/>
      <c r="Z351" s="327"/>
      <c r="AA351" s="327"/>
      <c r="AB351" s="327"/>
      <c r="AC351" s="907"/>
      <c r="AD351" s="866"/>
      <c r="AE351" s="1069"/>
      <c r="AF351" s="1084"/>
      <c r="AL351" s="140"/>
    </row>
    <row r="352" spans="1:38" ht="30" thickBot="1" x14ac:dyDescent="0.3">
      <c r="A352" s="140">
        <v>1</v>
      </c>
      <c r="B352" s="1273" t="s">
        <v>193</v>
      </c>
      <c r="C352" s="1273"/>
      <c r="D352" s="1273"/>
      <c r="E352" s="33">
        <f>SUM(E351,E346)</f>
        <v>1872</v>
      </c>
      <c r="F352" s="7">
        <f>SUM(F351,F346)</f>
        <v>623</v>
      </c>
      <c r="G352" s="7">
        <f>SUM(G351,G346)</f>
        <v>627</v>
      </c>
      <c r="H352" s="7">
        <f>G352/F352*100</f>
        <v>100.64205457463883</v>
      </c>
      <c r="I352" s="8">
        <f>IF(E352=0,0,K352/E352)</f>
        <v>8.1891025641025639</v>
      </c>
      <c r="J352" s="8">
        <f>M352/G352</f>
        <v>8.1355661881977674</v>
      </c>
      <c r="K352" s="7">
        <f>SUM(K351,K346)</f>
        <v>15330</v>
      </c>
      <c r="L352" s="7">
        <f>SUM(L351,L346)</f>
        <v>5110</v>
      </c>
      <c r="M352" s="7">
        <f>SUM(M351,M346)</f>
        <v>5101</v>
      </c>
      <c r="N352" s="1188">
        <f>M352/L352*100</f>
        <v>99.82387475538161</v>
      </c>
      <c r="O352" s="1188">
        <f>SUM(O351,O346)</f>
        <v>54</v>
      </c>
      <c r="P352" s="1188">
        <f>M352/$B$4*12/O352</f>
        <v>283.38888888888891</v>
      </c>
      <c r="Q352" s="327">
        <v>116927.70517153441</v>
      </c>
      <c r="R352" s="327">
        <v>116927.70517153441</v>
      </c>
      <c r="S352" s="327">
        <v>116927.70517153441</v>
      </c>
      <c r="T352" s="327">
        <v>116927.70517153441</v>
      </c>
      <c r="U352" s="857">
        <f t="shared" ref="U352" si="123">Q352/12*$B$4+(R352-Q352)/11*3+(S352-R352)/10*2+(T352-S352)/9*1</f>
        <v>38975.901723844807</v>
      </c>
      <c r="V352" s="327">
        <f>AB352-AA352-X352</f>
        <v>39631.403059999997</v>
      </c>
      <c r="W352" s="777"/>
      <c r="X352" s="327"/>
      <c r="Y352" s="327">
        <f>V352-U352</f>
        <v>655.50133615519007</v>
      </c>
      <c r="Z352" s="327"/>
      <c r="AA352" s="327">
        <v>0</v>
      </c>
      <c r="AB352" s="327">
        <v>39631.403059999997</v>
      </c>
      <c r="AC352" s="1107"/>
      <c r="AD352" s="866"/>
      <c r="AE352" s="1069"/>
      <c r="AF352" s="1084"/>
      <c r="AL352" s="140"/>
    </row>
    <row r="353" spans="1:38" ht="16.5" thickBot="1" x14ac:dyDescent="0.3">
      <c r="A353" s="140">
        <v>1</v>
      </c>
      <c r="B353" s="1174" t="s">
        <v>273</v>
      </c>
      <c r="C353" s="1325"/>
      <c r="D353" s="1282"/>
      <c r="E353" s="1326"/>
      <c r="F353" s="1327"/>
      <c r="G353" s="1327"/>
      <c r="H353" s="1327"/>
      <c r="I353" s="1222"/>
      <c r="J353" s="1222"/>
      <c r="K353" s="1178"/>
      <c r="L353" s="1222"/>
      <c r="M353" s="1222">
        <f>SUM(M287,M338,M352)</f>
        <v>40202</v>
      </c>
      <c r="N353" s="1222"/>
      <c r="O353" s="1222"/>
      <c r="P353" s="1178"/>
      <c r="Q353" s="335">
        <f t="shared" ref="Q353:AB353" si="124">SUM(Q352,Q338,Q287,Q341)</f>
        <v>1268435.395996212</v>
      </c>
      <c r="R353" s="335">
        <f t="shared" ref="R353:S353" si="125">SUM(R352,R338,R287,R341)</f>
        <v>1268435.395996212</v>
      </c>
      <c r="S353" s="335">
        <f t="shared" si="125"/>
        <v>1268435.395996212</v>
      </c>
      <c r="T353" s="335">
        <f t="shared" ref="T353" si="126">SUM(T352,T338,T287,T341)</f>
        <v>1268435.395996212</v>
      </c>
      <c r="U353" s="863">
        <f t="shared" si="124"/>
        <v>422811.79866540409</v>
      </c>
      <c r="V353" s="335">
        <f t="shared" si="124"/>
        <v>432169.47305999999</v>
      </c>
      <c r="W353" s="778">
        <f t="shared" si="124"/>
        <v>0</v>
      </c>
      <c r="X353" s="335">
        <f t="shared" si="124"/>
        <v>2355.2378199999994</v>
      </c>
      <c r="Y353" s="335">
        <f t="shared" si="124"/>
        <v>9357.674394595917</v>
      </c>
      <c r="Z353" s="335">
        <f t="shared" si="124"/>
        <v>-129.23848000000001</v>
      </c>
      <c r="AA353" s="335">
        <f t="shared" si="124"/>
        <v>-373.09026</v>
      </c>
      <c r="AB353" s="335">
        <f t="shared" si="124"/>
        <v>434151.62061999994</v>
      </c>
      <c r="AC353" s="1328"/>
      <c r="AD353" s="863">
        <f>SUM(AD352,AD338,AD287,AD341)</f>
        <v>0</v>
      </c>
      <c r="AE353" s="1069"/>
      <c r="AF353" s="1084"/>
      <c r="AL353" s="140"/>
    </row>
    <row r="354" spans="1:38" x14ac:dyDescent="0.25">
      <c r="A354" s="140">
        <v>1</v>
      </c>
      <c r="B354" s="1182"/>
      <c r="C354" s="1183"/>
      <c r="D354" s="1182"/>
      <c r="E354" s="1091"/>
      <c r="F354" s="129"/>
      <c r="G354" s="129"/>
      <c r="H354" s="129"/>
      <c r="I354" s="1147"/>
      <c r="J354" s="1147"/>
      <c r="K354" s="1139"/>
      <c r="L354" s="1100"/>
      <c r="M354" s="1100"/>
      <c r="N354" s="1100"/>
      <c r="O354" s="1100"/>
      <c r="P354" s="1100"/>
      <c r="Q354" s="328"/>
      <c r="R354" s="328"/>
      <c r="S354" s="328"/>
      <c r="T354" s="328"/>
      <c r="U354" s="368"/>
      <c r="V354" s="328"/>
      <c r="W354" s="776"/>
      <c r="X354" s="328"/>
      <c r="Y354" s="328"/>
      <c r="Z354" s="328"/>
      <c r="AA354" s="328"/>
      <c r="AB354" s="328"/>
      <c r="AC354" s="1140"/>
      <c r="AD354" s="368"/>
      <c r="AE354" s="1069"/>
      <c r="AF354" s="1084"/>
      <c r="AL354" s="140"/>
    </row>
    <row r="355" spans="1:38" ht="43.5" x14ac:dyDescent="0.25">
      <c r="A355" s="140">
        <v>1</v>
      </c>
      <c r="B355" s="1074" t="s">
        <v>342</v>
      </c>
      <c r="C355" s="1074"/>
      <c r="D355" s="12"/>
      <c r="E355" s="219"/>
      <c r="F355" s="126"/>
      <c r="G355" s="126"/>
      <c r="H355" s="126"/>
      <c r="I355" s="155"/>
      <c r="J355" s="155"/>
      <c r="K355" s="1144"/>
      <c r="L355" s="156"/>
      <c r="M355" s="156"/>
      <c r="N355" s="156"/>
      <c r="O355" s="156"/>
      <c r="P355" s="156"/>
      <c r="Q355" s="329"/>
      <c r="R355" s="329"/>
      <c r="S355" s="329"/>
      <c r="T355" s="329"/>
      <c r="U355" s="326"/>
      <c r="V355" s="329"/>
      <c r="W355" s="773"/>
      <c r="X355" s="329"/>
      <c r="Y355" s="329"/>
      <c r="Z355" s="329"/>
      <c r="AA355" s="329"/>
      <c r="AB355" s="329"/>
      <c r="AC355" s="941"/>
      <c r="AD355" s="326"/>
      <c r="AE355" s="1069"/>
      <c r="AF355" s="1084"/>
      <c r="AL355" s="140"/>
    </row>
    <row r="356" spans="1:38" x14ac:dyDescent="0.25">
      <c r="A356" s="140">
        <v>1</v>
      </c>
      <c r="B356" s="1080" t="s">
        <v>5</v>
      </c>
      <c r="C356" s="1081"/>
      <c r="D356" s="1080"/>
      <c r="E356" s="219"/>
      <c r="F356" s="126"/>
      <c r="G356" s="126"/>
      <c r="H356" s="126"/>
      <c r="I356" s="155"/>
      <c r="J356" s="155"/>
      <c r="K356" s="1144"/>
      <c r="L356" s="156"/>
      <c r="M356" s="156"/>
      <c r="N356" s="156"/>
      <c r="O356" s="156"/>
      <c r="P356" s="156"/>
      <c r="Q356" s="329"/>
      <c r="R356" s="329"/>
      <c r="S356" s="329"/>
      <c r="T356" s="329"/>
      <c r="U356" s="326"/>
      <c r="V356" s="329">
        <f>AB356-AA356-X356</f>
        <v>0</v>
      </c>
      <c r="W356" s="773"/>
      <c r="X356" s="329"/>
      <c r="Y356" s="329"/>
      <c r="Z356" s="329"/>
      <c r="AA356" s="329"/>
      <c r="AB356" s="329"/>
      <c r="AC356" s="941"/>
      <c r="AD356" s="326"/>
      <c r="AE356" s="1069"/>
      <c r="AF356" s="1084"/>
      <c r="AL356" s="140"/>
    </row>
    <row r="357" spans="1:38" s="2239" customFormat="1" ht="30" x14ac:dyDescent="0.25">
      <c r="A357" s="2239">
        <v>1</v>
      </c>
      <c r="B357" s="11" t="s">
        <v>480</v>
      </c>
      <c r="C357" s="1082" t="s">
        <v>252</v>
      </c>
      <c r="D357" s="11">
        <v>340</v>
      </c>
      <c r="E357" s="219">
        <v>900</v>
      </c>
      <c r="F357" s="126">
        <f t="shared" ref="F357:F368" si="127">E357/12*$B$4</f>
        <v>300</v>
      </c>
      <c r="G357" s="126">
        <v>268</v>
      </c>
      <c r="H357" s="126">
        <f t="shared" ref="H357:H372" si="128">G357/F357*100</f>
        <v>89.333333333333329</v>
      </c>
      <c r="I357" s="1329">
        <v>8.6999999999999993</v>
      </c>
      <c r="J357" s="155">
        <f t="shared" ref="J357:J369" si="129">M357/G357</f>
        <v>9.0447761194029859</v>
      </c>
      <c r="K357" s="1144">
        <f t="shared" ref="K357:K368" si="130">ROUND(E357*I357,0)</f>
        <v>7830</v>
      </c>
      <c r="L357" s="156">
        <f t="shared" ref="L357:L368" si="131">K357/12*$B$4</f>
        <v>2610</v>
      </c>
      <c r="M357" s="156">
        <v>2424</v>
      </c>
      <c r="N357" s="156">
        <f t="shared" ref="N357:N369" si="132">M357/L357*100</f>
        <v>92.873563218390814</v>
      </c>
      <c r="O357" s="1250">
        <f t="shared" ref="O357:O368" si="133">ROUND(K357/D357,0)</f>
        <v>23</v>
      </c>
      <c r="P357" s="156">
        <f t="shared" ref="P357:P369" si="134">M357/$B$4*12/O357</f>
        <v>316.17391304347825</v>
      </c>
      <c r="Q357" s="329"/>
      <c r="R357" s="329"/>
      <c r="S357" s="329"/>
      <c r="T357" s="329"/>
      <c r="U357" s="326"/>
      <c r="V357" s="329"/>
      <c r="W357" s="773"/>
      <c r="X357" s="329"/>
      <c r="Y357" s="329"/>
      <c r="Z357" s="329"/>
      <c r="AA357" s="329"/>
      <c r="AB357" s="329"/>
      <c r="AC357" s="941"/>
      <c r="AD357" s="326"/>
      <c r="AE357" s="1069"/>
      <c r="AF357" s="1084"/>
    </row>
    <row r="358" spans="1:38" ht="30" x14ac:dyDescent="0.25">
      <c r="A358" s="140">
        <v>1</v>
      </c>
      <c r="B358" s="208" t="s">
        <v>596</v>
      </c>
      <c r="C358" s="1082" t="s">
        <v>252</v>
      </c>
      <c r="D358" s="11">
        <v>340</v>
      </c>
      <c r="E358" s="219">
        <v>1080</v>
      </c>
      <c r="F358" s="126">
        <f t="shared" si="127"/>
        <v>360</v>
      </c>
      <c r="G358" s="126">
        <v>407</v>
      </c>
      <c r="H358" s="126">
        <f t="shared" si="128"/>
        <v>113.05555555555556</v>
      </c>
      <c r="I358" s="1329">
        <v>9.1</v>
      </c>
      <c r="J358" s="155">
        <f t="shared" si="129"/>
        <v>7.5159705159705164</v>
      </c>
      <c r="K358" s="1144">
        <f t="shared" si="130"/>
        <v>9828</v>
      </c>
      <c r="L358" s="156">
        <f t="shared" si="131"/>
        <v>3276</v>
      </c>
      <c r="M358" s="156">
        <v>3059</v>
      </c>
      <c r="N358" s="156">
        <f t="shared" si="132"/>
        <v>93.376068376068375</v>
      </c>
      <c r="O358" s="1250">
        <f t="shared" si="133"/>
        <v>29</v>
      </c>
      <c r="P358" s="156">
        <f t="shared" si="134"/>
        <v>316.44827586206895</v>
      </c>
      <c r="Q358" s="329"/>
      <c r="R358" s="329"/>
      <c r="S358" s="329"/>
      <c r="T358" s="329"/>
      <c r="U358" s="326"/>
      <c r="V358" s="329">
        <f>AB358-AA358-X358</f>
        <v>0</v>
      </c>
      <c r="W358" s="773"/>
      <c r="X358" s="329"/>
      <c r="Y358" s="329"/>
      <c r="Z358" s="329"/>
      <c r="AA358" s="329"/>
      <c r="AB358" s="329"/>
      <c r="AC358" s="941"/>
      <c r="AD358" s="326"/>
      <c r="AE358" s="1069"/>
      <c r="AF358" s="1084"/>
      <c r="AL358" s="140"/>
    </row>
    <row r="359" spans="1:38" ht="45" x14ac:dyDescent="0.25">
      <c r="A359" s="140">
        <v>1</v>
      </c>
      <c r="B359" s="208" t="s">
        <v>481</v>
      </c>
      <c r="C359" s="1082" t="s">
        <v>252</v>
      </c>
      <c r="D359" s="11">
        <v>340</v>
      </c>
      <c r="E359" s="219">
        <v>3570</v>
      </c>
      <c r="F359" s="126">
        <f t="shared" si="127"/>
        <v>1190</v>
      </c>
      <c r="G359" s="126">
        <v>1201</v>
      </c>
      <c r="H359" s="126">
        <f t="shared" si="128"/>
        <v>100.92436974789916</v>
      </c>
      <c r="I359" s="1329">
        <v>4.8</v>
      </c>
      <c r="J359" s="155">
        <f t="shared" si="129"/>
        <v>4.495420482930891</v>
      </c>
      <c r="K359" s="1144">
        <f t="shared" si="130"/>
        <v>17136</v>
      </c>
      <c r="L359" s="156">
        <f t="shared" si="131"/>
        <v>5712</v>
      </c>
      <c r="M359" s="156">
        <v>5399</v>
      </c>
      <c r="N359" s="156">
        <f t="shared" si="132"/>
        <v>94.520308123249293</v>
      </c>
      <c r="O359" s="1250">
        <f t="shared" si="133"/>
        <v>50</v>
      </c>
      <c r="P359" s="156">
        <f t="shared" si="134"/>
        <v>323.94</v>
      </c>
      <c r="Q359" s="329"/>
      <c r="R359" s="329"/>
      <c r="S359" s="329"/>
      <c r="T359" s="329"/>
      <c r="U359" s="326"/>
      <c r="V359" s="329">
        <f>AB359-AA359-X359</f>
        <v>0</v>
      </c>
      <c r="W359" s="773"/>
      <c r="X359" s="329"/>
      <c r="Y359" s="329"/>
      <c r="Z359" s="329"/>
      <c r="AA359" s="329"/>
      <c r="AB359" s="329"/>
      <c r="AC359" s="941"/>
      <c r="AD359" s="326"/>
      <c r="AE359" s="1069"/>
      <c r="AF359" s="1084"/>
      <c r="AL359" s="140"/>
    </row>
    <row r="360" spans="1:38" s="2239" customFormat="1" ht="60" x14ac:dyDescent="0.25">
      <c r="A360" s="2239">
        <v>1</v>
      </c>
      <c r="B360" s="208" t="s">
        <v>651</v>
      </c>
      <c r="C360" s="1082" t="s">
        <v>252</v>
      </c>
      <c r="D360" s="11">
        <v>340</v>
      </c>
      <c r="E360" s="219">
        <v>3340</v>
      </c>
      <c r="F360" s="126">
        <f t="shared" si="127"/>
        <v>1113.3333333333333</v>
      </c>
      <c r="G360" s="126">
        <v>924</v>
      </c>
      <c r="H360" s="126">
        <f t="shared" si="128"/>
        <v>82.994011976047915</v>
      </c>
      <c r="I360" s="1329">
        <v>3.4</v>
      </c>
      <c r="J360" s="155">
        <f t="shared" si="129"/>
        <v>3.4015151515151514</v>
      </c>
      <c r="K360" s="1144">
        <f t="shared" si="130"/>
        <v>11356</v>
      </c>
      <c r="L360" s="156">
        <f t="shared" si="131"/>
        <v>3785.3333333333335</v>
      </c>
      <c r="M360" s="156">
        <v>3143</v>
      </c>
      <c r="N360" s="156">
        <f t="shared" si="132"/>
        <v>83.030996829869679</v>
      </c>
      <c r="O360" s="1250">
        <f t="shared" si="133"/>
        <v>33</v>
      </c>
      <c r="P360" s="156">
        <f t="shared" si="134"/>
        <v>285.72727272727275</v>
      </c>
      <c r="Q360" s="329"/>
      <c r="R360" s="329"/>
      <c r="S360" s="329"/>
      <c r="T360" s="329"/>
      <c r="U360" s="326"/>
      <c r="V360" s="329"/>
      <c r="W360" s="773"/>
      <c r="X360" s="329"/>
      <c r="Y360" s="329"/>
      <c r="Z360" s="329"/>
      <c r="AA360" s="329"/>
      <c r="AB360" s="329"/>
      <c r="AC360" s="941"/>
      <c r="AD360" s="326"/>
      <c r="AE360" s="1069"/>
      <c r="AF360" s="1084"/>
    </row>
    <row r="361" spans="1:38" s="2239" customFormat="1" ht="60" x14ac:dyDescent="0.25">
      <c r="A361" s="2239">
        <v>1</v>
      </c>
      <c r="B361" s="208" t="s">
        <v>573</v>
      </c>
      <c r="C361" s="1082" t="s">
        <v>252</v>
      </c>
      <c r="D361" s="11">
        <v>340</v>
      </c>
      <c r="E361" s="219">
        <v>330</v>
      </c>
      <c r="F361" s="126">
        <f t="shared" si="127"/>
        <v>110</v>
      </c>
      <c r="G361" s="126">
        <v>65</v>
      </c>
      <c r="H361" s="126">
        <f t="shared" si="128"/>
        <v>59.090909090909093</v>
      </c>
      <c r="I361" s="1329">
        <v>5.2</v>
      </c>
      <c r="J361" s="155">
        <f t="shared" si="129"/>
        <v>5</v>
      </c>
      <c r="K361" s="1144">
        <f t="shared" si="130"/>
        <v>1716</v>
      </c>
      <c r="L361" s="156">
        <f t="shared" si="131"/>
        <v>572</v>
      </c>
      <c r="M361" s="156">
        <v>325</v>
      </c>
      <c r="N361" s="156">
        <f t="shared" si="132"/>
        <v>56.81818181818182</v>
      </c>
      <c r="O361" s="1250">
        <f t="shared" si="133"/>
        <v>5</v>
      </c>
      <c r="P361" s="156">
        <f t="shared" si="134"/>
        <v>195</v>
      </c>
      <c r="Q361" s="329"/>
      <c r="R361" s="329"/>
      <c r="S361" s="329"/>
      <c r="T361" s="329"/>
      <c r="U361" s="326"/>
      <c r="V361" s="329"/>
      <c r="W361" s="773"/>
      <c r="X361" s="329"/>
      <c r="Y361" s="329"/>
      <c r="Z361" s="329"/>
      <c r="AA361" s="329"/>
      <c r="AB361" s="329"/>
      <c r="AC361" s="941"/>
      <c r="AD361" s="326"/>
      <c r="AE361" s="1069"/>
      <c r="AF361" s="1084"/>
    </row>
    <row r="362" spans="1:38" ht="30" x14ac:dyDescent="0.25">
      <c r="A362" s="140">
        <v>1</v>
      </c>
      <c r="B362" s="208" t="s">
        <v>482</v>
      </c>
      <c r="C362" s="1082" t="s">
        <v>252</v>
      </c>
      <c r="D362" s="11">
        <v>340</v>
      </c>
      <c r="E362" s="219">
        <v>680</v>
      </c>
      <c r="F362" s="126">
        <f t="shared" si="127"/>
        <v>226.66666666666666</v>
      </c>
      <c r="G362" s="126">
        <v>199</v>
      </c>
      <c r="H362" s="126">
        <f t="shared" si="128"/>
        <v>87.794117647058826</v>
      </c>
      <c r="I362" s="1329">
        <v>12.7</v>
      </c>
      <c r="J362" s="155">
        <f t="shared" si="129"/>
        <v>10.507537688442211</v>
      </c>
      <c r="K362" s="1144">
        <f t="shared" si="130"/>
        <v>8636</v>
      </c>
      <c r="L362" s="156">
        <f t="shared" si="131"/>
        <v>2878.6666666666665</v>
      </c>
      <c r="M362" s="156">
        <v>2091</v>
      </c>
      <c r="N362" s="156">
        <f t="shared" si="132"/>
        <v>72.637795275590548</v>
      </c>
      <c r="O362" s="1250">
        <f t="shared" si="133"/>
        <v>25</v>
      </c>
      <c r="P362" s="156">
        <f t="shared" si="134"/>
        <v>250.92</v>
      </c>
      <c r="Q362" s="329"/>
      <c r="R362" s="329"/>
      <c r="S362" s="329"/>
      <c r="T362" s="329"/>
      <c r="U362" s="326"/>
      <c r="V362" s="329">
        <f>AB362-AA362-X362</f>
        <v>0</v>
      </c>
      <c r="W362" s="773"/>
      <c r="X362" s="329"/>
      <c r="Y362" s="329"/>
      <c r="Z362" s="329"/>
      <c r="AA362" s="329"/>
      <c r="AB362" s="329"/>
      <c r="AC362" s="941"/>
      <c r="AD362" s="326"/>
      <c r="AE362" s="1069"/>
      <c r="AF362" s="1084"/>
      <c r="AL362" s="140"/>
    </row>
    <row r="363" spans="1:38" ht="30" x14ac:dyDescent="0.25">
      <c r="A363" s="140">
        <v>1</v>
      </c>
      <c r="B363" s="208" t="s">
        <v>483</v>
      </c>
      <c r="C363" s="1082" t="s">
        <v>252</v>
      </c>
      <c r="D363" s="11">
        <v>340</v>
      </c>
      <c r="E363" s="219">
        <v>940</v>
      </c>
      <c r="F363" s="126">
        <f t="shared" si="127"/>
        <v>313.33333333333331</v>
      </c>
      <c r="G363" s="126">
        <v>232</v>
      </c>
      <c r="H363" s="126">
        <f t="shared" si="128"/>
        <v>74.042553191489375</v>
      </c>
      <c r="I363" s="1329">
        <v>8</v>
      </c>
      <c r="J363" s="155">
        <f t="shared" si="129"/>
        <v>9.9224137931034484</v>
      </c>
      <c r="K363" s="1144">
        <f t="shared" si="130"/>
        <v>7520</v>
      </c>
      <c r="L363" s="156">
        <f t="shared" si="131"/>
        <v>2506.6666666666665</v>
      </c>
      <c r="M363" s="156">
        <v>2302</v>
      </c>
      <c r="N363" s="156">
        <f t="shared" si="132"/>
        <v>91.835106382978722</v>
      </c>
      <c r="O363" s="1250">
        <f t="shared" si="133"/>
        <v>22</v>
      </c>
      <c r="P363" s="156">
        <f t="shared" si="134"/>
        <v>313.90909090909093</v>
      </c>
      <c r="Q363" s="329"/>
      <c r="R363" s="329"/>
      <c r="S363" s="329"/>
      <c r="T363" s="329"/>
      <c r="U363" s="326"/>
      <c r="V363" s="329">
        <f>AB363-AA363-X363</f>
        <v>0</v>
      </c>
      <c r="W363" s="773"/>
      <c r="X363" s="329"/>
      <c r="Y363" s="329"/>
      <c r="Z363" s="329"/>
      <c r="AA363" s="329"/>
      <c r="AB363" s="329"/>
      <c r="AC363" s="941"/>
      <c r="AD363" s="326"/>
      <c r="AE363" s="1069"/>
      <c r="AF363" s="1084"/>
      <c r="AL363" s="140"/>
    </row>
    <row r="364" spans="1:38" s="2239" customFormat="1" ht="30" x14ac:dyDescent="0.25">
      <c r="A364" s="2239">
        <v>1</v>
      </c>
      <c r="B364" s="208" t="s">
        <v>484</v>
      </c>
      <c r="C364" s="1082" t="s">
        <v>252</v>
      </c>
      <c r="D364" s="11">
        <v>340</v>
      </c>
      <c r="E364" s="219">
        <v>756</v>
      </c>
      <c r="F364" s="126">
        <f t="shared" si="127"/>
        <v>252</v>
      </c>
      <c r="G364" s="126">
        <v>261</v>
      </c>
      <c r="H364" s="126">
        <f t="shared" si="128"/>
        <v>103.57142857142858</v>
      </c>
      <c r="I364" s="1329">
        <v>13.1</v>
      </c>
      <c r="J364" s="155">
        <f t="shared" si="129"/>
        <v>11.938697318007662</v>
      </c>
      <c r="K364" s="1144">
        <f t="shared" si="130"/>
        <v>9904</v>
      </c>
      <c r="L364" s="156">
        <f t="shared" si="131"/>
        <v>3301.3333333333335</v>
      </c>
      <c r="M364" s="156">
        <v>3116</v>
      </c>
      <c r="N364" s="156">
        <f t="shared" si="132"/>
        <v>94.386106623586429</v>
      </c>
      <c r="O364" s="1250">
        <f t="shared" si="133"/>
        <v>29</v>
      </c>
      <c r="P364" s="156">
        <f t="shared" si="134"/>
        <v>322.34482758620692</v>
      </c>
      <c r="Q364" s="329"/>
      <c r="R364" s="329"/>
      <c r="S364" s="329"/>
      <c r="T364" s="329"/>
      <c r="U364" s="326"/>
      <c r="V364" s="329"/>
      <c r="W364" s="773"/>
      <c r="X364" s="329"/>
      <c r="Y364" s="329"/>
      <c r="Z364" s="329"/>
      <c r="AA364" s="329"/>
      <c r="AB364" s="329"/>
      <c r="AC364" s="941"/>
      <c r="AD364" s="326"/>
      <c r="AE364" s="1069"/>
      <c r="AF364" s="1084"/>
    </row>
    <row r="365" spans="1:38" s="2239" customFormat="1" ht="45" x14ac:dyDescent="0.25">
      <c r="A365" s="2239">
        <v>1</v>
      </c>
      <c r="B365" s="208" t="s">
        <v>574</v>
      </c>
      <c r="C365" s="1082" t="s">
        <v>252</v>
      </c>
      <c r="D365" s="11">
        <v>340</v>
      </c>
      <c r="E365" s="219">
        <v>636</v>
      </c>
      <c r="F365" s="126">
        <f t="shared" si="127"/>
        <v>212</v>
      </c>
      <c r="G365" s="126">
        <v>211</v>
      </c>
      <c r="H365" s="126">
        <f t="shared" si="128"/>
        <v>99.528301886792448</v>
      </c>
      <c r="I365" s="1329">
        <v>12.3</v>
      </c>
      <c r="J365" s="155">
        <f t="shared" si="129"/>
        <v>11.578199052132701</v>
      </c>
      <c r="K365" s="1144">
        <f t="shared" si="130"/>
        <v>7823</v>
      </c>
      <c r="L365" s="156">
        <f t="shared" si="131"/>
        <v>2607.6666666666665</v>
      </c>
      <c r="M365" s="156">
        <v>2443</v>
      </c>
      <c r="N365" s="156">
        <f t="shared" si="132"/>
        <v>93.685286974306536</v>
      </c>
      <c r="O365" s="1250">
        <f t="shared" si="133"/>
        <v>23</v>
      </c>
      <c r="P365" s="156">
        <f t="shared" si="134"/>
        <v>318.6521739130435</v>
      </c>
      <c r="Q365" s="329"/>
      <c r="R365" s="329"/>
      <c r="S365" s="329"/>
      <c r="T365" s="329"/>
      <c r="U365" s="326"/>
      <c r="V365" s="329"/>
      <c r="W365" s="773"/>
      <c r="X365" s="329"/>
      <c r="Y365" s="329"/>
      <c r="Z365" s="329"/>
      <c r="AA365" s="329"/>
      <c r="AB365" s="329"/>
      <c r="AC365" s="941"/>
      <c r="AD365" s="326"/>
      <c r="AE365" s="1069"/>
      <c r="AF365" s="1084"/>
    </row>
    <row r="366" spans="1:38" ht="30" x14ac:dyDescent="0.25">
      <c r="A366" s="140">
        <v>1</v>
      </c>
      <c r="B366" s="208" t="s">
        <v>575</v>
      </c>
      <c r="C366" s="1082" t="s">
        <v>252</v>
      </c>
      <c r="D366" s="144">
        <v>340</v>
      </c>
      <c r="E366" s="219">
        <v>567</v>
      </c>
      <c r="F366" s="126">
        <f t="shared" si="127"/>
        <v>189</v>
      </c>
      <c r="G366" s="126">
        <v>184</v>
      </c>
      <c r="H366" s="126">
        <f t="shared" si="128"/>
        <v>97.354497354497354</v>
      </c>
      <c r="I366" s="1329">
        <v>12</v>
      </c>
      <c r="J366" s="155">
        <f t="shared" si="129"/>
        <v>11.423913043478262</v>
      </c>
      <c r="K366" s="1144">
        <f t="shared" si="130"/>
        <v>6804</v>
      </c>
      <c r="L366" s="156">
        <f t="shared" si="131"/>
        <v>2268</v>
      </c>
      <c r="M366" s="156">
        <v>2102</v>
      </c>
      <c r="N366" s="156">
        <f t="shared" si="132"/>
        <v>92.680776014109341</v>
      </c>
      <c r="O366" s="1250">
        <f t="shared" si="133"/>
        <v>20</v>
      </c>
      <c r="P366" s="156">
        <f t="shared" si="134"/>
        <v>315.3</v>
      </c>
      <c r="Q366" s="329"/>
      <c r="R366" s="329"/>
      <c r="S366" s="329"/>
      <c r="T366" s="329"/>
      <c r="U366" s="326"/>
      <c r="V366" s="329">
        <f>AB366-AA366-X366</f>
        <v>0</v>
      </c>
      <c r="W366" s="773"/>
      <c r="X366" s="329"/>
      <c r="Y366" s="329"/>
      <c r="Z366" s="329"/>
      <c r="AA366" s="329"/>
      <c r="AB366" s="329"/>
      <c r="AC366" s="941"/>
      <c r="AD366" s="326"/>
      <c r="AE366" s="1069"/>
      <c r="AF366" s="1084"/>
      <c r="AL366" s="140"/>
    </row>
    <row r="367" spans="1:38" s="2239" customFormat="1" ht="30" x14ac:dyDescent="0.25">
      <c r="A367" s="2239">
        <v>1</v>
      </c>
      <c r="B367" s="208" t="s">
        <v>576</v>
      </c>
      <c r="C367" s="1082" t="s">
        <v>252</v>
      </c>
      <c r="D367" s="144">
        <v>340</v>
      </c>
      <c r="E367" s="219">
        <v>72</v>
      </c>
      <c r="F367" s="126">
        <f t="shared" si="127"/>
        <v>24</v>
      </c>
      <c r="G367" s="126">
        <v>34</v>
      </c>
      <c r="H367" s="126">
        <f t="shared" si="128"/>
        <v>141.66666666666669</v>
      </c>
      <c r="I367" s="1329">
        <v>31.9</v>
      </c>
      <c r="J367" s="155">
        <f t="shared" si="129"/>
        <v>30.323529411764707</v>
      </c>
      <c r="K367" s="1144">
        <f t="shared" si="130"/>
        <v>2297</v>
      </c>
      <c r="L367" s="156">
        <f t="shared" si="131"/>
        <v>765.66666666666663</v>
      </c>
      <c r="M367" s="156">
        <v>1031</v>
      </c>
      <c r="N367" s="156">
        <f t="shared" si="132"/>
        <v>134.65389638659121</v>
      </c>
      <c r="O367" s="1250">
        <f t="shared" si="133"/>
        <v>7</v>
      </c>
      <c r="P367" s="156">
        <f t="shared" si="134"/>
        <v>441.85714285714283</v>
      </c>
      <c r="Q367" s="330"/>
      <c r="R367" s="330"/>
      <c r="S367" s="330"/>
      <c r="T367" s="330"/>
      <c r="U367" s="861"/>
      <c r="V367" s="330"/>
      <c r="W367" s="1116"/>
      <c r="X367" s="330"/>
      <c r="Y367" s="330"/>
      <c r="Z367" s="330"/>
      <c r="AA367" s="330"/>
      <c r="AB367" s="330"/>
      <c r="AC367" s="1090"/>
      <c r="AD367" s="861"/>
      <c r="AE367" s="1069"/>
      <c r="AF367" s="1084"/>
    </row>
    <row r="368" spans="1:38" ht="30" x14ac:dyDescent="0.25">
      <c r="A368" s="140">
        <v>1</v>
      </c>
      <c r="B368" s="208" t="s">
        <v>485</v>
      </c>
      <c r="C368" s="1082" t="s">
        <v>252</v>
      </c>
      <c r="D368" s="1093">
        <v>340</v>
      </c>
      <c r="E368" s="229">
        <v>504</v>
      </c>
      <c r="F368" s="132">
        <f t="shared" si="127"/>
        <v>168</v>
      </c>
      <c r="G368" s="132">
        <v>150</v>
      </c>
      <c r="H368" s="132">
        <f t="shared" si="128"/>
        <v>89.285714285714292</v>
      </c>
      <c r="I368" s="1330">
        <v>28.3</v>
      </c>
      <c r="J368" s="1094">
        <f t="shared" si="129"/>
        <v>28.88</v>
      </c>
      <c r="K368" s="1095">
        <f t="shared" si="130"/>
        <v>14263</v>
      </c>
      <c r="L368" s="281">
        <f t="shared" si="131"/>
        <v>4754.333333333333</v>
      </c>
      <c r="M368" s="281">
        <v>4332</v>
      </c>
      <c r="N368" s="281">
        <f t="shared" si="132"/>
        <v>91.116875832573797</v>
      </c>
      <c r="O368" s="281">
        <f t="shared" si="133"/>
        <v>42</v>
      </c>
      <c r="P368" s="281">
        <f t="shared" si="134"/>
        <v>309.42857142857144</v>
      </c>
      <c r="Q368" s="330"/>
      <c r="R368" s="330"/>
      <c r="S368" s="330"/>
      <c r="T368" s="330"/>
      <c r="U368" s="861"/>
      <c r="V368" s="330">
        <f>AB368-AA368-X368</f>
        <v>0</v>
      </c>
      <c r="W368" s="1116"/>
      <c r="X368" s="330"/>
      <c r="Y368" s="330"/>
      <c r="Z368" s="330"/>
      <c r="AA368" s="330"/>
      <c r="AB368" s="330"/>
      <c r="AC368" s="1090"/>
      <c r="AD368" s="861"/>
      <c r="AE368" s="1069"/>
      <c r="AF368" s="1084"/>
      <c r="AL368" s="140"/>
    </row>
    <row r="369" spans="1:38" ht="29.25" x14ac:dyDescent="0.25">
      <c r="A369" s="140">
        <v>1</v>
      </c>
      <c r="B369" s="1103" t="s">
        <v>7</v>
      </c>
      <c r="C369" s="1104"/>
      <c r="D369" s="1103"/>
      <c r="E369" s="33">
        <f>SUM(E357:E368)</f>
        <v>13375</v>
      </c>
      <c r="F369" s="7">
        <f>SUM(F357:F368)</f>
        <v>4458.333333333333</v>
      </c>
      <c r="G369" s="7">
        <f>SUM(G357:G368)</f>
        <v>4136</v>
      </c>
      <c r="H369" s="7">
        <f t="shared" si="128"/>
        <v>92.770093457943943</v>
      </c>
      <c r="I369" s="8">
        <f>IF(E369=0,0,K369/E369)</f>
        <v>7.8589158878504675</v>
      </c>
      <c r="J369" s="8">
        <f t="shared" si="129"/>
        <v>7.6806092843326885</v>
      </c>
      <c r="K369" s="1186">
        <f>SUM(K357:K368)</f>
        <v>105113</v>
      </c>
      <c r="L369" s="7">
        <f>SUM(L357:L368)</f>
        <v>35037.666666666672</v>
      </c>
      <c r="M369" s="7">
        <f>SUM(M357:M368)</f>
        <v>31767</v>
      </c>
      <c r="N369" s="1188">
        <f t="shared" si="132"/>
        <v>90.66528402766545</v>
      </c>
      <c r="O369" s="184">
        <f>SUM(O357:O368)</f>
        <v>308</v>
      </c>
      <c r="P369" s="1188">
        <f t="shared" si="134"/>
        <v>309.41883116883116</v>
      </c>
      <c r="Q369" s="327">
        <v>1615224.4239118386</v>
      </c>
      <c r="R369" s="327">
        <v>1615224.4239118386</v>
      </c>
      <c r="S369" s="327">
        <v>1615224.4239118386</v>
      </c>
      <c r="T369" s="327">
        <v>1615224.4239118386</v>
      </c>
      <c r="U369" s="859">
        <f t="shared" ref="U369" si="135">Q369/12*$B$4+(R369-Q369)/11*3+(S369-R369)/10*2+(T369-S369)/9*1</f>
        <v>538408.14130394615</v>
      </c>
      <c r="V369" s="327">
        <f>AB369-AA369-X369-W369</f>
        <v>487461.34566000005</v>
      </c>
      <c r="W369" s="777"/>
      <c r="X369" s="327">
        <v>-53.195180000000001</v>
      </c>
      <c r="Y369" s="327">
        <f>V369-U369</f>
        <v>-50946.795643946098</v>
      </c>
      <c r="Z369" s="327"/>
      <c r="AA369" s="327">
        <v>-3832.3759799999993</v>
      </c>
      <c r="AB369" s="327">
        <v>483575.77450000006</v>
      </c>
      <c r="AC369" s="1107"/>
      <c r="AD369" s="866"/>
      <c r="AE369" s="1069"/>
      <c r="AF369" s="1084"/>
      <c r="AL369" s="140"/>
    </row>
    <row r="370" spans="1:38" ht="29.25" x14ac:dyDescent="0.25">
      <c r="A370" s="140">
        <v>1</v>
      </c>
      <c r="B370" s="573" t="s">
        <v>486</v>
      </c>
      <c r="C370" s="813"/>
      <c r="D370" s="1109"/>
      <c r="E370" s="258">
        <v>715</v>
      </c>
      <c r="F370" s="1228">
        <f>E370/12*$B$4</f>
        <v>238.33333333333334</v>
      </c>
      <c r="G370" s="1109">
        <v>311</v>
      </c>
      <c r="H370" s="1109">
        <f t="shared" si="128"/>
        <v>130.48951048951048</v>
      </c>
      <c r="I370" s="285"/>
      <c r="J370" s="285"/>
      <c r="K370" s="742"/>
      <c r="L370" s="1109"/>
      <c r="M370" s="1109">
        <v>4377</v>
      </c>
      <c r="N370" s="1110"/>
      <c r="O370" s="1331"/>
      <c r="P370" s="1110"/>
      <c r="Q370" s="328">
        <v>200138.33451999997</v>
      </c>
      <c r="R370" s="328">
        <v>200138.33451999997</v>
      </c>
      <c r="S370" s="328">
        <v>200138.33451999997</v>
      </c>
      <c r="T370" s="328">
        <v>204973.46367199998</v>
      </c>
      <c r="U370" s="860">
        <f>T370/12*$B$4</f>
        <v>68324.487890666656</v>
      </c>
      <c r="V370" s="328">
        <f>AB370-AA370-X370</f>
        <v>87368.757759999993</v>
      </c>
      <c r="W370" s="776"/>
      <c r="X370" s="328"/>
      <c r="Y370" s="328">
        <f>V370-U370</f>
        <v>19044.269869333337</v>
      </c>
      <c r="Z370" s="328"/>
      <c r="AA370" s="328">
        <v>0</v>
      </c>
      <c r="AB370" s="328">
        <v>87368.757759999993</v>
      </c>
      <c r="AC370" s="915"/>
      <c r="AD370" s="368"/>
      <c r="AE370" s="1069"/>
      <c r="AF370" s="1084"/>
      <c r="AL370" s="140"/>
    </row>
    <row r="371" spans="1:38" s="2239" customFormat="1" ht="29.25" x14ac:dyDescent="0.25">
      <c r="A371" s="2239">
        <v>1</v>
      </c>
      <c r="B371" s="3277" t="s">
        <v>487</v>
      </c>
      <c r="C371" s="813"/>
      <c r="D371" s="1109"/>
      <c r="E371" s="258">
        <v>16</v>
      </c>
      <c r="F371" s="1109">
        <f>E371/12*$B$4</f>
        <v>5.333333333333333</v>
      </c>
      <c r="G371" s="1109">
        <v>3</v>
      </c>
      <c r="H371" s="1109">
        <f t="shared" si="128"/>
        <v>56.25</v>
      </c>
      <c r="I371" s="285"/>
      <c r="J371" s="285"/>
      <c r="K371" s="742"/>
      <c r="L371" s="1109"/>
      <c r="M371" s="1109">
        <v>42</v>
      </c>
      <c r="N371" s="1110"/>
      <c r="O371" s="1256"/>
      <c r="P371" s="1110"/>
      <c r="Q371" s="328">
        <v>4835.1291519999995</v>
      </c>
      <c r="R371" s="328">
        <v>4835.1291519999995</v>
      </c>
      <c r="S371" s="328">
        <v>4835.1291519999995</v>
      </c>
      <c r="T371" s="328">
        <v>4835.1291519999995</v>
      </c>
      <c r="U371" s="1059">
        <f>T371/12*$B$4</f>
        <v>1611.7097173333332</v>
      </c>
      <c r="V371" s="328">
        <f>AB371-AA371-X371</f>
        <v>906.58670999999993</v>
      </c>
      <c r="W371" s="776"/>
      <c r="X371" s="328"/>
      <c r="Y371" s="328">
        <f>V371-U371</f>
        <v>-705.12300733333325</v>
      </c>
      <c r="Z371" s="328"/>
      <c r="AA371" s="328">
        <v>0</v>
      </c>
      <c r="AB371" s="328">
        <v>906.58670999999993</v>
      </c>
      <c r="AC371" s="915"/>
      <c r="AD371" s="368"/>
      <c r="AE371" s="1069"/>
      <c r="AF371" s="1084"/>
    </row>
    <row r="372" spans="1:38" s="2239" customFormat="1" x14ac:dyDescent="0.25">
      <c r="A372" s="2239">
        <v>1</v>
      </c>
      <c r="B372" s="3277" t="s">
        <v>577</v>
      </c>
      <c r="C372" s="813"/>
      <c r="D372" s="1109"/>
      <c r="E372" s="258">
        <f>E371+E370</f>
        <v>731</v>
      </c>
      <c r="F372" s="1109">
        <f>F371+F370</f>
        <v>243.66666666666669</v>
      </c>
      <c r="G372" s="1109">
        <f>G371+G370</f>
        <v>314</v>
      </c>
      <c r="H372" s="1109">
        <f t="shared" si="128"/>
        <v>128.86456908344732</v>
      </c>
      <c r="I372" s="285"/>
      <c r="J372" s="285"/>
      <c r="K372" s="742"/>
      <c r="L372" s="1109"/>
      <c r="M372" s="1109">
        <f>M371+M370</f>
        <v>4419</v>
      </c>
      <c r="N372" s="1110"/>
      <c r="O372" s="1256"/>
      <c r="P372" s="1110"/>
      <c r="Q372" s="328">
        <f>Q371+Q370</f>
        <v>204973.46367199998</v>
      </c>
      <c r="R372" s="328">
        <f>R371+R370</f>
        <v>204973.46367199998</v>
      </c>
      <c r="S372" s="328">
        <f>S371+S370</f>
        <v>204973.46367199998</v>
      </c>
      <c r="T372" s="328">
        <f>T371+T370</f>
        <v>209808.59282399999</v>
      </c>
      <c r="U372" s="1059">
        <f>U371+U370</f>
        <v>69936.197607999988</v>
      </c>
      <c r="V372" s="328">
        <f t="shared" ref="V372:Z372" si="136">V371+V370</f>
        <v>88275.344469999996</v>
      </c>
      <c r="W372" s="776">
        <f t="shared" si="136"/>
        <v>0</v>
      </c>
      <c r="X372" s="328">
        <f t="shared" si="136"/>
        <v>0</v>
      </c>
      <c r="Y372" s="328">
        <f t="shared" si="136"/>
        <v>18339.146862000005</v>
      </c>
      <c r="Z372" s="328">
        <f t="shared" si="136"/>
        <v>0</v>
      </c>
      <c r="AA372" s="328"/>
      <c r="AB372" s="328">
        <v>88275.344469999996</v>
      </c>
      <c r="AC372" s="915"/>
      <c r="AD372" s="368"/>
      <c r="AE372" s="1069"/>
      <c r="AF372" s="1084"/>
    </row>
    <row r="373" spans="1:38" x14ac:dyDescent="0.25">
      <c r="A373" s="140">
        <v>1</v>
      </c>
      <c r="B373" s="469" t="s">
        <v>191</v>
      </c>
      <c r="C373" s="1332"/>
      <c r="D373" s="1113"/>
      <c r="E373" s="259"/>
      <c r="F373" s="1109"/>
      <c r="G373" s="526"/>
      <c r="H373" s="526"/>
      <c r="I373" s="199"/>
      <c r="J373" s="199"/>
      <c r="K373" s="1300"/>
      <c r="L373" s="526"/>
      <c r="M373" s="526"/>
      <c r="N373" s="526"/>
      <c r="O373" s="526"/>
      <c r="P373" s="526"/>
      <c r="Q373" s="329"/>
      <c r="R373" s="329"/>
      <c r="S373" s="329"/>
      <c r="T373" s="329"/>
      <c r="U373" s="857">
        <f>Q373/12*$B$4</f>
        <v>0</v>
      </c>
      <c r="V373" s="329"/>
      <c r="W373" s="773"/>
      <c r="X373" s="329"/>
      <c r="Y373" s="329"/>
      <c r="Z373" s="329"/>
      <c r="AA373" s="329"/>
      <c r="AB373" s="329"/>
      <c r="AC373" s="914"/>
      <c r="AD373" s="326"/>
      <c r="AE373" s="1069"/>
      <c r="AF373" s="1084"/>
      <c r="AL373" s="140"/>
    </row>
    <row r="374" spans="1:38" s="2239" customFormat="1" ht="104.25" x14ac:dyDescent="0.25">
      <c r="B374" s="310" t="s">
        <v>566</v>
      </c>
      <c r="C374" s="1332"/>
      <c r="D374" s="1113"/>
      <c r="E374" s="258">
        <f>E375+E376</f>
        <v>900</v>
      </c>
      <c r="F374" s="1109">
        <f t="shared" ref="F374:G374" si="137">F375+F376</f>
        <v>300</v>
      </c>
      <c r="G374" s="258">
        <f t="shared" si="137"/>
        <v>630</v>
      </c>
      <c r="H374" s="1109">
        <f>G374/F374*100</f>
        <v>210</v>
      </c>
      <c r="I374" s="199"/>
      <c r="J374" s="199"/>
      <c r="K374" s="1300"/>
      <c r="L374" s="526"/>
      <c r="M374" s="526"/>
      <c r="N374" s="526"/>
      <c r="O374" s="526"/>
      <c r="P374" s="526"/>
      <c r="Q374" s="329">
        <v>5049.51</v>
      </c>
      <c r="R374" s="329">
        <v>5049.51</v>
      </c>
      <c r="S374" s="329">
        <v>5049.51</v>
      </c>
      <c r="T374" s="329">
        <v>5049.51</v>
      </c>
      <c r="U374" s="857">
        <f t="shared" ref="U374:U377" si="138">Q374/12*$B$4+(R374-Q374)/11*3+(S374-R374)/10*2+(T374-S374)/9*1</f>
        <v>1683.17</v>
      </c>
      <c r="V374" s="329">
        <f>AB374-AA374-X374</f>
        <v>3473.6646799999999</v>
      </c>
      <c r="W374" s="773"/>
      <c r="X374" s="329"/>
      <c r="Y374" s="329">
        <f>V374-U374</f>
        <v>1790.4946799999998</v>
      </c>
      <c r="Z374" s="329"/>
      <c r="AA374" s="329">
        <v>-9.42</v>
      </c>
      <c r="AB374" s="329">
        <v>3464.2446799999998</v>
      </c>
      <c r="AC374" s="914"/>
      <c r="AD374" s="326"/>
      <c r="AE374" s="1069"/>
      <c r="AF374" s="1084"/>
    </row>
    <row r="375" spans="1:38" s="2239" customFormat="1" ht="30" x14ac:dyDescent="0.25">
      <c r="B375" s="310" t="s">
        <v>652</v>
      </c>
      <c r="C375" s="1332"/>
      <c r="D375" s="1113"/>
      <c r="E375" s="760">
        <v>600</v>
      </c>
      <c r="F375" s="126">
        <f t="shared" ref="F375:F376" si="139">E375/12*$B$4</f>
        <v>200</v>
      </c>
      <c r="G375" s="127">
        <v>478</v>
      </c>
      <c r="H375" s="761">
        <f>G375/F375*100</f>
        <v>239</v>
      </c>
      <c r="I375" s="199"/>
      <c r="J375" s="199"/>
      <c r="K375" s="1300"/>
      <c r="L375" s="526"/>
      <c r="M375" s="526"/>
      <c r="N375" s="526"/>
      <c r="O375" s="526"/>
      <c r="P375" s="526"/>
      <c r="Q375" s="369">
        <v>3155.94</v>
      </c>
      <c r="R375" s="369">
        <v>3155.94</v>
      </c>
      <c r="S375" s="369">
        <v>3155.94</v>
      </c>
      <c r="T375" s="369">
        <v>3155.94</v>
      </c>
      <c r="U375" s="3313">
        <f t="shared" si="138"/>
        <v>1051.98</v>
      </c>
      <c r="V375" s="369">
        <f t="shared" ref="V375:V376" si="140">AB375-AA375-X375</f>
        <v>2514.2513199999999</v>
      </c>
      <c r="W375" s="1123"/>
      <c r="X375" s="369"/>
      <c r="Y375" s="369">
        <f t="shared" ref="Y375:Y376" si="141">V375-U375</f>
        <v>1462.2713199999998</v>
      </c>
      <c r="Z375" s="369"/>
      <c r="AA375" s="369">
        <v>-9.42</v>
      </c>
      <c r="AB375" s="369">
        <v>2504.8313199999998</v>
      </c>
      <c r="AC375" s="914"/>
      <c r="AD375" s="326"/>
      <c r="AE375" s="1069"/>
      <c r="AF375" s="1084"/>
    </row>
    <row r="376" spans="1:38" s="2239" customFormat="1" ht="30" x14ac:dyDescent="0.25">
      <c r="B376" s="3369" t="s">
        <v>653</v>
      </c>
      <c r="C376" s="1332"/>
      <c r="D376" s="1113"/>
      <c r="E376" s="760">
        <v>300</v>
      </c>
      <c r="F376" s="126">
        <f t="shared" si="139"/>
        <v>100</v>
      </c>
      <c r="G376" s="127">
        <v>152</v>
      </c>
      <c r="H376" s="127">
        <f>G376/F376*100</f>
        <v>152</v>
      </c>
      <c r="I376" s="199"/>
      <c r="J376" s="199"/>
      <c r="K376" s="1300"/>
      <c r="L376" s="526"/>
      <c r="M376" s="526"/>
      <c r="N376" s="526"/>
      <c r="O376" s="526"/>
      <c r="P376" s="526"/>
      <c r="Q376" s="369">
        <v>1893.57</v>
      </c>
      <c r="R376" s="369">
        <v>1893.57</v>
      </c>
      <c r="S376" s="369">
        <v>1893.57</v>
      </c>
      <c r="T376" s="369">
        <v>1893.57</v>
      </c>
      <c r="U376" s="3313">
        <f t="shared" si="138"/>
        <v>631.18999999999994</v>
      </c>
      <c r="V376" s="369">
        <f t="shared" si="140"/>
        <v>959.41336000000013</v>
      </c>
      <c r="W376" s="1123"/>
      <c r="X376" s="369"/>
      <c r="Y376" s="369">
        <f t="shared" si="141"/>
        <v>328.22336000000018</v>
      </c>
      <c r="Z376" s="369"/>
      <c r="AA376" s="369">
        <v>0</v>
      </c>
      <c r="AB376" s="369">
        <v>959.41336000000013</v>
      </c>
      <c r="AC376" s="914"/>
      <c r="AD376" s="326"/>
      <c r="AE376" s="1069"/>
      <c r="AF376" s="1084"/>
    </row>
    <row r="377" spans="1:38" ht="29.25" x14ac:dyDescent="0.25">
      <c r="A377" s="140">
        <v>1</v>
      </c>
      <c r="B377" s="523" t="s">
        <v>303</v>
      </c>
      <c r="C377" s="422"/>
      <c r="D377" s="9"/>
      <c r="E377" s="241">
        <f>E379+E385+E378+E386+E387</f>
        <v>82725</v>
      </c>
      <c r="F377" s="283">
        <f>F379+F385+F378+F386+F387</f>
        <v>27575.000000000004</v>
      </c>
      <c r="G377" s="283">
        <f>G379+G385+G378+G386+G387</f>
        <v>25461</v>
      </c>
      <c r="H377" s="283">
        <f>G377/F377*100</f>
        <v>92.333635539437893</v>
      </c>
      <c r="I377" s="199"/>
      <c r="J377" s="199"/>
      <c r="K377" s="1300"/>
      <c r="L377" s="526"/>
      <c r="M377" s="526"/>
      <c r="N377" s="526"/>
      <c r="O377" s="526"/>
      <c r="P377" s="526"/>
      <c r="Q377" s="329">
        <v>76568.45150000001</v>
      </c>
      <c r="R377" s="329">
        <v>76568.45150000001</v>
      </c>
      <c r="S377" s="329">
        <v>76568.45150000001</v>
      </c>
      <c r="T377" s="329">
        <v>76568.45150000001</v>
      </c>
      <c r="U377" s="857">
        <f t="shared" si="138"/>
        <v>25522.817166666671</v>
      </c>
      <c r="V377" s="329">
        <f>AB377-AA377-X377</f>
        <v>23601.896320000007</v>
      </c>
      <c r="W377" s="773"/>
      <c r="X377" s="329"/>
      <c r="Y377" s="329">
        <f>V377-U377</f>
        <v>-1920.9208466666641</v>
      </c>
      <c r="Z377" s="329"/>
      <c r="AA377" s="329">
        <v>-64.44265</v>
      </c>
      <c r="AB377" s="329">
        <v>23537.453670000006</v>
      </c>
      <c r="AC377" s="941"/>
      <c r="AD377" s="326"/>
      <c r="AE377" s="1069"/>
      <c r="AF377" s="1084"/>
      <c r="AL377" s="140"/>
    </row>
    <row r="378" spans="1:38" x14ac:dyDescent="0.25">
      <c r="A378" s="140">
        <v>1</v>
      </c>
      <c r="B378" s="4" t="s">
        <v>296</v>
      </c>
      <c r="C378" s="422"/>
      <c r="D378" s="9"/>
      <c r="E378" s="3092"/>
      <c r="F378" s="126"/>
      <c r="G378" s="126"/>
      <c r="H378" s="126"/>
      <c r="I378" s="199"/>
      <c r="J378" s="199"/>
      <c r="K378" s="1300"/>
      <c r="L378" s="526"/>
      <c r="M378" s="526"/>
      <c r="N378" s="526"/>
      <c r="O378" s="526"/>
      <c r="P378" s="526"/>
      <c r="Q378" s="329"/>
      <c r="R378" s="329"/>
      <c r="S378" s="329"/>
      <c r="T378" s="329"/>
      <c r="U378" s="326"/>
      <c r="V378" s="329">
        <f>AB378-AA378-X378</f>
        <v>0</v>
      </c>
      <c r="W378" s="773"/>
      <c r="X378" s="329"/>
      <c r="Y378" s="329"/>
      <c r="Z378" s="329"/>
      <c r="AA378" s="329"/>
      <c r="AB378" s="329"/>
      <c r="AC378" s="941"/>
      <c r="AD378" s="326"/>
      <c r="AE378" s="1069"/>
      <c r="AF378" s="1084"/>
      <c r="AL378" s="140"/>
    </row>
    <row r="379" spans="1:38" ht="30" x14ac:dyDescent="0.25">
      <c r="A379" s="140">
        <v>1</v>
      </c>
      <c r="B379" s="535" t="s">
        <v>423</v>
      </c>
      <c r="C379" s="422"/>
      <c r="D379" s="9"/>
      <c r="E379" s="229">
        <f>E380+E381+E382+E383</f>
        <v>73000</v>
      </c>
      <c r="F379" s="126">
        <f t="shared" ref="F379:G379" si="142">F380+F381+F382+F383</f>
        <v>24333.333333333336</v>
      </c>
      <c r="G379" s="126">
        <f t="shared" si="142"/>
        <v>23669</v>
      </c>
      <c r="H379" s="126">
        <f>G379/F379*100</f>
        <v>97.269863013698625</v>
      </c>
      <c r="I379" s="199"/>
      <c r="J379" s="199"/>
      <c r="K379" s="1300"/>
      <c r="L379" s="526"/>
      <c r="M379" s="526"/>
      <c r="N379" s="526"/>
      <c r="O379" s="526"/>
      <c r="P379" s="526"/>
      <c r="Q379" s="329"/>
      <c r="R379" s="329"/>
      <c r="S379" s="329"/>
      <c r="T379" s="329"/>
      <c r="U379" s="326"/>
      <c r="V379" s="329"/>
      <c r="W379" s="773"/>
      <c r="X379" s="329"/>
      <c r="Y379" s="329"/>
      <c r="Z379" s="329"/>
      <c r="AA379" s="329"/>
      <c r="AB379" s="329"/>
      <c r="AC379" s="941"/>
      <c r="AD379" s="326"/>
      <c r="AE379" s="1069"/>
      <c r="AF379" s="1084"/>
      <c r="AL379" s="140"/>
    </row>
    <row r="380" spans="1:38" ht="30" x14ac:dyDescent="0.25">
      <c r="A380" s="140">
        <v>1</v>
      </c>
      <c r="B380" s="4" t="s">
        <v>528</v>
      </c>
      <c r="C380" s="422"/>
      <c r="D380" s="9"/>
      <c r="E380" s="219">
        <v>43150</v>
      </c>
      <c r="F380" s="126">
        <f>E380/12*$B$4</f>
        <v>14383.333333333334</v>
      </c>
      <c r="G380" s="126">
        <v>14082</v>
      </c>
      <c r="H380" s="126">
        <f>G380/F380*100</f>
        <v>97.904982618771726</v>
      </c>
      <c r="I380" s="199"/>
      <c r="J380" s="199"/>
      <c r="K380" s="1300"/>
      <c r="L380" s="526"/>
      <c r="M380" s="526"/>
      <c r="N380" s="526"/>
      <c r="O380" s="526"/>
      <c r="P380" s="526"/>
      <c r="Q380" s="329"/>
      <c r="R380" s="329"/>
      <c r="S380" s="329"/>
      <c r="T380" s="329"/>
      <c r="U380" s="326"/>
      <c r="V380" s="329"/>
      <c r="W380" s="773"/>
      <c r="X380" s="329"/>
      <c r="Y380" s="329"/>
      <c r="Z380" s="329"/>
      <c r="AA380" s="329"/>
      <c r="AB380" s="329"/>
      <c r="AC380" s="941"/>
      <c r="AD380" s="326"/>
      <c r="AE380" s="1069"/>
      <c r="AF380" s="1084"/>
      <c r="AL380" s="140"/>
    </row>
    <row r="381" spans="1:38" s="2239" customFormat="1" ht="45" x14ac:dyDescent="0.25">
      <c r="A381" s="2239">
        <v>1</v>
      </c>
      <c r="B381" s="4" t="s">
        <v>529</v>
      </c>
      <c r="C381" s="422"/>
      <c r="D381" s="9"/>
      <c r="E381" s="1091">
        <v>29565</v>
      </c>
      <c r="F381" s="126">
        <f>E381/12*$B$4</f>
        <v>9855</v>
      </c>
      <c r="G381" s="126">
        <v>9587</v>
      </c>
      <c r="H381" s="126">
        <f>G381/F381*100</f>
        <v>97.280568239472359</v>
      </c>
      <c r="I381" s="199"/>
      <c r="J381" s="199"/>
      <c r="K381" s="1300"/>
      <c r="L381" s="526"/>
      <c r="M381" s="526"/>
      <c r="N381" s="526"/>
      <c r="O381" s="526"/>
      <c r="P381" s="526"/>
      <c r="Q381" s="329"/>
      <c r="R381" s="329"/>
      <c r="S381" s="329"/>
      <c r="T381" s="329"/>
      <c r="U381" s="326"/>
      <c r="V381" s="329"/>
      <c r="W381" s="773"/>
      <c r="X381" s="329"/>
      <c r="Y381" s="329"/>
      <c r="Z381" s="329"/>
      <c r="AA381" s="329"/>
      <c r="AB381" s="329"/>
      <c r="AC381" s="941"/>
      <c r="AD381" s="326"/>
      <c r="AE381" s="1069"/>
      <c r="AF381" s="1084"/>
    </row>
    <row r="382" spans="1:38" ht="60" x14ac:dyDescent="0.25">
      <c r="A382" s="140">
        <v>1</v>
      </c>
      <c r="B382" s="4" t="s">
        <v>654</v>
      </c>
      <c r="C382" s="422"/>
      <c r="D382" s="9"/>
      <c r="E382" s="1091">
        <v>240</v>
      </c>
      <c r="F382" s="126">
        <f t="shared" ref="F382:F383" si="143">E382/12*$B$4</f>
        <v>80</v>
      </c>
      <c r="G382" s="126">
        <v>0</v>
      </c>
      <c r="H382" s="126">
        <f>G382/F382*100</f>
        <v>0</v>
      </c>
      <c r="I382" s="199"/>
      <c r="J382" s="199"/>
      <c r="K382" s="1300"/>
      <c r="L382" s="526"/>
      <c r="M382" s="526"/>
      <c r="N382" s="526"/>
      <c r="O382" s="526"/>
      <c r="P382" s="526"/>
      <c r="Q382" s="329"/>
      <c r="R382" s="329"/>
      <c r="S382" s="329"/>
      <c r="T382" s="329"/>
      <c r="U382" s="326"/>
      <c r="V382" s="329"/>
      <c r="W382" s="773"/>
      <c r="X382" s="329"/>
      <c r="Y382" s="329"/>
      <c r="Z382" s="329"/>
      <c r="AA382" s="329"/>
      <c r="AB382" s="329"/>
      <c r="AC382" s="941"/>
      <c r="AD382" s="326"/>
      <c r="AE382" s="1069"/>
      <c r="AF382" s="1084"/>
      <c r="AL382" s="140"/>
    </row>
    <row r="383" spans="1:38" s="2239" customFormat="1" ht="75" x14ac:dyDescent="0.25">
      <c r="B383" s="4" t="s">
        <v>655</v>
      </c>
      <c r="C383" s="422"/>
      <c r="D383" s="9"/>
      <c r="E383" s="1091">
        <v>45</v>
      </c>
      <c r="F383" s="126">
        <f t="shared" si="143"/>
        <v>15</v>
      </c>
      <c r="G383" s="126">
        <v>0</v>
      </c>
      <c r="H383" s="126">
        <f>G383/F383*100</f>
        <v>0</v>
      </c>
      <c r="I383" s="199"/>
      <c r="J383" s="199"/>
      <c r="K383" s="1300"/>
      <c r="L383" s="526"/>
      <c r="M383" s="526"/>
      <c r="N383" s="526"/>
      <c r="O383" s="526"/>
      <c r="P383" s="526"/>
      <c r="Q383" s="329"/>
      <c r="R383" s="329"/>
      <c r="S383" s="329"/>
      <c r="T383" s="329"/>
      <c r="U383" s="326"/>
      <c r="V383" s="329"/>
      <c r="W383" s="773"/>
      <c r="X383" s="329"/>
      <c r="Y383" s="329"/>
      <c r="Z383" s="329"/>
      <c r="AA383" s="329"/>
      <c r="AB383" s="329"/>
      <c r="AC383" s="941"/>
      <c r="AD383" s="326"/>
      <c r="AE383" s="1069"/>
      <c r="AF383" s="1084"/>
    </row>
    <row r="384" spans="1:38" ht="60" x14ac:dyDescent="0.25">
      <c r="A384" s="140">
        <v>1</v>
      </c>
      <c r="B384" s="4" t="s">
        <v>427</v>
      </c>
      <c r="C384" s="422"/>
      <c r="D384" s="9"/>
      <c r="E384" s="3092"/>
      <c r="F384" s="126"/>
      <c r="G384" s="126"/>
      <c r="H384" s="126"/>
      <c r="I384" s="199"/>
      <c r="J384" s="199"/>
      <c r="K384" s="1300"/>
      <c r="L384" s="526"/>
      <c r="M384" s="526"/>
      <c r="N384" s="526"/>
      <c r="O384" s="526"/>
      <c r="P384" s="526"/>
      <c r="Q384" s="329"/>
      <c r="R384" s="329"/>
      <c r="S384" s="329"/>
      <c r="T384" s="329"/>
      <c r="U384" s="326"/>
      <c r="V384" s="329"/>
      <c r="W384" s="773"/>
      <c r="X384" s="329"/>
      <c r="Y384" s="329"/>
      <c r="Z384" s="329"/>
      <c r="AA384" s="329"/>
      <c r="AB384" s="329"/>
      <c r="AC384" s="941"/>
      <c r="AD384" s="326"/>
      <c r="AE384" s="1069"/>
      <c r="AF384" s="1084"/>
      <c r="AL384" s="140"/>
    </row>
    <row r="385" spans="1:38" ht="60" x14ac:dyDescent="0.25">
      <c r="A385" s="140">
        <v>1</v>
      </c>
      <c r="B385" s="536" t="s">
        <v>530</v>
      </c>
      <c r="C385" s="422"/>
      <c r="D385" s="9"/>
      <c r="E385" s="229">
        <v>35</v>
      </c>
      <c r="F385" s="126">
        <f>E385/12*$B$4</f>
        <v>11.666666666666666</v>
      </c>
      <c r="G385" s="126">
        <v>0</v>
      </c>
      <c r="H385" s="126">
        <f>G385/F385*100</f>
        <v>0</v>
      </c>
      <c r="I385" s="199"/>
      <c r="J385" s="199"/>
      <c r="K385" s="1300"/>
      <c r="L385" s="526"/>
      <c r="M385" s="526"/>
      <c r="N385" s="526"/>
      <c r="O385" s="526"/>
      <c r="P385" s="526"/>
      <c r="Q385" s="329"/>
      <c r="R385" s="329"/>
      <c r="S385" s="329"/>
      <c r="T385" s="329"/>
      <c r="U385" s="326"/>
      <c r="V385" s="329"/>
      <c r="W385" s="773"/>
      <c r="X385" s="329"/>
      <c r="Y385" s="329"/>
      <c r="Z385" s="329"/>
      <c r="AA385" s="329"/>
      <c r="AB385" s="329"/>
      <c r="AC385" s="941"/>
      <c r="AD385" s="326"/>
      <c r="AE385" s="1069"/>
      <c r="AF385" s="1084"/>
      <c r="AL385" s="140"/>
    </row>
    <row r="386" spans="1:38" s="2239" customFormat="1" ht="75" x14ac:dyDescent="0.25">
      <c r="A386" s="2239">
        <v>1</v>
      </c>
      <c r="B386" s="536" t="s">
        <v>531</v>
      </c>
      <c r="C386" s="422"/>
      <c r="D386" s="9"/>
      <c r="E386" s="229">
        <v>90</v>
      </c>
      <c r="F386" s="126">
        <f>E386/12*$B$4</f>
        <v>30</v>
      </c>
      <c r="G386" s="126">
        <v>29</v>
      </c>
      <c r="H386" s="126">
        <f>G386/F386*100</f>
        <v>96.666666666666671</v>
      </c>
      <c r="I386" s="199"/>
      <c r="J386" s="199"/>
      <c r="K386" s="1300"/>
      <c r="L386" s="526"/>
      <c r="M386" s="526"/>
      <c r="N386" s="526"/>
      <c r="O386" s="526"/>
      <c r="P386" s="526"/>
      <c r="Q386" s="329"/>
      <c r="R386" s="329"/>
      <c r="S386" s="329"/>
      <c r="T386" s="329"/>
      <c r="U386" s="326"/>
      <c r="V386" s="329"/>
      <c r="W386" s="773"/>
      <c r="X386" s="329"/>
      <c r="Y386" s="329"/>
      <c r="Z386" s="329"/>
      <c r="AA386" s="329"/>
      <c r="AB386" s="329"/>
      <c r="AC386" s="941"/>
      <c r="AD386" s="326"/>
      <c r="AE386" s="1069"/>
      <c r="AF386" s="1084"/>
    </row>
    <row r="387" spans="1:38" s="2239" customFormat="1" ht="30" x14ac:dyDescent="0.25">
      <c r="A387" s="2239">
        <v>1</v>
      </c>
      <c r="B387" s="536" t="s">
        <v>656</v>
      </c>
      <c r="C387" s="422"/>
      <c r="D387" s="9"/>
      <c r="E387" s="229">
        <v>9600</v>
      </c>
      <c r="F387" s="126">
        <f>E387/12*$B$4</f>
        <v>3200</v>
      </c>
      <c r="G387" s="126">
        <v>1763</v>
      </c>
      <c r="H387" s="126">
        <f>G387/F387*100</f>
        <v>55.09375</v>
      </c>
      <c r="I387" s="199"/>
      <c r="J387" s="199"/>
      <c r="K387" s="1300"/>
      <c r="L387" s="526"/>
      <c r="M387" s="526"/>
      <c r="N387" s="526"/>
      <c r="O387" s="526"/>
      <c r="P387" s="526"/>
      <c r="Q387" s="329"/>
      <c r="R387" s="329"/>
      <c r="S387" s="329"/>
      <c r="T387" s="329"/>
      <c r="U387" s="326"/>
      <c r="V387" s="329"/>
      <c r="W387" s="773"/>
      <c r="X387" s="329"/>
      <c r="Y387" s="329"/>
      <c r="Z387" s="329"/>
      <c r="AA387" s="329"/>
      <c r="AB387" s="329"/>
      <c r="AC387" s="941"/>
      <c r="AD387" s="326"/>
      <c r="AE387" s="1069"/>
      <c r="AF387" s="1084"/>
    </row>
    <row r="388" spans="1:38" ht="29.25" x14ac:dyDescent="0.25">
      <c r="A388" s="140">
        <v>1</v>
      </c>
      <c r="B388" s="523" t="s">
        <v>304</v>
      </c>
      <c r="C388" s="422"/>
      <c r="D388" s="9"/>
      <c r="E388" s="219">
        <f>E389</f>
        <v>260</v>
      </c>
      <c r="F388" s="126">
        <f>F389</f>
        <v>86.666666666666671</v>
      </c>
      <c r="G388" s="126">
        <f>G389</f>
        <v>66</v>
      </c>
      <c r="H388" s="126">
        <f>G388/F388*100</f>
        <v>76.153846153846146</v>
      </c>
      <c r="I388" s="199"/>
      <c r="J388" s="199"/>
      <c r="K388" s="1300"/>
      <c r="L388" s="526"/>
      <c r="M388" s="526"/>
      <c r="N388" s="526"/>
      <c r="O388" s="526"/>
      <c r="P388" s="526"/>
      <c r="Q388" s="329"/>
      <c r="R388" s="329"/>
      <c r="S388" s="329"/>
      <c r="T388" s="329"/>
      <c r="U388" s="326"/>
      <c r="V388" s="329"/>
      <c r="W388" s="773"/>
      <c r="X388" s="329"/>
      <c r="Y388" s="329"/>
      <c r="Z388" s="329"/>
      <c r="AA388" s="329"/>
      <c r="AB388" s="329"/>
      <c r="AC388" s="941"/>
      <c r="AD388" s="326"/>
      <c r="AE388" s="1069"/>
      <c r="AF388" s="1084"/>
      <c r="AL388" s="140"/>
    </row>
    <row r="389" spans="1:38" s="2239" customFormat="1" ht="30" x14ac:dyDescent="0.25">
      <c r="A389" s="2239">
        <v>1</v>
      </c>
      <c r="B389" s="4" t="s">
        <v>532</v>
      </c>
      <c r="C389" s="422"/>
      <c r="D389" s="9"/>
      <c r="E389" s="219">
        <v>260</v>
      </c>
      <c r="F389" s="126">
        <f>E389/12*$B$4</f>
        <v>86.666666666666671</v>
      </c>
      <c r="G389" s="126">
        <v>66</v>
      </c>
      <c r="H389" s="126">
        <f>G389/F389*100</f>
        <v>76.153846153846146</v>
      </c>
      <c r="I389" s="199"/>
      <c r="J389" s="199"/>
      <c r="K389" s="1300"/>
      <c r="L389" s="526"/>
      <c r="M389" s="526"/>
      <c r="N389" s="526"/>
      <c r="O389" s="526"/>
      <c r="P389" s="526"/>
      <c r="Q389" s="329"/>
      <c r="R389" s="329"/>
      <c r="S389" s="329"/>
      <c r="T389" s="329"/>
      <c r="U389" s="326"/>
      <c r="V389" s="329"/>
      <c r="W389" s="773"/>
      <c r="X389" s="329"/>
      <c r="Y389" s="329"/>
      <c r="Z389" s="329"/>
      <c r="AA389" s="329"/>
      <c r="AB389" s="329"/>
      <c r="AC389" s="941"/>
      <c r="AD389" s="326"/>
      <c r="AE389" s="1069"/>
      <c r="AF389" s="1084"/>
    </row>
    <row r="390" spans="1:38" ht="57.75" x14ac:dyDescent="0.25">
      <c r="A390" s="140">
        <v>1</v>
      </c>
      <c r="B390" s="523" t="s">
        <v>298</v>
      </c>
      <c r="C390" s="422"/>
      <c r="D390" s="9"/>
      <c r="E390" s="219"/>
      <c r="F390" s="126"/>
      <c r="G390" s="126"/>
      <c r="H390" s="126"/>
      <c r="I390" s="199"/>
      <c r="J390" s="199"/>
      <c r="K390" s="1300"/>
      <c r="L390" s="526"/>
      <c r="M390" s="526"/>
      <c r="N390" s="526"/>
      <c r="O390" s="526"/>
      <c r="P390" s="526"/>
      <c r="Q390" s="329"/>
      <c r="R390" s="329"/>
      <c r="S390" s="329"/>
      <c r="T390" s="329"/>
      <c r="U390" s="326"/>
      <c r="V390" s="329"/>
      <c r="W390" s="773"/>
      <c r="X390" s="329"/>
      <c r="Y390" s="329"/>
      <c r="Z390" s="329"/>
      <c r="AA390" s="329"/>
      <c r="AB390" s="329"/>
      <c r="AC390" s="941"/>
      <c r="AD390" s="326"/>
      <c r="AE390" s="1069"/>
      <c r="AF390" s="1084"/>
      <c r="AL390" s="140"/>
    </row>
    <row r="391" spans="1:38" x14ac:dyDescent="0.25">
      <c r="A391" s="140">
        <v>1</v>
      </c>
      <c r="B391" s="1117" t="s">
        <v>131</v>
      </c>
      <c r="C391" s="1118"/>
      <c r="D391" s="2238"/>
      <c r="E391" s="239">
        <f>SUM(E392:E446)</f>
        <v>71871</v>
      </c>
      <c r="F391" s="283">
        <f>SUM(F392:F446)</f>
        <v>23957</v>
      </c>
      <c r="G391" s="283">
        <f>SUM(G392:G446)</f>
        <v>21960</v>
      </c>
      <c r="H391" s="126">
        <f t="shared" ref="H391:H397" si="144">G391/F391*100</f>
        <v>91.664231748549483</v>
      </c>
      <c r="I391" s="199"/>
      <c r="J391" s="199"/>
      <c r="K391" s="1333"/>
      <c r="L391" s="1185"/>
      <c r="M391" s="1185"/>
      <c r="N391" s="1185"/>
      <c r="O391" s="1185"/>
      <c r="P391" s="1185"/>
      <c r="Q391" s="329">
        <v>567811.14930723154</v>
      </c>
      <c r="R391" s="329">
        <v>567811.14930723154</v>
      </c>
      <c r="S391" s="329">
        <v>567811.14930723154</v>
      </c>
      <c r="T391" s="329">
        <v>567782.86680723203</v>
      </c>
      <c r="U391" s="857">
        <f t="shared" ref="U391" si="145">Q391/12*$B$4+(R391-Q391)/11*3+(S391-R391)/10*2+(T391-S391)/9*1</f>
        <v>189267.24060241054</v>
      </c>
      <c r="V391" s="329">
        <f>AB391-AA391-X391</f>
        <v>174282.46218000003</v>
      </c>
      <c r="W391" s="773">
        <f>SUM(W392:W436)</f>
        <v>0</v>
      </c>
      <c r="X391" s="329">
        <v>466.55658</v>
      </c>
      <c r="Y391" s="329">
        <f>V391-U391</f>
        <v>-14984.778422410513</v>
      </c>
      <c r="Z391" s="329"/>
      <c r="AA391" s="329">
        <v>-156.29614999999998</v>
      </c>
      <c r="AB391" s="329">
        <v>174592.72261000003</v>
      </c>
      <c r="AC391" s="906"/>
      <c r="AD391" s="326"/>
      <c r="AE391" s="1069"/>
      <c r="AF391" s="1084"/>
      <c r="AL391" s="140"/>
    </row>
    <row r="392" spans="1:38" ht="45" x14ac:dyDescent="0.25">
      <c r="A392" s="140">
        <v>1</v>
      </c>
      <c r="B392" s="208" t="s">
        <v>488</v>
      </c>
      <c r="C392" s="421"/>
      <c r="D392" s="11"/>
      <c r="E392" s="219">
        <v>1300</v>
      </c>
      <c r="F392" s="126">
        <f t="shared" ref="F392:F446" si="146">ROUND(E392/12*$B$4,0)</f>
        <v>433</v>
      </c>
      <c r="G392" s="132">
        <v>210</v>
      </c>
      <c r="H392" s="126">
        <f t="shared" si="144"/>
        <v>48.498845265588912</v>
      </c>
      <c r="I392" s="199"/>
      <c r="J392" s="1128"/>
      <c r="K392" s="1114"/>
      <c r="L392" s="1115"/>
      <c r="M392" s="1114"/>
      <c r="N392" s="1114"/>
      <c r="O392" s="1114"/>
      <c r="P392" s="1114"/>
      <c r="Q392" s="329"/>
      <c r="R392" s="329"/>
      <c r="S392" s="329"/>
      <c r="T392" s="329"/>
      <c r="U392" s="326"/>
      <c r="V392" s="329">
        <f>AB392-AA392-X392</f>
        <v>0</v>
      </c>
      <c r="W392" s="773"/>
      <c r="X392" s="329"/>
      <c r="Y392" s="329"/>
      <c r="Z392" s="329"/>
      <c r="AA392" s="329"/>
      <c r="AB392" s="329"/>
      <c r="AC392" s="1090"/>
      <c r="AD392" s="326"/>
      <c r="AE392" s="1069"/>
      <c r="AF392" s="1084"/>
      <c r="AL392" s="140"/>
    </row>
    <row r="393" spans="1:38" ht="90" x14ac:dyDescent="0.25">
      <c r="A393" s="140">
        <v>1</v>
      </c>
      <c r="B393" s="11" t="s">
        <v>489</v>
      </c>
      <c r="C393" s="421"/>
      <c r="D393" s="11"/>
      <c r="E393" s="219">
        <v>250</v>
      </c>
      <c r="F393" s="126">
        <f t="shared" si="146"/>
        <v>83</v>
      </c>
      <c r="G393" s="126">
        <v>100</v>
      </c>
      <c r="H393" s="126">
        <f t="shared" si="144"/>
        <v>120.48192771084338</v>
      </c>
      <c r="I393" s="199"/>
      <c r="J393" s="1334"/>
      <c r="K393" s="1196"/>
      <c r="L393" s="1115"/>
      <c r="M393" s="1114"/>
      <c r="N393" s="1114"/>
      <c r="O393" s="1115"/>
      <c r="P393" s="1114"/>
      <c r="Q393" s="329"/>
      <c r="R393" s="329"/>
      <c r="S393" s="329"/>
      <c r="T393" s="329"/>
      <c r="U393" s="326"/>
      <c r="V393" s="329"/>
      <c r="W393" s="773"/>
      <c r="X393" s="329"/>
      <c r="Y393" s="329"/>
      <c r="Z393" s="329"/>
      <c r="AA393" s="329"/>
      <c r="AB393" s="329"/>
      <c r="AC393" s="941"/>
      <c r="AD393" s="326"/>
      <c r="AE393" s="1069"/>
      <c r="AF393" s="1084"/>
      <c r="AL393" s="140"/>
    </row>
    <row r="394" spans="1:38" ht="60" x14ac:dyDescent="0.25">
      <c r="A394" s="140">
        <v>1</v>
      </c>
      <c r="B394" s="208" t="s">
        <v>490</v>
      </c>
      <c r="C394" s="421"/>
      <c r="D394" s="11"/>
      <c r="E394" s="1184">
        <v>100</v>
      </c>
      <c r="F394" s="126">
        <f t="shared" si="146"/>
        <v>33</v>
      </c>
      <c r="G394" s="132">
        <v>37</v>
      </c>
      <c r="H394" s="126">
        <f t="shared" si="144"/>
        <v>112.12121212121211</v>
      </c>
      <c r="I394" s="199"/>
      <c r="J394" s="1334"/>
      <c r="K394" s="1114"/>
      <c r="L394" s="1115"/>
      <c r="M394" s="1114"/>
      <c r="N394" s="1114"/>
      <c r="O394" s="1115"/>
      <c r="P394" s="1114"/>
      <c r="Q394" s="329"/>
      <c r="R394" s="329"/>
      <c r="S394" s="329"/>
      <c r="T394" s="329"/>
      <c r="U394" s="326"/>
      <c r="V394" s="329"/>
      <c r="W394" s="773"/>
      <c r="X394" s="329"/>
      <c r="Y394" s="329"/>
      <c r="Z394" s="329"/>
      <c r="AA394" s="329"/>
      <c r="AB394" s="329"/>
      <c r="AC394" s="1090"/>
      <c r="AD394" s="326"/>
      <c r="AE394" s="1069"/>
      <c r="AF394" s="1084"/>
      <c r="AL394" s="140"/>
    </row>
    <row r="395" spans="1:38" ht="45" x14ac:dyDescent="0.25">
      <c r="A395" s="140">
        <v>1</v>
      </c>
      <c r="B395" s="11" t="s">
        <v>491</v>
      </c>
      <c r="C395" s="1335"/>
      <c r="D395" s="11"/>
      <c r="E395" s="219">
        <v>5</v>
      </c>
      <c r="F395" s="126">
        <f t="shared" si="146"/>
        <v>2</v>
      </c>
      <c r="G395" s="126">
        <v>0</v>
      </c>
      <c r="H395" s="126">
        <f t="shared" si="144"/>
        <v>0</v>
      </c>
      <c r="I395" s="199"/>
      <c r="J395" s="1334"/>
      <c r="K395" s="1196"/>
      <c r="L395" s="1114"/>
      <c r="M395" s="1114"/>
      <c r="N395" s="1114"/>
      <c r="O395" s="1115"/>
      <c r="P395" s="1114"/>
      <c r="Q395" s="329"/>
      <c r="R395" s="329"/>
      <c r="S395" s="329"/>
      <c r="T395" s="329"/>
      <c r="U395" s="326"/>
      <c r="V395" s="329">
        <f>AB395-AA395-X395</f>
        <v>0</v>
      </c>
      <c r="W395" s="773"/>
      <c r="X395" s="329"/>
      <c r="Y395" s="329"/>
      <c r="Z395" s="329"/>
      <c r="AA395" s="329"/>
      <c r="AB395" s="329"/>
      <c r="AC395" s="941"/>
      <c r="AD395" s="326"/>
      <c r="AE395" s="1069"/>
      <c r="AF395" s="1084"/>
      <c r="AL395" s="140"/>
    </row>
    <row r="396" spans="1:38" s="154" customFormat="1" ht="30" x14ac:dyDescent="0.25">
      <c r="A396" s="140">
        <v>1</v>
      </c>
      <c r="B396" s="208" t="s">
        <v>492</v>
      </c>
      <c r="C396" s="1190"/>
      <c r="D396" s="1126"/>
      <c r="E396" s="229">
        <v>800</v>
      </c>
      <c r="F396" s="126">
        <f t="shared" si="146"/>
        <v>267</v>
      </c>
      <c r="G396" s="126">
        <v>324</v>
      </c>
      <c r="H396" s="126">
        <f t="shared" si="144"/>
        <v>121.34831460674158</v>
      </c>
      <c r="I396" s="1197"/>
      <c r="J396" s="199"/>
      <c r="K396" s="1114"/>
      <c r="L396" s="1111"/>
      <c r="M396" s="1114"/>
      <c r="N396" s="1196"/>
      <c r="O396" s="1114"/>
      <c r="P396" s="1114"/>
      <c r="Q396" s="329"/>
      <c r="R396" s="329"/>
      <c r="S396" s="329"/>
      <c r="T396" s="329"/>
      <c r="U396" s="862"/>
      <c r="V396" s="331">
        <f>AB396-AA396-X396</f>
        <v>0</v>
      </c>
      <c r="W396" s="1266"/>
      <c r="X396" s="331"/>
      <c r="Y396" s="331"/>
      <c r="Z396" s="329"/>
      <c r="AA396" s="329"/>
      <c r="AB396" s="329"/>
      <c r="AC396" s="1049"/>
      <c r="AD396" s="862"/>
      <c r="AE396" s="1069"/>
      <c r="AF396" s="1084"/>
    </row>
    <row r="397" spans="1:38" s="154" customFormat="1" ht="30" x14ac:dyDescent="0.25">
      <c r="A397" s="2239">
        <v>1</v>
      </c>
      <c r="B397" s="208" t="s">
        <v>555</v>
      </c>
      <c r="C397" s="1190"/>
      <c r="D397" s="1126"/>
      <c r="E397" s="229">
        <v>500</v>
      </c>
      <c r="F397" s="126">
        <f t="shared" si="146"/>
        <v>167</v>
      </c>
      <c r="G397" s="1097">
        <v>209</v>
      </c>
      <c r="H397" s="126">
        <f t="shared" si="144"/>
        <v>125.1497005988024</v>
      </c>
      <c r="I397" s="199"/>
      <c r="J397" s="1247"/>
      <c r="K397" s="1196"/>
      <c r="L397" s="1114"/>
      <c r="M397" s="1158"/>
      <c r="N397" s="1114"/>
      <c r="O397" s="1196"/>
      <c r="P397" s="1158"/>
      <c r="Q397" s="328"/>
      <c r="R397" s="328"/>
      <c r="S397" s="328"/>
      <c r="T397" s="328"/>
      <c r="U397" s="326"/>
      <c r="V397" s="329"/>
      <c r="W397" s="1266"/>
      <c r="X397" s="329"/>
      <c r="Y397" s="329"/>
      <c r="Z397" s="331"/>
      <c r="AA397" s="331"/>
      <c r="AB397" s="331"/>
      <c r="AC397" s="1049"/>
      <c r="AD397" s="862"/>
      <c r="AE397" s="1069"/>
      <c r="AF397" s="1084"/>
    </row>
    <row r="398" spans="1:38" s="154" customFormat="1" ht="45" x14ac:dyDescent="0.25">
      <c r="A398" s="2239">
        <v>1</v>
      </c>
      <c r="B398" s="208" t="s">
        <v>493</v>
      </c>
      <c r="C398" s="1190"/>
      <c r="D398" s="1126"/>
      <c r="E398" s="229">
        <v>1350</v>
      </c>
      <c r="F398" s="126">
        <f t="shared" si="146"/>
        <v>450</v>
      </c>
      <c r="G398" s="126">
        <v>369</v>
      </c>
      <c r="H398" s="1097">
        <f>G398/F398*100</f>
        <v>82</v>
      </c>
      <c r="I398" s="199"/>
      <c r="J398" s="199"/>
      <c r="K398" s="1114"/>
      <c r="L398" s="1114"/>
      <c r="M398" s="1114"/>
      <c r="N398" s="1114"/>
      <c r="O398" s="1114"/>
      <c r="P398" s="1114"/>
      <c r="Q398" s="328"/>
      <c r="R398" s="328"/>
      <c r="S398" s="328"/>
      <c r="T398" s="328"/>
      <c r="U398" s="326"/>
      <c r="V398" s="330"/>
      <c r="W398" s="1116"/>
      <c r="X398" s="329"/>
      <c r="Y398" s="330"/>
      <c r="Z398" s="329"/>
      <c r="AA398" s="329"/>
      <c r="AB398" s="330"/>
      <c r="AC398" s="1049"/>
      <c r="AD398" s="862"/>
      <c r="AE398" s="1069"/>
      <c r="AF398" s="1084"/>
    </row>
    <row r="399" spans="1:38" s="154" customFormat="1" ht="45" x14ac:dyDescent="0.25">
      <c r="A399" s="140">
        <v>1</v>
      </c>
      <c r="B399" s="208" t="s">
        <v>494</v>
      </c>
      <c r="C399" s="1190"/>
      <c r="D399" s="1126"/>
      <c r="E399" s="229"/>
      <c r="F399" s="126">
        <f t="shared" si="146"/>
        <v>0</v>
      </c>
      <c r="G399" s="126">
        <v>379</v>
      </c>
      <c r="H399" s="126"/>
      <c r="I399" s="199"/>
      <c r="J399" s="199"/>
      <c r="K399" s="1114"/>
      <c r="L399" s="1114"/>
      <c r="M399" s="1114"/>
      <c r="N399" s="1196"/>
      <c r="O399" s="1114"/>
      <c r="P399" s="1114"/>
      <c r="Q399" s="331"/>
      <c r="R399" s="331"/>
      <c r="S399" s="331"/>
      <c r="T399" s="331"/>
      <c r="U399" s="862"/>
      <c r="V399" s="329"/>
      <c r="W399" s="773"/>
      <c r="X399" s="331"/>
      <c r="Y399" s="329"/>
      <c r="Z399" s="331"/>
      <c r="AA399" s="331"/>
      <c r="AB399" s="329"/>
      <c r="AC399" s="941"/>
      <c r="AD399" s="862"/>
      <c r="AE399" s="1069"/>
      <c r="AF399" s="1084"/>
    </row>
    <row r="400" spans="1:38" s="154" customFormat="1" ht="30" x14ac:dyDescent="0.25">
      <c r="A400" s="140">
        <v>1</v>
      </c>
      <c r="B400" s="478" t="s">
        <v>495</v>
      </c>
      <c r="C400" s="1336"/>
      <c r="D400" s="1120"/>
      <c r="E400" s="219">
        <v>25</v>
      </c>
      <c r="F400" s="126">
        <f t="shared" si="146"/>
        <v>8</v>
      </c>
      <c r="G400" s="126">
        <v>10</v>
      </c>
      <c r="H400" s="126">
        <f>G400/F400*100</f>
        <v>125</v>
      </c>
      <c r="I400" s="199"/>
      <c r="J400" s="199"/>
      <c r="K400" s="1115"/>
      <c r="L400" s="1114"/>
      <c r="M400" s="1114"/>
      <c r="N400" s="1114"/>
      <c r="O400" s="1114"/>
      <c r="P400" s="1114"/>
      <c r="Q400" s="329"/>
      <c r="R400" s="329"/>
      <c r="S400" s="329"/>
      <c r="T400" s="329"/>
      <c r="U400" s="326"/>
      <c r="V400" s="329">
        <f>AB400-AA400-X400</f>
        <v>0</v>
      </c>
      <c r="W400" s="773"/>
      <c r="X400" s="329"/>
      <c r="Y400" s="329"/>
      <c r="Z400" s="329"/>
      <c r="AA400" s="329"/>
      <c r="AB400" s="329"/>
      <c r="AC400" s="941"/>
      <c r="AD400" s="326"/>
      <c r="AE400" s="1069"/>
      <c r="AF400" s="1084"/>
    </row>
    <row r="401" spans="1:38" s="154" customFormat="1" ht="30" x14ac:dyDescent="0.25">
      <c r="A401" s="2239">
        <v>1</v>
      </c>
      <c r="B401" s="11" t="s">
        <v>496</v>
      </c>
      <c r="C401" s="1336"/>
      <c r="D401" s="1120"/>
      <c r="E401" s="219"/>
      <c r="F401" s="126">
        <f t="shared" si="146"/>
        <v>0</v>
      </c>
      <c r="G401" s="126"/>
      <c r="H401" s="126" t="e">
        <f>G401/F401*100</f>
        <v>#DIV/0!</v>
      </c>
      <c r="I401" s="199"/>
      <c r="J401" s="199"/>
      <c r="K401" s="1115"/>
      <c r="L401" s="1114"/>
      <c r="M401" s="1114"/>
      <c r="N401" s="1114"/>
      <c r="O401" s="1114"/>
      <c r="P401" s="1114"/>
      <c r="Q401" s="329"/>
      <c r="R401" s="329"/>
      <c r="S401" s="329"/>
      <c r="T401" s="329"/>
      <c r="U401" s="326"/>
      <c r="V401" s="329"/>
      <c r="W401" s="773"/>
      <c r="X401" s="329"/>
      <c r="Y401" s="329"/>
      <c r="Z401" s="329"/>
      <c r="AA401" s="329"/>
      <c r="AB401" s="329"/>
      <c r="AC401" s="941"/>
      <c r="AD401" s="326"/>
      <c r="AE401" s="1069"/>
      <c r="AF401" s="1084"/>
    </row>
    <row r="402" spans="1:38" s="154" customFormat="1" ht="30" x14ac:dyDescent="0.25">
      <c r="A402" s="140">
        <v>1</v>
      </c>
      <c r="B402" s="300" t="s">
        <v>533</v>
      </c>
      <c r="C402" s="1336"/>
      <c r="D402" s="1120"/>
      <c r="E402" s="219">
        <v>1200</v>
      </c>
      <c r="F402" s="126">
        <f t="shared" si="146"/>
        <v>400</v>
      </c>
      <c r="G402" s="126">
        <v>547</v>
      </c>
      <c r="H402" s="126">
        <f>G402/F402*100</f>
        <v>136.75</v>
      </c>
      <c r="I402" s="199"/>
      <c r="J402" s="199"/>
      <c r="K402" s="1115"/>
      <c r="L402" s="1114"/>
      <c r="M402" s="1114"/>
      <c r="N402" s="1114"/>
      <c r="O402" s="1114"/>
      <c r="P402" s="1114"/>
      <c r="Q402" s="329"/>
      <c r="R402" s="329"/>
      <c r="S402" s="329"/>
      <c r="T402" s="329"/>
      <c r="U402" s="326"/>
      <c r="V402" s="329"/>
      <c r="W402" s="773"/>
      <c r="X402" s="329"/>
      <c r="Y402" s="329"/>
      <c r="Z402" s="329"/>
      <c r="AA402" s="329"/>
      <c r="AB402" s="329"/>
      <c r="AC402" s="941"/>
      <c r="AD402" s="326"/>
      <c r="AE402" s="1069"/>
      <c r="AF402" s="1084"/>
    </row>
    <row r="403" spans="1:38" s="154" customFormat="1" ht="30" x14ac:dyDescent="0.25">
      <c r="A403" s="140">
        <v>1</v>
      </c>
      <c r="B403" s="300" t="s">
        <v>534</v>
      </c>
      <c r="C403" s="1336"/>
      <c r="D403" s="1120"/>
      <c r="E403" s="219">
        <v>150</v>
      </c>
      <c r="F403" s="126">
        <f t="shared" si="146"/>
        <v>50</v>
      </c>
      <c r="G403" s="126">
        <v>152</v>
      </c>
      <c r="H403" s="126">
        <f>G403/F403*100</f>
        <v>304</v>
      </c>
      <c r="I403" s="199"/>
      <c r="J403" s="199"/>
      <c r="K403" s="1115"/>
      <c r="L403" s="1114"/>
      <c r="M403" s="1114"/>
      <c r="N403" s="1114"/>
      <c r="O403" s="1114"/>
      <c r="P403" s="1114"/>
      <c r="Q403" s="329"/>
      <c r="R403" s="329"/>
      <c r="S403" s="329"/>
      <c r="T403" s="329"/>
      <c r="U403" s="326"/>
      <c r="V403" s="329"/>
      <c r="W403" s="773"/>
      <c r="X403" s="329"/>
      <c r="Y403" s="329"/>
      <c r="Z403" s="329"/>
      <c r="AA403" s="329"/>
      <c r="AB403" s="329"/>
      <c r="AC403" s="941"/>
      <c r="AD403" s="326"/>
      <c r="AE403" s="1069"/>
      <c r="AF403" s="1084"/>
    </row>
    <row r="404" spans="1:38" s="154" customFormat="1" ht="45" x14ac:dyDescent="0.25">
      <c r="A404" s="2239">
        <v>1</v>
      </c>
      <c r="B404" s="300" t="s">
        <v>535</v>
      </c>
      <c r="C404" s="1336"/>
      <c r="D404" s="1120"/>
      <c r="E404" s="219">
        <v>700</v>
      </c>
      <c r="F404" s="126">
        <f t="shared" si="146"/>
        <v>233</v>
      </c>
      <c r="G404" s="126">
        <v>31</v>
      </c>
      <c r="H404" s="126">
        <f>G404/F404*100</f>
        <v>13.304721030042918</v>
      </c>
      <c r="I404" s="199"/>
      <c r="J404" s="199"/>
      <c r="K404" s="1115"/>
      <c r="L404" s="1114"/>
      <c r="M404" s="1114"/>
      <c r="N404" s="1114"/>
      <c r="O404" s="1114"/>
      <c r="P404" s="1114"/>
      <c r="Q404" s="329"/>
      <c r="R404" s="329"/>
      <c r="S404" s="329"/>
      <c r="T404" s="329"/>
      <c r="U404" s="326"/>
      <c r="V404" s="329"/>
      <c r="W404" s="773"/>
      <c r="X404" s="329"/>
      <c r="Y404" s="329"/>
      <c r="Z404" s="329"/>
      <c r="AA404" s="329"/>
      <c r="AB404" s="329"/>
      <c r="AC404" s="941"/>
      <c r="AD404" s="326"/>
      <c r="AE404" s="1069"/>
      <c r="AF404" s="1084"/>
    </row>
    <row r="405" spans="1:38" s="154" customFormat="1" ht="45" x14ac:dyDescent="0.25">
      <c r="A405" s="2239"/>
      <c r="B405" s="300" t="s">
        <v>657</v>
      </c>
      <c r="C405" s="1336"/>
      <c r="D405" s="1120"/>
      <c r="E405" s="219">
        <v>18632</v>
      </c>
      <c r="F405" s="126">
        <f t="shared" si="146"/>
        <v>6211</v>
      </c>
      <c r="G405" s="126">
        <v>4863</v>
      </c>
      <c r="H405" s="126">
        <f t="shared" ref="H405" si="147">G405/F405*100</f>
        <v>78.296570600547412</v>
      </c>
      <c r="I405" s="199"/>
      <c r="J405" s="199"/>
      <c r="K405" s="1115"/>
      <c r="L405" s="1114"/>
      <c r="M405" s="1114"/>
      <c r="N405" s="1114"/>
      <c r="O405" s="1114"/>
      <c r="P405" s="1114"/>
      <c r="Q405" s="329"/>
      <c r="R405" s="329"/>
      <c r="S405" s="329"/>
      <c r="T405" s="329"/>
      <c r="U405" s="326"/>
      <c r="V405" s="329"/>
      <c r="W405" s="773"/>
      <c r="X405" s="329"/>
      <c r="Y405" s="329"/>
      <c r="Z405" s="329"/>
      <c r="AA405" s="329"/>
      <c r="AB405" s="329"/>
      <c r="AC405" s="941"/>
      <c r="AD405" s="326"/>
      <c r="AE405" s="1069"/>
      <c r="AF405" s="1084"/>
    </row>
    <row r="406" spans="1:38" ht="45.75" customHeight="1" x14ac:dyDescent="0.25">
      <c r="A406" s="140">
        <v>1</v>
      </c>
      <c r="B406" s="527" t="s">
        <v>497</v>
      </c>
      <c r="C406" s="1336"/>
      <c r="D406" s="1120"/>
      <c r="E406" s="219">
        <v>5350</v>
      </c>
      <c r="F406" s="126">
        <f t="shared" si="146"/>
        <v>1783</v>
      </c>
      <c r="G406" s="126">
        <v>898</v>
      </c>
      <c r="H406" s="126">
        <f>G406/F406*100</f>
        <v>50.364554122265851</v>
      </c>
      <c r="I406" s="199"/>
      <c r="J406" s="199"/>
      <c r="K406" s="1115"/>
      <c r="L406" s="1114"/>
      <c r="M406" s="1114"/>
      <c r="N406" s="1114"/>
      <c r="O406" s="1114"/>
      <c r="P406" s="1114"/>
      <c r="Q406" s="329"/>
      <c r="R406" s="329"/>
      <c r="S406" s="329"/>
      <c r="T406" s="329"/>
      <c r="U406" s="326"/>
      <c r="V406" s="329"/>
      <c r="W406" s="773"/>
      <c r="X406" s="329"/>
      <c r="Y406" s="329"/>
      <c r="Z406" s="329"/>
      <c r="AA406" s="329"/>
      <c r="AB406" s="329"/>
      <c r="AC406" s="941"/>
      <c r="AD406" s="326"/>
      <c r="AE406" s="1069"/>
      <c r="AF406" s="1084"/>
      <c r="AL406" s="140"/>
    </row>
    <row r="407" spans="1:38" s="2239" customFormat="1" ht="45" x14ac:dyDescent="0.25">
      <c r="A407" s="2239">
        <v>1</v>
      </c>
      <c r="B407" s="527" t="s">
        <v>498</v>
      </c>
      <c r="C407" s="1336"/>
      <c r="D407" s="1120"/>
      <c r="E407" s="219">
        <v>1000</v>
      </c>
      <c r="F407" s="126">
        <f t="shared" si="146"/>
        <v>333</v>
      </c>
      <c r="G407" s="126">
        <v>220</v>
      </c>
      <c r="H407" s="126">
        <f>G407/F407*100</f>
        <v>66.066066066066071</v>
      </c>
      <c r="I407" s="199"/>
      <c r="J407" s="199"/>
      <c r="K407" s="1115"/>
      <c r="L407" s="1114"/>
      <c r="M407" s="1114"/>
      <c r="N407" s="1114"/>
      <c r="O407" s="1114"/>
      <c r="P407" s="1114"/>
      <c r="Q407" s="329"/>
      <c r="R407" s="329"/>
      <c r="S407" s="329"/>
      <c r="T407" s="329"/>
      <c r="U407" s="326"/>
      <c r="V407" s="329"/>
      <c r="W407" s="773"/>
      <c r="X407" s="329"/>
      <c r="Y407" s="329"/>
      <c r="Z407" s="329"/>
      <c r="AA407" s="329"/>
      <c r="AB407" s="329"/>
      <c r="AC407" s="941"/>
      <c r="AD407" s="326"/>
      <c r="AE407" s="1069"/>
      <c r="AF407" s="1084"/>
    </row>
    <row r="408" spans="1:38" s="2239" customFormat="1" ht="60" x14ac:dyDescent="0.25">
      <c r="A408" s="2239">
        <v>1</v>
      </c>
      <c r="B408" s="527" t="s">
        <v>556</v>
      </c>
      <c r="C408" s="1336"/>
      <c r="D408" s="1120"/>
      <c r="E408" s="219"/>
      <c r="F408" s="126">
        <f t="shared" si="146"/>
        <v>0</v>
      </c>
      <c r="G408" s="126"/>
      <c r="H408" s="126"/>
      <c r="I408" s="199"/>
      <c r="J408" s="199"/>
      <c r="K408" s="1115"/>
      <c r="L408" s="1114"/>
      <c r="M408" s="1114"/>
      <c r="N408" s="1114"/>
      <c r="O408" s="1114"/>
      <c r="P408" s="1114"/>
      <c r="Q408" s="329"/>
      <c r="R408" s="329"/>
      <c r="S408" s="329"/>
      <c r="T408" s="329"/>
      <c r="U408" s="326"/>
      <c r="V408" s="329"/>
      <c r="W408" s="773"/>
      <c r="X408" s="329"/>
      <c r="Y408" s="329"/>
      <c r="Z408" s="329"/>
      <c r="AA408" s="329"/>
      <c r="AB408" s="329"/>
      <c r="AC408" s="941"/>
      <c r="AD408" s="326"/>
      <c r="AE408" s="1069"/>
      <c r="AF408" s="1084"/>
    </row>
    <row r="409" spans="1:38" ht="60" x14ac:dyDescent="0.25">
      <c r="A409" s="140">
        <v>1</v>
      </c>
      <c r="B409" s="11" t="s">
        <v>499</v>
      </c>
      <c r="C409" s="1336"/>
      <c r="D409" s="1120"/>
      <c r="E409" s="219">
        <v>200</v>
      </c>
      <c r="F409" s="126">
        <f t="shared" si="146"/>
        <v>67</v>
      </c>
      <c r="G409" s="126">
        <v>69</v>
      </c>
      <c r="H409" s="126">
        <f>G409/F409*100</f>
        <v>102.98507462686568</v>
      </c>
      <c r="I409" s="199"/>
      <c r="J409" s="199"/>
      <c r="K409" s="1115"/>
      <c r="L409" s="1114"/>
      <c r="M409" s="1114"/>
      <c r="N409" s="1114"/>
      <c r="O409" s="1114"/>
      <c r="P409" s="1114"/>
      <c r="Q409" s="329"/>
      <c r="R409" s="329"/>
      <c r="S409" s="329"/>
      <c r="T409" s="329"/>
      <c r="U409" s="326"/>
      <c r="V409" s="329"/>
      <c r="W409" s="773"/>
      <c r="X409" s="329"/>
      <c r="Y409" s="329"/>
      <c r="Z409" s="329"/>
      <c r="AA409" s="329"/>
      <c r="AB409" s="329"/>
      <c r="AC409" s="941"/>
      <c r="AD409" s="326"/>
      <c r="AE409" s="1069"/>
      <c r="AF409" s="1084"/>
      <c r="AL409" s="140"/>
    </row>
    <row r="410" spans="1:38" s="2239" customFormat="1" ht="60" x14ac:dyDescent="0.25">
      <c r="A410" s="2239">
        <v>1</v>
      </c>
      <c r="B410" s="11" t="s">
        <v>500</v>
      </c>
      <c r="C410" s="1336"/>
      <c r="D410" s="1120"/>
      <c r="E410" s="219">
        <v>200</v>
      </c>
      <c r="F410" s="126">
        <f t="shared" si="146"/>
        <v>67</v>
      </c>
      <c r="G410" s="126">
        <v>88</v>
      </c>
      <c r="H410" s="126">
        <f t="shared" ref="H410" si="148">G410/F410*100</f>
        <v>131.34328358208955</v>
      </c>
      <c r="I410" s="199"/>
      <c r="J410" s="199"/>
      <c r="K410" s="1115"/>
      <c r="L410" s="1114"/>
      <c r="M410" s="1114"/>
      <c r="N410" s="1114"/>
      <c r="O410" s="1114"/>
      <c r="P410" s="1114"/>
      <c r="Q410" s="329"/>
      <c r="R410" s="329"/>
      <c r="S410" s="329"/>
      <c r="T410" s="329"/>
      <c r="U410" s="326"/>
      <c r="V410" s="329"/>
      <c r="W410" s="773"/>
      <c r="X410" s="329"/>
      <c r="Y410" s="329"/>
      <c r="Z410" s="329"/>
      <c r="AA410" s="329"/>
      <c r="AB410" s="329"/>
      <c r="AC410" s="941"/>
      <c r="AD410" s="326"/>
      <c r="AE410" s="1069"/>
      <c r="AF410" s="1084"/>
    </row>
    <row r="411" spans="1:38" ht="60" x14ac:dyDescent="0.25">
      <c r="A411" s="140">
        <v>1</v>
      </c>
      <c r="B411" s="11" t="s">
        <v>501</v>
      </c>
      <c r="C411" s="1336"/>
      <c r="D411" s="1120"/>
      <c r="E411" s="219">
        <v>170</v>
      </c>
      <c r="F411" s="126">
        <f t="shared" si="146"/>
        <v>57</v>
      </c>
      <c r="G411" s="126">
        <v>31</v>
      </c>
      <c r="H411" s="126">
        <f t="shared" ref="H411:H428" si="149">G411/F411*100</f>
        <v>54.385964912280706</v>
      </c>
      <c r="I411" s="199"/>
      <c r="J411" s="199"/>
      <c r="K411" s="1115"/>
      <c r="L411" s="1114"/>
      <c r="M411" s="1114"/>
      <c r="N411" s="1114"/>
      <c r="O411" s="1114"/>
      <c r="P411" s="1114"/>
      <c r="Q411" s="329"/>
      <c r="R411" s="329"/>
      <c r="S411" s="329"/>
      <c r="T411" s="329"/>
      <c r="U411" s="326"/>
      <c r="V411" s="329"/>
      <c r="W411" s="773"/>
      <c r="X411" s="329"/>
      <c r="Y411" s="329"/>
      <c r="Z411" s="329"/>
      <c r="AA411" s="329"/>
      <c r="AB411" s="329"/>
      <c r="AC411" s="941"/>
      <c r="AD411" s="326"/>
      <c r="AE411" s="1069"/>
      <c r="AF411" s="1084"/>
      <c r="AL411" s="140"/>
    </row>
    <row r="412" spans="1:38" ht="60" x14ac:dyDescent="0.25">
      <c r="A412" s="140">
        <v>1</v>
      </c>
      <c r="B412" s="11" t="s">
        <v>502</v>
      </c>
      <c r="C412" s="421"/>
      <c r="D412" s="11"/>
      <c r="E412" s="219">
        <v>150</v>
      </c>
      <c r="F412" s="126">
        <f t="shared" si="146"/>
        <v>50</v>
      </c>
      <c r="G412" s="126">
        <v>69</v>
      </c>
      <c r="H412" s="126">
        <f t="shared" si="149"/>
        <v>138</v>
      </c>
      <c r="I412" s="199"/>
      <c r="J412" s="199"/>
      <c r="K412" s="1333"/>
      <c r="L412" s="1185"/>
      <c r="M412" s="1185"/>
      <c r="N412" s="1185"/>
      <c r="O412" s="1185"/>
      <c r="P412" s="1185"/>
      <c r="Q412" s="329"/>
      <c r="R412" s="329"/>
      <c r="S412" s="329"/>
      <c r="T412" s="329"/>
      <c r="U412" s="326"/>
      <c r="V412" s="329">
        <f>AB412-AA412-X412</f>
        <v>0</v>
      </c>
      <c r="W412" s="773"/>
      <c r="X412" s="329"/>
      <c r="Y412" s="329"/>
      <c r="Z412" s="329"/>
      <c r="AA412" s="329"/>
      <c r="AB412" s="329"/>
      <c r="AC412" s="941"/>
      <c r="AD412" s="326"/>
      <c r="AE412" s="1069"/>
      <c r="AF412" s="1084"/>
      <c r="AL412" s="140"/>
    </row>
    <row r="413" spans="1:38" ht="60" x14ac:dyDescent="0.25">
      <c r="A413" s="140">
        <v>1</v>
      </c>
      <c r="B413" s="2918" t="s">
        <v>503</v>
      </c>
      <c r="C413" s="421"/>
      <c r="D413" s="11"/>
      <c r="E413" s="219">
        <v>100</v>
      </c>
      <c r="F413" s="126">
        <f t="shared" si="146"/>
        <v>33</v>
      </c>
      <c r="G413" s="126">
        <v>50</v>
      </c>
      <c r="H413" s="126">
        <f t="shared" si="149"/>
        <v>151.5151515151515</v>
      </c>
      <c r="I413" s="199"/>
      <c r="J413" s="199"/>
      <c r="K413" s="1333"/>
      <c r="L413" s="1185"/>
      <c r="M413" s="1185"/>
      <c r="N413" s="1185"/>
      <c r="O413" s="1185"/>
      <c r="P413" s="1185"/>
      <c r="Q413" s="329"/>
      <c r="R413" s="329"/>
      <c r="S413" s="329"/>
      <c r="T413" s="329"/>
      <c r="U413" s="326"/>
      <c r="V413" s="329"/>
      <c r="W413" s="773"/>
      <c r="X413" s="329"/>
      <c r="Y413" s="329"/>
      <c r="Z413" s="329"/>
      <c r="AA413" s="329"/>
      <c r="AB413" s="329"/>
      <c r="AC413" s="941"/>
      <c r="AD413" s="326"/>
      <c r="AE413" s="1069"/>
      <c r="AF413" s="1084"/>
      <c r="AL413" s="140"/>
    </row>
    <row r="414" spans="1:38" ht="60" x14ac:dyDescent="0.25">
      <c r="A414" s="140">
        <v>1</v>
      </c>
      <c r="B414" s="2918" t="s">
        <v>504</v>
      </c>
      <c r="C414" s="421"/>
      <c r="D414" s="11"/>
      <c r="E414" s="219">
        <v>60</v>
      </c>
      <c r="F414" s="126">
        <f t="shared" si="146"/>
        <v>20</v>
      </c>
      <c r="G414" s="126">
        <v>0</v>
      </c>
      <c r="H414" s="126">
        <f t="shared" si="149"/>
        <v>0</v>
      </c>
      <c r="I414" s="199"/>
      <c r="J414" s="199"/>
      <c r="K414" s="1333"/>
      <c r="L414" s="1185"/>
      <c r="M414" s="1185"/>
      <c r="N414" s="1185"/>
      <c r="O414" s="1185"/>
      <c r="P414" s="1185"/>
      <c r="Q414" s="329"/>
      <c r="R414" s="329"/>
      <c r="S414" s="329"/>
      <c r="T414" s="329"/>
      <c r="U414" s="326"/>
      <c r="V414" s="329"/>
      <c r="W414" s="773"/>
      <c r="X414" s="329"/>
      <c r="Y414" s="329"/>
      <c r="Z414" s="329"/>
      <c r="AA414" s="329"/>
      <c r="AB414" s="329"/>
      <c r="AC414" s="941"/>
      <c r="AD414" s="326"/>
      <c r="AE414" s="1069"/>
      <c r="AF414" s="1084"/>
      <c r="AL414" s="140"/>
    </row>
    <row r="415" spans="1:38" ht="75" x14ac:dyDescent="0.25">
      <c r="A415" s="140">
        <v>1</v>
      </c>
      <c r="B415" s="2918" t="s">
        <v>505</v>
      </c>
      <c r="C415" s="421"/>
      <c r="D415" s="11"/>
      <c r="E415" s="219">
        <v>60</v>
      </c>
      <c r="F415" s="126">
        <f t="shared" si="146"/>
        <v>20</v>
      </c>
      <c r="G415" s="509">
        <v>8</v>
      </c>
      <c r="H415" s="126">
        <f t="shared" si="149"/>
        <v>40</v>
      </c>
      <c r="I415" s="199"/>
      <c r="J415" s="199"/>
      <c r="K415" s="1333"/>
      <c r="L415" s="1185"/>
      <c r="M415" s="1185"/>
      <c r="N415" s="1185"/>
      <c r="O415" s="1185"/>
      <c r="P415" s="1185"/>
      <c r="Q415" s="329"/>
      <c r="R415" s="329"/>
      <c r="S415" s="329"/>
      <c r="T415" s="329"/>
      <c r="U415" s="326"/>
      <c r="V415" s="329"/>
      <c r="W415" s="773"/>
      <c r="X415" s="329"/>
      <c r="Y415" s="329"/>
      <c r="Z415" s="329"/>
      <c r="AA415" s="329"/>
      <c r="AB415" s="329"/>
      <c r="AC415" s="941"/>
      <c r="AD415" s="326"/>
      <c r="AE415" s="1069"/>
      <c r="AF415" s="1084"/>
      <c r="AL415" s="140"/>
    </row>
    <row r="416" spans="1:38" s="2239" customFormat="1" ht="60" x14ac:dyDescent="0.25">
      <c r="A416" s="2239">
        <v>1</v>
      </c>
      <c r="B416" s="2918" t="s">
        <v>506</v>
      </c>
      <c r="C416" s="421"/>
      <c r="D416" s="11"/>
      <c r="E416" s="219">
        <v>300</v>
      </c>
      <c r="F416" s="126">
        <f t="shared" si="146"/>
        <v>100</v>
      </c>
      <c r="G416" s="126">
        <v>1</v>
      </c>
      <c r="H416" s="126">
        <f t="shared" si="149"/>
        <v>1</v>
      </c>
      <c r="I416" s="199"/>
      <c r="J416" s="199"/>
      <c r="K416" s="1333"/>
      <c r="L416" s="1185"/>
      <c r="M416" s="1185"/>
      <c r="N416" s="1185"/>
      <c r="O416" s="1185"/>
      <c r="P416" s="1185"/>
      <c r="Q416" s="329"/>
      <c r="R416" s="329"/>
      <c r="S416" s="329"/>
      <c r="T416" s="329"/>
      <c r="U416" s="326"/>
      <c r="V416" s="329"/>
      <c r="W416" s="773"/>
      <c r="X416" s="329"/>
      <c r="Y416" s="329"/>
      <c r="Z416" s="329"/>
      <c r="AA416" s="329"/>
      <c r="AB416" s="329"/>
      <c r="AC416" s="941"/>
      <c r="AD416" s="326"/>
      <c r="AE416" s="1069"/>
      <c r="AF416" s="1084"/>
    </row>
    <row r="417" spans="1:38" s="2239" customFormat="1" ht="75" x14ac:dyDescent="0.25">
      <c r="A417" s="2239">
        <v>1</v>
      </c>
      <c r="B417" s="2918" t="s">
        <v>507</v>
      </c>
      <c r="C417" s="421"/>
      <c r="D417" s="11"/>
      <c r="E417" s="219">
        <v>110</v>
      </c>
      <c r="F417" s="126">
        <f t="shared" si="146"/>
        <v>37</v>
      </c>
      <c r="G417" s="126">
        <v>22</v>
      </c>
      <c r="H417" s="126">
        <f t="shared" si="149"/>
        <v>59.45945945945946</v>
      </c>
      <c r="I417" s="199"/>
      <c r="J417" s="199"/>
      <c r="K417" s="1333"/>
      <c r="L417" s="1185"/>
      <c r="M417" s="1185"/>
      <c r="N417" s="1185"/>
      <c r="O417" s="1185"/>
      <c r="P417" s="1185"/>
      <c r="Q417" s="329"/>
      <c r="R417" s="329"/>
      <c r="S417" s="329"/>
      <c r="T417" s="329"/>
      <c r="U417" s="326"/>
      <c r="V417" s="329"/>
      <c r="W417" s="773"/>
      <c r="X417" s="329"/>
      <c r="Y417" s="329"/>
      <c r="Z417" s="329"/>
      <c r="AA417" s="329"/>
      <c r="AB417" s="329"/>
      <c r="AC417" s="941"/>
      <c r="AD417" s="326"/>
      <c r="AE417" s="1069"/>
      <c r="AF417" s="1084"/>
    </row>
    <row r="418" spans="1:38" s="2239" customFormat="1" ht="30" x14ac:dyDescent="0.25">
      <c r="A418" s="2239">
        <v>1</v>
      </c>
      <c r="B418" s="2918" t="s">
        <v>508</v>
      </c>
      <c r="C418" s="421"/>
      <c r="D418" s="11"/>
      <c r="E418" s="219">
        <v>1700</v>
      </c>
      <c r="F418" s="126">
        <f t="shared" si="146"/>
        <v>567</v>
      </c>
      <c r="G418" s="126">
        <v>866</v>
      </c>
      <c r="H418" s="126">
        <f t="shared" si="149"/>
        <v>152.73368606701939</v>
      </c>
      <c r="I418" s="199"/>
      <c r="J418" s="199"/>
      <c r="K418" s="1333"/>
      <c r="L418" s="1185"/>
      <c r="M418" s="1185"/>
      <c r="N418" s="1185"/>
      <c r="O418" s="1185"/>
      <c r="P418" s="1185"/>
      <c r="Q418" s="329"/>
      <c r="R418" s="329"/>
      <c r="S418" s="329"/>
      <c r="T418" s="329"/>
      <c r="U418" s="326"/>
      <c r="V418" s="329"/>
      <c r="W418" s="773"/>
      <c r="X418" s="329"/>
      <c r="Y418" s="329"/>
      <c r="Z418" s="329"/>
      <c r="AA418" s="329"/>
      <c r="AB418" s="329"/>
      <c r="AC418" s="941"/>
      <c r="AD418" s="326"/>
      <c r="AE418" s="1069"/>
      <c r="AF418" s="1084"/>
    </row>
    <row r="419" spans="1:38" ht="45" x14ac:dyDescent="0.25">
      <c r="A419" s="140">
        <v>1</v>
      </c>
      <c r="B419" s="504" t="s">
        <v>509</v>
      </c>
      <c r="C419" s="421"/>
      <c r="D419" s="11"/>
      <c r="E419" s="219">
        <v>1900</v>
      </c>
      <c r="F419" s="126">
        <f t="shared" si="146"/>
        <v>633</v>
      </c>
      <c r="G419" s="126">
        <v>657</v>
      </c>
      <c r="H419" s="126">
        <f t="shared" si="149"/>
        <v>103.7914691943128</v>
      </c>
      <c r="I419" s="199"/>
      <c r="J419" s="199"/>
      <c r="K419" s="1333"/>
      <c r="L419" s="1185"/>
      <c r="M419" s="1185"/>
      <c r="N419" s="1185"/>
      <c r="O419" s="1185"/>
      <c r="P419" s="1185"/>
      <c r="Q419" s="329"/>
      <c r="R419" s="329"/>
      <c r="S419" s="329"/>
      <c r="T419" s="329"/>
      <c r="U419" s="326"/>
      <c r="V419" s="329"/>
      <c r="W419" s="773"/>
      <c r="X419" s="329"/>
      <c r="Y419" s="329"/>
      <c r="Z419" s="329"/>
      <c r="AA419" s="329"/>
      <c r="AB419" s="329"/>
      <c r="AC419" s="941"/>
      <c r="AD419" s="326"/>
      <c r="AE419" s="1069"/>
      <c r="AF419" s="1084"/>
      <c r="AL419" s="140"/>
    </row>
    <row r="420" spans="1:38" ht="30" x14ac:dyDescent="0.25">
      <c r="A420" s="140">
        <v>1</v>
      </c>
      <c r="B420" s="527" t="s">
        <v>510</v>
      </c>
      <c r="C420" s="421"/>
      <c r="D420" s="11"/>
      <c r="E420" s="219">
        <v>1455</v>
      </c>
      <c r="F420" s="126">
        <f t="shared" si="146"/>
        <v>485</v>
      </c>
      <c r="G420" s="126">
        <v>0</v>
      </c>
      <c r="H420" s="126">
        <f t="shared" si="149"/>
        <v>0</v>
      </c>
      <c r="I420" s="199"/>
      <c r="J420" s="199"/>
      <c r="K420" s="1300"/>
      <c r="L420" s="526"/>
      <c r="M420" s="526"/>
      <c r="N420" s="526"/>
      <c r="O420" s="526"/>
      <c r="P420" s="526"/>
      <c r="Q420" s="329"/>
      <c r="R420" s="329"/>
      <c r="S420" s="329"/>
      <c r="T420" s="329"/>
      <c r="U420" s="326"/>
      <c r="V420" s="329">
        <f>AB420-AA420-X420</f>
        <v>0</v>
      </c>
      <c r="W420" s="773"/>
      <c r="X420" s="329"/>
      <c r="Y420" s="329"/>
      <c r="Z420" s="329"/>
      <c r="AA420" s="329"/>
      <c r="AB420" s="329"/>
      <c r="AC420" s="941"/>
      <c r="AD420" s="326"/>
      <c r="AE420" s="1069"/>
      <c r="AF420" s="1084"/>
      <c r="AL420" s="140"/>
    </row>
    <row r="421" spans="1:38" ht="45" x14ac:dyDescent="0.25">
      <c r="A421" s="140">
        <v>1</v>
      </c>
      <c r="B421" s="527" t="s">
        <v>606</v>
      </c>
      <c r="C421" s="421"/>
      <c r="D421" s="11"/>
      <c r="E421" s="219">
        <v>50</v>
      </c>
      <c r="F421" s="126">
        <f t="shared" si="146"/>
        <v>17</v>
      </c>
      <c r="G421" s="126">
        <v>0</v>
      </c>
      <c r="H421" s="126">
        <f t="shared" si="149"/>
        <v>0</v>
      </c>
      <c r="I421" s="199"/>
      <c r="J421" s="199"/>
      <c r="K421" s="1300"/>
      <c r="L421" s="526"/>
      <c r="M421" s="526"/>
      <c r="N421" s="526"/>
      <c r="O421" s="526"/>
      <c r="P421" s="526"/>
      <c r="Q421" s="329"/>
      <c r="R421" s="329"/>
      <c r="S421" s="329"/>
      <c r="T421" s="329"/>
      <c r="U421" s="326"/>
      <c r="V421" s="329"/>
      <c r="W421" s="773"/>
      <c r="X421" s="329"/>
      <c r="Y421" s="329"/>
      <c r="Z421" s="329"/>
      <c r="AA421" s="329"/>
      <c r="AB421" s="329"/>
      <c r="AC421" s="941"/>
      <c r="AD421" s="326"/>
      <c r="AE421" s="1069"/>
      <c r="AF421" s="1084"/>
      <c r="AL421" s="140"/>
    </row>
    <row r="422" spans="1:38" ht="30" x14ac:dyDescent="0.25">
      <c r="A422" s="140">
        <v>1</v>
      </c>
      <c r="B422" s="208" t="s">
        <v>511</v>
      </c>
      <c r="C422" s="421"/>
      <c r="D422" s="11"/>
      <c r="E422" s="219">
        <v>1200</v>
      </c>
      <c r="F422" s="126">
        <f t="shared" si="146"/>
        <v>400</v>
      </c>
      <c r="G422" s="126">
        <v>775</v>
      </c>
      <c r="H422" s="126">
        <f t="shared" si="149"/>
        <v>193.75</v>
      </c>
      <c r="I422" s="199"/>
      <c r="J422" s="199"/>
      <c r="K422" s="1300"/>
      <c r="L422" s="526"/>
      <c r="M422" s="526"/>
      <c r="N422" s="526"/>
      <c r="O422" s="526"/>
      <c r="P422" s="526"/>
      <c r="Q422" s="329"/>
      <c r="R422" s="329"/>
      <c r="S422" s="329"/>
      <c r="T422" s="329"/>
      <c r="U422" s="326"/>
      <c r="V422" s="329"/>
      <c r="W422" s="773"/>
      <c r="X422" s="329"/>
      <c r="Y422" s="329"/>
      <c r="Z422" s="329"/>
      <c r="AA422" s="329"/>
      <c r="AB422" s="329"/>
      <c r="AC422" s="941"/>
      <c r="AD422" s="326"/>
      <c r="AE422" s="1069"/>
      <c r="AF422" s="1084"/>
      <c r="AL422" s="140"/>
    </row>
    <row r="423" spans="1:38" s="2239" customFormat="1" ht="45" x14ac:dyDescent="0.25">
      <c r="A423" s="2239">
        <v>1</v>
      </c>
      <c r="B423" s="208" t="s">
        <v>512</v>
      </c>
      <c r="C423" s="421"/>
      <c r="D423" s="11"/>
      <c r="E423" s="219">
        <v>5</v>
      </c>
      <c r="F423" s="126">
        <f t="shared" si="146"/>
        <v>2</v>
      </c>
      <c r="G423" s="126"/>
      <c r="H423" s="126">
        <f t="shared" si="149"/>
        <v>0</v>
      </c>
      <c r="I423" s="199"/>
      <c r="J423" s="199"/>
      <c r="K423" s="1300"/>
      <c r="L423" s="526"/>
      <c r="M423" s="526"/>
      <c r="N423" s="526"/>
      <c r="O423" s="526"/>
      <c r="P423" s="526"/>
      <c r="Q423" s="329"/>
      <c r="R423" s="329"/>
      <c r="S423" s="329"/>
      <c r="T423" s="329"/>
      <c r="U423" s="326"/>
      <c r="V423" s="329"/>
      <c r="W423" s="773"/>
      <c r="X423" s="329"/>
      <c r="Y423" s="329"/>
      <c r="Z423" s="329"/>
      <c r="AA423" s="329"/>
      <c r="AB423" s="329"/>
      <c r="AC423" s="941"/>
      <c r="AD423" s="326"/>
      <c r="AE423" s="1069"/>
      <c r="AF423" s="1084"/>
    </row>
    <row r="424" spans="1:38" s="2239" customFormat="1" ht="45" x14ac:dyDescent="0.25">
      <c r="B424" s="3392" t="s">
        <v>513</v>
      </c>
      <c r="C424" s="421"/>
      <c r="D424" s="11"/>
      <c r="E424" s="219">
        <v>4750</v>
      </c>
      <c r="F424" s="126">
        <f t="shared" si="146"/>
        <v>1583</v>
      </c>
      <c r="G424" s="126">
        <v>1601</v>
      </c>
      <c r="H424" s="126">
        <f t="shared" si="149"/>
        <v>101.13708149084017</v>
      </c>
      <c r="I424" s="199"/>
      <c r="J424" s="199"/>
      <c r="K424" s="1300"/>
      <c r="L424" s="526"/>
      <c r="M424" s="526"/>
      <c r="N424" s="526"/>
      <c r="O424" s="526"/>
      <c r="P424" s="526"/>
      <c r="Q424" s="329"/>
      <c r="R424" s="329"/>
      <c r="S424" s="329"/>
      <c r="T424" s="329"/>
      <c r="U424" s="326"/>
      <c r="V424" s="329"/>
      <c r="W424" s="773"/>
      <c r="X424" s="329"/>
      <c r="Y424" s="329"/>
      <c r="Z424" s="329"/>
      <c r="AA424" s="329"/>
      <c r="AB424" s="329"/>
      <c r="AC424" s="941"/>
      <c r="AD424" s="326"/>
      <c r="AE424" s="1069"/>
      <c r="AF424" s="1084"/>
    </row>
    <row r="425" spans="1:38" ht="30" x14ac:dyDescent="0.25">
      <c r="A425" s="140">
        <v>1</v>
      </c>
      <c r="B425" s="208" t="s">
        <v>514</v>
      </c>
      <c r="C425" s="421"/>
      <c r="D425" s="11"/>
      <c r="E425" s="219">
        <v>1850</v>
      </c>
      <c r="F425" s="126">
        <f t="shared" si="146"/>
        <v>617</v>
      </c>
      <c r="G425" s="126">
        <v>340</v>
      </c>
      <c r="H425" s="126">
        <f t="shared" si="149"/>
        <v>55.105348460291737</v>
      </c>
      <c r="I425" s="199"/>
      <c r="J425" s="199"/>
      <c r="K425" s="1115"/>
      <c r="L425" s="1114"/>
      <c r="M425" s="1114"/>
      <c r="N425" s="1114"/>
      <c r="O425" s="1114"/>
      <c r="P425" s="1114"/>
      <c r="Q425" s="329"/>
      <c r="R425" s="329"/>
      <c r="S425" s="329"/>
      <c r="T425" s="329"/>
      <c r="U425" s="326"/>
      <c r="V425" s="329">
        <f>AB425-AA425-X425</f>
        <v>0</v>
      </c>
      <c r="W425" s="773"/>
      <c r="X425" s="329"/>
      <c r="Y425" s="329"/>
      <c r="Z425" s="329"/>
      <c r="AA425" s="329"/>
      <c r="AB425" s="329"/>
      <c r="AC425" s="941"/>
      <c r="AD425" s="326"/>
      <c r="AE425" s="1069"/>
      <c r="AF425" s="1084"/>
      <c r="AL425" s="140"/>
    </row>
    <row r="426" spans="1:38" ht="90" x14ac:dyDescent="0.25">
      <c r="A426" s="140">
        <v>1</v>
      </c>
      <c r="B426" s="208" t="s">
        <v>515</v>
      </c>
      <c r="C426" s="421"/>
      <c r="D426" s="11"/>
      <c r="E426" s="219">
        <v>5875</v>
      </c>
      <c r="F426" s="126">
        <f t="shared" si="146"/>
        <v>1958</v>
      </c>
      <c r="G426" s="126">
        <v>1501</v>
      </c>
      <c r="H426" s="126">
        <f t="shared" si="149"/>
        <v>76.659856996935645</v>
      </c>
      <c r="I426" s="199"/>
      <c r="J426" s="199"/>
      <c r="K426" s="1115"/>
      <c r="L426" s="1114"/>
      <c r="M426" s="1114"/>
      <c r="N426" s="1114"/>
      <c r="O426" s="1114"/>
      <c r="P426" s="1114"/>
      <c r="Q426" s="329"/>
      <c r="R426" s="329"/>
      <c r="S426" s="329"/>
      <c r="T426" s="329"/>
      <c r="U426" s="326"/>
      <c r="V426" s="329"/>
      <c r="W426" s="773"/>
      <c r="X426" s="329"/>
      <c r="Y426" s="329"/>
      <c r="Z426" s="329"/>
      <c r="AA426" s="329"/>
      <c r="AB426" s="329"/>
      <c r="AC426" s="941"/>
      <c r="AD426" s="326"/>
      <c r="AE426" s="1069"/>
      <c r="AF426" s="1084"/>
      <c r="AL426" s="140"/>
    </row>
    <row r="427" spans="1:38" ht="105" x14ac:dyDescent="0.25">
      <c r="A427" s="140">
        <v>1</v>
      </c>
      <c r="B427" s="208" t="s">
        <v>516</v>
      </c>
      <c r="C427" s="421"/>
      <c r="D427" s="11"/>
      <c r="E427" s="219"/>
      <c r="F427" s="126">
        <f t="shared" si="146"/>
        <v>0</v>
      </c>
      <c r="G427" s="126">
        <v>0</v>
      </c>
      <c r="H427" s="126" t="e">
        <f t="shared" si="149"/>
        <v>#DIV/0!</v>
      </c>
      <c r="I427" s="199"/>
      <c r="J427" s="199"/>
      <c r="K427" s="1115"/>
      <c r="L427" s="1114"/>
      <c r="M427" s="1114"/>
      <c r="N427" s="1114"/>
      <c r="O427" s="1114"/>
      <c r="P427" s="1114"/>
      <c r="Q427" s="329"/>
      <c r="R427" s="329"/>
      <c r="S427" s="329"/>
      <c r="T427" s="329"/>
      <c r="U427" s="326"/>
      <c r="V427" s="329"/>
      <c r="W427" s="773"/>
      <c r="X427" s="329"/>
      <c r="Y427" s="329"/>
      <c r="Z427" s="329"/>
      <c r="AA427" s="329"/>
      <c r="AB427" s="329"/>
      <c r="AC427" s="941"/>
      <c r="AD427" s="326"/>
      <c r="AE427" s="1069"/>
      <c r="AF427" s="1084"/>
      <c r="AL427" s="140"/>
    </row>
    <row r="428" spans="1:38" ht="75" x14ac:dyDescent="0.25">
      <c r="A428" s="140">
        <v>1</v>
      </c>
      <c r="B428" s="208" t="s">
        <v>517</v>
      </c>
      <c r="C428" s="422"/>
      <c r="D428" s="9"/>
      <c r="E428" s="219">
        <v>1570</v>
      </c>
      <c r="F428" s="126">
        <f t="shared" si="146"/>
        <v>523</v>
      </c>
      <c r="G428" s="126">
        <v>818</v>
      </c>
      <c r="H428" s="126">
        <f t="shared" si="149"/>
        <v>156.4053537284895</v>
      </c>
      <c r="I428" s="199"/>
      <c r="J428" s="199"/>
      <c r="K428" s="1115"/>
      <c r="L428" s="1114"/>
      <c r="M428" s="1114"/>
      <c r="N428" s="1114"/>
      <c r="O428" s="1114"/>
      <c r="P428" s="1114"/>
      <c r="Q428" s="329"/>
      <c r="R428" s="329"/>
      <c r="S428" s="329"/>
      <c r="T428" s="329"/>
      <c r="U428" s="326"/>
      <c r="V428" s="329">
        <f>AB428-AA428-X428</f>
        <v>0</v>
      </c>
      <c r="W428" s="773"/>
      <c r="X428" s="329"/>
      <c r="Y428" s="329"/>
      <c r="Z428" s="329"/>
      <c r="AA428" s="329"/>
      <c r="AB428" s="329"/>
      <c r="AC428" s="941"/>
      <c r="AD428" s="326"/>
      <c r="AE428" s="1069"/>
      <c r="AF428" s="1084"/>
      <c r="AL428" s="140"/>
    </row>
    <row r="429" spans="1:38" s="2239" customFormat="1" ht="90" x14ac:dyDescent="0.25">
      <c r="A429" s="2239">
        <v>1</v>
      </c>
      <c r="B429" s="208" t="s">
        <v>518</v>
      </c>
      <c r="C429" s="422"/>
      <c r="D429" s="9"/>
      <c r="E429" s="219"/>
      <c r="F429" s="126">
        <f t="shared" si="146"/>
        <v>0</v>
      </c>
      <c r="G429" s="126">
        <v>0</v>
      </c>
      <c r="H429" s="126"/>
      <c r="I429" s="199"/>
      <c r="J429" s="199"/>
      <c r="K429" s="1115"/>
      <c r="L429" s="1114"/>
      <c r="M429" s="1114"/>
      <c r="N429" s="1114"/>
      <c r="O429" s="1114"/>
      <c r="P429" s="1114"/>
      <c r="Q429" s="329"/>
      <c r="R429" s="329"/>
      <c r="S429" s="329"/>
      <c r="T429" s="329"/>
      <c r="U429" s="326"/>
      <c r="V429" s="329"/>
      <c r="W429" s="773"/>
      <c r="X429" s="329"/>
      <c r="Y429" s="329"/>
      <c r="Z429" s="329"/>
      <c r="AA429" s="329"/>
      <c r="AB429" s="329"/>
      <c r="AC429" s="941"/>
      <c r="AD429" s="326"/>
      <c r="AE429" s="1069"/>
      <c r="AF429" s="1084"/>
    </row>
    <row r="430" spans="1:38" s="2239" customFormat="1" ht="75" x14ac:dyDescent="0.25">
      <c r="A430" s="2239">
        <v>1</v>
      </c>
      <c r="B430" s="208" t="s">
        <v>519</v>
      </c>
      <c r="C430" s="422"/>
      <c r="D430" s="9"/>
      <c r="E430" s="219">
        <v>150</v>
      </c>
      <c r="F430" s="126">
        <f t="shared" si="146"/>
        <v>50</v>
      </c>
      <c r="G430" s="126">
        <v>64</v>
      </c>
      <c r="H430" s="126">
        <f t="shared" ref="H430" si="150">G430/F430*100</f>
        <v>128</v>
      </c>
      <c r="I430" s="199"/>
      <c r="J430" s="199"/>
      <c r="K430" s="1115"/>
      <c r="L430" s="1114"/>
      <c r="M430" s="1114"/>
      <c r="N430" s="1114"/>
      <c r="O430" s="1114"/>
      <c r="P430" s="1114"/>
      <c r="Q430" s="329"/>
      <c r="R430" s="329"/>
      <c r="S430" s="329"/>
      <c r="T430" s="329"/>
      <c r="U430" s="326"/>
      <c r="V430" s="329"/>
      <c r="W430" s="773"/>
      <c r="X430" s="329"/>
      <c r="Y430" s="329"/>
      <c r="Z430" s="329"/>
      <c r="AA430" s="329"/>
      <c r="AB430" s="329"/>
      <c r="AC430" s="941"/>
      <c r="AD430" s="326"/>
      <c r="AE430" s="1069"/>
      <c r="AF430" s="1084"/>
    </row>
    <row r="431" spans="1:38" ht="75" x14ac:dyDescent="0.25">
      <c r="A431" s="140">
        <v>1</v>
      </c>
      <c r="B431" s="208" t="s">
        <v>658</v>
      </c>
      <c r="C431" s="422"/>
      <c r="D431" s="9"/>
      <c r="E431" s="219">
        <v>250</v>
      </c>
      <c r="F431" s="126">
        <f t="shared" si="146"/>
        <v>83</v>
      </c>
      <c r="G431" s="126">
        <v>6</v>
      </c>
      <c r="H431" s="126">
        <f>G431/F431*100</f>
        <v>7.2289156626506017</v>
      </c>
      <c r="I431" s="199"/>
      <c r="J431" s="199"/>
      <c r="K431" s="1115"/>
      <c r="L431" s="1114"/>
      <c r="M431" s="1114"/>
      <c r="N431" s="1114"/>
      <c r="O431" s="1114"/>
      <c r="P431" s="1114"/>
      <c r="Q431" s="329"/>
      <c r="R431" s="329"/>
      <c r="S431" s="329"/>
      <c r="T431" s="329"/>
      <c r="U431" s="326"/>
      <c r="V431" s="329"/>
      <c r="W431" s="773"/>
      <c r="X431" s="329"/>
      <c r="Y431" s="329"/>
      <c r="Z431" s="329"/>
      <c r="AA431" s="329"/>
      <c r="AB431" s="329"/>
      <c r="AC431" s="941"/>
      <c r="AD431" s="326"/>
      <c r="AE431" s="1069"/>
      <c r="AF431" s="1084"/>
      <c r="AL431" s="140"/>
    </row>
    <row r="432" spans="1:38" s="2239" customFormat="1" ht="75" x14ac:dyDescent="0.25">
      <c r="A432" s="2239">
        <v>1</v>
      </c>
      <c r="B432" s="208" t="s">
        <v>659</v>
      </c>
      <c r="C432" s="422"/>
      <c r="D432" s="9"/>
      <c r="E432" s="219">
        <v>4000</v>
      </c>
      <c r="F432" s="126">
        <f t="shared" si="146"/>
        <v>1333</v>
      </c>
      <c r="G432" s="126">
        <v>1356</v>
      </c>
      <c r="H432" s="126">
        <f t="shared" ref="H432:H433" si="151">G432/F432*100</f>
        <v>101.72543135783947</v>
      </c>
      <c r="I432" s="199"/>
      <c r="J432" s="199"/>
      <c r="K432" s="1115"/>
      <c r="L432" s="1114"/>
      <c r="M432" s="1114"/>
      <c r="N432" s="1114"/>
      <c r="O432" s="1114"/>
      <c r="P432" s="1114"/>
      <c r="Q432" s="329"/>
      <c r="R432" s="329"/>
      <c r="S432" s="329"/>
      <c r="T432" s="329"/>
      <c r="U432" s="326"/>
      <c r="V432" s="329"/>
      <c r="W432" s="773"/>
      <c r="X432" s="329"/>
      <c r="Y432" s="329"/>
      <c r="Z432" s="329"/>
      <c r="AA432" s="329"/>
      <c r="AB432" s="329"/>
      <c r="AC432" s="941"/>
      <c r="AD432" s="326"/>
      <c r="AE432" s="1069"/>
      <c r="AF432" s="1084"/>
    </row>
    <row r="433" spans="1:38" s="2239" customFormat="1" ht="90" x14ac:dyDescent="0.25">
      <c r="A433" s="2239">
        <v>1</v>
      </c>
      <c r="B433" s="208" t="s">
        <v>660</v>
      </c>
      <c r="C433" s="422"/>
      <c r="D433" s="9"/>
      <c r="E433" s="219">
        <v>2550</v>
      </c>
      <c r="F433" s="126">
        <f t="shared" si="146"/>
        <v>850</v>
      </c>
      <c r="G433" s="126">
        <v>1029</v>
      </c>
      <c r="H433" s="126">
        <f t="shared" si="151"/>
        <v>121.05882352941177</v>
      </c>
      <c r="I433" s="199"/>
      <c r="J433" s="199"/>
      <c r="K433" s="1115"/>
      <c r="L433" s="1114"/>
      <c r="M433" s="1114"/>
      <c r="N433" s="1114"/>
      <c r="O433" s="1114"/>
      <c r="P433" s="1114"/>
      <c r="Q433" s="329"/>
      <c r="R433" s="329"/>
      <c r="S433" s="329"/>
      <c r="T433" s="329"/>
      <c r="U433" s="326"/>
      <c r="V433" s="329"/>
      <c r="W433" s="773"/>
      <c r="X433" s="329"/>
      <c r="Y433" s="329"/>
      <c r="Z433" s="329"/>
      <c r="AA433" s="329"/>
      <c r="AB433" s="329"/>
      <c r="AC433" s="941"/>
      <c r="AD433" s="326"/>
      <c r="AE433" s="1069"/>
      <c r="AF433" s="1084"/>
    </row>
    <row r="434" spans="1:38" ht="30" x14ac:dyDescent="0.25">
      <c r="A434" s="140">
        <v>1</v>
      </c>
      <c r="B434" s="208" t="s">
        <v>607</v>
      </c>
      <c r="C434" s="421"/>
      <c r="D434" s="11"/>
      <c r="E434" s="219">
        <v>50</v>
      </c>
      <c r="F434" s="126">
        <f t="shared" si="146"/>
        <v>17</v>
      </c>
      <c r="G434" s="126">
        <v>207</v>
      </c>
      <c r="H434" s="126">
        <f t="shared" ref="H434:H441" si="152">G434/F434*100</f>
        <v>1217.6470588235293</v>
      </c>
      <c r="I434" s="199"/>
      <c r="J434" s="199"/>
      <c r="K434" s="1115"/>
      <c r="L434" s="1114"/>
      <c r="M434" s="1114"/>
      <c r="N434" s="1114"/>
      <c r="O434" s="1114"/>
      <c r="P434" s="1114"/>
      <c r="Q434" s="329"/>
      <c r="R434" s="329"/>
      <c r="S434" s="329"/>
      <c r="T434" s="329"/>
      <c r="U434" s="326"/>
      <c r="V434" s="329">
        <f>AB434-AA434-X434</f>
        <v>0</v>
      </c>
      <c r="W434" s="773"/>
      <c r="X434" s="329"/>
      <c r="Y434" s="329"/>
      <c r="Z434" s="329"/>
      <c r="AA434" s="329"/>
      <c r="AB434" s="329"/>
      <c r="AC434" s="941"/>
      <c r="AD434" s="326"/>
      <c r="AE434" s="1069"/>
      <c r="AF434" s="1084"/>
      <c r="AL434" s="140"/>
    </row>
    <row r="435" spans="1:38" x14ac:dyDescent="0.25">
      <c r="A435" s="140">
        <v>1</v>
      </c>
      <c r="B435" s="165" t="s">
        <v>520</v>
      </c>
      <c r="C435" s="1119"/>
      <c r="D435" s="1120"/>
      <c r="E435" s="219">
        <v>1200</v>
      </c>
      <c r="F435" s="126">
        <f t="shared" si="146"/>
        <v>400</v>
      </c>
      <c r="G435" s="126">
        <v>511</v>
      </c>
      <c r="H435" s="126">
        <f t="shared" si="152"/>
        <v>127.75000000000001</v>
      </c>
      <c r="I435" s="199"/>
      <c r="J435" s="199"/>
      <c r="K435" s="1115"/>
      <c r="L435" s="1114"/>
      <c r="M435" s="1114"/>
      <c r="N435" s="1114"/>
      <c r="O435" s="1114"/>
      <c r="P435" s="1114"/>
      <c r="Q435" s="329"/>
      <c r="R435" s="329"/>
      <c r="S435" s="329"/>
      <c r="T435" s="329"/>
      <c r="U435" s="326"/>
      <c r="V435" s="329">
        <f>AB435-AA435-X435</f>
        <v>0</v>
      </c>
      <c r="W435" s="773"/>
      <c r="X435" s="329"/>
      <c r="Y435" s="329"/>
      <c r="Z435" s="329"/>
      <c r="AA435" s="329"/>
      <c r="AB435" s="329"/>
      <c r="AC435" s="941"/>
      <c r="AD435" s="326"/>
      <c r="AE435" s="1069"/>
      <c r="AF435" s="1084"/>
      <c r="AL435" s="140"/>
    </row>
    <row r="436" spans="1:38" ht="30" x14ac:dyDescent="0.25">
      <c r="A436" s="140">
        <v>1</v>
      </c>
      <c r="B436" s="208" t="s">
        <v>521</v>
      </c>
      <c r="C436" s="1337"/>
      <c r="D436" s="11"/>
      <c r="E436" s="219">
        <v>150</v>
      </c>
      <c r="F436" s="126">
        <f t="shared" si="146"/>
        <v>50</v>
      </c>
      <c r="G436" s="126">
        <v>67</v>
      </c>
      <c r="H436" s="126">
        <f t="shared" si="152"/>
        <v>134</v>
      </c>
      <c r="I436" s="199"/>
      <c r="J436" s="199"/>
      <c r="K436" s="1300"/>
      <c r="L436" s="526"/>
      <c r="M436" s="526"/>
      <c r="N436" s="526"/>
      <c r="O436" s="526"/>
      <c r="P436" s="526"/>
      <c r="Q436" s="329"/>
      <c r="R436" s="329"/>
      <c r="S436" s="329"/>
      <c r="T436" s="329"/>
      <c r="U436" s="326"/>
      <c r="V436" s="329">
        <f>AB436-AA436-X436</f>
        <v>0</v>
      </c>
      <c r="W436" s="773"/>
      <c r="X436" s="329"/>
      <c r="Y436" s="329"/>
      <c r="Z436" s="329"/>
      <c r="AA436" s="329"/>
      <c r="AB436" s="329"/>
      <c r="AC436" s="941"/>
      <c r="AD436" s="326"/>
      <c r="AE436" s="1069"/>
      <c r="AF436" s="1084"/>
      <c r="AL436" s="140"/>
    </row>
    <row r="437" spans="1:38" ht="30" x14ac:dyDescent="0.25">
      <c r="A437" s="140">
        <v>1</v>
      </c>
      <c r="B437" s="11" t="s">
        <v>522</v>
      </c>
      <c r="C437" s="421"/>
      <c r="D437" s="11"/>
      <c r="E437" s="219"/>
      <c r="F437" s="126">
        <f t="shared" si="146"/>
        <v>0</v>
      </c>
      <c r="G437" s="126">
        <v>0</v>
      </c>
      <c r="H437" s="126" t="e">
        <f t="shared" si="152"/>
        <v>#DIV/0!</v>
      </c>
      <c r="I437" s="199"/>
      <c r="J437" s="199"/>
      <c r="K437" s="1300"/>
      <c r="L437" s="526"/>
      <c r="M437" s="526"/>
      <c r="N437" s="526"/>
      <c r="O437" s="1114"/>
      <c r="P437" s="1114"/>
      <c r="Q437" s="1114"/>
      <c r="R437" s="1114"/>
      <c r="S437" s="1114"/>
      <c r="T437" s="1114"/>
      <c r="U437" s="326"/>
      <c r="V437" s="330"/>
      <c r="W437" s="773"/>
      <c r="X437" s="329"/>
      <c r="Y437" s="329"/>
      <c r="Z437" s="329"/>
      <c r="AA437" s="329"/>
      <c r="AB437" s="329"/>
      <c r="AC437" s="941"/>
      <c r="AD437" s="326"/>
      <c r="AE437" s="1069"/>
      <c r="AF437" s="1084"/>
      <c r="AL437" s="140"/>
    </row>
    <row r="438" spans="1:38" s="2239" customFormat="1" ht="30" x14ac:dyDescent="0.25">
      <c r="B438" s="11" t="s">
        <v>523</v>
      </c>
      <c r="C438" s="421"/>
      <c r="D438" s="11"/>
      <c r="E438" s="219">
        <v>1600</v>
      </c>
      <c r="F438" s="126">
        <f t="shared" si="146"/>
        <v>533</v>
      </c>
      <c r="G438" s="126">
        <v>531</v>
      </c>
      <c r="H438" s="126">
        <f t="shared" si="152"/>
        <v>99.62476547842401</v>
      </c>
      <c r="I438" s="199"/>
      <c r="J438" s="199"/>
      <c r="K438" s="1300"/>
      <c r="L438" s="526"/>
      <c r="M438" s="526"/>
      <c r="N438" s="526"/>
      <c r="O438" s="1114"/>
      <c r="P438" s="1114"/>
      <c r="Q438" s="1114"/>
      <c r="R438" s="1114"/>
      <c r="S438" s="1114"/>
      <c r="T438" s="1114"/>
      <c r="U438" s="326"/>
      <c r="V438" s="330"/>
      <c r="W438" s="773"/>
      <c r="X438" s="329"/>
      <c r="Y438" s="329"/>
      <c r="Z438" s="329"/>
      <c r="AA438" s="329"/>
      <c r="AB438" s="329"/>
      <c r="AC438" s="941"/>
      <c r="AD438" s="326"/>
      <c r="AE438" s="1069"/>
      <c r="AF438" s="1084"/>
    </row>
    <row r="439" spans="1:38" s="2239" customFormat="1" ht="45" x14ac:dyDescent="0.25">
      <c r="A439" s="2239">
        <v>1</v>
      </c>
      <c r="B439" s="11" t="s">
        <v>608</v>
      </c>
      <c r="C439" s="421"/>
      <c r="D439" s="11"/>
      <c r="E439" s="219">
        <v>2</v>
      </c>
      <c r="F439" s="126">
        <f t="shared" si="146"/>
        <v>1</v>
      </c>
      <c r="G439" s="126">
        <v>0</v>
      </c>
      <c r="H439" s="126">
        <f t="shared" si="152"/>
        <v>0</v>
      </c>
      <c r="I439" s="199"/>
      <c r="J439" s="199"/>
      <c r="K439" s="1300"/>
      <c r="L439" s="526"/>
      <c r="M439" s="526"/>
      <c r="N439" s="526"/>
      <c r="O439" s="1114"/>
      <c r="P439" s="1114"/>
      <c r="Q439" s="1114"/>
      <c r="R439" s="1114"/>
      <c r="S439" s="1114"/>
      <c r="T439" s="1114"/>
      <c r="U439" s="326"/>
      <c r="V439" s="330"/>
      <c r="W439" s="773"/>
      <c r="X439" s="329"/>
      <c r="Y439" s="329"/>
      <c r="Z439" s="329"/>
      <c r="AA439" s="329"/>
      <c r="AB439" s="329"/>
      <c r="AC439" s="941"/>
      <c r="AD439" s="326"/>
      <c r="AE439" s="1069"/>
      <c r="AF439" s="1084"/>
    </row>
    <row r="440" spans="1:38" ht="45" x14ac:dyDescent="0.25">
      <c r="A440" s="140">
        <v>1</v>
      </c>
      <c r="B440" s="11" t="s">
        <v>609</v>
      </c>
      <c r="C440" s="422"/>
      <c r="D440" s="11"/>
      <c r="E440" s="219">
        <v>2</v>
      </c>
      <c r="F440" s="126">
        <f t="shared" si="146"/>
        <v>1</v>
      </c>
      <c r="G440" s="126">
        <v>0</v>
      </c>
      <c r="H440" s="126">
        <f t="shared" si="152"/>
        <v>0</v>
      </c>
      <c r="I440" s="199"/>
      <c r="J440" s="199"/>
      <c r="K440" s="1300"/>
      <c r="L440" s="526"/>
      <c r="M440" s="526"/>
      <c r="N440" s="526"/>
      <c r="O440" s="1114"/>
      <c r="P440" s="1114"/>
      <c r="Q440" s="1114"/>
      <c r="R440" s="1114"/>
      <c r="S440" s="1114"/>
      <c r="T440" s="1114"/>
      <c r="U440" s="326"/>
      <c r="V440" s="330"/>
      <c r="W440" s="773"/>
      <c r="X440" s="329"/>
      <c r="Y440" s="329"/>
      <c r="Z440" s="329"/>
      <c r="AA440" s="329"/>
      <c r="AB440" s="329"/>
      <c r="AC440" s="941"/>
      <c r="AD440" s="326"/>
      <c r="AE440" s="1069"/>
      <c r="AF440" s="1084"/>
      <c r="AL440" s="140"/>
    </row>
    <row r="441" spans="1:38" s="2239" customFormat="1" ht="60" x14ac:dyDescent="0.25">
      <c r="A441" s="2239">
        <v>1</v>
      </c>
      <c r="B441" s="11" t="s">
        <v>524</v>
      </c>
      <c r="C441" s="422"/>
      <c r="D441" s="11"/>
      <c r="E441" s="219">
        <v>500</v>
      </c>
      <c r="F441" s="126">
        <f t="shared" si="146"/>
        <v>167</v>
      </c>
      <c r="G441" s="126">
        <v>229</v>
      </c>
      <c r="H441" s="126">
        <f t="shared" si="152"/>
        <v>137.12574850299401</v>
      </c>
      <c r="I441" s="199"/>
      <c r="J441" s="199"/>
      <c r="K441" s="1300"/>
      <c r="L441" s="526"/>
      <c r="M441" s="526"/>
      <c r="N441" s="526"/>
      <c r="O441" s="1114"/>
      <c r="P441" s="1114"/>
      <c r="Q441" s="1114"/>
      <c r="R441" s="1114"/>
      <c r="S441" s="1114"/>
      <c r="T441" s="1114"/>
      <c r="U441" s="326"/>
      <c r="V441" s="330"/>
      <c r="W441" s="773"/>
      <c r="X441" s="329"/>
      <c r="Y441" s="329"/>
      <c r="Z441" s="329"/>
      <c r="AA441" s="329"/>
      <c r="AB441" s="329"/>
      <c r="AC441" s="941"/>
      <c r="AD441" s="326"/>
      <c r="AE441" s="1069"/>
      <c r="AF441" s="1084"/>
    </row>
    <row r="442" spans="1:38" ht="30" x14ac:dyDescent="0.25">
      <c r="A442" s="140">
        <v>1</v>
      </c>
      <c r="B442" s="11" t="s">
        <v>525</v>
      </c>
      <c r="C442" s="422"/>
      <c r="D442" s="11"/>
      <c r="E442" s="219">
        <v>350</v>
      </c>
      <c r="F442" s="126">
        <f t="shared" si="146"/>
        <v>117</v>
      </c>
      <c r="G442" s="126">
        <v>143</v>
      </c>
      <c r="H442" s="126">
        <f>G442/F442*100</f>
        <v>122.22222222222223</v>
      </c>
      <c r="I442" s="199"/>
      <c r="J442" s="199"/>
      <c r="K442" s="1300"/>
      <c r="L442" s="526"/>
      <c r="M442" s="526"/>
      <c r="N442" s="526"/>
      <c r="O442" s="1114"/>
      <c r="P442" s="1114"/>
      <c r="Q442" s="1114"/>
      <c r="R442" s="1114"/>
      <c r="S442" s="1114"/>
      <c r="T442" s="1114"/>
      <c r="U442" s="326"/>
      <c r="V442" s="330"/>
      <c r="W442" s="773"/>
      <c r="X442" s="329"/>
      <c r="Y442" s="329"/>
      <c r="Z442" s="329"/>
      <c r="AA442" s="329"/>
      <c r="AB442" s="329"/>
      <c r="AC442" s="941"/>
      <c r="AD442" s="326"/>
      <c r="AE442" s="1069"/>
      <c r="AF442" s="1084"/>
      <c r="AL442" s="140"/>
    </row>
    <row r="443" spans="1:38" s="2239" customFormat="1" ht="30" x14ac:dyDescent="0.25">
      <c r="B443" s="11" t="s">
        <v>557</v>
      </c>
      <c r="C443" s="422"/>
      <c r="D443" s="11"/>
      <c r="E443" s="219">
        <v>4000</v>
      </c>
      <c r="F443" s="126">
        <f t="shared" si="146"/>
        <v>1333</v>
      </c>
      <c r="G443" s="126">
        <v>1239</v>
      </c>
      <c r="H443" s="126">
        <f>G443/F443*100</f>
        <v>92.948237059264812</v>
      </c>
      <c r="I443" s="199"/>
      <c r="J443" s="199"/>
      <c r="K443" s="1300"/>
      <c r="L443" s="526"/>
      <c r="M443" s="526"/>
      <c r="N443" s="526"/>
      <c r="O443" s="1114"/>
      <c r="P443" s="1114"/>
      <c r="Q443" s="1114"/>
      <c r="R443" s="1114"/>
      <c r="S443" s="1114"/>
      <c r="T443" s="1114"/>
      <c r="U443" s="326"/>
      <c r="V443" s="330"/>
      <c r="W443" s="773"/>
      <c r="X443" s="329"/>
      <c r="Y443" s="329"/>
      <c r="Z443" s="329"/>
      <c r="AA443" s="329"/>
      <c r="AB443" s="329"/>
      <c r="AC443" s="941"/>
      <c r="AD443" s="326"/>
      <c r="AE443" s="1069"/>
      <c r="AF443" s="1084"/>
    </row>
    <row r="444" spans="1:38" s="2239" customFormat="1" ht="45" x14ac:dyDescent="0.25">
      <c r="B444" s="11" t="s">
        <v>526</v>
      </c>
      <c r="C444" s="422"/>
      <c r="D444" s="11"/>
      <c r="E444" s="219">
        <v>2500</v>
      </c>
      <c r="F444" s="126">
        <f t="shared" si="146"/>
        <v>833</v>
      </c>
      <c r="G444" s="126">
        <v>829</v>
      </c>
      <c r="H444" s="126">
        <f>G444/F444*100</f>
        <v>99.519807923169267</v>
      </c>
      <c r="I444" s="199"/>
      <c r="J444" s="199"/>
      <c r="K444" s="1300"/>
      <c r="L444" s="526"/>
      <c r="M444" s="526"/>
      <c r="N444" s="526"/>
      <c r="O444" s="1114"/>
      <c r="P444" s="1114"/>
      <c r="Q444" s="1114"/>
      <c r="R444" s="1114"/>
      <c r="S444" s="1114"/>
      <c r="T444" s="1114"/>
      <c r="U444" s="326"/>
      <c r="V444" s="330"/>
      <c r="W444" s="773"/>
      <c r="X444" s="329"/>
      <c r="Y444" s="329"/>
      <c r="Z444" s="329"/>
      <c r="AA444" s="329"/>
      <c r="AB444" s="329"/>
      <c r="AC444" s="941"/>
      <c r="AD444" s="326"/>
      <c r="AE444" s="1069"/>
      <c r="AF444" s="1084"/>
    </row>
    <row r="445" spans="1:38" ht="45" x14ac:dyDescent="0.25">
      <c r="A445" s="140">
        <v>1</v>
      </c>
      <c r="B445" s="11" t="s">
        <v>527</v>
      </c>
      <c r="C445" s="422"/>
      <c r="D445" s="11"/>
      <c r="E445" s="219">
        <v>700</v>
      </c>
      <c r="F445" s="126">
        <f t="shared" si="146"/>
        <v>233</v>
      </c>
      <c r="G445" s="126">
        <v>262</v>
      </c>
      <c r="H445" s="126">
        <f>G445/F445*100</f>
        <v>112.44635193133048</v>
      </c>
      <c r="I445" s="199"/>
      <c r="J445" s="199"/>
      <c r="K445" s="1300"/>
      <c r="L445" s="526"/>
      <c r="M445" s="526"/>
      <c r="N445" s="526"/>
      <c r="O445" s="1114"/>
      <c r="P445" s="1114"/>
      <c r="Q445" s="1114"/>
      <c r="R445" s="1114"/>
      <c r="S445" s="1114"/>
      <c r="T445" s="1114"/>
      <c r="U445" s="326"/>
      <c r="V445" s="330"/>
      <c r="W445" s="773"/>
      <c r="X445" s="329"/>
      <c r="Y445" s="329"/>
      <c r="Z445" s="329"/>
      <c r="AA445" s="329"/>
      <c r="AB445" s="329"/>
      <c r="AC445" s="941"/>
      <c r="AD445" s="326"/>
      <c r="AE445" s="1069"/>
      <c r="AF445" s="1084"/>
      <c r="AL445" s="140"/>
    </row>
    <row r="446" spans="1:38" ht="45" x14ac:dyDescent="0.25">
      <c r="A446" s="140">
        <v>1</v>
      </c>
      <c r="B446" s="11" t="s">
        <v>558</v>
      </c>
      <c r="C446" s="422"/>
      <c r="D446" s="11"/>
      <c r="E446" s="219">
        <v>800</v>
      </c>
      <c r="F446" s="126">
        <f t="shared" si="146"/>
        <v>267</v>
      </c>
      <c r="G446" s="126">
        <v>242</v>
      </c>
      <c r="H446" s="126">
        <f>G446/F446*100</f>
        <v>90.636704119850179</v>
      </c>
      <c r="I446" s="199"/>
      <c r="J446" s="199"/>
      <c r="K446" s="1300"/>
      <c r="L446" s="526"/>
      <c r="M446" s="526"/>
      <c r="N446" s="526"/>
      <c r="O446" s="1114"/>
      <c r="P446" s="1114"/>
      <c r="Q446" s="1114"/>
      <c r="R446" s="1114"/>
      <c r="S446" s="1114"/>
      <c r="T446" s="1114"/>
      <c r="U446" s="326"/>
      <c r="V446" s="330"/>
      <c r="W446" s="773"/>
      <c r="X446" s="329"/>
      <c r="Y446" s="329"/>
      <c r="Z446" s="329"/>
      <c r="AA446" s="329"/>
      <c r="AB446" s="329"/>
      <c r="AC446" s="941"/>
      <c r="AD446" s="326"/>
      <c r="AE446" s="1069"/>
      <c r="AF446" s="1084"/>
      <c r="AL446" s="140"/>
    </row>
    <row r="447" spans="1:38" s="2239" customFormat="1" x14ac:dyDescent="0.25">
      <c r="A447" s="2239">
        <v>1</v>
      </c>
      <c r="B447" s="11"/>
      <c r="C447" s="422"/>
      <c r="D447" s="11"/>
      <c r="E447" s="219"/>
      <c r="F447" s="126"/>
      <c r="G447" s="126"/>
      <c r="H447" s="126"/>
      <c r="I447" s="199"/>
      <c r="J447" s="199"/>
      <c r="K447" s="1300"/>
      <c r="L447" s="526"/>
      <c r="M447" s="526"/>
      <c r="N447" s="526"/>
      <c r="O447" s="1114"/>
      <c r="P447" s="1114"/>
      <c r="Q447" s="1114"/>
      <c r="R447" s="1114"/>
      <c r="S447" s="1114"/>
      <c r="T447" s="1114"/>
      <c r="U447" s="326"/>
      <c r="V447" s="330"/>
      <c r="W447" s="773"/>
      <c r="X447" s="329"/>
      <c r="Y447" s="329"/>
      <c r="Z447" s="329"/>
      <c r="AA447" s="329"/>
      <c r="AB447" s="329"/>
      <c r="AC447" s="941"/>
      <c r="AD447" s="326"/>
      <c r="AE447" s="1069"/>
      <c r="AF447" s="1084"/>
    </row>
    <row r="448" spans="1:38" ht="45" x14ac:dyDescent="0.25">
      <c r="A448" s="140">
        <v>1</v>
      </c>
      <c r="B448" s="1193" t="s">
        <v>536</v>
      </c>
      <c r="C448" s="422"/>
      <c r="D448" s="11"/>
      <c r="E448" s="219"/>
      <c r="F448" s="127">
        <f>E448/12*$B$4</f>
        <v>0</v>
      </c>
      <c r="G448" s="126">
        <v>0</v>
      </c>
      <c r="H448" s="126"/>
      <c r="I448" s="199"/>
      <c r="J448" s="199"/>
      <c r="K448" s="1300"/>
      <c r="L448" s="526"/>
      <c r="M448" s="526"/>
      <c r="N448" s="526"/>
      <c r="O448" s="1114"/>
      <c r="P448" s="1114"/>
      <c r="Q448" s="1114"/>
      <c r="R448" s="1114"/>
      <c r="S448" s="1114"/>
      <c r="T448" s="1114"/>
      <c r="U448" s="326"/>
      <c r="V448" s="330"/>
      <c r="W448" s="773"/>
      <c r="X448" s="329"/>
      <c r="Y448" s="329"/>
      <c r="Z448" s="329"/>
      <c r="AA448" s="329"/>
      <c r="AB448" s="329"/>
      <c r="AC448" s="941"/>
      <c r="AD448" s="326"/>
      <c r="AE448" s="1069"/>
      <c r="AF448" s="1084"/>
      <c r="AL448" s="140"/>
    </row>
    <row r="449" spans="1:38" ht="30" x14ac:dyDescent="0.25">
      <c r="A449" s="140">
        <v>1</v>
      </c>
      <c r="B449" s="1193" t="s">
        <v>301</v>
      </c>
      <c r="C449" s="421"/>
      <c r="D449" s="1338"/>
      <c r="E449" s="219"/>
      <c r="F449" s="127">
        <f>E449/12*$B$4</f>
        <v>0</v>
      </c>
      <c r="G449" s="126">
        <v>8</v>
      </c>
      <c r="H449" s="126"/>
      <c r="I449" s="199"/>
      <c r="J449" s="199"/>
      <c r="K449" s="526"/>
      <c r="L449" s="526"/>
      <c r="M449" s="526"/>
      <c r="N449" s="526"/>
      <c r="O449" s="161"/>
      <c r="P449" s="526"/>
      <c r="Q449" s="330"/>
      <c r="R449" s="330"/>
      <c r="S449" s="330"/>
      <c r="T449" s="330"/>
      <c r="U449" s="862"/>
      <c r="V449" s="330"/>
      <c r="W449" s="773"/>
      <c r="X449" s="328"/>
      <c r="Y449" s="328"/>
      <c r="Z449" s="329"/>
      <c r="AA449" s="329"/>
      <c r="AB449" s="329"/>
      <c r="AC449" s="941"/>
      <c r="AD449" s="326"/>
      <c r="AE449" s="1069"/>
      <c r="AF449" s="1084"/>
      <c r="AL449" s="140"/>
    </row>
    <row r="450" spans="1:38" s="2239" customFormat="1" x14ac:dyDescent="0.25">
      <c r="B450" s="1193"/>
      <c r="C450" s="421"/>
      <c r="D450" s="11"/>
      <c r="E450" s="219"/>
      <c r="F450" s="127"/>
      <c r="G450" s="126"/>
      <c r="H450" s="126"/>
      <c r="I450" s="199"/>
      <c r="J450" s="199"/>
      <c r="K450" s="526"/>
      <c r="L450" s="526"/>
      <c r="M450" s="526"/>
      <c r="N450" s="526"/>
      <c r="O450" s="161"/>
      <c r="P450" s="526"/>
      <c r="Q450" s="330"/>
      <c r="R450" s="330"/>
      <c r="S450" s="330"/>
      <c r="T450" s="330"/>
      <c r="U450" s="326"/>
      <c r="V450" s="330"/>
      <c r="W450" s="773"/>
      <c r="X450" s="328"/>
      <c r="Y450" s="331"/>
      <c r="Z450" s="331"/>
      <c r="AA450" s="329"/>
      <c r="AB450" s="329"/>
      <c r="AC450" s="941"/>
      <c r="AD450" s="326"/>
      <c r="AE450" s="1069"/>
      <c r="AF450" s="1084"/>
    </row>
    <row r="451" spans="1:38" ht="30" x14ac:dyDescent="0.25">
      <c r="A451" s="140">
        <v>1</v>
      </c>
      <c r="B451" s="1193" t="s">
        <v>302</v>
      </c>
      <c r="C451" s="421"/>
      <c r="D451" s="11"/>
      <c r="E451" s="219"/>
      <c r="F451" s="127">
        <f>E451/12*$B$4</f>
        <v>0</v>
      </c>
      <c r="G451" s="126">
        <v>0</v>
      </c>
      <c r="H451" s="1097"/>
      <c r="I451" s="199"/>
      <c r="J451" s="199"/>
      <c r="K451" s="526"/>
      <c r="L451" s="526"/>
      <c r="M451" s="526"/>
      <c r="N451" s="526"/>
      <c r="O451" s="161"/>
      <c r="P451" s="526"/>
      <c r="Q451" s="329"/>
      <c r="R451" s="329"/>
      <c r="S451" s="329"/>
      <c r="T451" s="329"/>
      <c r="U451" s="861"/>
      <c r="V451" s="329"/>
      <c r="W451" s="773"/>
      <c r="X451" s="329"/>
      <c r="Y451" s="329"/>
      <c r="Z451" s="330"/>
      <c r="AA451" s="329"/>
      <c r="AB451" s="329"/>
      <c r="AC451" s="941"/>
      <c r="AD451" s="326"/>
      <c r="AE451" s="1069"/>
      <c r="AF451" s="1084"/>
      <c r="AL451" s="140"/>
    </row>
    <row r="452" spans="1:38" s="2239" customFormat="1" x14ac:dyDescent="0.25">
      <c r="B452" s="1194"/>
      <c r="C452" s="421"/>
      <c r="D452" s="1339"/>
      <c r="E452" s="219"/>
      <c r="F452" s="127"/>
      <c r="G452" s="126"/>
      <c r="H452" s="126"/>
      <c r="I452" s="199"/>
      <c r="J452" s="199"/>
      <c r="K452" s="526"/>
      <c r="L452" s="526"/>
      <c r="M452" s="526"/>
      <c r="N452" s="526"/>
      <c r="O452" s="161"/>
      <c r="P452" s="526"/>
      <c r="Q452" s="329"/>
      <c r="R452" s="329"/>
      <c r="S452" s="329"/>
      <c r="T452" s="329"/>
      <c r="U452" s="861"/>
      <c r="V452" s="329"/>
      <c r="W452" s="773"/>
      <c r="X452" s="329"/>
      <c r="Y452" s="331"/>
      <c r="Z452" s="330"/>
      <c r="AA452" s="329"/>
      <c r="AB452" s="329"/>
      <c r="AC452" s="941"/>
      <c r="AD452" s="326"/>
      <c r="AE452" s="1069"/>
      <c r="AF452" s="1084"/>
    </row>
    <row r="453" spans="1:38" ht="29.25" x14ac:dyDescent="0.25">
      <c r="A453" s="140">
        <v>1</v>
      </c>
      <c r="B453" s="696" t="s">
        <v>288</v>
      </c>
      <c r="C453" s="421"/>
      <c r="D453" s="1339"/>
      <c r="E453" s="239">
        <f>SUM(E448:E451)</f>
        <v>0</v>
      </c>
      <c r="F453" s="283">
        <f>SUM(F448:F451)</f>
        <v>0</v>
      </c>
      <c r="G453" s="283">
        <f>SUM(G448:G451)</f>
        <v>8</v>
      </c>
      <c r="H453" s="697"/>
      <c r="I453" s="199"/>
      <c r="J453" s="199"/>
      <c r="K453" s="526"/>
      <c r="L453" s="526"/>
      <c r="M453" s="526"/>
      <c r="N453" s="526"/>
      <c r="O453" s="161"/>
      <c r="P453" s="526"/>
      <c r="Q453" s="329"/>
      <c r="R453" s="329"/>
      <c r="S453" s="329"/>
      <c r="T453" s="329"/>
      <c r="U453" s="857">
        <f>Q453/12*$B$4</f>
        <v>0</v>
      </c>
      <c r="V453" s="329">
        <f>AB453-AA453-X453</f>
        <v>0</v>
      </c>
      <c r="W453" s="773"/>
      <c r="X453" s="329">
        <v>3.2031999999999994</v>
      </c>
      <c r="Y453" s="329">
        <f>V453-U453</f>
        <v>0</v>
      </c>
      <c r="Z453" s="330"/>
      <c r="AA453" s="329">
        <v>0</v>
      </c>
      <c r="AB453" s="329">
        <v>3.2031999999999994</v>
      </c>
      <c r="AC453" s="906"/>
      <c r="AD453" s="326"/>
      <c r="AE453" s="1069"/>
      <c r="AF453" s="1084"/>
      <c r="AL453" s="140"/>
    </row>
    <row r="454" spans="1:38" s="2239" customFormat="1" ht="57.75" x14ac:dyDescent="0.25">
      <c r="B454" s="473" t="s">
        <v>599</v>
      </c>
      <c r="C454" s="455"/>
      <c r="D454" s="1339"/>
      <c r="E454" s="239">
        <f>E374</f>
        <v>900</v>
      </c>
      <c r="F454" s="239">
        <f>F374</f>
        <v>300</v>
      </c>
      <c r="G454" s="283">
        <f>G374</f>
        <v>630</v>
      </c>
      <c r="H454" s="697">
        <f>G454/F454*100</f>
        <v>210</v>
      </c>
      <c r="I454" s="199"/>
      <c r="J454" s="199"/>
      <c r="K454" s="1340"/>
      <c r="L454" s="526"/>
      <c r="M454" s="526"/>
      <c r="N454" s="526"/>
      <c r="O454" s="161"/>
      <c r="P454" s="526"/>
      <c r="Q454" s="329">
        <f t="shared" ref="Q454:AB454" si="153">Q374</f>
        <v>5049.51</v>
      </c>
      <c r="R454" s="329">
        <f t="shared" ref="R454:S454" si="154">R374</f>
        <v>5049.51</v>
      </c>
      <c r="S454" s="329">
        <f t="shared" si="154"/>
        <v>5049.51</v>
      </c>
      <c r="T454" s="329">
        <f t="shared" ref="T454" si="155">T374</f>
        <v>5049.51</v>
      </c>
      <c r="U454" s="857">
        <f t="shared" si="153"/>
        <v>1683.17</v>
      </c>
      <c r="V454" s="329">
        <f t="shared" si="153"/>
        <v>3473.6646799999999</v>
      </c>
      <c r="W454" s="773">
        <f t="shared" si="153"/>
        <v>0</v>
      </c>
      <c r="X454" s="329">
        <f t="shared" si="153"/>
        <v>0</v>
      </c>
      <c r="Y454" s="329">
        <f t="shared" si="153"/>
        <v>1790.4946799999998</v>
      </c>
      <c r="Z454" s="330">
        <f t="shared" si="153"/>
        <v>0</v>
      </c>
      <c r="AA454" s="329">
        <f t="shared" si="153"/>
        <v>-9.42</v>
      </c>
      <c r="AB454" s="329">
        <f t="shared" si="153"/>
        <v>3464.2446799999998</v>
      </c>
      <c r="AC454" s="906"/>
      <c r="AD454" s="326"/>
      <c r="AE454" s="1069"/>
      <c r="AF454" s="1084"/>
    </row>
    <row r="455" spans="1:38" x14ac:dyDescent="0.25">
      <c r="A455" s="140">
        <v>1</v>
      </c>
      <c r="B455" s="473" t="s">
        <v>256</v>
      </c>
      <c r="C455" s="455"/>
      <c r="D455" s="11"/>
      <c r="E455" s="239">
        <f>E377</f>
        <v>82725</v>
      </c>
      <c r="F455" s="239">
        <f>F377</f>
        <v>27575.000000000004</v>
      </c>
      <c r="G455" s="239">
        <f>G377</f>
        <v>25461</v>
      </c>
      <c r="H455" s="126">
        <f>G455/F455*100</f>
        <v>92.333635539437893</v>
      </c>
      <c r="I455" s="199"/>
      <c r="J455" s="199"/>
      <c r="K455" s="1340"/>
      <c r="L455" s="526"/>
      <c r="M455" s="526"/>
      <c r="N455" s="526"/>
      <c r="O455" s="526"/>
      <c r="P455" s="1232"/>
      <c r="Q455" s="329"/>
      <c r="R455" s="329"/>
      <c r="S455" s="329"/>
      <c r="T455" s="329"/>
      <c r="U455" s="326"/>
      <c r="V455" s="329"/>
      <c r="W455" s="773"/>
      <c r="X455" s="329"/>
      <c r="Y455" s="329"/>
      <c r="Z455" s="329"/>
      <c r="AA455" s="329"/>
      <c r="AB455" s="329"/>
      <c r="AC455" s="1341"/>
      <c r="AD455" s="326"/>
      <c r="AE455" s="1069"/>
      <c r="AF455" s="1084"/>
      <c r="AL455" s="140"/>
    </row>
    <row r="456" spans="1:38" ht="29.25" x14ac:dyDescent="0.25">
      <c r="A456" s="140">
        <v>1</v>
      </c>
      <c r="B456" s="473" t="s">
        <v>257</v>
      </c>
      <c r="C456" s="455"/>
      <c r="D456" s="11"/>
      <c r="E456" s="241">
        <f>E388</f>
        <v>260</v>
      </c>
      <c r="F456" s="239">
        <f>F388</f>
        <v>86.666666666666671</v>
      </c>
      <c r="G456" s="239">
        <f>G388</f>
        <v>66</v>
      </c>
      <c r="H456" s="126">
        <f>G456/F456*100</f>
        <v>76.153846153846146</v>
      </c>
      <c r="I456" s="1197"/>
      <c r="J456" s="1197"/>
      <c r="K456" s="526"/>
      <c r="L456" s="526"/>
      <c r="M456" s="1232"/>
      <c r="N456" s="1232"/>
      <c r="O456" s="161"/>
      <c r="P456" s="526"/>
      <c r="Q456" s="329"/>
      <c r="R456" s="329"/>
      <c r="S456" s="329"/>
      <c r="T456" s="329"/>
      <c r="U456" s="861"/>
      <c r="V456" s="329"/>
      <c r="W456" s="1266"/>
      <c r="X456" s="331"/>
      <c r="Y456" s="329"/>
      <c r="Z456" s="329"/>
      <c r="AA456" s="329"/>
      <c r="AB456" s="328"/>
      <c r="AC456" s="1341"/>
      <c r="AD456" s="368"/>
      <c r="AE456" s="1069"/>
      <c r="AF456" s="1084"/>
      <c r="AL456" s="140"/>
    </row>
    <row r="457" spans="1:38" ht="29.25" x14ac:dyDescent="0.25">
      <c r="A457" s="140">
        <v>1</v>
      </c>
      <c r="B457" s="473" t="s">
        <v>258</v>
      </c>
      <c r="C457" s="1307"/>
      <c r="D457" s="1338"/>
      <c r="E457" s="1298"/>
      <c r="F457" s="1342"/>
      <c r="G457" s="1342"/>
      <c r="H457" s="131"/>
      <c r="I457" s="1199"/>
      <c r="J457" s="1199"/>
      <c r="K457" s="1236"/>
      <c r="L457" s="1237"/>
      <c r="M457" s="1236"/>
      <c r="N457" s="1236"/>
      <c r="O457" s="1236"/>
      <c r="P457" s="1237"/>
      <c r="Q457" s="332"/>
      <c r="R457" s="332"/>
      <c r="S457" s="332"/>
      <c r="T457" s="332"/>
      <c r="U457" s="900">
        <f>Q457/12*$B$4</f>
        <v>0</v>
      </c>
      <c r="V457" s="336">
        <f>AB457-AA457-X457</f>
        <v>0</v>
      </c>
      <c r="W457" s="1132"/>
      <c r="X457" s="336"/>
      <c r="Y457" s="336">
        <f>V457-U457</f>
        <v>0</v>
      </c>
      <c r="Z457" s="332"/>
      <c r="AA457" s="332"/>
      <c r="AB457" s="332"/>
      <c r="AC457" s="1343"/>
      <c r="AD457" s="888"/>
      <c r="AE457" s="1069"/>
      <c r="AF457" s="1084"/>
      <c r="AL457" s="140"/>
    </row>
    <row r="458" spans="1:38" x14ac:dyDescent="0.25">
      <c r="A458" s="140">
        <v>1</v>
      </c>
      <c r="B458" s="1344" t="s">
        <v>133</v>
      </c>
      <c r="C458" s="1201"/>
      <c r="D458" s="1135"/>
      <c r="E458" s="18">
        <f>E455+E456*2.6+E457+E454*2.6</f>
        <v>85741</v>
      </c>
      <c r="F458" s="10">
        <f>F455+F456*2.6+F457+F454*2.6</f>
        <v>28580.333333333336</v>
      </c>
      <c r="G458" s="10">
        <f>G455+G456*2.6+G457+G454*2.6</f>
        <v>27270.6</v>
      </c>
      <c r="H458" s="7">
        <f>G458/F458*100</f>
        <v>95.417361588971431</v>
      </c>
      <c r="I458" s="8"/>
      <c r="J458" s="8"/>
      <c r="K458" s="1106"/>
      <c r="L458" s="1187"/>
      <c r="M458" s="1105"/>
      <c r="N458" s="1106"/>
      <c r="O458" s="1106"/>
      <c r="P458" s="1105"/>
      <c r="Q458" s="327">
        <f>Q391+Q377+Q374</f>
        <v>649429.11080723151</v>
      </c>
      <c r="R458" s="327">
        <f>R391+R377+R374</f>
        <v>649429.11080723151</v>
      </c>
      <c r="S458" s="327">
        <f>S391+S377+S374</f>
        <v>649429.11080723151</v>
      </c>
      <c r="T458" s="327">
        <f>T391+T377+T374</f>
        <v>649400.828307232</v>
      </c>
      <c r="U458" s="871">
        <f t="shared" ref="U458" si="156">U391+U377+U374</f>
        <v>216473.22776907723</v>
      </c>
      <c r="V458" s="327">
        <f t="shared" ref="V458:AA458" si="157">V391+V377+V374+V453</f>
        <v>201358.02318000002</v>
      </c>
      <c r="W458" s="777">
        <f t="shared" si="157"/>
        <v>0</v>
      </c>
      <c r="X458" s="327">
        <f t="shared" si="157"/>
        <v>469.75977999999998</v>
      </c>
      <c r="Y458" s="327">
        <f t="shared" si="157"/>
        <v>-15115.204589077177</v>
      </c>
      <c r="Z458" s="327">
        <f t="shared" si="157"/>
        <v>0</v>
      </c>
      <c r="AA458" s="327">
        <f t="shared" si="157"/>
        <v>-230.15879999999996</v>
      </c>
      <c r="AB458" s="327">
        <f>AB391+AB377+AB374+AB453</f>
        <v>201597.62416000004</v>
      </c>
      <c r="AC458" s="907"/>
      <c r="AD458" s="866"/>
      <c r="AE458" s="1069"/>
      <c r="AF458" s="1084"/>
      <c r="AL458" s="140"/>
    </row>
    <row r="459" spans="1:38" x14ac:dyDescent="0.25">
      <c r="A459" s="140">
        <v>1</v>
      </c>
      <c r="B459" s="141" t="s">
        <v>28</v>
      </c>
      <c r="C459" s="445"/>
      <c r="D459" s="1138"/>
      <c r="E459" s="258"/>
      <c r="F459" s="1109"/>
      <c r="G459" s="1109"/>
      <c r="H459" s="1109"/>
      <c r="I459" s="285"/>
      <c r="J459" s="285"/>
      <c r="K459" s="1229"/>
      <c r="L459" s="1110"/>
      <c r="M459" s="1110"/>
      <c r="N459" s="1110"/>
      <c r="O459" s="1110"/>
      <c r="P459" s="1110"/>
      <c r="Q459" s="328"/>
      <c r="R459" s="328"/>
      <c r="S459" s="328"/>
      <c r="T459" s="328"/>
      <c r="U459" s="368"/>
      <c r="V459" s="328">
        <f>AB459-AA459-X459</f>
        <v>0</v>
      </c>
      <c r="W459" s="776"/>
      <c r="X459" s="328"/>
      <c r="Y459" s="328"/>
      <c r="Z459" s="328"/>
      <c r="AA459" s="328"/>
      <c r="AB459" s="328"/>
      <c r="AC459" s="915"/>
      <c r="AD459" s="368"/>
      <c r="AE459" s="1069"/>
      <c r="AF459" s="1084"/>
      <c r="AL459" s="140"/>
    </row>
    <row r="460" spans="1:38" s="2239" customFormat="1" ht="30" x14ac:dyDescent="0.25">
      <c r="A460" s="2239">
        <v>1</v>
      </c>
      <c r="B460" s="1025" t="s">
        <v>537</v>
      </c>
      <c r="C460" s="434"/>
      <c r="D460" s="1310">
        <v>330</v>
      </c>
      <c r="E460" s="228">
        <v>2580</v>
      </c>
      <c r="F460" s="126">
        <f>E460/12*$B$4</f>
        <v>860</v>
      </c>
      <c r="G460" s="126">
        <v>1074</v>
      </c>
      <c r="H460" s="126">
        <f>G460/F460*100</f>
        <v>124.88372093023257</v>
      </c>
      <c r="I460" s="1152">
        <v>10</v>
      </c>
      <c r="J460" s="155">
        <f>M460/G460</f>
        <v>9.3119180633147121</v>
      </c>
      <c r="K460" s="1144">
        <f>ROUND(E460*I460,0)</f>
        <v>25800</v>
      </c>
      <c r="L460" s="156">
        <f>K460/12*$B$4</f>
        <v>8600</v>
      </c>
      <c r="M460" s="156">
        <v>10001</v>
      </c>
      <c r="N460" s="156">
        <f>M460/L460*100</f>
        <v>116.2906976744186</v>
      </c>
      <c r="O460" s="1087">
        <f>ROUND(K460/D460,0)</f>
        <v>78</v>
      </c>
      <c r="P460" s="156">
        <f>M460/$B$4*12/O460</f>
        <v>384.65384615384613</v>
      </c>
      <c r="Q460" s="328"/>
      <c r="R460" s="328"/>
      <c r="S460" s="328"/>
      <c r="T460" s="328"/>
      <c r="U460" s="368"/>
      <c r="V460" s="328"/>
      <c r="W460" s="776"/>
      <c r="X460" s="328"/>
      <c r="Y460" s="328"/>
      <c r="Z460" s="328"/>
      <c r="AA460" s="328"/>
      <c r="AB460" s="328"/>
      <c r="AC460" s="915"/>
      <c r="AD460" s="368"/>
      <c r="AE460" s="1069"/>
      <c r="AF460" s="1084"/>
    </row>
    <row r="461" spans="1:38" ht="30" x14ac:dyDescent="0.25">
      <c r="A461" s="140">
        <v>1</v>
      </c>
      <c r="B461" s="1025" t="s">
        <v>661</v>
      </c>
      <c r="C461" s="434"/>
      <c r="D461" s="1310">
        <v>330</v>
      </c>
      <c r="E461" s="228">
        <v>1305</v>
      </c>
      <c r="F461" s="126">
        <f>E461/12*$B$4</f>
        <v>435</v>
      </c>
      <c r="G461" s="126">
        <v>819</v>
      </c>
      <c r="H461" s="126">
        <f>G461/F461*100</f>
        <v>188.27586206896552</v>
      </c>
      <c r="I461" s="1152">
        <v>14.5</v>
      </c>
      <c r="J461" s="155">
        <f>M461/G461</f>
        <v>10.029304029304029</v>
      </c>
      <c r="K461" s="1144">
        <f>ROUND(E461*I461,0)</f>
        <v>18923</v>
      </c>
      <c r="L461" s="156">
        <f>K461/12*$B$4</f>
        <v>6307.666666666667</v>
      </c>
      <c r="M461" s="156">
        <v>8214</v>
      </c>
      <c r="N461" s="156">
        <f>M461/L461*100</f>
        <v>130.22248057918935</v>
      </c>
      <c r="O461" s="1087">
        <f>ROUND(K461/D461,0)</f>
        <v>57</v>
      </c>
      <c r="P461" s="156">
        <f>M461/$B$4*12/O461</f>
        <v>432.31578947368422</v>
      </c>
      <c r="Q461" s="329"/>
      <c r="R461" s="329"/>
      <c r="S461" s="329"/>
      <c r="T461" s="329"/>
      <c r="U461" s="326"/>
      <c r="V461" s="329">
        <f>AB461-AA461-X461</f>
        <v>0</v>
      </c>
      <c r="W461" s="773"/>
      <c r="X461" s="329"/>
      <c r="Y461" s="329">
        <f>V461-U461</f>
        <v>0</v>
      </c>
      <c r="Z461" s="329"/>
      <c r="AA461" s="329"/>
      <c r="AB461" s="329"/>
      <c r="AC461" s="941"/>
      <c r="AD461" s="326"/>
      <c r="AE461" s="1069"/>
      <c r="AF461" s="1084"/>
      <c r="AL461" s="140"/>
    </row>
    <row r="462" spans="1:38" s="150" customFormat="1" ht="30" x14ac:dyDescent="0.25">
      <c r="A462" s="140">
        <v>1</v>
      </c>
      <c r="B462" s="1025" t="s">
        <v>485</v>
      </c>
      <c r="C462" s="434"/>
      <c r="D462" s="1310">
        <v>330</v>
      </c>
      <c r="E462" s="228">
        <v>900</v>
      </c>
      <c r="F462" s="126">
        <f>E462/12*$B$4</f>
        <v>300</v>
      </c>
      <c r="G462" s="126">
        <v>313</v>
      </c>
      <c r="H462" s="126">
        <f>G462/F462*100</f>
        <v>104.33333333333333</v>
      </c>
      <c r="I462" s="1152">
        <v>36</v>
      </c>
      <c r="J462" s="155">
        <f>M462/G462</f>
        <v>31.626198083067091</v>
      </c>
      <c r="K462" s="1144">
        <f>ROUND(E462*I462,0)</f>
        <v>32400</v>
      </c>
      <c r="L462" s="156">
        <f>K462/12*$B$4</f>
        <v>10800</v>
      </c>
      <c r="M462" s="156">
        <v>9899</v>
      </c>
      <c r="N462" s="156">
        <f>M462/L462*100</f>
        <v>91.657407407407405</v>
      </c>
      <c r="O462" s="156">
        <f>ROUND(K462/D462,0)</f>
        <v>98</v>
      </c>
      <c r="P462" s="156">
        <f>M462/$B$4*12/O462</f>
        <v>303.03061224489795</v>
      </c>
      <c r="Q462" s="329"/>
      <c r="R462" s="329"/>
      <c r="S462" s="329"/>
      <c r="T462" s="329"/>
      <c r="U462" s="326"/>
      <c r="V462" s="329">
        <f>AB462-AA462-X462</f>
        <v>0</v>
      </c>
      <c r="W462" s="773"/>
      <c r="X462" s="329"/>
      <c r="Y462" s="329">
        <f>V462-U462</f>
        <v>0</v>
      </c>
      <c r="Z462" s="329"/>
      <c r="AA462" s="329"/>
      <c r="AB462" s="329"/>
      <c r="AC462" s="941"/>
      <c r="AD462" s="326"/>
      <c r="AE462" s="1069"/>
      <c r="AF462" s="1084"/>
    </row>
    <row r="463" spans="1:38" x14ac:dyDescent="0.25">
      <c r="A463" s="140">
        <v>1</v>
      </c>
      <c r="B463" s="148" t="s">
        <v>74</v>
      </c>
      <c r="C463" s="1155"/>
      <c r="D463" s="1345"/>
      <c r="E463" s="259">
        <f>SUM(E460:E462)</f>
        <v>4785</v>
      </c>
      <c r="F463" s="526">
        <f>SUM(F460:F462)</f>
        <v>1595</v>
      </c>
      <c r="G463" s="526">
        <f>SUM(G460:G462)</f>
        <v>2206</v>
      </c>
      <c r="H463" s="526">
        <f>G463/F463*100</f>
        <v>138.30721003134795</v>
      </c>
      <c r="I463" s="199">
        <f>IF(E463=0,0,K463/E463)</f>
        <v>16.117659352142113</v>
      </c>
      <c r="J463" s="199">
        <f>M463/G463</f>
        <v>12.744333635539437</v>
      </c>
      <c r="K463" s="1115">
        <f>SUM(K460:K462)</f>
        <v>77123</v>
      </c>
      <c r="L463" s="1114">
        <f>SUM(L460:L462)</f>
        <v>25707.666666666668</v>
      </c>
      <c r="M463" s="1114">
        <f>SUM(M460:M462)</f>
        <v>28114</v>
      </c>
      <c r="N463" s="1114">
        <f>M463/L463*100</f>
        <v>109.3603723921528</v>
      </c>
      <c r="O463" s="1256">
        <f>SUM(O460:O462)</f>
        <v>233</v>
      </c>
      <c r="P463" s="1256">
        <f>M463/$B$4*12/O463</f>
        <v>361.98283261802572</v>
      </c>
      <c r="Q463" s="329"/>
      <c r="R463" s="329"/>
      <c r="S463" s="329"/>
      <c r="T463" s="329"/>
      <c r="U463" s="326"/>
      <c r="V463" s="329">
        <f>AB463-AA463-X463</f>
        <v>0</v>
      </c>
      <c r="W463" s="773"/>
      <c r="X463" s="329"/>
      <c r="Y463" s="329"/>
      <c r="Z463" s="329"/>
      <c r="AA463" s="329"/>
      <c r="AB463" s="329"/>
      <c r="AC463" s="914"/>
      <c r="AD463" s="326"/>
      <c r="AE463" s="1069"/>
      <c r="AF463" s="1084"/>
      <c r="AL463" s="140"/>
    </row>
    <row r="464" spans="1:38" x14ac:dyDescent="0.25">
      <c r="A464" s="140">
        <v>1</v>
      </c>
      <c r="B464" s="1346" t="s">
        <v>16</v>
      </c>
      <c r="C464" s="1347"/>
      <c r="D464" s="1345"/>
      <c r="E464" s="259"/>
      <c r="F464" s="526"/>
      <c r="G464" s="526"/>
      <c r="H464" s="526"/>
      <c r="I464" s="199"/>
      <c r="J464" s="199"/>
      <c r="K464" s="1115"/>
      <c r="L464" s="1114"/>
      <c r="M464" s="1114"/>
      <c r="N464" s="156"/>
      <c r="O464" s="156"/>
      <c r="P464" s="156"/>
      <c r="Q464" s="329"/>
      <c r="R464" s="329"/>
      <c r="S464" s="329"/>
      <c r="T464" s="329"/>
      <c r="U464" s="326"/>
      <c r="V464" s="329">
        <f>AB464-AA464-X464</f>
        <v>0</v>
      </c>
      <c r="W464" s="773"/>
      <c r="X464" s="329"/>
      <c r="Y464" s="329"/>
      <c r="Z464" s="329"/>
      <c r="AA464" s="329"/>
      <c r="AB464" s="329"/>
      <c r="AC464" s="914"/>
      <c r="AD464" s="326"/>
      <c r="AE464" s="1069"/>
      <c r="AF464" s="1084"/>
      <c r="AL464" s="140"/>
    </row>
    <row r="465" spans="1:38" ht="30" x14ac:dyDescent="0.25">
      <c r="A465" s="1153">
        <v>1</v>
      </c>
      <c r="B465" s="1025" t="s">
        <v>537</v>
      </c>
      <c r="C465" s="430"/>
      <c r="D465" s="2237">
        <v>240</v>
      </c>
      <c r="E465" s="229">
        <v>5450</v>
      </c>
      <c r="F465" s="132">
        <f>E465/12*$B$4</f>
        <v>1816.6666666666667</v>
      </c>
      <c r="G465" s="132">
        <v>2260</v>
      </c>
      <c r="H465" s="132">
        <f t="shared" ref="H465:H471" si="158">G465/F465*100</f>
        <v>124.40366972477064</v>
      </c>
      <c r="I465" s="1160">
        <v>8.4</v>
      </c>
      <c r="J465" s="1094">
        <f t="shared" ref="J465:J470" si="159">M465/G465</f>
        <v>7.8292035398230091</v>
      </c>
      <c r="K465" s="1144">
        <f>ROUND(E465*I465,0)</f>
        <v>45780</v>
      </c>
      <c r="L465" s="156">
        <f>K465/12*$B$4</f>
        <v>15260</v>
      </c>
      <c r="M465" s="281">
        <v>17694</v>
      </c>
      <c r="N465" s="281">
        <f t="shared" ref="N465:N470" si="160">M465/L465*100</f>
        <v>115.95019659239843</v>
      </c>
      <c r="O465" s="1087">
        <f>ROUND(K465/D465,0)</f>
        <v>191</v>
      </c>
      <c r="P465" s="281">
        <f t="shared" ref="P465:P470" si="161">M465/$B$4*12/O465</f>
        <v>277.91623036649213</v>
      </c>
      <c r="Q465" s="330"/>
      <c r="R465" s="330"/>
      <c r="S465" s="330"/>
      <c r="T465" s="330"/>
      <c r="U465" s="861"/>
      <c r="V465" s="330"/>
      <c r="W465" s="1116"/>
      <c r="X465" s="330"/>
      <c r="Y465" s="330"/>
      <c r="Z465" s="330"/>
      <c r="AA465" s="330"/>
      <c r="AB465" s="330"/>
      <c r="AC465" s="1090"/>
      <c r="AD465" s="861"/>
      <c r="AE465" s="1069"/>
      <c r="AF465" s="1084"/>
      <c r="AL465" s="140"/>
    </row>
    <row r="466" spans="1:38" s="150" customFormat="1" x14ac:dyDescent="0.25">
      <c r="A466" s="1153">
        <v>1</v>
      </c>
      <c r="B466" s="1025" t="s">
        <v>595</v>
      </c>
      <c r="C466" s="1348"/>
      <c r="D466" s="2237">
        <v>240</v>
      </c>
      <c r="E466" s="231">
        <v>2220</v>
      </c>
      <c r="F466" s="1129">
        <f>E466/12*$B$4</f>
        <v>740</v>
      </c>
      <c r="G466" s="1129">
        <v>994</v>
      </c>
      <c r="H466" s="161">
        <f t="shared" si="158"/>
        <v>134.32432432432432</v>
      </c>
      <c r="I466" s="1160">
        <v>8.4</v>
      </c>
      <c r="J466" s="1160">
        <f t="shared" si="159"/>
        <v>8.0442655935613683</v>
      </c>
      <c r="K466" s="1350">
        <f>ROUND(E466*I466,0)</f>
        <v>18648</v>
      </c>
      <c r="L466" s="1204">
        <f>K466/12*$B$4</f>
        <v>6216</v>
      </c>
      <c r="M466" s="1203">
        <v>7996</v>
      </c>
      <c r="N466" s="281">
        <f t="shared" si="160"/>
        <v>128.63577863577865</v>
      </c>
      <c r="O466" s="281">
        <f>ROUND(K466/D466,0)</f>
        <v>78</v>
      </c>
      <c r="P466" s="156">
        <f t="shared" si="161"/>
        <v>307.53846153846155</v>
      </c>
      <c r="Q466" s="329"/>
      <c r="R466" s="329"/>
      <c r="S466" s="329"/>
      <c r="T466" s="329"/>
      <c r="U466" s="861"/>
      <c r="V466" s="329"/>
      <c r="W466" s="773"/>
      <c r="X466" s="329"/>
      <c r="Y466" s="329"/>
      <c r="Z466" s="330"/>
      <c r="AA466" s="329"/>
      <c r="AB466" s="329"/>
      <c r="AC466" s="910"/>
      <c r="AD466" s="326"/>
      <c r="AE466" s="1069"/>
      <c r="AF466" s="1084"/>
    </row>
    <row r="467" spans="1:38" s="150" customFormat="1" ht="30" x14ac:dyDescent="0.25">
      <c r="A467" s="1153"/>
      <c r="B467" s="3278" t="s">
        <v>538</v>
      </c>
      <c r="C467" s="434"/>
      <c r="D467" s="2237">
        <v>240</v>
      </c>
      <c r="E467" s="231">
        <v>450</v>
      </c>
      <c r="F467" s="1129">
        <f>E467/12*$B$4</f>
        <v>150</v>
      </c>
      <c r="G467" s="1129">
        <v>228</v>
      </c>
      <c r="H467" s="161">
        <f t="shared" si="158"/>
        <v>152</v>
      </c>
      <c r="I467" s="1160">
        <v>6.4</v>
      </c>
      <c r="J467" s="1160">
        <f t="shared" si="159"/>
        <v>6.0394736842105265</v>
      </c>
      <c r="K467" s="1350">
        <f>ROUND(E467*I467,0)</f>
        <v>2880</v>
      </c>
      <c r="L467" s="1204">
        <f>K467/12*$B$4</f>
        <v>960</v>
      </c>
      <c r="M467" s="1203">
        <v>1377</v>
      </c>
      <c r="N467" s="281">
        <f t="shared" si="160"/>
        <v>143.4375</v>
      </c>
      <c r="O467" s="281">
        <f>ROUND(K467/D467,0)</f>
        <v>12</v>
      </c>
      <c r="P467" s="156">
        <f t="shared" si="161"/>
        <v>344.25</v>
      </c>
      <c r="Q467" s="330"/>
      <c r="R467" s="330"/>
      <c r="S467" s="330"/>
      <c r="T467" s="330"/>
      <c r="U467" s="861"/>
      <c r="V467" s="331"/>
      <c r="W467" s="1266"/>
      <c r="X467" s="330"/>
      <c r="Y467" s="330"/>
      <c r="Z467" s="330"/>
      <c r="AA467" s="330"/>
      <c r="AB467" s="330"/>
      <c r="AC467" s="916"/>
      <c r="AD467" s="862"/>
      <c r="AE467" s="1069"/>
      <c r="AF467" s="1084"/>
    </row>
    <row r="468" spans="1:38" s="150" customFormat="1" ht="30" x14ac:dyDescent="0.25">
      <c r="A468" s="1153">
        <v>1</v>
      </c>
      <c r="B468" s="3356" t="s">
        <v>661</v>
      </c>
      <c r="C468" s="3279"/>
      <c r="D468" s="2237">
        <v>240</v>
      </c>
      <c r="E468" s="231">
        <v>285</v>
      </c>
      <c r="F468" s="1349">
        <f>E468/12*$B$4</f>
        <v>95</v>
      </c>
      <c r="G468" s="1349">
        <v>101</v>
      </c>
      <c r="H468" s="161">
        <f t="shared" si="158"/>
        <v>106.31578947368421</v>
      </c>
      <c r="I468" s="1160">
        <v>7.1</v>
      </c>
      <c r="J468" s="1160">
        <f t="shared" si="159"/>
        <v>7.3960396039603964</v>
      </c>
      <c r="K468" s="1350">
        <f>ROUND(E468*I468,0)</f>
        <v>2024</v>
      </c>
      <c r="L468" s="1204">
        <f>K468/12*$B$4</f>
        <v>674.66666666666663</v>
      </c>
      <c r="M468" s="1203">
        <v>747</v>
      </c>
      <c r="N468" s="281">
        <f t="shared" si="160"/>
        <v>110.7213438735178</v>
      </c>
      <c r="O468" s="1099">
        <f>ROUND(K468/D468,0)</f>
        <v>8</v>
      </c>
      <c r="P468" s="3280">
        <f t="shared" si="161"/>
        <v>280.125</v>
      </c>
      <c r="Q468" s="336"/>
      <c r="R468" s="336"/>
      <c r="S468" s="336"/>
      <c r="T468" s="336"/>
      <c r="U468" s="861"/>
      <c r="V468" s="336"/>
      <c r="W468" s="1132"/>
      <c r="X468" s="330"/>
      <c r="Y468" s="330"/>
      <c r="Z468" s="330"/>
      <c r="AA468" s="336"/>
      <c r="AB468" s="336"/>
      <c r="AC468" s="916"/>
      <c r="AD468" s="862"/>
      <c r="AE468" s="1069"/>
      <c r="AF468" s="1084"/>
    </row>
    <row r="469" spans="1:38" s="150" customFormat="1" x14ac:dyDescent="0.25">
      <c r="A469" s="1153">
        <v>1</v>
      </c>
      <c r="B469" s="1351" t="s">
        <v>174</v>
      </c>
      <c r="C469" s="1352"/>
      <c r="D469" s="1322"/>
      <c r="E469" s="33">
        <f>E468+E467+E465</f>
        <v>6185</v>
      </c>
      <c r="F469" s="1232">
        <f t="shared" ref="F469:G469" si="162">F468+F467+F465</f>
        <v>2061.666666666667</v>
      </c>
      <c r="G469" s="1232">
        <f t="shared" si="162"/>
        <v>2589</v>
      </c>
      <c r="H469" s="37">
        <f t="shared" si="158"/>
        <v>125.5780113177041</v>
      </c>
      <c r="I469" s="276">
        <f>L469/F469</f>
        <v>8.1946645109134995</v>
      </c>
      <c r="J469" s="1324">
        <f t="shared" si="159"/>
        <v>7.6546929316338357</v>
      </c>
      <c r="K469" s="7">
        <f t="shared" ref="K469:O469" si="163">K468+K467+K465</f>
        <v>50684</v>
      </c>
      <c r="L469" s="7">
        <f t="shared" si="163"/>
        <v>16894.666666666668</v>
      </c>
      <c r="M469" s="7">
        <f t="shared" si="163"/>
        <v>19818</v>
      </c>
      <c r="N469" s="1188">
        <f t="shared" si="160"/>
        <v>117.30329097940178</v>
      </c>
      <c r="O469" s="1232">
        <f t="shared" si="163"/>
        <v>211</v>
      </c>
      <c r="P469" s="1086">
        <f>P468+P467+P465</f>
        <v>902.29123036649207</v>
      </c>
      <c r="Q469" s="331"/>
      <c r="R469" s="331"/>
      <c r="S469" s="331"/>
      <c r="T469" s="331"/>
      <c r="U469" s="866"/>
      <c r="V469" s="327">
        <f>AB469-AA469-X469</f>
        <v>0</v>
      </c>
      <c r="W469" s="777"/>
      <c r="X469" s="327"/>
      <c r="Y469" s="327"/>
      <c r="Z469" s="327"/>
      <c r="AA469" s="331"/>
      <c r="AB469" s="332"/>
      <c r="AC469" s="1353"/>
      <c r="AD469" s="866"/>
      <c r="AE469" s="1069"/>
      <c r="AF469" s="1084"/>
    </row>
    <row r="470" spans="1:38" ht="29.25" x14ac:dyDescent="0.25">
      <c r="A470" s="1153">
        <v>1</v>
      </c>
      <c r="B470" s="1354" t="s">
        <v>193</v>
      </c>
      <c r="C470" s="3019"/>
      <c r="D470" s="3019"/>
      <c r="E470" s="1426">
        <f>SUM(E469,E463)</f>
        <v>10970</v>
      </c>
      <c r="F470" s="1228">
        <f>SUM(F469,F463)</f>
        <v>3656.666666666667</v>
      </c>
      <c r="G470" s="1168">
        <f>SUM(G469,G463)</f>
        <v>4795</v>
      </c>
      <c r="H470" s="1168">
        <f t="shared" si="158"/>
        <v>131.13035551504103</v>
      </c>
      <c r="I470" s="1170">
        <f>IF(E470=0,0,K470/E470)</f>
        <v>11.650592525068369</v>
      </c>
      <c r="J470" s="1170">
        <f t="shared" si="159"/>
        <v>9.9962460896767471</v>
      </c>
      <c r="K470" s="1169">
        <f>SUM(K469,K463)</f>
        <v>127807</v>
      </c>
      <c r="L470" s="1169">
        <f>SUM(L469,L463)</f>
        <v>42602.333333333336</v>
      </c>
      <c r="M470" s="1169">
        <f>SUM(M469,M463)</f>
        <v>47932</v>
      </c>
      <c r="N470" s="1430">
        <f t="shared" si="160"/>
        <v>112.51026939056545</v>
      </c>
      <c r="O470" s="1228">
        <f>SUM(O469,O463)</f>
        <v>444</v>
      </c>
      <c r="P470" s="3014">
        <f t="shared" si="161"/>
        <v>323.86486486486484</v>
      </c>
      <c r="Q470" s="337">
        <v>1772442.3098765237</v>
      </c>
      <c r="R470" s="337">
        <v>1772442.3098765237</v>
      </c>
      <c r="S470" s="337">
        <v>1772442.3098765237</v>
      </c>
      <c r="T470" s="337">
        <v>1772442.3098765237</v>
      </c>
      <c r="U470" s="857">
        <f t="shared" ref="U470" si="164">Q470/12*$B$4+(R470-Q470)/11*3+(S470-R470)/10*2+(T470-S470)/9*1</f>
        <v>590814.10329217452</v>
      </c>
      <c r="V470" s="337">
        <f>AB470-AA470-X470</f>
        <v>636915.23527999991</v>
      </c>
      <c r="W470" s="1280"/>
      <c r="X470" s="334"/>
      <c r="Y470" s="337">
        <f>V470-U470</f>
        <v>46101.131987825385</v>
      </c>
      <c r="Z470" s="337"/>
      <c r="AA470" s="337">
        <v>-5887.3166399999991</v>
      </c>
      <c r="AB470" s="334">
        <v>631027.91863999993</v>
      </c>
      <c r="AC470" s="1173"/>
      <c r="AD470" s="905"/>
      <c r="AE470" s="1069"/>
      <c r="AF470" s="1084"/>
      <c r="AL470" s="140"/>
    </row>
    <row r="471" spans="1:38" s="2239" customFormat="1" ht="15.75" thickBot="1" x14ac:dyDescent="0.3">
      <c r="A471" s="2239">
        <v>1</v>
      </c>
      <c r="B471" s="148" t="s">
        <v>229</v>
      </c>
      <c r="C471" s="3209"/>
      <c r="D471" s="1646"/>
      <c r="E471" s="1436">
        <v>38</v>
      </c>
      <c r="F471" s="1232">
        <f>E471/12*$B$4</f>
        <v>12.666666666666666</v>
      </c>
      <c r="G471" s="3210">
        <v>10</v>
      </c>
      <c r="H471" s="3210">
        <f t="shared" si="158"/>
        <v>78.94736842105263</v>
      </c>
      <c r="I471" s="3015"/>
      <c r="J471" s="3015"/>
      <c r="K471" s="3210"/>
      <c r="L471" s="3210"/>
      <c r="M471" s="3210">
        <v>243</v>
      </c>
      <c r="N471" s="1158"/>
      <c r="O471" s="1340"/>
      <c r="P471" s="1671"/>
      <c r="Q471" s="331">
        <v>9596.9062320000085</v>
      </c>
      <c r="R471" s="331">
        <v>9596.9062320000085</v>
      </c>
      <c r="S471" s="331">
        <v>9596.9062320000085</v>
      </c>
      <c r="T471" s="331">
        <v>9596.9062320000085</v>
      </c>
      <c r="U471" s="858">
        <f>T471/12*$B$4</f>
        <v>3198.968744000003</v>
      </c>
      <c r="V471" s="331">
        <f>AB471-AA471-X471</f>
        <v>2525.5016000000001</v>
      </c>
      <c r="W471" s="1266"/>
      <c r="X471" s="413"/>
      <c r="Y471" s="331">
        <f>V471-U471</f>
        <v>-673.46714400000292</v>
      </c>
      <c r="Z471" s="331"/>
      <c r="AA471" s="331">
        <v>0</v>
      </c>
      <c r="AB471" s="413">
        <v>2525.5016000000001</v>
      </c>
      <c r="AC471" s="1353"/>
      <c r="AD471" s="862"/>
      <c r="AE471" s="1069"/>
      <c r="AF471" s="1084"/>
    </row>
    <row r="472" spans="1:38" ht="16.5" thickBot="1" x14ac:dyDescent="0.3">
      <c r="A472" s="140">
        <v>1</v>
      </c>
      <c r="B472" s="1174" t="s">
        <v>273</v>
      </c>
      <c r="C472" s="1174"/>
      <c r="D472" s="158"/>
      <c r="E472" s="260"/>
      <c r="F472" s="1222"/>
      <c r="G472" s="1222"/>
      <c r="H472" s="1222"/>
      <c r="I472" s="1284"/>
      <c r="J472" s="1284"/>
      <c r="K472" s="1355"/>
      <c r="L472" s="1356"/>
      <c r="M472" s="1357">
        <f>SUM(M470,M458,M369)</f>
        <v>79699</v>
      </c>
      <c r="N472" s="1356"/>
      <c r="O472" s="1356"/>
      <c r="P472" s="1355"/>
      <c r="Q472" s="335">
        <f t="shared" ref="Q472:AB472" si="165">SUM(Q470,Q458,Q369)</f>
        <v>4037095.8445955934</v>
      </c>
      <c r="R472" s="335">
        <f t="shared" ref="R472:S472" si="166">SUM(R470,R458,R369)</f>
        <v>4037095.8445955934</v>
      </c>
      <c r="S472" s="335">
        <f t="shared" si="166"/>
        <v>4037095.8445955934</v>
      </c>
      <c r="T472" s="335">
        <f t="shared" ref="T472" si="167">SUM(T470,T458,T369)</f>
        <v>4037067.5620955946</v>
      </c>
      <c r="U472" s="863">
        <f t="shared" si="165"/>
        <v>1345695.4723651977</v>
      </c>
      <c r="V472" s="335">
        <f t="shared" si="165"/>
        <v>1325734.60412</v>
      </c>
      <c r="W472" s="778">
        <f t="shared" si="165"/>
        <v>0</v>
      </c>
      <c r="X472" s="335">
        <f t="shared" si="165"/>
        <v>416.56459999999998</v>
      </c>
      <c r="Y472" s="335">
        <f t="shared" si="165"/>
        <v>-19960.868245197889</v>
      </c>
      <c r="Z472" s="159">
        <f t="shared" si="165"/>
        <v>0</v>
      </c>
      <c r="AA472" s="335">
        <f t="shared" si="165"/>
        <v>-9949.8514199999991</v>
      </c>
      <c r="AB472" s="335">
        <f t="shared" si="165"/>
        <v>1316201.3173</v>
      </c>
      <c r="AC472" s="1181"/>
      <c r="AD472" s="863">
        <f>SUM(AD470,AD458,AD369)</f>
        <v>0</v>
      </c>
      <c r="AE472" s="1069"/>
      <c r="AF472" s="1084"/>
      <c r="AL472" s="140"/>
    </row>
    <row r="473" spans="1:38" ht="57.75" x14ac:dyDescent="0.25">
      <c r="A473" s="140">
        <v>1</v>
      </c>
      <c r="B473" s="1074" t="s">
        <v>343</v>
      </c>
      <c r="C473" s="1358"/>
      <c r="D473" s="1359"/>
      <c r="E473" s="258"/>
      <c r="F473" s="1109"/>
      <c r="G473" s="1109"/>
      <c r="H473" s="1109"/>
      <c r="I473" s="285"/>
      <c r="J473" s="285"/>
      <c r="K473" s="1229"/>
      <c r="L473" s="1110"/>
      <c r="M473" s="1110"/>
      <c r="N473" s="1110"/>
      <c r="O473" s="1360"/>
      <c r="P473" s="1110"/>
      <c r="Q473" s="328"/>
      <c r="R473" s="328"/>
      <c r="S473" s="328"/>
      <c r="T473" s="328"/>
      <c r="U473" s="368"/>
      <c r="V473" s="328">
        <f>AB473-AA473-X473</f>
        <v>0</v>
      </c>
      <c r="W473" s="776"/>
      <c r="X473" s="328"/>
      <c r="Y473" s="328"/>
      <c r="Z473" s="328"/>
      <c r="AA473" s="328"/>
      <c r="AB473" s="328"/>
      <c r="AC473" s="915"/>
      <c r="AD473" s="368"/>
      <c r="AE473" s="1069"/>
      <c r="AF473" s="1084"/>
      <c r="AL473" s="140"/>
    </row>
    <row r="474" spans="1:38" x14ac:dyDescent="0.25">
      <c r="A474" s="140">
        <v>1</v>
      </c>
      <c r="B474" s="469" t="s">
        <v>191</v>
      </c>
      <c r="C474" s="1332"/>
      <c r="D474" s="1113"/>
      <c r="E474" s="259"/>
      <c r="F474" s="526"/>
      <c r="G474" s="526"/>
      <c r="H474" s="526"/>
      <c r="I474" s="199"/>
      <c r="J474" s="199"/>
      <c r="K474" s="1115"/>
      <c r="L474" s="1114"/>
      <c r="M474" s="1114"/>
      <c r="N474" s="1114"/>
      <c r="O474" s="1361"/>
      <c r="P474" s="1114"/>
      <c r="Q474" s="329"/>
      <c r="R474" s="329"/>
      <c r="S474" s="329"/>
      <c r="T474" s="329"/>
      <c r="U474" s="857"/>
      <c r="V474" s="329"/>
      <c r="W474" s="773"/>
      <c r="X474" s="329"/>
      <c r="Y474" s="329"/>
      <c r="Z474" s="329"/>
      <c r="AA474" s="329"/>
      <c r="AB474" s="329"/>
      <c r="AC474" s="914"/>
      <c r="AD474" s="326"/>
      <c r="AE474" s="1069"/>
      <c r="AF474" s="1084"/>
      <c r="AL474" s="140"/>
    </row>
    <row r="475" spans="1:38" s="2263" customFormat="1" ht="43.5" x14ac:dyDescent="0.25">
      <c r="A475" s="2263">
        <v>1</v>
      </c>
      <c r="B475" s="2234" t="s">
        <v>295</v>
      </c>
      <c r="C475" s="829"/>
      <c r="D475" s="171"/>
      <c r="E475" s="2964">
        <f>E476+E478+E482+E483</f>
        <v>87800</v>
      </c>
      <c r="F475" s="2964">
        <f t="shared" ref="F475:G475" si="168">F476+F478+F482+F483</f>
        <v>29266.666666666668</v>
      </c>
      <c r="G475" s="2964">
        <f t="shared" si="168"/>
        <v>29948.28</v>
      </c>
      <c r="H475" s="2964">
        <f>G475/F475*100</f>
        <v>102.32897494305237</v>
      </c>
      <c r="I475" s="2273"/>
      <c r="J475" s="2273"/>
      <c r="K475" s="2965"/>
      <c r="L475" s="2966"/>
      <c r="M475" s="2966"/>
      <c r="N475" s="2966"/>
      <c r="O475" s="2967"/>
      <c r="P475" s="2966"/>
      <c r="Q475" s="329">
        <v>174102.42839999998</v>
      </c>
      <c r="R475" s="329">
        <v>174102.42839999998</v>
      </c>
      <c r="S475" s="329">
        <v>174102.42839999998</v>
      </c>
      <c r="T475" s="329">
        <v>174103.27170000001</v>
      </c>
      <c r="U475" s="857">
        <f t="shared" ref="U475" si="169">Q475/12*$B$4+(R475-Q475)/11*3+(S475-R475)/10*2+(T475-S475)/9*1</f>
        <v>58034.236499999999</v>
      </c>
      <c r="V475" s="329">
        <f>AB475-AA475-X475</f>
        <v>59712.075109999998</v>
      </c>
      <c r="W475" s="773"/>
      <c r="X475" s="329"/>
      <c r="Y475" s="329">
        <f>V475-U475</f>
        <v>1677.8386099999989</v>
      </c>
      <c r="Z475" s="329"/>
      <c r="AA475" s="329">
        <v>0</v>
      </c>
      <c r="AB475" s="329">
        <v>59712.075109999998</v>
      </c>
      <c r="AC475" s="2964"/>
      <c r="AD475" s="2968"/>
      <c r="AE475" s="1069"/>
      <c r="AF475" s="2970"/>
    </row>
    <row r="476" spans="1:38" s="2263" customFormat="1" x14ac:dyDescent="0.25">
      <c r="A476" s="2263">
        <v>1</v>
      </c>
      <c r="B476" s="310" t="s">
        <v>296</v>
      </c>
      <c r="C476" s="829"/>
      <c r="D476" s="171"/>
      <c r="E476" s="509">
        <v>18853</v>
      </c>
      <c r="F476" s="509">
        <f>E476/12*$B$4</f>
        <v>6284.333333333333</v>
      </c>
      <c r="G476" s="3646">
        <v>6930</v>
      </c>
      <c r="H476" s="485">
        <f>G476/F476*100</f>
        <v>110.27422691348858</v>
      </c>
      <c r="I476" s="2273"/>
      <c r="J476" s="2273"/>
      <c r="K476" s="2965"/>
      <c r="L476" s="2966"/>
      <c r="M476" s="2966"/>
      <c r="N476" s="2966"/>
      <c r="O476" s="2967"/>
      <c r="P476" s="2966"/>
      <c r="Q476" s="2968"/>
      <c r="R476" s="2968"/>
      <c r="S476" s="2968"/>
      <c r="T476" s="2968"/>
      <c r="U476" s="2968"/>
      <c r="V476" s="2968">
        <f>AB476-AA476-X476</f>
        <v>0</v>
      </c>
      <c r="W476" s="2968"/>
      <c r="X476" s="2968"/>
      <c r="Y476" s="2968"/>
      <c r="Z476" s="2968"/>
      <c r="AA476" s="2968"/>
      <c r="AB476" s="2968"/>
      <c r="AC476" s="485"/>
      <c r="AD476" s="2968"/>
      <c r="AE476" s="1069"/>
      <c r="AF476" s="2970"/>
    </row>
    <row r="477" spans="1:38" s="2263" customFormat="1" ht="30" x14ac:dyDescent="0.25">
      <c r="B477" s="310" t="s">
        <v>650</v>
      </c>
      <c r="C477" s="829"/>
      <c r="D477" s="171"/>
      <c r="E477" s="509"/>
      <c r="F477" s="509">
        <f>E477/12*$B$4</f>
        <v>0</v>
      </c>
      <c r="G477" s="3646">
        <v>0</v>
      </c>
      <c r="H477" s="485"/>
      <c r="I477" s="2273"/>
      <c r="J477" s="2273"/>
      <c r="K477" s="2965"/>
      <c r="L477" s="2966"/>
      <c r="M477" s="2966"/>
      <c r="N477" s="2966"/>
      <c r="O477" s="2967"/>
      <c r="P477" s="2966"/>
      <c r="Q477" s="2968"/>
      <c r="R477" s="2968"/>
      <c r="S477" s="2968"/>
      <c r="T477" s="2968"/>
      <c r="U477" s="2968"/>
      <c r="V477" s="2968"/>
      <c r="W477" s="2968"/>
      <c r="X477" s="2968"/>
      <c r="Y477" s="2968"/>
      <c r="Z477" s="2968"/>
      <c r="AA477" s="2968"/>
      <c r="AB477" s="2968"/>
      <c r="AC477" s="485"/>
      <c r="AD477" s="2968"/>
      <c r="AE477" s="1069"/>
      <c r="AF477" s="2970"/>
    </row>
    <row r="478" spans="1:38" s="2263" customFormat="1" ht="30" x14ac:dyDescent="0.25">
      <c r="A478" s="2263">
        <v>1</v>
      </c>
      <c r="B478" s="471" t="s">
        <v>423</v>
      </c>
      <c r="C478" s="829"/>
      <c r="D478" s="171"/>
      <c r="E478" s="509">
        <f>E479+E480/4+E481</f>
        <v>48527</v>
      </c>
      <c r="F478" s="509">
        <f>F479+F480/4+F481</f>
        <v>16175.666666666666</v>
      </c>
      <c r="G478" s="3646">
        <f>G479+G480/4+G481</f>
        <v>16035.28</v>
      </c>
      <c r="H478" s="485">
        <f t="shared" ref="H478:H487" si="170">G478/F478*100</f>
        <v>99.132112020112515</v>
      </c>
      <c r="I478" s="2273"/>
      <c r="J478" s="2273"/>
      <c r="K478" s="2965"/>
      <c r="L478" s="2966"/>
      <c r="M478" s="2966"/>
      <c r="N478" s="2966"/>
      <c r="O478" s="2967"/>
      <c r="P478" s="2966"/>
      <c r="Q478" s="2968"/>
      <c r="R478" s="2968"/>
      <c r="S478" s="2968"/>
      <c r="T478" s="2968"/>
      <c r="U478" s="2968"/>
      <c r="V478" s="2968"/>
      <c r="W478" s="2968"/>
      <c r="X478" s="2968"/>
      <c r="Y478" s="2968"/>
      <c r="Z478" s="2968"/>
      <c r="AA478" s="2968"/>
      <c r="AB478" s="2968"/>
      <c r="AC478" s="485"/>
      <c r="AD478" s="2968"/>
      <c r="AE478" s="1069"/>
      <c r="AF478" s="2970"/>
    </row>
    <row r="479" spans="1:38" s="2263" customFormat="1" x14ac:dyDescent="0.25">
      <c r="A479" s="2263">
        <v>1</v>
      </c>
      <c r="B479" s="310" t="s">
        <v>424</v>
      </c>
      <c r="C479" s="829"/>
      <c r="D479" s="171"/>
      <c r="E479" s="509">
        <v>44402</v>
      </c>
      <c r="F479" s="509">
        <f t="shared" ref="F479:F483" si="171">E479/12*$B$4</f>
        <v>14800.666666666666</v>
      </c>
      <c r="G479" s="3646">
        <v>14803</v>
      </c>
      <c r="H479" s="485">
        <f t="shared" si="170"/>
        <v>100.01576505562812</v>
      </c>
      <c r="I479" s="2273"/>
      <c r="J479" s="2273"/>
      <c r="K479" s="2965"/>
      <c r="L479" s="2966"/>
      <c r="M479" s="2966"/>
      <c r="N479" s="2966"/>
      <c r="O479" s="2967"/>
      <c r="P479" s="2966"/>
      <c r="Q479" s="2968"/>
      <c r="R479" s="2968"/>
      <c r="S479" s="2968"/>
      <c r="T479" s="2968"/>
      <c r="U479" s="2968"/>
      <c r="V479" s="2968"/>
      <c r="W479" s="2968"/>
      <c r="X479" s="2968"/>
      <c r="Y479" s="2968"/>
      <c r="Z479" s="2968"/>
      <c r="AA479" s="2968"/>
      <c r="AB479" s="2968"/>
      <c r="AC479" s="485"/>
      <c r="AD479" s="2968"/>
      <c r="AE479" s="1069"/>
      <c r="AF479" s="2970"/>
    </row>
    <row r="480" spans="1:38" s="2263" customFormat="1" ht="30" x14ac:dyDescent="0.25">
      <c r="A480" s="2263">
        <v>1</v>
      </c>
      <c r="B480" s="310" t="s">
        <v>425</v>
      </c>
      <c r="C480" s="829"/>
      <c r="D480" s="171"/>
      <c r="E480" s="509">
        <v>3300</v>
      </c>
      <c r="F480" s="509">
        <f t="shared" si="171"/>
        <v>1100</v>
      </c>
      <c r="G480" s="3646">
        <v>1045.1199999999999</v>
      </c>
      <c r="H480" s="485">
        <f t="shared" si="170"/>
        <v>95.010909090909081</v>
      </c>
      <c r="I480" s="2273"/>
      <c r="J480" s="2273"/>
      <c r="K480" s="2965"/>
      <c r="L480" s="2966"/>
      <c r="M480" s="2966"/>
      <c r="N480" s="2966"/>
      <c r="O480" s="2967"/>
      <c r="P480" s="2966"/>
      <c r="Q480" s="2968"/>
      <c r="R480" s="2968"/>
      <c r="S480" s="2968"/>
      <c r="T480" s="2968"/>
      <c r="U480" s="2968"/>
      <c r="V480" s="2968"/>
      <c r="W480" s="2968"/>
      <c r="X480" s="2968"/>
      <c r="Y480" s="2968"/>
      <c r="Z480" s="2968"/>
      <c r="AA480" s="2968"/>
      <c r="AB480" s="2968"/>
      <c r="AC480" s="485"/>
      <c r="AD480" s="2968"/>
      <c r="AE480" s="1069"/>
      <c r="AF480" s="2970"/>
      <c r="AL480" s="2239"/>
    </row>
    <row r="481" spans="1:38" s="2263" customFormat="1" ht="45" x14ac:dyDescent="0.25">
      <c r="A481" s="2263">
        <v>1</v>
      </c>
      <c r="B481" s="310" t="s">
        <v>426</v>
      </c>
      <c r="C481" s="829"/>
      <c r="D481" s="171"/>
      <c r="E481" s="509">
        <v>3300</v>
      </c>
      <c r="F481" s="509">
        <f t="shared" si="171"/>
        <v>1100</v>
      </c>
      <c r="G481" s="3646">
        <v>971</v>
      </c>
      <c r="H481" s="485">
        <f t="shared" si="170"/>
        <v>88.272727272727266</v>
      </c>
      <c r="I481" s="2273"/>
      <c r="J481" s="2273"/>
      <c r="K481" s="2965"/>
      <c r="L481" s="2966"/>
      <c r="M481" s="2966"/>
      <c r="N481" s="2966"/>
      <c r="O481" s="2967"/>
      <c r="P481" s="2966"/>
      <c r="Q481" s="2968"/>
      <c r="R481" s="2968"/>
      <c r="S481" s="2968"/>
      <c r="T481" s="2968"/>
      <c r="U481" s="2968"/>
      <c r="V481" s="2968"/>
      <c r="W481" s="2968"/>
      <c r="X481" s="2968"/>
      <c r="Y481" s="2968"/>
      <c r="Z481" s="2968"/>
      <c r="AA481" s="2968"/>
      <c r="AB481" s="2968"/>
      <c r="AC481" s="485"/>
      <c r="AD481" s="2968"/>
      <c r="AE481" s="1069"/>
      <c r="AF481" s="2970"/>
    </row>
    <row r="482" spans="1:38" s="2263" customFormat="1" ht="60" x14ac:dyDescent="0.25">
      <c r="A482" s="2263">
        <v>1</v>
      </c>
      <c r="B482" s="310" t="s">
        <v>427</v>
      </c>
      <c r="C482" s="829"/>
      <c r="D482" s="171"/>
      <c r="E482" s="509">
        <v>3420</v>
      </c>
      <c r="F482" s="509">
        <f t="shared" si="171"/>
        <v>1140</v>
      </c>
      <c r="G482" s="3646">
        <v>1339</v>
      </c>
      <c r="H482" s="485">
        <f t="shared" si="170"/>
        <v>117.45614035087719</v>
      </c>
      <c r="I482" s="2273"/>
      <c r="J482" s="2273"/>
      <c r="K482" s="2965"/>
      <c r="L482" s="2966"/>
      <c r="M482" s="2966"/>
      <c r="N482" s="2966"/>
      <c r="O482" s="2967"/>
      <c r="P482" s="2966"/>
      <c r="Q482" s="2968"/>
      <c r="R482" s="2968"/>
      <c r="S482" s="2968"/>
      <c r="T482" s="2968"/>
      <c r="U482" s="2968"/>
      <c r="V482" s="2968"/>
      <c r="W482" s="2968"/>
      <c r="X482" s="2968"/>
      <c r="Y482" s="2968"/>
      <c r="Z482" s="2968"/>
      <c r="AA482" s="2968"/>
      <c r="AB482" s="2968"/>
      <c r="AC482" s="485"/>
      <c r="AD482" s="2968"/>
      <c r="AE482" s="1069"/>
      <c r="AF482" s="2970"/>
    </row>
    <row r="483" spans="1:38" s="2263" customFormat="1" ht="45" x14ac:dyDescent="0.25">
      <c r="A483" s="2263">
        <v>1</v>
      </c>
      <c r="B483" s="309" t="s">
        <v>428</v>
      </c>
      <c r="C483" s="829"/>
      <c r="D483" s="171"/>
      <c r="E483" s="509">
        <v>17000</v>
      </c>
      <c r="F483" s="509">
        <f t="shared" si="171"/>
        <v>5666.666666666667</v>
      </c>
      <c r="G483" s="3646">
        <v>5644</v>
      </c>
      <c r="H483" s="485">
        <f t="shared" si="170"/>
        <v>99.6</v>
      </c>
      <c r="I483" s="2273"/>
      <c r="J483" s="2273"/>
      <c r="K483" s="2965"/>
      <c r="L483" s="2966"/>
      <c r="M483" s="2966"/>
      <c r="N483" s="2966"/>
      <c r="O483" s="2967"/>
      <c r="P483" s="2966"/>
      <c r="Q483" s="2968"/>
      <c r="R483" s="2968"/>
      <c r="S483" s="2968"/>
      <c r="T483" s="2968"/>
      <c r="U483" s="2968"/>
      <c r="V483" s="2968"/>
      <c r="W483" s="2968"/>
      <c r="X483" s="2968"/>
      <c r="Y483" s="2968"/>
      <c r="Z483" s="2968"/>
      <c r="AA483" s="2968"/>
      <c r="AB483" s="2968"/>
      <c r="AC483" s="485"/>
      <c r="AD483" s="2968"/>
      <c r="AE483" s="1069"/>
      <c r="AF483" s="2970"/>
    </row>
    <row r="484" spans="1:38" s="2263" customFormat="1" ht="43.5" x14ac:dyDescent="0.25">
      <c r="A484" s="2263">
        <v>1</v>
      </c>
      <c r="B484" s="2234" t="s">
        <v>306</v>
      </c>
      <c r="C484" s="829"/>
      <c r="D484" s="171"/>
      <c r="E484" s="2963">
        <f>E485+E486</f>
        <v>45287.234042553187</v>
      </c>
      <c r="F484" s="2964">
        <f>F485+F486</f>
        <v>15095.744680851065</v>
      </c>
      <c r="G484" s="2964">
        <f>G485+G486</f>
        <v>14836.168085106383</v>
      </c>
      <c r="H484" s="2964">
        <f t="shared" si="170"/>
        <v>98.280465116279061</v>
      </c>
      <c r="I484" s="2273"/>
      <c r="J484" s="2273"/>
      <c r="K484" s="2965"/>
      <c r="L484" s="2966"/>
      <c r="M484" s="2966"/>
      <c r="N484" s="2966"/>
      <c r="O484" s="2967"/>
      <c r="P484" s="2966"/>
      <c r="Q484" s="2968"/>
      <c r="R484" s="2968"/>
      <c r="S484" s="2968"/>
      <c r="T484" s="2968"/>
      <c r="U484" s="2968"/>
      <c r="V484" s="2968"/>
      <c r="W484" s="2968"/>
      <c r="X484" s="2968"/>
      <c r="Y484" s="2968"/>
      <c r="Z484" s="2968"/>
      <c r="AA484" s="2968"/>
      <c r="AB484" s="2968"/>
      <c r="AC484" s="2964"/>
      <c r="AD484" s="2968"/>
      <c r="AE484" s="1069"/>
      <c r="AF484" s="2970"/>
    </row>
    <row r="485" spans="1:38" s="2263" customFormat="1" x14ac:dyDescent="0.25">
      <c r="A485" s="2263">
        <v>1</v>
      </c>
      <c r="B485" s="2234" t="s">
        <v>312</v>
      </c>
      <c r="C485" s="829"/>
      <c r="D485" s="171"/>
      <c r="E485" s="2971">
        <v>40000</v>
      </c>
      <c r="F485" s="509">
        <f>(E485/12*$B$4)</f>
        <v>13333.333333333334</v>
      </c>
      <c r="G485" s="3646">
        <v>13012</v>
      </c>
      <c r="H485" s="485">
        <f t="shared" si="170"/>
        <v>97.59</v>
      </c>
      <c r="I485" s="2273"/>
      <c r="J485" s="2273"/>
      <c r="K485" s="2965"/>
      <c r="L485" s="2966"/>
      <c r="M485" s="2966"/>
      <c r="N485" s="2966"/>
      <c r="O485" s="2967"/>
      <c r="P485" s="2966"/>
      <c r="Q485" s="2968"/>
      <c r="R485" s="2968"/>
      <c r="S485" s="2968"/>
      <c r="T485" s="2968"/>
      <c r="U485" s="2968"/>
      <c r="V485" s="2968"/>
      <c r="W485" s="2968"/>
      <c r="X485" s="2968"/>
      <c r="Y485" s="2968"/>
      <c r="Z485" s="2968"/>
      <c r="AA485" s="2968"/>
      <c r="AB485" s="2968"/>
      <c r="AC485" s="485"/>
      <c r="AD485" s="2968"/>
      <c r="AE485" s="1069"/>
      <c r="AF485" s="2970"/>
    </row>
    <row r="486" spans="1:38" s="2263" customFormat="1" x14ac:dyDescent="0.25">
      <c r="A486" s="2263">
        <v>1</v>
      </c>
      <c r="B486" s="310" t="s">
        <v>313</v>
      </c>
      <c r="C486" s="829"/>
      <c r="D486" s="171"/>
      <c r="E486" s="2971">
        <f>E487/9.4</f>
        <v>5287.2340425531911</v>
      </c>
      <c r="F486" s="509">
        <f>F487/9.4</f>
        <v>1762.4113475177305</v>
      </c>
      <c r="G486" s="3646">
        <f>G487/9.4</f>
        <v>1824.1680851063829</v>
      </c>
      <c r="H486" s="485">
        <f t="shared" si="170"/>
        <v>103.50410462776661</v>
      </c>
      <c r="I486" s="2273"/>
      <c r="J486" s="2273"/>
      <c r="K486" s="2965"/>
      <c r="L486" s="2966"/>
      <c r="M486" s="2966"/>
      <c r="N486" s="2966"/>
      <c r="O486" s="2967"/>
      <c r="P486" s="2966"/>
      <c r="Q486" s="2968"/>
      <c r="R486" s="2968"/>
      <c r="S486" s="2968"/>
      <c r="T486" s="2968"/>
      <c r="U486" s="2968"/>
      <c r="V486" s="2968"/>
      <c r="W486" s="2968"/>
      <c r="X486" s="2968"/>
      <c r="Y486" s="2968"/>
      <c r="Z486" s="2968"/>
      <c r="AA486" s="2968"/>
      <c r="AB486" s="2968"/>
      <c r="AC486" s="485"/>
      <c r="AD486" s="2968"/>
      <c r="AE486" s="1069"/>
      <c r="AF486" s="2970"/>
    </row>
    <row r="487" spans="1:38" s="2263" customFormat="1" x14ac:dyDescent="0.25">
      <c r="A487" s="2263">
        <v>1</v>
      </c>
      <c r="B487" s="2972" t="s">
        <v>314</v>
      </c>
      <c r="C487" s="829"/>
      <c r="D487" s="171"/>
      <c r="E487" s="2971">
        <v>49700</v>
      </c>
      <c r="F487" s="509">
        <f>(E487/12*$B$4)</f>
        <v>16566.666666666668</v>
      </c>
      <c r="G487" s="3646">
        <v>17147.18</v>
      </c>
      <c r="H487" s="485">
        <f t="shared" si="170"/>
        <v>103.50410462776661</v>
      </c>
      <c r="I487" s="2273"/>
      <c r="J487" s="2273"/>
      <c r="K487" s="2965"/>
      <c r="L487" s="2966"/>
      <c r="M487" s="2966"/>
      <c r="N487" s="2966"/>
      <c r="O487" s="2967"/>
      <c r="P487" s="2966"/>
      <c r="Q487" s="2968"/>
      <c r="R487" s="2968"/>
      <c r="S487" s="2968"/>
      <c r="T487" s="2968"/>
      <c r="U487" s="2968"/>
      <c r="V487" s="2968"/>
      <c r="W487" s="2968"/>
      <c r="X487" s="2968"/>
      <c r="Y487" s="2968"/>
      <c r="Z487" s="2968"/>
      <c r="AA487" s="2968"/>
      <c r="AB487" s="2968"/>
      <c r="AC487" s="485"/>
      <c r="AD487" s="2968"/>
      <c r="AE487" s="1069"/>
      <c r="AF487" s="2970"/>
      <c r="AL487" s="2239"/>
    </row>
    <row r="488" spans="1:38" s="2263" customFormat="1" ht="29.25" x14ac:dyDescent="0.25">
      <c r="A488" s="2263">
        <v>1</v>
      </c>
      <c r="B488" s="2234" t="s">
        <v>297</v>
      </c>
      <c r="C488" s="829"/>
      <c r="D488" s="171"/>
      <c r="E488" s="2971"/>
      <c r="F488" s="509"/>
      <c r="G488" s="485"/>
      <c r="H488" s="485"/>
      <c r="I488" s="2273"/>
      <c r="J488" s="2273"/>
      <c r="K488" s="2965"/>
      <c r="L488" s="2966"/>
      <c r="M488" s="2966"/>
      <c r="N488" s="2966"/>
      <c r="O488" s="2967"/>
      <c r="P488" s="2966"/>
      <c r="Q488" s="2968"/>
      <c r="R488" s="2968"/>
      <c r="S488" s="2968"/>
      <c r="T488" s="2968"/>
      <c r="U488" s="2968"/>
      <c r="V488" s="2968"/>
      <c r="W488" s="2968"/>
      <c r="X488" s="2968"/>
      <c r="Y488" s="2968"/>
      <c r="Z488" s="2968"/>
      <c r="AA488" s="2968"/>
      <c r="AB488" s="2968"/>
      <c r="AC488" s="485"/>
      <c r="AD488" s="2968"/>
      <c r="AE488" s="1069"/>
      <c r="AF488" s="2970"/>
    </row>
    <row r="489" spans="1:38" s="2263" customFormat="1" ht="30" x14ac:dyDescent="0.25">
      <c r="A489" s="2263">
        <v>1</v>
      </c>
      <c r="B489" s="168" t="s">
        <v>189</v>
      </c>
      <c r="C489" s="829"/>
      <c r="D489" s="171"/>
      <c r="E489" s="2971"/>
      <c r="F489" s="509"/>
      <c r="G489" s="485"/>
      <c r="H489" s="485"/>
      <c r="I489" s="2273"/>
      <c r="J489" s="2273"/>
      <c r="K489" s="2965"/>
      <c r="L489" s="2966"/>
      <c r="M489" s="2966"/>
      <c r="N489" s="2966"/>
      <c r="O489" s="2967"/>
      <c r="P489" s="2966"/>
      <c r="Q489" s="2968"/>
      <c r="R489" s="2968"/>
      <c r="S489" s="2968"/>
      <c r="T489" s="2968"/>
      <c r="U489" s="2968"/>
      <c r="V489" s="2968"/>
      <c r="W489" s="2968"/>
      <c r="X489" s="2968"/>
      <c r="Y489" s="2968"/>
      <c r="Z489" s="2968"/>
      <c r="AA489" s="2968"/>
      <c r="AB489" s="2968"/>
      <c r="AC489" s="485"/>
      <c r="AD489" s="2968"/>
      <c r="AE489" s="1069"/>
      <c r="AF489" s="2970"/>
    </row>
    <row r="490" spans="1:38" x14ac:dyDescent="0.25">
      <c r="A490" s="140">
        <v>1</v>
      </c>
      <c r="B490" s="1117" t="s">
        <v>131</v>
      </c>
      <c r="C490" s="1118"/>
      <c r="D490" s="2238"/>
      <c r="E490" s="239">
        <f>SUM(E491:E538)</f>
        <v>665281</v>
      </c>
      <c r="F490" s="283">
        <f>SUM(F491:F538)</f>
        <v>221760.33333333334</v>
      </c>
      <c r="G490" s="283">
        <f>SUM(G491:G538)</f>
        <v>234478</v>
      </c>
      <c r="H490" s="283">
        <f>G490/F490*100</f>
        <v>105.73486992714356</v>
      </c>
      <c r="I490" s="199"/>
      <c r="J490" s="199"/>
      <c r="K490" s="1115"/>
      <c r="L490" s="1114"/>
      <c r="M490" s="1114"/>
      <c r="N490" s="1114"/>
      <c r="O490" s="1361"/>
      <c r="P490" s="1114"/>
      <c r="Q490" s="329">
        <v>273746.9635733036</v>
      </c>
      <c r="R490" s="329">
        <v>273746.9635733036</v>
      </c>
      <c r="S490" s="329">
        <v>272070.40357330401</v>
      </c>
      <c r="T490" s="329">
        <v>272070.17877330398</v>
      </c>
      <c r="U490" s="326">
        <f t="shared" ref="U490" si="172">Q490/12*$B$4+(R490-Q490)/11*3+(S490-R490)/10*2+(T490-S490)/9*1</f>
        <v>90913.650879990164</v>
      </c>
      <c r="V490" s="329">
        <f>AB490-AA490-X490</f>
        <v>91418.850019999969</v>
      </c>
      <c r="W490" s="773">
        <f>SUM(W491:W538)</f>
        <v>0</v>
      </c>
      <c r="X490" s="329">
        <v>1109.4093400000002</v>
      </c>
      <c r="Y490" s="329">
        <f>V490-U490</f>
        <v>505.19914000980498</v>
      </c>
      <c r="Z490" s="329">
        <v>-713.9659200000001</v>
      </c>
      <c r="AA490" s="329">
        <v>0</v>
      </c>
      <c r="AB490" s="329">
        <v>92528.259359999967</v>
      </c>
      <c r="AC490" s="906"/>
      <c r="AD490" s="326"/>
      <c r="AE490" s="1069"/>
      <c r="AF490" s="1084"/>
      <c r="AL490" s="140"/>
    </row>
    <row r="491" spans="1:38" ht="30" x14ac:dyDescent="0.25">
      <c r="A491" s="140">
        <v>1</v>
      </c>
      <c r="B491" s="208" t="s">
        <v>115</v>
      </c>
      <c r="C491" s="422"/>
      <c r="D491" s="1120"/>
      <c r="E491" s="219">
        <v>196690</v>
      </c>
      <c r="F491" s="126">
        <f>(E491/12*$B$4)</f>
        <v>65563.333333333328</v>
      </c>
      <c r="G491" s="126">
        <v>70884</v>
      </c>
      <c r="H491" s="126">
        <f>G491/F491*100</f>
        <v>108.11530835324623</v>
      </c>
      <c r="I491" s="199"/>
      <c r="J491" s="199"/>
      <c r="K491" s="1115"/>
      <c r="L491" s="1114"/>
      <c r="M491" s="1114"/>
      <c r="N491" s="1114"/>
      <c r="O491" s="1361"/>
      <c r="P491" s="1114"/>
      <c r="Q491" s="329"/>
      <c r="R491" s="329"/>
      <c r="S491" s="329"/>
      <c r="T491" s="329"/>
      <c r="U491" s="326"/>
      <c r="V491" s="329">
        <f>AB491-AA491-X491</f>
        <v>0</v>
      </c>
      <c r="W491" s="773"/>
      <c r="X491" s="329"/>
      <c r="Y491" s="329"/>
      <c r="Z491" s="329"/>
      <c r="AA491" s="329"/>
      <c r="AB491" s="329"/>
      <c r="AC491" s="941"/>
      <c r="AD491" s="326"/>
      <c r="AE491" s="1069"/>
      <c r="AF491" s="1084"/>
      <c r="AL491" s="140"/>
    </row>
    <row r="492" spans="1:38" s="2239" customFormat="1" ht="30" x14ac:dyDescent="0.25">
      <c r="B492" s="3392" t="s">
        <v>322</v>
      </c>
      <c r="C492" s="422"/>
      <c r="D492" s="1120"/>
      <c r="E492" s="219"/>
      <c r="F492" s="126"/>
      <c r="G492" s="126">
        <v>1167</v>
      </c>
      <c r="H492" s="126"/>
      <c r="I492" s="199"/>
      <c r="J492" s="199"/>
      <c r="K492" s="1115"/>
      <c r="L492" s="1114"/>
      <c r="M492" s="1114"/>
      <c r="N492" s="1114"/>
      <c r="O492" s="1361"/>
      <c r="P492" s="1114"/>
      <c r="Q492" s="329"/>
      <c r="R492" s="329"/>
      <c r="S492" s="329"/>
      <c r="T492" s="329"/>
      <c r="U492" s="326"/>
      <c r="V492" s="329"/>
      <c r="W492" s="773"/>
      <c r="X492" s="329"/>
      <c r="Y492" s="329"/>
      <c r="Z492" s="329"/>
      <c r="AA492" s="329"/>
      <c r="AB492" s="329"/>
      <c r="AC492" s="941"/>
      <c r="AD492" s="326"/>
      <c r="AE492" s="1069"/>
      <c r="AF492" s="1084"/>
    </row>
    <row r="493" spans="1:38" s="2239" customFormat="1" ht="30" x14ac:dyDescent="0.25">
      <c r="A493" s="2239">
        <v>1</v>
      </c>
      <c r="B493" s="208" t="s">
        <v>116</v>
      </c>
      <c r="C493" s="422"/>
      <c r="D493" s="1120"/>
      <c r="E493" s="219">
        <v>10700</v>
      </c>
      <c r="F493" s="126">
        <f t="shared" ref="F493:F538" si="173">(E493/12*$B$4)</f>
        <v>3566.6666666666665</v>
      </c>
      <c r="G493" s="126">
        <v>3186</v>
      </c>
      <c r="H493" s="126">
        <f t="shared" ref="H493" si="174">G493/F493*100</f>
        <v>89.327102803738327</v>
      </c>
      <c r="I493" s="199"/>
      <c r="J493" s="199"/>
      <c r="K493" s="1115"/>
      <c r="L493" s="1114"/>
      <c r="M493" s="1114"/>
      <c r="N493" s="1114"/>
      <c r="O493" s="1361"/>
      <c r="P493" s="1114"/>
      <c r="Q493" s="329"/>
      <c r="R493" s="329"/>
      <c r="S493" s="329"/>
      <c r="T493" s="329"/>
      <c r="U493" s="326"/>
      <c r="V493" s="329"/>
      <c r="W493" s="773"/>
      <c r="X493" s="329"/>
      <c r="Y493" s="329"/>
      <c r="Z493" s="329"/>
      <c r="AA493" s="329"/>
      <c r="AB493" s="329"/>
      <c r="AC493" s="941"/>
      <c r="AD493" s="326"/>
      <c r="AE493" s="1069"/>
      <c r="AF493" s="1084"/>
    </row>
    <row r="494" spans="1:38" s="2239" customFormat="1" ht="30" x14ac:dyDescent="0.25">
      <c r="B494" s="3392" t="s">
        <v>323</v>
      </c>
      <c r="C494" s="422"/>
      <c r="D494" s="1120"/>
      <c r="E494" s="219"/>
      <c r="F494" s="126"/>
      <c r="G494" s="126">
        <v>55</v>
      </c>
      <c r="H494" s="126"/>
      <c r="I494" s="199"/>
      <c r="J494" s="199"/>
      <c r="K494" s="1115"/>
      <c r="L494" s="1114"/>
      <c r="M494" s="1114"/>
      <c r="N494" s="1114"/>
      <c r="O494" s="1361"/>
      <c r="P494" s="1114"/>
      <c r="Q494" s="329"/>
      <c r="R494" s="329"/>
      <c r="S494" s="329"/>
      <c r="T494" s="329"/>
      <c r="U494" s="326"/>
      <c r="V494" s="329"/>
      <c r="W494" s="773"/>
      <c r="X494" s="329"/>
      <c r="Y494" s="329"/>
      <c r="Z494" s="329"/>
      <c r="AA494" s="329"/>
      <c r="AB494" s="329"/>
      <c r="AC494" s="941"/>
      <c r="AD494" s="326"/>
      <c r="AE494" s="1069"/>
      <c r="AF494" s="1084"/>
    </row>
    <row r="495" spans="1:38" x14ac:dyDescent="0.25">
      <c r="A495" s="140">
        <v>1</v>
      </c>
      <c r="B495" s="208" t="s">
        <v>90</v>
      </c>
      <c r="C495" s="422"/>
      <c r="D495" s="1120"/>
      <c r="E495" s="219">
        <v>190</v>
      </c>
      <c r="F495" s="126">
        <f t="shared" si="173"/>
        <v>63.333333333333336</v>
      </c>
      <c r="G495" s="126">
        <v>81</v>
      </c>
      <c r="H495" s="126">
        <f>G495/F495*100</f>
        <v>127.89473684210526</v>
      </c>
      <c r="I495" s="199"/>
      <c r="J495" s="199"/>
      <c r="K495" s="1115"/>
      <c r="L495" s="1114"/>
      <c r="M495" s="1114"/>
      <c r="N495" s="1114"/>
      <c r="O495" s="1361"/>
      <c r="P495" s="1114"/>
      <c r="Q495" s="329"/>
      <c r="R495" s="329"/>
      <c r="S495" s="329"/>
      <c r="T495" s="329"/>
      <c r="U495" s="326"/>
      <c r="V495" s="329"/>
      <c r="W495" s="773"/>
      <c r="X495" s="329"/>
      <c r="Y495" s="329"/>
      <c r="Z495" s="329"/>
      <c r="AA495" s="329"/>
      <c r="AB495" s="329"/>
      <c r="AC495" s="941"/>
      <c r="AD495" s="326"/>
      <c r="AE495" s="1069"/>
      <c r="AF495" s="1084"/>
      <c r="AL495" s="140"/>
    </row>
    <row r="496" spans="1:38" s="2239" customFormat="1" x14ac:dyDescent="0.25">
      <c r="A496" s="2239">
        <v>1</v>
      </c>
      <c r="B496" s="208" t="s">
        <v>240</v>
      </c>
      <c r="C496" s="422"/>
      <c r="D496" s="1120"/>
      <c r="E496" s="219">
        <v>3356</v>
      </c>
      <c r="F496" s="126">
        <f t="shared" si="173"/>
        <v>1118.6666666666667</v>
      </c>
      <c r="G496" s="126">
        <v>881</v>
      </c>
      <c r="H496" s="126">
        <f t="shared" ref="H496" si="175">G496/F496*100</f>
        <v>78.754469606674604</v>
      </c>
      <c r="I496" s="199"/>
      <c r="J496" s="199"/>
      <c r="K496" s="1115"/>
      <c r="L496" s="1114"/>
      <c r="M496" s="1114"/>
      <c r="N496" s="1114"/>
      <c r="O496" s="1361"/>
      <c r="P496" s="1114"/>
      <c r="Q496" s="329"/>
      <c r="R496" s="329"/>
      <c r="S496" s="329"/>
      <c r="T496" s="329"/>
      <c r="U496" s="326"/>
      <c r="V496" s="329"/>
      <c r="W496" s="773"/>
      <c r="X496" s="329"/>
      <c r="Y496" s="329"/>
      <c r="Z496" s="329"/>
      <c r="AA496" s="329"/>
      <c r="AB496" s="329"/>
      <c r="AC496" s="941"/>
      <c r="AD496" s="326"/>
      <c r="AE496" s="1069"/>
      <c r="AF496" s="1084"/>
    </row>
    <row r="497" spans="1:38" ht="60" x14ac:dyDescent="0.25">
      <c r="A497" s="140">
        <v>1</v>
      </c>
      <c r="B497" s="208" t="s">
        <v>662</v>
      </c>
      <c r="C497" s="422"/>
      <c r="D497" s="1120"/>
      <c r="E497" s="219">
        <v>400</v>
      </c>
      <c r="F497" s="126">
        <f t="shared" si="173"/>
        <v>133.33333333333334</v>
      </c>
      <c r="G497" s="126">
        <v>412</v>
      </c>
      <c r="H497" s="126">
        <f>G497/F497*100</f>
        <v>309</v>
      </c>
      <c r="I497" s="199"/>
      <c r="J497" s="199"/>
      <c r="K497" s="1115"/>
      <c r="L497" s="1114"/>
      <c r="M497" s="1114"/>
      <c r="N497" s="1114"/>
      <c r="O497" s="1361"/>
      <c r="P497" s="1114"/>
      <c r="Q497" s="329"/>
      <c r="R497" s="329"/>
      <c r="S497" s="329"/>
      <c r="T497" s="329"/>
      <c r="U497" s="326"/>
      <c r="V497" s="329"/>
      <c r="W497" s="1123"/>
      <c r="X497" s="329"/>
      <c r="Y497" s="329"/>
      <c r="Z497" s="329"/>
      <c r="AA497" s="329"/>
      <c r="AB497" s="329"/>
      <c r="AC497" s="941"/>
      <c r="AD497" s="326"/>
      <c r="AE497" s="1069"/>
      <c r="AF497" s="1084"/>
      <c r="AL497" s="140"/>
    </row>
    <row r="498" spans="1:38" s="2239" customFormat="1" ht="30" x14ac:dyDescent="0.25">
      <c r="A498" s="2239">
        <v>1</v>
      </c>
      <c r="B498" s="171" t="s">
        <v>429</v>
      </c>
      <c r="C498" s="422"/>
      <c r="D498" s="1120"/>
      <c r="E498" s="219">
        <v>2000</v>
      </c>
      <c r="F498" s="126">
        <f t="shared" si="173"/>
        <v>666.66666666666663</v>
      </c>
      <c r="G498" s="126">
        <v>753</v>
      </c>
      <c r="H498" s="126">
        <f>G498/F498*100</f>
        <v>112.95000000000002</v>
      </c>
      <c r="I498" s="199"/>
      <c r="J498" s="199"/>
      <c r="K498" s="1115"/>
      <c r="L498" s="1114"/>
      <c r="M498" s="1114"/>
      <c r="N498" s="1114"/>
      <c r="O498" s="1361"/>
      <c r="P498" s="1114"/>
      <c r="Q498" s="329"/>
      <c r="R498" s="329"/>
      <c r="S498" s="329"/>
      <c r="T498" s="329"/>
      <c r="U498" s="326"/>
      <c r="V498" s="329"/>
      <c r="W498" s="1123"/>
      <c r="X498" s="329"/>
      <c r="Y498" s="329"/>
      <c r="Z498" s="329"/>
      <c r="AA498" s="329"/>
      <c r="AB498" s="329"/>
      <c r="AC498" s="941"/>
      <c r="AD498" s="326"/>
      <c r="AE498" s="1069"/>
      <c r="AF498" s="1084"/>
    </row>
    <row r="499" spans="1:38" ht="30" x14ac:dyDescent="0.25">
      <c r="A499" s="140">
        <v>1</v>
      </c>
      <c r="B499" s="171" t="s">
        <v>431</v>
      </c>
      <c r="C499" s="422"/>
      <c r="D499" s="1120"/>
      <c r="E499" s="219"/>
      <c r="F499" s="126">
        <f t="shared" si="173"/>
        <v>0</v>
      </c>
      <c r="G499" s="126">
        <v>20</v>
      </c>
      <c r="H499" s="126"/>
      <c r="I499" s="199"/>
      <c r="J499" s="199"/>
      <c r="K499" s="1115"/>
      <c r="L499" s="1114"/>
      <c r="M499" s="1114"/>
      <c r="N499" s="1114"/>
      <c r="O499" s="1361"/>
      <c r="P499" s="1114"/>
      <c r="Q499" s="329"/>
      <c r="R499" s="329"/>
      <c r="S499" s="329"/>
      <c r="T499" s="329"/>
      <c r="U499" s="326"/>
      <c r="V499" s="329"/>
      <c r="W499" s="1123"/>
      <c r="X499" s="329"/>
      <c r="Y499" s="329"/>
      <c r="Z499" s="329"/>
      <c r="AA499" s="329"/>
      <c r="AB499" s="329"/>
      <c r="AC499" s="941"/>
      <c r="AD499" s="326"/>
      <c r="AE499" s="1069"/>
      <c r="AF499" s="1084"/>
      <c r="AL499" s="140"/>
    </row>
    <row r="500" spans="1:38" ht="45" x14ac:dyDescent="0.25">
      <c r="A500" s="140">
        <v>1</v>
      </c>
      <c r="B500" s="208" t="s">
        <v>190</v>
      </c>
      <c r="C500" s="422"/>
      <c r="D500" s="1120"/>
      <c r="E500" s="219">
        <v>41000</v>
      </c>
      <c r="F500" s="126">
        <f t="shared" si="173"/>
        <v>13666.666666666666</v>
      </c>
      <c r="G500" s="126">
        <v>14993</v>
      </c>
      <c r="H500" s="126">
        <f t="shared" ref="H500" si="176">G500/F500*100</f>
        <v>109.70487804878049</v>
      </c>
      <c r="I500" s="199"/>
      <c r="J500" s="199"/>
      <c r="K500" s="1115"/>
      <c r="L500" s="1114"/>
      <c r="M500" s="1114"/>
      <c r="N500" s="1114"/>
      <c r="O500" s="1361"/>
      <c r="P500" s="1114"/>
      <c r="Q500" s="329"/>
      <c r="R500" s="329"/>
      <c r="S500" s="329"/>
      <c r="T500" s="329"/>
      <c r="U500" s="326"/>
      <c r="V500" s="329"/>
      <c r="W500" s="1123"/>
      <c r="X500" s="329"/>
      <c r="Y500" s="329"/>
      <c r="Z500" s="329"/>
      <c r="AA500" s="329"/>
      <c r="AB500" s="329"/>
      <c r="AC500" s="941"/>
      <c r="AD500" s="326"/>
      <c r="AE500" s="1069"/>
      <c r="AF500" s="1084"/>
      <c r="AL500" s="140"/>
    </row>
    <row r="501" spans="1:38" s="2239" customFormat="1" ht="45" x14ac:dyDescent="0.25">
      <c r="B501" s="3392" t="s">
        <v>713</v>
      </c>
      <c r="C501" s="422"/>
      <c r="D501" s="1120"/>
      <c r="E501" s="219"/>
      <c r="F501" s="126"/>
      <c r="G501" s="126">
        <v>838</v>
      </c>
      <c r="H501" s="126"/>
      <c r="I501" s="199"/>
      <c r="J501" s="199"/>
      <c r="K501" s="1115"/>
      <c r="L501" s="1114"/>
      <c r="M501" s="1114"/>
      <c r="N501" s="1114"/>
      <c r="O501" s="1361"/>
      <c r="P501" s="1114"/>
      <c r="Q501" s="329"/>
      <c r="R501" s="329"/>
      <c r="S501" s="329"/>
      <c r="T501" s="329"/>
      <c r="U501" s="326"/>
      <c r="V501" s="329"/>
      <c r="W501" s="1123"/>
      <c r="X501" s="329"/>
      <c r="Y501" s="329"/>
      <c r="Z501" s="329"/>
      <c r="AA501" s="329"/>
      <c r="AB501" s="329"/>
      <c r="AC501" s="941"/>
      <c r="AD501" s="326"/>
      <c r="AE501" s="1069"/>
      <c r="AF501" s="1084"/>
    </row>
    <row r="502" spans="1:38" x14ac:dyDescent="0.25">
      <c r="A502" s="140">
        <v>1</v>
      </c>
      <c r="B502" s="171" t="s">
        <v>60</v>
      </c>
      <c r="C502" s="422"/>
      <c r="D502" s="9"/>
      <c r="E502" s="219">
        <v>21</v>
      </c>
      <c r="F502" s="126">
        <f t="shared" si="173"/>
        <v>7</v>
      </c>
      <c r="G502" s="126">
        <v>10</v>
      </c>
      <c r="H502" s="126">
        <f>G502/F502*100</f>
        <v>142.85714285714286</v>
      </c>
      <c r="I502" s="199"/>
      <c r="J502" s="199"/>
      <c r="K502" s="1115"/>
      <c r="L502" s="1114"/>
      <c r="M502" s="1114"/>
      <c r="N502" s="1114"/>
      <c r="O502" s="1361"/>
      <c r="P502" s="1114"/>
      <c r="Q502" s="329"/>
      <c r="R502" s="329"/>
      <c r="S502" s="329"/>
      <c r="T502" s="329"/>
      <c r="U502" s="326"/>
      <c r="V502" s="329">
        <f>AB502-AA502-X502</f>
        <v>0</v>
      </c>
      <c r="W502" s="773"/>
      <c r="X502" s="329"/>
      <c r="Y502" s="329"/>
      <c r="Z502" s="329"/>
      <c r="AA502" s="329"/>
      <c r="AB502" s="329"/>
      <c r="AC502" s="941"/>
      <c r="AD502" s="326"/>
      <c r="AE502" s="1069"/>
      <c r="AF502" s="1084"/>
      <c r="AL502" s="140"/>
    </row>
    <row r="503" spans="1:38" s="2239" customFormat="1" ht="30" x14ac:dyDescent="0.25">
      <c r="A503" s="2239">
        <v>1</v>
      </c>
      <c r="B503" s="171" t="s">
        <v>338</v>
      </c>
      <c r="C503" s="422"/>
      <c r="D503" s="9"/>
      <c r="E503" s="219"/>
      <c r="F503" s="126">
        <f t="shared" si="173"/>
        <v>0</v>
      </c>
      <c r="G503" s="126">
        <v>0</v>
      </c>
      <c r="H503" s="126"/>
      <c r="I503" s="199"/>
      <c r="J503" s="199"/>
      <c r="K503" s="1115"/>
      <c r="L503" s="1114"/>
      <c r="M503" s="1114"/>
      <c r="N503" s="1114"/>
      <c r="O503" s="1361"/>
      <c r="P503" s="1114"/>
      <c r="Q503" s="329"/>
      <c r="R503" s="329"/>
      <c r="S503" s="329"/>
      <c r="T503" s="329"/>
      <c r="U503" s="326"/>
      <c r="V503" s="329"/>
      <c r="W503" s="773"/>
      <c r="X503" s="329"/>
      <c r="Y503" s="329"/>
      <c r="Z503" s="329"/>
      <c r="AA503" s="329"/>
      <c r="AB503" s="329"/>
      <c r="AC503" s="941"/>
      <c r="AD503" s="326"/>
      <c r="AE503" s="1069"/>
      <c r="AF503" s="1084"/>
    </row>
    <row r="504" spans="1:38" x14ac:dyDescent="0.25">
      <c r="A504" s="140">
        <v>1</v>
      </c>
      <c r="B504" s="9" t="s">
        <v>113</v>
      </c>
      <c r="C504" s="422"/>
      <c r="D504" s="9"/>
      <c r="E504" s="219">
        <v>24900</v>
      </c>
      <c r="F504" s="126">
        <f t="shared" si="173"/>
        <v>8300</v>
      </c>
      <c r="G504" s="126">
        <v>7562</v>
      </c>
      <c r="H504" s="126">
        <f>G504/F504*100</f>
        <v>91.108433734939766</v>
      </c>
      <c r="I504" s="199"/>
      <c r="J504" s="199"/>
      <c r="K504" s="1115"/>
      <c r="L504" s="1114"/>
      <c r="M504" s="1114"/>
      <c r="N504" s="1114"/>
      <c r="O504" s="1361"/>
      <c r="P504" s="1114"/>
      <c r="Q504" s="329"/>
      <c r="R504" s="329"/>
      <c r="S504" s="329"/>
      <c r="T504" s="329"/>
      <c r="U504" s="326"/>
      <c r="V504" s="329"/>
      <c r="W504" s="773"/>
      <c r="X504" s="329"/>
      <c r="Y504" s="329"/>
      <c r="Z504" s="329"/>
      <c r="AA504" s="329"/>
      <c r="AB504" s="329"/>
      <c r="AC504" s="941"/>
      <c r="AD504" s="326"/>
      <c r="AE504" s="1069"/>
      <c r="AF504" s="1084"/>
      <c r="AL504" s="140"/>
    </row>
    <row r="505" spans="1:38" s="2239" customFormat="1" x14ac:dyDescent="0.25">
      <c r="B505" s="3518" t="s">
        <v>328</v>
      </c>
      <c r="C505" s="422"/>
      <c r="D505" s="9"/>
      <c r="E505" s="219"/>
      <c r="F505" s="126"/>
      <c r="G505" s="126">
        <v>80</v>
      </c>
      <c r="H505" s="126"/>
      <c r="I505" s="199"/>
      <c r="J505" s="199"/>
      <c r="K505" s="1115"/>
      <c r="L505" s="1114"/>
      <c r="M505" s="1114"/>
      <c r="N505" s="1114"/>
      <c r="O505" s="1361"/>
      <c r="P505" s="1114"/>
      <c r="Q505" s="329"/>
      <c r="R505" s="329"/>
      <c r="S505" s="329"/>
      <c r="T505" s="329"/>
      <c r="U505" s="326"/>
      <c r="V505" s="329"/>
      <c r="W505" s="773"/>
      <c r="X505" s="329"/>
      <c r="Y505" s="329"/>
      <c r="Z505" s="329"/>
      <c r="AA505" s="329"/>
      <c r="AB505" s="329"/>
      <c r="AC505" s="941"/>
      <c r="AD505" s="326"/>
      <c r="AE505" s="1069"/>
      <c r="AF505" s="1084"/>
    </row>
    <row r="506" spans="1:38" x14ac:dyDescent="0.25">
      <c r="A506" s="140">
        <v>1</v>
      </c>
      <c r="B506" s="9" t="s">
        <v>64</v>
      </c>
      <c r="C506" s="422"/>
      <c r="D506" s="1120"/>
      <c r="E506" s="219">
        <v>8500</v>
      </c>
      <c r="F506" s="126">
        <f t="shared" si="173"/>
        <v>2833.3333333333335</v>
      </c>
      <c r="G506" s="126">
        <v>2972</v>
      </c>
      <c r="H506" s="126">
        <f t="shared" ref="H506" si="177">G506/F506*100</f>
        <v>104.89411764705882</v>
      </c>
      <c r="I506" s="199"/>
      <c r="J506" s="199"/>
      <c r="K506" s="1115"/>
      <c r="L506" s="1114"/>
      <c r="M506" s="1114"/>
      <c r="N506" s="1114"/>
      <c r="O506" s="1361"/>
      <c r="P506" s="1114"/>
      <c r="Q506" s="329"/>
      <c r="R506" s="329"/>
      <c r="S506" s="329"/>
      <c r="T506" s="329"/>
      <c r="U506" s="326"/>
      <c r="V506" s="329">
        <f>AB506-AA506-X506</f>
        <v>0</v>
      </c>
      <c r="W506" s="773"/>
      <c r="X506" s="329"/>
      <c r="Y506" s="329"/>
      <c r="Z506" s="329"/>
      <c r="AA506" s="329"/>
      <c r="AB506" s="329"/>
      <c r="AC506" s="941"/>
      <c r="AD506" s="326"/>
      <c r="AE506" s="1069"/>
      <c r="AF506" s="1084"/>
      <c r="AL506" s="140"/>
    </row>
    <row r="507" spans="1:38" ht="24" customHeight="1" x14ac:dyDescent="0.25">
      <c r="A507" s="140">
        <v>1</v>
      </c>
      <c r="B507" s="9" t="s">
        <v>121</v>
      </c>
      <c r="C507" s="422"/>
      <c r="D507" s="1120"/>
      <c r="E507" s="219">
        <v>5159</v>
      </c>
      <c r="F507" s="126">
        <f t="shared" si="173"/>
        <v>1719.6666666666667</v>
      </c>
      <c r="G507" s="126">
        <v>1813</v>
      </c>
      <c r="H507" s="126">
        <f>G507/F507*100</f>
        <v>105.42740841248303</v>
      </c>
      <c r="I507" s="199"/>
      <c r="J507" s="199"/>
      <c r="K507" s="1115"/>
      <c r="L507" s="1114"/>
      <c r="M507" s="1114"/>
      <c r="N507" s="1114"/>
      <c r="O507" s="1361"/>
      <c r="P507" s="1114"/>
      <c r="Q507" s="329"/>
      <c r="R507" s="329"/>
      <c r="S507" s="329"/>
      <c r="T507" s="329"/>
      <c r="U507" s="326"/>
      <c r="V507" s="329"/>
      <c r="W507" s="773"/>
      <c r="X507" s="329"/>
      <c r="Y507" s="329"/>
      <c r="Z507" s="329"/>
      <c r="AA507" s="329"/>
      <c r="AB507" s="329"/>
      <c r="AC507" s="941"/>
      <c r="AD507" s="326"/>
      <c r="AE507" s="1069"/>
      <c r="AF507" s="1084"/>
      <c r="AL507" s="140"/>
    </row>
    <row r="508" spans="1:38" s="2239" customFormat="1" ht="22.5" customHeight="1" x14ac:dyDescent="0.25">
      <c r="A508" s="2239">
        <v>1</v>
      </c>
      <c r="B508" s="9" t="s">
        <v>112</v>
      </c>
      <c r="C508" s="422"/>
      <c r="D508" s="1120"/>
      <c r="E508" s="219">
        <v>205000</v>
      </c>
      <c r="F508" s="126">
        <f t="shared" si="173"/>
        <v>68333.333333333328</v>
      </c>
      <c r="G508" s="126">
        <v>73486</v>
      </c>
      <c r="H508" s="126">
        <f t="shared" ref="H508" si="178">G508/F508*100</f>
        <v>107.54048780487805</v>
      </c>
      <c r="I508" s="199"/>
      <c r="J508" s="199"/>
      <c r="K508" s="1115"/>
      <c r="L508" s="1114"/>
      <c r="M508" s="1114"/>
      <c r="N508" s="1114"/>
      <c r="O508" s="1361"/>
      <c r="P508" s="1114"/>
      <c r="Q508" s="329"/>
      <c r="R508" s="329"/>
      <c r="S508" s="329"/>
      <c r="T508" s="329"/>
      <c r="U508" s="326"/>
      <c r="V508" s="329"/>
      <c r="W508" s="773"/>
      <c r="X508" s="329"/>
      <c r="Y508" s="329"/>
      <c r="Z508" s="329"/>
      <c r="AA508" s="329"/>
      <c r="AB508" s="329"/>
      <c r="AC508" s="941"/>
      <c r="AD508" s="326"/>
      <c r="AE508" s="1069"/>
      <c r="AF508" s="1084"/>
    </row>
    <row r="509" spans="1:38" s="2239" customFormat="1" ht="22.5" customHeight="1" x14ac:dyDescent="0.25">
      <c r="B509" s="3518" t="s">
        <v>330</v>
      </c>
      <c r="C509" s="422"/>
      <c r="D509" s="1120"/>
      <c r="E509" s="219"/>
      <c r="F509" s="126"/>
      <c r="G509" s="126">
        <v>855</v>
      </c>
      <c r="H509" s="126"/>
      <c r="I509" s="199"/>
      <c r="J509" s="199"/>
      <c r="K509" s="1115"/>
      <c r="L509" s="1114"/>
      <c r="M509" s="1114"/>
      <c r="N509" s="1114"/>
      <c r="O509" s="1361"/>
      <c r="P509" s="1114"/>
      <c r="Q509" s="329"/>
      <c r="R509" s="329"/>
      <c r="S509" s="329"/>
      <c r="T509" s="329"/>
      <c r="U509" s="326"/>
      <c r="V509" s="329"/>
      <c r="W509" s="773"/>
      <c r="X509" s="329"/>
      <c r="Y509" s="329"/>
      <c r="Z509" s="329"/>
      <c r="AA509" s="329"/>
      <c r="AB509" s="329"/>
      <c r="AC509" s="941"/>
      <c r="AD509" s="326"/>
      <c r="AE509" s="1069"/>
      <c r="AF509" s="1084"/>
    </row>
    <row r="510" spans="1:38" x14ac:dyDescent="0.25">
      <c r="A510" s="140">
        <v>1</v>
      </c>
      <c r="B510" s="9" t="s">
        <v>337</v>
      </c>
      <c r="C510" s="422"/>
      <c r="D510" s="1120"/>
      <c r="E510" s="219">
        <v>350</v>
      </c>
      <c r="F510" s="126">
        <f t="shared" si="173"/>
        <v>116.66666666666667</v>
      </c>
      <c r="G510" s="126">
        <v>104</v>
      </c>
      <c r="H510" s="126">
        <f>G510/F510*100</f>
        <v>89.142857142857139</v>
      </c>
      <c r="I510" s="199"/>
      <c r="J510" s="199"/>
      <c r="K510" s="1115"/>
      <c r="L510" s="1114"/>
      <c r="M510" s="1114"/>
      <c r="N510" s="1114"/>
      <c r="O510" s="1361"/>
      <c r="P510" s="1114"/>
      <c r="Q510" s="329"/>
      <c r="R510" s="329"/>
      <c r="S510" s="329"/>
      <c r="T510" s="329"/>
      <c r="U510" s="326"/>
      <c r="V510" s="329"/>
      <c r="W510" s="773"/>
      <c r="X510" s="329"/>
      <c r="Y510" s="329"/>
      <c r="Z510" s="329"/>
      <c r="AA510" s="329"/>
      <c r="AB510" s="329"/>
      <c r="AC510" s="941"/>
      <c r="AD510" s="326"/>
      <c r="AE510" s="1069"/>
      <c r="AF510" s="1084"/>
      <c r="AL510" s="140"/>
    </row>
    <row r="511" spans="1:38" s="2239" customFormat="1" ht="30" x14ac:dyDescent="0.25">
      <c r="A511" s="2239">
        <v>1</v>
      </c>
      <c r="B511" s="9" t="s">
        <v>59</v>
      </c>
      <c r="C511" s="422"/>
      <c r="D511" s="1120"/>
      <c r="E511" s="219">
        <v>1100</v>
      </c>
      <c r="F511" s="126">
        <f t="shared" si="173"/>
        <v>366.66666666666669</v>
      </c>
      <c r="G511" s="126">
        <v>492</v>
      </c>
      <c r="H511" s="126">
        <f>G511/F511*100</f>
        <v>134.18181818181819</v>
      </c>
      <c r="I511" s="199"/>
      <c r="J511" s="199"/>
      <c r="K511" s="1115"/>
      <c r="L511" s="1114"/>
      <c r="M511" s="1114"/>
      <c r="N511" s="1114"/>
      <c r="O511" s="1361"/>
      <c r="P511" s="1114"/>
      <c r="Q511" s="329"/>
      <c r="R511" s="329"/>
      <c r="S511" s="329"/>
      <c r="T511" s="329"/>
      <c r="U511" s="326"/>
      <c r="V511" s="329"/>
      <c r="W511" s="773"/>
      <c r="X511" s="329"/>
      <c r="Y511" s="329"/>
      <c r="Z511" s="329"/>
      <c r="AA511" s="329"/>
      <c r="AB511" s="329"/>
      <c r="AC511" s="941"/>
      <c r="AD511" s="326"/>
      <c r="AE511" s="1069"/>
      <c r="AF511" s="1084"/>
    </row>
    <row r="512" spans="1:38" ht="60" x14ac:dyDescent="0.25">
      <c r="A512" s="140">
        <v>1</v>
      </c>
      <c r="B512" s="9" t="s">
        <v>663</v>
      </c>
      <c r="C512" s="422"/>
      <c r="D512" s="1120"/>
      <c r="E512" s="219">
        <v>800</v>
      </c>
      <c r="F512" s="126">
        <f t="shared" si="173"/>
        <v>266.66666666666669</v>
      </c>
      <c r="G512" s="126">
        <v>114</v>
      </c>
      <c r="H512" s="126">
        <f>G512/F512*100</f>
        <v>42.75</v>
      </c>
      <c r="I512" s="199"/>
      <c r="J512" s="199"/>
      <c r="K512" s="1115"/>
      <c r="L512" s="1114"/>
      <c r="M512" s="1114"/>
      <c r="N512" s="1114"/>
      <c r="O512" s="1361"/>
      <c r="P512" s="1114"/>
      <c r="Q512" s="329"/>
      <c r="R512" s="329"/>
      <c r="S512" s="329"/>
      <c r="T512" s="329"/>
      <c r="U512" s="326"/>
      <c r="V512" s="329">
        <f>AB512-AA512-X512</f>
        <v>0</v>
      </c>
      <c r="W512" s="773"/>
      <c r="X512" s="329"/>
      <c r="Y512" s="329"/>
      <c r="Z512" s="329"/>
      <c r="AA512" s="329"/>
      <c r="AB512" s="329"/>
      <c r="AC512" s="941"/>
      <c r="AD512" s="326"/>
      <c r="AE512" s="1069"/>
      <c r="AF512" s="1084"/>
      <c r="AL512" s="140"/>
    </row>
    <row r="513" spans="1:38" s="2239" customFormat="1" x14ac:dyDescent="0.25">
      <c r="A513" s="2239">
        <v>1</v>
      </c>
      <c r="B513" s="9" t="s">
        <v>457</v>
      </c>
      <c r="C513" s="422"/>
      <c r="D513" s="1120"/>
      <c r="E513" s="219">
        <v>8940</v>
      </c>
      <c r="F513" s="126">
        <f t="shared" si="173"/>
        <v>2980</v>
      </c>
      <c r="G513" s="126">
        <v>2974</v>
      </c>
      <c r="H513" s="126">
        <f t="shared" ref="H513" si="179">G513/F513*100</f>
        <v>99.798657718120808</v>
      </c>
      <c r="I513" s="199"/>
      <c r="J513" s="199"/>
      <c r="K513" s="1115"/>
      <c r="L513" s="1114"/>
      <c r="M513" s="1114"/>
      <c r="N513" s="1114"/>
      <c r="O513" s="1361"/>
      <c r="P513" s="1114"/>
      <c r="Q513" s="329"/>
      <c r="R513" s="329"/>
      <c r="S513" s="329"/>
      <c r="T513" s="329"/>
      <c r="U513" s="326"/>
      <c r="V513" s="329"/>
      <c r="W513" s="773"/>
      <c r="X513" s="329"/>
      <c r="Y513" s="329"/>
      <c r="Z513" s="329"/>
      <c r="AA513" s="329"/>
      <c r="AB513" s="329"/>
      <c r="AC513" s="941"/>
      <c r="AD513" s="326"/>
      <c r="AE513" s="1069"/>
      <c r="AF513" s="1084"/>
    </row>
    <row r="514" spans="1:38" ht="45" x14ac:dyDescent="0.25">
      <c r="A514" s="140">
        <v>1</v>
      </c>
      <c r="B514" s="9" t="s">
        <v>289</v>
      </c>
      <c r="C514" s="422"/>
      <c r="D514" s="1120"/>
      <c r="E514" s="219">
        <v>4500</v>
      </c>
      <c r="F514" s="126">
        <f t="shared" si="173"/>
        <v>1500</v>
      </c>
      <c r="G514" s="126">
        <v>1454</v>
      </c>
      <c r="H514" s="126">
        <f>G514/F514*100</f>
        <v>96.933333333333337</v>
      </c>
      <c r="I514" s="199"/>
      <c r="J514" s="199"/>
      <c r="K514" s="1115"/>
      <c r="L514" s="1114"/>
      <c r="M514" s="1114"/>
      <c r="N514" s="1114"/>
      <c r="O514" s="1361"/>
      <c r="P514" s="1114"/>
      <c r="Q514" s="329"/>
      <c r="R514" s="329"/>
      <c r="S514" s="329"/>
      <c r="T514" s="329"/>
      <c r="U514" s="326"/>
      <c r="V514" s="329"/>
      <c r="W514" s="773"/>
      <c r="X514" s="329"/>
      <c r="Y514" s="329"/>
      <c r="Z514" s="329"/>
      <c r="AA514" s="329"/>
      <c r="AB514" s="329"/>
      <c r="AC514" s="941"/>
      <c r="AD514" s="326"/>
      <c r="AE514" s="1069"/>
      <c r="AF514" s="1084"/>
      <c r="AL514" s="140"/>
    </row>
    <row r="515" spans="1:38" s="2239" customFormat="1" ht="45" x14ac:dyDescent="0.25">
      <c r="B515" s="3518" t="s">
        <v>579</v>
      </c>
      <c r="C515" s="422"/>
      <c r="D515" s="1120"/>
      <c r="E515" s="219"/>
      <c r="F515" s="126"/>
      <c r="G515" s="126">
        <v>374</v>
      </c>
      <c r="H515" s="126"/>
      <c r="I515" s="199"/>
      <c r="J515" s="199"/>
      <c r="K515" s="1115"/>
      <c r="L515" s="1114"/>
      <c r="M515" s="1114"/>
      <c r="N515" s="1114"/>
      <c r="O515" s="1361"/>
      <c r="P515" s="1114"/>
      <c r="Q515" s="329"/>
      <c r="R515" s="329"/>
      <c r="S515" s="329"/>
      <c r="T515" s="329"/>
      <c r="U515" s="326"/>
      <c r="V515" s="329"/>
      <c r="W515" s="773"/>
      <c r="X515" s="329"/>
      <c r="Y515" s="329"/>
      <c r="Z515" s="329"/>
      <c r="AA515" s="329"/>
      <c r="AB515" s="329"/>
      <c r="AC515" s="941"/>
      <c r="AD515" s="326"/>
      <c r="AE515" s="1069"/>
      <c r="AF515" s="1084"/>
    </row>
    <row r="516" spans="1:38" ht="60" x14ac:dyDescent="0.25">
      <c r="A516" s="140">
        <v>1</v>
      </c>
      <c r="B516" s="9" t="s">
        <v>290</v>
      </c>
      <c r="C516" s="422"/>
      <c r="D516" s="1120"/>
      <c r="E516" s="219">
        <v>1415</v>
      </c>
      <c r="F516" s="126">
        <f t="shared" si="173"/>
        <v>471.66666666666669</v>
      </c>
      <c r="G516" s="126">
        <v>229</v>
      </c>
      <c r="H516" s="126">
        <f>G516/F516*100</f>
        <v>48.551236749116605</v>
      </c>
      <c r="I516" s="199"/>
      <c r="J516" s="199"/>
      <c r="K516" s="1115"/>
      <c r="L516" s="1114"/>
      <c r="M516" s="1114"/>
      <c r="N516" s="1114"/>
      <c r="O516" s="1361"/>
      <c r="P516" s="1114"/>
      <c r="Q516" s="329"/>
      <c r="R516" s="329"/>
      <c r="S516" s="329"/>
      <c r="T516" s="329"/>
      <c r="U516" s="326"/>
      <c r="V516" s="329"/>
      <c r="W516" s="773"/>
      <c r="X516" s="329"/>
      <c r="Y516" s="329"/>
      <c r="Z516" s="329"/>
      <c r="AA516" s="329"/>
      <c r="AB516" s="329"/>
      <c r="AC516" s="941"/>
      <c r="AD516" s="326"/>
      <c r="AE516" s="1069"/>
      <c r="AF516" s="1084"/>
      <c r="AL516" s="140"/>
    </row>
    <row r="517" spans="1:38" ht="90" x14ac:dyDescent="0.25">
      <c r="A517" s="140">
        <v>1</v>
      </c>
      <c r="B517" s="9" t="s">
        <v>299</v>
      </c>
      <c r="C517" s="422"/>
      <c r="D517" s="1120"/>
      <c r="E517" s="219">
        <v>3500</v>
      </c>
      <c r="F517" s="126">
        <f t="shared" si="173"/>
        <v>1166.6666666666667</v>
      </c>
      <c r="G517" s="126">
        <v>1002</v>
      </c>
      <c r="H517" s="126">
        <f>G517/F517*100</f>
        <v>85.885714285714272</v>
      </c>
      <c r="I517" s="199"/>
      <c r="J517" s="199"/>
      <c r="K517" s="1115"/>
      <c r="L517" s="1114"/>
      <c r="M517" s="1114"/>
      <c r="N517" s="1114"/>
      <c r="O517" s="1361"/>
      <c r="P517" s="1114"/>
      <c r="Q517" s="329"/>
      <c r="R517" s="329"/>
      <c r="S517" s="329"/>
      <c r="T517" s="329"/>
      <c r="U517" s="326"/>
      <c r="V517" s="329"/>
      <c r="W517" s="773"/>
      <c r="X517" s="329"/>
      <c r="Y517" s="329"/>
      <c r="Z517" s="329"/>
      <c r="AA517" s="329"/>
      <c r="AB517" s="329"/>
      <c r="AC517" s="941"/>
      <c r="AD517" s="326"/>
      <c r="AE517" s="1069"/>
      <c r="AF517" s="1084"/>
      <c r="AL517" s="140"/>
    </row>
    <row r="518" spans="1:38" ht="30" x14ac:dyDescent="0.25">
      <c r="A518" s="140">
        <v>1</v>
      </c>
      <c r="B518" s="9" t="s">
        <v>155</v>
      </c>
      <c r="C518" s="422"/>
      <c r="D518" s="1120"/>
      <c r="E518" s="219">
        <v>729</v>
      </c>
      <c r="F518" s="126">
        <f t="shared" si="173"/>
        <v>243</v>
      </c>
      <c r="G518" s="126">
        <v>254</v>
      </c>
      <c r="H518" s="126">
        <f>G518/F518*100</f>
        <v>104.5267489711934</v>
      </c>
      <c r="I518" s="199"/>
      <c r="J518" s="199"/>
      <c r="K518" s="1115"/>
      <c r="L518" s="1114"/>
      <c r="M518" s="1114"/>
      <c r="N518" s="1114"/>
      <c r="O518" s="1361"/>
      <c r="P518" s="1114"/>
      <c r="Q518" s="329"/>
      <c r="R518" s="329"/>
      <c r="S518" s="329"/>
      <c r="T518" s="329"/>
      <c r="U518" s="326"/>
      <c r="V518" s="329"/>
      <c r="W518" s="773"/>
      <c r="X518" s="329"/>
      <c r="Y518" s="329"/>
      <c r="Z518" s="329"/>
      <c r="AA518" s="329"/>
      <c r="AB518" s="329"/>
      <c r="AC518" s="941"/>
      <c r="AD518" s="326"/>
      <c r="AE518" s="1069"/>
      <c r="AF518" s="1084"/>
      <c r="AL518" s="140"/>
    </row>
    <row r="519" spans="1:38" ht="45" x14ac:dyDescent="0.25">
      <c r="A519" s="140">
        <v>1</v>
      </c>
      <c r="B519" s="9" t="s">
        <v>156</v>
      </c>
      <c r="C519" s="422"/>
      <c r="D519" s="1120"/>
      <c r="E519" s="219">
        <v>313</v>
      </c>
      <c r="F519" s="126">
        <f t="shared" si="173"/>
        <v>104.33333333333333</v>
      </c>
      <c r="G519" s="126">
        <v>115</v>
      </c>
      <c r="H519" s="126">
        <f>G519/F519*100</f>
        <v>110.22364217252397</v>
      </c>
      <c r="I519" s="199"/>
      <c r="J519" s="199"/>
      <c r="K519" s="1115"/>
      <c r="L519" s="1114"/>
      <c r="M519" s="1114"/>
      <c r="N519" s="1114"/>
      <c r="O519" s="1361"/>
      <c r="P519" s="1114"/>
      <c r="Q519" s="329"/>
      <c r="R519" s="329"/>
      <c r="S519" s="329"/>
      <c r="T519" s="329"/>
      <c r="U519" s="326"/>
      <c r="V519" s="329"/>
      <c r="W519" s="1123"/>
      <c r="X519" s="329"/>
      <c r="Y519" s="329"/>
      <c r="Z519" s="329"/>
      <c r="AA519" s="329"/>
      <c r="AB519" s="329"/>
      <c r="AC519" s="941"/>
      <c r="AD519" s="326"/>
      <c r="AE519" s="1069"/>
      <c r="AF519" s="1084"/>
      <c r="AL519" s="140"/>
    </row>
    <row r="520" spans="1:38" s="2239" customFormat="1" x14ac:dyDescent="0.25">
      <c r="A520" s="2239">
        <v>1</v>
      </c>
      <c r="B520" s="9" t="s">
        <v>179</v>
      </c>
      <c r="C520" s="422"/>
      <c r="D520" s="1120"/>
      <c r="E520" s="219">
        <v>11500</v>
      </c>
      <c r="F520" s="126">
        <f t="shared" si="173"/>
        <v>3833.3333333333335</v>
      </c>
      <c r="G520" s="126">
        <v>1544</v>
      </c>
      <c r="H520" s="126">
        <f t="shared" ref="H520" si="180">G520/F520*100</f>
        <v>40.278260869565216</v>
      </c>
      <c r="I520" s="199"/>
      <c r="J520" s="199"/>
      <c r="K520" s="1115"/>
      <c r="L520" s="1114"/>
      <c r="M520" s="1114"/>
      <c r="N520" s="1114"/>
      <c r="O520" s="1361"/>
      <c r="P520" s="1114"/>
      <c r="Q520" s="329"/>
      <c r="R520" s="329"/>
      <c r="S520" s="329"/>
      <c r="T520" s="329"/>
      <c r="U520" s="326"/>
      <c r="V520" s="329"/>
      <c r="W520" s="1123"/>
      <c r="X520" s="329"/>
      <c r="Y520" s="329"/>
      <c r="Z520" s="329"/>
      <c r="AA520" s="329"/>
      <c r="AB520" s="329"/>
      <c r="AC520" s="941"/>
      <c r="AD520" s="326"/>
      <c r="AE520" s="1069"/>
      <c r="AF520" s="1084"/>
    </row>
    <row r="521" spans="1:38" x14ac:dyDescent="0.25">
      <c r="A521" s="140">
        <v>1</v>
      </c>
      <c r="B521" s="9" t="s">
        <v>86</v>
      </c>
      <c r="C521" s="422"/>
      <c r="D521" s="9"/>
      <c r="E521" s="219">
        <v>21000</v>
      </c>
      <c r="F521" s="126">
        <f t="shared" si="173"/>
        <v>7000</v>
      </c>
      <c r="G521" s="126">
        <v>7008</v>
      </c>
      <c r="H521" s="126">
        <f>G521/F521*100</f>
        <v>100.11428571428571</v>
      </c>
      <c r="I521" s="199"/>
      <c r="J521" s="199"/>
      <c r="K521" s="1115"/>
      <c r="L521" s="1114"/>
      <c r="M521" s="1114"/>
      <c r="N521" s="1114"/>
      <c r="O521" s="1361"/>
      <c r="P521" s="1114"/>
      <c r="Q521" s="329"/>
      <c r="R521" s="329"/>
      <c r="S521" s="329"/>
      <c r="T521" s="329"/>
      <c r="U521" s="326"/>
      <c r="V521" s="329"/>
      <c r="W521" s="773"/>
      <c r="X521" s="329"/>
      <c r="Y521" s="329"/>
      <c r="Z521" s="329"/>
      <c r="AA521" s="329"/>
      <c r="AB521" s="329"/>
      <c r="AC521" s="941"/>
      <c r="AD521" s="326"/>
      <c r="AE521" s="1069"/>
      <c r="AF521" s="1084"/>
      <c r="AL521" s="140"/>
    </row>
    <row r="522" spans="1:38" x14ac:dyDescent="0.25">
      <c r="A522" s="140">
        <v>1</v>
      </c>
      <c r="B522" s="521" t="s">
        <v>50</v>
      </c>
      <c r="C522" s="422"/>
      <c r="D522" s="9"/>
      <c r="E522" s="219">
        <v>8700</v>
      </c>
      <c r="F522" s="126">
        <f t="shared" si="173"/>
        <v>2900</v>
      </c>
      <c r="G522" s="126">
        <v>2856</v>
      </c>
      <c r="H522" s="126">
        <f>G522/F522*100</f>
        <v>98.482758620689665</v>
      </c>
      <c r="I522" s="199"/>
      <c r="J522" s="199"/>
      <c r="K522" s="1115"/>
      <c r="L522" s="1114"/>
      <c r="M522" s="1114"/>
      <c r="N522" s="1114"/>
      <c r="O522" s="1361"/>
      <c r="P522" s="1114"/>
      <c r="Q522" s="329"/>
      <c r="R522" s="329"/>
      <c r="S522" s="329"/>
      <c r="T522" s="329"/>
      <c r="U522" s="326"/>
      <c r="V522" s="329"/>
      <c r="W522" s="773"/>
      <c r="X522" s="329"/>
      <c r="Y522" s="329"/>
      <c r="Z522" s="329"/>
      <c r="AA522" s="329"/>
      <c r="AB522" s="329"/>
      <c r="AC522" s="941"/>
      <c r="AD522" s="326"/>
      <c r="AE522" s="1069"/>
      <c r="AF522" s="1084"/>
      <c r="AL522" s="140"/>
    </row>
    <row r="523" spans="1:38" x14ac:dyDescent="0.25">
      <c r="A523" s="140">
        <v>1</v>
      </c>
      <c r="B523" s="521" t="s">
        <v>311</v>
      </c>
      <c r="C523" s="422"/>
      <c r="D523" s="9"/>
      <c r="E523" s="219">
        <v>225</v>
      </c>
      <c r="F523" s="126">
        <f t="shared" si="173"/>
        <v>75</v>
      </c>
      <c r="G523" s="126">
        <v>65</v>
      </c>
      <c r="H523" s="126">
        <f>G523/F523*100</f>
        <v>86.666666666666671</v>
      </c>
      <c r="I523" s="199"/>
      <c r="J523" s="199"/>
      <c r="K523" s="1115"/>
      <c r="L523" s="1114"/>
      <c r="M523" s="1114"/>
      <c r="N523" s="1114"/>
      <c r="O523" s="1361"/>
      <c r="P523" s="1114"/>
      <c r="Q523" s="329"/>
      <c r="R523" s="329"/>
      <c r="S523" s="329"/>
      <c r="T523" s="329"/>
      <c r="U523" s="326"/>
      <c r="V523" s="329">
        <f>AB523-AA523-X523</f>
        <v>0</v>
      </c>
      <c r="W523" s="773"/>
      <c r="X523" s="329"/>
      <c r="Y523" s="329"/>
      <c r="Z523" s="329"/>
      <c r="AA523" s="329"/>
      <c r="AB523" s="329"/>
      <c r="AC523" s="941"/>
      <c r="AD523" s="326"/>
      <c r="AE523" s="1069"/>
      <c r="AF523" s="1084"/>
      <c r="AL523" s="140"/>
    </row>
    <row r="524" spans="1:38" s="2239" customFormat="1" x14ac:dyDescent="0.25">
      <c r="A524" s="2239">
        <v>1</v>
      </c>
      <c r="B524" s="521" t="s">
        <v>110</v>
      </c>
      <c r="C524" s="422"/>
      <c r="D524" s="9"/>
      <c r="E524" s="219">
        <v>735</v>
      </c>
      <c r="F524" s="126">
        <f t="shared" si="173"/>
        <v>245</v>
      </c>
      <c r="G524" s="126">
        <v>238</v>
      </c>
      <c r="H524" s="126">
        <f>G524/F524*100</f>
        <v>97.142857142857139</v>
      </c>
      <c r="I524" s="199"/>
      <c r="J524" s="199"/>
      <c r="K524" s="1115"/>
      <c r="L524" s="1114"/>
      <c r="M524" s="1114"/>
      <c r="N524" s="1114"/>
      <c r="O524" s="1361"/>
      <c r="P524" s="1114"/>
      <c r="Q524" s="329"/>
      <c r="R524" s="329"/>
      <c r="S524" s="329"/>
      <c r="T524" s="329"/>
      <c r="U524" s="326"/>
      <c r="V524" s="329"/>
      <c r="W524" s="773"/>
      <c r="X524" s="329"/>
      <c r="Y524" s="329"/>
      <c r="Z524" s="329"/>
      <c r="AA524" s="329"/>
      <c r="AB524" s="329"/>
      <c r="AC524" s="941"/>
      <c r="AD524" s="326"/>
      <c r="AE524" s="1069"/>
      <c r="AF524" s="1084"/>
    </row>
    <row r="525" spans="1:38" x14ac:dyDescent="0.25">
      <c r="A525" s="140">
        <v>1</v>
      </c>
      <c r="B525" s="477" t="s">
        <v>111</v>
      </c>
      <c r="C525" s="422"/>
      <c r="D525" s="9"/>
      <c r="E525" s="219">
        <v>1264</v>
      </c>
      <c r="F525" s="126">
        <f t="shared" si="173"/>
        <v>421.33333333333331</v>
      </c>
      <c r="G525" s="126">
        <v>434</v>
      </c>
      <c r="H525" s="126">
        <f>G525/F525*100</f>
        <v>103.00632911392404</v>
      </c>
      <c r="I525" s="199"/>
      <c r="J525" s="199"/>
      <c r="K525" s="1115"/>
      <c r="L525" s="1114"/>
      <c r="M525" s="1114"/>
      <c r="N525" s="1114"/>
      <c r="O525" s="1361"/>
      <c r="P525" s="1114"/>
      <c r="Q525" s="329"/>
      <c r="R525" s="329"/>
      <c r="S525" s="329"/>
      <c r="T525" s="329"/>
      <c r="U525" s="326"/>
      <c r="V525" s="329"/>
      <c r="W525" s="773"/>
      <c r="X525" s="329"/>
      <c r="Y525" s="329"/>
      <c r="Z525" s="329"/>
      <c r="AA525" s="329"/>
      <c r="AB525" s="329"/>
      <c r="AC525" s="941"/>
      <c r="AD525" s="326"/>
      <c r="AE525" s="1069"/>
      <c r="AF525" s="1084"/>
      <c r="AL525" s="140"/>
    </row>
    <row r="526" spans="1:38" s="2239" customFormat="1" ht="30" x14ac:dyDescent="0.25">
      <c r="B526" s="477" t="s">
        <v>180</v>
      </c>
      <c r="C526" s="422"/>
      <c r="D526" s="9"/>
      <c r="E526" s="219">
        <v>484</v>
      </c>
      <c r="F526" s="126">
        <f t="shared" si="173"/>
        <v>161.33333333333334</v>
      </c>
      <c r="G526" s="126">
        <v>183</v>
      </c>
      <c r="H526" s="126">
        <f t="shared" ref="H526" si="181">G526/F526*100</f>
        <v>113.4297520661157</v>
      </c>
      <c r="I526" s="199"/>
      <c r="J526" s="199"/>
      <c r="K526" s="1115"/>
      <c r="L526" s="1114"/>
      <c r="M526" s="1114"/>
      <c r="N526" s="1114"/>
      <c r="O526" s="1361"/>
      <c r="P526" s="1114"/>
      <c r="Q526" s="329"/>
      <c r="R526" s="329"/>
      <c r="S526" s="329"/>
      <c r="T526" s="329"/>
      <c r="U526" s="326"/>
      <c r="V526" s="329"/>
      <c r="W526" s="773"/>
      <c r="X526" s="329"/>
      <c r="Y526" s="329"/>
      <c r="Z526" s="329"/>
      <c r="AA526" s="329"/>
      <c r="AB526" s="329"/>
      <c r="AC526" s="941"/>
      <c r="AD526" s="326"/>
      <c r="AE526" s="1069"/>
      <c r="AF526" s="1084"/>
    </row>
    <row r="527" spans="1:38" x14ac:dyDescent="0.25">
      <c r="A527" s="140">
        <v>1</v>
      </c>
      <c r="B527" s="171" t="s">
        <v>254</v>
      </c>
      <c r="C527" s="422"/>
      <c r="D527" s="9"/>
      <c r="E527" s="219">
        <v>42000</v>
      </c>
      <c r="F527" s="126">
        <f t="shared" si="173"/>
        <v>14000</v>
      </c>
      <c r="G527" s="126">
        <v>14447</v>
      </c>
      <c r="H527" s="126">
        <f t="shared" ref="H527:H538" si="182">G527/F527*100</f>
        <v>103.19285714285715</v>
      </c>
      <c r="I527" s="199"/>
      <c r="J527" s="199"/>
      <c r="K527" s="1115"/>
      <c r="L527" s="1114"/>
      <c r="M527" s="1114"/>
      <c r="N527" s="1114"/>
      <c r="O527" s="1361"/>
      <c r="P527" s="1114"/>
      <c r="Q527" s="329"/>
      <c r="R527" s="329"/>
      <c r="S527" s="329"/>
      <c r="T527" s="329"/>
      <c r="U527" s="326"/>
      <c r="V527" s="329">
        <f>AB527-AA527-X527</f>
        <v>0</v>
      </c>
      <c r="W527" s="773"/>
      <c r="X527" s="329"/>
      <c r="Y527" s="329"/>
      <c r="Z527" s="329"/>
      <c r="AA527" s="329"/>
      <c r="AB527" s="329"/>
      <c r="AC527" s="941"/>
      <c r="AD527" s="326"/>
      <c r="AE527" s="1069"/>
      <c r="AF527" s="1084"/>
      <c r="AL527" s="140"/>
    </row>
    <row r="528" spans="1:38" ht="30" x14ac:dyDescent="0.25">
      <c r="A528" s="140">
        <v>1</v>
      </c>
      <c r="B528" s="171" t="s">
        <v>255</v>
      </c>
      <c r="C528" s="422"/>
      <c r="D528" s="9"/>
      <c r="E528" s="219">
        <v>5450</v>
      </c>
      <c r="F528" s="126">
        <f t="shared" si="173"/>
        <v>1816.6666666666667</v>
      </c>
      <c r="G528" s="126">
        <v>1777</v>
      </c>
      <c r="H528" s="126">
        <f t="shared" si="182"/>
        <v>97.816513761467888</v>
      </c>
      <c r="I528" s="199"/>
      <c r="J528" s="199"/>
      <c r="K528" s="1115"/>
      <c r="L528" s="1114"/>
      <c r="M528" s="1114"/>
      <c r="N528" s="1114"/>
      <c r="O528" s="1361"/>
      <c r="P528" s="1114"/>
      <c r="Q528" s="329"/>
      <c r="R528" s="329"/>
      <c r="S528" s="329"/>
      <c r="T528" s="329"/>
      <c r="U528" s="326"/>
      <c r="V528" s="329"/>
      <c r="W528" s="773"/>
      <c r="X528" s="329"/>
      <c r="Y528" s="329"/>
      <c r="Z528" s="329"/>
      <c r="AA528" s="329"/>
      <c r="AB528" s="329"/>
      <c r="AC528" s="941"/>
      <c r="AD528" s="326"/>
      <c r="AE528" s="1069"/>
      <c r="AF528" s="1084"/>
      <c r="AL528" s="140"/>
    </row>
    <row r="529" spans="1:38" ht="30" x14ac:dyDescent="0.25">
      <c r="A529" s="140">
        <v>1</v>
      </c>
      <c r="B529" s="171" t="s">
        <v>260</v>
      </c>
      <c r="C529" s="422"/>
      <c r="D529" s="9"/>
      <c r="E529" s="219">
        <v>2000</v>
      </c>
      <c r="F529" s="126">
        <f t="shared" si="173"/>
        <v>666.66666666666663</v>
      </c>
      <c r="G529" s="126">
        <v>724</v>
      </c>
      <c r="H529" s="126">
        <f t="shared" si="182"/>
        <v>108.60000000000001</v>
      </c>
      <c r="I529" s="199"/>
      <c r="J529" s="199"/>
      <c r="K529" s="1115"/>
      <c r="L529" s="1114"/>
      <c r="M529" s="1114"/>
      <c r="N529" s="1114"/>
      <c r="O529" s="1361"/>
      <c r="P529" s="1114"/>
      <c r="Q529" s="329"/>
      <c r="R529" s="329"/>
      <c r="S529" s="329"/>
      <c r="T529" s="329"/>
      <c r="U529" s="326"/>
      <c r="V529" s="329">
        <f>AB529-AA529-X529</f>
        <v>0</v>
      </c>
      <c r="W529" s="773"/>
      <c r="X529" s="329"/>
      <c r="Y529" s="329"/>
      <c r="Z529" s="329"/>
      <c r="AA529" s="329"/>
      <c r="AB529" s="329"/>
      <c r="AC529" s="941"/>
      <c r="AD529" s="326"/>
      <c r="AE529" s="1069"/>
      <c r="AF529" s="1084"/>
      <c r="AL529" s="140"/>
    </row>
    <row r="530" spans="1:38" x14ac:dyDescent="0.25">
      <c r="A530" s="140">
        <v>1</v>
      </c>
      <c r="B530" s="171" t="s">
        <v>52</v>
      </c>
      <c r="C530" s="422"/>
      <c r="D530" s="9"/>
      <c r="E530" s="219">
        <v>124</v>
      </c>
      <c r="F530" s="126">
        <f t="shared" si="173"/>
        <v>41.333333333333336</v>
      </c>
      <c r="G530" s="126">
        <v>59</v>
      </c>
      <c r="H530" s="126">
        <f t="shared" si="182"/>
        <v>142.74193548387095</v>
      </c>
      <c r="I530" s="199"/>
      <c r="J530" s="199"/>
      <c r="K530" s="1115"/>
      <c r="L530" s="1114"/>
      <c r="M530" s="1114"/>
      <c r="N530" s="1114"/>
      <c r="O530" s="1361"/>
      <c r="P530" s="1114"/>
      <c r="Q530" s="329"/>
      <c r="R530" s="329"/>
      <c r="S530" s="329"/>
      <c r="T530" s="329"/>
      <c r="U530" s="326"/>
      <c r="V530" s="329"/>
      <c r="W530" s="773"/>
      <c r="X530" s="329"/>
      <c r="Y530" s="329"/>
      <c r="Z530" s="329"/>
      <c r="AA530" s="329"/>
      <c r="AB530" s="329"/>
      <c r="AC530" s="941"/>
      <c r="AD530" s="326"/>
      <c r="AE530" s="1069"/>
      <c r="AF530" s="1084"/>
      <c r="AL530" s="140"/>
    </row>
    <row r="531" spans="1:38" x14ac:dyDescent="0.25">
      <c r="A531" s="140">
        <v>1</v>
      </c>
      <c r="B531" s="171" t="s">
        <v>34</v>
      </c>
      <c r="C531" s="422"/>
      <c r="D531" s="9"/>
      <c r="E531" s="219">
        <v>13000</v>
      </c>
      <c r="F531" s="126">
        <f t="shared" si="173"/>
        <v>4333.333333333333</v>
      </c>
      <c r="G531" s="126">
        <v>4345</v>
      </c>
      <c r="H531" s="126">
        <f t="shared" si="182"/>
        <v>100.26923076923077</v>
      </c>
      <c r="I531" s="199"/>
      <c r="J531" s="199"/>
      <c r="K531" s="1115"/>
      <c r="L531" s="1114"/>
      <c r="M531" s="1114"/>
      <c r="N531" s="1114"/>
      <c r="O531" s="1361"/>
      <c r="P531" s="1114"/>
      <c r="Q531" s="329"/>
      <c r="R531" s="329"/>
      <c r="S531" s="329"/>
      <c r="T531" s="329"/>
      <c r="U531" s="326"/>
      <c r="V531" s="329"/>
      <c r="W531" s="773"/>
      <c r="X531" s="329"/>
      <c r="Y531" s="329"/>
      <c r="Z531" s="329"/>
      <c r="AA531" s="329"/>
      <c r="AB531" s="329"/>
      <c r="AC531" s="941"/>
      <c r="AD531" s="326"/>
      <c r="AE531" s="1069"/>
      <c r="AF531" s="1084"/>
      <c r="AL531" s="140"/>
    </row>
    <row r="532" spans="1:38" x14ac:dyDescent="0.25">
      <c r="A532" s="140">
        <v>1</v>
      </c>
      <c r="B532" s="171" t="s">
        <v>29</v>
      </c>
      <c r="C532" s="422"/>
      <c r="D532" s="9"/>
      <c r="E532" s="219">
        <v>1285</v>
      </c>
      <c r="F532" s="126">
        <f t="shared" si="173"/>
        <v>428.33333333333331</v>
      </c>
      <c r="G532" s="126">
        <v>471</v>
      </c>
      <c r="H532" s="126">
        <f t="shared" si="182"/>
        <v>109.96108949416343</v>
      </c>
      <c r="I532" s="199"/>
      <c r="J532" s="199"/>
      <c r="K532" s="1115"/>
      <c r="L532" s="1114"/>
      <c r="M532" s="1114"/>
      <c r="N532" s="1114"/>
      <c r="O532" s="1361"/>
      <c r="P532" s="1114"/>
      <c r="Q532" s="329"/>
      <c r="R532" s="329"/>
      <c r="S532" s="329"/>
      <c r="T532" s="329"/>
      <c r="U532" s="326"/>
      <c r="V532" s="329"/>
      <c r="W532" s="773"/>
      <c r="X532" s="329"/>
      <c r="Y532" s="329"/>
      <c r="Z532" s="329"/>
      <c r="AA532" s="329"/>
      <c r="AB532" s="329"/>
      <c r="AC532" s="941"/>
      <c r="AD532" s="326"/>
      <c r="AE532" s="1069"/>
      <c r="AF532" s="1084"/>
      <c r="AL532" s="140"/>
    </row>
    <row r="533" spans="1:38" x14ac:dyDescent="0.25">
      <c r="A533" s="140">
        <v>1</v>
      </c>
      <c r="B533" s="171" t="s">
        <v>30</v>
      </c>
      <c r="C533" s="422"/>
      <c r="D533" s="9"/>
      <c r="E533" s="219">
        <v>8146</v>
      </c>
      <c r="F533" s="126">
        <f t="shared" si="173"/>
        <v>2715.3333333333335</v>
      </c>
      <c r="G533" s="126">
        <v>2823</v>
      </c>
      <c r="H533" s="126">
        <f t="shared" si="182"/>
        <v>103.96513626319665</v>
      </c>
      <c r="I533" s="199"/>
      <c r="J533" s="199"/>
      <c r="K533" s="1115"/>
      <c r="L533" s="1114"/>
      <c r="M533" s="1114"/>
      <c r="N533" s="1114"/>
      <c r="O533" s="1361"/>
      <c r="P533" s="1114"/>
      <c r="Q533" s="329"/>
      <c r="R533" s="329"/>
      <c r="S533" s="329"/>
      <c r="T533" s="329"/>
      <c r="U533" s="326"/>
      <c r="V533" s="329"/>
      <c r="W533" s="773"/>
      <c r="X533" s="329"/>
      <c r="Y533" s="329"/>
      <c r="Z533" s="329"/>
      <c r="AA533" s="329"/>
      <c r="AB533" s="329"/>
      <c r="AC533" s="941"/>
      <c r="AD533" s="326"/>
      <c r="AE533" s="1069"/>
      <c r="AF533" s="1084"/>
      <c r="AL533" s="140"/>
    </row>
    <row r="534" spans="1:38" x14ac:dyDescent="0.25">
      <c r="A534" s="140">
        <v>1</v>
      </c>
      <c r="B534" s="171" t="s">
        <v>87</v>
      </c>
      <c r="C534" s="422"/>
      <c r="D534" s="9"/>
      <c r="E534" s="219">
        <v>14700</v>
      </c>
      <c r="F534" s="126">
        <f t="shared" si="173"/>
        <v>4900</v>
      </c>
      <c r="G534" s="126">
        <v>5393</v>
      </c>
      <c r="H534" s="126">
        <f t="shared" si="182"/>
        <v>110.06122448979592</v>
      </c>
      <c r="I534" s="199"/>
      <c r="J534" s="199"/>
      <c r="K534" s="1115"/>
      <c r="L534" s="1114"/>
      <c r="M534" s="1114"/>
      <c r="N534" s="1114"/>
      <c r="O534" s="1361"/>
      <c r="P534" s="1114"/>
      <c r="Q534" s="329"/>
      <c r="R534" s="329"/>
      <c r="S534" s="329"/>
      <c r="T534" s="329"/>
      <c r="U534" s="326"/>
      <c r="V534" s="329">
        <f>AB534-AA534-X534</f>
        <v>0</v>
      </c>
      <c r="W534" s="773"/>
      <c r="X534" s="329"/>
      <c r="Y534" s="329"/>
      <c r="Z534" s="329"/>
      <c r="AA534" s="329"/>
      <c r="AB534" s="329"/>
      <c r="AC534" s="941"/>
      <c r="AD534" s="326"/>
      <c r="AE534" s="1069"/>
      <c r="AF534" s="1084"/>
      <c r="AL534" s="140"/>
    </row>
    <row r="535" spans="1:38" x14ac:dyDescent="0.25">
      <c r="A535" s="140">
        <v>1</v>
      </c>
      <c r="B535" s="479" t="s">
        <v>32</v>
      </c>
      <c r="C535" s="422"/>
      <c r="D535" s="1120"/>
      <c r="E535" s="219">
        <v>1866</v>
      </c>
      <c r="F535" s="126">
        <f t="shared" si="173"/>
        <v>622</v>
      </c>
      <c r="G535" s="126">
        <v>720</v>
      </c>
      <c r="H535" s="126">
        <f t="shared" si="182"/>
        <v>115.7556270096463</v>
      </c>
      <c r="I535" s="199"/>
      <c r="J535" s="199"/>
      <c r="K535" s="1115"/>
      <c r="L535" s="1114"/>
      <c r="M535" s="1114"/>
      <c r="N535" s="1114"/>
      <c r="O535" s="1361"/>
      <c r="P535" s="1114"/>
      <c r="Q535" s="329"/>
      <c r="R535" s="329"/>
      <c r="S535" s="329"/>
      <c r="T535" s="329"/>
      <c r="U535" s="326"/>
      <c r="V535" s="329">
        <f>AB535-AA535-X535</f>
        <v>0</v>
      </c>
      <c r="W535" s="773"/>
      <c r="X535" s="329"/>
      <c r="Y535" s="329"/>
      <c r="Z535" s="329"/>
      <c r="AA535" s="329"/>
      <c r="AB535" s="329"/>
      <c r="AC535" s="941"/>
      <c r="AD535" s="326"/>
      <c r="AE535" s="1069"/>
      <c r="AF535" s="1084"/>
      <c r="AL535" s="140"/>
    </row>
    <row r="536" spans="1:38" s="2239" customFormat="1" x14ac:dyDescent="0.25">
      <c r="B536" s="479" t="s">
        <v>89</v>
      </c>
      <c r="C536" s="422"/>
      <c r="D536" s="1120"/>
      <c r="E536" s="219">
        <v>1050</v>
      </c>
      <c r="F536" s="126">
        <f t="shared" si="173"/>
        <v>350</v>
      </c>
      <c r="G536" s="126">
        <v>415</v>
      </c>
      <c r="H536" s="126">
        <f t="shared" si="182"/>
        <v>118.57142857142857</v>
      </c>
      <c r="I536" s="199"/>
      <c r="J536" s="199"/>
      <c r="K536" s="1115"/>
      <c r="L536" s="1114"/>
      <c r="M536" s="1114"/>
      <c r="N536" s="1114"/>
      <c r="O536" s="1361"/>
      <c r="P536" s="1114"/>
      <c r="Q536" s="329"/>
      <c r="R536" s="329"/>
      <c r="S536" s="329"/>
      <c r="T536" s="329"/>
      <c r="U536" s="326"/>
      <c r="V536" s="329"/>
      <c r="W536" s="773"/>
      <c r="X536" s="329"/>
      <c r="Y536" s="329"/>
      <c r="Z536" s="329"/>
      <c r="AA536" s="329"/>
      <c r="AB536" s="329"/>
      <c r="AC536" s="941"/>
      <c r="AD536" s="326"/>
      <c r="AE536" s="1069"/>
      <c r="AF536" s="1084"/>
    </row>
    <row r="537" spans="1:38" x14ac:dyDescent="0.25">
      <c r="A537" s="140">
        <v>1</v>
      </c>
      <c r="B537" s="171" t="s">
        <v>183</v>
      </c>
      <c r="C537" s="422"/>
      <c r="D537" s="9"/>
      <c r="E537" s="219">
        <v>665</v>
      </c>
      <c r="F537" s="126">
        <f t="shared" si="173"/>
        <v>221.66666666666666</v>
      </c>
      <c r="G537" s="126">
        <v>235</v>
      </c>
      <c r="H537" s="126">
        <f t="shared" si="182"/>
        <v>106.01503759398496</v>
      </c>
      <c r="I537" s="199"/>
      <c r="J537" s="199"/>
      <c r="K537" s="1115"/>
      <c r="L537" s="1114"/>
      <c r="M537" s="1114"/>
      <c r="N537" s="1114"/>
      <c r="O537" s="1361"/>
      <c r="P537" s="1114"/>
      <c r="Q537" s="329"/>
      <c r="R537" s="329"/>
      <c r="S537" s="329"/>
      <c r="T537" s="329"/>
      <c r="U537" s="326"/>
      <c r="V537" s="329">
        <f>AB537-AA537-X537</f>
        <v>0</v>
      </c>
      <c r="W537" s="773"/>
      <c r="X537" s="329"/>
      <c r="Y537" s="329"/>
      <c r="Z537" s="329"/>
      <c r="AA537" s="329"/>
      <c r="AB537" s="329"/>
      <c r="AC537" s="941"/>
      <c r="AD537" s="326"/>
      <c r="AE537" s="1069"/>
      <c r="AF537" s="1084"/>
      <c r="AL537" s="140"/>
    </row>
    <row r="538" spans="1:38" ht="30" x14ac:dyDescent="0.25">
      <c r="A538" s="140">
        <v>1</v>
      </c>
      <c r="B538" s="171" t="s">
        <v>70</v>
      </c>
      <c r="C538" s="422"/>
      <c r="D538" s="1362"/>
      <c r="E538" s="219">
        <v>11524</v>
      </c>
      <c r="F538" s="126">
        <f t="shared" si="173"/>
        <v>3841.3333333333335</v>
      </c>
      <c r="G538" s="126">
        <v>3581</v>
      </c>
      <c r="H538" s="126">
        <f t="shared" si="182"/>
        <v>93.222839291912535</v>
      </c>
      <c r="I538" s="199"/>
      <c r="J538" s="199"/>
      <c r="K538" s="1115"/>
      <c r="L538" s="1114"/>
      <c r="M538" s="1114"/>
      <c r="N538" s="1114"/>
      <c r="O538" s="1361"/>
      <c r="P538" s="1114"/>
      <c r="Q538" s="329"/>
      <c r="R538" s="329"/>
      <c r="S538" s="329"/>
      <c r="T538" s="329"/>
      <c r="U538" s="326"/>
      <c r="V538" s="329">
        <f>AB538-AA538-X538</f>
        <v>0</v>
      </c>
      <c r="W538" s="773"/>
      <c r="X538" s="329"/>
      <c r="Y538" s="329"/>
      <c r="Z538" s="329"/>
      <c r="AA538" s="329"/>
      <c r="AB538" s="329"/>
      <c r="AC538" s="941"/>
      <c r="AD538" s="326"/>
      <c r="AE538" s="1069"/>
      <c r="AF538" s="1084"/>
      <c r="AL538" s="140"/>
    </row>
    <row r="539" spans="1:38" ht="90" x14ac:dyDescent="0.25">
      <c r="A539" s="140">
        <v>1</v>
      </c>
      <c r="B539" s="171" t="s">
        <v>308</v>
      </c>
      <c r="C539" s="449"/>
      <c r="D539" s="1126"/>
      <c r="E539" s="219"/>
      <c r="F539" s="126"/>
      <c r="G539" s="132">
        <v>168</v>
      </c>
      <c r="H539" s="126"/>
      <c r="I539" s="199"/>
      <c r="J539" s="199"/>
      <c r="K539" s="1115"/>
      <c r="L539" s="1114"/>
      <c r="M539" s="1114"/>
      <c r="N539" s="1114"/>
      <c r="O539" s="1361"/>
      <c r="P539" s="1192"/>
      <c r="Q539" s="330"/>
      <c r="R539" s="330"/>
      <c r="S539" s="330"/>
      <c r="T539" s="330"/>
      <c r="U539" s="326"/>
      <c r="V539" s="331"/>
      <c r="W539" s="773"/>
      <c r="X539" s="330"/>
      <c r="Y539" s="330"/>
      <c r="Z539" s="329"/>
      <c r="AA539" s="329"/>
      <c r="AB539" s="330"/>
      <c r="AC539" s="1090"/>
      <c r="AD539" s="861"/>
      <c r="AE539" s="1069"/>
      <c r="AF539" s="1084"/>
      <c r="AL539" s="140"/>
    </row>
    <row r="540" spans="1:38" ht="90" x14ac:dyDescent="0.25">
      <c r="A540" s="140">
        <v>1</v>
      </c>
      <c r="B540" s="171" t="s">
        <v>294</v>
      </c>
      <c r="C540" s="449"/>
      <c r="D540" s="1126"/>
      <c r="E540" s="219"/>
      <c r="F540" s="126">
        <f>ROUND(E540/12*$B$4,0)</f>
        <v>0</v>
      </c>
      <c r="G540" s="132"/>
      <c r="H540" s="126"/>
      <c r="I540" s="199"/>
      <c r="J540" s="199"/>
      <c r="K540" s="1115"/>
      <c r="L540" s="1114"/>
      <c r="M540" s="1114"/>
      <c r="N540" s="1114"/>
      <c r="O540" s="1361"/>
      <c r="P540" s="1192"/>
      <c r="Q540" s="329"/>
      <c r="R540" s="329"/>
      <c r="S540" s="329"/>
      <c r="T540" s="329"/>
      <c r="U540" s="326"/>
      <c r="V540" s="329"/>
      <c r="W540" s="773"/>
      <c r="X540" s="330"/>
      <c r="Y540" s="330"/>
      <c r="Z540" s="330"/>
      <c r="AA540" s="331"/>
      <c r="AB540" s="330"/>
      <c r="AC540" s="1090"/>
      <c r="AD540" s="861"/>
      <c r="AE540" s="1069"/>
      <c r="AF540" s="1084"/>
      <c r="AL540" s="140"/>
    </row>
    <row r="541" spans="1:38" s="2239" customFormat="1" ht="29.25" x14ac:dyDescent="0.25">
      <c r="A541" s="2239">
        <v>1</v>
      </c>
      <c r="B541" s="696" t="s">
        <v>288</v>
      </c>
      <c r="C541" s="449"/>
      <c r="D541" s="1126"/>
      <c r="E541" s="219">
        <f>E540+E539</f>
        <v>0</v>
      </c>
      <c r="F541" s="201">
        <f>F540+F539</f>
        <v>0</v>
      </c>
      <c r="G541" s="132">
        <f>G540+G539</f>
        <v>168</v>
      </c>
      <c r="H541" s="126"/>
      <c r="I541" s="199"/>
      <c r="J541" s="199"/>
      <c r="K541" s="1115"/>
      <c r="L541" s="1114"/>
      <c r="M541" s="1114"/>
      <c r="N541" s="1114"/>
      <c r="O541" s="1361"/>
      <c r="P541" s="1192"/>
      <c r="Q541" s="329"/>
      <c r="R541" s="329"/>
      <c r="S541" s="329"/>
      <c r="T541" s="329"/>
      <c r="U541" s="326"/>
      <c r="V541" s="329">
        <f>AB541-AA541-X541</f>
        <v>0</v>
      </c>
      <c r="W541" s="773"/>
      <c r="X541" s="330">
        <v>51.688000000000002</v>
      </c>
      <c r="Y541" s="330"/>
      <c r="Z541" s="330"/>
      <c r="AA541" s="329">
        <v>0</v>
      </c>
      <c r="AB541" s="330">
        <v>51.688000000000002</v>
      </c>
      <c r="AC541" s="1090"/>
      <c r="AD541" s="861"/>
      <c r="AE541" s="1069"/>
      <c r="AF541" s="1084"/>
    </row>
    <row r="542" spans="1:38" x14ac:dyDescent="0.25">
      <c r="A542" s="140">
        <v>1</v>
      </c>
      <c r="B542" s="473" t="s">
        <v>256</v>
      </c>
      <c r="C542" s="449"/>
      <c r="D542" s="1126"/>
      <c r="E542" s="239">
        <f>E475</f>
        <v>87800</v>
      </c>
      <c r="F542" s="283">
        <f>F475</f>
        <v>29266.666666666668</v>
      </c>
      <c r="G542" s="697">
        <f>G475</f>
        <v>29948.28</v>
      </c>
      <c r="H542" s="1342">
        <f>G542/F542*100</f>
        <v>102.32897494305237</v>
      </c>
      <c r="I542" s="199"/>
      <c r="J542" s="199"/>
      <c r="K542" s="1114"/>
      <c r="L542" s="1114"/>
      <c r="M542" s="1114"/>
      <c r="N542" s="1114"/>
      <c r="O542" s="1114"/>
      <c r="P542" s="1192"/>
      <c r="Q542" s="329"/>
      <c r="R542" s="329"/>
      <c r="S542" s="329"/>
      <c r="T542" s="329"/>
      <c r="U542" s="326"/>
      <c r="V542" s="329"/>
      <c r="W542" s="773"/>
      <c r="X542" s="330"/>
      <c r="Y542" s="330"/>
      <c r="Z542" s="329"/>
      <c r="AA542" s="329"/>
      <c r="AB542" s="330"/>
      <c r="AC542" s="1133"/>
      <c r="AD542" s="861"/>
      <c r="AE542" s="1069"/>
      <c r="AF542" s="1084"/>
      <c r="AL542" s="140"/>
    </row>
    <row r="543" spans="1:38" ht="36.75" customHeight="1" x14ac:dyDescent="0.25">
      <c r="A543" s="140">
        <v>1</v>
      </c>
      <c r="B543" s="473" t="s">
        <v>257</v>
      </c>
      <c r="C543" s="449"/>
      <c r="D543" s="1126"/>
      <c r="E543" s="241">
        <f>E484</f>
        <v>45287.234042553187</v>
      </c>
      <c r="F543" s="1363">
        <f>F484</f>
        <v>15095.744680851065</v>
      </c>
      <c r="G543" s="697">
        <f>G484</f>
        <v>14836.168085106383</v>
      </c>
      <c r="H543" s="283">
        <f>G543/F543*100</f>
        <v>98.280465116279061</v>
      </c>
      <c r="I543" s="285"/>
      <c r="J543" s="1197"/>
      <c r="K543" s="1110"/>
      <c r="L543" s="1192"/>
      <c r="M543" s="1114"/>
      <c r="N543" s="1158"/>
      <c r="O543" s="1110"/>
      <c r="P543" s="1192"/>
      <c r="Q543" s="330"/>
      <c r="R543" s="330"/>
      <c r="S543" s="330"/>
      <c r="T543" s="330"/>
      <c r="U543" s="326"/>
      <c r="V543" s="329"/>
      <c r="W543" s="776"/>
      <c r="X543" s="329"/>
      <c r="Y543" s="330"/>
      <c r="Z543" s="329"/>
      <c r="AA543" s="329"/>
      <c r="AB543" s="330"/>
      <c r="AC543" s="1133"/>
      <c r="AD543" s="861"/>
      <c r="AE543" s="1069"/>
      <c r="AF543" s="1084"/>
      <c r="AL543" s="140"/>
    </row>
    <row r="544" spans="1:38" ht="29.25" x14ac:dyDescent="0.25">
      <c r="A544" s="140">
        <v>1</v>
      </c>
      <c r="B544" s="473" t="s">
        <v>258</v>
      </c>
      <c r="C544" s="1307"/>
      <c r="D544" s="1364"/>
      <c r="E544" s="1298">
        <f>E488</f>
        <v>0</v>
      </c>
      <c r="F544" s="1342">
        <f>F488</f>
        <v>0</v>
      </c>
      <c r="G544" s="1210">
        <f>G488</f>
        <v>0</v>
      </c>
      <c r="H544" s="1210"/>
      <c r="I544" s="1197"/>
      <c r="J544" s="1199"/>
      <c r="K544" s="1196"/>
      <c r="L544" s="1309"/>
      <c r="M544" s="1158"/>
      <c r="N544" s="1309"/>
      <c r="O544" s="1158"/>
      <c r="P544" s="1309"/>
      <c r="Q544" s="336"/>
      <c r="R544" s="336"/>
      <c r="S544" s="336"/>
      <c r="T544" s="336"/>
      <c r="U544" s="864">
        <f>Q544/12*$B$4</f>
        <v>0</v>
      </c>
      <c r="V544" s="331">
        <f>AB544-AA544-X544</f>
        <v>0</v>
      </c>
      <c r="W544" s="1266"/>
      <c r="X544" s="331"/>
      <c r="Y544" s="336">
        <f>V544-U544</f>
        <v>0</v>
      </c>
      <c r="Z544" s="331"/>
      <c r="AA544" s="331"/>
      <c r="AB544" s="336"/>
      <c r="AC544" s="1213"/>
      <c r="AD544" s="864"/>
      <c r="AE544" s="1069"/>
      <c r="AF544" s="1084"/>
      <c r="AL544" s="140"/>
    </row>
    <row r="545" spans="1:38" x14ac:dyDescent="0.25">
      <c r="A545" s="140">
        <v>1</v>
      </c>
      <c r="B545" s="474" t="s">
        <v>133</v>
      </c>
      <c r="C545" s="1201"/>
      <c r="D545" s="1135"/>
      <c r="E545" s="33">
        <f>E542+E487/4.2+E485*2.6</f>
        <v>203633.33333333331</v>
      </c>
      <c r="F545" s="7">
        <f>F542+F487/4.2+F485*2.6</f>
        <v>67877.777777777781</v>
      </c>
      <c r="G545" s="7">
        <f>G542+G487/4.2+G485*2.6</f>
        <v>67862.141904761898</v>
      </c>
      <c r="H545" s="7">
        <f>G545/F545*100</f>
        <v>99.97696466571567</v>
      </c>
      <c r="I545" s="8"/>
      <c r="J545" s="8"/>
      <c r="K545" s="1106"/>
      <c r="L545" s="1105"/>
      <c r="M545" s="1105"/>
      <c r="N545" s="1105"/>
      <c r="O545" s="1105"/>
      <c r="P545" s="1106"/>
      <c r="Q545" s="327">
        <f>SUM(Q544,Q490,Q475)</f>
        <v>447849.39197330357</v>
      </c>
      <c r="R545" s="327">
        <f>SUM(R544,R490,R475)</f>
        <v>447849.39197330357</v>
      </c>
      <c r="S545" s="327">
        <f>SUM(S544,S490,S475)</f>
        <v>446172.83197330398</v>
      </c>
      <c r="T545" s="327">
        <f>SUM(T544,T490,T475)</f>
        <v>446173.45047330402</v>
      </c>
      <c r="U545" s="866">
        <f>SUM(U544,U490,U475)</f>
        <v>148947.88737999016</v>
      </c>
      <c r="V545" s="327">
        <f t="shared" ref="V545:AB545" si="183">SUM(V541,V490,V475)</f>
        <v>151130.92512999996</v>
      </c>
      <c r="W545" s="777">
        <f t="shared" si="183"/>
        <v>0</v>
      </c>
      <c r="X545" s="327">
        <f t="shared" si="183"/>
        <v>1161.0973400000003</v>
      </c>
      <c r="Y545" s="327">
        <f t="shared" si="183"/>
        <v>2183.0377500098039</v>
      </c>
      <c r="Z545" s="327">
        <f t="shared" si="183"/>
        <v>-713.9659200000001</v>
      </c>
      <c r="AA545" s="327">
        <f t="shared" si="183"/>
        <v>0</v>
      </c>
      <c r="AB545" s="327">
        <f t="shared" si="183"/>
        <v>152292.02246999997</v>
      </c>
      <c r="AC545" s="1107"/>
      <c r="AD545" s="866"/>
      <c r="AE545" s="1069"/>
      <c r="AF545" s="1084"/>
      <c r="AL545" s="140"/>
    </row>
    <row r="546" spans="1:38" x14ac:dyDescent="0.25">
      <c r="A546" s="140">
        <v>1</v>
      </c>
      <c r="B546" s="141" t="s">
        <v>28</v>
      </c>
      <c r="C546" s="445"/>
      <c r="D546" s="1246"/>
      <c r="E546" s="258"/>
      <c r="F546" s="1109"/>
      <c r="G546" s="1109"/>
      <c r="H546" s="132"/>
      <c r="I546" s="199"/>
      <c r="J546" s="1365"/>
      <c r="K546" s="1229"/>
      <c r="L546" s="1196"/>
      <c r="M546" s="1114"/>
      <c r="N546" s="1196"/>
      <c r="O546" s="1196"/>
      <c r="P546" s="1196"/>
      <c r="Q546" s="328"/>
      <c r="R546" s="328"/>
      <c r="S546" s="328"/>
      <c r="T546" s="328"/>
      <c r="U546" s="861"/>
      <c r="V546" s="328">
        <f t="shared" ref="V546:V551" si="184">AB546-AA546-X546</f>
        <v>0</v>
      </c>
      <c r="W546" s="776"/>
      <c r="X546" s="328"/>
      <c r="Y546" s="328"/>
      <c r="Z546" s="328"/>
      <c r="AA546" s="328"/>
      <c r="AB546" s="328"/>
      <c r="AC546" s="915"/>
      <c r="AD546" s="368"/>
      <c r="AE546" s="1069"/>
      <c r="AF546" s="1084"/>
      <c r="AL546" s="140"/>
    </row>
    <row r="547" spans="1:38" x14ac:dyDescent="0.25">
      <c r="A547" s="140">
        <v>1</v>
      </c>
      <c r="B547" s="2" t="s">
        <v>16</v>
      </c>
      <c r="C547" s="446"/>
      <c r="D547" s="2"/>
      <c r="E547" s="1366"/>
      <c r="F547" s="526"/>
      <c r="G547" s="526"/>
      <c r="H547" s="526"/>
      <c r="I547" s="1367"/>
      <c r="J547" s="1367"/>
      <c r="K547" s="1115"/>
      <c r="L547" s="1115"/>
      <c r="M547" s="1115"/>
      <c r="N547" s="1115"/>
      <c r="O547" s="1115"/>
      <c r="P547" s="1115"/>
      <c r="Q547" s="329"/>
      <c r="R547" s="329"/>
      <c r="S547" s="329"/>
      <c r="T547" s="329"/>
      <c r="U547" s="326"/>
      <c r="V547" s="329">
        <f t="shared" si="184"/>
        <v>0</v>
      </c>
      <c r="W547" s="773"/>
      <c r="X547" s="329"/>
      <c r="Y547" s="329"/>
      <c r="Z547" s="329"/>
      <c r="AA547" s="329"/>
      <c r="AB547" s="329"/>
      <c r="AC547" s="914"/>
      <c r="AD547" s="326"/>
      <c r="AE547" s="1069"/>
      <c r="AF547" s="1084"/>
      <c r="AL547" s="140"/>
    </row>
    <row r="548" spans="1:38" x14ac:dyDescent="0.25">
      <c r="A548" s="140">
        <v>1</v>
      </c>
      <c r="B548" s="1120" t="s">
        <v>10</v>
      </c>
      <c r="C548" s="1119"/>
      <c r="D548" s="1120">
        <v>247</v>
      </c>
      <c r="E548" s="219">
        <v>1007</v>
      </c>
      <c r="F548" s="126">
        <f>(E548/12*$B$4)</f>
        <v>335.66666666666669</v>
      </c>
      <c r="G548" s="126">
        <v>329</v>
      </c>
      <c r="H548" s="126">
        <f>G548/F548*100</f>
        <v>98.013902681231386</v>
      </c>
      <c r="I548" s="1152">
        <v>8</v>
      </c>
      <c r="J548" s="155">
        <f>M548/G548</f>
        <v>7.9513677811550156</v>
      </c>
      <c r="K548" s="1144">
        <f>ROUND(E548*I548,0)</f>
        <v>8056</v>
      </c>
      <c r="L548" s="156">
        <f>K548/12*$B$4</f>
        <v>2685.3333333333335</v>
      </c>
      <c r="M548" s="1144">
        <v>2616</v>
      </c>
      <c r="N548" s="1144">
        <f>M548/L548*100</f>
        <v>97.418073485600786</v>
      </c>
      <c r="O548" s="1144">
        <f>ROUND(K548/D548,0)</f>
        <v>33</v>
      </c>
      <c r="P548" s="156">
        <f>M548/$B$4*12/O548</f>
        <v>237.81818181818181</v>
      </c>
      <c r="Q548" s="329"/>
      <c r="R548" s="329"/>
      <c r="S548" s="329"/>
      <c r="T548" s="329"/>
      <c r="U548" s="326"/>
      <c r="V548" s="329">
        <f t="shared" si="184"/>
        <v>0</v>
      </c>
      <c r="W548" s="773"/>
      <c r="X548" s="329"/>
      <c r="Y548" s="329"/>
      <c r="Z548" s="329"/>
      <c r="AA548" s="329"/>
      <c r="AB548" s="329"/>
      <c r="AC548" s="941"/>
      <c r="AD548" s="326"/>
      <c r="AE548" s="1069"/>
      <c r="AF548" s="1084"/>
      <c r="AL548" s="140"/>
    </row>
    <row r="549" spans="1:38" x14ac:dyDescent="0.25">
      <c r="A549" s="140">
        <v>1</v>
      </c>
      <c r="B549" s="135" t="s">
        <v>6</v>
      </c>
      <c r="C549" s="449"/>
      <c r="D549" s="2237">
        <v>247</v>
      </c>
      <c r="E549" s="219">
        <v>2051</v>
      </c>
      <c r="F549" s="126">
        <f>(E549/12*$B$4)</f>
        <v>683.66666666666663</v>
      </c>
      <c r="G549" s="126">
        <v>653</v>
      </c>
      <c r="H549" s="126">
        <f>G549/F549*100</f>
        <v>95.514383227693813</v>
      </c>
      <c r="I549" s="1152">
        <v>5</v>
      </c>
      <c r="J549" s="155">
        <f>M549/G549</f>
        <v>4.1470137825421132</v>
      </c>
      <c r="K549" s="1144">
        <f>ROUND(E549*I549,0)</f>
        <v>10255</v>
      </c>
      <c r="L549" s="156">
        <f>K549/12*$B$4</f>
        <v>3418.3333333333335</v>
      </c>
      <c r="M549" s="1144">
        <v>2708</v>
      </c>
      <c r="N549" s="1144">
        <f>M549/L549*100</f>
        <v>79.219892735251094</v>
      </c>
      <c r="O549" s="1144">
        <f>ROUND(K549/D549,0)</f>
        <v>42</v>
      </c>
      <c r="P549" s="156">
        <f>M549/$B$4*12/O549</f>
        <v>193.42857142857142</v>
      </c>
      <c r="Q549" s="329"/>
      <c r="R549" s="329"/>
      <c r="S549" s="329"/>
      <c r="T549" s="329"/>
      <c r="U549" s="326"/>
      <c r="V549" s="329">
        <f t="shared" si="184"/>
        <v>0</v>
      </c>
      <c r="W549" s="773"/>
      <c r="X549" s="329"/>
      <c r="Y549" s="329"/>
      <c r="Z549" s="329"/>
      <c r="AA549" s="329"/>
      <c r="AB549" s="329"/>
      <c r="AC549" s="941"/>
      <c r="AD549" s="326"/>
      <c r="AE549" s="1069"/>
      <c r="AF549" s="1084"/>
      <c r="AL549" s="140"/>
    </row>
    <row r="550" spans="1:38" x14ac:dyDescent="0.25">
      <c r="A550" s="140">
        <v>1</v>
      </c>
      <c r="B550" s="1368" t="s">
        <v>174</v>
      </c>
      <c r="C550" s="1369"/>
      <c r="D550" s="2237"/>
      <c r="E550" s="1370">
        <f>SUM(E548:E549)</f>
        <v>3058</v>
      </c>
      <c r="F550" s="1211">
        <f>SUM(F548:F549)</f>
        <v>1019.3333333333333</v>
      </c>
      <c r="G550" s="1211">
        <f>SUM(G548:G549)</f>
        <v>982</v>
      </c>
      <c r="H550" s="1211">
        <f>G550/F550*100</f>
        <v>96.337475474166141</v>
      </c>
      <c r="I550" s="1334">
        <f>IF(E550=0,0,K550/E550)</f>
        <v>5.987900588620013</v>
      </c>
      <c r="J550" s="1211">
        <f>M550/G550</f>
        <v>5.4215885947046845</v>
      </c>
      <c r="K550" s="1211">
        <f>SUM(K548:K549)</f>
        <v>18311</v>
      </c>
      <c r="L550" s="161">
        <f>SUM(L548:L549)</f>
        <v>6103.666666666667</v>
      </c>
      <c r="M550" s="161">
        <f>SUM(M548:M549)</f>
        <v>5324</v>
      </c>
      <c r="N550" s="1095">
        <f>M550/L550*100</f>
        <v>87.22625744088252</v>
      </c>
      <c r="O550" s="1095">
        <f>SUM(O548:O549)</f>
        <v>75</v>
      </c>
      <c r="P550" s="281">
        <f>M550/$B$4*12/O550</f>
        <v>212.96</v>
      </c>
      <c r="Q550" s="330"/>
      <c r="R550" s="330"/>
      <c r="S550" s="330"/>
      <c r="T550" s="330"/>
      <c r="U550" s="861"/>
      <c r="V550" s="330">
        <f t="shared" si="184"/>
        <v>0</v>
      </c>
      <c r="W550" s="1116"/>
      <c r="X550" s="330"/>
      <c r="Y550" s="330"/>
      <c r="Z550" s="330"/>
      <c r="AA550" s="330"/>
      <c r="AB550" s="330"/>
      <c r="AC550" s="1165"/>
      <c r="AD550" s="861"/>
      <c r="AE550" s="1069"/>
      <c r="AF550" s="1084"/>
      <c r="AL550" s="140"/>
    </row>
    <row r="551" spans="1:38" ht="30" thickBot="1" x14ac:dyDescent="0.3">
      <c r="A551" s="140">
        <v>1</v>
      </c>
      <c r="B551" s="151" t="s">
        <v>193</v>
      </c>
      <c r="C551" s="151"/>
      <c r="D551" s="151"/>
      <c r="E551" s="1167">
        <f>SUM(E550)</f>
        <v>3058</v>
      </c>
      <c r="F551" s="1168">
        <f>SUM(F550)</f>
        <v>1019.3333333333333</v>
      </c>
      <c r="G551" s="1168">
        <f>SUM(G550)</f>
        <v>982</v>
      </c>
      <c r="H551" s="1169">
        <f>G551/F551*100</f>
        <v>96.337475474166141</v>
      </c>
      <c r="I551" s="1371">
        <f>IF(E551=0,0,K551/E551)</f>
        <v>5.987900588620013</v>
      </c>
      <c r="J551" s="1372">
        <f>M551/G551</f>
        <v>5.4215885947046845</v>
      </c>
      <c r="K551" s="1169">
        <f>SUM(K548:K549)</f>
        <v>18311</v>
      </c>
      <c r="L551" s="1168">
        <f>SUM(L548:L549)</f>
        <v>6103.666666666667</v>
      </c>
      <c r="M551" s="1168">
        <f>SUM(M548:M549)</f>
        <v>5324</v>
      </c>
      <c r="N551" s="1373">
        <f>M551/L551*100</f>
        <v>87.22625744088252</v>
      </c>
      <c r="O551" s="1373">
        <f>SUM(O548:O549)</f>
        <v>75</v>
      </c>
      <c r="P551" s="1172">
        <f>M551/$B$4*12/O551</f>
        <v>212.96</v>
      </c>
      <c r="Q551" s="334">
        <v>101303.69536980001</v>
      </c>
      <c r="R551" s="334">
        <v>101303.69536980001</v>
      </c>
      <c r="S551" s="334">
        <v>103085.73904582798</v>
      </c>
      <c r="T551" s="334">
        <v>103085.27912572562</v>
      </c>
      <c r="U551" s="867">
        <f t="shared" ref="U551" si="185">Q551/12*$B$4+(R551-Q551)/11*3+(S551-R551)/10*2+(T551-S551)/9*1</f>
        <v>34124.256089572002</v>
      </c>
      <c r="V551" s="334">
        <f t="shared" si="184"/>
        <v>31587.153890000009</v>
      </c>
      <c r="W551" s="775"/>
      <c r="X551" s="334"/>
      <c r="Y551" s="334">
        <f>V551-U551</f>
        <v>-2537.102199571993</v>
      </c>
      <c r="Z551" s="334">
        <v>-465.90799000000004</v>
      </c>
      <c r="AA551" s="334">
        <v>0</v>
      </c>
      <c r="AB551" s="334">
        <v>31587.153890000009</v>
      </c>
      <c r="AC551" s="1173"/>
      <c r="AD551" s="905"/>
      <c r="AE551" s="1069"/>
      <c r="AF551" s="1084"/>
      <c r="AL551" s="140"/>
    </row>
    <row r="552" spans="1:38" ht="16.5" thickBot="1" x14ac:dyDescent="0.3">
      <c r="A552" s="140">
        <v>1</v>
      </c>
      <c r="B552" s="1174" t="s">
        <v>273</v>
      </c>
      <c r="C552" s="1174"/>
      <c r="D552" s="158"/>
      <c r="E552" s="1374"/>
      <c r="F552" s="1178"/>
      <c r="G552" s="1222"/>
      <c r="H552" s="1178"/>
      <c r="I552" s="1285"/>
      <c r="J552" s="1285"/>
      <c r="K552" s="1375"/>
      <c r="L552" s="1376"/>
      <c r="M552" s="1286">
        <f>SUM(M545,M551)</f>
        <v>5324</v>
      </c>
      <c r="N552" s="1286"/>
      <c r="O552" s="1286"/>
      <c r="P552" s="1286"/>
      <c r="Q552" s="335">
        <f t="shared" ref="Q552:AB552" si="186">SUM(Q545,Q551)</f>
        <v>549153.0873431036</v>
      </c>
      <c r="R552" s="335">
        <f t="shared" ref="R552:S552" si="187">SUM(R545,R551)</f>
        <v>549153.0873431036</v>
      </c>
      <c r="S552" s="335">
        <f t="shared" si="187"/>
        <v>549258.57101913192</v>
      </c>
      <c r="T552" s="335">
        <f t="shared" ref="T552" si="188">SUM(T545,T551)</f>
        <v>549258.72959902964</v>
      </c>
      <c r="U552" s="863">
        <f t="shared" si="186"/>
        <v>183072.14346956217</v>
      </c>
      <c r="V552" s="335">
        <f t="shared" si="186"/>
        <v>182718.07901999998</v>
      </c>
      <c r="W552" s="778">
        <f t="shared" si="186"/>
        <v>0</v>
      </c>
      <c r="X552" s="335">
        <f t="shared" si="186"/>
        <v>1161.0973400000003</v>
      </c>
      <c r="Y552" s="335">
        <f t="shared" si="186"/>
        <v>-354.06444956218911</v>
      </c>
      <c r="Z552" s="335">
        <f t="shared" si="186"/>
        <v>-1179.8739100000003</v>
      </c>
      <c r="AA552" s="335">
        <f t="shared" si="186"/>
        <v>0</v>
      </c>
      <c r="AB552" s="159">
        <f t="shared" si="186"/>
        <v>183879.17635999998</v>
      </c>
      <c r="AC552" s="1181"/>
      <c r="AD552" s="873">
        <f>SUM(AD545,AD551)</f>
        <v>0</v>
      </c>
      <c r="AE552" s="1069"/>
      <c r="AF552" s="1084"/>
      <c r="AL552" s="140"/>
    </row>
    <row r="553" spans="1:38" x14ac:dyDescent="0.25">
      <c r="A553" s="140">
        <v>1</v>
      </c>
      <c r="B553" s="639"/>
      <c r="C553" s="1377"/>
      <c r="D553" s="1377"/>
      <c r="E553" s="258"/>
      <c r="F553" s="1109"/>
      <c r="G553" s="1109"/>
      <c r="H553" s="742"/>
      <c r="I553" s="1365"/>
      <c r="J553" s="285"/>
      <c r="K553" s="1229"/>
      <c r="L553" s="1110"/>
      <c r="M553" s="1229"/>
      <c r="N553" s="1229"/>
      <c r="O553" s="1110"/>
      <c r="P553" s="1110"/>
      <c r="Q553" s="328"/>
      <c r="R553" s="328"/>
      <c r="S553" s="328"/>
      <c r="T553" s="328"/>
      <c r="U553" s="368"/>
      <c r="V553" s="328">
        <f>AB553-AA553-X553</f>
        <v>0</v>
      </c>
      <c r="W553" s="776"/>
      <c r="X553" s="328"/>
      <c r="Y553" s="328"/>
      <c r="Z553" s="328"/>
      <c r="AA553" s="328"/>
      <c r="AB553" s="328"/>
      <c r="AC553" s="915"/>
      <c r="AD553" s="368"/>
      <c r="AE553" s="1069"/>
      <c r="AF553" s="1084"/>
      <c r="AL553" s="140"/>
    </row>
    <row r="554" spans="1:38" ht="43.5" x14ac:dyDescent="0.25">
      <c r="A554" s="140">
        <v>1</v>
      </c>
      <c r="B554" s="1074" t="s">
        <v>344</v>
      </c>
      <c r="C554" s="1074"/>
      <c r="D554" s="1378"/>
      <c r="E554" s="259"/>
      <c r="F554" s="526"/>
      <c r="G554" s="526"/>
      <c r="H554" s="526"/>
      <c r="I554" s="199"/>
      <c r="J554" s="199"/>
      <c r="K554" s="1115"/>
      <c r="L554" s="1114"/>
      <c r="M554" s="1114"/>
      <c r="N554" s="1114"/>
      <c r="O554" s="1114"/>
      <c r="P554" s="1114"/>
      <c r="Q554" s="329"/>
      <c r="R554" s="329"/>
      <c r="S554" s="329"/>
      <c r="T554" s="329"/>
      <c r="U554" s="326"/>
      <c r="V554" s="329">
        <f>AB554-AA554-X554</f>
        <v>0</v>
      </c>
      <c r="W554" s="773"/>
      <c r="X554" s="329"/>
      <c r="Y554" s="329"/>
      <c r="Z554" s="329"/>
      <c r="AA554" s="329"/>
      <c r="AB554" s="329"/>
      <c r="AC554" s="914"/>
      <c r="AD554" s="326"/>
      <c r="AE554" s="1069"/>
      <c r="AF554" s="1084"/>
    </row>
    <row r="555" spans="1:38" ht="22.5" customHeight="1" x14ac:dyDescent="0.25">
      <c r="A555" s="140">
        <v>1</v>
      </c>
      <c r="B555" s="469" t="s">
        <v>191</v>
      </c>
      <c r="C555" s="1332"/>
      <c r="D555" s="1113"/>
      <c r="E555" s="259"/>
      <c r="F555" s="526"/>
      <c r="G555" s="526"/>
      <c r="H555" s="526"/>
      <c r="I555" s="199"/>
      <c r="J555" s="199"/>
      <c r="K555" s="1115"/>
      <c r="L555" s="1114"/>
      <c r="M555" s="1114"/>
      <c r="N555" s="1114"/>
      <c r="O555" s="1114"/>
      <c r="P555" s="1114"/>
      <c r="Q555" s="329"/>
      <c r="R555" s="329"/>
      <c r="S555" s="329"/>
      <c r="T555" s="329"/>
      <c r="U555" s="857"/>
      <c r="V555" s="329"/>
      <c r="W555" s="773"/>
      <c r="X555" s="329"/>
      <c r="Y555" s="329"/>
      <c r="Z555" s="329"/>
      <c r="AA555" s="329"/>
      <c r="AB555" s="329"/>
      <c r="AC555" s="914"/>
      <c r="AD555" s="326"/>
      <c r="AE555" s="1069"/>
      <c r="AF555" s="1084"/>
    </row>
    <row r="556" spans="1:38" ht="29.25" x14ac:dyDescent="0.25">
      <c r="A556" s="140">
        <v>1</v>
      </c>
      <c r="B556" s="2234" t="s">
        <v>303</v>
      </c>
      <c r="C556" s="422"/>
      <c r="D556" s="9"/>
      <c r="E556" s="283">
        <f>E557+E558+E562+E563</f>
        <v>91465</v>
      </c>
      <c r="F556" s="283">
        <f>F557+F558+F562+F563</f>
        <v>30488.75</v>
      </c>
      <c r="G556" s="283">
        <f>G557+G558+G562+G563</f>
        <v>37314.065000000002</v>
      </c>
      <c r="H556" s="283">
        <f>G556/F556*100</f>
        <v>122.38633922348407</v>
      </c>
      <c r="I556" s="199"/>
      <c r="J556" s="199"/>
      <c r="K556" s="1115"/>
      <c r="L556" s="1114"/>
      <c r="M556" s="1114"/>
      <c r="N556" s="1114"/>
      <c r="O556" s="1114"/>
      <c r="P556" s="1114"/>
      <c r="Q556" s="329">
        <v>93687.48</v>
      </c>
      <c r="R556" s="329">
        <v>93687.48</v>
      </c>
      <c r="S556" s="329">
        <v>93687.48</v>
      </c>
      <c r="T556" s="329">
        <v>93687.48</v>
      </c>
      <c r="U556" s="857">
        <f t="shared" ref="U556" si="189">Q556/12*$B$4+(R556-Q556)/11*3+(S556-R556)/10*2+(T556-S556)/9*1</f>
        <v>31229.16</v>
      </c>
      <c r="V556" s="329">
        <f>AB556-AA556-X556</f>
        <v>36302.223059999982</v>
      </c>
      <c r="W556" s="773"/>
      <c r="X556" s="329"/>
      <c r="Y556" s="329">
        <f>V556-U556</f>
        <v>5073.0630599999822</v>
      </c>
      <c r="Z556" s="329"/>
      <c r="AA556" s="329">
        <v>-2.6930200000000002</v>
      </c>
      <c r="AB556" s="329">
        <v>36299.530039999983</v>
      </c>
      <c r="AC556" s="910"/>
      <c r="AD556" s="326"/>
      <c r="AE556" s="1069"/>
      <c r="AF556" s="1084"/>
    </row>
    <row r="557" spans="1:38" x14ac:dyDescent="0.25">
      <c r="A557" s="140">
        <v>1</v>
      </c>
      <c r="B557" s="310" t="s">
        <v>296</v>
      </c>
      <c r="C557" s="422"/>
      <c r="D557" s="9"/>
      <c r="E557" s="127"/>
      <c r="F557" s="127">
        <f>ROUND(E557/12*$B$4,0)</f>
        <v>0</v>
      </c>
      <c r="G557" s="127"/>
      <c r="H557" s="127"/>
      <c r="I557" s="199"/>
      <c r="J557" s="199"/>
      <c r="K557" s="1115"/>
      <c r="L557" s="1114"/>
      <c r="M557" s="1114"/>
      <c r="N557" s="1114"/>
      <c r="O557" s="1114"/>
      <c r="P557" s="1114"/>
      <c r="Q557" s="329"/>
      <c r="R557" s="329"/>
      <c r="S557" s="329"/>
      <c r="T557" s="329"/>
      <c r="U557" s="326"/>
      <c r="V557" s="329"/>
      <c r="W557" s="773"/>
      <c r="X557" s="329"/>
      <c r="Y557" s="329"/>
      <c r="Z557" s="329"/>
      <c r="AA557" s="329"/>
      <c r="AB557" s="329"/>
      <c r="AC557" s="910"/>
      <c r="AD557" s="326"/>
      <c r="AE557" s="1069"/>
      <c r="AF557" s="1084"/>
    </row>
    <row r="558" spans="1:38" ht="30" x14ac:dyDescent="0.25">
      <c r="A558" s="140">
        <v>1</v>
      </c>
      <c r="B558" s="471" t="s">
        <v>423</v>
      </c>
      <c r="C558" s="422"/>
      <c r="D558" s="9"/>
      <c r="E558" s="127">
        <f>E559+E561+E560/4</f>
        <v>91325</v>
      </c>
      <c r="F558" s="127">
        <f>F559+F561+F560/4</f>
        <v>30441.75</v>
      </c>
      <c r="G558" s="127">
        <f>G559+G561+G560/4</f>
        <v>37254.065000000002</v>
      </c>
      <c r="H558" s="127">
        <f>G558/F558*100</f>
        <v>122.37819770545386</v>
      </c>
      <c r="I558" s="199"/>
      <c r="J558" s="199"/>
      <c r="K558" s="1115"/>
      <c r="L558" s="1114"/>
      <c r="M558" s="1114"/>
      <c r="N558" s="1114"/>
      <c r="O558" s="1114"/>
      <c r="P558" s="1114"/>
      <c r="Q558" s="329"/>
      <c r="R558" s="329"/>
      <c r="S558" s="329"/>
      <c r="T558" s="329"/>
      <c r="U558" s="326"/>
      <c r="V558" s="329"/>
      <c r="W558" s="773"/>
      <c r="X558" s="329"/>
      <c r="Y558" s="329"/>
      <c r="Z558" s="329"/>
      <c r="AA558" s="329"/>
      <c r="AB558" s="329"/>
      <c r="AC558" s="910"/>
      <c r="AD558" s="326"/>
      <c r="AE558" s="1069"/>
      <c r="AF558" s="1084"/>
    </row>
    <row r="559" spans="1:38" x14ac:dyDescent="0.25">
      <c r="A559" s="140">
        <v>1</v>
      </c>
      <c r="B559" s="310" t="s">
        <v>424</v>
      </c>
      <c r="C559" s="422"/>
      <c r="D559" s="9"/>
      <c r="E559" s="127">
        <v>90000</v>
      </c>
      <c r="F559" s="127">
        <f>ROUND(E559/12*$B$4,0)</f>
        <v>30000</v>
      </c>
      <c r="G559" s="127">
        <v>36481</v>
      </c>
      <c r="H559" s="127">
        <f>G559/F559*100</f>
        <v>121.60333333333332</v>
      </c>
      <c r="I559" s="199"/>
      <c r="J559" s="199"/>
      <c r="K559" s="1115"/>
      <c r="L559" s="1114"/>
      <c r="M559" s="1114"/>
      <c r="N559" s="1114"/>
      <c r="O559" s="1114"/>
      <c r="P559" s="1114"/>
      <c r="Q559" s="329"/>
      <c r="R559" s="329"/>
      <c r="S559" s="329"/>
      <c r="T559" s="329"/>
      <c r="U559" s="326"/>
      <c r="V559" s="329"/>
      <c r="W559" s="773"/>
      <c r="X559" s="329"/>
      <c r="Y559" s="329"/>
      <c r="Z559" s="329"/>
      <c r="AA559" s="329"/>
      <c r="AB559" s="329"/>
      <c r="AC559" s="910"/>
      <c r="AD559" s="326"/>
      <c r="AE559" s="1069"/>
      <c r="AF559" s="1084"/>
    </row>
    <row r="560" spans="1:38" ht="30" x14ac:dyDescent="0.25">
      <c r="A560" s="140">
        <v>1</v>
      </c>
      <c r="B560" s="310" t="s">
        <v>425</v>
      </c>
      <c r="C560" s="422"/>
      <c r="D560" s="9"/>
      <c r="E560" s="127">
        <v>5300</v>
      </c>
      <c r="F560" s="127">
        <f>ROUND(E560/12*$B$4,0)</f>
        <v>1767</v>
      </c>
      <c r="G560" s="127">
        <v>3092.2599999999998</v>
      </c>
      <c r="H560" s="127">
        <f>G560/F560*100</f>
        <v>175.00056593095641</v>
      </c>
      <c r="I560" s="199"/>
      <c r="J560" s="199"/>
      <c r="K560" s="1115"/>
      <c r="L560" s="1114"/>
      <c r="M560" s="1114"/>
      <c r="N560" s="1114"/>
      <c r="O560" s="1114"/>
      <c r="P560" s="1114"/>
      <c r="Q560" s="329"/>
      <c r="R560" s="329"/>
      <c r="S560" s="329"/>
      <c r="T560" s="329"/>
      <c r="U560" s="326"/>
      <c r="V560" s="329"/>
      <c r="W560" s="773"/>
      <c r="X560" s="329"/>
      <c r="Y560" s="329"/>
      <c r="Z560" s="329"/>
      <c r="AA560" s="329"/>
      <c r="AB560" s="329"/>
      <c r="AC560" s="910"/>
      <c r="AD560" s="326"/>
      <c r="AE560" s="1069"/>
      <c r="AF560" s="1084"/>
    </row>
    <row r="561" spans="1:32" ht="45" x14ac:dyDescent="0.25">
      <c r="A561" s="140">
        <v>1</v>
      </c>
      <c r="B561" s="310" t="s">
        <v>426</v>
      </c>
      <c r="C561" s="422"/>
      <c r="D561" s="9"/>
      <c r="E561" s="127"/>
      <c r="F561" s="127">
        <f>ROUND(E561/12*$B$4,0)</f>
        <v>0</v>
      </c>
      <c r="G561" s="127"/>
      <c r="H561" s="127"/>
      <c r="I561" s="199"/>
      <c r="J561" s="199"/>
      <c r="K561" s="1115"/>
      <c r="L561" s="1114"/>
      <c r="M561" s="1114"/>
      <c r="N561" s="1114"/>
      <c r="O561" s="1114"/>
      <c r="P561" s="1114"/>
      <c r="Q561" s="329"/>
      <c r="R561" s="329"/>
      <c r="S561" s="329"/>
      <c r="T561" s="329"/>
      <c r="U561" s="326"/>
      <c r="V561" s="329"/>
      <c r="W561" s="773"/>
      <c r="X561" s="329"/>
      <c r="Y561" s="329"/>
      <c r="Z561" s="329"/>
      <c r="AA561" s="329"/>
      <c r="AB561" s="329"/>
      <c r="AC561" s="910"/>
      <c r="AD561" s="326"/>
      <c r="AE561" s="1069"/>
      <c r="AF561" s="1084"/>
    </row>
    <row r="562" spans="1:32" ht="60" x14ac:dyDescent="0.25">
      <c r="A562" s="140">
        <v>1</v>
      </c>
      <c r="B562" s="310" t="s">
        <v>427</v>
      </c>
      <c r="C562" s="422"/>
      <c r="D562" s="9"/>
      <c r="E562" s="127"/>
      <c r="F562" s="127">
        <f>ROUND(E562/12*$B$4,0)</f>
        <v>0</v>
      </c>
      <c r="G562" s="127"/>
      <c r="H562" s="127"/>
      <c r="I562" s="199"/>
      <c r="J562" s="199"/>
      <c r="K562" s="1115"/>
      <c r="L562" s="1114"/>
      <c r="M562" s="1114"/>
      <c r="N562" s="1114"/>
      <c r="O562" s="1114"/>
      <c r="P562" s="1114"/>
      <c r="Q562" s="329"/>
      <c r="R562" s="329"/>
      <c r="S562" s="329"/>
      <c r="T562" s="329"/>
      <c r="U562" s="326"/>
      <c r="V562" s="329"/>
      <c r="W562" s="773"/>
      <c r="X562" s="329"/>
      <c r="Y562" s="329"/>
      <c r="Z562" s="329"/>
      <c r="AA562" s="329"/>
      <c r="AB562" s="329"/>
      <c r="AC562" s="910"/>
      <c r="AD562" s="326"/>
      <c r="AE562" s="1069"/>
      <c r="AF562" s="1084"/>
    </row>
    <row r="563" spans="1:32" ht="45" x14ac:dyDescent="0.25">
      <c r="A563" s="140">
        <v>1</v>
      </c>
      <c r="B563" s="309" t="s">
        <v>428</v>
      </c>
      <c r="C563" s="422"/>
      <c r="D563" s="9"/>
      <c r="E563" s="127">
        <v>140</v>
      </c>
      <c r="F563" s="127">
        <f>ROUND(E563/12*$B$4,0)</f>
        <v>47</v>
      </c>
      <c r="G563" s="127">
        <v>60</v>
      </c>
      <c r="H563" s="127">
        <f t="shared" ref="H563:H571" si="190">G563/F563*100</f>
        <v>127.65957446808511</v>
      </c>
      <c r="I563" s="199"/>
      <c r="J563" s="199"/>
      <c r="K563" s="1115"/>
      <c r="L563" s="1114"/>
      <c r="M563" s="1114"/>
      <c r="N563" s="1114"/>
      <c r="O563" s="1114"/>
      <c r="P563" s="1114"/>
      <c r="Q563" s="329"/>
      <c r="R563" s="329"/>
      <c r="S563" s="329"/>
      <c r="T563" s="329"/>
      <c r="U563" s="326"/>
      <c r="V563" s="329"/>
      <c r="W563" s="773"/>
      <c r="X563" s="329"/>
      <c r="Y563" s="329"/>
      <c r="Z563" s="329"/>
      <c r="AA563" s="329"/>
      <c r="AB563" s="329"/>
      <c r="AC563" s="910"/>
      <c r="AD563" s="326"/>
      <c r="AE563" s="1069"/>
      <c r="AF563" s="1084"/>
    </row>
    <row r="564" spans="1:32" ht="29.25" x14ac:dyDescent="0.25">
      <c r="A564" s="140">
        <v>1</v>
      </c>
      <c r="B564" s="523" t="s">
        <v>304</v>
      </c>
      <c r="C564" s="422"/>
      <c r="D564" s="9"/>
      <c r="E564" s="283">
        <f>E565+E566+E568</f>
        <v>6531.9148936170213</v>
      </c>
      <c r="F564" s="283">
        <f>F565+F566+F568</f>
        <v>2177.3404255319147</v>
      </c>
      <c r="G564" s="283">
        <f>G565+G566+G568</f>
        <v>2223.3691489361699</v>
      </c>
      <c r="H564" s="283">
        <f t="shared" si="190"/>
        <v>102.1139883715249</v>
      </c>
      <c r="I564" s="199"/>
      <c r="J564" s="199"/>
      <c r="K564" s="1115"/>
      <c r="L564" s="1114"/>
      <c r="M564" s="1114"/>
      <c r="N564" s="1114"/>
      <c r="O564" s="1114"/>
      <c r="P564" s="1114"/>
      <c r="Q564" s="329"/>
      <c r="R564" s="329"/>
      <c r="S564" s="329"/>
      <c r="T564" s="329"/>
      <c r="U564" s="326"/>
      <c r="V564" s="329"/>
      <c r="W564" s="773"/>
      <c r="X564" s="329"/>
      <c r="Y564" s="329"/>
      <c r="Z564" s="329"/>
      <c r="AA564" s="329"/>
      <c r="AB564" s="329"/>
      <c r="AC564" s="910"/>
      <c r="AD564" s="326"/>
      <c r="AE564" s="1069"/>
      <c r="AF564" s="1084"/>
    </row>
    <row r="565" spans="1:32" x14ac:dyDescent="0.25">
      <c r="A565" s="140">
        <v>1</v>
      </c>
      <c r="B565" s="523" t="s">
        <v>312</v>
      </c>
      <c r="C565" s="422"/>
      <c r="D565" s="9"/>
      <c r="E565" s="127">
        <v>5400</v>
      </c>
      <c r="F565" s="127">
        <f>ROUND(E565/12*$B$4,0)</f>
        <v>1800</v>
      </c>
      <c r="G565" s="127">
        <v>1711</v>
      </c>
      <c r="H565" s="127">
        <f t="shared" si="190"/>
        <v>95.055555555555557</v>
      </c>
      <c r="I565" s="199"/>
      <c r="J565" s="199"/>
      <c r="K565" s="1115"/>
      <c r="L565" s="1114"/>
      <c r="M565" s="1114"/>
      <c r="N565" s="1114"/>
      <c r="O565" s="1114"/>
      <c r="P565" s="1114"/>
      <c r="Q565" s="329"/>
      <c r="R565" s="329"/>
      <c r="S565" s="329"/>
      <c r="T565" s="329"/>
      <c r="U565" s="326"/>
      <c r="V565" s="329"/>
      <c r="W565" s="773"/>
      <c r="X565" s="329"/>
      <c r="Y565" s="329"/>
      <c r="Z565" s="329"/>
      <c r="AA565" s="329"/>
      <c r="AB565" s="329"/>
      <c r="AC565" s="910"/>
      <c r="AD565" s="326"/>
      <c r="AE565" s="1069"/>
      <c r="AF565" s="1084"/>
    </row>
    <row r="566" spans="1:32" x14ac:dyDescent="0.25">
      <c r="A566" s="140">
        <v>1</v>
      </c>
      <c r="B566" s="4" t="s">
        <v>313</v>
      </c>
      <c r="C566" s="422"/>
      <c r="D566" s="9"/>
      <c r="E566" s="127">
        <f>E567/9.4</f>
        <v>531.91489361702122</v>
      </c>
      <c r="F566" s="127">
        <f>F567/9.4</f>
        <v>177.34042553191489</v>
      </c>
      <c r="G566" s="127">
        <f>G567/9.4</f>
        <v>314.36914893617018</v>
      </c>
      <c r="H566" s="127">
        <f t="shared" si="190"/>
        <v>177.26874625074984</v>
      </c>
      <c r="I566" s="199"/>
      <c r="J566" s="199"/>
      <c r="K566" s="1115"/>
      <c r="L566" s="1114"/>
      <c r="M566" s="1114"/>
      <c r="N566" s="1114"/>
      <c r="O566" s="1114"/>
      <c r="P566" s="1114"/>
      <c r="Q566" s="329"/>
      <c r="R566" s="329"/>
      <c r="S566" s="329"/>
      <c r="T566" s="329"/>
      <c r="U566" s="326"/>
      <c r="V566" s="329"/>
      <c r="W566" s="773"/>
      <c r="X566" s="329"/>
      <c r="Y566" s="329"/>
      <c r="Z566" s="329"/>
      <c r="AA566" s="329"/>
      <c r="AB566" s="329"/>
      <c r="AC566" s="910"/>
      <c r="AD566" s="326"/>
      <c r="AE566" s="1069"/>
      <c r="AF566" s="1084"/>
    </row>
    <row r="567" spans="1:32" x14ac:dyDescent="0.25">
      <c r="A567" s="140">
        <v>1</v>
      </c>
      <c r="B567" s="537" t="s">
        <v>314</v>
      </c>
      <c r="C567" s="422"/>
      <c r="D567" s="9"/>
      <c r="E567" s="127">
        <v>5000</v>
      </c>
      <c r="F567" s="127">
        <f>ROUND(E567/12*$B$4,0)</f>
        <v>1667</v>
      </c>
      <c r="G567" s="127">
        <v>2955.0699999999997</v>
      </c>
      <c r="H567" s="127">
        <f t="shared" si="190"/>
        <v>177.26874625074984</v>
      </c>
      <c r="I567" s="199"/>
      <c r="J567" s="199"/>
      <c r="K567" s="1115"/>
      <c r="L567" s="1114"/>
      <c r="M567" s="1114"/>
      <c r="N567" s="1114"/>
      <c r="O567" s="1114"/>
      <c r="P567" s="1114"/>
      <c r="Q567" s="329"/>
      <c r="R567" s="329"/>
      <c r="S567" s="329"/>
      <c r="T567" s="329"/>
      <c r="U567" s="326"/>
      <c r="V567" s="329"/>
      <c r="W567" s="773"/>
      <c r="X567" s="329"/>
      <c r="Y567" s="329"/>
      <c r="Z567" s="329"/>
      <c r="AA567" s="329"/>
      <c r="AB567" s="329"/>
      <c r="AC567" s="910"/>
      <c r="AD567" s="326"/>
      <c r="AE567" s="1069"/>
      <c r="AF567" s="1084"/>
    </row>
    <row r="568" spans="1:32" s="2239" customFormat="1" ht="29.25" x14ac:dyDescent="0.25">
      <c r="A568" s="2239">
        <v>1</v>
      </c>
      <c r="B568" s="3024" t="s">
        <v>458</v>
      </c>
      <c r="C568" s="422"/>
      <c r="D568" s="9"/>
      <c r="E568" s="283">
        <f>SUM(E569:E571)</f>
        <v>600</v>
      </c>
      <c r="F568" s="283">
        <f>SUM(F569:F571)</f>
        <v>200</v>
      </c>
      <c r="G568" s="283">
        <f>SUM(G569:G571)</f>
        <v>198</v>
      </c>
      <c r="H568" s="283">
        <f t="shared" si="190"/>
        <v>99</v>
      </c>
      <c r="I568" s="199"/>
      <c r="J568" s="199"/>
      <c r="K568" s="1115"/>
      <c r="L568" s="1114"/>
      <c r="M568" s="1114"/>
      <c r="N568" s="1114"/>
      <c r="O568" s="1114"/>
      <c r="P568" s="1114"/>
      <c r="Q568" s="329">
        <v>20128.8125</v>
      </c>
      <c r="R568" s="329">
        <v>20128.8125</v>
      </c>
      <c r="S568" s="329">
        <v>20128.8125</v>
      </c>
      <c r="T568" s="329">
        <v>20128.8125</v>
      </c>
      <c r="U568" s="326">
        <f t="shared" ref="U568" si="191">Q568/12*$B$4+(R568-Q568)/11*3+(S568-R568)/10*2+(T568-S568)/9*1</f>
        <v>6709.604166666667</v>
      </c>
      <c r="V568" s="329">
        <f>AB568-AA568-X568</f>
        <v>6698.1975200000006</v>
      </c>
      <c r="W568" s="773"/>
      <c r="X568" s="329"/>
      <c r="Y568" s="329">
        <f>V568-U568</f>
        <v>-11.406646666666347</v>
      </c>
      <c r="Z568" s="329"/>
      <c r="AA568" s="329">
        <v>0</v>
      </c>
      <c r="AB568" s="329">
        <v>6698.1975200000006</v>
      </c>
      <c r="AC568" s="910"/>
      <c r="AD568" s="326"/>
      <c r="AE568" s="1069"/>
      <c r="AF568" s="1084"/>
    </row>
    <row r="569" spans="1:32" s="2239" customFormat="1" x14ac:dyDescent="0.25">
      <c r="A569" s="2239">
        <v>1</v>
      </c>
      <c r="B569" s="537" t="s">
        <v>409</v>
      </c>
      <c r="C569" s="422"/>
      <c r="D569" s="9"/>
      <c r="E569" s="127">
        <v>10</v>
      </c>
      <c r="F569" s="127">
        <f>(E569/12*$B$4)</f>
        <v>3.3333333333333335</v>
      </c>
      <c r="G569" s="127">
        <v>3</v>
      </c>
      <c r="H569" s="127">
        <f t="shared" si="190"/>
        <v>89.999999999999986</v>
      </c>
      <c r="I569" s="199"/>
      <c r="J569" s="199"/>
      <c r="K569" s="1115"/>
      <c r="L569" s="1114"/>
      <c r="M569" s="1114"/>
      <c r="N569" s="1114"/>
      <c r="O569" s="1114"/>
      <c r="P569" s="1114"/>
      <c r="Q569" s="329"/>
      <c r="R569" s="329"/>
      <c r="S569" s="329"/>
      <c r="T569" s="329"/>
      <c r="U569" s="326"/>
      <c r="V569" s="329"/>
      <c r="W569" s="773"/>
      <c r="X569" s="329"/>
      <c r="Y569" s="329"/>
      <c r="Z569" s="329"/>
      <c r="AA569" s="329"/>
      <c r="AB569" s="329"/>
      <c r="AC569" s="910"/>
      <c r="AD569" s="326"/>
      <c r="AE569" s="1069"/>
      <c r="AF569" s="1084"/>
    </row>
    <row r="570" spans="1:32" s="2239" customFormat="1" ht="45" x14ac:dyDescent="0.25">
      <c r="A570" s="2239">
        <v>1</v>
      </c>
      <c r="B570" s="537" t="s">
        <v>664</v>
      </c>
      <c r="C570" s="422"/>
      <c r="D570" s="9"/>
      <c r="E570" s="127">
        <v>575</v>
      </c>
      <c r="F570" s="127">
        <f>(E570/12*$B$4)</f>
        <v>191.66666666666666</v>
      </c>
      <c r="G570" s="127">
        <v>194</v>
      </c>
      <c r="H570" s="127">
        <f t="shared" si="190"/>
        <v>101.21739130434784</v>
      </c>
      <c r="I570" s="199"/>
      <c r="J570" s="199"/>
      <c r="K570" s="1115"/>
      <c r="L570" s="1114"/>
      <c r="M570" s="1114"/>
      <c r="N570" s="1114"/>
      <c r="O570" s="1114"/>
      <c r="P570" s="1114"/>
      <c r="Q570" s="329"/>
      <c r="R570" s="329"/>
      <c r="S570" s="329"/>
      <c r="T570" s="329"/>
      <c r="U570" s="326"/>
      <c r="V570" s="329"/>
      <c r="W570" s="773"/>
      <c r="X570" s="329"/>
      <c r="Y570" s="329"/>
      <c r="Z570" s="329"/>
      <c r="AA570" s="329"/>
      <c r="AB570" s="329"/>
      <c r="AC570" s="910"/>
      <c r="AD570" s="326"/>
      <c r="AE570" s="1069"/>
      <c r="AF570" s="1084"/>
    </row>
    <row r="571" spans="1:32" s="2239" customFormat="1" ht="30" x14ac:dyDescent="0.25">
      <c r="A571" s="2239">
        <v>1</v>
      </c>
      <c r="B571" s="537" t="s">
        <v>410</v>
      </c>
      <c r="C571" s="422"/>
      <c r="D571" s="9"/>
      <c r="E571" s="127">
        <v>15</v>
      </c>
      <c r="F571" s="127">
        <f>(E571/12*$B$4)</f>
        <v>5</v>
      </c>
      <c r="G571" s="127">
        <v>1</v>
      </c>
      <c r="H571" s="127">
        <f t="shared" si="190"/>
        <v>20</v>
      </c>
      <c r="I571" s="199"/>
      <c r="J571" s="199"/>
      <c r="K571" s="1115"/>
      <c r="L571" s="1114"/>
      <c r="M571" s="1114"/>
      <c r="N571" s="1114"/>
      <c r="O571" s="1114"/>
      <c r="P571" s="1114"/>
      <c r="Q571" s="329"/>
      <c r="R571" s="329"/>
      <c r="S571" s="329"/>
      <c r="T571" s="329"/>
      <c r="U571" s="326"/>
      <c r="V571" s="329"/>
      <c r="W571" s="773"/>
      <c r="X571" s="329"/>
      <c r="Y571" s="329"/>
      <c r="Z571" s="329"/>
      <c r="AA571" s="329"/>
      <c r="AB571" s="329"/>
      <c r="AC571" s="910"/>
      <c r="AD571" s="326"/>
      <c r="AE571" s="1069"/>
      <c r="AF571" s="1084"/>
    </row>
    <row r="572" spans="1:32" ht="29.25" x14ac:dyDescent="0.25">
      <c r="A572" s="140">
        <v>1</v>
      </c>
      <c r="B572" s="523" t="s">
        <v>297</v>
      </c>
      <c r="C572" s="422"/>
      <c r="D572" s="9"/>
      <c r="E572" s="761"/>
      <c r="F572" s="127"/>
      <c r="G572" s="127"/>
      <c r="H572" s="127"/>
      <c r="I572" s="199"/>
      <c r="J572" s="199"/>
      <c r="K572" s="1115"/>
      <c r="L572" s="1114"/>
      <c r="M572" s="1114"/>
      <c r="N572" s="1114"/>
      <c r="O572" s="1114"/>
      <c r="P572" s="1114"/>
      <c r="Q572" s="329"/>
      <c r="R572" s="329"/>
      <c r="S572" s="329"/>
      <c r="T572" s="329"/>
      <c r="U572" s="326"/>
      <c r="V572" s="329"/>
      <c r="W572" s="773"/>
      <c r="X572" s="329"/>
      <c r="Y572" s="329"/>
      <c r="Z572" s="329"/>
      <c r="AA572" s="329"/>
      <c r="AB572" s="329"/>
      <c r="AC572" s="910"/>
      <c r="AD572" s="326"/>
      <c r="AE572" s="1069"/>
      <c r="AF572" s="1084"/>
    </row>
    <row r="573" spans="1:32" ht="30" x14ac:dyDescent="0.25">
      <c r="A573" s="140">
        <v>1</v>
      </c>
      <c r="B573" s="519" t="s">
        <v>189</v>
      </c>
      <c r="C573" s="422"/>
      <c r="D573" s="9"/>
      <c r="E573" s="761"/>
      <c r="F573" s="127"/>
      <c r="G573" s="127"/>
      <c r="H573" s="127"/>
      <c r="I573" s="199"/>
      <c r="J573" s="199"/>
      <c r="K573" s="1115"/>
      <c r="L573" s="1114"/>
      <c r="M573" s="1114"/>
      <c r="N573" s="1114"/>
      <c r="O573" s="1114"/>
      <c r="P573" s="1114"/>
      <c r="Q573" s="329"/>
      <c r="R573" s="329"/>
      <c r="S573" s="329"/>
      <c r="T573" s="329"/>
      <c r="U573" s="326"/>
      <c r="V573" s="329"/>
      <c r="W573" s="773"/>
      <c r="X573" s="329"/>
      <c r="Y573" s="329"/>
      <c r="Z573" s="329"/>
      <c r="AA573" s="329"/>
      <c r="AB573" s="329"/>
      <c r="AC573" s="910"/>
      <c r="AD573" s="326"/>
      <c r="AE573" s="1069"/>
      <c r="AF573" s="1084"/>
    </row>
    <row r="574" spans="1:32" x14ac:dyDescent="0.25">
      <c r="A574" s="140">
        <v>1</v>
      </c>
      <c r="B574" s="473" t="s">
        <v>256</v>
      </c>
      <c r="C574" s="422"/>
      <c r="D574" s="9"/>
      <c r="E574" s="130">
        <f>E556</f>
        <v>91465</v>
      </c>
      <c r="F574" s="283">
        <f>F556</f>
        <v>30488.75</v>
      </c>
      <c r="G574" s="283">
        <f>G556</f>
        <v>37314.065000000002</v>
      </c>
      <c r="H574" s="283">
        <f>G574/F574*100</f>
        <v>122.38633922348407</v>
      </c>
      <c r="I574" s="199"/>
      <c r="J574" s="199"/>
      <c r="K574" s="1115"/>
      <c r="L574" s="1114"/>
      <c r="M574" s="1114"/>
      <c r="N574" s="1114"/>
      <c r="O574" s="1114"/>
      <c r="P574" s="1114"/>
      <c r="Q574" s="329"/>
      <c r="R574" s="329"/>
      <c r="S574" s="329"/>
      <c r="T574" s="329"/>
      <c r="U574" s="326"/>
      <c r="V574" s="329"/>
      <c r="W574" s="773"/>
      <c r="X574" s="329"/>
      <c r="Y574" s="329"/>
      <c r="Z574" s="329"/>
      <c r="AA574" s="329"/>
      <c r="AB574" s="329"/>
      <c r="AC574" s="906"/>
      <c r="AD574" s="326"/>
      <c r="AE574" s="1069"/>
      <c r="AF574" s="1084"/>
    </row>
    <row r="575" spans="1:32" ht="29.25" x14ac:dyDescent="0.25">
      <c r="A575" s="140">
        <v>1</v>
      </c>
      <c r="B575" s="473" t="s">
        <v>257</v>
      </c>
      <c r="C575" s="422"/>
      <c r="D575" s="9"/>
      <c r="E575" s="130">
        <f>E564</f>
        <v>6531.9148936170213</v>
      </c>
      <c r="F575" s="283">
        <f>F564</f>
        <v>2177.3404255319147</v>
      </c>
      <c r="G575" s="283">
        <f>G564</f>
        <v>2223.3691489361699</v>
      </c>
      <c r="H575" s="283">
        <f>G575/F575*100</f>
        <v>102.1139883715249</v>
      </c>
      <c r="I575" s="199"/>
      <c r="J575" s="199"/>
      <c r="K575" s="1115"/>
      <c r="L575" s="1114"/>
      <c r="M575" s="1114"/>
      <c r="N575" s="1114"/>
      <c r="O575" s="1114"/>
      <c r="P575" s="1114"/>
      <c r="Q575" s="329"/>
      <c r="R575" s="329"/>
      <c r="S575" s="329"/>
      <c r="T575" s="329"/>
      <c r="U575" s="326"/>
      <c r="V575" s="329"/>
      <c r="W575" s="773"/>
      <c r="X575" s="329"/>
      <c r="Y575" s="329"/>
      <c r="Z575" s="329"/>
      <c r="AA575" s="329"/>
      <c r="AB575" s="329"/>
      <c r="AC575" s="906"/>
      <c r="AD575" s="326"/>
      <c r="AE575" s="1069"/>
      <c r="AF575" s="1084"/>
    </row>
    <row r="576" spans="1:32" ht="30" thickBot="1" x14ac:dyDescent="0.3">
      <c r="A576" s="1153">
        <v>1</v>
      </c>
      <c r="B576" s="815" t="s">
        <v>258</v>
      </c>
      <c r="C576" s="422"/>
      <c r="D576" s="9"/>
      <c r="E576" s="239">
        <f>E572</f>
        <v>0</v>
      </c>
      <c r="F576" s="283">
        <f>F572</f>
        <v>0</v>
      </c>
      <c r="G576" s="283">
        <f>G572</f>
        <v>0</v>
      </c>
      <c r="H576" s="283"/>
      <c r="I576" s="199"/>
      <c r="J576" s="199"/>
      <c r="K576" s="1115"/>
      <c r="L576" s="1114"/>
      <c r="M576" s="1114"/>
      <c r="N576" s="1114"/>
      <c r="O576" s="1114"/>
      <c r="P576" s="1114"/>
      <c r="Q576" s="329"/>
      <c r="R576" s="329"/>
      <c r="S576" s="329"/>
      <c r="T576" s="329"/>
      <c r="U576" s="326"/>
      <c r="V576" s="329"/>
      <c r="W576" s="773"/>
      <c r="X576" s="329"/>
      <c r="Y576" s="329"/>
      <c r="Z576" s="329"/>
      <c r="AA576" s="329"/>
      <c r="AB576" s="329"/>
      <c r="AC576" s="906"/>
      <c r="AD576" s="326"/>
      <c r="AE576" s="1069"/>
      <c r="AF576" s="1084"/>
    </row>
    <row r="577" spans="1:38" s="150" customFormat="1" ht="15.75" thickBot="1" x14ac:dyDescent="0.3">
      <c r="A577" s="1153">
        <v>1</v>
      </c>
      <c r="B577" s="1379" t="s">
        <v>133</v>
      </c>
      <c r="C577" s="1380"/>
      <c r="D577" s="1381"/>
      <c r="E577" s="1357">
        <f>E565*2.6+E556+E567/4.2+E568*10</f>
        <v>112695.47619047618</v>
      </c>
      <c r="F577" s="1222">
        <f>F565*2.6+F556+F567/4.2+F568*10</f>
        <v>37565.654761904763</v>
      </c>
      <c r="G577" s="1382">
        <f>G565*2.6+G556+G567/4.2+G568*10</f>
        <v>44446.253095238098</v>
      </c>
      <c r="H577" s="1382">
        <f>G577/F577*100</f>
        <v>118.3161943454555</v>
      </c>
      <c r="I577" s="1284"/>
      <c r="J577" s="1284"/>
      <c r="K577" s="1286"/>
      <c r="L577" s="1376"/>
      <c r="M577" s="1376"/>
      <c r="N577" s="1376"/>
      <c r="O577" s="1376"/>
      <c r="P577" s="1376"/>
      <c r="Q577" s="335">
        <f t="shared" ref="Q577:AB577" si="192">Q556+Q568</f>
        <v>113816.2925</v>
      </c>
      <c r="R577" s="335">
        <f t="shared" ref="R577:S577" si="193">R556+R568</f>
        <v>113816.2925</v>
      </c>
      <c r="S577" s="335">
        <f t="shared" si="193"/>
        <v>113816.2925</v>
      </c>
      <c r="T577" s="335">
        <f t="shared" ref="T577" si="194">T556+T568</f>
        <v>113816.2925</v>
      </c>
      <c r="U577" s="863">
        <f t="shared" si="192"/>
        <v>37938.764166666668</v>
      </c>
      <c r="V577" s="335">
        <f t="shared" si="192"/>
        <v>43000.420579999984</v>
      </c>
      <c r="W577" s="778">
        <f t="shared" si="192"/>
        <v>0</v>
      </c>
      <c r="X577" s="335">
        <f t="shared" si="192"/>
        <v>0</v>
      </c>
      <c r="Y577" s="335">
        <f t="shared" si="192"/>
        <v>5061.6564133333159</v>
      </c>
      <c r="Z577" s="335">
        <f t="shared" si="192"/>
        <v>0</v>
      </c>
      <c r="AA577" s="335">
        <f t="shared" si="192"/>
        <v>-2.6930200000000002</v>
      </c>
      <c r="AB577" s="335">
        <f t="shared" si="192"/>
        <v>42997.727559999985</v>
      </c>
      <c r="AC577" s="1383"/>
      <c r="AD577" s="863"/>
      <c r="AE577" s="1069"/>
      <c r="AF577" s="1084"/>
      <c r="AL577" s="2239"/>
    </row>
    <row r="578" spans="1:38" x14ac:dyDescent="0.25">
      <c r="A578" s="1153">
        <v>1</v>
      </c>
      <c r="B578" s="1384" t="s">
        <v>28</v>
      </c>
      <c r="C578" s="1385"/>
      <c r="D578" s="1305"/>
      <c r="E578" s="412"/>
      <c r="F578" s="1097"/>
      <c r="G578" s="1313"/>
      <c r="H578" s="1313"/>
      <c r="I578" s="1197"/>
      <c r="J578" s="1197"/>
      <c r="K578" s="1196"/>
      <c r="L578" s="1158"/>
      <c r="M578" s="1158"/>
      <c r="N578" s="1158"/>
      <c r="O578" s="1158"/>
      <c r="P578" s="1158"/>
      <c r="Q578" s="331"/>
      <c r="R578" s="331"/>
      <c r="S578" s="331"/>
      <c r="T578" s="331"/>
      <c r="U578" s="862"/>
      <c r="V578" s="331"/>
      <c r="W578" s="1266"/>
      <c r="X578" s="331"/>
      <c r="Y578" s="331"/>
      <c r="Z578" s="331"/>
      <c r="AA578" s="331"/>
      <c r="AB578" s="331"/>
      <c r="AC578" s="1314"/>
      <c r="AD578" s="862"/>
      <c r="AE578" s="1069"/>
      <c r="AF578" s="1084"/>
    </row>
    <row r="579" spans="1:38" ht="30" x14ac:dyDescent="0.25">
      <c r="A579" s="1153">
        <v>1</v>
      </c>
      <c r="B579" s="1386" t="s">
        <v>16</v>
      </c>
      <c r="C579" s="1387"/>
      <c r="D579" s="2237"/>
      <c r="E579" s="231"/>
      <c r="F579" s="132"/>
      <c r="G579" s="1129"/>
      <c r="H579" s="1129"/>
      <c r="I579" s="1128"/>
      <c r="J579" s="1128"/>
      <c r="K579" s="1191"/>
      <c r="L579" s="1192"/>
      <c r="M579" s="1192"/>
      <c r="N579" s="1192"/>
      <c r="O579" s="1192"/>
      <c r="P579" s="1192"/>
      <c r="Q579" s="330"/>
      <c r="R579" s="330"/>
      <c r="S579" s="330"/>
      <c r="T579" s="330"/>
      <c r="U579" s="861"/>
      <c r="V579" s="330"/>
      <c r="W579" s="1116"/>
      <c r="X579" s="330"/>
      <c r="Y579" s="330"/>
      <c r="Z579" s="330"/>
      <c r="AA579" s="330"/>
      <c r="AB579" s="330"/>
      <c r="AC579" s="1130"/>
      <c r="AD579" s="861"/>
      <c r="AE579" s="1069"/>
      <c r="AF579" s="1084"/>
    </row>
    <row r="580" spans="1:38" x14ac:dyDescent="0.25">
      <c r="A580" s="1153">
        <v>1</v>
      </c>
      <c r="B580" s="278" t="s">
        <v>129</v>
      </c>
      <c r="C580" s="430"/>
      <c r="D580" s="2237">
        <v>240</v>
      </c>
      <c r="E580" s="229">
        <v>2700</v>
      </c>
      <c r="F580" s="1388">
        <f>ROUND(E580/12*$B$4,0)</f>
        <v>900</v>
      </c>
      <c r="G580" s="132">
        <v>916</v>
      </c>
      <c r="H580" s="132">
        <f>G580/F580*100</f>
        <v>101.77777777777777</v>
      </c>
      <c r="I580" s="1160">
        <v>10</v>
      </c>
      <c r="J580" s="1160">
        <f>M580/G580</f>
        <v>9.8286026200873362</v>
      </c>
      <c r="K580" s="1389">
        <f>ROUND(E580*I580,0)</f>
        <v>27000</v>
      </c>
      <c r="L580" s="1203">
        <f>K580/12*$B$4</f>
        <v>9000</v>
      </c>
      <c r="M580" s="1203">
        <v>9003</v>
      </c>
      <c r="N580" s="1203">
        <f>M580/L580*100</f>
        <v>100.03333333333333</v>
      </c>
      <c r="O580" s="1203">
        <f>ROUND(K580/D580,0)</f>
        <v>113</v>
      </c>
      <c r="P580" s="1389">
        <f>M580/$B$4*12/O580</f>
        <v>239.01769911504425</v>
      </c>
      <c r="Q580" s="330"/>
      <c r="R580" s="330"/>
      <c r="S580" s="330"/>
      <c r="T580" s="330"/>
      <c r="U580" s="861"/>
      <c r="V580" s="1390"/>
      <c r="W580" s="1116"/>
      <c r="X580" s="330"/>
      <c r="Y580" s="330">
        <f>V580-U580</f>
        <v>0</v>
      </c>
      <c r="Z580" s="330"/>
      <c r="AA580" s="330"/>
      <c r="AB580" s="330"/>
      <c r="AC580" s="1090"/>
      <c r="AD580" s="861"/>
      <c r="AE580" s="1069"/>
      <c r="AF580" s="1084"/>
    </row>
    <row r="581" spans="1:38" x14ac:dyDescent="0.25">
      <c r="A581" s="1153">
        <v>1</v>
      </c>
      <c r="B581" s="1391" t="s">
        <v>174</v>
      </c>
      <c r="C581" s="1392"/>
      <c r="D581" s="1393"/>
      <c r="E581" s="1394">
        <f t="shared" ref="E581:G582" si="195">E580</f>
        <v>2700</v>
      </c>
      <c r="F581" s="37">
        <f t="shared" si="195"/>
        <v>900</v>
      </c>
      <c r="G581" s="37">
        <f t="shared" si="195"/>
        <v>916</v>
      </c>
      <c r="H581" s="37">
        <f>G581/F581*100</f>
        <v>101.77777777777777</v>
      </c>
      <c r="I581" s="1395">
        <f>I580</f>
        <v>10</v>
      </c>
      <c r="J581" s="1395">
        <f>M581/G581</f>
        <v>9.8286026200873362</v>
      </c>
      <c r="K581" s="1396">
        <f t="shared" ref="K581:M582" si="196">K580</f>
        <v>27000</v>
      </c>
      <c r="L581" s="1397">
        <f t="shared" si="196"/>
        <v>9000</v>
      </c>
      <c r="M581" s="184">
        <f t="shared" si="196"/>
        <v>9003</v>
      </c>
      <c r="N581" s="184">
        <f>M581/L581*100</f>
        <v>100.03333333333333</v>
      </c>
      <c r="O581" s="184">
        <f>O580</f>
        <v>113</v>
      </c>
      <c r="P581" s="184">
        <f>P580</f>
        <v>239.01769911504425</v>
      </c>
      <c r="Q581" s="339"/>
      <c r="R581" s="339"/>
      <c r="S581" s="339"/>
      <c r="T581" s="339"/>
      <c r="U581" s="868"/>
      <c r="V581" s="339"/>
      <c r="W581" s="1398"/>
      <c r="X581" s="339"/>
      <c r="Y581" s="339"/>
      <c r="Z581" s="339"/>
      <c r="AA581" s="339"/>
      <c r="AB581" s="339"/>
      <c r="AC581" s="1399"/>
      <c r="AD581" s="868"/>
      <c r="AE581" s="1069"/>
      <c r="AF581" s="1084"/>
    </row>
    <row r="582" spans="1:38" ht="30" thickBot="1" x14ac:dyDescent="0.3">
      <c r="A582" s="1153">
        <v>1</v>
      </c>
      <c r="B582" s="1272" t="s">
        <v>193</v>
      </c>
      <c r="C582" s="1400"/>
      <c r="D582" s="837"/>
      <c r="E582" s="1401">
        <f t="shared" si="195"/>
        <v>2700</v>
      </c>
      <c r="F582" s="322">
        <f t="shared" si="195"/>
        <v>900</v>
      </c>
      <c r="G582" s="322">
        <f t="shared" si="195"/>
        <v>916</v>
      </c>
      <c r="H582" s="322">
        <f>G582/F582*100</f>
        <v>101.77777777777777</v>
      </c>
      <c r="I582" s="661">
        <f>I580</f>
        <v>10</v>
      </c>
      <c r="J582" s="661">
        <f>M582/G582</f>
        <v>9.8286026200873362</v>
      </c>
      <c r="K582" s="1402">
        <f t="shared" si="196"/>
        <v>27000</v>
      </c>
      <c r="L582" s="322">
        <f t="shared" si="196"/>
        <v>9000</v>
      </c>
      <c r="M582" s="322">
        <f t="shared" si="196"/>
        <v>9003</v>
      </c>
      <c r="N582" s="1275">
        <f>M582/L582*100</f>
        <v>100.03333333333333</v>
      </c>
      <c r="O582" s="1403">
        <f>O581</f>
        <v>113</v>
      </c>
      <c r="P582" s="1403">
        <f>P581</f>
        <v>239.01769911504425</v>
      </c>
      <c r="Q582" s="340">
        <v>106903.75726799997</v>
      </c>
      <c r="R582" s="340">
        <v>106903.75726799997</v>
      </c>
      <c r="S582" s="340">
        <v>106903.75726799997</v>
      </c>
      <c r="T582" s="340">
        <v>106903.75726799997</v>
      </c>
      <c r="U582" s="869">
        <f t="shared" ref="U582" si="197">Q582/12*$B$4+(R582-Q582)/11*3+(S582-R582)/10*2+(T582-S582)/9*1</f>
        <v>35634.585755999993</v>
      </c>
      <c r="V582" s="340">
        <f>AB582-AA582-X582</f>
        <v>35316.217989999997</v>
      </c>
      <c r="W582" s="1404"/>
      <c r="X582" s="340"/>
      <c r="Y582" s="340">
        <f>V582-U582</f>
        <v>-318.36776599999575</v>
      </c>
      <c r="Z582" s="340">
        <v>-235.02358999999996</v>
      </c>
      <c r="AA582" s="340">
        <v>0</v>
      </c>
      <c r="AB582" s="340">
        <v>35316.217989999997</v>
      </c>
      <c r="AC582" s="1405"/>
      <c r="AD582" s="869"/>
      <c r="AE582" s="1069"/>
      <c r="AF582" s="1084"/>
    </row>
    <row r="583" spans="1:38" ht="16.5" thickBot="1" x14ac:dyDescent="0.3">
      <c r="A583" s="1153">
        <v>1</v>
      </c>
      <c r="B583" s="1281" t="s">
        <v>273</v>
      </c>
      <c r="C583" s="1281"/>
      <c r="D583" s="158"/>
      <c r="E583" s="260"/>
      <c r="F583" s="1222"/>
      <c r="G583" s="1222"/>
      <c r="H583" s="1222"/>
      <c r="I583" s="1406"/>
      <c r="J583" s="1406"/>
      <c r="K583" s="1407"/>
      <c r="L583" s="1406"/>
      <c r="M583" s="1406">
        <f>M582</f>
        <v>9003</v>
      </c>
      <c r="N583" s="1406"/>
      <c r="O583" s="1407"/>
      <c r="P583" s="1407"/>
      <c r="Q583" s="335">
        <f t="shared" ref="Q583:AB583" si="198">SUM(Q582,Q577)</f>
        <v>220720.04976799997</v>
      </c>
      <c r="R583" s="335">
        <f t="shared" ref="R583:S583" si="199">SUM(R582,R577)</f>
        <v>220720.04976799997</v>
      </c>
      <c r="S583" s="335">
        <f t="shared" si="199"/>
        <v>220720.04976799997</v>
      </c>
      <c r="T583" s="335">
        <f t="shared" ref="T583" si="200">SUM(T582,T577)</f>
        <v>220720.04976799997</v>
      </c>
      <c r="U583" s="863">
        <f t="shared" si="198"/>
        <v>73573.349922666661</v>
      </c>
      <c r="V583" s="335">
        <f t="shared" si="198"/>
        <v>78316.638569999981</v>
      </c>
      <c r="W583" s="778">
        <f t="shared" si="198"/>
        <v>0</v>
      </c>
      <c r="X583" s="335">
        <f t="shared" si="198"/>
        <v>0</v>
      </c>
      <c r="Y583" s="335">
        <f t="shared" si="198"/>
        <v>4743.2886473333201</v>
      </c>
      <c r="Z583" s="335">
        <f t="shared" si="198"/>
        <v>-235.02358999999996</v>
      </c>
      <c r="AA583" s="335">
        <f t="shared" si="198"/>
        <v>-2.6930200000000002</v>
      </c>
      <c r="AB583" s="335">
        <f t="shared" si="198"/>
        <v>78313.945549999975</v>
      </c>
      <c r="AC583" s="1181"/>
      <c r="AD583" s="863">
        <f>SUM(AD582,AD577)</f>
        <v>0</v>
      </c>
      <c r="AE583" s="1069"/>
      <c r="AF583" s="1084"/>
    </row>
    <row r="584" spans="1:38" x14ac:dyDescent="0.25">
      <c r="A584" s="140">
        <v>1</v>
      </c>
      <c r="B584" s="1408"/>
      <c r="C584" s="1408"/>
      <c r="D584" s="1408"/>
      <c r="E584" s="258"/>
      <c r="F584" s="1109"/>
      <c r="G584" s="1109"/>
      <c r="H584" s="1109"/>
      <c r="I584" s="285"/>
      <c r="J584" s="285"/>
      <c r="K584" s="1229"/>
      <c r="L584" s="1110"/>
      <c r="M584" s="1110"/>
      <c r="N584" s="1110"/>
      <c r="O584" s="1110"/>
      <c r="P584" s="1229"/>
      <c r="Q584" s="328"/>
      <c r="R584" s="328"/>
      <c r="S584" s="328"/>
      <c r="T584" s="328"/>
      <c r="U584" s="368"/>
      <c r="V584" s="328">
        <f>AB584-AA584-X584</f>
        <v>0</v>
      </c>
      <c r="W584" s="776"/>
      <c r="X584" s="328"/>
      <c r="Y584" s="328"/>
      <c r="Z584" s="328"/>
      <c r="AA584" s="328"/>
      <c r="AB584" s="328"/>
      <c r="AC584" s="915"/>
      <c r="AD584" s="368"/>
      <c r="AE584" s="1069"/>
      <c r="AF584" s="1084"/>
      <c r="AL584" s="140"/>
    </row>
    <row r="585" spans="1:38" ht="29.25" x14ac:dyDescent="0.25">
      <c r="A585" s="140">
        <v>1</v>
      </c>
      <c r="B585" s="1074" t="s">
        <v>345</v>
      </c>
      <c r="C585" s="1074"/>
      <c r="D585" s="12"/>
      <c r="E585" s="259"/>
      <c r="F585" s="526"/>
      <c r="G585" s="526"/>
      <c r="H585" s="526"/>
      <c r="I585" s="199"/>
      <c r="J585" s="199"/>
      <c r="K585" s="1115"/>
      <c r="L585" s="1114"/>
      <c r="M585" s="1114"/>
      <c r="N585" s="1114"/>
      <c r="O585" s="1114"/>
      <c r="P585" s="1115"/>
      <c r="Q585" s="329"/>
      <c r="R585" s="329"/>
      <c r="S585" s="329"/>
      <c r="T585" s="329"/>
      <c r="U585" s="326"/>
      <c r="V585" s="329">
        <f>AB585-AA585-X585</f>
        <v>0</v>
      </c>
      <c r="W585" s="773"/>
      <c r="X585" s="329"/>
      <c r="Y585" s="329"/>
      <c r="Z585" s="329"/>
      <c r="AA585" s="329"/>
      <c r="AB585" s="329"/>
      <c r="AC585" s="914"/>
      <c r="AD585" s="326"/>
      <c r="AE585" s="1069"/>
      <c r="AF585" s="1084"/>
    </row>
    <row r="586" spans="1:38" x14ac:dyDescent="0.25">
      <c r="A586" s="140">
        <v>1</v>
      </c>
      <c r="B586" s="469" t="s">
        <v>191</v>
      </c>
      <c r="C586" s="432"/>
      <c r="D586" s="1113"/>
      <c r="E586" s="259"/>
      <c r="F586" s="526"/>
      <c r="G586" s="526"/>
      <c r="H586" s="526"/>
      <c r="I586" s="199"/>
      <c r="J586" s="199"/>
      <c r="K586" s="1115"/>
      <c r="L586" s="1114"/>
      <c r="M586" s="1114"/>
      <c r="N586" s="1114"/>
      <c r="O586" s="1114"/>
      <c r="P586" s="1114"/>
      <c r="Q586" s="329"/>
      <c r="R586" s="329"/>
      <c r="S586" s="329"/>
      <c r="T586" s="329"/>
      <c r="U586" s="857"/>
      <c r="V586" s="329"/>
      <c r="W586" s="773"/>
      <c r="X586" s="329"/>
      <c r="Y586" s="329"/>
      <c r="Z586" s="329"/>
      <c r="AA586" s="329"/>
      <c r="AB586" s="329"/>
      <c r="AC586" s="914"/>
      <c r="AD586" s="326"/>
      <c r="AE586" s="1069"/>
      <c r="AF586" s="1084"/>
    </row>
    <row r="587" spans="1:38" ht="29.25" x14ac:dyDescent="0.25">
      <c r="A587" s="140">
        <v>1</v>
      </c>
      <c r="B587" s="2234" t="s">
        <v>303</v>
      </c>
      <c r="C587" s="433"/>
      <c r="D587" s="125"/>
      <c r="E587" s="283">
        <f>E588</f>
        <v>11500</v>
      </c>
      <c r="F587" s="283">
        <f>F588</f>
        <v>3833.25</v>
      </c>
      <c r="G587" s="283">
        <f>G588</f>
        <v>3951.4825000000001</v>
      </c>
      <c r="H587" s="697">
        <f t="shared" ref="H587:H592" si="201">G587/F587*100</f>
        <v>103.08439313898128</v>
      </c>
      <c r="I587" s="199"/>
      <c r="J587" s="199"/>
      <c r="K587" s="1115"/>
      <c r="L587" s="1114"/>
      <c r="M587" s="1114"/>
      <c r="N587" s="1114"/>
      <c r="O587" s="1114"/>
      <c r="P587" s="1114"/>
      <c r="Q587" s="329">
        <v>95526.36</v>
      </c>
      <c r="R587" s="329">
        <v>95526.36</v>
      </c>
      <c r="S587" s="329">
        <v>95526.36</v>
      </c>
      <c r="T587" s="329">
        <v>95526.36</v>
      </c>
      <c r="U587" s="857">
        <f t="shared" ref="U587" si="202">Q587/12*$B$4+(R587-Q587)/11*3+(S587-R587)/10*2+(T587-S587)/9*1</f>
        <v>31842.12</v>
      </c>
      <c r="V587" s="329">
        <f>AB587-AA587-X587</f>
        <v>31779.993710000006</v>
      </c>
      <c r="W587" s="773"/>
      <c r="X587" s="329"/>
      <c r="Y587" s="329">
        <f>V587-U587</f>
        <v>-62.126289999992878</v>
      </c>
      <c r="Z587" s="329"/>
      <c r="AA587" s="329">
        <v>-3.4507699999999999</v>
      </c>
      <c r="AB587" s="329">
        <v>31776.542940000007</v>
      </c>
      <c r="AC587" s="910"/>
      <c r="AD587" s="326"/>
      <c r="AE587" s="1069"/>
      <c r="AF587" s="1084"/>
    </row>
    <row r="588" spans="1:38" ht="30" x14ac:dyDescent="0.25">
      <c r="A588" s="140">
        <v>1</v>
      </c>
      <c r="B588" s="481" t="s">
        <v>423</v>
      </c>
      <c r="C588" s="433"/>
      <c r="D588" s="125"/>
      <c r="E588" s="761">
        <f>E589/4</f>
        <v>11500</v>
      </c>
      <c r="F588" s="761">
        <f>F589/4</f>
        <v>3833.25</v>
      </c>
      <c r="G588" s="761">
        <f>G589/4</f>
        <v>3951.4825000000001</v>
      </c>
      <c r="H588" s="132">
        <f t="shared" si="201"/>
        <v>103.08439313898128</v>
      </c>
      <c r="I588" s="199"/>
      <c r="J588" s="199"/>
      <c r="K588" s="1115"/>
      <c r="L588" s="1114"/>
      <c r="M588" s="1114"/>
      <c r="N588" s="1114"/>
      <c r="O588" s="1114"/>
      <c r="P588" s="1114"/>
      <c r="Q588" s="329"/>
      <c r="R588" s="329"/>
      <c r="S588" s="329"/>
      <c r="T588" s="329"/>
      <c r="U588" s="326"/>
      <c r="V588" s="329"/>
      <c r="W588" s="773"/>
      <c r="X588" s="329"/>
      <c r="Y588" s="329"/>
      <c r="Z588" s="329"/>
      <c r="AA588" s="329"/>
      <c r="AB588" s="329"/>
      <c r="AC588" s="916"/>
      <c r="AD588" s="326"/>
      <c r="AE588" s="1069"/>
      <c r="AF588" s="1084"/>
    </row>
    <row r="589" spans="1:38" ht="30" x14ac:dyDescent="0.25">
      <c r="A589" s="140">
        <v>1</v>
      </c>
      <c r="B589" s="310" t="s">
        <v>425</v>
      </c>
      <c r="C589" s="433"/>
      <c r="D589" s="125"/>
      <c r="E589" s="761">
        <v>46000</v>
      </c>
      <c r="F589" s="761">
        <f>ROUND(E589/12*$B$4,0)</f>
        <v>15333</v>
      </c>
      <c r="G589" s="761">
        <v>15805.93</v>
      </c>
      <c r="H589" s="132">
        <f t="shared" si="201"/>
        <v>103.08439313898128</v>
      </c>
      <c r="I589" s="199"/>
      <c r="J589" s="199"/>
      <c r="K589" s="1115"/>
      <c r="L589" s="1114"/>
      <c r="M589" s="1114"/>
      <c r="N589" s="1114"/>
      <c r="O589" s="1114"/>
      <c r="P589" s="1114"/>
      <c r="Q589" s="329"/>
      <c r="R589" s="329"/>
      <c r="S589" s="329"/>
      <c r="T589" s="329"/>
      <c r="U589" s="326"/>
      <c r="V589" s="329"/>
      <c r="W589" s="773"/>
      <c r="X589" s="329"/>
      <c r="Y589" s="329"/>
      <c r="Z589" s="329"/>
      <c r="AA589" s="329"/>
      <c r="AB589" s="329"/>
      <c r="AC589" s="916"/>
      <c r="AD589" s="326"/>
      <c r="AE589" s="1069"/>
      <c r="AF589" s="1084"/>
    </row>
    <row r="590" spans="1:38" ht="29.25" x14ac:dyDescent="0.25">
      <c r="A590" s="140">
        <v>1</v>
      </c>
      <c r="B590" s="2234" t="s">
        <v>304</v>
      </c>
      <c r="C590" s="433"/>
      <c r="D590" s="125"/>
      <c r="E590" s="130">
        <f>(E592+E593)/9.4</f>
        <v>29117.021276595744</v>
      </c>
      <c r="F590" s="130">
        <f>(F592+F593)/9.4</f>
        <v>9705.6382978723395</v>
      </c>
      <c r="G590" s="130">
        <f>(G592+G593)/9.4</f>
        <v>9641.8393617021302</v>
      </c>
      <c r="H590" s="697">
        <f t="shared" si="201"/>
        <v>99.342661098506056</v>
      </c>
      <c r="I590" s="199"/>
      <c r="J590" s="199"/>
      <c r="K590" s="1115"/>
      <c r="L590" s="1114"/>
      <c r="M590" s="1114"/>
      <c r="N590" s="1114"/>
      <c r="O590" s="1114"/>
      <c r="P590" s="1114"/>
      <c r="Q590" s="329"/>
      <c r="R590" s="329"/>
      <c r="S590" s="329"/>
      <c r="T590" s="329"/>
      <c r="U590" s="326"/>
      <c r="V590" s="329"/>
      <c r="W590" s="773"/>
      <c r="X590" s="329"/>
      <c r="Y590" s="329"/>
      <c r="Z590" s="329"/>
      <c r="AA590" s="329"/>
      <c r="AB590" s="329"/>
      <c r="AC590" s="916"/>
      <c r="AD590" s="326"/>
      <c r="AE590" s="1069"/>
      <c r="AF590" s="1084"/>
    </row>
    <row r="591" spans="1:38" s="2239" customFormat="1" x14ac:dyDescent="0.25">
      <c r="A591" s="2239">
        <v>1</v>
      </c>
      <c r="B591" s="2234" t="s">
        <v>313</v>
      </c>
      <c r="C591" s="433"/>
      <c r="D591" s="125"/>
      <c r="E591" s="761">
        <f>E592/9.4+E593/9.4</f>
        <v>29117.021276595744</v>
      </c>
      <c r="F591" s="761">
        <f>F592/9.4+F593/9.4</f>
        <v>9705.6382978723395</v>
      </c>
      <c r="G591" s="761">
        <f>G592/9.4+G593/9.4</f>
        <v>9641.8393617021302</v>
      </c>
      <c r="H591" s="132">
        <f t="shared" si="201"/>
        <v>99.342661098506056</v>
      </c>
      <c r="I591" s="199"/>
      <c r="J591" s="199"/>
      <c r="K591" s="1115"/>
      <c r="L591" s="1114"/>
      <c r="M591" s="1114"/>
      <c r="N591" s="1114"/>
      <c r="O591" s="1114"/>
      <c r="P591" s="1114"/>
      <c r="Q591" s="329"/>
      <c r="R591" s="329"/>
      <c r="S591" s="329"/>
      <c r="T591" s="329"/>
      <c r="U591" s="326"/>
      <c r="V591" s="329"/>
      <c r="W591" s="773"/>
      <c r="X591" s="329"/>
      <c r="Y591" s="329"/>
      <c r="Z591" s="329"/>
      <c r="AA591" s="329"/>
      <c r="AB591" s="329"/>
      <c r="AC591" s="916"/>
      <c r="AD591" s="326"/>
      <c r="AE591" s="1069"/>
      <c r="AF591" s="1084"/>
    </row>
    <row r="592" spans="1:38" x14ac:dyDescent="0.25">
      <c r="A592" s="140">
        <v>1</v>
      </c>
      <c r="B592" s="480" t="s">
        <v>314</v>
      </c>
      <c r="C592" s="433"/>
      <c r="D592" s="125"/>
      <c r="E592" s="761">
        <v>273700</v>
      </c>
      <c r="F592" s="761">
        <f>ROUND(E592/12*$B$4,0)</f>
        <v>91233</v>
      </c>
      <c r="G592" s="761">
        <v>90633.290000000023</v>
      </c>
      <c r="H592" s="132">
        <f t="shared" si="201"/>
        <v>99.342661098506042</v>
      </c>
      <c r="I592" s="199"/>
      <c r="J592" s="199"/>
      <c r="K592" s="1115"/>
      <c r="L592" s="1114"/>
      <c r="M592" s="1114"/>
      <c r="N592" s="1114"/>
      <c r="O592" s="1114"/>
      <c r="P592" s="1114"/>
      <c r="Q592" s="329"/>
      <c r="R592" s="329"/>
      <c r="S592" s="329"/>
      <c r="T592" s="329"/>
      <c r="U592" s="326"/>
      <c r="V592" s="329"/>
      <c r="W592" s="773"/>
      <c r="X592" s="329"/>
      <c r="Y592" s="329"/>
      <c r="Z592" s="329"/>
      <c r="AA592" s="329"/>
      <c r="AB592" s="329"/>
      <c r="AC592" s="916"/>
      <c r="AD592" s="326"/>
      <c r="AE592" s="1069"/>
      <c r="AF592" s="1084"/>
    </row>
    <row r="593" spans="1:38" x14ac:dyDescent="0.25">
      <c r="A593" s="140">
        <v>1</v>
      </c>
      <c r="B593" s="480" t="s">
        <v>315</v>
      </c>
      <c r="C593" s="434"/>
      <c r="D593" s="125"/>
      <c r="E593" s="2231"/>
      <c r="F593" s="2231">
        <f>ROUND(E593/12*$B$4,0)</f>
        <v>0</v>
      </c>
      <c r="G593" s="2231"/>
      <c r="H593" s="132"/>
      <c r="I593" s="199"/>
      <c r="J593" s="199"/>
      <c r="K593" s="1115"/>
      <c r="L593" s="1114"/>
      <c r="M593" s="1114"/>
      <c r="N593" s="1114"/>
      <c r="O593" s="1114"/>
      <c r="P593" s="1114"/>
      <c r="Q593" s="329"/>
      <c r="R593" s="329"/>
      <c r="S593" s="329"/>
      <c r="T593" s="329"/>
      <c r="U593" s="326"/>
      <c r="V593" s="329">
        <f>AB593-AA593-X593</f>
        <v>0</v>
      </c>
      <c r="W593" s="773"/>
      <c r="X593" s="329"/>
      <c r="Y593" s="329"/>
      <c r="Z593" s="329"/>
      <c r="AA593" s="329"/>
      <c r="AB593" s="329"/>
      <c r="AC593" s="908"/>
      <c r="AD593" s="326"/>
      <c r="AE593" s="1069"/>
      <c r="AF593" s="1084"/>
    </row>
    <row r="594" spans="1:38" x14ac:dyDescent="0.25">
      <c r="A594" s="140">
        <v>1</v>
      </c>
      <c r="B594" s="473" t="s">
        <v>256</v>
      </c>
      <c r="C594" s="1409"/>
      <c r="D594" s="125"/>
      <c r="E594" s="482">
        <f>E587</f>
        <v>11500</v>
      </c>
      <c r="F594" s="320">
        <f>F587</f>
        <v>3833.25</v>
      </c>
      <c r="G594" s="320">
        <f>G587</f>
        <v>3951.4825000000001</v>
      </c>
      <c r="H594" s="161">
        <f>G594/F594*100</f>
        <v>103.08439313898128</v>
      </c>
      <c r="I594" s="199"/>
      <c r="J594" s="199"/>
      <c r="K594" s="1115"/>
      <c r="L594" s="1114"/>
      <c r="M594" s="1114"/>
      <c r="N594" s="1114"/>
      <c r="O594" s="1114"/>
      <c r="P594" s="1114"/>
      <c r="Q594" s="329"/>
      <c r="R594" s="329"/>
      <c r="S594" s="329"/>
      <c r="T594" s="329"/>
      <c r="U594" s="326"/>
      <c r="V594" s="329"/>
      <c r="W594" s="773"/>
      <c r="X594" s="329"/>
      <c r="Y594" s="329"/>
      <c r="Z594" s="329"/>
      <c r="AA594" s="329"/>
      <c r="AB594" s="329"/>
      <c r="AC594" s="909"/>
      <c r="AD594" s="326"/>
      <c r="AE594" s="1069"/>
      <c r="AF594" s="1084"/>
    </row>
    <row r="595" spans="1:38" ht="29.25" x14ac:dyDescent="0.25">
      <c r="A595" s="140">
        <v>1</v>
      </c>
      <c r="B595" s="473" t="s">
        <v>257</v>
      </c>
      <c r="C595" s="1409"/>
      <c r="D595" s="125"/>
      <c r="E595" s="482">
        <f>E590</f>
        <v>29117.021276595744</v>
      </c>
      <c r="F595" s="526">
        <f>F590</f>
        <v>9705.6382978723395</v>
      </c>
      <c r="G595" s="526">
        <f>G590</f>
        <v>9641.8393617021302</v>
      </c>
      <c r="H595" s="161">
        <f>G595/F595*100</f>
        <v>99.342661098506056</v>
      </c>
      <c r="I595" s="199"/>
      <c r="J595" s="199"/>
      <c r="K595" s="1115"/>
      <c r="L595" s="1114"/>
      <c r="M595" s="1114"/>
      <c r="N595" s="1114"/>
      <c r="O595" s="1114"/>
      <c r="P595" s="1114"/>
      <c r="Q595" s="329"/>
      <c r="R595" s="329"/>
      <c r="S595" s="329"/>
      <c r="T595" s="329"/>
      <c r="U595" s="326"/>
      <c r="V595" s="329">
        <f>AB595-AA595-X595</f>
        <v>0</v>
      </c>
      <c r="W595" s="773"/>
      <c r="X595" s="329"/>
      <c r="Y595" s="329"/>
      <c r="Z595" s="329"/>
      <c r="AA595" s="329"/>
      <c r="AB595" s="329"/>
      <c r="AC595" s="914"/>
      <c r="AD595" s="326"/>
      <c r="AE595" s="1069"/>
      <c r="AF595" s="1084"/>
    </row>
    <row r="596" spans="1:38" ht="15.75" thickBot="1" x14ac:dyDescent="0.3">
      <c r="A596" s="140">
        <v>1</v>
      </c>
      <c r="B596" s="1410" t="s">
        <v>133</v>
      </c>
      <c r="C596" s="152"/>
      <c r="D596" s="1410"/>
      <c r="E596" s="1167">
        <f>(E592+E593)/4.2+E587</f>
        <v>76666.666666666657</v>
      </c>
      <c r="F596" s="1168">
        <f>(F592+F593)/4.2+F587</f>
        <v>25555.392857142855</v>
      </c>
      <c r="G596" s="1168">
        <f>(G592+G593)/4.2+G587</f>
        <v>25530.837261904766</v>
      </c>
      <c r="H596" s="1168">
        <f>G596/F596*100</f>
        <v>99.903912276460176</v>
      </c>
      <c r="I596" s="1170"/>
      <c r="J596" s="1170"/>
      <c r="K596" s="1411"/>
      <c r="L596" s="1275"/>
      <c r="M596" s="1275"/>
      <c r="N596" s="1275"/>
      <c r="O596" s="1275"/>
      <c r="P596" s="1275"/>
      <c r="Q596" s="334">
        <f t="shared" ref="Q596:AB596" si="203">Q587</f>
        <v>95526.36</v>
      </c>
      <c r="R596" s="334">
        <f t="shared" ref="R596:S596" si="204">R587</f>
        <v>95526.36</v>
      </c>
      <c r="S596" s="334">
        <f t="shared" si="204"/>
        <v>95526.36</v>
      </c>
      <c r="T596" s="334">
        <f t="shared" ref="T596" si="205">T587</f>
        <v>95526.36</v>
      </c>
      <c r="U596" s="866">
        <f t="shared" si="203"/>
        <v>31842.12</v>
      </c>
      <c r="V596" s="334">
        <f t="shared" si="203"/>
        <v>31779.993710000006</v>
      </c>
      <c r="W596" s="775">
        <f t="shared" si="203"/>
        <v>0</v>
      </c>
      <c r="X596" s="334">
        <f t="shared" si="203"/>
        <v>0</v>
      </c>
      <c r="Y596" s="334">
        <f t="shared" si="203"/>
        <v>-62.126289999992878</v>
      </c>
      <c r="Z596" s="334">
        <f t="shared" si="203"/>
        <v>0</v>
      </c>
      <c r="AA596" s="334">
        <f t="shared" si="203"/>
        <v>-3.4507699999999999</v>
      </c>
      <c r="AB596" s="334">
        <f t="shared" si="203"/>
        <v>31776.542940000007</v>
      </c>
      <c r="AC596" s="1173"/>
      <c r="AD596" s="905"/>
      <c r="AE596" s="1069"/>
      <c r="AF596" s="1084"/>
    </row>
    <row r="597" spans="1:38" ht="16.5" thickBot="1" x14ac:dyDescent="0.3">
      <c r="A597" s="140">
        <v>1</v>
      </c>
      <c r="B597" s="1174" t="s">
        <v>273</v>
      </c>
      <c r="C597" s="1174"/>
      <c r="D597" s="158"/>
      <c r="E597" s="260"/>
      <c r="F597" s="1222"/>
      <c r="G597" s="1222"/>
      <c r="H597" s="1222"/>
      <c r="I597" s="1284"/>
      <c r="J597" s="1284"/>
      <c r="K597" s="1286"/>
      <c r="L597" s="1376"/>
      <c r="M597" s="1376"/>
      <c r="N597" s="1376"/>
      <c r="O597" s="1376"/>
      <c r="P597" s="1376"/>
      <c r="Q597" s="335">
        <f t="shared" ref="Q597:U597" si="206">SUM(Q596)</f>
        <v>95526.36</v>
      </c>
      <c r="R597" s="335">
        <f t="shared" ref="R597:S597" si="207">SUM(R596)</f>
        <v>95526.36</v>
      </c>
      <c r="S597" s="335">
        <f t="shared" si="207"/>
        <v>95526.36</v>
      </c>
      <c r="T597" s="335">
        <f t="shared" ref="T597" si="208">SUM(T596)</f>
        <v>95526.36</v>
      </c>
      <c r="U597" s="863">
        <f t="shared" si="206"/>
        <v>31842.12</v>
      </c>
      <c r="V597" s="335">
        <f>AB597-AA597-X597</f>
        <v>31779.993710000006</v>
      </c>
      <c r="W597" s="778"/>
      <c r="X597" s="335"/>
      <c r="Y597" s="335">
        <f>SUM(Y596)</f>
        <v>-62.126289999992878</v>
      </c>
      <c r="Z597" s="335">
        <f>SUM(Z596)</f>
        <v>0</v>
      </c>
      <c r="AA597" s="335">
        <f>SUM(AA596)</f>
        <v>-3.4507699999999999</v>
      </c>
      <c r="AB597" s="335">
        <f>SUM(AB596)</f>
        <v>31776.542940000007</v>
      </c>
      <c r="AC597" s="1181"/>
      <c r="AD597" s="863">
        <f>AD596</f>
        <v>0</v>
      </c>
      <c r="AE597" s="1069"/>
      <c r="AF597" s="1084"/>
    </row>
    <row r="598" spans="1:38" x14ac:dyDescent="0.25">
      <c r="A598" s="140">
        <v>1</v>
      </c>
      <c r="B598" s="1408"/>
      <c r="C598" s="1408"/>
      <c r="D598" s="1408"/>
      <c r="E598" s="258"/>
      <c r="F598" s="1109"/>
      <c r="G598" s="1109"/>
      <c r="H598" s="1109"/>
      <c r="I598" s="285"/>
      <c r="J598" s="285"/>
      <c r="K598" s="1229"/>
      <c r="L598" s="1110"/>
      <c r="M598" s="1110"/>
      <c r="N598" s="1110"/>
      <c r="O598" s="1110"/>
      <c r="P598" s="1110"/>
      <c r="Q598" s="328"/>
      <c r="R598" s="328"/>
      <c r="S598" s="328"/>
      <c r="T598" s="328"/>
      <c r="U598" s="368"/>
      <c r="V598" s="328">
        <f>AB598-AA598-X598</f>
        <v>0</v>
      </c>
      <c r="W598" s="776"/>
      <c r="X598" s="328"/>
      <c r="Y598" s="328"/>
      <c r="Z598" s="328"/>
      <c r="AA598" s="328"/>
      <c r="AB598" s="328"/>
      <c r="AC598" s="915"/>
      <c r="AD598" s="368"/>
      <c r="AE598" s="1069"/>
      <c r="AF598" s="1084"/>
      <c r="AL598" s="140"/>
    </row>
    <row r="599" spans="1:38" ht="43.5" x14ac:dyDescent="0.25">
      <c r="A599" s="140">
        <v>1</v>
      </c>
      <c r="B599" s="1074" t="s">
        <v>346</v>
      </c>
      <c r="C599" s="1074"/>
      <c r="D599" s="12"/>
      <c r="E599" s="259"/>
      <c r="F599" s="526"/>
      <c r="G599" s="526"/>
      <c r="H599" s="526"/>
      <c r="I599" s="199"/>
      <c r="J599" s="199"/>
      <c r="K599" s="1115"/>
      <c r="L599" s="1114"/>
      <c r="M599" s="1114"/>
      <c r="N599" s="1114"/>
      <c r="O599" s="1114"/>
      <c r="P599" s="1114"/>
      <c r="Q599" s="329"/>
      <c r="R599" s="329"/>
      <c r="S599" s="329"/>
      <c r="T599" s="329"/>
      <c r="U599" s="326"/>
      <c r="V599" s="329">
        <f>AB599-AA599-X599</f>
        <v>0</v>
      </c>
      <c r="W599" s="773"/>
      <c r="X599" s="329"/>
      <c r="Y599" s="329"/>
      <c r="Z599" s="329"/>
      <c r="AA599" s="329"/>
      <c r="AB599" s="329"/>
      <c r="AC599" s="914"/>
      <c r="AD599" s="326"/>
      <c r="AE599" s="1069"/>
      <c r="AF599" s="1084"/>
      <c r="AL599" s="140"/>
    </row>
    <row r="600" spans="1:38" x14ac:dyDescent="0.25">
      <c r="A600" s="140">
        <v>1</v>
      </c>
      <c r="B600" s="469" t="s">
        <v>191</v>
      </c>
      <c r="C600" s="432"/>
      <c r="D600" s="1113"/>
      <c r="E600" s="219"/>
      <c r="F600" s="126"/>
      <c r="G600" s="126"/>
      <c r="H600" s="126"/>
      <c r="I600" s="155"/>
      <c r="J600" s="199"/>
      <c r="K600" s="1115"/>
      <c r="L600" s="1114"/>
      <c r="M600" s="1114"/>
      <c r="N600" s="1114"/>
      <c r="O600" s="1114"/>
      <c r="P600" s="1114"/>
      <c r="Q600" s="329"/>
      <c r="R600" s="329"/>
      <c r="S600" s="329"/>
      <c r="T600" s="329"/>
      <c r="U600" s="857"/>
      <c r="V600" s="329"/>
      <c r="W600" s="773"/>
      <c r="X600" s="329"/>
      <c r="Y600" s="329"/>
      <c r="Z600" s="329"/>
      <c r="AA600" s="329"/>
      <c r="AB600" s="329"/>
      <c r="AC600" s="941"/>
      <c r="AD600" s="326"/>
      <c r="AE600" s="1069"/>
      <c r="AF600" s="1084"/>
      <c r="AL600" s="140"/>
    </row>
    <row r="601" spans="1:38" ht="29.25" x14ac:dyDescent="0.25">
      <c r="A601" s="140">
        <v>1</v>
      </c>
      <c r="B601" s="2234" t="s">
        <v>303</v>
      </c>
      <c r="C601" s="433"/>
      <c r="D601" s="125"/>
      <c r="E601" s="526">
        <f>E602</f>
        <v>1740</v>
      </c>
      <c r="F601" s="526">
        <f>F602</f>
        <v>580</v>
      </c>
      <c r="G601" s="320">
        <f>G602</f>
        <v>580.07999999999993</v>
      </c>
      <c r="H601" s="526">
        <f t="shared" ref="H601:H606" si="209">G601/F601*100</f>
        <v>100.01379310344826</v>
      </c>
      <c r="I601" s="155"/>
      <c r="J601" s="199"/>
      <c r="K601" s="1115"/>
      <c r="L601" s="1114"/>
      <c r="M601" s="1114"/>
      <c r="N601" s="1114"/>
      <c r="O601" s="1114"/>
      <c r="P601" s="1114"/>
      <c r="Q601" s="329">
        <v>106671.6</v>
      </c>
      <c r="R601" s="329">
        <v>106671.6</v>
      </c>
      <c r="S601" s="329">
        <v>106671.6</v>
      </c>
      <c r="T601" s="329">
        <v>106671.6</v>
      </c>
      <c r="U601" s="857">
        <f t="shared" ref="U601" si="210">Q601/12*$B$4+(R601-Q601)/11*3+(S601-R601)/10*2+(T601-S601)/9*1</f>
        <v>35557.200000000004</v>
      </c>
      <c r="V601" s="329">
        <f>AB601-AA601-X601</f>
        <v>35429.356710000007</v>
      </c>
      <c r="W601" s="773"/>
      <c r="X601" s="329"/>
      <c r="Y601" s="329">
        <f>V601-U601</f>
        <v>-127.84328999999707</v>
      </c>
      <c r="Z601" s="329"/>
      <c r="AA601" s="329">
        <v>-1.83982</v>
      </c>
      <c r="AB601" s="329">
        <v>35427.516890000006</v>
      </c>
      <c r="AC601" s="908"/>
      <c r="AD601" s="326"/>
      <c r="AE601" s="1069"/>
      <c r="AF601" s="1084"/>
      <c r="AL601" s="140"/>
    </row>
    <row r="602" spans="1:38" ht="30" x14ac:dyDescent="0.25">
      <c r="A602" s="140">
        <v>1</v>
      </c>
      <c r="B602" s="481" t="s">
        <v>423</v>
      </c>
      <c r="C602" s="433"/>
      <c r="D602" s="125"/>
      <c r="E602" s="126">
        <f>E603/4</f>
        <v>1740</v>
      </c>
      <c r="F602" s="126">
        <f>F603/4</f>
        <v>580</v>
      </c>
      <c r="G602" s="2231">
        <f>G603/4</f>
        <v>580.07999999999993</v>
      </c>
      <c r="H602" s="126">
        <f t="shared" si="209"/>
        <v>100.01379310344826</v>
      </c>
      <c r="I602" s="155"/>
      <c r="J602" s="199"/>
      <c r="K602" s="1115"/>
      <c r="L602" s="1114"/>
      <c r="M602" s="1114"/>
      <c r="N602" s="1114"/>
      <c r="O602" s="1114"/>
      <c r="P602" s="1114"/>
      <c r="Q602" s="329"/>
      <c r="R602" s="329"/>
      <c r="S602" s="329"/>
      <c r="T602" s="329"/>
      <c r="U602" s="326"/>
      <c r="V602" s="329"/>
      <c r="W602" s="773"/>
      <c r="X602" s="329"/>
      <c r="Y602" s="329"/>
      <c r="Z602" s="329"/>
      <c r="AA602" s="329"/>
      <c r="AB602" s="329"/>
      <c r="AC602" s="908"/>
      <c r="AD602" s="326"/>
      <c r="AE602" s="1069"/>
      <c r="AF602" s="1084"/>
      <c r="AL602" s="140"/>
    </row>
    <row r="603" spans="1:38" ht="30" x14ac:dyDescent="0.25">
      <c r="A603" s="140">
        <v>1</v>
      </c>
      <c r="B603" s="310" t="s">
        <v>425</v>
      </c>
      <c r="C603" s="433"/>
      <c r="D603" s="125"/>
      <c r="E603" s="126">
        <v>6960</v>
      </c>
      <c r="F603" s="126">
        <f>ROUND(E603/12*$B$4,0)</f>
        <v>2320</v>
      </c>
      <c r="G603" s="2231">
        <v>2320.3199999999997</v>
      </c>
      <c r="H603" s="126">
        <f t="shared" si="209"/>
        <v>100.01379310344826</v>
      </c>
      <c r="I603" s="155"/>
      <c r="J603" s="199"/>
      <c r="K603" s="1115"/>
      <c r="L603" s="1114"/>
      <c r="M603" s="1114"/>
      <c r="N603" s="1114"/>
      <c r="O603" s="1114"/>
      <c r="P603" s="1114"/>
      <c r="Q603" s="329"/>
      <c r="R603" s="329"/>
      <c r="S603" s="329"/>
      <c r="T603" s="329"/>
      <c r="U603" s="326"/>
      <c r="V603" s="329"/>
      <c r="W603" s="773"/>
      <c r="X603" s="329"/>
      <c r="Y603" s="329"/>
      <c r="Z603" s="329"/>
      <c r="AA603" s="329"/>
      <c r="AB603" s="329"/>
      <c r="AC603" s="908"/>
      <c r="AD603" s="326"/>
      <c r="AE603" s="1069"/>
      <c r="AF603" s="1084"/>
    </row>
    <row r="604" spans="1:38" ht="29.25" x14ac:dyDescent="0.25">
      <c r="A604" s="140">
        <v>1</v>
      </c>
      <c r="B604" s="2234" t="s">
        <v>304</v>
      </c>
      <c r="C604" s="433"/>
      <c r="D604" s="125"/>
      <c r="E604" s="526">
        <f>E606/9.4</f>
        <v>37238.297872340423</v>
      </c>
      <c r="F604" s="526">
        <f>F606/9.4</f>
        <v>12412.765957446809</v>
      </c>
      <c r="G604" s="320">
        <f>G606/9.4</f>
        <v>12370.221276595739</v>
      </c>
      <c r="H604" s="526">
        <f t="shared" si="209"/>
        <v>99.657250599931388</v>
      </c>
      <c r="I604" s="155"/>
      <c r="J604" s="199"/>
      <c r="K604" s="1115"/>
      <c r="L604" s="1114"/>
      <c r="M604" s="1114"/>
      <c r="N604" s="1114"/>
      <c r="O604" s="1114"/>
      <c r="P604" s="1114"/>
      <c r="Q604" s="329"/>
      <c r="R604" s="329"/>
      <c r="S604" s="329"/>
      <c r="T604" s="329"/>
      <c r="U604" s="326"/>
      <c r="V604" s="329"/>
      <c r="W604" s="773"/>
      <c r="X604" s="329"/>
      <c r="Y604" s="329"/>
      <c r="Z604" s="329"/>
      <c r="AA604" s="329"/>
      <c r="AB604" s="329"/>
      <c r="AC604" s="908"/>
      <c r="AD604" s="326"/>
      <c r="AE604" s="1069"/>
      <c r="AF604" s="1084"/>
      <c r="AL604" s="140"/>
    </row>
    <row r="605" spans="1:38" s="2239" customFormat="1" x14ac:dyDescent="0.25">
      <c r="A605" s="2239">
        <v>1</v>
      </c>
      <c r="B605" s="2234" t="s">
        <v>313</v>
      </c>
      <c r="C605" s="433"/>
      <c r="D605" s="125"/>
      <c r="E605" s="126">
        <f>E606/9.4</f>
        <v>37238.297872340423</v>
      </c>
      <c r="F605" s="126">
        <f>F606/9.4</f>
        <v>12412.765957446809</v>
      </c>
      <c r="G605" s="2231">
        <f>G606/9.4</f>
        <v>12370.221276595739</v>
      </c>
      <c r="H605" s="126">
        <f t="shared" si="209"/>
        <v>99.657250599931388</v>
      </c>
      <c r="I605" s="155"/>
      <c r="J605" s="199"/>
      <c r="K605" s="1115"/>
      <c r="L605" s="1114"/>
      <c r="M605" s="1114"/>
      <c r="N605" s="1114"/>
      <c r="O605" s="1114"/>
      <c r="P605" s="1114"/>
      <c r="Q605" s="329"/>
      <c r="R605" s="329"/>
      <c r="S605" s="329"/>
      <c r="T605" s="329"/>
      <c r="U605" s="326"/>
      <c r="V605" s="329"/>
      <c r="W605" s="773"/>
      <c r="X605" s="329"/>
      <c r="Y605" s="329"/>
      <c r="Z605" s="329"/>
      <c r="AA605" s="329"/>
      <c r="AB605" s="329"/>
      <c r="AC605" s="908"/>
      <c r="AD605" s="326"/>
      <c r="AE605" s="1069"/>
      <c r="AF605" s="1084"/>
    </row>
    <row r="606" spans="1:38" x14ac:dyDescent="0.25">
      <c r="A606" s="140">
        <v>1</v>
      </c>
      <c r="B606" s="480" t="s">
        <v>314</v>
      </c>
      <c r="C606" s="433"/>
      <c r="D606" s="125"/>
      <c r="E606" s="126">
        <v>350040</v>
      </c>
      <c r="F606" s="126">
        <f>ROUND(E606/12*$B$4,0)</f>
        <v>116680</v>
      </c>
      <c r="G606" s="2231">
        <v>116280.07999999996</v>
      </c>
      <c r="H606" s="126">
        <f t="shared" si="209"/>
        <v>99.657250599931402</v>
      </c>
      <c r="I606" s="155"/>
      <c r="J606" s="199"/>
      <c r="K606" s="1115"/>
      <c r="L606" s="1114"/>
      <c r="M606" s="1114"/>
      <c r="N606" s="1114"/>
      <c r="O606" s="1114"/>
      <c r="P606" s="1114"/>
      <c r="Q606" s="329"/>
      <c r="R606" s="329"/>
      <c r="S606" s="329"/>
      <c r="T606" s="329"/>
      <c r="U606" s="326"/>
      <c r="V606" s="329"/>
      <c r="W606" s="773"/>
      <c r="X606" s="329"/>
      <c r="Y606" s="329"/>
      <c r="Z606" s="329"/>
      <c r="AA606" s="329"/>
      <c r="AB606" s="329"/>
      <c r="AC606" s="908"/>
      <c r="AD606" s="326"/>
      <c r="AE606" s="1069"/>
      <c r="AF606" s="1084"/>
    </row>
    <row r="607" spans="1:38" x14ac:dyDescent="0.25">
      <c r="A607" s="140">
        <v>1</v>
      </c>
      <c r="B607" s="480" t="s">
        <v>315</v>
      </c>
      <c r="C607" s="434"/>
      <c r="D607" s="125"/>
      <c r="E607" s="818"/>
      <c r="F607" s="127">
        <f>ROUND(E607/12*$B$4,0)</f>
        <v>0</v>
      </c>
      <c r="G607" s="126"/>
      <c r="H607" s="126"/>
      <c r="I607" s="155"/>
      <c r="J607" s="199"/>
      <c r="K607" s="1115"/>
      <c r="L607" s="1114"/>
      <c r="M607" s="1114"/>
      <c r="N607" s="1114"/>
      <c r="O607" s="1114"/>
      <c r="P607" s="1114"/>
      <c r="Q607" s="329"/>
      <c r="R607" s="329"/>
      <c r="S607" s="329"/>
      <c r="T607" s="329"/>
      <c r="U607" s="326"/>
      <c r="V607" s="329">
        <f>AB607-AA607-X607</f>
        <v>0</v>
      </c>
      <c r="W607" s="773"/>
      <c r="X607" s="329"/>
      <c r="Y607" s="329"/>
      <c r="Z607" s="329"/>
      <c r="AA607" s="329"/>
      <c r="AB607" s="329"/>
      <c r="AC607" s="941"/>
      <c r="AD607" s="326"/>
      <c r="AE607" s="1069"/>
      <c r="AF607" s="1084"/>
      <c r="AL607" s="140"/>
    </row>
    <row r="608" spans="1:38" x14ac:dyDescent="0.25">
      <c r="A608" s="140">
        <v>1</v>
      </c>
      <c r="B608" s="473" t="s">
        <v>256</v>
      </c>
      <c r="C608" s="1409"/>
      <c r="D608" s="125"/>
      <c r="E608" s="482">
        <f>E601</f>
        <v>1740</v>
      </c>
      <c r="F608" s="283">
        <f>F601</f>
        <v>580</v>
      </c>
      <c r="G608" s="526">
        <f>G601</f>
        <v>580.07999999999993</v>
      </c>
      <c r="H608" s="526">
        <f>G608/F608*100</f>
        <v>100.01379310344826</v>
      </c>
      <c r="I608" s="155"/>
      <c r="J608" s="199"/>
      <c r="K608" s="1115"/>
      <c r="L608" s="1114"/>
      <c r="M608" s="1114"/>
      <c r="N608" s="1114"/>
      <c r="O608" s="1114"/>
      <c r="P608" s="1114"/>
      <c r="Q608" s="329"/>
      <c r="R608" s="329"/>
      <c r="S608" s="329"/>
      <c r="T608" s="329"/>
      <c r="U608" s="326"/>
      <c r="V608" s="329">
        <f>AB608-AA608-X608</f>
        <v>0</v>
      </c>
      <c r="W608" s="773"/>
      <c r="X608" s="329"/>
      <c r="Y608" s="329"/>
      <c r="Z608" s="329"/>
      <c r="AA608" s="329"/>
      <c r="AB608" s="329"/>
      <c r="AC608" s="914"/>
      <c r="AD608" s="326"/>
      <c r="AE608" s="1069"/>
      <c r="AF608" s="1084"/>
      <c r="AL608" s="140"/>
    </row>
    <row r="609" spans="1:38" ht="29.25" x14ac:dyDescent="0.25">
      <c r="A609" s="140">
        <v>1</v>
      </c>
      <c r="B609" s="473" t="s">
        <v>257</v>
      </c>
      <c r="C609" s="434"/>
      <c r="D609" s="125"/>
      <c r="E609" s="482">
        <f>E604</f>
        <v>37238.297872340423</v>
      </c>
      <c r="F609" s="320">
        <f>F604</f>
        <v>12412.765957446809</v>
      </c>
      <c r="G609" s="320">
        <f>G604</f>
        <v>12370.221276595739</v>
      </c>
      <c r="H609" s="526">
        <f>G609/F609*100</f>
        <v>99.657250599931388</v>
      </c>
      <c r="I609" s="155"/>
      <c r="J609" s="199"/>
      <c r="K609" s="1115"/>
      <c r="L609" s="1114"/>
      <c r="M609" s="1114"/>
      <c r="N609" s="1114"/>
      <c r="O609" s="1114"/>
      <c r="P609" s="1114"/>
      <c r="Q609" s="329"/>
      <c r="R609" s="329"/>
      <c r="S609" s="329"/>
      <c r="T609" s="329"/>
      <c r="U609" s="326"/>
      <c r="V609" s="329">
        <f>AB609-AA609-X609</f>
        <v>0</v>
      </c>
      <c r="W609" s="773"/>
      <c r="X609" s="329"/>
      <c r="Y609" s="329"/>
      <c r="Z609" s="329"/>
      <c r="AA609" s="329"/>
      <c r="AB609" s="329"/>
      <c r="AC609" s="909"/>
      <c r="AD609" s="326"/>
      <c r="AE609" s="1069"/>
      <c r="AF609" s="1084"/>
      <c r="AL609" s="140"/>
    </row>
    <row r="610" spans="1:38" ht="15.75" thickBot="1" x14ac:dyDescent="0.3">
      <c r="A610" s="140">
        <v>1</v>
      </c>
      <c r="B610" s="1410" t="s">
        <v>133</v>
      </c>
      <c r="C610" s="152"/>
      <c r="D610" s="1410"/>
      <c r="E610" s="1167">
        <f>E606/4.2+E601</f>
        <v>85082.857142857145</v>
      </c>
      <c r="F610" s="1168">
        <f>F606/4.2+F601</f>
        <v>28360.952380952378</v>
      </c>
      <c r="G610" s="1168">
        <f>G606/4.2+G601</f>
        <v>28265.813333333324</v>
      </c>
      <c r="H610" s="1168">
        <f>G610/F610*100</f>
        <v>99.664542127002235</v>
      </c>
      <c r="I610" s="1170"/>
      <c r="J610" s="1170"/>
      <c r="K610" s="1411"/>
      <c r="L610" s="1275"/>
      <c r="M610" s="1275"/>
      <c r="N610" s="1275"/>
      <c r="O610" s="1275"/>
      <c r="P610" s="1275"/>
      <c r="Q610" s="334">
        <f t="shared" ref="Q610:AB610" si="211">Q601</f>
        <v>106671.6</v>
      </c>
      <c r="R610" s="334">
        <f t="shared" ref="R610:S610" si="212">R601</f>
        <v>106671.6</v>
      </c>
      <c r="S610" s="334">
        <f t="shared" si="212"/>
        <v>106671.6</v>
      </c>
      <c r="T610" s="334">
        <f t="shared" ref="T610" si="213">T601</f>
        <v>106671.6</v>
      </c>
      <c r="U610" s="866">
        <f t="shared" si="211"/>
        <v>35557.200000000004</v>
      </c>
      <c r="V610" s="334">
        <f t="shared" si="211"/>
        <v>35429.356710000007</v>
      </c>
      <c r="W610" s="775">
        <f t="shared" si="211"/>
        <v>0</v>
      </c>
      <c r="X610" s="334">
        <f t="shared" si="211"/>
        <v>0</v>
      </c>
      <c r="Y610" s="334">
        <f t="shared" si="211"/>
        <v>-127.84328999999707</v>
      </c>
      <c r="Z610" s="334">
        <f t="shared" si="211"/>
        <v>0</v>
      </c>
      <c r="AA610" s="334">
        <f t="shared" si="211"/>
        <v>-1.83982</v>
      </c>
      <c r="AB610" s="334">
        <f t="shared" si="211"/>
        <v>35427.516890000006</v>
      </c>
      <c r="AC610" s="1173"/>
      <c r="AD610" s="905"/>
      <c r="AE610" s="1069"/>
      <c r="AF610" s="1084"/>
      <c r="AL610" s="140"/>
    </row>
    <row r="611" spans="1:38" ht="16.5" thickBot="1" x14ac:dyDescent="0.3">
      <c r="A611" s="140">
        <v>1</v>
      </c>
      <c r="B611" s="1174" t="s">
        <v>273</v>
      </c>
      <c r="C611" s="1174"/>
      <c r="D611" s="158"/>
      <c r="E611" s="260"/>
      <c r="F611" s="1222"/>
      <c r="G611" s="1222"/>
      <c r="H611" s="1222"/>
      <c r="I611" s="1284"/>
      <c r="J611" s="1284"/>
      <c r="K611" s="1286"/>
      <c r="L611" s="1376"/>
      <c r="M611" s="1376"/>
      <c r="N611" s="1376"/>
      <c r="O611" s="1376"/>
      <c r="P611" s="1376"/>
      <c r="Q611" s="335">
        <f t="shared" ref="Q611:U611" si="214">SUM(Q610)</f>
        <v>106671.6</v>
      </c>
      <c r="R611" s="335">
        <f t="shared" ref="R611:S611" si="215">SUM(R610)</f>
        <v>106671.6</v>
      </c>
      <c r="S611" s="335">
        <f t="shared" si="215"/>
        <v>106671.6</v>
      </c>
      <c r="T611" s="335">
        <f t="shared" ref="T611" si="216">SUM(T610)</f>
        <v>106671.6</v>
      </c>
      <c r="U611" s="863">
        <f t="shared" si="214"/>
        <v>35557.200000000004</v>
      </c>
      <c r="V611" s="335">
        <f t="shared" ref="V611:V614" si="217">AB611-AA611-X611</f>
        <v>35429.356710000007</v>
      </c>
      <c r="W611" s="778"/>
      <c r="X611" s="335"/>
      <c r="Y611" s="335">
        <f>SUM(Y610)</f>
        <v>-127.84328999999707</v>
      </c>
      <c r="Z611" s="335">
        <f>SUM(Z610)</f>
        <v>0</v>
      </c>
      <c r="AA611" s="335">
        <f>SUM(AA610)</f>
        <v>-1.83982</v>
      </c>
      <c r="AB611" s="335">
        <f>SUM(AB610)</f>
        <v>35427.516890000006</v>
      </c>
      <c r="AC611" s="1181"/>
      <c r="AD611" s="863">
        <f>SUM(AD610)</f>
        <v>0</v>
      </c>
      <c r="AE611" s="1069"/>
      <c r="AF611" s="1084"/>
      <c r="AL611" s="140"/>
    </row>
    <row r="612" spans="1:38" x14ac:dyDescent="0.25">
      <c r="A612" s="140">
        <v>1</v>
      </c>
      <c r="B612" s="6"/>
      <c r="C612" s="6"/>
      <c r="D612" s="6"/>
      <c r="E612" s="1412"/>
      <c r="F612" s="1413"/>
      <c r="G612" s="1413"/>
      <c r="H612" s="1232"/>
      <c r="I612" s="1197"/>
      <c r="J612" s="1197"/>
      <c r="K612" s="1293"/>
      <c r="L612" s="1293"/>
      <c r="M612" s="1293"/>
      <c r="N612" s="1086"/>
      <c r="O612" s="1086"/>
      <c r="P612" s="1086"/>
      <c r="Q612" s="328"/>
      <c r="R612" s="328"/>
      <c r="S612" s="328"/>
      <c r="T612" s="328"/>
      <c r="U612" s="368"/>
      <c r="V612" s="328">
        <f t="shared" si="217"/>
        <v>0</v>
      </c>
      <c r="W612" s="776"/>
      <c r="X612" s="328"/>
      <c r="Y612" s="328"/>
      <c r="Z612" s="328"/>
      <c r="AA612" s="328"/>
      <c r="AB612" s="328"/>
      <c r="AC612" s="1414"/>
      <c r="AD612" s="368"/>
      <c r="AE612" s="1069"/>
      <c r="AF612" s="1084"/>
      <c r="AL612" s="140"/>
    </row>
    <row r="613" spans="1:38" x14ac:dyDescent="0.25">
      <c r="A613" s="140">
        <v>1</v>
      </c>
      <c r="B613" s="1415"/>
      <c r="C613" s="1416"/>
      <c r="D613" s="1415"/>
      <c r="E613" s="258"/>
      <c r="F613" s="742"/>
      <c r="G613" s="1109"/>
      <c r="H613" s="526"/>
      <c r="I613" s="199"/>
      <c r="J613" s="199"/>
      <c r="K613" s="1139"/>
      <c r="L613" s="1100"/>
      <c r="M613" s="1100"/>
      <c r="N613" s="156"/>
      <c r="O613" s="156"/>
      <c r="P613" s="156"/>
      <c r="Q613" s="329"/>
      <c r="R613" s="329"/>
      <c r="S613" s="329"/>
      <c r="T613" s="329"/>
      <c r="U613" s="326"/>
      <c r="V613" s="329">
        <f t="shared" si="217"/>
        <v>0</v>
      </c>
      <c r="W613" s="773"/>
      <c r="X613" s="329"/>
      <c r="Y613" s="329"/>
      <c r="Z613" s="329"/>
      <c r="AA613" s="329"/>
      <c r="AB613" s="329"/>
      <c r="AC613" s="915"/>
      <c r="AD613" s="326"/>
      <c r="AE613" s="1069"/>
      <c r="AF613" s="1084"/>
      <c r="AL613" s="140"/>
    </row>
    <row r="614" spans="1:38" ht="57.75" x14ac:dyDescent="0.25">
      <c r="A614" s="140">
        <v>1</v>
      </c>
      <c r="B614" s="1074" t="s">
        <v>347</v>
      </c>
      <c r="C614" s="1074"/>
      <c r="D614" s="1185"/>
      <c r="E614" s="219"/>
      <c r="F614" s="200"/>
      <c r="G614" s="126"/>
      <c r="H614" s="126"/>
      <c r="I614" s="155"/>
      <c r="J614" s="155"/>
      <c r="K614" s="1144"/>
      <c r="L614" s="156"/>
      <c r="M614" s="156"/>
      <c r="N614" s="156"/>
      <c r="O614" s="156"/>
      <c r="P614" s="156"/>
      <c r="Q614" s="329"/>
      <c r="R614" s="329"/>
      <c r="S614" s="329"/>
      <c r="T614" s="329"/>
      <c r="U614" s="326"/>
      <c r="V614" s="329">
        <f t="shared" si="217"/>
        <v>0</v>
      </c>
      <c r="W614" s="773"/>
      <c r="X614" s="329"/>
      <c r="Y614" s="329"/>
      <c r="Z614" s="329"/>
      <c r="AA614" s="329"/>
      <c r="AB614" s="329"/>
      <c r="AC614" s="941"/>
      <c r="AD614" s="326"/>
      <c r="AE614" s="1069"/>
      <c r="AF614" s="1084"/>
      <c r="AL614" s="140"/>
    </row>
    <row r="615" spans="1:38" x14ac:dyDescent="0.25">
      <c r="A615" s="140">
        <v>1</v>
      </c>
      <c r="B615" s="1421" t="s">
        <v>28</v>
      </c>
      <c r="C615" s="1422"/>
      <c r="D615" s="1138"/>
      <c r="E615" s="1091"/>
      <c r="F615" s="1419"/>
      <c r="G615" s="129"/>
      <c r="H615" s="129"/>
      <c r="I615" s="285"/>
      <c r="J615" s="285"/>
      <c r="K615" s="742"/>
      <c r="L615" s="1109"/>
      <c r="M615" s="1109"/>
      <c r="N615" s="1109"/>
      <c r="O615" s="1109"/>
      <c r="P615" s="742"/>
      <c r="Q615" s="328"/>
      <c r="R615" s="328"/>
      <c r="S615" s="328"/>
      <c r="T615" s="328"/>
      <c r="U615" s="368"/>
      <c r="V615" s="328">
        <f t="shared" ref="V615:V624" si="218">AB615-AA615-X615</f>
        <v>0</v>
      </c>
      <c r="W615" s="776"/>
      <c r="X615" s="328"/>
      <c r="Y615" s="328"/>
      <c r="Z615" s="328"/>
      <c r="AA615" s="328"/>
      <c r="AB615" s="328"/>
      <c r="AC615" s="1140"/>
      <c r="AD615" s="368"/>
      <c r="AE615" s="1069"/>
      <c r="AF615" s="1084"/>
      <c r="AL615" s="140"/>
    </row>
    <row r="616" spans="1:38" x14ac:dyDescent="0.25">
      <c r="A616" s="140">
        <v>1</v>
      </c>
      <c r="B616" s="1423" t="s">
        <v>16</v>
      </c>
      <c r="C616" s="1424"/>
      <c r="D616" s="1425"/>
      <c r="E616" s="1426"/>
      <c r="F616" s="1427"/>
      <c r="G616" s="1228"/>
      <c r="H616" s="1301"/>
      <c r="I616" s="1428"/>
      <c r="J616" s="1428"/>
      <c r="K616" s="1429"/>
      <c r="L616" s="1430"/>
      <c r="M616" s="1430"/>
      <c r="N616" s="1278"/>
      <c r="O616" s="1429"/>
      <c r="P616" s="1278"/>
      <c r="Q616" s="337"/>
      <c r="R616" s="337"/>
      <c r="S616" s="337"/>
      <c r="T616" s="337"/>
      <c r="U616" s="870"/>
      <c r="V616" s="337">
        <f t="shared" si="218"/>
        <v>0</v>
      </c>
      <c r="W616" s="1280"/>
      <c r="X616" s="337"/>
      <c r="Y616" s="337"/>
      <c r="Z616" s="337"/>
      <c r="AA616" s="337"/>
      <c r="AB616" s="337"/>
      <c r="AC616" s="1431"/>
      <c r="AD616" s="870"/>
      <c r="AE616" s="1069"/>
      <c r="AF616" s="1084"/>
      <c r="AL616" s="140"/>
    </row>
    <row r="617" spans="1:38" s="150" customFormat="1" x14ac:dyDescent="0.25">
      <c r="A617" s="140">
        <v>1</v>
      </c>
      <c r="B617" s="846" t="s">
        <v>15</v>
      </c>
      <c r="C617" s="1303"/>
      <c r="D617" s="1320">
        <v>240</v>
      </c>
      <c r="E617" s="1091">
        <v>5240</v>
      </c>
      <c r="F617" s="1419">
        <f>ROUND(E617/12*$B$4,0)</f>
        <v>1747</v>
      </c>
      <c r="G617" s="129">
        <v>1772</v>
      </c>
      <c r="H617" s="129">
        <f>G617/F617*100</f>
        <v>101.43102461362335</v>
      </c>
      <c r="I617" s="1432">
        <v>2</v>
      </c>
      <c r="J617" s="285">
        <f>M617/G617</f>
        <v>1.8030474040632054</v>
      </c>
      <c r="K617" s="1139">
        <f>ROUND(E617*I617,0)</f>
        <v>10480</v>
      </c>
      <c r="L617" s="1100">
        <f>K617/12*$B$4</f>
        <v>3493.3333333333335</v>
      </c>
      <c r="M617" s="1100">
        <v>3195</v>
      </c>
      <c r="N617" s="1139">
        <f>M617/L617*100</f>
        <v>91.45992366412213</v>
      </c>
      <c r="O617" s="1100">
        <f>ROUND(K617/D617,0)</f>
        <v>44</v>
      </c>
      <c r="P617" s="1100">
        <f>M617/$B$4*12/O617</f>
        <v>217.84090909090909</v>
      </c>
      <c r="Q617" s="328"/>
      <c r="R617" s="328"/>
      <c r="S617" s="328"/>
      <c r="T617" s="328"/>
      <c r="U617" s="368"/>
      <c r="V617" s="328">
        <f t="shared" si="218"/>
        <v>0</v>
      </c>
      <c r="W617" s="776"/>
      <c r="X617" s="328"/>
      <c r="Y617" s="328"/>
      <c r="Z617" s="328"/>
      <c r="AA617" s="328"/>
      <c r="AB617" s="328"/>
      <c r="AC617" s="1140"/>
      <c r="AD617" s="368"/>
      <c r="AE617" s="1069"/>
      <c r="AF617" s="1084"/>
    </row>
    <row r="618" spans="1:38" x14ac:dyDescent="0.25">
      <c r="A618" s="140">
        <v>1</v>
      </c>
      <c r="B618" s="1433" t="s">
        <v>174</v>
      </c>
      <c r="C618" s="1434"/>
      <c r="D618" s="1435">
        <v>240</v>
      </c>
      <c r="E618" s="1436">
        <f>SUM(E617:E617)</f>
        <v>5240</v>
      </c>
      <c r="F618" s="1232">
        <f>SUM(F617:F617)</f>
        <v>1747</v>
      </c>
      <c r="G618" s="1232">
        <f>SUM(G617:G617)</f>
        <v>1772</v>
      </c>
      <c r="H618" s="1097">
        <f>G618/F618*100</f>
        <v>101.43102461362335</v>
      </c>
      <c r="I618" s="1311">
        <f>I617</f>
        <v>2</v>
      </c>
      <c r="J618" s="1197">
        <f>M618/G618</f>
        <v>1.8030474040632054</v>
      </c>
      <c r="K618" s="1232">
        <f>SUM(K617:K617)</f>
        <v>10480</v>
      </c>
      <c r="L618" s="1232">
        <f>SUM(L617:L617)</f>
        <v>3493.3333333333335</v>
      </c>
      <c r="M618" s="1232">
        <f>SUM(M617:M617)</f>
        <v>3195</v>
      </c>
      <c r="N618" s="1086">
        <f>M618/L618*100</f>
        <v>91.45992366412213</v>
      </c>
      <c r="O618" s="1232">
        <f>SUM(O617:O617)</f>
        <v>44</v>
      </c>
      <c r="P618" s="1086">
        <f>M618/$B$4*12/O618</f>
        <v>217.84090909090909</v>
      </c>
      <c r="Q618" s="331"/>
      <c r="R618" s="331"/>
      <c r="S618" s="331"/>
      <c r="T618" s="331"/>
      <c r="U618" s="862"/>
      <c r="V618" s="331">
        <f t="shared" si="218"/>
        <v>0</v>
      </c>
      <c r="W618" s="1266"/>
      <c r="X618" s="331"/>
      <c r="Y618" s="331"/>
      <c r="Z618" s="331"/>
      <c r="AA618" s="331"/>
      <c r="AB618" s="331"/>
      <c r="AC618" s="1353"/>
      <c r="AD618" s="862"/>
      <c r="AE618" s="1069"/>
      <c r="AF618" s="1084"/>
      <c r="AL618" s="140"/>
    </row>
    <row r="619" spans="1:38" ht="30" thickBot="1" x14ac:dyDescent="0.3">
      <c r="A619" s="140">
        <v>1</v>
      </c>
      <c r="B619" s="1273" t="s">
        <v>193</v>
      </c>
      <c r="C619" s="1273"/>
      <c r="D619" s="1273"/>
      <c r="E619" s="33">
        <f>E618</f>
        <v>5240</v>
      </c>
      <c r="F619" s="1186">
        <f>F618</f>
        <v>1747</v>
      </c>
      <c r="G619" s="7">
        <f>G618</f>
        <v>1772</v>
      </c>
      <c r="H619" s="7">
        <f>G619/F619*100</f>
        <v>101.43102461362335</v>
      </c>
      <c r="I619" s="8">
        <f>I618</f>
        <v>2</v>
      </c>
      <c r="J619" s="276">
        <f>J618</f>
        <v>1.8030474040632054</v>
      </c>
      <c r="K619" s="1186">
        <f>K618</f>
        <v>10480</v>
      </c>
      <c r="L619" s="7">
        <f>L618</f>
        <v>3493.3333333333335</v>
      </c>
      <c r="M619" s="7">
        <f>M618</f>
        <v>3195</v>
      </c>
      <c r="N619" s="184">
        <f>M619/L619*100</f>
        <v>91.45992366412213</v>
      </c>
      <c r="O619" s="184">
        <f>O618</f>
        <v>44</v>
      </c>
      <c r="P619" s="1188">
        <f>P618</f>
        <v>217.84090909090909</v>
      </c>
      <c r="Q619" s="327">
        <v>163400.43484512001</v>
      </c>
      <c r="R619" s="327">
        <v>163400.43484512001</v>
      </c>
      <c r="S619" s="327">
        <v>163400.43484512001</v>
      </c>
      <c r="T619" s="327">
        <v>163400.43484512001</v>
      </c>
      <c r="U619" s="867">
        <f t="shared" ref="U619" si="219">Q619/12*$B$4+(R619-Q619)/11*3+(S619-R619)/10*2+(T619-S619)/9*1</f>
        <v>54466.811615040002</v>
      </c>
      <c r="V619" s="327">
        <f t="shared" si="218"/>
        <v>52616.379410000016</v>
      </c>
      <c r="W619" s="777"/>
      <c r="X619" s="327"/>
      <c r="Y619" s="327">
        <f>V619-U619</f>
        <v>-1850.432205039986</v>
      </c>
      <c r="Z619" s="327">
        <v>-101.02700999999999</v>
      </c>
      <c r="AA619" s="327">
        <v>-3.6738200000000001</v>
      </c>
      <c r="AB619" s="327">
        <v>52612.705590000012</v>
      </c>
      <c r="AC619" s="1107"/>
      <c r="AD619" s="866"/>
      <c r="AE619" s="1069"/>
      <c r="AF619" s="1084"/>
      <c r="AL619" s="140"/>
    </row>
    <row r="620" spans="1:38" ht="16.5" thickBot="1" x14ac:dyDescent="0.3">
      <c r="A620" s="140">
        <v>1</v>
      </c>
      <c r="B620" s="1174" t="s">
        <v>273</v>
      </c>
      <c r="C620" s="1174"/>
      <c r="D620" s="158"/>
      <c r="E620" s="260"/>
      <c r="F620" s="1178"/>
      <c r="G620" s="1222"/>
      <c r="H620" s="1222"/>
      <c r="I620" s="1284"/>
      <c r="J620" s="1284"/>
      <c r="K620" s="1286"/>
      <c r="L620" s="1376"/>
      <c r="M620" s="1376">
        <f>SUM(M619)</f>
        <v>3195</v>
      </c>
      <c r="N620" s="1376"/>
      <c r="O620" s="1376"/>
      <c r="P620" s="1286"/>
      <c r="Q620" s="335">
        <f>Q619</f>
        <v>163400.43484512001</v>
      </c>
      <c r="R620" s="335">
        <f>R619</f>
        <v>163400.43484512001</v>
      </c>
      <c r="S620" s="335">
        <f>S619</f>
        <v>163400.43484512001</v>
      </c>
      <c r="T620" s="335">
        <f>T619</f>
        <v>163400.43484512001</v>
      </c>
      <c r="U620" s="863">
        <f t="shared" ref="U620:AB620" si="220">U619</f>
        <v>54466.811615040002</v>
      </c>
      <c r="V620" s="335">
        <f t="shared" si="220"/>
        <v>52616.379410000016</v>
      </c>
      <c r="W620" s="778">
        <f t="shared" si="220"/>
        <v>0</v>
      </c>
      <c r="X620" s="335">
        <f t="shared" si="220"/>
        <v>0</v>
      </c>
      <c r="Y620" s="335">
        <f t="shared" si="220"/>
        <v>-1850.432205039986</v>
      </c>
      <c r="Z620" s="335">
        <f t="shared" si="220"/>
        <v>-101.02700999999999</v>
      </c>
      <c r="AA620" s="335">
        <f t="shared" si="220"/>
        <v>-3.6738200000000001</v>
      </c>
      <c r="AB620" s="159">
        <f t="shared" si="220"/>
        <v>52612.705590000012</v>
      </c>
      <c r="AC620" s="1181"/>
      <c r="AD620" s="863">
        <f>AD619</f>
        <v>0</v>
      </c>
      <c r="AE620" s="1069"/>
      <c r="AF620" s="1084"/>
      <c r="AL620" s="140"/>
    </row>
    <row r="621" spans="1:38" x14ac:dyDescent="0.25">
      <c r="A621" s="140">
        <v>1</v>
      </c>
      <c r="B621" s="142"/>
      <c r="C621" s="1437"/>
      <c r="D621" s="142"/>
      <c r="E621" s="258"/>
      <c r="F621" s="742"/>
      <c r="G621" s="1109"/>
      <c r="H621" s="1109"/>
      <c r="I621" s="285"/>
      <c r="J621" s="285"/>
      <c r="K621" s="1139"/>
      <c r="L621" s="1100"/>
      <c r="M621" s="1100"/>
      <c r="N621" s="1100"/>
      <c r="O621" s="1100"/>
      <c r="P621" s="1100"/>
      <c r="Q621" s="328"/>
      <c r="R621" s="328"/>
      <c r="S621" s="328"/>
      <c r="T621" s="328"/>
      <c r="U621" s="368"/>
      <c r="V621" s="328">
        <f t="shared" si="218"/>
        <v>0</v>
      </c>
      <c r="W621" s="776"/>
      <c r="X621" s="328"/>
      <c r="Y621" s="328"/>
      <c r="Z621" s="328"/>
      <c r="AA621" s="328"/>
      <c r="AB621" s="328"/>
      <c r="AC621" s="915"/>
      <c r="AD621" s="368"/>
      <c r="AE621" s="1069"/>
      <c r="AF621" s="1084"/>
      <c r="AL621" s="140"/>
    </row>
    <row r="622" spans="1:38" ht="57.75" x14ac:dyDescent="0.25">
      <c r="A622" s="140">
        <v>1</v>
      </c>
      <c r="B622" s="1074" t="s">
        <v>348</v>
      </c>
      <c r="C622" s="1358"/>
      <c r="D622" s="1438"/>
      <c r="E622" s="258"/>
      <c r="F622" s="742"/>
      <c r="G622" s="1109"/>
      <c r="H622" s="1109"/>
      <c r="I622" s="285"/>
      <c r="J622" s="285"/>
      <c r="K622" s="1139"/>
      <c r="L622" s="1100"/>
      <c r="M622" s="1100"/>
      <c r="N622" s="1100"/>
      <c r="O622" s="1100"/>
      <c r="P622" s="1100"/>
      <c r="Q622" s="329"/>
      <c r="R622" s="329"/>
      <c r="S622" s="329"/>
      <c r="T622" s="329"/>
      <c r="U622" s="326"/>
      <c r="V622" s="329">
        <f t="shared" si="218"/>
        <v>0</v>
      </c>
      <c r="W622" s="773"/>
      <c r="X622" s="329"/>
      <c r="Y622" s="329"/>
      <c r="Z622" s="329"/>
      <c r="AA622" s="329"/>
      <c r="AB622" s="329"/>
      <c r="AC622" s="915"/>
      <c r="AD622" s="326"/>
      <c r="AE622" s="1069"/>
      <c r="AF622" s="1084"/>
      <c r="AL622" s="140"/>
    </row>
    <row r="623" spans="1:38" ht="15.75" x14ac:dyDescent="0.25">
      <c r="A623" s="140">
        <v>1</v>
      </c>
      <c r="B623" s="1439" t="s">
        <v>131</v>
      </c>
      <c r="C623" s="1440"/>
      <c r="D623" s="142"/>
      <c r="E623" s="241">
        <f>SUM(E624:E630)</f>
        <v>98000</v>
      </c>
      <c r="F623" s="1299">
        <f>SUM(F624:F630)</f>
        <v>32667</v>
      </c>
      <c r="G623" s="130">
        <f>SUM(G624:G630)</f>
        <v>37860</v>
      </c>
      <c r="H623" s="130">
        <f>G623/F623*100</f>
        <v>115.89677656350446</v>
      </c>
      <c r="I623" s="1441"/>
      <c r="J623" s="1441"/>
      <c r="K623" s="1417"/>
      <c r="L623" s="1418"/>
      <c r="M623" s="1418"/>
      <c r="N623" s="1418"/>
      <c r="O623" s="1418"/>
      <c r="P623" s="1418"/>
      <c r="Q623" s="328">
        <v>26734.25</v>
      </c>
      <c r="R623" s="328">
        <v>26734.25</v>
      </c>
      <c r="S623" s="328">
        <v>26734.25</v>
      </c>
      <c r="T623" s="328">
        <v>26734.25</v>
      </c>
      <c r="U623" s="368">
        <f t="shared" ref="U623" si="221">Q623/12*$B$4+(R623-Q623)/11*3+(S623-R623)/10*2+(T623-S623)/9*1</f>
        <v>8911.4166666666661</v>
      </c>
      <c r="V623" s="328">
        <f t="shared" si="218"/>
        <v>8613.7177000000029</v>
      </c>
      <c r="W623" s="776">
        <f>SUM(W624:W630)</f>
        <v>0</v>
      </c>
      <c r="X623" s="328">
        <v>988.77530000000002</v>
      </c>
      <c r="Y623" s="328">
        <f>V623-U623</f>
        <v>-297.69896666666318</v>
      </c>
      <c r="Z623" s="328">
        <v>-0.82208000000000003</v>
      </c>
      <c r="AA623" s="328">
        <v>0</v>
      </c>
      <c r="AB623" s="328">
        <v>9602.4930000000022</v>
      </c>
      <c r="AC623" s="911"/>
      <c r="AD623" s="368"/>
      <c r="AE623" s="1069"/>
      <c r="AF623" s="1084"/>
      <c r="AL623" s="140"/>
    </row>
    <row r="624" spans="1:38" x14ac:dyDescent="0.25">
      <c r="A624" s="140">
        <v>1</v>
      </c>
      <c r="B624" s="166" t="s">
        <v>113</v>
      </c>
      <c r="C624" s="1303"/>
      <c r="D624" s="142"/>
      <c r="E624" s="1091">
        <v>65000</v>
      </c>
      <c r="F624" s="200">
        <f>ROUND(E624/12*$B$4,0)</f>
        <v>21667</v>
      </c>
      <c r="G624" s="126">
        <v>24040</v>
      </c>
      <c r="H624" s="126">
        <f>G624/F624*100</f>
        <v>110.95213919785849</v>
      </c>
      <c r="I624" s="1147"/>
      <c r="J624" s="1147"/>
      <c r="K624" s="1139"/>
      <c r="L624" s="1100"/>
      <c r="M624" s="1100"/>
      <c r="N624" s="156"/>
      <c r="O624" s="156"/>
      <c r="P624" s="156"/>
      <c r="Q624" s="329"/>
      <c r="R624" s="329"/>
      <c r="S624" s="329"/>
      <c r="T624" s="329"/>
      <c r="U624" s="326"/>
      <c r="V624" s="329">
        <f t="shared" si="218"/>
        <v>0</v>
      </c>
      <c r="W624" s="773"/>
      <c r="X624" s="329"/>
      <c r="Y624" s="329"/>
      <c r="Z624" s="329"/>
      <c r="AA624" s="329"/>
      <c r="AB624" s="329"/>
      <c r="AC624" s="941"/>
      <c r="AD624" s="326"/>
      <c r="AE624" s="1069"/>
      <c r="AF624" s="1084"/>
      <c r="AL624" s="140"/>
    </row>
    <row r="625" spans="1:38" s="2239" customFormat="1" x14ac:dyDescent="0.25">
      <c r="B625" s="3519" t="s">
        <v>328</v>
      </c>
      <c r="C625" s="1303"/>
      <c r="D625" s="142"/>
      <c r="E625" s="1091"/>
      <c r="F625" s="200"/>
      <c r="G625" s="126">
        <v>4370</v>
      </c>
      <c r="H625" s="126"/>
      <c r="I625" s="1147"/>
      <c r="J625" s="1147"/>
      <c r="K625" s="1139"/>
      <c r="L625" s="1100"/>
      <c r="M625" s="1100"/>
      <c r="N625" s="156"/>
      <c r="O625" s="156"/>
      <c r="P625" s="156"/>
      <c r="Q625" s="329"/>
      <c r="R625" s="329"/>
      <c r="S625" s="329"/>
      <c r="T625" s="329"/>
      <c r="U625" s="326"/>
      <c r="V625" s="329"/>
      <c r="W625" s="773"/>
      <c r="X625" s="329"/>
      <c r="Y625" s="329"/>
      <c r="Z625" s="329"/>
      <c r="AA625" s="329"/>
      <c r="AB625" s="329"/>
      <c r="AC625" s="941"/>
      <c r="AD625" s="326"/>
      <c r="AE625" s="1069"/>
      <c r="AF625" s="1084"/>
    </row>
    <row r="626" spans="1:38" s="2239" customFormat="1" ht="45" x14ac:dyDescent="0.25">
      <c r="A626" s="2239">
        <v>1</v>
      </c>
      <c r="B626" s="166" t="s">
        <v>177</v>
      </c>
      <c r="C626" s="1303"/>
      <c r="D626" s="142"/>
      <c r="E626" s="1091">
        <v>25000</v>
      </c>
      <c r="F626" s="200">
        <f t="shared" ref="F626:F630" si="222">ROUND(E626/12*$B$4,0)</f>
        <v>8333</v>
      </c>
      <c r="G626" s="126">
        <v>7537</v>
      </c>
      <c r="H626" s="126">
        <f>G626/F626*100</f>
        <v>90.447617904716196</v>
      </c>
      <c r="I626" s="1147"/>
      <c r="J626" s="1147"/>
      <c r="K626" s="1139"/>
      <c r="L626" s="1100"/>
      <c r="M626" s="1100"/>
      <c r="N626" s="156"/>
      <c r="O626" s="156"/>
      <c r="P626" s="156"/>
      <c r="Q626" s="329"/>
      <c r="R626" s="329"/>
      <c r="S626" s="329"/>
      <c r="T626" s="329"/>
      <c r="U626" s="326"/>
      <c r="V626" s="329"/>
      <c r="W626" s="773"/>
      <c r="X626" s="329"/>
      <c r="Y626" s="329"/>
      <c r="Z626" s="329"/>
      <c r="AA626" s="329"/>
      <c r="AB626" s="329"/>
      <c r="AC626" s="941"/>
      <c r="AD626" s="326"/>
      <c r="AE626" s="1069"/>
      <c r="AF626" s="1084"/>
    </row>
    <row r="627" spans="1:38" ht="45" x14ac:dyDescent="0.25">
      <c r="A627" s="140">
        <v>1</v>
      </c>
      <c r="B627" s="483" t="s">
        <v>324</v>
      </c>
      <c r="C627" s="1303"/>
      <c r="D627" s="142"/>
      <c r="E627" s="1091"/>
      <c r="F627" s="200">
        <f t="shared" si="222"/>
        <v>0</v>
      </c>
      <c r="G627" s="126">
        <v>114</v>
      </c>
      <c r="H627" s="126"/>
      <c r="I627" s="1147"/>
      <c r="J627" s="1147"/>
      <c r="K627" s="1139"/>
      <c r="L627" s="1100"/>
      <c r="M627" s="1100"/>
      <c r="N627" s="156"/>
      <c r="O627" s="156"/>
      <c r="P627" s="156"/>
      <c r="Q627" s="329"/>
      <c r="R627" s="329"/>
      <c r="S627" s="329"/>
      <c r="T627" s="329"/>
      <c r="U627" s="326"/>
      <c r="V627" s="329">
        <f>AB627-AA627-X627</f>
        <v>0</v>
      </c>
      <c r="W627" s="773"/>
      <c r="X627" s="329"/>
      <c r="Y627" s="329"/>
      <c r="Z627" s="329"/>
      <c r="AA627" s="329"/>
      <c r="AB627" s="329"/>
      <c r="AC627" s="941"/>
      <c r="AD627" s="326"/>
      <c r="AE627" s="1069"/>
      <c r="AF627" s="1084"/>
      <c r="AL627" s="140"/>
    </row>
    <row r="628" spans="1:38" ht="45" x14ac:dyDescent="0.25">
      <c r="A628" s="140">
        <v>1</v>
      </c>
      <c r="B628" s="166" t="s">
        <v>610</v>
      </c>
      <c r="C628" s="453"/>
      <c r="D628" s="1085"/>
      <c r="E628" s="1091"/>
      <c r="F628" s="126">
        <f t="shared" si="222"/>
        <v>0</v>
      </c>
      <c r="G628" s="126">
        <v>67</v>
      </c>
      <c r="H628" s="126"/>
      <c r="I628" s="321"/>
      <c r="J628" s="155"/>
      <c r="K628" s="1087"/>
      <c r="L628" s="156"/>
      <c r="M628" s="1086"/>
      <c r="N628" s="281"/>
      <c r="O628" s="281"/>
      <c r="P628" s="156"/>
      <c r="Q628" s="330"/>
      <c r="R628" s="330"/>
      <c r="S628" s="330"/>
      <c r="T628" s="330"/>
      <c r="U628" s="861"/>
      <c r="V628" s="329">
        <f>AB628-AA628-X628</f>
        <v>0</v>
      </c>
      <c r="W628" s="1116"/>
      <c r="X628" s="330"/>
      <c r="Y628" s="329"/>
      <c r="Z628" s="330"/>
      <c r="AA628" s="330"/>
      <c r="AB628" s="330"/>
      <c r="AC628" s="941"/>
      <c r="AD628" s="861"/>
      <c r="AE628" s="1069"/>
      <c r="AF628" s="1084"/>
      <c r="AL628" s="140"/>
    </row>
    <row r="629" spans="1:38" x14ac:dyDescent="0.25">
      <c r="A629" s="140">
        <v>1</v>
      </c>
      <c r="B629" s="166" t="s">
        <v>117</v>
      </c>
      <c r="C629" s="453"/>
      <c r="D629" s="144"/>
      <c r="E629" s="1091">
        <v>7500</v>
      </c>
      <c r="F629" s="126">
        <f t="shared" si="222"/>
        <v>2500</v>
      </c>
      <c r="G629" s="126">
        <v>1622</v>
      </c>
      <c r="H629" s="126">
        <f>G629/F629*100</f>
        <v>64.88000000000001</v>
      </c>
      <c r="I629" s="155"/>
      <c r="J629" s="321"/>
      <c r="K629" s="156"/>
      <c r="L629" s="156"/>
      <c r="M629" s="156"/>
      <c r="N629" s="281"/>
      <c r="O629" s="281"/>
      <c r="P629" s="1086"/>
      <c r="Q629" s="330"/>
      <c r="R629" s="330"/>
      <c r="S629" s="330"/>
      <c r="T629" s="330"/>
      <c r="U629" s="861"/>
      <c r="V629" s="329"/>
      <c r="W629" s="1116"/>
      <c r="X629" s="330"/>
      <c r="Y629" s="330"/>
      <c r="Z629" s="1390"/>
      <c r="AA629" s="330"/>
      <c r="AB629" s="330"/>
      <c r="AC629" s="941"/>
      <c r="AD629" s="861"/>
      <c r="AE629" s="1069"/>
      <c r="AF629" s="1084"/>
      <c r="AL629" s="140"/>
    </row>
    <row r="630" spans="1:38" s="2239" customFormat="1" x14ac:dyDescent="0.25">
      <c r="B630" s="166" t="s">
        <v>32</v>
      </c>
      <c r="C630" s="1442"/>
      <c r="D630" s="1093"/>
      <c r="E630" s="1091">
        <v>500</v>
      </c>
      <c r="F630" s="201">
        <f t="shared" si="222"/>
        <v>167</v>
      </c>
      <c r="G630" s="126">
        <v>110</v>
      </c>
      <c r="H630" s="126">
        <f>G630/F630*100</f>
        <v>65.868263473053887</v>
      </c>
      <c r="I630" s="1094"/>
      <c r="J630" s="155"/>
      <c r="K630" s="281"/>
      <c r="L630" s="1086"/>
      <c r="M630" s="281"/>
      <c r="N630" s="281"/>
      <c r="O630" s="281"/>
      <c r="P630" s="1086"/>
      <c r="Q630" s="330"/>
      <c r="R630" s="330"/>
      <c r="S630" s="330"/>
      <c r="T630" s="330"/>
      <c r="U630" s="861"/>
      <c r="V630" s="331"/>
      <c r="W630" s="1116"/>
      <c r="X630" s="330"/>
      <c r="Y630" s="330"/>
      <c r="Z630" s="1390"/>
      <c r="AA630" s="330"/>
      <c r="AB630" s="330"/>
      <c r="AC630" s="941"/>
      <c r="AD630" s="861"/>
      <c r="AE630" s="1069"/>
      <c r="AF630" s="1084"/>
    </row>
    <row r="631" spans="1:38" x14ac:dyDescent="0.25">
      <c r="A631" s="140">
        <v>1</v>
      </c>
      <c r="B631" s="1443" t="s">
        <v>133</v>
      </c>
      <c r="C631" s="1444"/>
      <c r="D631" s="1445"/>
      <c r="E631" s="1394"/>
      <c r="F631" s="1446"/>
      <c r="G631" s="37"/>
      <c r="H631" s="37"/>
      <c r="I631" s="1324"/>
      <c r="J631" s="1324"/>
      <c r="K631" s="1447"/>
      <c r="L631" s="1188"/>
      <c r="M631" s="1188"/>
      <c r="N631" s="1188"/>
      <c r="O631" s="1188"/>
      <c r="P631" s="1188"/>
      <c r="Q631" s="327">
        <f t="shared" ref="Q631:AB631" si="223">Q623</f>
        <v>26734.25</v>
      </c>
      <c r="R631" s="327">
        <f t="shared" ref="R631:S631" si="224">R623</f>
        <v>26734.25</v>
      </c>
      <c r="S631" s="327">
        <f t="shared" si="224"/>
        <v>26734.25</v>
      </c>
      <c r="T631" s="327">
        <f t="shared" ref="T631" si="225">T623</f>
        <v>26734.25</v>
      </c>
      <c r="U631" s="866">
        <f t="shared" si="223"/>
        <v>8911.4166666666661</v>
      </c>
      <c r="V631" s="327">
        <f t="shared" si="223"/>
        <v>8613.7177000000029</v>
      </c>
      <c r="W631" s="777">
        <f t="shared" si="223"/>
        <v>0</v>
      </c>
      <c r="X631" s="327">
        <f t="shared" si="223"/>
        <v>988.77530000000002</v>
      </c>
      <c r="Y631" s="327">
        <f t="shared" si="223"/>
        <v>-297.69896666666318</v>
      </c>
      <c r="Z631" s="327">
        <f t="shared" si="223"/>
        <v>-0.82208000000000003</v>
      </c>
      <c r="AA631" s="327">
        <f t="shared" si="223"/>
        <v>0</v>
      </c>
      <c r="AB631" s="327">
        <f t="shared" si="223"/>
        <v>9602.4930000000022</v>
      </c>
      <c r="AC631" s="1399"/>
      <c r="AD631" s="866"/>
      <c r="AE631" s="1069"/>
      <c r="AF631" s="1084"/>
      <c r="AL631" s="140"/>
    </row>
    <row r="632" spans="1:38" x14ac:dyDescent="0.25">
      <c r="A632" s="140">
        <v>1</v>
      </c>
      <c r="B632" s="303" t="s">
        <v>28</v>
      </c>
      <c r="C632" s="435"/>
      <c r="D632" s="142"/>
      <c r="E632" s="1184"/>
      <c r="F632" s="201"/>
      <c r="G632" s="1097"/>
      <c r="H632" s="1097"/>
      <c r="I632" s="321"/>
      <c r="J632" s="1147"/>
      <c r="K632" s="1087"/>
      <c r="L632" s="1100"/>
      <c r="M632" s="1086"/>
      <c r="N632" s="1086"/>
      <c r="O632" s="1086"/>
      <c r="P632" s="1086"/>
      <c r="Q632" s="331"/>
      <c r="R632" s="331"/>
      <c r="S632" s="331"/>
      <c r="T632" s="331"/>
      <c r="U632" s="862"/>
      <c r="V632" s="331">
        <f>AB632-AA632-X632</f>
        <v>0</v>
      </c>
      <c r="W632" s="1266"/>
      <c r="X632" s="331"/>
      <c r="Y632" s="331"/>
      <c r="Z632" s="331"/>
      <c r="AA632" s="331"/>
      <c r="AB632" s="331"/>
      <c r="AC632" s="1049"/>
      <c r="AD632" s="862"/>
      <c r="AE632" s="1069"/>
      <c r="AF632" s="1084"/>
      <c r="AL632" s="140"/>
    </row>
    <row r="633" spans="1:38" ht="21" customHeight="1" x14ac:dyDescent="0.25">
      <c r="A633" s="140">
        <v>1</v>
      </c>
      <c r="B633" s="301" t="s">
        <v>16</v>
      </c>
      <c r="C633" s="436"/>
      <c r="D633" s="1085"/>
      <c r="E633" s="219"/>
      <c r="F633" s="1448"/>
      <c r="G633" s="132"/>
      <c r="H633" s="132"/>
      <c r="I633" s="155"/>
      <c r="J633" s="321"/>
      <c r="K633" s="281"/>
      <c r="L633" s="1086"/>
      <c r="M633" s="281"/>
      <c r="N633" s="281"/>
      <c r="O633" s="281"/>
      <c r="P633" s="281"/>
      <c r="Q633" s="330"/>
      <c r="R633" s="330"/>
      <c r="S633" s="330"/>
      <c r="T633" s="330"/>
      <c r="U633" s="861"/>
      <c r="V633" s="330">
        <f>AB633-AA633-X633</f>
        <v>0</v>
      </c>
      <c r="W633" s="1116"/>
      <c r="X633" s="330"/>
      <c r="Y633" s="330"/>
      <c r="Z633" s="330"/>
      <c r="AA633" s="330"/>
      <c r="AB633" s="330"/>
      <c r="AC633" s="1090"/>
      <c r="AD633" s="861"/>
      <c r="AE633" s="1069"/>
      <c r="AF633" s="1084"/>
      <c r="AL633" s="140"/>
    </row>
    <row r="634" spans="1:38" x14ac:dyDescent="0.25">
      <c r="A634" s="140">
        <v>1</v>
      </c>
      <c r="B634" s="302" t="s">
        <v>243</v>
      </c>
      <c r="C634" s="437"/>
      <c r="D634" s="1093">
        <v>240</v>
      </c>
      <c r="E634" s="1184">
        <v>403</v>
      </c>
      <c r="F634" s="1448">
        <f>ROUND(E634/12*$B$4,0)</f>
        <v>134</v>
      </c>
      <c r="G634" s="132">
        <v>117</v>
      </c>
      <c r="H634" s="132">
        <f>G634/F634*100</f>
        <v>87.31343283582089</v>
      </c>
      <c r="I634" s="321">
        <v>28</v>
      </c>
      <c r="J634" s="155">
        <f>M634/G634</f>
        <v>28.188034188034187</v>
      </c>
      <c r="K634" s="281">
        <f>ROUND(E634*I634,0)</f>
        <v>11284</v>
      </c>
      <c r="L634" s="156">
        <f>K634/12*$B$4</f>
        <v>3761.3333333333335</v>
      </c>
      <c r="M634" s="281">
        <v>3298</v>
      </c>
      <c r="N634" s="281">
        <f>M634/L634*100</f>
        <v>87.681673165544126</v>
      </c>
      <c r="O634" s="281">
        <f>ROUND(K634/D634,0)</f>
        <v>47</v>
      </c>
      <c r="P634" s="281">
        <f>M634/$B$4*12/O634</f>
        <v>210.51063829787233</v>
      </c>
      <c r="Q634" s="330"/>
      <c r="R634" s="330"/>
      <c r="S634" s="330"/>
      <c r="T634" s="330"/>
      <c r="U634" s="861"/>
      <c r="V634" s="330">
        <f>AB634-AA634-X634</f>
        <v>0</v>
      </c>
      <c r="W634" s="1116"/>
      <c r="X634" s="330"/>
      <c r="Y634" s="330"/>
      <c r="Z634" s="330"/>
      <c r="AA634" s="330"/>
      <c r="AB634" s="330"/>
      <c r="AC634" s="1090"/>
      <c r="AD634" s="861"/>
      <c r="AE634" s="1069"/>
      <c r="AF634" s="1084"/>
      <c r="AL634" s="140"/>
    </row>
    <row r="635" spans="1:38" x14ac:dyDescent="0.25">
      <c r="A635" s="140">
        <v>1</v>
      </c>
      <c r="B635" s="1449" t="s">
        <v>174</v>
      </c>
      <c r="C635" s="1450"/>
      <c r="D635" s="1093"/>
      <c r="E635" s="499">
        <f t="shared" ref="E635:G636" si="226">SUM(E634)</f>
        <v>403</v>
      </c>
      <c r="F635" s="1211">
        <f t="shared" si="226"/>
        <v>134</v>
      </c>
      <c r="G635" s="161">
        <f t="shared" si="226"/>
        <v>117</v>
      </c>
      <c r="H635" s="161">
        <f>G635/F635*100</f>
        <v>87.31343283582089</v>
      </c>
      <c r="I635" s="1128">
        <f>I634</f>
        <v>28</v>
      </c>
      <c r="J635" s="1197">
        <f>M635/G635</f>
        <v>28.188034188034187</v>
      </c>
      <c r="K635" s="1192">
        <f>SUM(K634)</f>
        <v>11284</v>
      </c>
      <c r="L635" s="1158">
        <f>SUM(L634)</f>
        <v>3761.3333333333335</v>
      </c>
      <c r="M635" s="1192">
        <f>M634</f>
        <v>3298</v>
      </c>
      <c r="N635" s="1192">
        <f t="shared" ref="N635:P636" si="227">SUM(N634)</f>
        <v>87.681673165544126</v>
      </c>
      <c r="O635" s="1192">
        <f t="shared" si="227"/>
        <v>47</v>
      </c>
      <c r="P635" s="1192">
        <f t="shared" si="227"/>
        <v>210.51063829787233</v>
      </c>
      <c r="Q635" s="330"/>
      <c r="R635" s="330"/>
      <c r="S635" s="330"/>
      <c r="T635" s="330"/>
      <c r="U635" s="861"/>
      <c r="V635" s="330">
        <f>AB635-AA635-X635</f>
        <v>0</v>
      </c>
      <c r="W635" s="1116"/>
      <c r="X635" s="330"/>
      <c r="Y635" s="330"/>
      <c r="Z635" s="330"/>
      <c r="AA635" s="330"/>
      <c r="AB635" s="330"/>
      <c r="AC635" s="1165"/>
      <c r="AD635" s="861"/>
      <c r="AE635" s="1069"/>
      <c r="AF635" s="1084"/>
      <c r="AL635" s="140"/>
    </row>
    <row r="636" spans="1:38" ht="30" thickBot="1" x14ac:dyDescent="0.3">
      <c r="A636" s="140">
        <v>1</v>
      </c>
      <c r="B636" s="1451" t="s">
        <v>193</v>
      </c>
      <c r="C636" s="1451"/>
      <c r="D636" s="1452"/>
      <c r="E636" s="1401">
        <f t="shared" si="226"/>
        <v>403</v>
      </c>
      <c r="F636" s="322">
        <f t="shared" si="226"/>
        <v>134</v>
      </c>
      <c r="G636" s="322">
        <f t="shared" si="226"/>
        <v>117</v>
      </c>
      <c r="H636" s="322">
        <f>SUM(H635)</f>
        <v>87.31343283582089</v>
      </c>
      <c r="I636" s="661">
        <f>SUM(I635)</f>
        <v>28</v>
      </c>
      <c r="J636" s="661">
        <f>SUM(J635)</f>
        <v>28.188034188034187</v>
      </c>
      <c r="K636" s="322">
        <f>SUM(K635)</f>
        <v>11284</v>
      </c>
      <c r="L636" s="322">
        <f>SUM(L635)</f>
        <v>3761.3333333333335</v>
      </c>
      <c r="M636" s="322">
        <f>M635</f>
        <v>3298</v>
      </c>
      <c r="N636" s="1453">
        <f t="shared" si="227"/>
        <v>87.681673165544126</v>
      </c>
      <c r="O636" s="1453">
        <f t="shared" si="227"/>
        <v>47</v>
      </c>
      <c r="P636" s="1453">
        <f t="shared" si="227"/>
        <v>210.51063829787233</v>
      </c>
      <c r="Q636" s="327">
        <v>56659.517044495195</v>
      </c>
      <c r="R636" s="327">
        <v>57142.959275328292</v>
      </c>
      <c r="S636" s="327">
        <v>57142.959275328292</v>
      </c>
      <c r="T636" s="327">
        <v>57142.959275328292</v>
      </c>
      <c r="U636" s="867">
        <f t="shared" ref="U636" si="228">Q636/12*$B$4+(R636-Q636)/11*3+(S636-R636)/10*2+(T636-S636)/9*1</f>
        <v>19018.353562634697</v>
      </c>
      <c r="V636" s="327">
        <f>AB636-AA636-X636</f>
        <v>14552.869070000001</v>
      </c>
      <c r="W636" s="777"/>
      <c r="X636" s="327"/>
      <c r="Y636" s="327">
        <f>V636-U636</f>
        <v>-4465.4844926346959</v>
      </c>
      <c r="Z636" s="327">
        <v>-169.10912999999999</v>
      </c>
      <c r="AA636" s="327">
        <v>0</v>
      </c>
      <c r="AB636" s="327">
        <v>14552.869070000001</v>
      </c>
      <c r="AC636" s="1405"/>
      <c r="AD636" s="866"/>
      <c r="AE636" s="1069"/>
      <c r="AF636" s="1084"/>
      <c r="AL636" s="140"/>
    </row>
    <row r="637" spans="1:38" ht="16.5" thickBot="1" x14ac:dyDescent="0.3">
      <c r="A637" s="140">
        <v>1</v>
      </c>
      <c r="B637" s="1174" t="s">
        <v>273</v>
      </c>
      <c r="C637" s="1174"/>
      <c r="D637" s="158"/>
      <c r="E637" s="260"/>
      <c r="F637" s="1178"/>
      <c r="G637" s="1222"/>
      <c r="H637" s="1222"/>
      <c r="I637" s="1284"/>
      <c r="J637" s="1284"/>
      <c r="K637" s="1454"/>
      <c r="L637" s="1455"/>
      <c r="M637" s="1455">
        <f>M636</f>
        <v>3298</v>
      </c>
      <c r="N637" s="1455"/>
      <c r="O637" s="1455"/>
      <c r="P637" s="1455"/>
      <c r="Q637" s="335">
        <f t="shared" ref="Q637:AB637" si="229">Q623+Q636</f>
        <v>83393.767044495195</v>
      </c>
      <c r="R637" s="335">
        <f t="shared" ref="R637:S637" si="230">R623+R636</f>
        <v>83877.209275328292</v>
      </c>
      <c r="S637" s="335">
        <f t="shared" si="230"/>
        <v>83877.209275328292</v>
      </c>
      <c r="T637" s="335">
        <f t="shared" ref="T637" si="231">T623+T636</f>
        <v>83877.209275328292</v>
      </c>
      <c r="U637" s="335">
        <f t="shared" si="229"/>
        <v>27929.770229301364</v>
      </c>
      <c r="V637" s="335">
        <f t="shared" si="229"/>
        <v>23166.586770000002</v>
      </c>
      <c r="W637" s="778">
        <f t="shared" si="229"/>
        <v>0</v>
      </c>
      <c r="X637" s="335">
        <f t="shared" si="229"/>
        <v>988.77530000000002</v>
      </c>
      <c r="Y637" s="335">
        <f t="shared" si="229"/>
        <v>-4763.1834593013591</v>
      </c>
      <c r="Z637" s="335">
        <f t="shared" si="229"/>
        <v>-169.93120999999999</v>
      </c>
      <c r="AA637" s="335">
        <f t="shared" si="229"/>
        <v>0</v>
      </c>
      <c r="AB637" s="335">
        <f t="shared" si="229"/>
        <v>24155.362070000003</v>
      </c>
      <c r="AC637" s="1181"/>
      <c r="AD637" s="863">
        <f>AD623+AD631</f>
        <v>0</v>
      </c>
      <c r="AE637" s="1069"/>
      <c r="AF637" s="1084"/>
      <c r="AL637" s="140"/>
    </row>
    <row r="638" spans="1:38" x14ac:dyDescent="0.25">
      <c r="A638" s="140">
        <v>1</v>
      </c>
      <c r="B638" s="166"/>
      <c r="C638" s="438"/>
      <c r="D638" s="1462"/>
      <c r="E638" s="222"/>
      <c r="F638" s="201"/>
      <c r="G638" s="1463"/>
      <c r="H638" s="1097"/>
      <c r="I638" s="1464"/>
      <c r="J638" s="1098"/>
      <c r="K638" s="1099"/>
      <c r="L638" s="1086"/>
      <c r="M638" s="1086"/>
      <c r="N638" s="1086"/>
      <c r="O638" s="1086"/>
      <c r="P638" s="1086"/>
      <c r="Q638" s="327"/>
      <c r="R638" s="327"/>
      <c r="S638" s="327"/>
      <c r="T638" s="327"/>
      <c r="U638" s="866"/>
      <c r="V638" s="327"/>
      <c r="W638" s="777"/>
      <c r="X638" s="327"/>
      <c r="Y638" s="327"/>
      <c r="Z638" s="327"/>
      <c r="AA638" s="327"/>
      <c r="AB638" s="327"/>
      <c r="AC638" s="1465"/>
      <c r="AD638" s="866"/>
      <c r="AE638" s="1069"/>
      <c r="AF638" s="1084"/>
      <c r="AL638" s="140"/>
    </row>
    <row r="639" spans="1:38" ht="43.5" x14ac:dyDescent="0.25">
      <c r="A639" s="140">
        <v>1</v>
      </c>
      <c r="B639" s="1074" t="s">
        <v>580</v>
      </c>
      <c r="C639" s="1074"/>
      <c r="D639" s="1075"/>
      <c r="E639" s="225"/>
      <c r="F639" s="1456"/>
      <c r="G639" s="190"/>
      <c r="H639" s="190"/>
      <c r="I639" s="827"/>
      <c r="J639" s="827"/>
      <c r="K639" s="1457"/>
      <c r="L639" s="1458"/>
      <c r="M639" s="1458"/>
      <c r="N639" s="1458"/>
      <c r="O639" s="1458"/>
      <c r="P639" s="1458"/>
      <c r="Q639" s="329"/>
      <c r="R639" s="329"/>
      <c r="S639" s="329"/>
      <c r="T639" s="329"/>
      <c r="U639" s="326"/>
      <c r="V639" s="329">
        <f>AB639-AA639-X639</f>
        <v>0</v>
      </c>
      <c r="W639" s="773"/>
      <c r="X639" s="329"/>
      <c r="Y639" s="329"/>
      <c r="Z639" s="329"/>
      <c r="AA639" s="329"/>
      <c r="AB639" s="329"/>
      <c r="AC639" s="945"/>
      <c r="AD639" s="326"/>
      <c r="AE639" s="1069"/>
      <c r="AF639" s="1084"/>
    </row>
    <row r="640" spans="1:38" x14ac:dyDescent="0.25">
      <c r="A640" s="140">
        <v>1</v>
      </c>
      <c r="B640" s="273" t="s">
        <v>191</v>
      </c>
      <c r="C640" s="439"/>
      <c r="D640" s="1471"/>
      <c r="E640" s="1471"/>
      <c r="F640" s="1109"/>
      <c r="G640" s="1092"/>
      <c r="H640" s="1092"/>
      <c r="I640" s="1092"/>
      <c r="J640" s="1092"/>
      <c r="K640" s="1092"/>
      <c r="L640" s="1092"/>
      <c r="M640" s="1092"/>
      <c r="N640" s="1092"/>
      <c r="O640" s="1092"/>
      <c r="P640" s="1092"/>
      <c r="Q640" s="328"/>
      <c r="R640" s="328"/>
      <c r="S640" s="328"/>
      <c r="T640" s="328"/>
      <c r="U640" s="857"/>
      <c r="V640" s="328"/>
      <c r="W640" s="776"/>
      <c r="X640" s="328"/>
      <c r="Y640" s="328"/>
      <c r="Z640" s="328"/>
      <c r="AA640" s="328"/>
      <c r="AB640" s="328"/>
      <c r="AC640" s="1059"/>
      <c r="AD640" s="368"/>
      <c r="AE640" s="1069"/>
      <c r="AF640" s="1084"/>
    </row>
    <row r="641" spans="1:32" ht="29.25" x14ac:dyDescent="0.25">
      <c r="A641" s="140">
        <v>1</v>
      </c>
      <c r="B641" s="470" t="s">
        <v>303</v>
      </c>
      <c r="C641" s="1468"/>
      <c r="D641" s="1471"/>
      <c r="E641" s="487">
        <f>E642+E643+E647+E646</f>
        <v>14000</v>
      </c>
      <c r="F641" s="487">
        <f>F642+F643+F647+F646</f>
        <v>4667</v>
      </c>
      <c r="G641" s="487">
        <f>G642+G643+G647+G646</f>
        <v>4548</v>
      </c>
      <c r="H641" s="132">
        <f>G641/F641*100</f>
        <v>97.450182129847875</v>
      </c>
      <c r="I641" s="1092"/>
      <c r="J641" s="1092"/>
      <c r="K641" s="1092"/>
      <c r="L641" s="1092"/>
      <c r="M641" s="1092"/>
      <c r="N641" s="1092"/>
      <c r="O641" s="1092"/>
      <c r="P641" s="1092"/>
      <c r="Q641" s="328">
        <v>7750.4</v>
      </c>
      <c r="R641" s="328">
        <v>7750.4</v>
      </c>
      <c r="S641" s="328">
        <v>7750.4</v>
      </c>
      <c r="T641" s="328">
        <v>7750.4</v>
      </c>
      <c r="U641" s="857">
        <f t="shared" ref="U641" si="232">Q641/12*$B$4+(R641-Q641)/11*3+(S641-R641)/10*2+(T641-S641)/9*1</f>
        <v>2583.4666666666667</v>
      </c>
      <c r="V641" s="328">
        <f>AB641-AA641-X641</f>
        <v>2717.3666599999997</v>
      </c>
      <c r="W641" s="776"/>
      <c r="X641" s="328">
        <v>-1.26644</v>
      </c>
      <c r="Y641" s="328">
        <f>V641-U641</f>
        <v>133.89999333333299</v>
      </c>
      <c r="Z641" s="328"/>
      <c r="AA641" s="328">
        <v>0</v>
      </c>
      <c r="AB641" s="328">
        <v>2716.1002199999998</v>
      </c>
      <c r="AC641" s="912"/>
      <c r="AD641" s="368"/>
      <c r="AE641" s="1069"/>
      <c r="AF641" s="1084"/>
    </row>
    <row r="642" spans="1:32" x14ac:dyDescent="0.25">
      <c r="A642" s="140">
        <v>1</v>
      </c>
      <c r="B642" s="310" t="s">
        <v>296</v>
      </c>
      <c r="C642" s="1468"/>
      <c r="D642" s="1471"/>
      <c r="E642" s="222"/>
      <c r="F642" s="1109"/>
      <c r="G642" s="1092"/>
      <c r="H642" s="132"/>
      <c r="I642" s="1092"/>
      <c r="J642" s="1092"/>
      <c r="K642" s="1092"/>
      <c r="L642" s="1092"/>
      <c r="M642" s="1092"/>
      <c r="N642" s="1092"/>
      <c r="O642" s="1092"/>
      <c r="P642" s="1092"/>
      <c r="Q642" s="328"/>
      <c r="R642" s="328"/>
      <c r="S642" s="328"/>
      <c r="T642" s="328"/>
      <c r="U642" s="368"/>
      <c r="V642" s="328"/>
      <c r="W642" s="776"/>
      <c r="X642" s="328"/>
      <c r="Y642" s="328"/>
      <c r="Z642" s="328"/>
      <c r="AA642" s="328"/>
      <c r="AB642" s="328"/>
      <c r="AC642" s="1059"/>
      <c r="AD642" s="368"/>
      <c r="AE642" s="1069"/>
      <c r="AF642" s="1084"/>
    </row>
    <row r="643" spans="1:32" ht="30" x14ac:dyDescent="0.25">
      <c r="A643" s="140">
        <v>1</v>
      </c>
      <c r="B643" s="471" t="s">
        <v>423</v>
      </c>
      <c r="C643" s="1468"/>
      <c r="D643" s="1471"/>
      <c r="E643" s="222">
        <f>E644+E645</f>
        <v>14000</v>
      </c>
      <c r="F643" s="222">
        <f>F644+F645</f>
        <v>4667</v>
      </c>
      <c r="G643" s="222">
        <f>G644+G645</f>
        <v>4548</v>
      </c>
      <c r="H643" s="132">
        <f>G643/F643*100</f>
        <v>97.450182129847875</v>
      </c>
      <c r="I643" s="1092"/>
      <c r="J643" s="1092"/>
      <c r="K643" s="1092"/>
      <c r="L643" s="1092"/>
      <c r="M643" s="1092"/>
      <c r="N643" s="1092"/>
      <c r="O643" s="1092"/>
      <c r="P643" s="1092"/>
      <c r="Q643" s="328"/>
      <c r="R643" s="328"/>
      <c r="S643" s="328"/>
      <c r="T643" s="328"/>
      <c r="U643" s="368"/>
      <c r="V643" s="328"/>
      <c r="W643" s="776"/>
      <c r="X643" s="328"/>
      <c r="Y643" s="328"/>
      <c r="Z643" s="328"/>
      <c r="AA643" s="328"/>
      <c r="AB643" s="328"/>
      <c r="AC643" s="913"/>
      <c r="AD643" s="368"/>
      <c r="AE643" s="1069"/>
      <c r="AF643" s="1084"/>
    </row>
    <row r="644" spans="1:32" x14ac:dyDescent="0.25">
      <c r="A644" s="140">
        <v>1</v>
      </c>
      <c r="B644" s="310" t="s">
        <v>424</v>
      </c>
      <c r="C644" s="1468"/>
      <c r="D644" s="1471"/>
      <c r="E644" s="222">
        <v>14000</v>
      </c>
      <c r="F644" s="222">
        <f>ROUND(E644/12*$B$4,0)</f>
        <v>4667</v>
      </c>
      <c r="G644" s="222">
        <v>4548</v>
      </c>
      <c r="H644" s="132">
        <f>G644/F644*100</f>
        <v>97.450182129847875</v>
      </c>
      <c r="I644" s="1092"/>
      <c r="J644" s="1092"/>
      <c r="K644" s="1092"/>
      <c r="L644" s="1092"/>
      <c r="M644" s="1092"/>
      <c r="N644" s="1092"/>
      <c r="O644" s="1092"/>
      <c r="P644" s="1092"/>
      <c r="Q644" s="328"/>
      <c r="R644" s="328"/>
      <c r="S644" s="328"/>
      <c r="T644" s="328"/>
      <c r="U644" s="368"/>
      <c r="V644" s="328"/>
      <c r="W644" s="776"/>
      <c r="X644" s="328"/>
      <c r="Y644" s="328"/>
      <c r="Z644" s="328"/>
      <c r="AA644" s="328"/>
      <c r="AB644" s="328"/>
      <c r="AC644" s="913"/>
      <c r="AD644" s="368"/>
      <c r="AE644" s="1069"/>
      <c r="AF644" s="1084"/>
    </row>
    <row r="645" spans="1:32" ht="45" x14ac:dyDescent="0.25">
      <c r="A645" s="140">
        <v>1</v>
      </c>
      <c r="B645" s="310" t="s">
        <v>426</v>
      </c>
      <c r="C645" s="1468"/>
      <c r="D645" s="1471"/>
      <c r="E645" s="222"/>
      <c r="F645" s="222">
        <f>E645/6*6</f>
        <v>0</v>
      </c>
      <c r="G645" s="222"/>
      <c r="H645" s="132"/>
      <c r="I645" s="1092"/>
      <c r="J645" s="1092"/>
      <c r="K645" s="1092"/>
      <c r="L645" s="1092"/>
      <c r="M645" s="1092"/>
      <c r="N645" s="1092"/>
      <c r="O645" s="1092"/>
      <c r="P645" s="1092"/>
      <c r="Q645" s="328"/>
      <c r="R645" s="328"/>
      <c r="S645" s="328"/>
      <c r="T645" s="328"/>
      <c r="U645" s="368"/>
      <c r="V645" s="328"/>
      <c r="W645" s="776"/>
      <c r="X645" s="328"/>
      <c r="Y645" s="328"/>
      <c r="Z645" s="328"/>
      <c r="AA645" s="328"/>
      <c r="AB645" s="328"/>
      <c r="AC645" s="913"/>
      <c r="AD645" s="368"/>
      <c r="AE645" s="1069"/>
      <c r="AF645" s="1084"/>
    </row>
    <row r="646" spans="1:32" ht="60" x14ac:dyDescent="0.25">
      <c r="A646" s="140">
        <v>1</v>
      </c>
      <c r="B646" s="310" t="s">
        <v>427</v>
      </c>
      <c r="C646" s="1468"/>
      <c r="D646" s="1471"/>
      <c r="E646" s="222"/>
      <c r="F646" s="1109"/>
      <c r="G646" s="222"/>
      <c r="H646" s="132"/>
      <c r="I646" s="1092"/>
      <c r="J646" s="1092"/>
      <c r="K646" s="1092"/>
      <c r="L646" s="1092"/>
      <c r="M646" s="1092"/>
      <c r="N646" s="1092"/>
      <c r="O646" s="1092"/>
      <c r="P646" s="1092"/>
      <c r="Q646" s="328"/>
      <c r="R646" s="328"/>
      <c r="S646" s="328"/>
      <c r="T646" s="328"/>
      <c r="U646" s="368"/>
      <c r="V646" s="328"/>
      <c r="W646" s="776"/>
      <c r="X646" s="328"/>
      <c r="Y646" s="328"/>
      <c r="Z646" s="328"/>
      <c r="AA646" s="328"/>
      <c r="AB646" s="328"/>
      <c r="AC646" s="913"/>
      <c r="AD646" s="368"/>
      <c r="AE646" s="1069"/>
      <c r="AF646" s="1084"/>
    </row>
    <row r="647" spans="1:32" ht="45" x14ac:dyDescent="0.25">
      <c r="A647" s="140">
        <v>1</v>
      </c>
      <c r="B647" s="309" t="s">
        <v>428</v>
      </c>
      <c r="C647" s="1468"/>
      <c r="D647" s="1471"/>
      <c r="E647" s="222"/>
      <c r="F647" s="1109"/>
      <c r="G647" s="222"/>
      <c r="H647" s="132"/>
      <c r="I647" s="1092"/>
      <c r="J647" s="1092"/>
      <c r="K647" s="1092"/>
      <c r="L647" s="1092"/>
      <c r="M647" s="1092"/>
      <c r="N647" s="1092"/>
      <c r="O647" s="1092"/>
      <c r="P647" s="1092"/>
      <c r="Q647" s="328"/>
      <c r="R647" s="328"/>
      <c r="S647" s="328"/>
      <c r="T647" s="328"/>
      <c r="U647" s="368"/>
      <c r="V647" s="328"/>
      <c r="W647" s="776"/>
      <c r="X647" s="328"/>
      <c r="Y647" s="328"/>
      <c r="Z647" s="328"/>
      <c r="AA647" s="328"/>
      <c r="AB647" s="328"/>
      <c r="AC647" s="913"/>
      <c r="AD647" s="368"/>
      <c r="AE647" s="1069"/>
      <c r="AF647" s="1084"/>
    </row>
    <row r="648" spans="1:32" ht="29.25" x14ac:dyDescent="0.25">
      <c r="A648" s="140">
        <v>1</v>
      </c>
      <c r="B648" s="470" t="s">
        <v>304</v>
      </c>
      <c r="C648" s="1468"/>
      <c r="D648" s="1471"/>
      <c r="E648" s="222"/>
      <c r="F648" s="1109"/>
      <c r="G648" s="222"/>
      <c r="H648" s="132"/>
      <c r="I648" s="1092"/>
      <c r="J648" s="1092"/>
      <c r="K648" s="1092"/>
      <c r="L648" s="1092"/>
      <c r="M648" s="1092"/>
      <c r="N648" s="1092"/>
      <c r="O648" s="1092"/>
      <c r="P648" s="1092"/>
      <c r="Q648" s="328"/>
      <c r="R648" s="328"/>
      <c r="S648" s="328"/>
      <c r="T648" s="328"/>
      <c r="U648" s="368"/>
      <c r="V648" s="328"/>
      <c r="W648" s="776"/>
      <c r="X648" s="328"/>
      <c r="Y648" s="328"/>
      <c r="Z648" s="328"/>
      <c r="AA648" s="328"/>
      <c r="AB648" s="328"/>
      <c r="AC648" s="913"/>
      <c r="AD648" s="368"/>
      <c r="AE648" s="1069"/>
      <c r="AF648" s="1084"/>
    </row>
    <row r="649" spans="1:32" ht="29.25" x14ac:dyDescent="0.25">
      <c r="A649" s="140">
        <v>1</v>
      </c>
      <c r="B649" s="470" t="s">
        <v>297</v>
      </c>
      <c r="C649" s="1468"/>
      <c r="D649" s="1471"/>
      <c r="E649" s="222"/>
      <c r="F649" s="1109"/>
      <c r="G649" s="222"/>
      <c r="H649" s="132"/>
      <c r="I649" s="1092"/>
      <c r="J649" s="1092"/>
      <c r="K649" s="1092"/>
      <c r="L649" s="1092"/>
      <c r="M649" s="1092"/>
      <c r="N649" s="1092"/>
      <c r="O649" s="1092"/>
      <c r="P649" s="1092"/>
      <c r="Q649" s="328"/>
      <c r="R649" s="328"/>
      <c r="S649" s="328"/>
      <c r="T649" s="328"/>
      <c r="U649" s="368"/>
      <c r="V649" s="328"/>
      <c r="W649" s="776"/>
      <c r="X649" s="328"/>
      <c r="Y649" s="328"/>
      <c r="Z649" s="328"/>
      <c r="AA649" s="328"/>
      <c r="AB649" s="328"/>
      <c r="AC649" s="913"/>
      <c r="AD649" s="368"/>
      <c r="AE649" s="1069"/>
      <c r="AF649" s="1084"/>
    </row>
    <row r="650" spans="1:32" ht="30" x14ac:dyDescent="0.25">
      <c r="A650" s="140">
        <v>1</v>
      </c>
      <c r="B650" s="168" t="s">
        <v>189</v>
      </c>
      <c r="C650" s="1468"/>
      <c r="D650" s="1471"/>
      <c r="E650" s="222"/>
      <c r="F650" s="1109"/>
      <c r="G650" s="222"/>
      <c r="H650" s="132"/>
      <c r="I650" s="1092"/>
      <c r="J650" s="1092"/>
      <c r="K650" s="1092"/>
      <c r="L650" s="1092"/>
      <c r="M650" s="1092"/>
      <c r="N650" s="1092"/>
      <c r="O650" s="1092"/>
      <c r="P650" s="1092"/>
      <c r="Q650" s="328"/>
      <c r="R650" s="328"/>
      <c r="S650" s="328"/>
      <c r="T650" s="328"/>
      <c r="U650" s="368"/>
      <c r="V650" s="328"/>
      <c r="W650" s="776"/>
      <c r="X650" s="328"/>
      <c r="Y650" s="328"/>
      <c r="Z650" s="328"/>
      <c r="AA650" s="328"/>
      <c r="AB650" s="328"/>
      <c r="AC650" s="913"/>
      <c r="AD650" s="368"/>
      <c r="AE650" s="1069"/>
      <c r="AF650" s="1084"/>
    </row>
    <row r="651" spans="1:32" ht="15.75" x14ac:dyDescent="0.25">
      <c r="A651" s="140">
        <v>1</v>
      </c>
      <c r="B651" s="1439" t="s">
        <v>131</v>
      </c>
      <c r="C651" s="1468"/>
      <c r="D651" s="1471"/>
      <c r="E651" s="259">
        <f>SUM(E652:E673)</f>
        <v>13650</v>
      </c>
      <c r="F651" s="526">
        <f>SUM(F652:F673)</f>
        <v>4550</v>
      </c>
      <c r="G651" s="526">
        <f>SUM(G652:G673)</f>
        <v>9980</v>
      </c>
      <c r="H651" s="526">
        <f t="shared" ref="H651:H659" si="233">G651/F651*100</f>
        <v>219.34065934065936</v>
      </c>
      <c r="I651" s="199"/>
      <c r="J651" s="199"/>
      <c r="K651" s="1472"/>
      <c r="L651" s="1472"/>
      <c r="M651" s="1472"/>
      <c r="N651" s="156"/>
      <c r="O651" s="1472"/>
      <c r="P651" s="1473"/>
      <c r="Q651" s="330">
        <v>22004.975134089702</v>
      </c>
      <c r="R651" s="330">
        <v>22004.975134089702</v>
      </c>
      <c r="S651" s="330">
        <v>22004.975134089702</v>
      </c>
      <c r="T651" s="330">
        <v>22004.975134089702</v>
      </c>
      <c r="U651" s="857">
        <f t="shared" ref="U651" si="234">Q651/12*$B$4+(R651-Q651)/11*3+(S651-R651)/10*2+(T651-S651)/9*1</f>
        <v>7334.9917113632337</v>
      </c>
      <c r="V651" s="329">
        <f>AB651-AA651-X651</f>
        <v>7260.0242799999987</v>
      </c>
      <c r="W651" s="773"/>
      <c r="X651" s="329"/>
      <c r="Y651" s="329">
        <f>V651-U651</f>
        <v>-74.967431363234937</v>
      </c>
      <c r="Z651" s="330">
        <v>-0.53927999999999998</v>
      </c>
      <c r="AA651" s="329">
        <v>0</v>
      </c>
      <c r="AB651" s="329">
        <v>7260.0242799999987</v>
      </c>
      <c r="AC651" s="914"/>
      <c r="AD651" s="326"/>
      <c r="AE651" s="1069"/>
      <c r="AF651" s="1084"/>
    </row>
    <row r="652" spans="1:32" ht="30" x14ac:dyDescent="0.25">
      <c r="A652" s="140">
        <v>1</v>
      </c>
      <c r="B652" s="11" t="s">
        <v>115</v>
      </c>
      <c r="C652" s="1468"/>
      <c r="D652" s="127"/>
      <c r="E652" s="228">
        <v>500</v>
      </c>
      <c r="F652" s="126">
        <f t="shared" ref="F652:F673" si="235">ROUND(E652/12*$B$4,0)</f>
        <v>167</v>
      </c>
      <c r="G652" s="761">
        <v>2504</v>
      </c>
      <c r="H652" s="127">
        <f t="shared" si="233"/>
        <v>1499.4011976047905</v>
      </c>
      <c r="I652" s="199"/>
      <c r="J652" s="199"/>
      <c r="K652" s="1472"/>
      <c r="L652" s="1472"/>
      <c r="M652" s="1472"/>
      <c r="N652" s="156"/>
      <c r="O652" s="1472"/>
      <c r="P652" s="1473"/>
      <c r="Q652" s="330"/>
      <c r="R652" s="330"/>
      <c r="S652" s="330"/>
      <c r="T652" s="330"/>
      <c r="U652" s="861"/>
      <c r="V652" s="330"/>
      <c r="W652" s="773"/>
      <c r="X652" s="329"/>
      <c r="Y652" s="329"/>
      <c r="Z652" s="330"/>
      <c r="AA652" s="330"/>
      <c r="AB652" s="329"/>
      <c r="AC652" s="916"/>
      <c r="AD652" s="326"/>
      <c r="AE652" s="1069"/>
      <c r="AF652" s="1084"/>
    </row>
    <row r="653" spans="1:32" ht="30" x14ac:dyDescent="0.25">
      <c r="A653" s="140">
        <v>1</v>
      </c>
      <c r="B653" s="11" t="s">
        <v>116</v>
      </c>
      <c r="C653" s="421"/>
      <c r="D653" s="127"/>
      <c r="E653" s="228">
        <v>1000</v>
      </c>
      <c r="F653" s="126">
        <f t="shared" si="235"/>
        <v>333</v>
      </c>
      <c r="G653" s="127">
        <v>603</v>
      </c>
      <c r="H653" s="127">
        <f t="shared" si="233"/>
        <v>181.08108108108107</v>
      </c>
      <c r="I653" s="199"/>
      <c r="J653" s="199"/>
      <c r="K653" s="1472"/>
      <c r="L653" s="1472"/>
      <c r="M653" s="1472"/>
      <c r="N653" s="156"/>
      <c r="O653" s="1472"/>
      <c r="P653" s="1473"/>
      <c r="Q653" s="330"/>
      <c r="R653" s="330"/>
      <c r="S653" s="330"/>
      <c r="T653" s="330"/>
      <c r="U653" s="861"/>
      <c r="V653" s="330"/>
      <c r="W653" s="773"/>
      <c r="X653" s="329"/>
      <c r="Y653" s="329"/>
      <c r="Z653" s="330"/>
      <c r="AA653" s="330"/>
      <c r="AB653" s="329"/>
      <c r="AC653" s="910"/>
      <c r="AD653" s="326"/>
      <c r="AE653" s="1069"/>
      <c r="AF653" s="1084"/>
    </row>
    <row r="654" spans="1:32" x14ac:dyDescent="0.25">
      <c r="A654" s="140">
        <v>1</v>
      </c>
      <c r="B654" s="11" t="s">
        <v>90</v>
      </c>
      <c r="C654" s="421"/>
      <c r="D654" s="127"/>
      <c r="E654" s="228">
        <v>10</v>
      </c>
      <c r="F654" s="126">
        <f t="shared" si="235"/>
        <v>3</v>
      </c>
      <c r="G654" s="127">
        <v>0</v>
      </c>
      <c r="H654" s="127">
        <f t="shared" si="233"/>
        <v>0</v>
      </c>
      <c r="I654" s="199"/>
      <c r="J654" s="199"/>
      <c r="K654" s="1472"/>
      <c r="L654" s="1472"/>
      <c r="M654" s="1472"/>
      <c r="N654" s="156"/>
      <c r="O654" s="1472"/>
      <c r="P654" s="1473"/>
      <c r="Q654" s="330"/>
      <c r="R654" s="330"/>
      <c r="S654" s="330"/>
      <c r="T654" s="330"/>
      <c r="U654" s="861"/>
      <c r="V654" s="330"/>
      <c r="W654" s="773"/>
      <c r="X654" s="329"/>
      <c r="Y654" s="329"/>
      <c r="Z654" s="330"/>
      <c r="AA654" s="330"/>
      <c r="AB654" s="329"/>
      <c r="AC654" s="910"/>
      <c r="AD654" s="326"/>
      <c r="AE654" s="1069"/>
      <c r="AF654" s="1084"/>
    </row>
    <row r="655" spans="1:32" ht="45" x14ac:dyDescent="0.25">
      <c r="A655" s="140">
        <v>1</v>
      </c>
      <c r="B655" s="11" t="s">
        <v>190</v>
      </c>
      <c r="C655" s="421"/>
      <c r="D655" s="127"/>
      <c r="E655" s="228">
        <v>1000</v>
      </c>
      <c r="F655" s="126">
        <f t="shared" si="235"/>
        <v>333</v>
      </c>
      <c r="G655" s="127">
        <v>1245</v>
      </c>
      <c r="H655" s="127">
        <f t="shared" si="233"/>
        <v>373.87387387387389</v>
      </c>
      <c r="I655" s="199"/>
      <c r="J655" s="199"/>
      <c r="K655" s="1472"/>
      <c r="L655" s="1472"/>
      <c r="M655" s="1472"/>
      <c r="N655" s="156"/>
      <c r="O655" s="1472"/>
      <c r="P655" s="1473"/>
      <c r="Q655" s="330"/>
      <c r="R655" s="330"/>
      <c r="S655" s="330"/>
      <c r="T655" s="330"/>
      <c r="U655" s="861"/>
      <c r="V655" s="330"/>
      <c r="W655" s="773"/>
      <c r="X655" s="329"/>
      <c r="Y655" s="329"/>
      <c r="Z655" s="330"/>
      <c r="AA655" s="330"/>
      <c r="AB655" s="329"/>
      <c r="AC655" s="910"/>
      <c r="AD655" s="326"/>
      <c r="AE655" s="1069"/>
      <c r="AF655" s="1084"/>
    </row>
    <row r="656" spans="1:32" x14ac:dyDescent="0.25">
      <c r="A656" s="140">
        <v>1</v>
      </c>
      <c r="B656" s="11" t="s">
        <v>113</v>
      </c>
      <c r="C656" s="421"/>
      <c r="D656" s="127"/>
      <c r="E656" s="228">
        <v>100</v>
      </c>
      <c r="F656" s="126">
        <f t="shared" si="235"/>
        <v>33</v>
      </c>
      <c r="G656" s="127">
        <v>687</v>
      </c>
      <c r="H656" s="127">
        <f t="shared" si="233"/>
        <v>2081.8181818181815</v>
      </c>
      <c r="I656" s="199"/>
      <c r="J656" s="199"/>
      <c r="K656" s="1472"/>
      <c r="L656" s="1472"/>
      <c r="M656" s="1472"/>
      <c r="N656" s="156"/>
      <c r="O656" s="1472"/>
      <c r="P656" s="1473"/>
      <c r="Q656" s="330"/>
      <c r="R656" s="330"/>
      <c r="S656" s="330"/>
      <c r="T656" s="330"/>
      <c r="U656" s="861"/>
      <c r="V656" s="330"/>
      <c r="W656" s="773"/>
      <c r="X656" s="329"/>
      <c r="Y656" s="329"/>
      <c r="Z656" s="330"/>
      <c r="AA656" s="330"/>
      <c r="AB656" s="329"/>
      <c r="AC656" s="910"/>
      <c r="AD656" s="326"/>
      <c r="AE656" s="1069"/>
      <c r="AF656" s="1084"/>
    </row>
    <row r="657" spans="1:32" x14ac:dyDescent="0.25">
      <c r="A657" s="140">
        <v>1</v>
      </c>
      <c r="B657" s="11" t="s">
        <v>64</v>
      </c>
      <c r="C657" s="421"/>
      <c r="D657" s="127"/>
      <c r="E657" s="228">
        <v>200</v>
      </c>
      <c r="F657" s="126">
        <f t="shared" si="235"/>
        <v>67</v>
      </c>
      <c r="G657" s="127">
        <v>215</v>
      </c>
      <c r="H657" s="127">
        <f t="shared" si="233"/>
        <v>320.8955223880597</v>
      </c>
      <c r="I657" s="199"/>
      <c r="J657" s="199"/>
      <c r="K657" s="1472"/>
      <c r="L657" s="1472"/>
      <c r="M657" s="1472"/>
      <c r="N657" s="156"/>
      <c r="O657" s="1472"/>
      <c r="P657" s="1473"/>
      <c r="Q657" s="330"/>
      <c r="R657" s="330"/>
      <c r="S657" s="330"/>
      <c r="T657" s="330"/>
      <c r="U657" s="861"/>
      <c r="V657" s="330"/>
      <c r="W657" s="773"/>
      <c r="X657" s="329"/>
      <c r="Y657" s="329"/>
      <c r="Z657" s="330"/>
      <c r="AA657" s="330"/>
      <c r="AB657" s="329"/>
      <c r="AC657" s="910"/>
      <c r="AD657" s="326"/>
      <c r="AE657" s="1069"/>
      <c r="AF657" s="1084"/>
    </row>
    <row r="658" spans="1:32" ht="30" x14ac:dyDescent="0.25">
      <c r="A658" s="140">
        <v>1</v>
      </c>
      <c r="B658" s="11" t="s">
        <v>121</v>
      </c>
      <c r="C658" s="421"/>
      <c r="D658" s="127"/>
      <c r="E658" s="228">
        <v>1965</v>
      </c>
      <c r="F658" s="126">
        <f t="shared" si="235"/>
        <v>655</v>
      </c>
      <c r="G658" s="127">
        <v>417</v>
      </c>
      <c r="H658" s="127">
        <f t="shared" si="233"/>
        <v>63.664122137404576</v>
      </c>
      <c r="I658" s="199"/>
      <c r="J658" s="199"/>
      <c r="K658" s="1472"/>
      <c r="L658" s="1472"/>
      <c r="M658" s="1472"/>
      <c r="N658" s="156"/>
      <c r="O658" s="1472"/>
      <c r="P658" s="1473"/>
      <c r="Q658" s="330"/>
      <c r="R658" s="330"/>
      <c r="S658" s="330"/>
      <c r="T658" s="330"/>
      <c r="U658" s="861"/>
      <c r="V658" s="330"/>
      <c r="W658" s="773"/>
      <c r="X658" s="329"/>
      <c r="Y658" s="329"/>
      <c r="Z658" s="330"/>
      <c r="AA658" s="330"/>
      <c r="AB658" s="329"/>
      <c r="AC658" s="910"/>
      <c r="AD658" s="326"/>
      <c r="AE658" s="1069"/>
      <c r="AF658" s="1084"/>
    </row>
    <row r="659" spans="1:32" s="2239" customFormat="1" x14ac:dyDescent="0.25">
      <c r="A659" s="2239">
        <v>1</v>
      </c>
      <c r="B659" s="11" t="s">
        <v>112</v>
      </c>
      <c r="C659" s="421"/>
      <c r="D659" s="127"/>
      <c r="E659" s="228">
        <v>800</v>
      </c>
      <c r="F659" s="126">
        <f t="shared" si="235"/>
        <v>267</v>
      </c>
      <c r="G659" s="127">
        <v>639</v>
      </c>
      <c r="H659" s="127">
        <f t="shared" si="233"/>
        <v>239.32584269662919</v>
      </c>
      <c r="I659" s="199"/>
      <c r="J659" s="199"/>
      <c r="K659" s="1472"/>
      <c r="L659" s="1472"/>
      <c r="M659" s="1472"/>
      <c r="N659" s="156"/>
      <c r="O659" s="1472"/>
      <c r="P659" s="1473"/>
      <c r="Q659" s="330"/>
      <c r="R659" s="330"/>
      <c r="S659" s="330"/>
      <c r="T659" s="330"/>
      <c r="U659" s="861"/>
      <c r="V659" s="330"/>
      <c r="W659" s="773"/>
      <c r="X659" s="329"/>
      <c r="Y659" s="329"/>
      <c r="Z659" s="330"/>
      <c r="AA659" s="330"/>
      <c r="AB659" s="329"/>
      <c r="AC659" s="910"/>
      <c r="AD659" s="326"/>
      <c r="AE659" s="1069"/>
      <c r="AF659" s="1084"/>
    </row>
    <row r="660" spans="1:32" ht="30" x14ac:dyDescent="0.25">
      <c r="A660" s="140">
        <v>1</v>
      </c>
      <c r="B660" s="11" t="s">
        <v>225</v>
      </c>
      <c r="C660" s="421"/>
      <c r="D660" s="127"/>
      <c r="E660" s="228">
        <v>150</v>
      </c>
      <c r="F660" s="126">
        <f t="shared" si="235"/>
        <v>50</v>
      </c>
      <c r="G660" s="127">
        <v>75</v>
      </c>
      <c r="H660" s="127">
        <f>G660/F660*100</f>
        <v>150</v>
      </c>
      <c r="I660" s="199"/>
      <c r="J660" s="199"/>
      <c r="K660" s="1472"/>
      <c r="L660" s="1472"/>
      <c r="M660" s="1472"/>
      <c r="N660" s="156"/>
      <c r="O660" s="1472"/>
      <c r="P660" s="1473"/>
      <c r="Q660" s="330"/>
      <c r="R660" s="330"/>
      <c r="S660" s="330"/>
      <c r="T660" s="330"/>
      <c r="U660" s="861"/>
      <c r="V660" s="330"/>
      <c r="W660" s="773"/>
      <c r="X660" s="329"/>
      <c r="Y660" s="329"/>
      <c r="Z660" s="330"/>
      <c r="AA660" s="330"/>
      <c r="AB660" s="329"/>
      <c r="AC660" s="910"/>
      <c r="AD660" s="326"/>
      <c r="AE660" s="1069"/>
      <c r="AF660" s="1084"/>
    </row>
    <row r="661" spans="1:32" ht="30" x14ac:dyDescent="0.25">
      <c r="A661" s="140">
        <v>1</v>
      </c>
      <c r="B661" s="11" t="s">
        <v>253</v>
      </c>
      <c r="C661" s="421"/>
      <c r="D661" s="127"/>
      <c r="E661" s="228">
        <v>195</v>
      </c>
      <c r="F661" s="126">
        <f t="shared" si="235"/>
        <v>65</v>
      </c>
      <c r="G661" s="127">
        <v>32</v>
      </c>
      <c r="H661" s="127">
        <f>G661/F661*100</f>
        <v>49.230769230769234</v>
      </c>
      <c r="I661" s="199"/>
      <c r="J661" s="199"/>
      <c r="K661" s="1472"/>
      <c r="L661" s="1472"/>
      <c r="M661" s="1472"/>
      <c r="N661" s="156"/>
      <c r="O661" s="1472"/>
      <c r="P661" s="1473"/>
      <c r="Q661" s="330"/>
      <c r="R661" s="330"/>
      <c r="S661" s="330"/>
      <c r="T661" s="330"/>
      <c r="U661" s="861"/>
      <c r="V661" s="330"/>
      <c r="W661" s="773"/>
      <c r="X661" s="329"/>
      <c r="Y661" s="329"/>
      <c r="Z661" s="330"/>
      <c r="AA661" s="330"/>
      <c r="AB661" s="329"/>
      <c r="AC661" s="910"/>
      <c r="AD661" s="326"/>
      <c r="AE661" s="1069"/>
      <c r="AF661" s="1084"/>
    </row>
    <row r="662" spans="1:32" x14ac:dyDescent="0.25">
      <c r="A662" s="140">
        <v>1</v>
      </c>
      <c r="B662" s="11" t="s">
        <v>117</v>
      </c>
      <c r="C662" s="421"/>
      <c r="D662" s="127"/>
      <c r="E662" s="228">
        <v>20</v>
      </c>
      <c r="F662" s="126">
        <f t="shared" si="235"/>
        <v>7</v>
      </c>
      <c r="G662" s="127">
        <v>0</v>
      </c>
      <c r="H662" s="127">
        <f>G662/F662*100</f>
        <v>0</v>
      </c>
      <c r="I662" s="199"/>
      <c r="J662" s="199"/>
      <c r="K662" s="1472"/>
      <c r="L662" s="1472"/>
      <c r="M662" s="1472"/>
      <c r="N662" s="156"/>
      <c r="O662" s="1472"/>
      <c r="P662" s="1473"/>
      <c r="Q662" s="330"/>
      <c r="R662" s="330"/>
      <c r="S662" s="330"/>
      <c r="T662" s="330"/>
      <c r="U662" s="861"/>
      <c r="V662" s="330"/>
      <c r="W662" s="773"/>
      <c r="X662" s="329"/>
      <c r="Y662" s="329"/>
      <c r="Z662" s="330"/>
      <c r="AA662" s="330"/>
      <c r="AB662" s="329"/>
      <c r="AC662" s="910"/>
      <c r="AD662" s="326"/>
      <c r="AE662" s="1069"/>
      <c r="AF662" s="1084"/>
    </row>
    <row r="663" spans="1:32" s="2239" customFormat="1" ht="45" x14ac:dyDescent="0.25">
      <c r="A663" s="2239">
        <v>1</v>
      </c>
      <c r="B663" s="11" t="s">
        <v>324</v>
      </c>
      <c r="C663" s="421"/>
      <c r="D663" s="127"/>
      <c r="E663" s="228"/>
      <c r="F663" s="126">
        <f t="shared" si="235"/>
        <v>0</v>
      </c>
      <c r="G663" s="127">
        <v>0</v>
      </c>
      <c r="H663" s="127"/>
      <c r="I663" s="199"/>
      <c r="J663" s="199"/>
      <c r="K663" s="1472"/>
      <c r="L663" s="1472"/>
      <c r="M663" s="1472"/>
      <c r="N663" s="156"/>
      <c r="O663" s="1472"/>
      <c r="P663" s="1473"/>
      <c r="Q663" s="330"/>
      <c r="R663" s="330"/>
      <c r="S663" s="330"/>
      <c r="T663" s="330"/>
      <c r="U663" s="861"/>
      <c r="V663" s="330"/>
      <c r="W663" s="773"/>
      <c r="X663" s="329"/>
      <c r="Y663" s="329"/>
      <c r="Z663" s="330"/>
      <c r="AA663" s="330"/>
      <c r="AB663" s="329"/>
      <c r="AC663" s="910"/>
      <c r="AD663" s="326"/>
      <c r="AE663" s="1069"/>
      <c r="AF663" s="1084"/>
    </row>
    <row r="664" spans="1:32" ht="30" x14ac:dyDescent="0.25">
      <c r="A664" s="140">
        <v>1</v>
      </c>
      <c r="B664" s="11" t="s">
        <v>118</v>
      </c>
      <c r="C664" s="421"/>
      <c r="D664" s="127"/>
      <c r="E664" s="228">
        <v>800</v>
      </c>
      <c r="F664" s="126">
        <f t="shared" si="235"/>
        <v>267</v>
      </c>
      <c r="G664" s="127">
        <v>518</v>
      </c>
      <c r="H664" s="127">
        <f t="shared" ref="H664:H673" si="236">G664/F664*100</f>
        <v>194.00749063670412</v>
      </c>
      <c r="I664" s="199"/>
      <c r="J664" s="199"/>
      <c r="K664" s="1472"/>
      <c r="L664" s="1472"/>
      <c r="M664" s="1472"/>
      <c r="N664" s="156"/>
      <c r="O664" s="1472"/>
      <c r="P664" s="1473"/>
      <c r="Q664" s="330"/>
      <c r="R664" s="330"/>
      <c r="S664" s="330"/>
      <c r="T664" s="330"/>
      <c r="U664" s="861"/>
      <c r="V664" s="330"/>
      <c r="W664" s="329"/>
      <c r="X664" s="329"/>
      <c r="Y664" s="329"/>
      <c r="Z664" s="330"/>
      <c r="AA664" s="330"/>
      <c r="AB664" s="329"/>
      <c r="AC664" s="910"/>
      <c r="AD664" s="326"/>
      <c r="AE664" s="1069"/>
      <c r="AF664" s="1084"/>
    </row>
    <row r="665" spans="1:32" s="2239" customFormat="1" x14ac:dyDescent="0.25">
      <c r="A665" s="2239">
        <v>1</v>
      </c>
      <c r="B665" s="11" t="s">
        <v>86</v>
      </c>
      <c r="C665" s="421"/>
      <c r="D665" s="127"/>
      <c r="E665" s="228">
        <v>100</v>
      </c>
      <c r="F665" s="126">
        <f t="shared" si="235"/>
        <v>33</v>
      </c>
      <c r="G665" s="127">
        <v>66</v>
      </c>
      <c r="H665" s="127">
        <f t="shared" si="236"/>
        <v>200</v>
      </c>
      <c r="I665" s="199"/>
      <c r="J665" s="199"/>
      <c r="K665" s="1472"/>
      <c r="L665" s="1472"/>
      <c r="M665" s="1472"/>
      <c r="N665" s="156"/>
      <c r="O665" s="1472"/>
      <c r="P665" s="1473"/>
      <c r="Q665" s="330"/>
      <c r="R665" s="330"/>
      <c r="S665" s="330"/>
      <c r="T665" s="330"/>
      <c r="U665" s="861"/>
      <c r="V665" s="330"/>
      <c r="W665" s="329"/>
      <c r="X665" s="329"/>
      <c r="Y665" s="329"/>
      <c r="Z665" s="330"/>
      <c r="AA665" s="330"/>
      <c r="AB665" s="329"/>
      <c r="AC665" s="910"/>
      <c r="AD665" s="326"/>
      <c r="AE665" s="1069"/>
      <c r="AF665" s="1084"/>
    </row>
    <row r="666" spans="1:32" x14ac:dyDescent="0.25">
      <c r="A666" s="140">
        <v>1</v>
      </c>
      <c r="B666" s="11" t="s">
        <v>111</v>
      </c>
      <c r="C666" s="421"/>
      <c r="D666" s="127"/>
      <c r="E666" s="228">
        <v>40</v>
      </c>
      <c r="F666" s="126">
        <f t="shared" si="235"/>
        <v>13</v>
      </c>
      <c r="G666" s="127">
        <v>11</v>
      </c>
      <c r="H666" s="127">
        <f t="shared" si="236"/>
        <v>84.615384615384613</v>
      </c>
      <c r="I666" s="199"/>
      <c r="J666" s="199"/>
      <c r="K666" s="1472"/>
      <c r="L666" s="1472"/>
      <c r="M666" s="1472"/>
      <c r="N666" s="156"/>
      <c r="O666" s="1472"/>
      <c r="P666" s="1473"/>
      <c r="Q666" s="330"/>
      <c r="R666" s="330"/>
      <c r="S666" s="330"/>
      <c r="T666" s="330"/>
      <c r="U666" s="861"/>
      <c r="V666" s="330"/>
      <c r="W666" s="329"/>
      <c r="X666" s="329"/>
      <c r="Y666" s="329"/>
      <c r="Z666" s="330"/>
      <c r="AA666" s="330"/>
      <c r="AB666" s="329"/>
      <c r="AC666" s="910"/>
      <c r="AD666" s="326"/>
      <c r="AE666" s="1069"/>
      <c r="AF666" s="1084"/>
    </row>
    <row r="667" spans="1:32" ht="30" x14ac:dyDescent="0.25">
      <c r="A667" s="140">
        <v>1</v>
      </c>
      <c r="B667" s="11" t="s">
        <v>185</v>
      </c>
      <c r="C667" s="421"/>
      <c r="D667" s="127"/>
      <c r="E667" s="228">
        <v>20</v>
      </c>
      <c r="F667" s="126">
        <f t="shared" si="235"/>
        <v>7</v>
      </c>
      <c r="G667" s="127">
        <v>0</v>
      </c>
      <c r="H667" s="127">
        <f t="shared" si="236"/>
        <v>0</v>
      </c>
      <c r="I667" s="199"/>
      <c r="J667" s="199"/>
      <c r="K667" s="1472"/>
      <c r="L667" s="1472"/>
      <c r="M667" s="1472"/>
      <c r="N667" s="156"/>
      <c r="O667" s="1472"/>
      <c r="P667" s="1473"/>
      <c r="Q667" s="330"/>
      <c r="R667" s="330"/>
      <c r="S667" s="330"/>
      <c r="T667" s="330"/>
      <c r="U667" s="861"/>
      <c r="V667" s="330"/>
      <c r="W667" s="773"/>
      <c r="X667" s="329"/>
      <c r="Y667" s="329"/>
      <c r="Z667" s="330"/>
      <c r="AA667" s="330"/>
      <c r="AB667" s="329"/>
      <c r="AC667" s="910"/>
      <c r="AD667" s="326"/>
      <c r="AE667" s="1069"/>
      <c r="AF667" s="1084"/>
    </row>
    <row r="668" spans="1:32" x14ac:dyDescent="0.25">
      <c r="A668" s="140">
        <v>1</v>
      </c>
      <c r="B668" s="11" t="s">
        <v>254</v>
      </c>
      <c r="C668" s="421"/>
      <c r="D668" s="127"/>
      <c r="E668" s="228">
        <v>200</v>
      </c>
      <c r="F668" s="126">
        <f t="shared" si="235"/>
        <v>67</v>
      </c>
      <c r="G668" s="127">
        <v>101</v>
      </c>
      <c r="H668" s="127">
        <f t="shared" si="236"/>
        <v>150.74626865671641</v>
      </c>
      <c r="I668" s="199"/>
      <c r="J668" s="199"/>
      <c r="K668" s="1472"/>
      <c r="L668" s="1472"/>
      <c r="M668" s="1472"/>
      <c r="N668" s="156"/>
      <c r="O668" s="1472"/>
      <c r="P668" s="1473"/>
      <c r="Q668" s="330"/>
      <c r="R668" s="330"/>
      <c r="S668" s="330"/>
      <c r="T668" s="330"/>
      <c r="U668" s="861"/>
      <c r="V668" s="330"/>
      <c r="W668" s="773"/>
      <c r="X668" s="329"/>
      <c r="Y668" s="329"/>
      <c r="Z668" s="330"/>
      <c r="AA668" s="330"/>
      <c r="AB668" s="329"/>
      <c r="AC668" s="910"/>
      <c r="AD668" s="326"/>
      <c r="AE668" s="1069"/>
      <c r="AF668" s="1084"/>
    </row>
    <row r="669" spans="1:32" ht="30" x14ac:dyDescent="0.25">
      <c r="A669" s="140">
        <v>1</v>
      </c>
      <c r="B669" s="11" t="s">
        <v>255</v>
      </c>
      <c r="C669" s="421"/>
      <c r="D669" s="127"/>
      <c r="E669" s="228">
        <v>1000</v>
      </c>
      <c r="F669" s="126">
        <f t="shared" si="235"/>
        <v>333</v>
      </c>
      <c r="G669" s="127">
        <v>305</v>
      </c>
      <c r="H669" s="127">
        <f t="shared" si="236"/>
        <v>91.591591591591595</v>
      </c>
      <c r="I669" s="199"/>
      <c r="J669" s="199"/>
      <c r="K669" s="1472"/>
      <c r="L669" s="1472"/>
      <c r="M669" s="1472"/>
      <c r="N669" s="156"/>
      <c r="O669" s="1472"/>
      <c r="P669" s="1473"/>
      <c r="Q669" s="330"/>
      <c r="R669" s="330"/>
      <c r="S669" s="330"/>
      <c r="T669" s="330"/>
      <c r="U669" s="861"/>
      <c r="V669" s="330"/>
      <c r="W669" s="773"/>
      <c r="X669" s="329"/>
      <c r="Y669" s="329"/>
      <c r="Z669" s="330"/>
      <c r="AA669" s="330"/>
      <c r="AB669" s="329"/>
      <c r="AC669" s="910"/>
      <c r="AD669" s="326"/>
      <c r="AE669" s="1069"/>
      <c r="AF669" s="1084"/>
    </row>
    <row r="670" spans="1:32" ht="30" x14ac:dyDescent="0.25">
      <c r="A670" s="140">
        <v>1</v>
      </c>
      <c r="B670" s="11" t="s">
        <v>260</v>
      </c>
      <c r="C670" s="421"/>
      <c r="D670" s="127"/>
      <c r="E670" s="228">
        <v>3000</v>
      </c>
      <c r="F670" s="126">
        <f t="shared" si="235"/>
        <v>1000</v>
      </c>
      <c r="G670" s="127">
        <v>1219</v>
      </c>
      <c r="H670" s="127">
        <f t="shared" si="236"/>
        <v>121.9</v>
      </c>
      <c r="I670" s="199"/>
      <c r="J670" s="199"/>
      <c r="K670" s="1472"/>
      <c r="L670" s="1472"/>
      <c r="M670" s="1472"/>
      <c r="N670" s="156"/>
      <c r="O670" s="1472"/>
      <c r="P670" s="1473"/>
      <c r="Q670" s="330"/>
      <c r="R670" s="330"/>
      <c r="S670" s="330"/>
      <c r="T670" s="330"/>
      <c r="U670" s="861"/>
      <c r="V670" s="330"/>
      <c r="W670" s="773"/>
      <c r="X670" s="329"/>
      <c r="Y670" s="329"/>
      <c r="Z670" s="330"/>
      <c r="AA670" s="330"/>
      <c r="AB670" s="329"/>
      <c r="AC670" s="910"/>
      <c r="AD670" s="326"/>
      <c r="AE670" s="1069"/>
      <c r="AF670" s="1084"/>
    </row>
    <row r="671" spans="1:32" x14ac:dyDescent="0.25">
      <c r="A671" s="140">
        <v>1</v>
      </c>
      <c r="B671" s="11" t="s">
        <v>29</v>
      </c>
      <c r="C671" s="421"/>
      <c r="D671" s="127"/>
      <c r="E671" s="228">
        <v>300</v>
      </c>
      <c r="F671" s="126">
        <f t="shared" si="235"/>
        <v>100</v>
      </c>
      <c r="G671" s="127">
        <v>145</v>
      </c>
      <c r="H671" s="127">
        <f t="shared" si="236"/>
        <v>145</v>
      </c>
      <c r="I671" s="199"/>
      <c r="J671" s="199"/>
      <c r="K671" s="1472"/>
      <c r="L671" s="1472"/>
      <c r="M671" s="1472"/>
      <c r="N671" s="156"/>
      <c r="O671" s="1472"/>
      <c r="P671" s="1473"/>
      <c r="Q671" s="330"/>
      <c r="R671" s="330"/>
      <c r="S671" s="330"/>
      <c r="T671" s="330"/>
      <c r="U671" s="861"/>
      <c r="V671" s="330"/>
      <c r="W671" s="773"/>
      <c r="X671" s="329"/>
      <c r="Y671" s="329"/>
      <c r="Z671" s="330"/>
      <c r="AA671" s="330"/>
      <c r="AB671" s="329"/>
      <c r="AC671" s="910"/>
      <c r="AD671" s="326"/>
      <c r="AE671" s="1069"/>
      <c r="AF671" s="1084"/>
    </row>
    <row r="672" spans="1:32" x14ac:dyDescent="0.25">
      <c r="A672" s="140">
        <v>1</v>
      </c>
      <c r="B672" s="11" t="s">
        <v>87</v>
      </c>
      <c r="C672" s="421"/>
      <c r="D672" s="127"/>
      <c r="E672" s="228">
        <v>2000</v>
      </c>
      <c r="F672" s="126">
        <f t="shared" si="235"/>
        <v>667</v>
      </c>
      <c r="G672" s="127">
        <v>1105</v>
      </c>
      <c r="H672" s="127">
        <f t="shared" si="236"/>
        <v>165.66716641679159</v>
      </c>
      <c r="I672" s="199"/>
      <c r="J672" s="199"/>
      <c r="K672" s="1472"/>
      <c r="L672" s="1472"/>
      <c r="M672" s="1472"/>
      <c r="N672" s="156"/>
      <c r="O672" s="1472"/>
      <c r="P672" s="1473"/>
      <c r="Q672" s="330"/>
      <c r="R672" s="330"/>
      <c r="S672" s="330"/>
      <c r="T672" s="330"/>
      <c r="U672" s="861"/>
      <c r="V672" s="330"/>
      <c r="W672" s="773"/>
      <c r="X672" s="329"/>
      <c r="Y672" s="329"/>
      <c r="Z672" s="330"/>
      <c r="AA672" s="330"/>
      <c r="AB672" s="329"/>
      <c r="AC672" s="910"/>
      <c r="AD672" s="326"/>
      <c r="AE672" s="1069"/>
      <c r="AF672" s="1084"/>
    </row>
    <row r="673" spans="1:38" ht="30" x14ac:dyDescent="0.25">
      <c r="A673" s="140">
        <v>1</v>
      </c>
      <c r="B673" s="11" t="s">
        <v>70</v>
      </c>
      <c r="C673" s="421"/>
      <c r="D673" s="127"/>
      <c r="E673" s="228">
        <v>250</v>
      </c>
      <c r="F673" s="126">
        <f t="shared" si="235"/>
        <v>83</v>
      </c>
      <c r="G673" s="127">
        <v>93</v>
      </c>
      <c r="H673" s="127">
        <f t="shared" si="236"/>
        <v>112.04819277108433</v>
      </c>
      <c r="I673" s="199"/>
      <c r="J673" s="199"/>
      <c r="K673" s="1472"/>
      <c r="L673" s="1472"/>
      <c r="M673" s="1472"/>
      <c r="N673" s="156"/>
      <c r="O673" s="1472"/>
      <c r="P673" s="1473"/>
      <c r="Q673" s="330"/>
      <c r="R673" s="330"/>
      <c r="S673" s="330"/>
      <c r="T673" s="330"/>
      <c r="U673" s="861"/>
      <c r="V673" s="330"/>
      <c r="W673" s="773"/>
      <c r="X673" s="329"/>
      <c r="Y673" s="329"/>
      <c r="Z673" s="330"/>
      <c r="AA673" s="330"/>
      <c r="AB673" s="329"/>
      <c r="AC673" s="910"/>
      <c r="AD673" s="326"/>
      <c r="AE673" s="1069"/>
      <c r="AF673" s="1084"/>
    </row>
    <row r="674" spans="1:38" s="2239" customFormat="1" ht="30" x14ac:dyDescent="0.25">
      <c r="A674" s="2239">
        <v>1</v>
      </c>
      <c r="B674" s="11" t="s">
        <v>302</v>
      </c>
      <c r="C674" s="455"/>
      <c r="D674" s="1129"/>
      <c r="E674" s="228"/>
      <c r="F674" s="126"/>
      <c r="G674" s="1129">
        <v>78</v>
      </c>
      <c r="H674" s="127"/>
      <c r="I674" s="199"/>
      <c r="J674" s="199"/>
      <c r="K674" s="1472"/>
      <c r="L674" s="1472"/>
      <c r="M674" s="1472"/>
      <c r="N674" s="156"/>
      <c r="O674" s="1472"/>
      <c r="P674" s="1473"/>
      <c r="Q674" s="330"/>
      <c r="R674" s="330"/>
      <c r="S674" s="330"/>
      <c r="T674" s="330"/>
      <c r="U674" s="861"/>
      <c r="V674" s="330"/>
      <c r="W674" s="773"/>
      <c r="X674" s="329">
        <v>125.979</v>
      </c>
      <c r="Y674" s="329"/>
      <c r="Z674" s="330"/>
      <c r="AA674" s="330">
        <v>0</v>
      </c>
      <c r="AB674" s="329">
        <v>125.979</v>
      </c>
      <c r="AC674" s="1130"/>
      <c r="AD674" s="326"/>
      <c r="AE674" s="1069"/>
      <c r="AF674" s="1084"/>
    </row>
    <row r="675" spans="1:38" s="2239" customFormat="1" ht="29.25" x14ac:dyDescent="0.25">
      <c r="A675" s="2239">
        <v>1</v>
      </c>
      <c r="B675" s="696" t="s">
        <v>288</v>
      </c>
      <c r="C675" s="455"/>
      <c r="D675" s="1129"/>
      <c r="E675" s="228"/>
      <c r="F675" s="126"/>
      <c r="G675" s="1129">
        <f>G674</f>
        <v>78</v>
      </c>
      <c r="H675" s="127"/>
      <c r="I675" s="199"/>
      <c r="J675" s="199"/>
      <c r="K675" s="1472"/>
      <c r="L675" s="1472"/>
      <c r="M675" s="1472"/>
      <c r="N675" s="156"/>
      <c r="O675" s="1472"/>
      <c r="P675" s="1473"/>
      <c r="Q675" s="330"/>
      <c r="R675" s="330"/>
      <c r="S675" s="330"/>
      <c r="T675" s="330"/>
      <c r="U675" s="861"/>
      <c r="V675" s="330">
        <f>AB675-AA675-X675</f>
        <v>0</v>
      </c>
      <c r="W675" s="773"/>
      <c r="X675" s="329">
        <v>125.979</v>
      </c>
      <c r="Y675" s="329">
        <f>V675-U675</f>
        <v>0</v>
      </c>
      <c r="Z675" s="330"/>
      <c r="AA675" s="330"/>
      <c r="AB675" s="329">
        <f>AB674</f>
        <v>125.979</v>
      </c>
      <c r="AC675" s="1130"/>
      <c r="AD675" s="326"/>
      <c r="AE675" s="1069"/>
      <c r="AF675" s="1084"/>
    </row>
    <row r="676" spans="1:38" x14ac:dyDescent="0.25">
      <c r="A676" s="140">
        <v>1</v>
      </c>
      <c r="B676" s="473" t="s">
        <v>256</v>
      </c>
      <c r="C676" s="455"/>
      <c r="D676" s="1129"/>
      <c r="E676" s="228">
        <f>E641</f>
        <v>14000</v>
      </c>
      <c r="F676" s="126">
        <f>ROUND(E676/12*$B$4,0)</f>
        <v>4667</v>
      </c>
      <c r="G676" s="1129">
        <f>G641</f>
        <v>4548</v>
      </c>
      <c r="H676" s="127">
        <f>G676/F676*100</f>
        <v>97.450182129847875</v>
      </c>
      <c r="I676" s="199"/>
      <c r="J676" s="199"/>
      <c r="K676" s="1472"/>
      <c r="L676" s="1472"/>
      <c r="M676" s="1472"/>
      <c r="N676" s="156"/>
      <c r="O676" s="1472"/>
      <c r="P676" s="1473"/>
      <c r="Q676" s="330"/>
      <c r="R676" s="330"/>
      <c r="S676" s="330"/>
      <c r="T676" s="330"/>
      <c r="U676" s="861"/>
      <c r="V676" s="330"/>
      <c r="W676" s="773"/>
      <c r="X676" s="329"/>
      <c r="Y676" s="329"/>
      <c r="Z676" s="330"/>
      <c r="AA676" s="330"/>
      <c r="AB676" s="329"/>
      <c r="AC676" s="1130"/>
      <c r="AD676" s="326"/>
      <c r="AE676" s="1069"/>
      <c r="AF676" s="1084"/>
    </row>
    <row r="677" spans="1:38" ht="29.25" x14ac:dyDescent="0.25">
      <c r="A677" s="140">
        <v>1</v>
      </c>
      <c r="B677" s="473" t="s">
        <v>257</v>
      </c>
      <c r="C677" s="455"/>
      <c r="D677" s="1129"/>
      <c r="E677" s="228"/>
      <c r="F677" s="132"/>
      <c r="G677" s="1129"/>
      <c r="H677" s="127"/>
      <c r="I677" s="199"/>
      <c r="J677" s="199"/>
      <c r="K677" s="1472"/>
      <c r="L677" s="1472"/>
      <c r="M677" s="1472"/>
      <c r="N677" s="156"/>
      <c r="O677" s="1472"/>
      <c r="P677" s="1473"/>
      <c r="Q677" s="330"/>
      <c r="R677" s="330"/>
      <c r="S677" s="330"/>
      <c r="T677" s="330"/>
      <c r="U677" s="861"/>
      <c r="V677" s="330"/>
      <c r="W677" s="773"/>
      <c r="X677" s="329"/>
      <c r="Y677" s="329"/>
      <c r="Z677" s="330"/>
      <c r="AA677" s="330"/>
      <c r="AB677" s="329"/>
      <c r="AC677" s="1130"/>
      <c r="AD677" s="326"/>
      <c r="AE677" s="1069"/>
      <c r="AF677" s="1084"/>
    </row>
    <row r="678" spans="1:38" ht="29.25" x14ac:dyDescent="0.25">
      <c r="A678" s="140">
        <v>1</v>
      </c>
      <c r="B678" s="473" t="s">
        <v>258</v>
      </c>
      <c r="C678" s="1131"/>
      <c r="D678" s="1474"/>
      <c r="E678" s="1436"/>
      <c r="F678" s="1236"/>
      <c r="G678" s="1236"/>
      <c r="H678" s="526"/>
      <c r="I678" s="199"/>
      <c r="J678" s="199"/>
      <c r="K678" s="1472"/>
      <c r="L678" s="1472"/>
      <c r="M678" s="1472"/>
      <c r="N678" s="156"/>
      <c r="O678" s="1472"/>
      <c r="P678" s="1473"/>
      <c r="Q678" s="330"/>
      <c r="R678" s="330"/>
      <c r="S678" s="330"/>
      <c r="T678" s="330"/>
      <c r="U678" s="857">
        <f>Q678/12*$B$4</f>
        <v>0</v>
      </c>
      <c r="V678" s="330">
        <f>AB678-AA678-X678</f>
        <v>0</v>
      </c>
      <c r="W678" s="773"/>
      <c r="X678" s="329"/>
      <c r="Y678" s="329">
        <f>V678-U678</f>
        <v>0</v>
      </c>
      <c r="Z678" s="330"/>
      <c r="AA678" s="330"/>
      <c r="AB678" s="329"/>
      <c r="AC678" s="1475"/>
      <c r="AD678" s="326"/>
      <c r="AE678" s="1069"/>
      <c r="AF678" s="1084"/>
    </row>
    <row r="679" spans="1:38" x14ac:dyDescent="0.25">
      <c r="A679" s="1153">
        <v>1</v>
      </c>
      <c r="B679" s="1344" t="s">
        <v>133</v>
      </c>
      <c r="C679" s="1201"/>
      <c r="D679" s="1476"/>
      <c r="E679" s="33">
        <f>E676</f>
        <v>14000</v>
      </c>
      <c r="F679" s="7">
        <f>F676</f>
        <v>4667</v>
      </c>
      <c r="G679" s="7">
        <f>G676</f>
        <v>4548</v>
      </c>
      <c r="H679" s="7">
        <f>G679/F679*100</f>
        <v>97.450182129847875</v>
      </c>
      <c r="I679" s="8"/>
      <c r="J679" s="8"/>
      <c r="K679" s="1459"/>
      <c r="L679" s="1460"/>
      <c r="M679" s="1460"/>
      <c r="N679" s="1188"/>
      <c r="O679" s="1460"/>
      <c r="P679" s="1188"/>
      <c r="Q679" s="327">
        <f>SUM(Q678,Q651,Q641)</f>
        <v>29755.3751340897</v>
      </c>
      <c r="R679" s="327">
        <f>SUM(R678,R651,R641)</f>
        <v>29755.3751340897</v>
      </c>
      <c r="S679" s="327">
        <f>SUM(S678,S651,S641)</f>
        <v>29755.3751340897</v>
      </c>
      <c r="T679" s="327">
        <f>SUM(T678,T651,T641)</f>
        <v>29755.3751340897</v>
      </c>
      <c r="U679" s="866">
        <f>SUM(U678,U651,U641)</f>
        <v>9918.4583780298999</v>
      </c>
      <c r="V679" s="327">
        <f>SUM(V678,V651,V641,V675)</f>
        <v>9977.3909399999975</v>
      </c>
      <c r="W679" s="777">
        <f>SUM(W678,W651,W641)</f>
        <v>0</v>
      </c>
      <c r="X679" s="327">
        <f>+X674+X651+X641</f>
        <v>124.71256</v>
      </c>
      <c r="Y679" s="327">
        <f t="shared" ref="Y679:AB679" si="237">+Y674+Y651+Y641</f>
        <v>58.93256197009805</v>
      </c>
      <c r="Z679" s="327">
        <f t="shared" si="237"/>
        <v>-0.53927999999999998</v>
      </c>
      <c r="AA679" s="327">
        <f t="shared" si="237"/>
        <v>0</v>
      </c>
      <c r="AB679" s="327">
        <f t="shared" si="237"/>
        <v>10102.103499999999</v>
      </c>
      <c r="AC679" s="1107"/>
      <c r="AD679" s="866"/>
      <c r="AE679" s="1069"/>
      <c r="AF679" s="1084"/>
    </row>
    <row r="680" spans="1:38" ht="15.75" thickBot="1" x14ac:dyDescent="0.3">
      <c r="A680" s="1153">
        <v>1</v>
      </c>
      <c r="B680" s="1477"/>
      <c r="C680" s="1478"/>
      <c r="D680" s="1479"/>
      <c r="E680" s="1436"/>
      <c r="F680" s="1232"/>
      <c r="G680" s="1232"/>
      <c r="H680" s="1232"/>
      <c r="I680" s="1197"/>
      <c r="J680" s="1197"/>
      <c r="K680" s="1480"/>
      <c r="L680" s="1481"/>
      <c r="M680" s="1481"/>
      <c r="N680" s="1086"/>
      <c r="O680" s="1481"/>
      <c r="P680" s="1086"/>
      <c r="Q680" s="331"/>
      <c r="R680" s="331"/>
      <c r="S680" s="331"/>
      <c r="T680" s="331"/>
      <c r="U680" s="862"/>
      <c r="V680" s="331"/>
      <c r="W680" s="1266"/>
      <c r="X680" s="331"/>
      <c r="Y680" s="331"/>
      <c r="Z680" s="331"/>
      <c r="AA680" s="331"/>
      <c r="AB680" s="331"/>
      <c r="AC680" s="1353"/>
      <c r="AD680" s="862"/>
      <c r="AE680" s="1069"/>
      <c r="AF680" s="1084"/>
    </row>
    <row r="681" spans="1:38" ht="16.5" thickBot="1" x14ac:dyDescent="0.3">
      <c r="A681" s="140">
        <v>1</v>
      </c>
      <c r="B681" s="1174" t="s">
        <v>273</v>
      </c>
      <c r="C681" s="1174"/>
      <c r="D681" s="158"/>
      <c r="E681" s="260"/>
      <c r="F681" s="1178"/>
      <c r="G681" s="1178"/>
      <c r="H681" s="1222"/>
      <c r="I681" s="1485"/>
      <c r="J681" s="1486"/>
      <c r="K681" s="1178"/>
      <c r="L681" s="1222"/>
      <c r="M681" s="1178"/>
      <c r="N681" s="1222"/>
      <c r="O681" s="1222"/>
      <c r="P681" s="1222"/>
      <c r="Q681" s="335">
        <f t="shared" ref="Q681:AB681" si="238">Q679</f>
        <v>29755.3751340897</v>
      </c>
      <c r="R681" s="335">
        <f t="shared" ref="R681:S681" si="239">R679</f>
        <v>29755.3751340897</v>
      </c>
      <c r="S681" s="335">
        <f t="shared" si="239"/>
        <v>29755.3751340897</v>
      </c>
      <c r="T681" s="335">
        <f t="shared" ref="T681" si="240">T679</f>
        <v>29755.3751340897</v>
      </c>
      <c r="U681" s="863">
        <f t="shared" si="238"/>
        <v>9918.4583780298999</v>
      </c>
      <c r="V681" s="335">
        <f t="shared" si="238"/>
        <v>9977.3909399999975</v>
      </c>
      <c r="W681" s="778">
        <f t="shared" si="238"/>
        <v>0</v>
      </c>
      <c r="X681" s="335">
        <f t="shared" si="238"/>
        <v>124.71256</v>
      </c>
      <c r="Y681" s="335">
        <f t="shared" si="238"/>
        <v>58.93256197009805</v>
      </c>
      <c r="Z681" s="335">
        <f t="shared" si="238"/>
        <v>-0.53927999999999998</v>
      </c>
      <c r="AA681" s="335">
        <f t="shared" si="238"/>
        <v>0</v>
      </c>
      <c r="AB681" s="335">
        <f t="shared" si="238"/>
        <v>10102.103499999999</v>
      </c>
      <c r="AC681" s="1181"/>
      <c r="AD681" s="863">
        <f>AD679</f>
        <v>0</v>
      </c>
      <c r="AE681" s="1069"/>
      <c r="AF681" s="1084"/>
    </row>
    <row r="682" spans="1:38" x14ac:dyDescent="0.25">
      <c r="A682" s="140">
        <v>1</v>
      </c>
      <c r="B682" s="639"/>
      <c r="C682" s="639"/>
      <c r="D682" s="639"/>
      <c r="E682" s="258"/>
      <c r="F682" s="1109"/>
      <c r="G682" s="742"/>
      <c r="H682" s="1109"/>
      <c r="I682" s="1487"/>
      <c r="J682" s="1487"/>
      <c r="K682" s="742"/>
      <c r="L682" s="1109"/>
      <c r="M682" s="1109"/>
      <c r="N682" s="1109"/>
      <c r="O682" s="1109"/>
      <c r="P682" s="742"/>
      <c r="Q682" s="328"/>
      <c r="R682" s="328"/>
      <c r="S682" s="328"/>
      <c r="T682" s="328"/>
      <c r="U682" s="368"/>
      <c r="V682" s="328">
        <f>AB682-AA682-X682</f>
        <v>0</v>
      </c>
      <c r="W682" s="776"/>
      <c r="X682" s="328"/>
      <c r="Y682" s="328"/>
      <c r="Z682" s="328"/>
      <c r="AA682" s="328"/>
      <c r="AB682" s="328"/>
      <c r="AC682" s="915"/>
      <c r="AD682" s="368"/>
      <c r="AE682" s="1069"/>
      <c r="AF682" s="1084"/>
      <c r="AL682" s="140"/>
    </row>
    <row r="683" spans="1:38" ht="29.25" x14ac:dyDescent="0.25">
      <c r="A683" s="140">
        <v>1</v>
      </c>
      <c r="B683" s="1074" t="s">
        <v>581</v>
      </c>
      <c r="C683" s="1074"/>
      <c r="D683" s="1075"/>
      <c r="E683" s="225"/>
      <c r="F683" s="190"/>
      <c r="G683" s="1456"/>
      <c r="H683" s="190"/>
      <c r="I683" s="827"/>
      <c r="J683" s="827"/>
      <c r="K683" s="1457"/>
      <c r="L683" s="1458"/>
      <c r="M683" s="1458"/>
      <c r="N683" s="1458"/>
      <c r="O683" s="1458"/>
      <c r="P683" s="1457"/>
      <c r="Q683" s="329"/>
      <c r="R683" s="329"/>
      <c r="S683" s="329"/>
      <c r="T683" s="329"/>
      <c r="U683" s="326"/>
      <c r="V683" s="329">
        <f>AB683-AA683-X683</f>
        <v>0</v>
      </c>
      <c r="W683" s="773"/>
      <c r="X683" s="329"/>
      <c r="Y683" s="329"/>
      <c r="Z683" s="329"/>
      <c r="AA683" s="329"/>
      <c r="AB683" s="329"/>
      <c r="AC683" s="945"/>
      <c r="AD683" s="326"/>
      <c r="AE683" s="1069"/>
      <c r="AF683" s="1084"/>
    </row>
    <row r="684" spans="1:38" x14ac:dyDescent="0.25">
      <c r="A684" s="140">
        <v>1</v>
      </c>
      <c r="B684" s="469" t="s">
        <v>191</v>
      </c>
      <c r="C684" s="758"/>
      <c r="D684" s="759"/>
      <c r="E684" s="258"/>
      <c r="F684" s="1109"/>
      <c r="G684" s="742"/>
      <c r="H684" s="1109"/>
      <c r="I684" s="285"/>
      <c r="J684" s="285"/>
      <c r="K684" s="1488"/>
      <c r="L684" s="1470"/>
      <c r="M684" s="1470"/>
      <c r="N684" s="1470"/>
      <c r="O684" s="1470"/>
      <c r="P684" s="1470"/>
      <c r="Q684" s="328"/>
      <c r="R684" s="328"/>
      <c r="S684" s="328"/>
      <c r="T684" s="328"/>
      <c r="U684" s="857"/>
      <c r="V684" s="328"/>
      <c r="W684" s="776"/>
      <c r="X684" s="328"/>
      <c r="Y684" s="328"/>
      <c r="Z684" s="328"/>
      <c r="AA684" s="328"/>
      <c r="AB684" s="328"/>
      <c r="AC684" s="915"/>
      <c r="AD684" s="368"/>
      <c r="AE684" s="1069"/>
      <c r="AF684" s="1084"/>
    </row>
    <row r="685" spans="1:38" ht="29.25" x14ac:dyDescent="0.25">
      <c r="A685" s="140">
        <v>1</v>
      </c>
      <c r="B685" s="523" t="s">
        <v>303</v>
      </c>
      <c r="C685" s="758"/>
      <c r="D685" s="759"/>
      <c r="E685" s="241">
        <f>E687+E690+E691</f>
        <v>3000</v>
      </c>
      <c r="F685" s="130">
        <f>F687+F690+F691</f>
        <v>1000</v>
      </c>
      <c r="G685" s="1299">
        <f>G687+G690+G691</f>
        <v>898</v>
      </c>
      <c r="H685" s="1109">
        <f>G685/F685*100</f>
        <v>89.8</v>
      </c>
      <c r="I685" s="285"/>
      <c r="J685" s="285"/>
      <c r="K685" s="1488"/>
      <c r="L685" s="1470"/>
      <c r="M685" s="1470"/>
      <c r="N685" s="1470"/>
      <c r="O685" s="1470"/>
      <c r="P685" s="1470"/>
      <c r="Q685" s="328">
        <v>2266.1999999999998</v>
      </c>
      <c r="R685" s="328">
        <v>2266.1999999999998</v>
      </c>
      <c r="S685" s="328">
        <v>2266.1999999999998</v>
      </c>
      <c r="T685" s="328">
        <v>2266.1999999999998</v>
      </c>
      <c r="U685" s="857">
        <f t="shared" ref="U685" si="241">Q685/12*$B$4+(R685-Q685)/11*3+(S685-R685)/10*2+(T685-S685)/9*1</f>
        <v>755.4</v>
      </c>
      <c r="V685" s="328">
        <f>AB685-AA685-X685</f>
        <v>686.24639999999988</v>
      </c>
      <c r="W685" s="776"/>
      <c r="X685" s="328"/>
      <c r="Y685" s="328">
        <f>V685-U685</f>
        <v>-69.153600000000097</v>
      </c>
      <c r="Z685" s="328"/>
      <c r="AA685" s="328">
        <v>0</v>
      </c>
      <c r="AB685" s="328">
        <v>686.24639999999988</v>
      </c>
      <c r="AC685" s="911"/>
      <c r="AD685" s="368"/>
      <c r="AE685" s="1069"/>
      <c r="AF685" s="1084"/>
    </row>
    <row r="686" spans="1:38" x14ac:dyDescent="0.25">
      <c r="A686" s="140">
        <v>1</v>
      </c>
      <c r="B686" s="4" t="s">
        <v>296</v>
      </c>
      <c r="C686" s="758"/>
      <c r="D686" s="759"/>
      <c r="E686" s="760"/>
      <c r="F686" s="1109"/>
      <c r="G686" s="742"/>
      <c r="H686" s="1109"/>
      <c r="I686" s="285"/>
      <c r="J686" s="285"/>
      <c r="K686" s="1488"/>
      <c r="L686" s="1470"/>
      <c r="M686" s="1470"/>
      <c r="N686" s="1470"/>
      <c r="O686" s="1470"/>
      <c r="P686" s="1470"/>
      <c r="Q686" s="328"/>
      <c r="R686" s="328"/>
      <c r="S686" s="328"/>
      <c r="T686" s="328"/>
      <c r="U686" s="368"/>
      <c r="V686" s="328"/>
      <c r="W686" s="776"/>
      <c r="X686" s="328"/>
      <c r="Y686" s="328"/>
      <c r="Z686" s="328"/>
      <c r="AA686" s="328"/>
      <c r="AB686" s="328"/>
      <c r="AC686" s="915"/>
      <c r="AD686" s="368"/>
      <c r="AE686" s="1069"/>
      <c r="AF686" s="1084"/>
    </row>
    <row r="687" spans="1:38" ht="30" x14ac:dyDescent="0.25">
      <c r="A687" s="140">
        <v>1</v>
      </c>
      <c r="B687" s="535" t="s">
        <v>423</v>
      </c>
      <c r="C687" s="758"/>
      <c r="D687" s="759"/>
      <c r="E687" s="241">
        <f>E688</f>
        <v>2400</v>
      </c>
      <c r="F687" s="130">
        <f>F688</f>
        <v>800</v>
      </c>
      <c r="G687" s="1299">
        <f>G688</f>
        <v>734</v>
      </c>
      <c r="H687" s="1109">
        <f>G687/F687*100</f>
        <v>91.75</v>
      </c>
      <c r="I687" s="285"/>
      <c r="J687" s="285"/>
      <c r="K687" s="1488"/>
      <c r="L687" s="1470"/>
      <c r="M687" s="1470"/>
      <c r="N687" s="1470"/>
      <c r="O687" s="1470"/>
      <c r="P687" s="1470"/>
      <c r="Q687" s="328"/>
      <c r="R687" s="328"/>
      <c r="S687" s="328"/>
      <c r="T687" s="328"/>
      <c r="U687" s="368"/>
      <c r="V687" s="328"/>
      <c r="W687" s="776"/>
      <c r="X687" s="328"/>
      <c r="Y687" s="328"/>
      <c r="Z687" s="328"/>
      <c r="AA687" s="328"/>
      <c r="AB687" s="328"/>
      <c r="AC687" s="911"/>
      <c r="AD687" s="368"/>
      <c r="AE687" s="1069"/>
      <c r="AF687" s="1084"/>
    </row>
    <row r="688" spans="1:38" x14ac:dyDescent="0.25">
      <c r="A688" s="140">
        <v>1</v>
      </c>
      <c r="B688" s="4" t="s">
        <v>424</v>
      </c>
      <c r="C688" s="758"/>
      <c r="D688" s="759"/>
      <c r="E688" s="760">
        <v>2400</v>
      </c>
      <c r="F688" s="761">
        <f>ROUND(E688/12*$B$4,0)</f>
        <v>800</v>
      </c>
      <c r="G688" s="762">
        <v>734</v>
      </c>
      <c r="H688" s="761">
        <f>G688/F688*100</f>
        <v>91.75</v>
      </c>
      <c r="I688" s="285"/>
      <c r="J688" s="285"/>
      <c r="K688" s="1488"/>
      <c r="L688" s="1470"/>
      <c r="M688" s="1470"/>
      <c r="N688" s="1470"/>
      <c r="O688" s="1470"/>
      <c r="P688" s="1470"/>
      <c r="Q688" s="328"/>
      <c r="R688" s="328"/>
      <c r="S688" s="328"/>
      <c r="T688" s="328"/>
      <c r="U688" s="368"/>
      <c r="V688" s="328"/>
      <c r="W688" s="776"/>
      <c r="X688" s="328"/>
      <c r="Y688" s="328"/>
      <c r="Z688" s="328"/>
      <c r="AA688" s="328"/>
      <c r="AB688" s="328"/>
      <c r="AC688" s="916"/>
      <c r="AD688" s="368"/>
      <c r="AE688" s="1069"/>
      <c r="AF688" s="1084"/>
    </row>
    <row r="689" spans="1:38" ht="45" x14ac:dyDescent="0.25">
      <c r="A689" s="140">
        <v>1</v>
      </c>
      <c r="B689" s="4" t="s">
        <v>426</v>
      </c>
      <c r="C689" s="758"/>
      <c r="D689" s="759"/>
      <c r="E689" s="760"/>
      <c r="F689" s="761"/>
      <c r="G689" s="742"/>
      <c r="H689" s="1109"/>
      <c r="I689" s="285"/>
      <c r="J689" s="285"/>
      <c r="K689" s="1488"/>
      <c r="L689" s="1470"/>
      <c r="M689" s="1470"/>
      <c r="N689" s="1470"/>
      <c r="O689" s="1470"/>
      <c r="P689" s="1470"/>
      <c r="Q689" s="328"/>
      <c r="R689" s="328"/>
      <c r="S689" s="328"/>
      <c r="T689" s="328"/>
      <c r="U689" s="368"/>
      <c r="V689" s="328"/>
      <c r="W689" s="776"/>
      <c r="X689" s="328"/>
      <c r="Y689" s="328"/>
      <c r="Z689" s="328"/>
      <c r="AA689" s="328"/>
      <c r="AB689" s="328"/>
      <c r="AC689" s="915"/>
      <c r="AD689" s="368"/>
      <c r="AE689" s="1069"/>
      <c r="AF689" s="1084"/>
    </row>
    <row r="690" spans="1:38" ht="60" x14ac:dyDescent="0.25">
      <c r="A690" s="140">
        <v>1</v>
      </c>
      <c r="B690" s="4" t="s">
        <v>427</v>
      </c>
      <c r="C690" s="758"/>
      <c r="D690" s="759"/>
      <c r="E690" s="760"/>
      <c r="F690" s="761"/>
      <c r="G690" s="742"/>
      <c r="H690" s="1109"/>
      <c r="I690" s="285"/>
      <c r="J690" s="285"/>
      <c r="K690" s="1488"/>
      <c r="L690" s="1470"/>
      <c r="M690" s="1470"/>
      <c r="N690" s="1470"/>
      <c r="O690" s="1470"/>
      <c r="P690" s="1470"/>
      <c r="Q690" s="328"/>
      <c r="R690" s="328"/>
      <c r="S690" s="328"/>
      <c r="T690" s="328"/>
      <c r="U690" s="368"/>
      <c r="V690" s="328"/>
      <c r="W690" s="776"/>
      <c r="X690" s="328"/>
      <c r="Y690" s="328"/>
      <c r="Z690" s="328"/>
      <c r="AA690" s="328"/>
      <c r="AB690" s="328"/>
      <c r="AC690" s="915"/>
      <c r="AD690" s="368"/>
      <c r="AE690" s="1069"/>
      <c r="AF690" s="1084"/>
    </row>
    <row r="691" spans="1:38" ht="45" x14ac:dyDescent="0.25">
      <c r="A691" s="140">
        <v>1</v>
      </c>
      <c r="B691" s="536" t="s">
        <v>428</v>
      </c>
      <c r="C691" s="758"/>
      <c r="D691" s="759"/>
      <c r="E691" s="760">
        <v>600</v>
      </c>
      <c r="F691" s="761">
        <f>ROUND(E691/12*$B$4,0)</f>
        <v>200</v>
      </c>
      <c r="G691" s="762">
        <v>164</v>
      </c>
      <c r="H691" s="1109">
        <f>G691/F691*100</f>
        <v>82</v>
      </c>
      <c r="I691" s="285"/>
      <c r="J691" s="285"/>
      <c r="K691" s="1488"/>
      <c r="L691" s="1470"/>
      <c r="M691" s="1470"/>
      <c r="N691" s="1470"/>
      <c r="O691" s="1470"/>
      <c r="P691" s="1470"/>
      <c r="Q691" s="328"/>
      <c r="R691" s="328"/>
      <c r="S691" s="328"/>
      <c r="T691" s="328"/>
      <c r="U691" s="368"/>
      <c r="V691" s="328"/>
      <c r="W691" s="776"/>
      <c r="X691" s="328"/>
      <c r="Y691" s="328"/>
      <c r="Z691" s="328"/>
      <c r="AA691" s="328"/>
      <c r="AB691" s="328"/>
      <c r="AC691" s="916"/>
      <c r="AD691" s="368"/>
      <c r="AE691" s="1069"/>
      <c r="AF691" s="1084"/>
    </row>
    <row r="692" spans="1:38" ht="29.25" x14ac:dyDescent="0.25">
      <c r="A692" s="140">
        <v>1</v>
      </c>
      <c r="B692" s="523" t="s">
        <v>304</v>
      </c>
      <c r="C692" s="758"/>
      <c r="D692" s="759"/>
      <c r="E692" s="760"/>
      <c r="F692" s="1109"/>
      <c r="G692" s="742"/>
      <c r="H692" s="1109"/>
      <c r="I692" s="285"/>
      <c r="J692" s="285"/>
      <c r="K692" s="1488"/>
      <c r="L692" s="1470"/>
      <c r="M692" s="1470"/>
      <c r="N692" s="1470"/>
      <c r="O692" s="1470"/>
      <c r="P692" s="1470"/>
      <c r="Q692" s="328"/>
      <c r="R692" s="328"/>
      <c r="S692" s="328"/>
      <c r="T692" s="328"/>
      <c r="U692" s="368"/>
      <c r="V692" s="328"/>
      <c r="W692" s="776"/>
      <c r="X692" s="328"/>
      <c r="Y692" s="328"/>
      <c r="Z692" s="328"/>
      <c r="AA692" s="328"/>
      <c r="AB692" s="328"/>
      <c r="AC692" s="915"/>
      <c r="AD692" s="368"/>
      <c r="AE692" s="1069"/>
      <c r="AF692" s="1084"/>
    </row>
    <row r="693" spans="1:38" ht="29.25" x14ac:dyDescent="0.25">
      <c r="A693" s="140">
        <v>1</v>
      </c>
      <c r="B693" s="523" t="s">
        <v>297</v>
      </c>
      <c r="C693" s="758"/>
      <c r="D693" s="759"/>
      <c r="E693" s="760">
        <f>E694</f>
        <v>0</v>
      </c>
      <c r="F693" s="1109"/>
      <c r="G693" s="742"/>
      <c r="H693" s="1109"/>
      <c r="I693" s="285"/>
      <c r="J693" s="285"/>
      <c r="K693" s="1488"/>
      <c r="L693" s="1470"/>
      <c r="M693" s="1470"/>
      <c r="N693" s="1470"/>
      <c r="O693" s="1470"/>
      <c r="P693" s="1470"/>
      <c r="Q693" s="328"/>
      <c r="R693" s="328"/>
      <c r="S693" s="328"/>
      <c r="T693" s="328"/>
      <c r="U693" s="368"/>
      <c r="V693" s="328"/>
      <c r="W693" s="776"/>
      <c r="X693" s="328"/>
      <c r="Y693" s="328"/>
      <c r="Z693" s="328"/>
      <c r="AA693" s="328"/>
      <c r="AB693" s="328"/>
      <c r="AC693" s="915"/>
      <c r="AD693" s="368"/>
      <c r="AE693" s="1069"/>
      <c r="AF693" s="1084"/>
    </row>
    <row r="694" spans="1:38" ht="30" x14ac:dyDescent="0.25">
      <c r="A694" s="140">
        <v>1</v>
      </c>
      <c r="B694" s="519" t="s">
        <v>189</v>
      </c>
      <c r="C694" s="758"/>
      <c r="D694" s="759"/>
      <c r="E694" s="760"/>
      <c r="F694" s="1109"/>
      <c r="G694" s="742"/>
      <c r="H694" s="1109"/>
      <c r="I694" s="285"/>
      <c r="J694" s="285"/>
      <c r="K694" s="1488"/>
      <c r="L694" s="1470"/>
      <c r="M694" s="1470"/>
      <c r="N694" s="1470"/>
      <c r="O694" s="1470"/>
      <c r="P694" s="1470"/>
      <c r="Q694" s="328"/>
      <c r="R694" s="328"/>
      <c r="S694" s="328"/>
      <c r="T694" s="328"/>
      <c r="U694" s="368"/>
      <c r="V694" s="328"/>
      <c r="W694" s="776"/>
      <c r="X694" s="328"/>
      <c r="Y694" s="328"/>
      <c r="Z694" s="328"/>
      <c r="AA694" s="328"/>
      <c r="AB694" s="328"/>
      <c r="AC694" s="915"/>
      <c r="AD694" s="368"/>
      <c r="AE694" s="1069"/>
      <c r="AF694" s="1084"/>
    </row>
    <row r="695" spans="1:38" x14ac:dyDescent="0.25">
      <c r="A695" s="140">
        <v>1</v>
      </c>
      <c r="B695" s="473" t="s">
        <v>256</v>
      </c>
      <c r="C695" s="422"/>
      <c r="D695" s="9"/>
      <c r="E695" s="239">
        <f>E685</f>
        <v>3000</v>
      </c>
      <c r="F695" s="283">
        <f>F685</f>
        <v>1000</v>
      </c>
      <c r="G695" s="1363">
        <f>G685</f>
        <v>898</v>
      </c>
      <c r="H695" s="127">
        <f>G695/F695*100</f>
        <v>89.8</v>
      </c>
      <c r="I695" s="199"/>
      <c r="J695" s="199"/>
      <c r="K695" s="1489"/>
      <c r="L695" s="1472"/>
      <c r="M695" s="1472"/>
      <c r="N695" s="1472"/>
      <c r="O695" s="1472"/>
      <c r="P695" s="1490"/>
      <c r="Q695" s="329"/>
      <c r="R695" s="329"/>
      <c r="S695" s="329"/>
      <c r="T695" s="329"/>
      <c r="U695" s="326"/>
      <c r="V695" s="329"/>
      <c r="W695" s="773"/>
      <c r="X695" s="329"/>
      <c r="Y695" s="329"/>
      <c r="Z695" s="329"/>
      <c r="AA695" s="329"/>
      <c r="AB695" s="329"/>
      <c r="AC695" s="906"/>
      <c r="AD695" s="326"/>
      <c r="AE695" s="1069"/>
      <c r="AF695" s="1084"/>
    </row>
    <row r="696" spans="1:38" ht="29.25" x14ac:dyDescent="0.25">
      <c r="A696" s="140">
        <v>1</v>
      </c>
      <c r="B696" s="473" t="s">
        <v>257</v>
      </c>
      <c r="C696" s="422"/>
      <c r="D696" s="9"/>
      <c r="E696" s="228"/>
      <c r="F696" s="127"/>
      <c r="G696" s="1231"/>
      <c r="H696" s="127"/>
      <c r="I696" s="199"/>
      <c r="J696" s="199"/>
      <c r="K696" s="1489"/>
      <c r="L696" s="1472"/>
      <c r="M696" s="1472"/>
      <c r="N696" s="1472"/>
      <c r="O696" s="1472"/>
      <c r="P696" s="1490"/>
      <c r="Q696" s="329"/>
      <c r="R696" s="329"/>
      <c r="S696" s="329"/>
      <c r="T696" s="329"/>
      <c r="U696" s="326"/>
      <c r="V696" s="329"/>
      <c r="W696" s="773"/>
      <c r="X696" s="329"/>
      <c r="Y696" s="329"/>
      <c r="Z696" s="329"/>
      <c r="AA696" s="329"/>
      <c r="AB696" s="329"/>
      <c r="AC696" s="910"/>
      <c r="AD696" s="326"/>
      <c r="AE696" s="1069"/>
      <c r="AF696" s="1084"/>
    </row>
    <row r="697" spans="1:38" ht="29.25" x14ac:dyDescent="0.25">
      <c r="A697" s="140">
        <v>1</v>
      </c>
      <c r="B697" s="473" t="s">
        <v>258</v>
      </c>
      <c r="C697" s="422"/>
      <c r="D697" s="9"/>
      <c r="E697" s="228"/>
      <c r="F697" s="126"/>
      <c r="G697" s="200"/>
      <c r="H697" s="126"/>
      <c r="I697" s="199"/>
      <c r="J697" s="199"/>
      <c r="K697" s="1489"/>
      <c r="L697" s="1472"/>
      <c r="M697" s="1472"/>
      <c r="N697" s="1472"/>
      <c r="O697" s="1472"/>
      <c r="P697" s="1490"/>
      <c r="Q697" s="329"/>
      <c r="R697" s="329"/>
      <c r="S697" s="329"/>
      <c r="T697" s="329"/>
      <c r="U697" s="326"/>
      <c r="V697" s="329">
        <f>AB697-AA697-X697</f>
        <v>0</v>
      </c>
      <c r="W697" s="773"/>
      <c r="X697" s="329"/>
      <c r="Y697" s="329">
        <f>V697-U697</f>
        <v>0</v>
      </c>
      <c r="Z697" s="329"/>
      <c r="AA697" s="329"/>
      <c r="AB697" s="329"/>
      <c r="AC697" s="941"/>
      <c r="AD697" s="326"/>
      <c r="AE697" s="1069"/>
      <c r="AF697" s="1084"/>
    </row>
    <row r="698" spans="1:38" x14ac:dyDescent="0.25">
      <c r="A698" s="140">
        <v>1</v>
      </c>
      <c r="B698" s="474" t="s">
        <v>133</v>
      </c>
      <c r="C698" s="422"/>
      <c r="D698" s="9"/>
      <c r="E698" s="239">
        <f>E695</f>
        <v>3000</v>
      </c>
      <c r="F698" s="283">
        <f>F695</f>
        <v>1000</v>
      </c>
      <c r="G698" s="1363">
        <f>G695</f>
        <v>898</v>
      </c>
      <c r="H698" s="283">
        <f>G698/F698*100</f>
        <v>89.8</v>
      </c>
      <c r="I698" s="199"/>
      <c r="J698" s="199"/>
      <c r="K698" s="1489"/>
      <c r="L698" s="1472"/>
      <c r="M698" s="1472"/>
      <c r="N698" s="1472"/>
      <c r="O698" s="1472"/>
      <c r="P698" s="1490"/>
      <c r="Q698" s="329">
        <f t="shared" ref="Q698:AB698" si="242">Q685</f>
        <v>2266.1999999999998</v>
      </c>
      <c r="R698" s="329">
        <f t="shared" ref="R698:S698" si="243">R685</f>
        <v>2266.1999999999998</v>
      </c>
      <c r="S698" s="329">
        <f t="shared" si="243"/>
        <v>2266.1999999999998</v>
      </c>
      <c r="T698" s="329">
        <f t="shared" ref="T698" si="244">T685</f>
        <v>2266.1999999999998</v>
      </c>
      <c r="U698" s="326">
        <f t="shared" si="242"/>
        <v>755.4</v>
      </c>
      <c r="V698" s="329">
        <f t="shared" si="242"/>
        <v>686.24639999999988</v>
      </c>
      <c r="W698" s="773">
        <f t="shared" si="242"/>
        <v>0</v>
      </c>
      <c r="X698" s="329">
        <f t="shared" si="242"/>
        <v>0</v>
      </c>
      <c r="Y698" s="329">
        <f t="shared" si="242"/>
        <v>-69.153600000000097</v>
      </c>
      <c r="Z698" s="329">
        <f t="shared" si="242"/>
        <v>0</v>
      </c>
      <c r="AA698" s="329">
        <f t="shared" si="242"/>
        <v>0</v>
      </c>
      <c r="AB698" s="329">
        <f t="shared" si="242"/>
        <v>686.24639999999988</v>
      </c>
      <c r="AC698" s="906"/>
      <c r="AD698" s="326"/>
      <c r="AE698" s="1069"/>
      <c r="AF698" s="1084"/>
    </row>
    <row r="699" spans="1:38" s="2239" customFormat="1" x14ac:dyDescent="0.25">
      <c r="B699" s="173" t="s">
        <v>145</v>
      </c>
      <c r="C699" s="422"/>
      <c r="D699" s="422"/>
      <c r="E699" s="1298"/>
      <c r="F699" s="1342"/>
      <c r="G699" s="3393"/>
      <c r="H699" s="1342"/>
      <c r="I699" s="199"/>
      <c r="J699" s="1197"/>
      <c r="K699" s="1472"/>
      <c r="L699" s="1481"/>
      <c r="M699" s="1481"/>
      <c r="N699" s="1481"/>
      <c r="O699" s="1472"/>
      <c r="P699" s="3394"/>
      <c r="Q699" s="331"/>
      <c r="R699" s="331"/>
      <c r="S699" s="331"/>
      <c r="T699" s="331"/>
      <c r="U699" s="326"/>
      <c r="V699" s="331"/>
      <c r="W699" s="773"/>
      <c r="X699" s="329"/>
      <c r="Y699" s="331"/>
      <c r="Z699" s="329"/>
      <c r="AA699" s="331"/>
      <c r="AB699" s="329"/>
      <c r="AC699" s="1343"/>
      <c r="AD699" s="862"/>
      <c r="AE699" s="1069"/>
      <c r="AF699" s="1084"/>
    </row>
    <row r="700" spans="1:38" s="2239" customFormat="1" x14ac:dyDescent="0.25">
      <c r="B700" s="2237" t="s">
        <v>63</v>
      </c>
      <c r="C700" s="422"/>
      <c r="D700" s="3399">
        <v>240</v>
      </c>
      <c r="E700" s="221">
        <v>10</v>
      </c>
      <c r="F700" s="186">
        <f>ROUND(E700/12*$B$4,0)</f>
        <v>3</v>
      </c>
      <c r="G700" s="186"/>
      <c r="H700" s="186">
        <f>G700/F700*100</f>
        <v>0</v>
      </c>
      <c r="I700" s="2231">
        <v>9.6999999999999993</v>
      </c>
      <c r="J700" s="186" t="e">
        <f>M700/G700</f>
        <v>#DIV/0!</v>
      </c>
      <c r="K700" s="2231">
        <f>ROUND(E700*I700,0)</f>
        <v>97</v>
      </c>
      <c r="L700" s="3354">
        <f>K700</f>
        <v>97</v>
      </c>
      <c r="M700" s="186"/>
      <c r="N700" s="186">
        <f>M700/L700*100</f>
        <v>0</v>
      </c>
      <c r="O700" s="2231">
        <f>ROUND(K700/D700,0)</f>
        <v>0</v>
      </c>
      <c r="P700" s="186" t="e">
        <f>M700/$B$4*12/O700</f>
        <v>#DIV/0!</v>
      </c>
      <c r="Q700" s="369"/>
      <c r="R700" s="369"/>
      <c r="S700" s="369"/>
      <c r="T700" s="369"/>
      <c r="U700" s="356"/>
      <c r="V700" s="369"/>
      <c r="W700" s="774"/>
      <c r="X700" s="355"/>
      <c r="Y700" s="369"/>
      <c r="Z700" s="355"/>
      <c r="AA700" s="369"/>
      <c r="AB700" s="355"/>
      <c r="AC700" s="906"/>
      <c r="AD700" s="861"/>
      <c r="AE700" s="1069"/>
      <c r="AF700" s="1084"/>
    </row>
    <row r="701" spans="1:38" s="2239" customFormat="1" x14ac:dyDescent="0.25">
      <c r="B701" s="3395" t="s">
        <v>13</v>
      </c>
      <c r="C701" s="422"/>
      <c r="D701" s="422"/>
      <c r="E701" s="244">
        <f t="shared" ref="E701:G702" si="245">E700</f>
        <v>10</v>
      </c>
      <c r="F701" s="138">
        <f t="shared" si="245"/>
        <v>3</v>
      </c>
      <c r="G701" s="138">
        <f t="shared" si="245"/>
        <v>0</v>
      </c>
      <c r="H701" s="138">
        <f>G701/F701*100</f>
        <v>0</v>
      </c>
      <c r="I701" s="186">
        <f>I700</f>
        <v>9.6999999999999993</v>
      </c>
      <c r="J701" s="186" t="e">
        <f>SUM(J700)</f>
        <v>#DIV/0!</v>
      </c>
      <c r="K701" s="138">
        <f t="shared" ref="K701:M702" si="246">K700</f>
        <v>97</v>
      </c>
      <c r="L701" s="138">
        <f t="shared" si="246"/>
        <v>97</v>
      </c>
      <c r="M701" s="138">
        <f t="shared" si="246"/>
        <v>0</v>
      </c>
      <c r="N701" s="2231">
        <f>M701/L701*100</f>
        <v>0</v>
      </c>
      <c r="O701" s="138">
        <f>O700</f>
        <v>0</v>
      </c>
      <c r="P701" s="2231" t="e">
        <f>M701/$B$4*12/O701</f>
        <v>#DIV/0!</v>
      </c>
      <c r="Q701" s="355"/>
      <c r="R701" s="355"/>
      <c r="S701" s="355"/>
      <c r="T701" s="355"/>
      <c r="U701" s="918"/>
      <c r="V701" s="369"/>
      <c r="W701" s="1123"/>
      <c r="X701" s="1864"/>
      <c r="Y701" s="1864"/>
      <c r="Z701" s="369"/>
      <c r="AA701" s="3398"/>
      <c r="AB701" s="369"/>
      <c r="AC701" s="911"/>
      <c r="AD701" s="326"/>
      <c r="AE701" s="1069"/>
      <c r="AF701" s="1084"/>
    </row>
    <row r="702" spans="1:38" s="2239" customFormat="1" ht="29.25" thickBot="1" x14ac:dyDescent="0.3">
      <c r="B702" s="3396" t="s">
        <v>135</v>
      </c>
      <c r="C702" s="422"/>
      <c r="D702" s="422"/>
      <c r="E702" s="1520">
        <f t="shared" si="245"/>
        <v>10</v>
      </c>
      <c r="F702" s="1523">
        <f t="shared" si="245"/>
        <v>3</v>
      </c>
      <c r="G702" s="1523">
        <f t="shared" si="245"/>
        <v>0</v>
      </c>
      <c r="H702" s="1523">
        <f>G702/F702*100</f>
        <v>0</v>
      </c>
      <c r="I702" s="1507">
        <f>IF(E702=0,0,K702/E702)</f>
        <v>9.6999999999999993</v>
      </c>
      <c r="J702" s="1507">
        <f>SUM(J698)</f>
        <v>0</v>
      </c>
      <c r="K702" s="153">
        <f t="shared" si="246"/>
        <v>97</v>
      </c>
      <c r="L702" s="153">
        <f t="shared" si="246"/>
        <v>97</v>
      </c>
      <c r="M702" s="153">
        <f t="shared" si="246"/>
        <v>0</v>
      </c>
      <c r="N702" s="153">
        <f>N701</f>
        <v>0</v>
      </c>
      <c r="O702" s="153">
        <f>O701</f>
        <v>0</v>
      </c>
      <c r="P702" s="153" t="e">
        <f>M702/$B$4*12/O702</f>
        <v>#DIV/0!</v>
      </c>
      <c r="Q702" s="334">
        <v>258.59932559999999</v>
      </c>
      <c r="R702" s="334">
        <v>258.59932559999999</v>
      </c>
      <c r="S702" s="334">
        <v>258.59932559999999</v>
      </c>
      <c r="T702" s="334">
        <v>258.59932559999999</v>
      </c>
      <c r="U702" s="3397">
        <f t="shared" ref="U702" si="247">Q702/12*$B$4+(R702-Q702)/11*3+(S702-R702)/10*2+(T702-S702)/9*1</f>
        <v>86.199775199999991</v>
      </c>
      <c r="V702" s="331">
        <f>AB702-AA702</f>
        <v>0</v>
      </c>
      <c r="W702" s="1266"/>
      <c r="X702" s="413"/>
      <c r="Y702" s="413">
        <f>V702-U702</f>
        <v>-86.199775199999991</v>
      </c>
      <c r="Z702" s="331"/>
      <c r="AA702" s="331"/>
      <c r="AB702" s="413"/>
      <c r="AC702" s="1343"/>
      <c r="AD702" s="862"/>
      <c r="AE702" s="1069"/>
      <c r="AF702" s="1084"/>
    </row>
    <row r="703" spans="1:38" s="5" customFormat="1" ht="16.5" thickBot="1" x14ac:dyDescent="0.3">
      <c r="A703" s="140">
        <v>1</v>
      </c>
      <c r="B703" s="1174" t="s">
        <v>273</v>
      </c>
      <c r="C703" s="1174"/>
      <c r="D703" s="158"/>
      <c r="E703" s="260"/>
      <c r="F703" s="1222"/>
      <c r="G703" s="1222"/>
      <c r="H703" s="1222"/>
      <c r="I703" s="1486"/>
      <c r="J703" s="1486"/>
      <c r="K703" s="1178"/>
      <c r="L703" s="1222"/>
      <c r="M703" s="1222"/>
      <c r="N703" s="1222"/>
      <c r="O703" s="1222"/>
      <c r="P703" s="1222"/>
      <c r="Q703" s="335">
        <f>Q698+Q702</f>
        <v>2524.7993256</v>
      </c>
      <c r="R703" s="335">
        <f>R698+R702</f>
        <v>2524.7993256</v>
      </c>
      <c r="S703" s="335">
        <f>S698+S702</f>
        <v>2524.7993256</v>
      </c>
      <c r="T703" s="335">
        <f>T698+T702</f>
        <v>2524.7993256</v>
      </c>
      <c r="U703" s="863">
        <f t="shared" ref="U703:AD703" si="248">U698+U702</f>
        <v>841.59977519999995</v>
      </c>
      <c r="V703" s="335">
        <f t="shared" si="248"/>
        <v>686.24639999999988</v>
      </c>
      <c r="W703" s="778">
        <f t="shared" si="248"/>
        <v>0</v>
      </c>
      <c r="X703" s="335">
        <f t="shared" si="248"/>
        <v>0</v>
      </c>
      <c r="Y703" s="335">
        <f t="shared" si="248"/>
        <v>-155.35337520000007</v>
      </c>
      <c r="Z703" s="335">
        <f t="shared" si="248"/>
        <v>0</v>
      </c>
      <c r="AA703" s="335">
        <f t="shared" si="248"/>
        <v>0</v>
      </c>
      <c r="AB703" s="335">
        <f t="shared" si="248"/>
        <v>686.24639999999988</v>
      </c>
      <c r="AC703" s="1181">
        <f t="shared" si="248"/>
        <v>0</v>
      </c>
      <c r="AD703" s="863">
        <f t="shared" si="248"/>
        <v>0</v>
      </c>
      <c r="AE703" s="1069"/>
      <c r="AF703" s="1084"/>
      <c r="AH703" s="3253"/>
      <c r="AL703" s="2239"/>
    </row>
    <row r="704" spans="1:38" x14ac:dyDescent="0.25">
      <c r="A704" s="140">
        <v>1</v>
      </c>
      <c r="B704" s="639"/>
      <c r="C704" s="639"/>
      <c r="D704" s="639"/>
      <c r="E704" s="258"/>
      <c r="F704" s="1109"/>
      <c r="G704" s="1109"/>
      <c r="H704" s="1109"/>
      <c r="I704" s="1487"/>
      <c r="J704" s="1487"/>
      <c r="K704" s="742"/>
      <c r="L704" s="1109"/>
      <c r="M704" s="1109"/>
      <c r="N704" s="1109"/>
      <c r="O704" s="1109"/>
      <c r="P704" s="1109"/>
      <c r="Q704" s="328"/>
      <c r="R704" s="328"/>
      <c r="S704" s="328"/>
      <c r="T704" s="328"/>
      <c r="U704" s="368"/>
      <c r="V704" s="328">
        <f t="shared" ref="V704:V706" si="249">AB704-AA704-X704</f>
        <v>0</v>
      </c>
      <c r="W704" s="776"/>
      <c r="X704" s="328"/>
      <c r="Y704" s="328"/>
      <c r="Z704" s="328"/>
      <c r="AA704" s="328"/>
      <c r="AB704" s="328"/>
      <c r="AC704" s="915"/>
      <c r="AD704" s="368"/>
      <c r="AE704" s="1069"/>
      <c r="AF704" s="1084"/>
      <c r="AL704" s="140"/>
    </row>
    <row r="705" spans="1:38" ht="45" x14ac:dyDescent="0.25">
      <c r="A705" s="140">
        <v>1</v>
      </c>
      <c r="B705" s="1505" t="s">
        <v>582</v>
      </c>
      <c r="C705" s="1506"/>
      <c r="D705" s="149"/>
      <c r="E705" s="279"/>
      <c r="F705" s="1484"/>
      <c r="G705" s="1484"/>
      <c r="H705" s="1507"/>
      <c r="I705" s="1508"/>
      <c r="J705" s="1508"/>
      <c r="K705" s="1509"/>
      <c r="L705" s="1507"/>
      <c r="M705" s="1507"/>
      <c r="N705" s="1510"/>
      <c r="O705" s="1484"/>
      <c r="P705" s="1510"/>
      <c r="Q705" s="328"/>
      <c r="R705" s="328"/>
      <c r="S705" s="328"/>
      <c r="T705" s="328"/>
      <c r="U705" s="368"/>
      <c r="V705" s="328">
        <f t="shared" si="249"/>
        <v>0</v>
      </c>
      <c r="W705" s="776"/>
      <c r="X705" s="328"/>
      <c r="Y705" s="328"/>
      <c r="Z705" s="328"/>
      <c r="AA705" s="328"/>
      <c r="AB705" s="328"/>
      <c r="AC705" s="1511"/>
      <c r="AD705" s="368"/>
      <c r="AE705" s="1069"/>
      <c r="AF705" s="1084"/>
    </row>
    <row r="706" spans="1:38" x14ac:dyDescent="0.25">
      <c r="A706" s="140">
        <v>1</v>
      </c>
      <c r="B706" s="1346"/>
      <c r="C706" s="1347"/>
      <c r="D706" s="1512"/>
      <c r="E706" s="223"/>
      <c r="F706" s="1507"/>
      <c r="G706" s="125"/>
      <c r="H706" s="125"/>
      <c r="I706" s="1491"/>
      <c r="J706" s="1513"/>
      <c r="K706" s="1510"/>
      <c r="L706" s="125"/>
      <c r="M706" s="1514"/>
      <c r="N706" s="125"/>
      <c r="O706" s="1510"/>
      <c r="P706" s="125"/>
      <c r="Q706" s="329"/>
      <c r="R706" s="329"/>
      <c r="S706" s="329"/>
      <c r="T706" s="329"/>
      <c r="U706" s="861"/>
      <c r="V706" s="329">
        <f t="shared" si="249"/>
        <v>0</v>
      </c>
      <c r="W706" s="773"/>
      <c r="X706" s="329"/>
      <c r="Y706" s="329"/>
      <c r="Z706" s="329"/>
      <c r="AA706" s="329"/>
      <c r="AB706" s="329"/>
      <c r="AC706" s="920"/>
      <c r="AD706" s="326"/>
      <c r="AE706" s="1069"/>
      <c r="AF706" s="1084"/>
    </row>
    <row r="707" spans="1:38" ht="31.5" x14ac:dyDescent="0.25">
      <c r="A707" s="140">
        <v>1</v>
      </c>
      <c r="B707" s="36" t="s">
        <v>186</v>
      </c>
      <c r="C707" s="440"/>
      <c r="D707" s="1515"/>
      <c r="E707" s="225">
        <v>1950</v>
      </c>
      <c r="F707" s="145">
        <f>ROUND(E707/12*$B$4,0)</f>
        <v>650</v>
      </c>
      <c r="G707" s="1516">
        <v>850</v>
      </c>
      <c r="H707" s="1517">
        <f>G707/F707*100</f>
        <v>130.76923076923077</v>
      </c>
      <c r="I707" s="1508"/>
      <c r="J707" s="1513"/>
      <c r="K707" s="125"/>
      <c r="L707" s="125"/>
      <c r="M707" s="1514"/>
      <c r="N707" s="125"/>
      <c r="O707" s="125"/>
      <c r="P707" s="125"/>
      <c r="Q707" s="330">
        <v>14631.844499999999</v>
      </c>
      <c r="R707" s="330">
        <v>14631.844499999999</v>
      </c>
      <c r="S707" s="330">
        <v>14631.844499999999</v>
      </c>
      <c r="T707" s="330">
        <v>14631.844499999999</v>
      </c>
      <c r="U707" s="861">
        <f t="shared" ref="U707:U709" si="250">Q707/12*$B$4+(R707-Q707)/11*3+(S707-R707)/10*2+(T707-S707)/9*1</f>
        <v>4877.2815000000001</v>
      </c>
      <c r="V707" s="330">
        <f>AB707-AA707-X707</f>
        <v>6377.9750000000004</v>
      </c>
      <c r="W707" s="1116"/>
      <c r="X707" s="330"/>
      <c r="Y707" s="330">
        <f>V707-U707</f>
        <v>1500.6935000000003</v>
      </c>
      <c r="Z707" s="330"/>
      <c r="AA707" s="341">
        <v>0</v>
      </c>
      <c r="AB707" s="341">
        <v>6377.9750000000004</v>
      </c>
      <c r="AC707" s="1518"/>
      <c r="AD707" s="917"/>
      <c r="AE707" s="1069"/>
      <c r="AF707" s="1084"/>
    </row>
    <row r="708" spans="1:38" ht="38.25" customHeight="1" x14ac:dyDescent="0.25">
      <c r="A708" s="140">
        <v>1</v>
      </c>
      <c r="B708" s="36" t="s">
        <v>187</v>
      </c>
      <c r="C708" s="441"/>
      <c r="D708" s="1512"/>
      <c r="E708" s="225">
        <v>10379</v>
      </c>
      <c r="F708" s="126">
        <f>ROUND(E708/12*$B$4,0)</f>
        <v>3460</v>
      </c>
      <c r="G708" s="126">
        <v>2867</v>
      </c>
      <c r="H708" s="132">
        <f>G708/F708*100</f>
        <v>82.861271676300575</v>
      </c>
      <c r="I708" s="1513"/>
      <c r="J708" s="1513"/>
      <c r="K708" s="125"/>
      <c r="L708" s="1507"/>
      <c r="M708" s="1514"/>
      <c r="N708" s="1510"/>
      <c r="O708" s="125"/>
      <c r="P708" s="1510"/>
      <c r="Q708" s="330">
        <v>81772.81972</v>
      </c>
      <c r="R708" s="330">
        <v>81772.81972</v>
      </c>
      <c r="S708" s="330">
        <v>81772.81972</v>
      </c>
      <c r="T708" s="330">
        <v>81772.81972</v>
      </c>
      <c r="U708" s="326">
        <f t="shared" si="250"/>
        <v>27257.606573333334</v>
      </c>
      <c r="V708" s="329">
        <f>AB708-AA708-X708</f>
        <v>22588.232899999999</v>
      </c>
      <c r="W708" s="1116"/>
      <c r="X708" s="330"/>
      <c r="Y708" s="330">
        <f>V708-U708</f>
        <v>-4669.3736733333353</v>
      </c>
      <c r="Z708" s="329"/>
      <c r="AA708" s="369">
        <v>0</v>
      </c>
      <c r="AB708" s="341">
        <v>22588.232899999999</v>
      </c>
      <c r="AC708" s="941"/>
      <c r="AD708" s="917"/>
      <c r="AE708" s="1069"/>
      <c r="AF708" s="1084"/>
    </row>
    <row r="709" spans="1:38" ht="15.75" x14ac:dyDescent="0.25">
      <c r="A709" s="140">
        <v>1</v>
      </c>
      <c r="B709" s="36" t="s">
        <v>208</v>
      </c>
      <c r="C709" s="442"/>
      <c r="D709" s="149"/>
      <c r="E709" s="261">
        <v>985</v>
      </c>
      <c r="F709" s="126">
        <f>ROUND(E709/12*$B$4,0)</f>
        <v>328</v>
      </c>
      <c r="G709" s="126">
        <v>365</v>
      </c>
      <c r="H709" s="126">
        <f>G709/F709*100</f>
        <v>111.28048780487805</v>
      </c>
      <c r="I709" s="1491"/>
      <c r="J709" s="1491"/>
      <c r="K709" s="1510"/>
      <c r="L709" s="1514"/>
      <c r="M709" s="1514"/>
      <c r="N709" s="1514"/>
      <c r="O709" s="1510"/>
      <c r="P709" s="1514"/>
      <c r="Q709" s="330">
        <v>7982.23315</v>
      </c>
      <c r="R709" s="330">
        <v>7982.23315</v>
      </c>
      <c r="S709" s="330">
        <v>7982.23315</v>
      </c>
      <c r="T709" s="330">
        <v>7982.23315</v>
      </c>
      <c r="U709" s="326">
        <f t="shared" si="250"/>
        <v>2660.7443833333332</v>
      </c>
      <c r="V709" s="329">
        <f>AB709-AA709-X709</f>
        <v>2957.8870000000002</v>
      </c>
      <c r="W709" s="1116"/>
      <c r="X709" s="329"/>
      <c r="Y709" s="330">
        <f>V709-U709</f>
        <v>297.14261666666698</v>
      </c>
      <c r="Z709" s="331"/>
      <c r="AA709" s="369">
        <v>0</v>
      </c>
      <c r="AB709" s="369">
        <v>2957.8870000000002</v>
      </c>
      <c r="AC709" s="941"/>
      <c r="AD709" s="918"/>
      <c r="AE709" s="1069"/>
      <c r="AF709" s="1084"/>
    </row>
    <row r="710" spans="1:38" s="150" customFormat="1" ht="16.5" thickBot="1" x14ac:dyDescent="0.3">
      <c r="A710" s="150">
        <v>1</v>
      </c>
      <c r="B710" s="1148" t="s">
        <v>206</v>
      </c>
      <c r="C710" s="891"/>
      <c r="D710" s="1519"/>
      <c r="E710" s="1520">
        <f>SUM(E707:E709)</f>
        <v>13314</v>
      </c>
      <c r="F710" s="279">
        <f>SUM(F707:F709)</f>
        <v>4438</v>
      </c>
      <c r="G710" s="279">
        <f>SUM(G707:G709)</f>
        <v>4082</v>
      </c>
      <c r="H710" s="1521">
        <f>G710/F710*100</f>
        <v>91.978368634520052</v>
      </c>
      <c r="I710" s="1522"/>
      <c r="J710" s="1522"/>
      <c r="K710" s="1523"/>
      <c r="L710" s="1523"/>
      <c r="M710" s="1523"/>
      <c r="N710" s="1523"/>
      <c r="O710" s="1523"/>
      <c r="P710" s="1523"/>
      <c r="Q710" s="413">
        <f>SUM(Q707:Q709)</f>
        <v>104386.89737000001</v>
      </c>
      <c r="R710" s="413">
        <f>SUM(R707:R709)</f>
        <v>104386.89737000001</v>
      </c>
      <c r="S710" s="413">
        <f>SUM(S707:S709)</f>
        <v>104386.89737000001</v>
      </c>
      <c r="T710" s="413">
        <f>SUM(T707:T709)</f>
        <v>104386.89737000001</v>
      </c>
      <c r="U710" s="872">
        <f t="shared" ref="U710:AB710" si="251">SUM(U707:U709)</f>
        <v>34795.632456666666</v>
      </c>
      <c r="V710" s="331">
        <f t="shared" si="251"/>
        <v>31924.0949</v>
      </c>
      <c r="W710" s="1524">
        <f t="shared" si="251"/>
        <v>0</v>
      </c>
      <c r="X710" s="892">
        <f t="shared" si="251"/>
        <v>0</v>
      </c>
      <c r="Y710" s="413">
        <f t="shared" si="251"/>
        <v>-2871.537556666668</v>
      </c>
      <c r="Z710" s="413">
        <f t="shared" si="251"/>
        <v>0</v>
      </c>
      <c r="AA710" s="331">
        <f t="shared" si="251"/>
        <v>0</v>
      </c>
      <c r="AB710" s="892">
        <f t="shared" si="251"/>
        <v>31924.0949</v>
      </c>
      <c r="AC710" s="1525"/>
      <c r="AD710" s="872"/>
      <c r="AE710" s="1069"/>
      <c r="AF710" s="1084"/>
      <c r="AL710" s="2239"/>
    </row>
    <row r="711" spans="1:38" ht="16.5" thickBot="1" x14ac:dyDescent="0.3">
      <c r="A711" s="140">
        <v>1</v>
      </c>
      <c r="B711" s="682" t="s">
        <v>273</v>
      </c>
      <c r="C711" s="682"/>
      <c r="D711" s="683"/>
      <c r="E711" s="254"/>
      <c r="F711" s="684"/>
      <c r="G711" s="684"/>
      <c r="H711" s="684"/>
      <c r="I711" s="685"/>
      <c r="J711" s="685"/>
      <c r="K711" s="686"/>
      <c r="L711" s="684"/>
      <c r="M711" s="684"/>
      <c r="N711" s="686"/>
      <c r="O711" s="686"/>
      <c r="P711" s="686"/>
      <c r="Q711" s="687">
        <f t="shared" ref="Q711:AB711" si="252">Q710</f>
        <v>104386.89737000001</v>
      </c>
      <c r="R711" s="687">
        <f>R710</f>
        <v>104386.89737000001</v>
      </c>
      <c r="S711" s="687">
        <f t="shared" ref="S711:T711" si="253">S710</f>
        <v>104386.89737000001</v>
      </c>
      <c r="T711" s="687">
        <f t="shared" si="253"/>
        <v>104386.89737000001</v>
      </c>
      <c r="U711" s="873">
        <f t="shared" si="252"/>
        <v>34795.632456666666</v>
      </c>
      <c r="V711" s="687">
        <f t="shared" si="252"/>
        <v>31924.0949</v>
      </c>
      <c r="W711" s="768">
        <f t="shared" si="252"/>
        <v>0</v>
      </c>
      <c r="X711" s="687">
        <f t="shared" si="252"/>
        <v>0</v>
      </c>
      <c r="Y711" s="687">
        <f t="shared" si="252"/>
        <v>-2871.537556666668</v>
      </c>
      <c r="Z711" s="687">
        <f t="shared" si="252"/>
        <v>0</v>
      </c>
      <c r="AA711" s="687">
        <f t="shared" si="252"/>
        <v>0</v>
      </c>
      <c r="AB711" s="3247">
        <f t="shared" si="252"/>
        <v>31924.0949</v>
      </c>
      <c r="AC711" s="3248"/>
      <c r="AD711" s="3247">
        <f>AD710</f>
        <v>0</v>
      </c>
      <c r="AE711" s="1069"/>
      <c r="AF711" s="1084"/>
      <c r="AH711" s="3229"/>
    </row>
    <row r="712" spans="1:38" ht="43.5" x14ac:dyDescent="0.25">
      <c r="A712" s="140">
        <v>1</v>
      </c>
      <c r="B712" s="1074" t="s">
        <v>583</v>
      </c>
      <c r="C712" s="1358"/>
      <c r="D712" s="444"/>
      <c r="E712" s="279"/>
      <c r="F712" s="1507"/>
      <c r="G712" s="1507"/>
      <c r="H712" s="1507"/>
      <c r="I712" s="1508"/>
      <c r="J712" s="1508"/>
      <c r="K712" s="1510"/>
      <c r="L712" s="1507"/>
      <c r="M712" s="1507"/>
      <c r="N712" s="1510"/>
      <c r="O712" s="1510"/>
      <c r="P712" s="1510"/>
      <c r="Q712" s="328"/>
      <c r="R712" s="328"/>
      <c r="S712" s="328"/>
      <c r="T712" s="328"/>
      <c r="U712" s="368"/>
      <c r="V712" s="328">
        <f>AB712-AA712-X712</f>
        <v>0</v>
      </c>
      <c r="W712" s="776"/>
      <c r="X712" s="328"/>
      <c r="Y712" s="328"/>
      <c r="Z712" s="328"/>
      <c r="AA712" s="328"/>
      <c r="AB712" s="328"/>
      <c r="AC712" s="1526"/>
      <c r="AD712" s="368"/>
      <c r="AE712" s="1069"/>
      <c r="AF712" s="1084"/>
      <c r="AL712" s="140"/>
    </row>
    <row r="713" spans="1:38" x14ac:dyDescent="0.25">
      <c r="A713" s="140">
        <v>1</v>
      </c>
      <c r="B713" s="1080" t="s">
        <v>5</v>
      </c>
      <c r="C713" s="1527"/>
      <c r="D713" s="149"/>
      <c r="E713" s="225"/>
      <c r="F713" s="145"/>
      <c r="G713" s="145"/>
      <c r="H713" s="145"/>
      <c r="I713" s="145"/>
      <c r="J713" s="145"/>
      <c r="K713" s="146"/>
      <c r="L713" s="145"/>
      <c r="M713" s="145"/>
      <c r="N713" s="145"/>
      <c r="O713" s="145"/>
      <c r="P713" s="145"/>
      <c r="Q713" s="329"/>
      <c r="R713" s="329"/>
      <c r="S713" s="329"/>
      <c r="T713" s="329"/>
      <c r="U713" s="326"/>
      <c r="V713" s="329">
        <f>AB713-AA713-X713</f>
        <v>0</v>
      </c>
      <c r="W713" s="773"/>
      <c r="X713" s="329"/>
      <c r="Y713" s="329"/>
      <c r="Z713" s="329"/>
      <c r="AA713" s="329"/>
      <c r="AB713" s="329"/>
      <c r="AC713" s="922"/>
      <c r="AD713" s="326"/>
      <c r="AE713" s="1069"/>
      <c r="AF713" s="1084"/>
      <c r="AL713" s="140"/>
    </row>
    <row r="714" spans="1:38" x14ac:dyDescent="0.25">
      <c r="A714" s="140">
        <v>1</v>
      </c>
      <c r="B714" s="16" t="s">
        <v>170</v>
      </c>
      <c r="C714" s="1082" t="s">
        <v>252</v>
      </c>
      <c r="D714" s="144">
        <v>340</v>
      </c>
      <c r="E714" s="225">
        <v>1436</v>
      </c>
      <c r="F714" s="145">
        <f>E714/12*$B$4</f>
        <v>478.66666666666669</v>
      </c>
      <c r="G714" s="145">
        <v>460</v>
      </c>
      <c r="H714" s="145">
        <f>G714/F714*100</f>
        <v>96.100278551532028</v>
      </c>
      <c r="I714" s="1528">
        <v>11.4</v>
      </c>
      <c r="J714" s="155">
        <f>M714/G714</f>
        <v>10.341304347826087</v>
      </c>
      <c r="K714" s="1144">
        <f>ROUND(E714*I714,0)</f>
        <v>16370</v>
      </c>
      <c r="L714" s="145">
        <f>ROUND(K714/12*$B$4,0)</f>
        <v>5457</v>
      </c>
      <c r="M714" s="145">
        <v>4757</v>
      </c>
      <c r="N714" s="145">
        <f>M714/L714*100</f>
        <v>87.172439069085584</v>
      </c>
      <c r="O714" s="145">
        <f>ROUND(K714/D714,0)</f>
        <v>48</v>
      </c>
      <c r="P714" s="145">
        <f>M714/$B$4*12/O714</f>
        <v>297.3125</v>
      </c>
      <c r="Q714" s="330"/>
      <c r="R714" s="330"/>
      <c r="S714" s="330"/>
      <c r="T714" s="330"/>
      <c r="U714" s="864"/>
      <c r="V714" s="329">
        <f>AB714-AA714-X714</f>
        <v>0</v>
      </c>
      <c r="W714" s="773"/>
      <c r="X714" s="329"/>
      <c r="Y714" s="329"/>
      <c r="Z714" s="329"/>
      <c r="AA714" s="329"/>
      <c r="AB714" s="329"/>
      <c r="AC714" s="922"/>
      <c r="AD714" s="326"/>
      <c r="AE714" s="1069"/>
      <c r="AF714" s="1084"/>
      <c r="AL714" s="140"/>
    </row>
    <row r="715" spans="1:38" ht="29.25" x14ac:dyDescent="0.25">
      <c r="A715" s="140">
        <v>1</v>
      </c>
      <c r="B715" s="1103" t="s">
        <v>7</v>
      </c>
      <c r="C715" s="1104"/>
      <c r="D715" s="1445"/>
      <c r="E715" s="232">
        <f>SUM(E714)</f>
        <v>1436</v>
      </c>
      <c r="F715" s="1529">
        <f>SUM(F714)</f>
        <v>478.66666666666669</v>
      </c>
      <c r="G715" s="1529">
        <f>SUM(G714)</f>
        <v>460</v>
      </c>
      <c r="H715" s="1529">
        <f>G715/F715*100</f>
        <v>96.100278551532028</v>
      </c>
      <c r="I715" s="1529">
        <f>SUM(I714)</f>
        <v>11.4</v>
      </c>
      <c r="J715" s="1529">
        <f>SUM(J714)</f>
        <v>10.341304347826087</v>
      </c>
      <c r="K715" s="1530">
        <f>SUM(K714)</f>
        <v>16370</v>
      </c>
      <c r="L715" s="1529">
        <f>SUM(L714)</f>
        <v>5457</v>
      </c>
      <c r="M715" s="1529">
        <f>M714</f>
        <v>4757</v>
      </c>
      <c r="N715" s="1529">
        <f>SUM(N714)</f>
        <v>87.172439069085584</v>
      </c>
      <c r="O715" s="1529">
        <f>SUM(O714)</f>
        <v>48</v>
      </c>
      <c r="P715" s="1529">
        <f>SUM(P714)</f>
        <v>297.3125</v>
      </c>
      <c r="Q715" s="342">
        <v>134839.60967423898</v>
      </c>
      <c r="R715" s="342">
        <v>134839.60967423898</v>
      </c>
      <c r="S715" s="342">
        <v>134839.60967423898</v>
      </c>
      <c r="T715" s="342">
        <v>134839.60967423898</v>
      </c>
      <c r="U715" s="858">
        <f t="shared" ref="U715" si="254">Q715/12*$B$4+(R715-Q715)/11*3+(S715-R715)/10*2+(T715-S715)/9*1</f>
        <v>44946.536558079657</v>
      </c>
      <c r="V715" s="1531">
        <f>AB715-AA715-X715-W715</f>
        <v>45420.116099999992</v>
      </c>
      <c r="W715" s="1532"/>
      <c r="X715" s="1531"/>
      <c r="Y715" s="342">
        <f>V715-U715</f>
        <v>473.57954192033503</v>
      </c>
      <c r="Z715" s="342"/>
      <c r="AA715" s="342">
        <v>0</v>
      </c>
      <c r="AB715" s="342">
        <v>45420.116099999992</v>
      </c>
      <c r="AC715" s="1533"/>
      <c r="AD715" s="919"/>
      <c r="AE715" s="1069"/>
      <c r="AF715" s="1084"/>
      <c r="AL715" s="140"/>
    </row>
    <row r="716" spans="1:38" ht="43.5" x14ac:dyDescent="0.25">
      <c r="A716" s="140">
        <v>1</v>
      </c>
      <c r="B716" s="1497" t="s">
        <v>175</v>
      </c>
      <c r="C716" s="467"/>
      <c r="D716" s="1085"/>
      <c r="E716" s="226">
        <v>65</v>
      </c>
      <c r="F716" s="1517">
        <f>E716/12*$B$4</f>
        <v>21.666666666666668</v>
      </c>
      <c r="G716" s="1517">
        <v>31</v>
      </c>
      <c r="H716" s="1517">
        <f>G716/F716*100</f>
        <v>143.07692307692307</v>
      </c>
      <c r="I716" s="145"/>
      <c r="J716" s="1094"/>
      <c r="K716" s="1095"/>
      <c r="L716" s="1517"/>
      <c r="M716" s="1517">
        <v>596</v>
      </c>
      <c r="N716" s="1534"/>
      <c r="O716" s="1534"/>
      <c r="P716" s="1534"/>
      <c r="Q716" s="1535">
        <v>10127.277160000001</v>
      </c>
      <c r="R716" s="1535">
        <v>10127.277160000001</v>
      </c>
      <c r="S716" s="1535">
        <v>10127.277160000001</v>
      </c>
      <c r="T716" s="1535">
        <v>10127.277160000001</v>
      </c>
      <c r="U716" s="860">
        <f>T716/12*$B$4</f>
        <v>3375.7590533333337</v>
      </c>
      <c r="V716" s="330">
        <f>AB716-AA716-X716-W716</f>
        <v>4829.9320600000001</v>
      </c>
      <c r="W716" s="1280"/>
      <c r="X716" s="331"/>
      <c r="Y716" s="330">
        <f>V716-U716</f>
        <v>1454.1730066666664</v>
      </c>
      <c r="Z716" s="330"/>
      <c r="AA716" s="330">
        <v>0</v>
      </c>
      <c r="AB716" s="330">
        <v>4829.9320600000001</v>
      </c>
      <c r="AC716" s="1536"/>
      <c r="AD716" s="861"/>
      <c r="AE716" s="1069"/>
      <c r="AF716" s="1084"/>
      <c r="AL716" s="140"/>
    </row>
    <row r="717" spans="1:38" x14ac:dyDescent="0.25">
      <c r="A717" s="140">
        <v>1</v>
      </c>
      <c r="B717" s="469" t="s">
        <v>191</v>
      </c>
      <c r="C717" s="432"/>
      <c r="D717" s="126"/>
      <c r="E717" s="239"/>
      <c r="F717" s="125"/>
      <c r="G717" s="125"/>
      <c r="H717" s="125"/>
      <c r="I717" s="145"/>
      <c r="J717" s="125"/>
      <c r="K717" s="125"/>
      <c r="L717" s="125"/>
      <c r="M717" s="125"/>
      <c r="N717" s="125"/>
      <c r="O717" s="125"/>
      <c r="P717" s="125"/>
      <c r="Q717" s="488"/>
      <c r="R717" s="488"/>
      <c r="S717" s="488"/>
      <c r="T717" s="488"/>
      <c r="U717" s="857">
        <f t="shared" ref="U717" si="255">Q717/12*$B$4</f>
        <v>0</v>
      </c>
      <c r="V717" s="488"/>
      <c r="W717" s="769"/>
      <c r="X717" s="125"/>
      <c r="Y717" s="488"/>
      <c r="Z717" s="488"/>
      <c r="AA717" s="488"/>
      <c r="AB717" s="488"/>
      <c r="AC717" s="920"/>
      <c r="AD717" s="921"/>
      <c r="AE717" s="1069"/>
      <c r="AF717" s="1084"/>
      <c r="AL717" s="140"/>
    </row>
    <row r="718" spans="1:38" ht="29.25" x14ac:dyDescent="0.25">
      <c r="A718" s="140">
        <v>1</v>
      </c>
      <c r="B718" s="523" t="s">
        <v>303</v>
      </c>
      <c r="C718" s="432"/>
      <c r="D718" s="126"/>
      <c r="E718" s="239">
        <f>E721+E723+E724</f>
        <v>13800</v>
      </c>
      <c r="F718" s="125">
        <f>F720+F723+F724</f>
        <v>4600</v>
      </c>
      <c r="G718" s="125">
        <f>G720+G723+G724</f>
        <v>5460</v>
      </c>
      <c r="H718" s="125">
        <f>G718/F718*100</f>
        <v>118.69565217391305</v>
      </c>
      <c r="I718" s="145"/>
      <c r="J718" s="125"/>
      <c r="K718" s="125"/>
      <c r="L718" s="125"/>
      <c r="M718" s="125"/>
      <c r="N718" s="125"/>
      <c r="O718" s="125"/>
      <c r="P718" s="125"/>
      <c r="Q718" s="488">
        <v>74646.789999999994</v>
      </c>
      <c r="R718" s="488">
        <v>74646.789999999994</v>
      </c>
      <c r="S718" s="488">
        <v>74646.789999999994</v>
      </c>
      <c r="T718" s="488">
        <v>74646.789999999994</v>
      </c>
      <c r="U718" s="857">
        <f t="shared" ref="U718" si="256">Q718/12*$B$4+(R718-Q718)/11*3+(S718-R718)/10*2+(T718-S718)/9*1</f>
        <v>24882.263333333332</v>
      </c>
      <c r="V718" s="488">
        <f>AB718-AA718-X718</f>
        <v>24754.129960000002</v>
      </c>
      <c r="W718" s="769"/>
      <c r="X718" s="125"/>
      <c r="Y718" s="488">
        <f>V718-U718</f>
        <v>-128.13337333333038</v>
      </c>
      <c r="Z718" s="488"/>
      <c r="AA718" s="488">
        <v>0</v>
      </c>
      <c r="AB718" s="488">
        <v>24754.129960000002</v>
      </c>
      <c r="AC718" s="920"/>
      <c r="AD718" s="921"/>
      <c r="AE718" s="1069"/>
      <c r="AF718" s="1084"/>
      <c r="AL718" s="140"/>
    </row>
    <row r="719" spans="1:38" x14ac:dyDescent="0.25">
      <c r="A719" s="140">
        <v>1</v>
      </c>
      <c r="B719" s="4" t="s">
        <v>296</v>
      </c>
      <c r="C719" s="432"/>
      <c r="D719" s="126"/>
      <c r="E719" s="228"/>
      <c r="F719" s="125"/>
      <c r="G719" s="125"/>
      <c r="H719" s="125"/>
      <c r="I719" s="145"/>
      <c r="J719" s="125"/>
      <c r="K719" s="125"/>
      <c r="L719" s="125"/>
      <c r="M719" s="125"/>
      <c r="N719" s="125"/>
      <c r="O719" s="125"/>
      <c r="P719" s="125"/>
      <c r="Q719" s="488"/>
      <c r="R719" s="488"/>
      <c r="S719" s="488"/>
      <c r="T719" s="488"/>
      <c r="U719" s="326"/>
      <c r="V719" s="488"/>
      <c r="W719" s="769"/>
      <c r="X719" s="125"/>
      <c r="Y719" s="488"/>
      <c r="Z719" s="488"/>
      <c r="AA719" s="488"/>
      <c r="AB719" s="488"/>
      <c r="AC719" s="920"/>
      <c r="AD719" s="921"/>
      <c r="AE719" s="1069"/>
      <c r="AF719" s="1084"/>
      <c r="AL719" s="140"/>
    </row>
    <row r="720" spans="1:38" ht="30" x14ac:dyDescent="0.25">
      <c r="A720" s="140">
        <v>1</v>
      </c>
      <c r="B720" s="535" t="s">
        <v>423</v>
      </c>
      <c r="C720" s="432"/>
      <c r="D720" s="126"/>
      <c r="E720" s="239">
        <f>E721</f>
        <v>12300</v>
      </c>
      <c r="F720" s="125">
        <f>F721</f>
        <v>4100</v>
      </c>
      <c r="G720" s="125">
        <f>G721</f>
        <v>5130</v>
      </c>
      <c r="H720" s="125">
        <f>G720/F720*100</f>
        <v>125.1219512195122</v>
      </c>
      <c r="I720" s="145"/>
      <c r="J720" s="125"/>
      <c r="K720" s="125"/>
      <c r="L720" s="125"/>
      <c r="M720" s="125"/>
      <c r="N720" s="125"/>
      <c r="O720" s="125"/>
      <c r="P720" s="125"/>
      <c r="Q720" s="488"/>
      <c r="R720" s="488"/>
      <c r="S720" s="488"/>
      <c r="T720" s="488"/>
      <c r="U720" s="326"/>
      <c r="V720" s="488"/>
      <c r="W720" s="769"/>
      <c r="X720" s="125"/>
      <c r="Y720" s="488"/>
      <c r="Z720" s="488"/>
      <c r="AA720" s="488"/>
      <c r="AB720" s="488"/>
      <c r="AC720" s="920"/>
      <c r="AD720" s="921"/>
      <c r="AE720" s="1069"/>
      <c r="AF720" s="1084"/>
      <c r="AL720" s="140"/>
    </row>
    <row r="721" spans="1:38" x14ac:dyDescent="0.25">
      <c r="A721" s="140">
        <v>1</v>
      </c>
      <c r="B721" s="4" t="s">
        <v>424</v>
      </c>
      <c r="C721" s="432"/>
      <c r="D721" s="126"/>
      <c r="E721" s="228">
        <v>12300</v>
      </c>
      <c r="F721" s="145">
        <f>E721/12*$B$4</f>
        <v>4100</v>
      </c>
      <c r="G721" s="145">
        <v>5130</v>
      </c>
      <c r="H721" s="145">
        <f>G721/F721*100</f>
        <v>125.1219512195122</v>
      </c>
      <c r="I721" s="145"/>
      <c r="J721" s="125"/>
      <c r="K721" s="125"/>
      <c r="L721" s="125"/>
      <c r="M721" s="125"/>
      <c r="N721" s="125"/>
      <c r="O721" s="125"/>
      <c r="P721" s="125"/>
      <c r="Q721" s="488"/>
      <c r="R721" s="488"/>
      <c r="S721" s="488"/>
      <c r="T721" s="488"/>
      <c r="U721" s="326"/>
      <c r="V721" s="488"/>
      <c r="W721" s="769"/>
      <c r="X721" s="125"/>
      <c r="Y721" s="488"/>
      <c r="Z721" s="488"/>
      <c r="AA721" s="488"/>
      <c r="AB721" s="488"/>
      <c r="AC721" s="922"/>
      <c r="AD721" s="921"/>
      <c r="AE721" s="1069"/>
      <c r="AF721" s="1084"/>
      <c r="AL721" s="140"/>
    </row>
    <row r="722" spans="1:38" ht="45" x14ac:dyDescent="0.25">
      <c r="A722" s="140">
        <v>1</v>
      </c>
      <c r="B722" s="4" t="s">
        <v>426</v>
      </c>
      <c r="C722" s="432"/>
      <c r="D722" s="126"/>
      <c r="E722" s="228"/>
      <c r="F722" s="145"/>
      <c r="G722" s="125"/>
      <c r="H722" s="125"/>
      <c r="I722" s="145"/>
      <c r="J722" s="125"/>
      <c r="K722" s="125"/>
      <c r="L722" s="125"/>
      <c r="M722" s="125"/>
      <c r="N722" s="125"/>
      <c r="O722" s="125"/>
      <c r="P722" s="125"/>
      <c r="Q722" s="488"/>
      <c r="R722" s="488"/>
      <c r="S722" s="488"/>
      <c r="T722" s="488"/>
      <c r="U722" s="326"/>
      <c r="V722" s="488"/>
      <c r="W722" s="769"/>
      <c r="X722" s="125"/>
      <c r="Y722" s="488"/>
      <c r="Z722" s="488"/>
      <c r="AA722" s="488"/>
      <c r="AB722" s="488"/>
      <c r="AC722" s="920"/>
      <c r="AD722" s="921"/>
      <c r="AE722" s="1069"/>
      <c r="AF722" s="1084"/>
      <c r="AL722" s="140"/>
    </row>
    <row r="723" spans="1:38" ht="60" x14ac:dyDescent="0.25">
      <c r="A723" s="140">
        <v>1</v>
      </c>
      <c r="B723" s="4" t="s">
        <v>427</v>
      </c>
      <c r="C723" s="432"/>
      <c r="D723" s="126"/>
      <c r="E723" s="228"/>
      <c r="F723" s="145"/>
      <c r="G723" s="125"/>
      <c r="H723" s="125"/>
      <c r="I723" s="145"/>
      <c r="J723" s="125"/>
      <c r="K723" s="125"/>
      <c r="L723" s="125"/>
      <c r="M723" s="125"/>
      <c r="N723" s="125"/>
      <c r="O723" s="125"/>
      <c r="P723" s="125"/>
      <c r="Q723" s="488"/>
      <c r="R723" s="488"/>
      <c r="S723" s="488"/>
      <c r="T723" s="488"/>
      <c r="U723" s="326"/>
      <c r="V723" s="488"/>
      <c r="W723" s="769"/>
      <c r="X723" s="125"/>
      <c r="Y723" s="488"/>
      <c r="Z723" s="488"/>
      <c r="AA723" s="488"/>
      <c r="AB723" s="488"/>
      <c r="AC723" s="920"/>
      <c r="AD723" s="921"/>
      <c r="AE723" s="1069"/>
      <c r="AF723" s="1084"/>
      <c r="AL723" s="140"/>
    </row>
    <row r="724" spans="1:38" ht="45" x14ac:dyDescent="0.25">
      <c r="A724" s="140">
        <v>1</v>
      </c>
      <c r="B724" s="536" t="s">
        <v>428</v>
      </c>
      <c r="C724" s="432"/>
      <c r="D724" s="126"/>
      <c r="E724" s="228">
        <v>1500</v>
      </c>
      <c r="F724" s="145">
        <f>E724/12*$B$4</f>
        <v>500</v>
      </c>
      <c r="G724" s="145">
        <v>330</v>
      </c>
      <c r="H724" s="145">
        <f>G724/F724*100</f>
        <v>66</v>
      </c>
      <c r="I724" s="145"/>
      <c r="J724" s="125"/>
      <c r="K724" s="125"/>
      <c r="L724" s="125"/>
      <c r="M724" s="125"/>
      <c r="N724" s="125"/>
      <c r="O724" s="125"/>
      <c r="P724" s="125"/>
      <c r="Q724" s="488"/>
      <c r="R724" s="488"/>
      <c r="S724" s="488"/>
      <c r="T724" s="488"/>
      <c r="U724" s="326"/>
      <c r="V724" s="488"/>
      <c r="W724" s="769"/>
      <c r="X724" s="125"/>
      <c r="Y724" s="488"/>
      <c r="Z724" s="488"/>
      <c r="AA724" s="488"/>
      <c r="AB724" s="488"/>
      <c r="AC724" s="922"/>
      <c r="AD724" s="921"/>
      <c r="AE724" s="1069"/>
      <c r="AF724" s="1084"/>
      <c r="AL724" s="140"/>
    </row>
    <row r="725" spans="1:38" ht="29.25" x14ac:dyDescent="0.25">
      <c r="A725" s="140">
        <v>1</v>
      </c>
      <c r="B725" s="523" t="s">
        <v>304</v>
      </c>
      <c r="C725" s="432"/>
      <c r="D725" s="126"/>
      <c r="E725" s="228">
        <f>E726</f>
        <v>25480</v>
      </c>
      <c r="F725" s="145">
        <f>E725/12*$B$4</f>
        <v>8493.3333333333339</v>
      </c>
      <c r="G725" s="145">
        <f>G726</f>
        <v>8234</v>
      </c>
      <c r="H725" s="145">
        <f>G725/F725*100</f>
        <v>96.946624803767662</v>
      </c>
      <c r="I725" s="145"/>
      <c r="J725" s="125"/>
      <c r="K725" s="125"/>
      <c r="L725" s="125"/>
      <c r="M725" s="125"/>
      <c r="N725" s="125"/>
      <c r="O725" s="125"/>
      <c r="P725" s="125"/>
      <c r="Q725" s="488"/>
      <c r="R725" s="488"/>
      <c r="S725" s="488"/>
      <c r="T725" s="488"/>
      <c r="U725" s="326"/>
      <c r="V725" s="488"/>
      <c r="W725" s="769"/>
      <c r="X725" s="125"/>
      <c r="Y725" s="488"/>
      <c r="Z725" s="488"/>
      <c r="AA725" s="488"/>
      <c r="AB725" s="488"/>
      <c r="AC725" s="922"/>
      <c r="AD725" s="921"/>
      <c r="AE725" s="1069"/>
      <c r="AF725" s="1084"/>
      <c r="AL725" s="140"/>
    </row>
    <row r="726" spans="1:38" s="2239" customFormat="1" x14ac:dyDescent="0.25">
      <c r="A726" s="2239">
        <v>1</v>
      </c>
      <c r="B726" s="4" t="s">
        <v>312</v>
      </c>
      <c r="C726" s="432"/>
      <c r="D726" s="126"/>
      <c r="E726" s="228">
        <v>25480</v>
      </c>
      <c r="F726" s="145">
        <f>E726/12*$B$4</f>
        <v>8493.3333333333339</v>
      </c>
      <c r="G726" s="145">
        <v>8234</v>
      </c>
      <c r="H726" s="145">
        <f>G726/F726*100</f>
        <v>96.946624803767662</v>
      </c>
      <c r="I726" s="145"/>
      <c r="J726" s="125"/>
      <c r="K726" s="125"/>
      <c r="L726" s="125"/>
      <c r="M726" s="125"/>
      <c r="N726" s="125"/>
      <c r="O726" s="125"/>
      <c r="P726" s="125"/>
      <c r="Q726" s="488"/>
      <c r="R726" s="488"/>
      <c r="S726" s="488"/>
      <c r="T726" s="488"/>
      <c r="U726" s="326"/>
      <c r="V726" s="488"/>
      <c r="W726" s="769"/>
      <c r="X726" s="125"/>
      <c r="Y726" s="488"/>
      <c r="Z726" s="488"/>
      <c r="AA726" s="488"/>
      <c r="AB726" s="488"/>
      <c r="AC726" s="922"/>
      <c r="AD726" s="921"/>
      <c r="AE726" s="1069"/>
      <c r="AF726" s="1084"/>
    </row>
    <row r="727" spans="1:38" ht="29.25" x14ac:dyDescent="0.25">
      <c r="A727" s="140">
        <v>1</v>
      </c>
      <c r="B727" s="523" t="s">
        <v>297</v>
      </c>
      <c r="C727" s="432"/>
      <c r="D727" s="126"/>
      <c r="E727" s="228">
        <f>E728</f>
        <v>0</v>
      </c>
      <c r="F727" s="125"/>
      <c r="G727" s="125"/>
      <c r="H727" s="125"/>
      <c r="I727" s="145"/>
      <c r="J727" s="125"/>
      <c r="K727" s="125"/>
      <c r="L727" s="125"/>
      <c r="M727" s="125"/>
      <c r="N727" s="125"/>
      <c r="O727" s="125"/>
      <c r="P727" s="125"/>
      <c r="Q727" s="488"/>
      <c r="R727" s="488"/>
      <c r="S727" s="488"/>
      <c r="T727" s="488"/>
      <c r="U727" s="326"/>
      <c r="V727" s="488"/>
      <c r="W727" s="769"/>
      <c r="X727" s="125"/>
      <c r="Y727" s="488"/>
      <c r="Z727" s="488"/>
      <c r="AA727" s="488"/>
      <c r="AB727" s="488"/>
      <c r="AC727" s="920"/>
      <c r="AD727" s="921"/>
      <c r="AE727" s="1069"/>
      <c r="AF727" s="1084"/>
      <c r="AL727" s="140"/>
    </row>
    <row r="728" spans="1:38" ht="30" x14ac:dyDescent="0.25">
      <c r="A728" s="140">
        <v>1</v>
      </c>
      <c r="B728" s="519" t="s">
        <v>189</v>
      </c>
      <c r="C728" s="432"/>
      <c r="D728" s="126"/>
      <c r="E728" s="228"/>
      <c r="F728" s="125"/>
      <c r="G728" s="125"/>
      <c r="H728" s="125"/>
      <c r="I728" s="145"/>
      <c r="J728" s="125"/>
      <c r="K728" s="125"/>
      <c r="L728" s="125"/>
      <c r="M728" s="125"/>
      <c r="N728" s="125"/>
      <c r="O728" s="125"/>
      <c r="P728" s="125"/>
      <c r="Q728" s="488"/>
      <c r="R728" s="488"/>
      <c r="S728" s="488"/>
      <c r="T728" s="488"/>
      <c r="U728" s="326"/>
      <c r="V728" s="488"/>
      <c r="W728" s="769"/>
      <c r="X728" s="125"/>
      <c r="Y728" s="488"/>
      <c r="Z728" s="488"/>
      <c r="AA728" s="488"/>
      <c r="AB728" s="488"/>
      <c r="AC728" s="920"/>
      <c r="AD728" s="921"/>
      <c r="AE728" s="1069"/>
      <c r="AF728" s="1084"/>
      <c r="AL728" s="140"/>
    </row>
    <row r="729" spans="1:38" x14ac:dyDescent="0.25">
      <c r="A729" s="140">
        <v>1</v>
      </c>
      <c r="B729" s="470" t="s">
        <v>131</v>
      </c>
      <c r="C729" s="432"/>
      <c r="D729" s="126"/>
      <c r="E729" s="239">
        <f>E730</f>
        <v>0</v>
      </c>
      <c r="F729" s="125">
        <f t="shared" ref="F729" si="257">F730</f>
        <v>0</v>
      </c>
      <c r="G729" s="125">
        <f>G730+G731</f>
        <v>963</v>
      </c>
      <c r="H729" s="125"/>
      <c r="I729" s="145"/>
      <c r="J729" s="125"/>
      <c r="K729" s="125"/>
      <c r="L729" s="125"/>
      <c r="M729" s="125"/>
      <c r="N729" s="125"/>
      <c r="O729" s="125"/>
      <c r="P729" s="125"/>
      <c r="Q729" s="488"/>
      <c r="R729" s="488"/>
      <c r="S729" s="488"/>
      <c r="T729" s="488"/>
      <c r="U729" s="326">
        <f t="shared" ref="U729" si="258">Q729/12*$B$4</f>
        <v>0</v>
      </c>
      <c r="V729" s="488">
        <f>AB729-AA729-X729</f>
        <v>369.30607999999995</v>
      </c>
      <c r="W729" s="769"/>
      <c r="X729" s="125">
        <v>252.46068</v>
      </c>
      <c r="Y729" s="488">
        <f>V729-U729</f>
        <v>369.30607999999995</v>
      </c>
      <c r="Z729" s="488"/>
      <c r="AA729" s="488">
        <v>0</v>
      </c>
      <c r="AB729" s="488">
        <v>621.76675999999998</v>
      </c>
      <c r="AC729" s="920"/>
      <c r="AD729" s="921"/>
      <c r="AE729" s="1069"/>
      <c r="AF729" s="1084"/>
      <c r="AL729" s="140"/>
    </row>
    <row r="730" spans="1:38" ht="45" x14ac:dyDescent="0.25">
      <c r="A730" s="140">
        <v>1</v>
      </c>
      <c r="B730" s="310" t="s">
        <v>324</v>
      </c>
      <c r="C730" s="432"/>
      <c r="D730" s="126"/>
      <c r="E730" s="228"/>
      <c r="F730" s="145"/>
      <c r="G730" s="145">
        <v>391</v>
      </c>
      <c r="H730" s="145"/>
      <c r="I730" s="145"/>
      <c r="J730" s="125"/>
      <c r="K730" s="125"/>
      <c r="L730" s="125"/>
      <c r="M730" s="125"/>
      <c r="N730" s="125"/>
      <c r="O730" s="125"/>
      <c r="P730" s="125"/>
      <c r="Q730" s="488"/>
      <c r="R730" s="488"/>
      <c r="S730" s="488"/>
      <c r="T730" s="488"/>
      <c r="U730" s="326"/>
      <c r="V730" s="488"/>
      <c r="W730" s="769"/>
      <c r="X730" s="125"/>
      <c r="Y730" s="488"/>
      <c r="Z730" s="488"/>
      <c r="AA730" s="488"/>
      <c r="AB730" s="488"/>
      <c r="AC730" s="922"/>
      <c r="AD730" s="921"/>
      <c r="AE730" s="1069"/>
      <c r="AF730" s="1084"/>
      <c r="AL730" s="140"/>
    </row>
    <row r="731" spans="1:38" s="2239" customFormat="1" x14ac:dyDescent="0.25">
      <c r="B731" s="3520" t="s">
        <v>179</v>
      </c>
      <c r="C731" s="432"/>
      <c r="D731" s="126"/>
      <c r="E731" s="228"/>
      <c r="F731" s="145"/>
      <c r="G731" s="145">
        <v>572</v>
      </c>
      <c r="H731" s="145"/>
      <c r="I731" s="145"/>
      <c r="J731" s="125"/>
      <c r="K731" s="125"/>
      <c r="L731" s="125"/>
      <c r="M731" s="125"/>
      <c r="N731" s="125"/>
      <c r="O731" s="125"/>
      <c r="P731" s="125"/>
      <c r="Q731" s="488"/>
      <c r="R731" s="488"/>
      <c r="S731" s="488"/>
      <c r="T731" s="488"/>
      <c r="U731" s="326"/>
      <c r="V731" s="488"/>
      <c r="W731" s="769"/>
      <c r="X731" s="125"/>
      <c r="Y731" s="488"/>
      <c r="Z731" s="488"/>
      <c r="AA731" s="488"/>
      <c r="AB731" s="488"/>
      <c r="AC731" s="922"/>
      <c r="AD731" s="921"/>
      <c r="AE731" s="1069"/>
      <c r="AF731" s="1084"/>
    </row>
    <row r="732" spans="1:38" x14ac:dyDescent="0.25">
      <c r="A732" s="140">
        <v>1</v>
      </c>
      <c r="B732" s="473" t="s">
        <v>256</v>
      </c>
      <c r="C732" s="433"/>
      <c r="D732" s="126"/>
      <c r="E732" s="228">
        <f>E718</f>
        <v>13800</v>
      </c>
      <c r="F732" s="126">
        <f>F718</f>
        <v>4600</v>
      </c>
      <c r="G732" s="127">
        <f>G718</f>
        <v>5460</v>
      </c>
      <c r="H732" s="126">
        <f>G732/F732*100</f>
        <v>118.69565217391305</v>
      </c>
      <c r="I732" s="145"/>
      <c r="J732" s="126"/>
      <c r="K732" s="127"/>
      <c r="L732" s="126"/>
      <c r="M732" s="127"/>
      <c r="N732" s="125"/>
      <c r="O732" s="125"/>
      <c r="P732" s="125"/>
      <c r="Q732" s="343"/>
      <c r="R732" s="343"/>
      <c r="S732" s="343"/>
      <c r="T732" s="343"/>
      <c r="U732" s="344"/>
      <c r="V732" s="343"/>
      <c r="W732" s="770"/>
      <c r="X732" s="343"/>
      <c r="Y732" s="345"/>
      <c r="Z732" s="345"/>
      <c r="AA732" s="343"/>
      <c r="AB732" s="345"/>
      <c r="AC732" s="910"/>
      <c r="AD732" s="344"/>
      <c r="AE732" s="1069"/>
      <c r="AF732" s="1084"/>
      <c r="AL732" s="140"/>
    </row>
    <row r="733" spans="1:38" ht="29.25" x14ac:dyDescent="0.25">
      <c r="A733" s="140">
        <v>1</v>
      </c>
      <c r="B733" s="473" t="s">
        <v>257</v>
      </c>
      <c r="C733" s="433"/>
      <c r="D733" s="126"/>
      <c r="E733" s="228">
        <f>E725</f>
        <v>25480</v>
      </c>
      <c r="F733" s="126">
        <f>F725</f>
        <v>8493.3333333333339</v>
      </c>
      <c r="G733" s="127">
        <f>G725</f>
        <v>8234</v>
      </c>
      <c r="H733" s="126">
        <f>G733/F733*100</f>
        <v>96.946624803767662</v>
      </c>
      <c r="I733" s="145"/>
      <c r="J733" s="126"/>
      <c r="K733" s="127"/>
      <c r="L733" s="126"/>
      <c r="M733" s="127"/>
      <c r="N733" s="126"/>
      <c r="O733" s="127"/>
      <c r="P733" s="126"/>
      <c r="Q733" s="343"/>
      <c r="R733" s="343"/>
      <c r="S733" s="343"/>
      <c r="T733" s="343"/>
      <c r="U733" s="344"/>
      <c r="V733" s="343"/>
      <c r="W733" s="770"/>
      <c r="X733" s="343"/>
      <c r="Y733" s="345"/>
      <c r="Z733" s="345"/>
      <c r="AA733" s="343"/>
      <c r="AB733" s="345"/>
      <c r="AC733" s="910"/>
      <c r="AD733" s="344"/>
      <c r="AE733" s="1069"/>
      <c r="AF733" s="1084"/>
      <c r="AL733" s="140"/>
    </row>
    <row r="734" spans="1:38" ht="29.25" x14ac:dyDescent="0.25">
      <c r="A734" s="140">
        <v>1</v>
      </c>
      <c r="B734" s="489" t="s">
        <v>258</v>
      </c>
      <c r="C734" s="434"/>
      <c r="D734" s="126"/>
      <c r="E734" s="228"/>
      <c r="F734" s="126">
        <f>ROUND(E734/12*$B$4,0)</f>
        <v>0</v>
      </c>
      <c r="G734" s="127"/>
      <c r="H734" s="126"/>
      <c r="I734" s="127"/>
      <c r="J734" s="126"/>
      <c r="K734" s="127"/>
      <c r="L734" s="126"/>
      <c r="M734" s="127"/>
      <c r="N734" s="126"/>
      <c r="O734" s="127"/>
      <c r="P734" s="126"/>
      <c r="Q734" s="343"/>
      <c r="R734" s="343"/>
      <c r="S734" s="343"/>
      <c r="T734" s="343"/>
      <c r="U734" s="3161"/>
      <c r="V734" s="3163"/>
      <c r="W734" s="3165"/>
      <c r="X734" s="343"/>
      <c r="Y734" s="3168"/>
      <c r="Z734" s="3168"/>
      <c r="AA734" s="3163"/>
      <c r="AB734" s="3168"/>
      <c r="AC734" s="910"/>
      <c r="AD734" s="344"/>
      <c r="AE734" s="1069"/>
      <c r="AF734" s="1084"/>
      <c r="AL734" s="140"/>
    </row>
    <row r="735" spans="1:38" x14ac:dyDescent="0.25">
      <c r="A735" s="140">
        <v>1</v>
      </c>
      <c r="B735" s="3191" t="s">
        <v>133</v>
      </c>
      <c r="C735" s="443"/>
      <c r="D735" s="133"/>
      <c r="E735" s="240">
        <f>E733*4.2+E732</f>
        <v>120816</v>
      </c>
      <c r="F735" s="134">
        <f>F733*4.2+F732</f>
        <v>40272.000000000007</v>
      </c>
      <c r="G735" s="134">
        <f>G733*4.2+G732</f>
        <v>40042.800000000003</v>
      </c>
      <c r="H735" s="134">
        <f>G735/F735*100</f>
        <v>99.430870083432637</v>
      </c>
      <c r="I735" s="134"/>
      <c r="J735" s="133"/>
      <c r="K735" s="134"/>
      <c r="L735" s="133"/>
      <c r="M735" s="134"/>
      <c r="N735" s="133"/>
      <c r="O735" s="134"/>
      <c r="P735" s="133"/>
      <c r="Q735" s="346">
        <f t="shared" ref="Q735:AB735" si="259">Q718+Q729</f>
        <v>74646.789999999994</v>
      </c>
      <c r="R735" s="346">
        <f t="shared" ref="R735:S735" si="260">R718+R729</f>
        <v>74646.789999999994</v>
      </c>
      <c r="S735" s="346">
        <f t="shared" si="260"/>
        <v>74646.789999999994</v>
      </c>
      <c r="T735" s="346">
        <f t="shared" ref="T735" si="261">T718+T729</f>
        <v>74646.789999999994</v>
      </c>
      <c r="U735" s="3162">
        <f t="shared" si="259"/>
        <v>24882.263333333332</v>
      </c>
      <c r="V735" s="3164">
        <f t="shared" si="259"/>
        <v>25123.436040000001</v>
      </c>
      <c r="W735" s="3166">
        <f t="shared" si="259"/>
        <v>0</v>
      </c>
      <c r="X735" s="3167">
        <f t="shared" si="259"/>
        <v>252.46068</v>
      </c>
      <c r="Y735" s="3164">
        <f t="shared" si="259"/>
        <v>241.17270666666957</v>
      </c>
      <c r="Z735" s="3164">
        <f t="shared" si="259"/>
        <v>0</v>
      </c>
      <c r="AA735" s="3164">
        <f t="shared" si="259"/>
        <v>0</v>
      </c>
      <c r="AB735" s="3164">
        <f t="shared" si="259"/>
        <v>25375.896720000001</v>
      </c>
      <c r="AC735" s="923"/>
      <c r="AD735" s="347"/>
      <c r="AE735" s="1069"/>
      <c r="AF735" s="1084"/>
      <c r="AL735" s="140"/>
    </row>
    <row r="736" spans="1:38" x14ac:dyDescent="0.25">
      <c r="A736" s="140">
        <v>1</v>
      </c>
      <c r="B736" s="1498"/>
      <c r="C736" s="444"/>
      <c r="D736" s="129"/>
      <c r="E736" s="241"/>
      <c r="F736" s="129"/>
      <c r="G736" s="130"/>
      <c r="H736" s="129"/>
      <c r="I736" s="130"/>
      <c r="J736" s="129"/>
      <c r="K736" s="130"/>
      <c r="L736" s="129"/>
      <c r="M736" s="130"/>
      <c r="N736" s="129"/>
      <c r="O736" s="130"/>
      <c r="P736" s="129"/>
      <c r="Q736" s="348"/>
      <c r="R736" s="348"/>
      <c r="S736" s="348"/>
      <c r="T736" s="348"/>
      <c r="U736" s="349"/>
      <c r="V736" s="350"/>
      <c r="W736" s="771"/>
      <c r="X736" s="348"/>
      <c r="Y736" s="351"/>
      <c r="Z736" s="351"/>
      <c r="AA736" s="348"/>
      <c r="AB736" s="351"/>
      <c r="AC736" s="911"/>
      <c r="AD736" s="349"/>
      <c r="AE736" s="1069"/>
      <c r="AF736" s="1084"/>
      <c r="AL736" s="140"/>
    </row>
    <row r="737" spans="1:38" x14ac:dyDescent="0.25">
      <c r="A737" s="140">
        <v>1</v>
      </c>
      <c r="B737" s="141" t="s">
        <v>28</v>
      </c>
      <c r="C737" s="445"/>
      <c r="D737" s="142"/>
      <c r="E737" s="242"/>
      <c r="F737" s="142"/>
      <c r="G737" s="143"/>
      <c r="H737" s="142"/>
      <c r="I737" s="143"/>
      <c r="J737" s="142"/>
      <c r="K737" s="143"/>
      <c r="L737" s="142"/>
      <c r="M737" s="143"/>
      <c r="N737" s="142"/>
      <c r="O737" s="143"/>
      <c r="P737" s="142"/>
      <c r="Q737" s="352"/>
      <c r="R737" s="352"/>
      <c r="S737" s="352"/>
      <c r="T737" s="352"/>
      <c r="U737" s="353"/>
      <c r="V737" s="352"/>
      <c r="W737" s="772"/>
      <c r="X737" s="352"/>
      <c r="Y737" s="354"/>
      <c r="Z737" s="354"/>
      <c r="AA737" s="352"/>
      <c r="AB737" s="354"/>
      <c r="AC737" s="924"/>
      <c r="AD737" s="353"/>
      <c r="AE737" s="1069"/>
      <c r="AF737" s="1084"/>
      <c r="AL737" s="140"/>
    </row>
    <row r="738" spans="1:38" x14ac:dyDescent="0.25">
      <c r="A738" s="140">
        <v>1</v>
      </c>
      <c r="B738" s="2" t="s">
        <v>145</v>
      </c>
      <c r="C738" s="446"/>
      <c r="D738" s="144"/>
      <c r="E738" s="225"/>
      <c r="F738" s="145"/>
      <c r="G738" s="145"/>
      <c r="H738" s="145"/>
      <c r="I738" s="145"/>
      <c r="J738" s="145"/>
      <c r="K738" s="146"/>
      <c r="L738" s="145"/>
      <c r="M738" s="145"/>
      <c r="N738" s="145"/>
      <c r="O738" s="145"/>
      <c r="P738" s="145"/>
      <c r="Q738" s="329"/>
      <c r="R738" s="329"/>
      <c r="S738" s="329"/>
      <c r="T738" s="329"/>
      <c r="U738" s="326"/>
      <c r="V738" s="329"/>
      <c r="W738" s="773"/>
      <c r="X738" s="329"/>
      <c r="Y738" s="329"/>
      <c r="Z738" s="329"/>
      <c r="AA738" s="329"/>
      <c r="AB738" s="329"/>
      <c r="AC738" s="922"/>
      <c r="AD738" s="326"/>
      <c r="AE738" s="1069"/>
      <c r="AF738" s="1084"/>
      <c r="AL738" s="140"/>
    </row>
    <row r="739" spans="1:38" s="150" customFormat="1" ht="14.25" customHeight="1" x14ac:dyDescent="0.25">
      <c r="A739" s="140">
        <v>1</v>
      </c>
      <c r="B739" s="16" t="s">
        <v>170</v>
      </c>
      <c r="C739" s="447"/>
      <c r="D739" s="144">
        <v>300</v>
      </c>
      <c r="E739" s="225">
        <v>172</v>
      </c>
      <c r="F739" s="145">
        <f>E739/12*$B$4</f>
        <v>57.333333333333336</v>
      </c>
      <c r="G739" s="145">
        <v>62</v>
      </c>
      <c r="H739" s="145">
        <f>G739/F739*100</f>
        <v>108.13953488372093</v>
      </c>
      <c r="I739" s="145">
        <v>14</v>
      </c>
      <c r="J739" s="145">
        <f>M739/G739</f>
        <v>13.758064516129032</v>
      </c>
      <c r="K739" s="146">
        <f>ROUND(E739*I739,0)</f>
        <v>2408</v>
      </c>
      <c r="L739" s="145">
        <f>ROUND(K739/12*$B$4,0)</f>
        <v>803</v>
      </c>
      <c r="M739" s="145">
        <v>853</v>
      </c>
      <c r="N739" s="145">
        <f>M739/L739*100</f>
        <v>106.2266500622665</v>
      </c>
      <c r="O739" s="145">
        <f>ROUND(K739/D739,0)</f>
        <v>8</v>
      </c>
      <c r="P739" s="145">
        <f>M739/$B$4*12/O739</f>
        <v>319.875</v>
      </c>
      <c r="Q739" s="329"/>
      <c r="R739" s="329"/>
      <c r="S739" s="329"/>
      <c r="T739" s="329"/>
      <c r="U739" s="326"/>
      <c r="V739" s="329"/>
      <c r="W739" s="773"/>
      <c r="X739" s="329"/>
      <c r="Y739" s="329"/>
      <c r="Z739" s="329"/>
      <c r="AA739" s="329"/>
      <c r="AB739" s="329"/>
      <c r="AC739" s="922"/>
      <c r="AD739" s="326"/>
      <c r="AE739" s="1069"/>
      <c r="AF739" s="1084"/>
    </row>
    <row r="740" spans="1:38" s="150" customFormat="1" x14ac:dyDescent="0.25">
      <c r="A740" s="140">
        <v>1</v>
      </c>
      <c r="B740" s="148" t="s">
        <v>74</v>
      </c>
      <c r="C740" s="448"/>
      <c r="D740" s="149"/>
      <c r="E740" s="227">
        <f>SUM(E739)</f>
        <v>172</v>
      </c>
      <c r="F740" s="2231">
        <f>SUM(F739)</f>
        <v>57.333333333333336</v>
      </c>
      <c r="G740" s="186">
        <f>SUM(G739)</f>
        <v>62</v>
      </c>
      <c r="H740" s="186">
        <f>G740/F740*100</f>
        <v>108.13953488372093</v>
      </c>
      <c r="I740" s="186">
        <f t="shared" ref="I740:P740" si="262">SUM(I739)</f>
        <v>14</v>
      </c>
      <c r="J740" s="186">
        <f t="shared" si="262"/>
        <v>13.758064516129032</v>
      </c>
      <c r="K740" s="186">
        <f t="shared" si="262"/>
        <v>2408</v>
      </c>
      <c r="L740" s="189">
        <f t="shared" si="262"/>
        <v>803</v>
      </c>
      <c r="M740" s="320">
        <f t="shared" si="262"/>
        <v>853</v>
      </c>
      <c r="N740" s="189">
        <f t="shared" si="262"/>
        <v>106.2266500622665</v>
      </c>
      <c r="O740" s="189">
        <f t="shared" si="262"/>
        <v>8</v>
      </c>
      <c r="P740" s="189">
        <f t="shared" si="262"/>
        <v>319.875</v>
      </c>
      <c r="Q740" s="355"/>
      <c r="R740" s="355"/>
      <c r="S740" s="355"/>
      <c r="T740" s="355"/>
      <c r="U740" s="356"/>
      <c r="V740" s="355"/>
      <c r="W740" s="774"/>
      <c r="X740" s="355"/>
      <c r="Y740" s="355"/>
      <c r="Z740" s="355"/>
      <c r="AA740" s="355"/>
      <c r="AB740" s="355"/>
      <c r="AC740" s="925"/>
      <c r="AD740" s="356"/>
      <c r="AE740" s="1069"/>
      <c r="AF740" s="1084"/>
    </row>
    <row r="741" spans="1:38" s="150" customFormat="1" x14ac:dyDescent="0.25">
      <c r="A741" s="140">
        <v>1</v>
      </c>
      <c r="B741" s="2" t="s">
        <v>16</v>
      </c>
      <c r="C741" s="446"/>
      <c r="D741" s="126"/>
      <c r="E741" s="243"/>
      <c r="F741" s="2231"/>
      <c r="G741" s="2231"/>
      <c r="H741" s="189"/>
      <c r="I741" s="2231"/>
      <c r="J741" s="189"/>
      <c r="K741" s="189"/>
      <c r="L741" s="189"/>
      <c r="M741" s="2231"/>
      <c r="N741" s="189"/>
      <c r="O741" s="189"/>
      <c r="P741" s="189"/>
      <c r="Q741" s="355"/>
      <c r="R741" s="355"/>
      <c r="S741" s="355"/>
      <c r="T741" s="355"/>
      <c r="U741" s="356"/>
      <c r="V741" s="355"/>
      <c r="W741" s="774"/>
      <c r="X741" s="355"/>
      <c r="Y741" s="355"/>
      <c r="Z741" s="355"/>
      <c r="AA741" s="355"/>
      <c r="AB741" s="355"/>
      <c r="AC741" s="908"/>
      <c r="AD741" s="356"/>
      <c r="AE741" s="1069"/>
      <c r="AF741" s="1084"/>
    </row>
    <row r="742" spans="1:38" s="150" customFormat="1" x14ac:dyDescent="0.25">
      <c r="A742" s="140">
        <v>1</v>
      </c>
      <c r="B742" s="135" t="s">
        <v>170</v>
      </c>
      <c r="C742" s="449"/>
      <c r="D742" s="136">
        <v>240</v>
      </c>
      <c r="E742" s="238">
        <v>876</v>
      </c>
      <c r="F742" s="2231">
        <f>E742/12*$B$4</f>
        <v>292</v>
      </c>
      <c r="G742" s="2231">
        <v>278</v>
      </c>
      <c r="H742" s="189">
        <f>G742/F742*100</f>
        <v>95.205479452054803</v>
      </c>
      <c r="I742" s="2231">
        <v>8</v>
      </c>
      <c r="J742" s="189">
        <f>M742/G742</f>
        <v>9.0827338129496411</v>
      </c>
      <c r="K742" s="189">
        <f>ROUND(E742*I742,0)</f>
        <v>7008</v>
      </c>
      <c r="L742" s="189">
        <f>ROUND(K742/12*$B$4,0)</f>
        <v>2336</v>
      </c>
      <c r="M742" s="2231">
        <v>2525</v>
      </c>
      <c r="N742" s="189">
        <f>M742/L742*100</f>
        <v>108.09075342465752</v>
      </c>
      <c r="O742" s="189">
        <f>ROUND(K742/D742,0)</f>
        <v>29</v>
      </c>
      <c r="P742" s="189">
        <f>M742/$B$4*12/O742</f>
        <v>261.20689655172413</v>
      </c>
      <c r="Q742" s="355"/>
      <c r="R742" s="355"/>
      <c r="S742" s="355"/>
      <c r="T742" s="355"/>
      <c r="U742" s="356"/>
      <c r="V742" s="355"/>
      <c r="W742" s="774"/>
      <c r="X742" s="355"/>
      <c r="Y742" s="355"/>
      <c r="Z742" s="355"/>
      <c r="AA742" s="355"/>
      <c r="AB742" s="355"/>
      <c r="AC742" s="908"/>
      <c r="AD742" s="356"/>
      <c r="AE742" s="1069"/>
      <c r="AF742" s="1084"/>
    </row>
    <row r="743" spans="1:38" s="154" customFormat="1" x14ac:dyDescent="0.25">
      <c r="A743" s="140">
        <v>1</v>
      </c>
      <c r="B743" s="139" t="s">
        <v>174</v>
      </c>
      <c r="C743" s="811"/>
      <c r="D743" s="137"/>
      <c r="E743" s="244">
        <f>E742</f>
        <v>876</v>
      </c>
      <c r="F743" s="138">
        <f>F742</f>
        <v>292</v>
      </c>
      <c r="G743" s="138">
        <f>G742</f>
        <v>278</v>
      </c>
      <c r="H743" s="189">
        <f>G743/F743*100</f>
        <v>95.205479452054803</v>
      </c>
      <c r="I743" s="2231">
        <f>I742</f>
        <v>8</v>
      </c>
      <c r="J743" s="189">
        <f>SUM(J742)</f>
        <v>9.0827338129496411</v>
      </c>
      <c r="K743" s="138">
        <f>K742</f>
        <v>7008</v>
      </c>
      <c r="L743" s="138">
        <f>L742</f>
        <v>2336</v>
      </c>
      <c r="M743" s="138">
        <f>M742</f>
        <v>2525</v>
      </c>
      <c r="N743" s="189">
        <f>M743/L743*100</f>
        <v>108.09075342465752</v>
      </c>
      <c r="O743" s="138">
        <f>O742</f>
        <v>29</v>
      </c>
      <c r="P743" s="189">
        <f>M743/$B$4*12/O743</f>
        <v>261.20689655172413</v>
      </c>
      <c r="Q743" s="355"/>
      <c r="R743" s="355"/>
      <c r="S743" s="355"/>
      <c r="T743" s="355"/>
      <c r="U743" s="753"/>
      <c r="V743" s="355"/>
      <c r="W743" s="774"/>
      <c r="X743" s="355"/>
      <c r="Y743" s="355"/>
      <c r="Z743" s="355"/>
      <c r="AA743" s="355"/>
      <c r="AB743" s="355"/>
      <c r="AC743" s="926"/>
      <c r="AD743" s="356"/>
      <c r="AE743" s="1069"/>
      <c r="AF743" s="1084"/>
    </row>
    <row r="744" spans="1:38" ht="30" thickBot="1" x14ac:dyDescent="0.3">
      <c r="A744" s="140">
        <v>1</v>
      </c>
      <c r="B744" s="151" t="s">
        <v>193</v>
      </c>
      <c r="C744" s="151"/>
      <c r="D744" s="152"/>
      <c r="E744" s="235">
        <f>E743+E740</f>
        <v>1048</v>
      </c>
      <c r="F744" s="153">
        <f>F743+F740</f>
        <v>349.33333333333331</v>
      </c>
      <c r="G744" s="153">
        <f>G743+G740</f>
        <v>340</v>
      </c>
      <c r="H744" s="153">
        <f>G744/F744*100</f>
        <v>97.328244274809165</v>
      </c>
      <c r="I744" s="153">
        <f>IF(E744=0,0,K744/E744)</f>
        <v>8.9847328244274802</v>
      </c>
      <c r="J744" s="153">
        <f>SUM(J740)</f>
        <v>13.758064516129032</v>
      </c>
      <c r="K744" s="153">
        <f>K743+K740</f>
        <v>9416</v>
      </c>
      <c r="L744" s="153">
        <f>L743+L740</f>
        <v>3139</v>
      </c>
      <c r="M744" s="153">
        <f>M743+M740</f>
        <v>3378</v>
      </c>
      <c r="N744" s="153">
        <f>M744/L744*100</f>
        <v>107.61388977381333</v>
      </c>
      <c r="O744" s="153">
        <f>O743+O740</f>
        <v>37</v>
      </c>
      <c r="P744" s="153">
        <f>M744/$B$4*12/O744</f>
        <v>273.89189189189187</v>
      </c>
      <c r="Q744" s="334">
        <v>25584.475508646115</v>
      </c>
      <c r="R744" s="334">
        <v>25584.475508646115</v>
      </c>
      <c r="S744" s="334">
        <v>25584.475508646115</v>
      </c>
      <c r="T744" s="334">
        <v>25584.475508646115</v>
      </c>
      <c r="U744" s="867">
        <f t="shared" ref="U744" si="263">Q744/12*$B$4+(R744-Q744)/11*3+(S744-R744)/10*2+(T744-S744)/9*1</f>
        <v>8528.1585028820391</v>
      </c>
      <c r="V744" s="334">
        <f>AB744-AA744</f>
        <v>8751.7764100000004</v>
      </c>
      <c r="W744" s="775"/>
      <c r="X744" s="334"/>
      <c r="Y744" s="334">
        <f>V744-U744</f>
        <v>223.61790711796129</v>
      </c>
      <c r="Z744" s="334"/>
      <c r="AA744" s="334">
        <v>-2.1616599999999999</v>
      </c>
      <c r="AB744" s="334">
        <v>8749.6147500000006</v>
      </c>
      <c r="AC744" s="927"/>
      <c r="AD744" s="905"/>
      <c r="AE744" s="1069"/>
      <c r="AF744" s="1084"/>
      <c r="AL744" s="140"/>
    </row>
    <row r="745" spans="1:38" ht="16.5" thickBot="1" x14ac:dyDescent="0.3">
      <c r="A745" s="140">
        <v>1</v>
      </c>
      <c r="B745" s="1174" t="s">
        <v>273</v>
      </c>
      <c r="C745" s="1174"/>
      <c r="D745" s="1501"/>
      <c r="E745" s="230"/>
      <c r="F745" s="1502"/>
      <c r="G745" s="1502"/>
      <c r="H745" s="1502"/>
      <c r="I745" s="1461"/>
      <c r="J745" s="1461"/>
      <c r="K745" s="1503"/>
      <c r="L745" s="1502"/>
      <c r="M745" s="1502">
        <f>SUM(M744,M715)</f>
        <v>8135</v>
      </c>
      <c r="N745" s="1503"/>
      <c r="O745" s="1503"/>
      <c r="P745" s="1503"/>
      <c r="Q745" s="335">
        <f t="shared" ref="Q745:AB745" si="264">SUM(Q744,Q715,Q735)</f>
        <v>235070.87518288509</v>
      </c>
      <c r="R745" s="335">
        <f t="shared" ref="R745:S745" si="265">SUM(R744,R715,R735)</f>
        <v>235070.87518288509</v>
      </c>
      <c r="S745" s="335">
        <f t="shared" si="265"/>
        <v>235070.87518288509</v>
      </c>
      <c r="T745" s="335">
        <f t="shared" ref="T745" si="266">SUM(T744,T715,T735)</f>
        <v>235070.87518288509</v>
      </c>
      <c r="U745" s="335">
        <f t="shared" si="264"/>
        <v>78356.958394295027</v>
      </c>
      <c r="V745" s="335">
        <f t="shared" si="264"/>
        <v>79295.328549999991</v>
      </c>
      <c r="W745" s="778">
        <f t="shared" si="264"/>
        <v>0</v>
      </c>
      <c r="X745" s="335">
        <f t="shared" si="264"/>
        <v>252.46068</v>
      </c>
      <c r="Y745" s="335">
        <f t="shared" si="264"/>
        <v>938.3701557049659</v>
      </c>
      <c r="Z745" s="335">
        <f t="shared" si="264"/>
        <v>0</v>
      </c>
      <c r="AA745" s="335">
        <f t="shared" si="264"/>
        <v>-2.1616599999999999</v>
      </c>
      <c r="AB745" s="335">
        <f t="shared" si="264"/>
        <v>79545.627569999997</v>
      </c>
      <c r="AC745" s="1504"/>
      <c r="AD745" s="863">
        <f>SUM(AD744,AD715,AD735)</f>
        <v>0</v>
      </c>
      <c r="AE745" s="1069"/>
      <c r="AF745" s="1084"/>
      <c r="AL745" s="140"/>
    </row>
    <row r="746" spans="1:38" x14ac:dyDescent="0.25">
      <c r="A746" s="140">
        <v>1</v>
      </c>
      <c r="B746" s="1537"/>
      <c r="C746" s="1537"/>
      <c r="D746" s="1537"/>
      <c r="E746" s="1538"/>
      <c r="F746" s="1539"/>
      <c r="G746" s="1539"/>
      <c r="H746" s="1539"/>
      <c r="I746" s="1540"/>
      <c r="J746" s="1540"/>
      <c r="K746" s="1541"/>
      <c r="L746" s="1542"/>
      <c r="M746" s="1542"/>
      <c r="N746" s="1542"/>
      <c r="O746" s="1542"/>
      <c r="P746" s="1542"/>
      <c r="Q746" s="357">
        <f t="shared" ref="Q746:AB746" si="267">Q747-Q749-Q785-Q789-Q794</f>
        <v>-5.8207660913467407E-10</v>
      </c>
      <c r="R746" s="357">
        <f t="shared" ref="R746:S746" si="268">R747-R749-R785-R789-R794</f>
        <v>-1.9790604710578918E-9</v>
      </c>
      <c r="S746" s="357">
        <f t="shared" si="268"/>
        <v>-5.8207660913467407E-10</v>
      </c>
      <c r="T746" s="357">
        <f t="shared" ref="T746" si="269">T747-T749-T785-T789-T794</f>
        <v>-1.5133991837501526E-9</v>
      </c>
      <c r="U746" s="357">
        <f t="shared" si="267"/>
        <v>1.8917489796876907E-10</v>
      </c>
      <c r="V746" s="357">
        <f t="shared" si="267"/>
        <v>0</v>
      </c>
      <c r="W746" s="773">
        <f t="shared" si="267"/>
        <v>0</v>
      </c>
      <c r="X746" s="357">
        <f t="shared" si="267"/>
        <v>0</v>
      </c>
      <c r="Y746" s="357">
        <f t="shared" si="267"/>
        <v>0</v>
      </c>
      <c r="Z746" s="357">
        <f t="shared" si="267"/>
        <v>0</v>
      </c>
      <c r="AA746" s="357">
        <f t="shared" si="267"/>
        <v>-2.9558577807620168E-12</v>
      </c>
      <c r="AB746" s="357">
        <f t="shared" si="267"/>
        <v>0</v>
      </c>
      <c r="AC746" s="1414"/>
      <c r="AD746" s="326"/>
      <c r="AE746" s="1069"/>
      <c r="AF746" s="1084"/>
      <c r="AL746" s="140"/>
    </row>
    <row r="747" spans="1:38" x14ac:dyDescent="0.25">
      <c r="A747" s="140">
        <v>1</v>
      </c>
      <c r="B747" s="1543" t="s">
        <v>273</v>
      </c>
      <c r="C747" s="1544"/>
      <c r="D747" s="1545"/>
      <c r="E747" s="1546"/>
      <c r="F747" s="1545"/>
      <c r="G747" s="1545"/>
      <c r="H747" s="1545"/>
      <c r="I747" s="1547"/>
      <c r="J747" s="1547"/>
      <c r="K747" s="1548"/>
      <c r="L747" s="1545"/>
      <c r="M747" s="1545"/>
      <c r="N747" s="1545"/>
      <c r="O747" s="1545"/>
      <c r="P747" s="1545"/>
      <c r="Q747" s="358">
        <f t="shared" ref="Q747:AD747" si="270">SUM(Q745,Q711,Q703,Q681,Q637,Q620,Q611,Q597,Q583,Q552,Q472,Q353,Q270,Q189,Q136)</f>
        <v>13940876.669531958</v>
      </c>
      <c r="R747" s="358">
        <f t="shared" ref="R747:S747" si="271">SUM(R745,R711,R703,R681,R637,R620,R611,R597,R583,R552,R472,R353,R270,R189,R136)</f>
        <v>13941375.781170791</v>
      </c>
      <c r="S747" s="358">
        <f t="shared" si="271"/>
        <v>13941491.50100282</v>
      </c>
      <c r="T747" s="358">
        <f t="shared" ref="T747" si="272">SUM(T745,T711,T703,T681,T637,T620,T611,T597,T583,T552,T472,T353,T270,T189,T136)</f>
        <v>13934640.544694111</v>
      </c>
      <c r="U747" s="358">
        <f t="shared" si="270"/>
        <v>4646356.9377988027</v>
      </c>
      <c r="V747" s="358">
        <f t="shared" si="270"/>
        <v>4598282.7027199995</v>
      </c>
      <c r="W747" s="773">
        <f t="shared" si="270"/>
        <v>0</v>
      </c>
      <c r="X747" s="358">
        <f t="shared" si="270"/>
        <v>5333.4500499999995</v>
      </c>
      <c r="Y747" s="358">
        <f t="shared" si="270"/>
        <v>-48074.235078802929</v>
      </c>
      <c r="Z747" s="358">
        <f t="shared" si="270"/>
        <v>-6782.3085600000013</v>
      </c>
      <c r="AA747" s="358">
        <f t="shared" si="270"/>
        <v>-36662.808050000007</v>
      </c>
      <c r="AB747" s="358">
        <f t="shared" si="270"/>
        <v>4566953.3447199995</v>
      </c>
      <c r="AC747" s="1165">
        <f t="shared" ref="AC747" si="273">SUM(AC714,AC368,AC286,AC198,AC148,AC38)</f>
        <v>0</v>
      </c>
      <c r="AD747" s="861">
        <f t="shared" si="270"/>
        <v>0</v>
      </c>
      <c r="AE747" s="1069"/>
      <c r="AF747" s="1084"/>
      <c r="AL747" s="140"/>
    </row>
    <row r="748" spans="1:38" s="2239" customFormat="1" x14ac:dyDescent="0.25">
      <c r="B748" s="3589" t="s">
        <v>637</v>
      </c>
      <c r="C748" s="1544"/>
      <c r="D748" s="1545"/>
      <c r="E748" s="1546"/>
      <c r="F748" s="1545"/>
      <c r="G748" s="1545"/>
      <c r="H748" s="1545"/>
      <c r="I748" s="1547"/>
      <c r="J748" s="1547"/>
      <c r="K748" s="1548"/>
      <c r="L748" s="1545"/>
      <c r="M748" s="1545"/>
      <c r="N748" s="1545"/>
      <c r="O748" s="1545"/>
      <c r="P748" s="1545"/>
      <c r="Q748" s="358">
        <f>Q747</f>
        <v>13940876.669531958</v>
      </c>
      <c r="R748" s="358">
        <f t="shared" ref="R748:AB748" si="274">R747</f>
        <v>13941375.781170791</v>
      </c>
      <c r="S748" s="358">
        <f t="shared" si="274"/>
        <v>13941491.50100282</v>
      </c>
      <c r="T748" s="358">
        <f t="shared" si="274"/>
        <v>13934640.544694111</v>
      </c>
      <c r="U748" s="358">
        <f t="shared" si="274"/>
        <v>4646356.9377988027</v>
      </c>
      <c r="V748" s="358">
        <f t="shared" si="274"/>
        <v>4598282.7027199995</v>
      </c>
      <c r="W748" s="773">
        <f t="shared" si="274"/>
        <v>0</v>
      </c>
      <c r="X748" s="358">
        <f t="shared" si="274"/>
        <v>5333.4500499999995</v>
      </c>
      <c r="Y748" s="358">
        <f t="shared" si="274"/>
        <v>-48074.235078802929</v>
      </c>
      <c r="Z748" s="358">
        <f t="shared" si="274"/>
        <v>-6782.3085600000013</v>
      </c>
      <c r="AA748" s="358">
        <f t="shared" si="274"/>
        <v>-36662.808050000007</v>
      </c>
      <c r="AB748" s="358">
        <f t="shared" si="274"/>
        <v>4566953.3447199995</v>
      </c>
      <c r="AC748" s="1165"/>
      <c r="AD748" s="861"/>
      <c r="AE748" s="1069"/>
      <c r="AF748" s="1084"/>
    </row>
    <row r="749" spans="1:38" x14ac:dyDescent="0.25">
      <c r="A749" s="140">
        <v>1</v>
      </c>
      <c r="B749" s="1549" t="s">
        <v>76</v>
      </c>
      <c r="C749" s="1550"/>
      <c r="D749" s="1551"/>
      <c r="E749" s="1552">
        <f>SUM(E715,E369,E287,E199,E149,E39)</f>
        <v>80828</v>
      </c>
      <c r="F749" s="1551">
        <f>SUM(F715,F369,F287,F199,F149,F39)</f>
        <v>26942.666666666672</v>
      </c>
      <c r="G749" s="1551">
        <f>SUM(G715,G369,G287,G199,G149,G39)</f>
        <v>27738</v>
      </c>
      <c r="H749" s="1551">
        <f>G749/F749*100</f>
        <v>102.95194734497943</v>
      </c>
      <c r="I749" s="1553">
        <f>IF(E749=0,0,K749/E749)</f>
        <v>9.0422254664225274</v>
      </c>
      <c r="J749" s="1551">
        <f>M749/G749</f>
        <v>8.5665513014636954</v>
      </c>
      <c r="K749" s="1551">
        <f t="shared" ref="K749:M749" si="275">SUM(K715,K369,K287,K199,K149,K39)</f>
        <v>730865</v>
      </c>
      <c r="L749" s="1551">
        <f t="shared" si="275"/>
        <v>243622</v>
      </c>
      <c r="M749" s="1551">
        <f t="shared" si="275"/>
        <v>237619</v>
      </c>
      <c r="N749" s="1554">
        <f>M749/L749*100</f>
        <v>97.535936820155811</v>
      </c>
      <c r="O749" s="1551">
        <f>SUM(O715,O369,O287,O199,O149,O39)</f>
        <v>2190</v>
      </c>
      <c r="P749" s="1554">
        <f>M749/$B$4*12/O749</f>
        <v>325.50547945205477</v>
      </c>
      <c r="Q749" s="357">
        <f t="shared" ref="Q749:AB749" si="276">SUM(Q715,Q369,Q287,Q199,Q149,Q39)</f>
        <v>8770841.2873909343</v>
      </c>
      <c r="R749" s="357">
        <f t="shared" ref="R749:S749" si="277">SUM(R715,R369,R287,R199,R149,R39)</f>
        <v>8770856.9567989353</v>
      </c>
      <c r="S749" s="357">
        <f t="shared" si="277"/>
        <v>8770867.1929549351</v>
      </c>
      <c r="T749" s="357">
        <f t="shared" ref="T749" si="278">SUM(T715,T369,T287,T199,T149,T39)</f>
        <v>8770867.1929549351</v>
      </c>
      <c r="U749" s="357">
        <f t="shared" si="276"/>
        <v>2923620.0831697537</v>
      </c>
      <c r="V749" s="357">
        <f t="shared" si="276"/>
        <v>2874349.9043699997</v>
      </c>
      <c r="W749" s="773">
        <f t="shared" si="276"/>
        <v>0</v>
      </c>
      <c r="X749" s="357">
        <f t="shared" si="276"/>
        <v>-8453.54133</v>
      </c>
      <c r="Y749" s="357">
        <f t="shared" si="276"/>
        <v>-49270.17879975395</v>
      </c>
      <c r="Z749" s="357">
        <f t="shared" si="276"/>
        <v>-4985.7822500000011</v>
      </c>
      <c r="AA749" s="357">
        <f t="shared" si="276"/>
        <v>-26906.212960000004</v>
      </c>
      <c r="AB749" s="357">
        <f t="shared" si="276"/>
        <v>2838990.1500799996</v>
      </c>
      <c r="AC749" s="914"/>
      <c r="AD749" s="326">
        <f>SUM(AD715,AD369,AD287,AD199,AD149,AD39)</f>
        <v>0</v>
      </c>
      <c r="AE749" s="1069"/>
      <c r="AF749" s="1084"/>
      <c r="AL749" s="140"/>
    </row>
    <row r="750" spans="1:38" ht="43.5" x14ac:dyDescent="0.25">
      <c r="A750" s="140">
        <v>1</v>
      </c>
      <c r="B750" s="1555" t="s">
        <v>175</v>
      </c>
      <c r="C750" s="1556"/>
      <c r="D750" s="1557"/>
      <c r="E750" s="874">
        <f>SUM(E716,E372,E288,E200,E150,E40,)</f>
        <v>6413</v>
      </c>
      <c r="F750" s="1551">
        <f>SUM(F716,F372,F288,F200,F150,F40,)</f>
        <v>2137.666666666667</v>
      </c>
      <c r="G750" s="1551">
        <f>SUM(G716,G372,G288,G200,G150,G40,)</f>
        <v>2213</v>
      </c>
      <c r="H750" s="1557">
        <f>G750/F750*100</f>
        <v>103.52409168875721</v>
      </c>
      <c r="I750" s="1557"/>
      <c r="J750" s="1557"/>
      <c r="K750" s="1558"/>
      <c r="L750" s="1557"/>
      <c r="M750" s="1557"/>
      <c r="N750" s="1557"/>
      <c r="O750" s="1557"/>
      <c r="P750" s="1557"/>
      <c r="Q750" s="359">
        <f t="shared" ref="Q750:AB750" si="279">SUM(Q716,Q372,Q288,Q200,Q150,Q40,)</f>
        <v>1626280.970376</v>
      </c>
      <c r="R750" s="359">
        <f t="shared" ref="R750:S750" si="280">SUM(R716,R372,R288,R200,R150,R40,)</f>
        <v>1626296.6397839999</v>
      </c>
      <c r="S750" s="359">
        <f t="shared" si="280"/>
        <v>1626306.8759400002</v>
      </c>
      <c r="T750" s="359">
        <f t="shared" ref="T750" si="281">SUM(T716,T372,T288,T200,T150,T40,)</f>
        <v>1631142.0050920001</v>
      </c>
      <c r="U750" s="359">
        <f t="shared" si="279"/>
        <v>543714.0016973333</v>
      </c>
      <c r="V750" s="359">
        <f t="shared" si="279"/>
        <v>543851.97661000001</v>
      </c>
      <c r="W750" s="773">
        <f t="shared" si="279"/>
        <v>0</v>
      </c>
      <c r="X750" s="359">
        <f t="shared" si="279"/>
        <v>0</v>
      </c>
      <c r="Y750" s="359">
        <f t="shared" si="279"/>
        <v>137.97491266662109</v>
      </c>
      <c r="Z750" s="359">
        <f t="shared" si="279"/>
        <v>0</v>
      </c>
      <c r="AA750" s="359">
        <f t="shared" si="279"/>
        <v>0</v>
      </c>
      <c r="AB750" s="359">
        <f t="shared" si="279"/>
        <v>543851.97661000001</v>
      </c>
      <c r="AC750" s="914"/>
      <c r="AD750" s="368"/>
      <c r="AE750" s="1069"/>
      <c r="AF750" s="1084"/>
      <c r="AL750" s="140"/>
    </row>
    <row r="751" spans="1:38" x14ac:dyDescent="0.25">
      <c r="A751" s="140">
        <v>1</v>
      </c>
      <c r="B751" s="1549" t="s">
        <v>176</v>
      </c>
      <c r="C751" s="1550"/>
      <c r="D751" s="1551"/>
      <c r="E751" s="1552">
        <f>E18+E142</f>
        <v>1045</v>
      </c>
      <c r="F751" s="1551">
        <f>F18+F142</f>
        <v>348.33333333333331</v>
      </c>
      <c r="G751" s="1551">
        <f>G18+G142</f>
        <v>327</v>
      </c>
      <c r="H751" s="1551">
        <f>H31</f>
        <v>98.744394618834079</v>
      </c>
      <c r="I751" s="1553">
        <f>IF(E751=0,0,K751/E751)</f>
        <v>18.250717703349281</v>
      </c>
      <c r="J751" s="1553">
        <f>M751/G751</f>
        <v>15.223241590214068</v>
      </c>
      <c r="K751" s="1551">
        <f>K18+K142</f>
        <v>19072</v>
      </c>
      <c r="L751" s="1551">
        <f>L18+L142</f>
        <v>6357.3333333333339</v>
      </c>
      <c r="M751" s="1551">
        <f>M18+M142</f>
        <v>4978</v>
      </c>
      <c r="N751" s="1551">
        <f>N18</f>
        <v>77.694982613015398</v>
      </c>
      <c r="O751" s="1551">
        <f>O18+O142</f>
        <v>57</v>
      </c>
      <c r="P751" s="1554"/>
      <c r="Q751" s="360">
        <f t="shared" ref="Q751:AB751" si="282">Q18+Q142</f>
        <v>140358.58535000001</v>
      </c>
      <c r="R751" s="360">
        <f t="shared" ref="R751:S751" si="283">R18+R142</f>
        <v>140358.58535000001</v>
      </c>
      <c r="S751" s="360">
        <f t="shared" si="283"/>
        <v>140358.58535000001</v>
      </c>
      <c r="T751" s="360">
        <f t="shared" ref="T751" si="284">T18+T142</f>
        <v>140358.58535000001</v>
      </c>
      <c r="U751" s="360">
        <f t="shared" si="282"/>
        <v>46786.195116666669</v>
      </c>
      <c r="V751" s="360">
        <f t="shared" si="282"/>
        <v>39410.914400000001</v>
      </c>
      <c r="W751" s="773">
        <f t="shared" si="282"/>
        <v>0</v>
      </c>
      <c r="X751" s="357">
        <f t="shared" si="282"/>
        <v>0</v>
      </c>
      <c r="Y751" s="360">
        <f t="shared" si="282"/>
        <v>-7375.2807166666662</v>
      </c>
      <c r="Z751" s="360">
        <f t="shared" si="282"/>
        <v>0</v>
      </c>
      <c r="AA751" s="360">
        <f t="shared" si="282"/>
        <v>-132.92883</v>
      </c>
      <c r="AB751" s="360">
        <f t="shared" si="282"/>
        <v>39277.985570000004</v>
      </c>
      <c r="AC751" s="914"/>
      <c r="AD751" s="928">
        <f>AD18+AD142</f>
        <v>0</v>
      </c>
      <c r="AE751" s="1069"/>
      <c r="AF751" s="1084"/>
      <c r="AL751" s="140"/>
    </row>
    <row r="752" spans="1:38" ht="15.75" x14ac:dyDescent="0.25">
      <c r="A752" s="140">
        <v>1</v>
      </c>
      <c r="B752" s="667" t="s">
        <v>191</v>
      </c>
      <c r="C752" s="450"/>
      <c r="D752" s="1551"/>
      <c r="E752" s="1552"/>
      <c r="F752" s="1551"/>
      <c r="G752" s="1551"/>
      <c r="H752" s="1551"/>
      <c r="I752" s="1553"/>
      <c r="J752" s="1553"/>
      <c r="K752" s="1559"/>
      <c r="L752" s="1551"/>
      <c r="M752" s="1551"/>
      <c r="N752" s="1551"/>
      <c r="O752" s="1551"/>
      <c r="P752" s="1551"/>
      <c r="Q752" s="357"/>
      <c r="R752" s="357"/>
      <c r="S752" s="357"/>
      <c r="T752" s="357"/>
      <c r="U752" s="357"/>
      <c r="V752" s="357"/>
      <c r="W752" s="773"/>
      <c r="X752" s="357"/>
      <c r="Y752" s="357"/>
      <c r="Z752" s="357"/>
      <c r="AA752" s="357"/>
      <c r="AB752" s="357"/>
      <c r="AC752" s="914"/>
      <c r="AD752" s="326"/>
      <c r="AE752" s="1069"/>
      <c r="AF752" s="1084"/>
      <c r="AL752" s="140"/>
    </row>
    <row r="753" spans="1:38" s="2239" customFormat="1" ht="100.5" x14ac:dyDescent="0.25">
      <c r="B753" s="3371" t="s">
        <v>560</v>
      </c>
      <c r="C753" s="450"/>
      <c r="D753" s="1551"/>
      <c r="E753" s="1552">
        <f>E374</f>
        <v>900</v>
      </c>
      <c r="F753" s="1552">
        <f>F374</f>
        <v>300</v>
      </c>
      <c r="G753" s="1552">
        <f>G374</f>
        <v>630</v>
      </c>
      <c r="H753" s="1552">
        <f>G753/F753*100</f>
        <v>210</v>
      </c>
      <c r="I753" s="1553"/>
      <c r="J753" s="1553"/>
      <c r="K753" s="1559"/>
      <c r="L753" s="1551"/>
      <c r="M753" s="1551"/>
      <c r="N753" s="1551"/>
      <c r="O753" s="1551"/>
      <c r="P753" s="1551"/>
      <c r="Q753" s="357">
        <f t="shared" ref="Q753:AB753" si="285">Q374</f>
        <v>5049.51</v>
      </c>
      <c r="R753" s="357">
        <f t="shared" ref="R753:S753" si="286">R374</f>
        <v>5049.51</v>
      </c>
      <c r="S753" s="357">
        <f t="shared" si="286"/>
        <v>5049.51</v>
      </c>
      <c r="T753" s="357">
        <f t="shared" ref="T753" si="287">T374</f>
        <v>5049.51</v>
      </c>
      <c r="U753" s="357">
        <f t="shared" si="285"/>
        <v>1683.17</v>
      </c>
      <c r="V753" s="357">
        <f t="shared" si="285"/>
        <v>3473.6646799999999</v>
      </c>
      <c r="W753" s="773">
        <f t="shared" si="285"/>
        <v>0</v>
      </c>
      <c r="X753" s="357">
        <f t="shared" si="285"/>
        <v>0</v>
      </c>
      <c r="Y753" s="357">
        <f t="shared" si="285"/>
        <v>1790.4946799999998</v>
      </c>
      <c r="Z753" s="357">
        <f t="shared" si="285"/>
        <v>0</v>
      </c>
      <c r="AA753" s="357">
        <f t="shared" si="285"/>
        <v>-9.42</v>
      </c>
      <c r="AB753" s="357">
        <f t="shared" si="285"/>
        <v>3464.2446799999998</v>
      </c>
      <c r="AC753" s="914"/>
      <c r="AD753" s="326"/>
      <c r="AE753" s="1069"/>
      <c r="AF753" s="1084"/>
    </row>
    <row r="754" spans="1:38" s="2239" customFormat="1" x14ac:dyDescent="0.25">
      <c r="B754" s="310" t="s">
        <v>561</v>
      </c>
      <c r="C754" s="450"/>
      <c r="D754" s="1551"/>
      <c r="E754" s="1552">
        <f>E375+E376</f>
        <v>900</v>
      </c>
      <c r="F754" s="1552">
        <f t="shared" ref="F754:G754" si="288">F375+F376</f>
        <v>300</v>
      </c>
      <c r="G754" s="1552">
        <f t="shared" si="288"/>
        <v>630</v>
      </c>
      <c r="H754" s="1552">
        <f>G754/F754*100</f>
        <v>210</v>
      </c>
      <c r="I754" s="1553"/>
      <c r="J754" s="1553"/>
      <c r="K754" s="1559"/>
      <c r="L754" s="1551"/>
      <c r="M754" s="1551"/>
      <c r="N754" s="1551"/>
      <c r="O754" s="1551"/>
      <c r="P754" s="1551"/>
      <c r="Q754" s="3565">
        <f>Q753</f>
        <v>5049.51</v>
      </c>
      <c r="R754" s="3565">
        <f t="shared" ref="R754:AB754" si="289">R753</f>
        <v>5049.51</v>
      </c>
      <c r="S754" s="3565">
        <f t="shared" si="289"/>
        <v>5049.51</v>
      </c>
      <c r="T754" s="3565">
        <f t="shared" ref="T754" si="290">T753</f>
        <v>5049.51</v>
      </c>
      <c r="U754" s="3565">
        <f t="shared" si="289"/>
        <v>1683.17</v>
      </c>
      <c r="V754" s="3565">
        <f t="shared" si="289"/>
        <v>3473.6646799999999</v>
      </c>
      <c r="W754" s="1123">
        <f t="shared" si="289"/>
        <v>0</v>
      </c>
      <c r="X754" s="3565">
        <f t="shared" si="289"/>
        <v>0</v>
      </c>
      <c r="Y754" s="3565">
        <f t="shared" si="289"/>
        <v>1790.4946799999998</v>
      </c>
      <c r="Z754" s="3565">
        <f t="shared" si="289"/>
        <v>0</v>
      </c>
      <c r="AA754" s="3565">
        <f t="shared" si="289"/>
        <v>-9.42</v>
      </c>
      <c r="AB754" s="3565">
        <f t="shared" si="289"/>
        <v>3464.2446799999998</v>
      </c>
      <c r="AC754" s="914"/>
      <c r="AD754" s="326"/>
      <c r="AE754" s="1069"/>
      <c r="AF754" s="1084"/>
    </row>
    <row r="755" spans="1:38" ht="29.25" x14ac:dyDescent="0.25">
      <c r="A755" s="140">
        <v>1</v>
      </c>
      <c r="B755" s="1564" t="s">
        <v>303</v>
      </c>
      <c r="C755" s="1561"/>
      <c r="D755" s="1551"/>
      <c r="E755" s="1552">
        <f>SUM(E685,E641,E601,E587,E556,E475,E377,E290,E202,E152,E42,E718)</f>
        <v>525789</v>
      </c>
      <c r="F755" s="1551">
        <f>SUM(F685,F641,F601,F587,F556,F475,F377,F290,F202,F152,F42,F718)</f>
        <v>175263.66666666669</v>
      </c>
      <c r="G755" s="1551">
        <f>SUM(G685,G641,G601,G587,G556,G475,G377,G290,G202,G152,G42,G718)</f>
        <v>175345.0325</v>
      </c>
      <c r="H755" s="1551">
        <f>G755/F755*100</f>
        <v>100.0464248151832</v>
      </c>
      <c r="I755" s="1553"/>
      <c r="J755" s="1553"/>
      <c r="K755" s="1559"/>
      <c r="L755" s="1551"/>
      <c r="M755" s="1551"/>
      <c r="N755" s="1551"/>
      <c r="O755" s="1551"/>
      <c r="P755" s="1551"/>
      <c r="Q755" s="357">
        <f t="shared" ref="Q755:AD755" si="291">SUM(Q685,Q641,Q601,Q587,Q556,Q475,Q377,Q290,Q202,Q152,Q42,Q718)</f>
        <v>960465.62990000006</v>
      </c>
      <c r="R755" s="357">
        <f t="shared" ref="R755:S755" si="292">SUM(R685,R641,R601,R587,R556,R475,R377,R290,R202,R152,R42,R718)</f>
        <v>958742.79389999993</v>
      </c>
      <c r="S755" s="357">
        <f t="shared" si="292"/>
        <v>958742.79389999993</v>
      </c>
      <c r="T755" s="357">
        <f t="shared" ref="T755" si="293">SUM(T685,T641,T601,T587,T556,T475,T377,T290,T202,T152,T42,T718)</f>
        <v>958743.63719999988</v>
      </c>
      <c r="U755" s="357">
        <f t="shared" si="291"/>
        <v>319685.43930303026</v>
      </c>
      <c r="V755" s="357">
        <f t="shared" si="291"/>
        <v>323073.86420000001</v>
      </c>
      <c r="W755" s="773">
        <f t="shared" si="291"/>
        <v>0</v>
      </c>
      <c r="X755" s="357">
        <f t="shared" si="291"/>
        <v>-1.26644</v>
      </c>
      <c r="Y755" s="357">
        <f t="shared" si="291"/>
        <v>3388.4248969697092</v>
      </c>
      <c r="Z755" s="357">
        <f t="shared" si="291"/>
        <v>-32.985120000000002</v>
      </c>
      <c r="AA755" s="357">
        <f t="shared" si="291"/>
        <v>-98.050380000000004</v>
      </c>
      <c r="AB755" s="357">
        <f t="shared" si="291"/>
        <v>322974.54738</v>
      </c>
      <c r="AC755" s="914">
        <f t="shared" si="291"/>
        <v>0</v>
      </c>
      <c r="AD755" s="326">
        <f t="shared" si="291"/>
        <v>0</v>
      </c>
      <c r="AE755" s="1069"/>
      <c r="AF755" s="1084"/>
      <c r="AL755" s="140"/>
    </row>
    <row r="756" spans="1:38" x14ac:dyDescent="0.25">
      <c r="A756" s="140">
        <v>1</v>
      </c>
      <c r="B756" s="1560" t="s">
        <v>296</v>
      </c>
      <c r="C756" s="1561"/>
      <c r="D756" s="1551"/>
      <c r="E756" s="1552">
        <f>SUM(E686,E642,E557,E476,E378,E291,E203,E153,E43)</f>
        <v>20853</v>
      </c>
      <c r="F756" s="1551">
        <f>SUM(F686,F642,F557,F476,F378,F291,F203,F153,F43)</f>
        <v>6951</v>
      </c>
      <c r="G756" s="1551">
        <f>SUM(G686,G642,G557,G476,G378,G291,G203,G153,G43)</f>
        <v>7667</v>
      </c>
      <c r="H756" s="1551">
        <f>G756/F756*100</f>
        <v>110.30067616170336</v>
      </c>
      <c r="I756" s="1553"/>
      <c r="J756" s="1553"/>
      <c r="K756" s="1559"/>
      <c r="L756" s="1551"/>
      <c r="M756" s="1551"/>
      <c r="N756" s="1551"/>
      <c r="O756" s="1551"/>
      <c r="P756" s="1551"/>
      <c r="Q756" s="357"/>
      <c r="R756" s="357"/>
      <c r="S756" s="357"/>
      <c r="T756" s="357"/>
      <c r="U756" s="357"/>
      <c r="V756" s="357"/>
      <c r="W756" s="773"/>
      <c r="X756" s="357"/>
      <c r="Y756" s="357"/>
      <c r="Z756" s="357"/>
      <c r="AA756" s="357"/>
      <c r="AB756" s="357"/>
      <c r="AC756" s="914"/>
      <c r="AD756" s="326"/>
      <c r="AE756" s="1069"/>
      <c r="AF756" s="1084"/>
      <c r="AL756" s="140"/>
    </row>
    <row r="757" spans="1:38" s="2239" customFormat="1" ht="30" x14ac:dyDescent="0.25">
      <c r="B757" s="1560" t="s">
        <v>650</v>
      </c>
      <c r="C757" s="1561"/>
      <c r="D757" s="1551"/>
      <c r="E757" s="1552">
        <f>E477+E292</f>
        <v>20</v>
      </c>
      <c r="F757" s="1551">
        <f t="shared" ref="F757:G757" si="294">F477+F292</f>
        <v>6.666666666666667</v>
      </c>
      <c r="G757" s="1551">
        <f t="shared" si="294"/>
        <v>3</v>
      </c>
      <c r="H757" s="1551">
        <f t="shared" ref="H757" si="295">G757/F757*100</f>
        <v>44.999999999999993</v>
      </c>
      <c r="I757" s="1553"/>
      <c r="J757" s="1553"/>
      <c r="K757" s="1559"/>
      <c r="L757" s="1551"/>
      <c r="M757" s="1551"/>
      <c r="N757" s="1551"/>
      <c r="O757" s="1551"/>
      <c r="P757" s="1551"/>
      <c r="Q757" s="357"/>
      <c r="R757" s="357"/>
      <c r="S757" s="357"/>
      <c r="T757" s="357"/>
      <c r="U757" s="357"/>
      <c r="V757" s="357"/>
      <c r="W757" s="773"/>
      <c r="X757" s="357"/>
      <c r="Y757" s="357"/>
      <c r="Z757" s="357"/>
      <c r="AA757" s="357"/>
      <c r="AB757" s="357"/>
      <c r="AC757" s="914"/>
      <c r="AD757" s="326"/>
      <c r="AE757" s="1069"/>
      <c r="AF757" s="1084"/>
    </row>
    <row r="758" spans="1:38" ht="30" x14ac:dyDescent="0.25">
      <c r="A758" s="140">
        <v>1</v>
      </c>
      <c r="B758" s="1562" t="s">
        <v>423</v>
      </c>
      <c r="C758" s="1563"/>
      <c r="D758" s="1551"/>
      <c r="E758" s="1552">
        <f>SUM(E720,E687,E643,E602,E588,E558,E478,E379,E293,E204,E154,E44)</f>
        <v>450947</v>
      </c>
      <c r="F758" s="1551">
        <f>SUM(F720,F687,F643,F602,F588,F558,F478,F379,F293,F204,F154,F44)</f>
        <v>150316</v>
      </c>
      <c r="G758" s="1551">
        <f>SUM(G720,G687,G643,G602,G588,G558,G478,G379,G293,G204,G154,G44)</f>
        <v>152327.0325</v>
      </c>
      <c r="H758" s="1551">
        <f t="shared" ref="H758:H764" si="296">G758/F758*100</f>
        <v>101.33786988743714</v>
      </c>
      <c r="I758" s="1553"/>
      <c r="J758" s="1553"/>
      <c r="K758" s="1559"/>
      <c r="L758" s="1551"/>
      <c r="M758" s="1551"/>
      <c r="N758" s="1551"/>
      <c r="O758" s="1551"/>
      <c r="P758" s="1551"/>
      <c r="Q758" s="357"/>
      <c r="R758" s="357"/>
      <c r="S758" s="357"/>
      <c r="T758" s="357"/>
      <c r="U758" s="357"/>
      <c r="V758" s="357"/>
      <c r="W758" s="773"/>
      <c r="X758" s="357"/>
      <c r="Y758" s="357"/>
      <c r="Z758" s="357"/>
      <c r="AA758" s="357"/>
      <c r="AB758" s="357"/>
      <c r="AC758" s="914"/>
      <c r="AD758" s="326"/>
      <c r="AE758" s="1069"/>
      <c r="AF758" s="1084"/>
      <c r="AL758" s="140"/>
    </row>
    <row r="759" spans="1:38" x14ac:dyDescent="0.25">
      <c r="A759" s="140">
        <v>1</v>
      </c>
      <c r="B759" s="1562" t="s">
        <v>424</v>
      </c>
      <c r="C759" s="1563"/>
      <c r="D759" s="1551"/>
      <c r="E759" s="1552">
        <f>SUM(E721,E688,E644,E559,E479,E380,E294,E205,E155,E45,E381)</f>
        <v>407547</v>
      </c>
      <c r="F759" s="1551">
        <f>SUM(F721,F688,F644,F559,F479,F380,F294,F205,F155,F45,F381)</f>
        <v>135849.33333333331</v>
      </c>
      <c r="G759" s="1551">
        <f>SUM(G721,G688,G644,G559,G479,G380,G294,G205,G155,G45,G381)</f>
        <v>134532</v>
      </c>
      <c r="H759" s="1551">
        <f t="shared" si="296"/>
        <v>99.03029827161464</v>
      </c>
      <c r="I759" s="1553"/>
      <c r="J759" s="1553"/>
      <c r="K759" s="1559"/>
      <c r="L759" s="1551"/>
      <c r="M759" s="1551"/>
      <c r="N759" s="1551"/>
      <c r="O759" s="1551"/>
      <c r="P759" s="1551"/>
      <c r="Q759" s="357"/>
      <c r="R759" s="357"/>
      <c r="S759" s="357"/>
      <c r="T759" s="357"/>
      <c r="U759" s="357"/>
      <c r="V759" s="357"/>
      <c r="W759" s="773"/>
      <c r="X759" s="357"/>
      <c r="Y759" s="357"/>
      <c r="Z759" s="357"/>
      <c r="AA759" s="357"/>
      <c r="AB759" s="357"/>
      <c r="AC759" s="914"/>
      <c r="AD759" s="326"/>
      <c r="AE759" s="1069"/>
      <c r="AF759" s="1084"/>
      <c r="AL759" s="140"/>
    </row>
    <row r="760" spans="1:38" ht="30" x14ac:dyDescent="0.25">
      <c r="A760" s="140">
        <v>1</v>
      </c>
      <c r="B760" s="1562" t="s">
        <v>425</v>
      </c>
      <c r="C760" s="1563"/>
      <c r="D760" s="1551"/>
      <c r="E760" s="1552">
        <f>SUM(E603,E589,E560,E480,E46)</f>
        <v>63060</v>
      </c>
      <c r="F760" s="1551">
        <f>SUM(F603,F589,F560,F480,F46)</f>
        <v>21020</v>
      </c>
      <c r="G760" s="1551">
        <f>SUM(G603,G589,G560,G480,G46)</f>
        <v>23388.129999999997</v>
      </c>
      <c r="H760" s="1551">
        <f t="shared" si="296"/>
        <v>111.266079923882</v>
      </c>
      <c r="I760" s="1553"/>
      <c r="J760" s="1553"/>
      <c r="K760" s="1559"/>
      <c r="L760" s="1551"/>
      <c r="M760" s="1551"/>
      <c r="N760" s="1551"/>
      <c r="O760" s="1551"/>
      <c r="P760" s="1551"/>
      <c r="Q760" s="357"/>
      <c r="R760" s="357"/>
      <c r="S760" s="357"/>
      <c r="T760" s="357"/>
      <c r="U760" s="357"/>
      <c r="V760" s="357"/>
      <c r="W760" s="773"/>
      <c r="X760" s="357"/>
      <c r="Y760" s="357"/>
      <c r="Z760" s="357"/>
      <c r="AA760" s="357"/>
      <c r="AB760" s="357"/>
      <c r="AC760" s="914"/>
      <c r="AD760" s="326"/>
      <c r="AE760" s="1069"/>
      <c r="AF760" s="1084"/>
    </row>
    <row r="761" spans="1:38" ht="45" x14ac:dyDescent="0.25">
      <c r="A761" s="140">
        <v>1</v>
      </c>
      <c r="B761" s="1562" t="s">
        <v>426</v>
      </c>
      <c r="C761" s="1563"/>
      <c r="D761" s="1551"/>
      <c r="E761" s="1552">
        <f>SUM(E722,E689,E645,E561,E481,E382,E295,E206,E156,E47,E383)</f>
        <v>27635</v>
      </c>
      <c r="F761" s="1551">
        <f t="shared" ref="F761:G761" si="297">SUM(F722,F689,F645,F561,F481,F382,F295,F206,F156,F47,F383)</f>
        <v>9211.6666666666661</v>
      </c>
      <c r="G761" s="1551">
        <f t="shared" si="297"/>
        <v>11948</v>
      </c>
      <c r="H761" s="1551">
        <f t="shared" si="296"/>
        <v>129.70508413244076</v>
      </c>
      <c r="I761" s="1553"/>
      <c r="J761" s="1553"/>
      <c r="K761" s="1559"/>
      <c r="L761" s="1551"/>
      <c r="M761" s="1551"/>
      <c r="N761" s="1551"/>
      <c r="O761" s="1551"/>
      <c r="P761" s="1551"/>
      <c r="Q761" s="357"/>
      <c r="R761" s="357"/>
      <c r="S761" s="357"/>
      <c r="T761" s="357"/>
      <c r="U761" s="357"/>
      <c r="V761" s="357"/>
      <c r="W761" s="773"/>
      <c r="X761" s="357"/>
      <c r="Y761" s="357"/>
      <c r="Z761" s="357"/>
      <c r="AA761" s="357"/>
      <c r="AB761" s="357"/>
      <c r="AC761" s="914"/>
      <c r="AD761" s="326"/>
      <c r="AE761" s="1069"/>
      <c r="AF761" s="1084"/>
      <c r="AL761" s="140"/>
    </row>
    <row r="762" spans="1:38" ht="60" x14ac:dyDescent="0.25">
      <c r="A762" s="140">
        <v>1</v>
      </c>
      <c r="B762" s="1562" t="s">
        <v>427</v>
      </c>
      <c r="C762" s="1563"/>
      <c r="D762" s="1551"/>
      <c r="E762" s="1552">
        <f>SUM(E723,E690,E482,E562,E384,E296,E207,E157,E48)</f>
        <v>3420</v>
      </c>
      <c r="F762" s="1551">
        <f>SUM(F723,F690,F482,F562,F384,F296,F207,F157,F48)</f>
        <v>1140</v>
      </c>
      <c r="G762" s="1551">
        <f>SUM(G723,G690,G482,G562,G384,G296,G207,G157,G48)</f>
        <v>1339</v>
      </c>
      <c r="H762" s="1551">
        <f t="shared" si="296"/>
        <v>117.45614035087719</v>
      </c>
      <c r="I762" s="1553"/>
      <c r="J762" s="1553"/>
      <c r="K762" s="1559"/>
      <c r="L762" s="1551"/>
      <c r="M762" s="1551"/>
      <c r="N762" s="1551"/>
      <c r="O762" s="1551"/>
      <c r="P762" s="1551"/>
      <c r="Q762" s="357"/>
      <c r="R762" s="357"/>
      <c r="S762" s="357"/>
      <c r="T762" s="357"/>
      <c r="U762" s="357"/>
      <c r="V762" s="357"/>
      <c r="W762" s="773"/>
      <c r="X762" s="357"/>
      <c r="Y762" s="357"/>
      <c r="Z762" s="357"/>
      <c r="AA762" s="357"/>
      <c r="AB762" s="357"/>
      <c r="AC762" s="914"/>
      <c r="AD762" s="326"/>
      <c r="AE762" s="1069"/>
      <c r="AF762" s="1084"/>
      <c r="AL762" s="140"/>
    </row>
    <row r="763" spans="1:38" ht="45" x14ac:dyDescent="0.25">
      <c r="A763" s="140">
        <v>1</v>
      </c>
      <c r="B763" s="1562" t="s">
        <v>428</v>
      </c>
      <c r="C763" s="1563"/>
      <c r="D763" s="1551"/>
      <c r="E763" s="1552">
        <f>SUM(E724,E691,E647,E563,E483,E385,E297,E208,E158,E49,E386)</f>
        <v>36369</v>
      </c>
      <c r="F763" s="1551">
        <f>SUM(F724,F691,F647,F563,F483,F385,F297,F208,F158,F49,F386)</f>
        <v>12123.333333333334</v>
      </c>
      <c r="G763" s="1551">
        <f>SUM(G724,G691,G647,G563,G483,G385,G297,G208,G158,G49,G386)</f>
        <v>11939</v>
      </c>
      <c r="H763" s="1551">
        <f t="shared" si="296"/>
        <v>98.479516084685173</v>
      </c>
      <c r="I763" s="1553"/>
      <c r="J763" s="1553"/>
      <c r="K763" s="1559"/>
      <c r="L763" s="1551"/>
      <c r="M763" s="1551"/>
      <c r="N763" s="1551"/>
      <c r="O763" s="1551"/>
      <c r="P763" s="1551"/>
      <c r="Q763" s="357"/>
      <c r="R763" s="357"/>
      <c r="S763" s="357"/>
      <c r="T763" s="357"/>
      <c r="U763" s="357"/>
      <c r="V763" s="357"/>
      <c r="W763" s="773"/>
      <c r="X763" s="357"/>
      <c r="Y763" s="357"/>
      <c r="Z763" s="357"/>
      <c r="AA763" s="357"/>
      <c r="AB763" s="357"/>
      <c r="AC763" s="914"/>
      <c r="AD763" s="326"/>
      <c r="AE763" s="1069"/>
      <c r="AF763" s="1084"/>
      <c r="AL763" s="140"/>
    </row>
    <row r="764" spans="1:38" s="2239" customFormat="1" ht="57.75" x14ac:dyDescent="0.25">
      <c r="A764" s="2239">
        <v>1</v>
      </c>
      <c r="B764" s="1564" t="s">
        <v>645</v>
      </c>
      <c r="C764" s="1565"/>
      <c r="D764" s="1576"/>
      <c r="E764" s="1577">
        <f>E298+E50</f>
        <v>820</v>
      </c>
      <c r="F764" s="1576">
        <f>F298+F50</f>
        <v>273.33333333333331</v>
      </c>
      <c r="G764" s="1576">
        <f>G298+G50</f>
        <v>40</v>
      </c>
      <c r="H764" s="1576">
        <f t="shared" si="296"/>
        <v>14.634146341463417</v>
      </c>
      <c r="I764" s="1553"/>
      <c r="J764" s="1553"/>
      <c r="K764" s="1559"/>
      <c r="L764" s="1551"/>
      <c r="M764" s="1551"/>
      <c r="N764" s="1551"/>
      <c r="O764" s="1551"/>
      <c r="P764" s="1551"/>
      <c r="Q764" s="357">
        <f t="shared" ref="Q764" si="298">Q298</f>
        <v>0</v>
      </c>
      <c r="R764" s="357">
        <f>R298+R50</f>
        <v>1722.8360000000002</v>
      </c>
      <c r="S764" s="357">
        <f t="shared" ref="S764:AB764" si="299">S298+S50</f>
        <v>1722.8360000000002</v>
      </c>
      <c r="T764" s="357">
        <f t="shared" ref="T764" si="300">T298+T50</f>
        <v>1722.8360000000002</v>
      </c>
      <c r="U764" s="357">
        <f t="shared" si="299"/>
        <v>469.86436363636369</v>
      </c>
      <c r="V764" s="357">
        <f t="shared" si="299"/>
        <v>99.025080000000003</v>
      </c>
      <c r="W764" s="773">
        <f t="shared" si="299"/>
        <v>0</v>
      </c>
      <c r="X764" s="357">
        <f t="shared" si="299"/>
        <v>0</v>
      </c>
      <c r="Y764" s="357">
        <f t="shared" si="299"/>
        <v>-370.83928363636369</v>
      </c>
      <c r="Z764" s="357">
        <f t="shared" si="299"/>
        <v>0</v>
      </c>
      <c r="AA764" s="357">
        <f t="shared" si="299"/>
        <v>0</v>
      </c>
      <c r="AB764" s="357">
        <f t="shared" si="299"/>
        <v>99.025080000000003</v>
      </c>
      <c r="AC764" s="914"/>
      <c r="AD764" s="326">
        <f>AD298</f>
        <v>0</v>
      </c>
      <c r="AE764" s="1069"/>
      <c r="AF764" s="1084"/>
    </row>
    <row r="765" spans="1:38" s="2239" customFormat="1" ht="30" x14ac:dyDescent="0.25">
      <c r="A765" s="2239">
        <v>1</v>
      </c>
      <c r="B765" s="1562" t="s">
        <v>646</v>
      </c>
      <c r="C765" s="1563"/>
      <c r="D765" s="1551"/>
      <c r="E765" s="1552">
        <f>E51</f>
        <v>360</v>
      </c>
      <c r="F765" s="1551">
        <f t="shared" ref="F765:G765" si="301">F51</f>
        <v>120</v>
      </c>
      <c r="G765" s="1551">
        <f t="shared" si="301"/>
        <v>9</v>
      </c>
      <c r="H765" s="1551">
        <f>H51</f>
        <v>7.5</v>
      </c>
      <c r="I765" s="1553"/>
      <c r="J765" s="1553"/>
      <c r="K765" s="1559"/>
      <c r="L765" s="1551"/>
      <c r="M765" s="1551"/>
      <c r="N765" s="1551"/>
      <c r="O765" s="1551"/>
      <c r="P765" s="1551"/>
      <c r="Q765" s="357">
        <f t="shared" ref="Q765" si="302">Q299</f>
        <v>0</v>
      </c>
      <c r="R765" s="357">
        <f>R51</f>
        <v>785.08800000000008</v>
      </c>
      <c r="S765" s="357">
        <f t="shared" ref="S765:AB765" si="303">S51</f>
        <v>785.08800000000008</v>
      </c>
      <c r="T765" s="357">
        <f t="shared" ref="T765" si="304">T51</f>
        <v>785.08800000000008</v>
      </c>
      <c r="U765" s="357">
        <f t="shared" si="303"/>
        <v>214.11490909090912</v>
      </c>
      <c r="V765" s="357">
        <f t="shared" si="303"/>
        <v>19.627020000000002</v>
      </c>
      <c r="W765" s="773">
        <f t="shared" si="303"/>
        <v>0</v>
      </c>
      <c r="X765" s="357">
        <f t="shared" si="303"/>
        <v>0</v>
      </c>
      <c r="Y765" s="357">
        <f t="shared" si="303"/>
        <v>-194.48788909090911</v>
      </c>
      <c r="Z765" s="357">
        <f t="shared" si="303"/>
        <v>0</v>
      </c>
      <c r="AA765" s="357">
        <f t="shared" si="303"/>
        <v>0</v>
      </c>
      <c r="AB765" s="357">
        <f t="shared" si="303"/>
        <v>19.627020000000002</v>
      </c>
      <c r="AC765" s="914"/>
      <c r="AD765" s="326"/>
      <c r="AE765" s="1069"/>
      <c r="AF765" s="1084"/>
    </row>
    <row r="766" spans="1:38" s="2239" customFormat="1" ht="30" x14ac:dyDescent="0.25">
      <c r="A766" s="2239">
        <v>1</v>
      </c>
      <c r="B766" s="1562" t="s">
        <v>647</v>
      </c>
      <c r="C766" s="1563"/>
      <c r="D766" s="1551"/>
      <c r="E766" s="1552">
        <f>E52</f>
        <v>360</v>
      </c>
      <c r="F766" s="1551">
        <f>F52</f>
        <v>120</v>
      </c>
      <c r="G766" s="1551">
        <f>G52</f>
        <v>9</v>
      </c>
      <c r="H766" s="1551">
        <f t="shared" ref="H766" si="305">G766/F766*100</f>
        <v>7.5</v>
      </c>
      <c r="I766" s="1553"/>
      <c r="J766" s="1553"/>
      <c r="K766" s="1559"/>
      <c r="L766" s="1551"/>
      <c r="M766" s="1551"/>
      <c r="N766" s="1551"/>
      <c r="O766" s="1551"/>
      <c r="P766" s="1551"/>
      <c r="Q766" s="357">
        <f t="shared" ref="Q766" si="306">Q300</f>
        <v>0</v>
      </c>
      <c r="R766" s="357">
        <f>R52</f>
        <v>650.80799999999999</v>
      </c>
      <c r="S766" s="357">
        <f t="shared" ref="S766:AB766" si="307">S52</f>
        <v>650.80799999999999</v>
      </c>
      <c r="T766" s="357">
        <f t="shared" ref="T766" si="308">T52</f>
        <v>650.80799999999999</v>
      </c>
      <c r="U766" s="357">
        <f t="shared" si="307"/>
        <v>177.49309090909091</v>
      </c>
      <c r="V766" s="357">
        <f t="shared" si="307"/>
        <v>16.270379999999999</v>
      </c>
      <c r="W766" s="773">
        <f t="shared" si="307"/>
        <v>0</v>
      </c>
      <c r="X766" s="357">
        <f t="shared" si="307"/>
        <v>0</v>
      </c>
      <c r="Y766" s="357">
        <f t="shared" si="307"/>
        <v>-161.22271090909092</v>
      </c>
      <c r="Z766" s="357">
        <f t="shared" si="307"/>
        <v>0</v>
      </c>
      <c r="AA766" s="357">
        <f t="shared" si="307"/>
        <v>0</v>
      </c>
      <c r="AB766" s="357">
        <f t="shared" si="307"/>
        <v>16.270379999999999</v>
      </c>
      <c r="AC766" s="914"/>
      <c r="AD766" s="326"/>
      <c r="AE766" s="1069"/>
      <c r="AF766" s="1084"/>
    </row>
    <row r="767" spans="1:38" s="2239" customFormat="1" ht="30" x14ac:dyDescent="0.25">
      <c r="A767" s="2239">
        <v>1</v>
      </c>
      <c r="B767" s="1562" t="s">
        <v>665</v>
      </c>
      <c r="C767" s="1563"/>
      <c r="D767" s="1551"/>
      <c r="E767" s="1552">
        <f>E299</f>
        <v>100</v>
      </c>
      <c r="F767" s="1551">
        <f>F299</f>
        <v>33.333333333333336</v>
      </c>
      <c r="G767" s="1551">
        <f>G299</f>
        <v>22</v>
      </c>
      <c r="H767" s="1551">
        <f>G767/F767*100</f>
        <v>65.999999999999986</v>
      </c>
      <c r="I767" s="1553"/>
      <c r="J767" s="1553"/>
      <c r="K767" s="1559"/>
      <c r="L767" s="1551"/>
      <c r="M767" s="1551"/>
      <c r="N767" s="1551"/>
      <c r="O767" s="1551"/>
      <c r="P767" s="1551"/>
      <c r="Q767" s="357">
        <f t="shared" ref="Q767" si="309">Q301</f>
        <v>0</v>
      </c>
      <c r="R767" s="357">
        <f>R299</f>
        <v>286.94</v>
      </c>
      <c r="S767" s="357">
        <f t="shared" ref="S767:AB767" si="310">S299</f>
        <v>286.94</v>
      </c>
      <c r="T767" s="357">
        <f t="shared" ref="T767" si="311">T299</f>
        <v>286.94</v>
      </c>
      <c r="U767" s="357">
        <f t="shared" si="310"/>
        <v>78.256363636363631</v>
      </c>
      <c r="V767" s="357">
        <f t="shared" si="310"/>
        <v>63.127680000000005</v>
      </c>
      <c r="W767" s="773">
        <f t="shared" si="310"/>
        <v>0</v>
      </c>
      <c r="X767" s="357">
        <f t="shared" si="310"/>
        <v>0</v>
      </c>
      <c r="Y767" s="357">
        <f t="shared" si="310"/>
        <v>-15.128683636363625</v>
      </c>
      <c r="Z767" s="357">
        <f t="shared" si="310"/>
        <v>0</v>
      </c>
      <c r="AA767" s="357">
        <f t="shared" si="310"/>
        <v>0</v>
      </c>
      <c r="AB767" s="357">
        <f t="shared" si="310"/>
        <v>63.127680000000005</v>
      </c>
      <c r="AC767" s="914"/>
      <c r="AD767" s="326"/>
      <c r="AE767" s="1069"/>
      <c r="AF767" s="1084"/>
    </row>
    <row r="768" spans="1:38" s="2239" customFormat="1" ht="30" x14ac:dyDescent="0.25">
      <c r="B768" s="1562" t="s">
        <v>666</v>
      </c>
      <c r="C768" s="1563"/>
      <c r="D768" s="1551"/>
      <c r="E768" s="1552"/>
      <c r="F768" s="1551"/>
      <c r="G768" s="1551"/>
      <c r="H768" s="1551"/>
      <c r="I768" s="1553"/>
      <c r="J768" s="1553"/>
      <c r="K768" s="1559"/>
      <c r="L768" s="1551"/>
      <c r="M768" s="1551"/>
      <c r="N768" s="1551"/>
      <c r="O768" s="1551"/>
      <c r="P768" s="1551"/>
      <c r="Q768" s="357">
        <f t="shared" ref="Q768:AB768" si="312">Q302</f>
        <v>0</v>
      </c>
      <c r="R768" s="357">
        <f t="shared" si="312"/>
        <v>0</v>
      </c>
      <c r="S768" s="357">
        <f t="shared" si="312"/>
        <v>0</v>
      </c>
      <c r="T768" s="357">
        <f t="shared" ref="T768" si="313">T302</f>
        <v>0</v>
      </c>
      <c r="U768" s="357">
        <f t="shared" si="312"/>
        <v>0</v>
      </c>
      <c r="V768" s="357">
        <f t="shared" si="312"/>
        <v>0</v>
      </c>
      <c r="W768" s="773">
        <f t="shared" si="312"/>
        <v>0</v>
      </c>
      <c r="X768" s="357">
        <f t="shared" si="312"/>
        <v>0</v>
      </c>
      <c r="Y768" s="357">
        <f t="shared" si="312"/>
        <v>0</v>
      </c>
      <c r="Z768" s="357">
        <f t="shared" si="312"/>
        <v>0</v>
      </c>
      <c r="AA768" s="357">
        <f t="shared" si="312"/>
        <v>0</v>
      </c>
      <c r="AB768" s="357">
        <f t="shared" si="312"/>
        <v>0</v>
      </c>
      <c r="AC768" s="914"/>
      <c r="AD768" s="326"/>
      <c r="AE768" s="1069"/>
      <c r="AF768" s="1084"/>
    </row>
    <row r="769" spans="1:38" s="2239" customFormat="1" ht="30" x14ac:dyDescent="0.25">
      <c r="A769" s="2239">
        <v>1</v>
      </c>
      <c r="B769" s="1562" t="s">
        <v>656</v>
      </c>
      <c r="C769" s="1563"/>
      <c r="D769" s="1551"/>
      <c r="E769" s="1552">
        <f>E387</f>
        <v>9600</v>
      </c>
      <c r="F769" s="1551">
        <f>F387</f>
        <v>3200</v>
      </c>
      <c r="G769" s="1551">
        <f>G387</f>
        <v>1763</v>
      </c>
      <c r="H769" s="1551">
        <f>G769/F769*100</f>
        <v>55.09375</v>
      </c>
      <c r="I769" s="1553"/>
      <c r="J769" s="1553"/>
      <c r="K769" s="1559"/>
      <c r="L769" s="1551"/>
      <c r="M769" s="1551"/>
      <c r="N769" s="1551"/>
      <c r="O769" s="1551"/>
      <c r="P769" s="1551"/>
      <c r="Q769" s="357"/>
      <c r="R769" s="357"/>
      <c r="S769" s="357"/>
      <c r="T769" s="357"/>
      <c r="U769" s="357"/>
      <c r="V769" s="357"/>
      <c r="W769" s="773"/>
      <c r="X769" s="357"/>
      <c r="Y769" s="357"/>
      <c r="Z769" s="357"/>
      <c r="AA769" s="357"/>
      <c r="AB769" s="357"/>
      <c r="AC769" s="914"/>
      <c r="AD769" s="326"/>
      <c r="AE769" s="1069"/>
      <c r="AF769" s="1084"/>
    </row>
    <row r="770" spans="1:38" x14ac:dyDescent="0.25">
      <c r="A770" s="140">
        <v>1</v>
      </c>
      <c r="B770" s="1562" t="s">
        <v>304</v>
      </c>
      <c r="C770" s="1563"/>
      <c r="D770" s="1551"/>
      <c r="E770" s="1552">
        <f>SUM(E725,E692,E648,E604,E590,E564,E484,E388,E301,E209,E159,E53)</f>
        <v>157375.1063829787</v>
      </c>
      <c r="F770" s="1551">
        <f>SUM(F725,F692,F648,F604,F590,F564,F484,F388,F301,F209,F159,F53)</f>
        <v>52458.368794326248</v>
      </c>
      <c r="G770" s="1551">
        <f>SUM(G725,G692,G648,G604,G590,G564,G484,G388,G301,G209,G159,G53)</f>
        <v>51639.597872340419</v>
      </c>
      <c r="H770" s="1551">
        <f>G770/F770*100</f>
        <v>98.439198662093389</v>
      </c>
      <c r="I770" s="1553"/>
      <c r="J770" s="1553"/>
      <c r="K770" s="1559"/>
      <c r="L770" s="1551"/>
      <c r="M770" s="1551"/>
      <c r="N770" s="1551"/>
      <c r="O770" s="1551"/>
      <c r="P770" s="1551"/>
      <c r="Q770" s="357"/>
      <c r="R770" s="357"/>
      <c r="S770" s="357"/>
      <c r="T770" s="357"/>
      <c r="U770" s="357"/>
      <c r="V770" s="357"/>
      <c r="W770" s="773"/>
      <c r="X770" s="357"/>
      <c r="Y770" s="357"/>
      <c r="Z770" s="357"/>
      <c r="AA770" s="357"/>
      <c r="AB770" s="357"/>
      <c r="AC770" s="914"/>
      <c r="AD770" s="326"/>
      <c r="AE770" s="1069"/>
      <c r="AF770" s="1084"/>
      <c r="AL770" s="140"/>
    </row>
    <row r="771" spans="1:38" x14ac:dyDescent="0.25">
      <c r="A771" s="140">
        <v>1</v>
      </c>
      <c r="B771" s="1562" t="s">
        <v>312</v>
      </c>
      <c r="C771" s="1563"/>
      <c r="D771" s="1551"/>
      <c r="E771" s="1552">
        <f>E565+E485+E725+E388+E301+E209+E159</f>
        <v>84590</v>
      </c>
      <c r="F771" s="1551">
        <f>F726+F565+F485+F389+F302+F210+F160</f>
        <v>28196.666666666668</v>
      </c>
      <c r="G771" s="1551">
        <f>G726+G565+G485+G389+G302+G210+G160</f>
        <v>27291</v>
      </c>
      <c r="H771" s="1551">
        <f>G771/F771*100</f>
        <v>96.788036410923269</v>
      </c>
      <c r="I771" s="1553"/>
      <c r="J771" s="1553"/>
      <c r="K771" s="1559"/>
      <c r="L771" s="1551"/>
      <c r="M771" s="1551"/>
      <c r="N771" s="1551"/>
      <c r="O771" s="1551"/>
      <c r="P771" s="1551"/>
      <c r="Q771" s="357"/>
      <c r="R771" s="357"/>
      <c r="S771" s="357"/>
      <c r="T771" s="357"/>
      <c r="U771" s="357"/>
      <c r="V771" s="357"/>
      <c r="W771" s="773"/>
      <c r="X771" s="357"/>
      <c r="Y771" s="357"/>
      <c r="Z771" s="357"/>
      <c r="AA771" s="357"/>
      <c r="AB771" s="357"/>
      <c r="AC771" s="914"/>
      <c r="AD771" s="326"/>
      <c r="AE771" s="1069"/>
      <c r="AF771" s="1084"/>
      <c r="AL771" s="140"/>
    </row>
    <row r="772" spans="1:38" x14ac:dyDescent="0.25">
      <c r="A772" s="140">
        <v>1</v>
      </c>
      <c r="B772" s="1564" t="s">
        <v>313</v>
      </c>
      <c r="C772" s="1565"/>
      <c r="D772" s="1551"/>
      <c r="E772" s="1552">
        <f t="shared" ref="E772:G773" si="314">SUM(E605,E591,E566,E486,E54)</f>
        <v>72185.106382978716</v>
      </c>
      <c r="F772" s="1551">
        <f t="shared" si="314"/>
        <v>24061.70212765957</v>
      </c>
      <c r="G772" s="1551">
        <f t="shared" si="314"/>
        <v>24150.597872340422</v>
      </c>
      <c r="H772" s="1551">
        <f>G772/F772*100</f>
        <v>100.36944911132726</v>
      </c>
      <c r="I772" s="1553"/>
      <c r="J772" s="1553"/>
      <c r="K772" s="1559"/>
      <c r="L772" s="1551"/>
      <c r="M772" s="1551"/>
      <c r="N772" s="1551"/>
      <c r="O772" s="1551"/>
      <c r="P772" s="1551"/>
      <c r="Q772" s="357"/>
      <c r="R772" s="357"/>
      <c r="S772" s="357"/>
      <c r="T772" s="357"/>
      <c r="U772" s="357"/>
      <c r="V772" s="357"/>
      <c r="W772" s="773"/>
      <c r="X772" s="357"/>
      <c r="Y772" s="357"/>
      <c r="Z772" s="357"/>
      <c r="AA772" s="357"/>
      <c r="AB772" s="357"/>
      <c r="AC772" s="914"/>
      <c r="AD772" s="326"/>
      <c r="AE772" s="1069"/>
      <c r="AF772" s="1084"/>
      <c r="AL772" s="140"/>
    </row>
    <row r="773" spans="1:38" x14ac:dyDescent="0.25">
      <c r="A773" s="140">
        <v>1</v>
      </c>
      <c r="B773" s="1566" t="s">
        <v>314</v>
      </c>
      <c r="C773" s="1567"/>
      <c r="D773" s="1551"/>
      <c r="E773" s="1552">
        <f t="shared" si="314"/>
        <v>678540</v>
      </c>
      <c r="F773" s="1551">
        <f t="shared" si="314"/>
        <v>226180</v>
      </c>
      <c r="G773" s="1551">
        <f t="shared" si="314"/>
        <v>227015.62</v>
      </c>
      <c r="H773" s="1551">
        <f>G773/F773*100</f>
        <v>100.36944911132726</v>
      </c>
      <c r="I773" s="1553"/>
      <c r="J773" s="1553"/>
      <c r="K773" s="1559"/>
      <c r="L773" s="1551"/>
      <c r="M773" s="1551"/>
      <c r="N773" s="1551"/>
      <c r="O773" s="1551"/>
      <c r="P773" s="1551"/>
      <c r="Q773" s="357"/>
      <c r="R773" s="357"/>
      <c r="S773" s="357"/>
      <c r="T773" s="357"/>
      <c r="U773" s="357"/>
      <c r="V773" s="357"/>
      <c r="W773" s="773"/>
      <c r="X773" s="357"/>
      <c r="Y773" s="357"/>
      <c r="Z773" s="357"/>
      <c r="AA773" s="357"/>
      <c r="AB773" s="357"/>
      <c r="AC773" s="914"/>
      <c r="AD773" s="326"/>
      <c r="AE773" s="1069"/>
      <c r="AF773" s="1084"/>
    </row>
    <row r="774" spans="1:38" x14ac:dyDescent="0.25">
      <c r="A774" s="140">
        <v>1</v>
      </c>
      <c r="B774" s="1560" t="s">
        <v>315</v>
      </c>
      <c r="C774" s="1561"/>
      <c r="D774" s="1551"/>
      <c r="E774" s="1552">
        <f>E593</f>
        <v>0</v>
      </c>
      <c r="F774" s="1551">
        <f>F593</f>
        <v>0</v>
      </c>
      <c r="G774" s="1551">
        <f>G593</f>
        <v>0</v>
      </c>
      <c r="H774" s="1551"/>
      <c r="I774" s="1553"/>
      <c r="J774" s="1553"/>
      <c r="K774" s="1559"/>
      <c r="L774" s="1551"/>
      <c r="M774" s="1551"/>
      <c r="N774" s="1551"/>
      <c r="O774" s="1551"/>
      <c r="P774" s="1551"/>
      <c r="Q774" s="357"/>
      <c r="R774" s="357"/>
      <c r="S774" s="357"/>
      <c r="T774" s="357"/>
      <c r="U774" s="357"/>
      <c r="V774" s="357"/>
      <c r="W774" s="773"/>
      <c r="X774" s="357"/>
      <c r="Y774" s="357"/>
      <c r="Z774" s="357"/>
      <c r="AA774" s="357"/>
      <c r="AB774" s="357"/>
      <c r="AC774" s="914"/>
      <c r="AD774" s="326"/>
      <c r="AE774" s="1069"/>
      <c r="AF774" s="1084"/>
      <c r="AL774" s="140"/>
    </row>
    <row r="775" spans="1:38" s="2239" customFormat="1" x14ac:dyDescent="0.25">
      <c r="A775" s="2239">
        <v>1</v>
      </c>
      <c r="B775" s="1564" t="s">
        <v>458</v>
      </c>
      <c r="C775" s="1561"/>
      <c r="D775" s="1551"/>
      <c r="E775" s="1552">
        <f>E568</f>
        <v>600</v>
      </c>
      <c r="F775" s="1551">
        <f>F568</f>
        <v>200</v>
      </c>
      <c r="G775" s="1551">
        <f>G568</f>
        <v>198</v>
      </c>
      <c r="H775" s="1551">
        <f>G775/F775*100</f>
        <v>99</v>
      </c>
      <c r="I775" s="1553"/>
      <c r="J775" s="1553"/>
      <c r="K775" s="1559"/>
      <c r="L775" s="1551"/>
      <c r="M775" s="1551"/>
      <c r="N775" s="1551"/>
      <c r="O775" s="1551"/>
      <c r="P775" s="1551"/>
      <c r="Q775" s="357">
        <f>Q568</f>
        <v>20128.8125</v>
      </c>
      <c r="R775" s="357">
        <f>R568</f>
        <v>20128.8125</v>
      </c>
      <c r="S775" s="357">
        <f>S568</f>
        <v>20128.8125</v>
      </c>
      <c r="T775" s="357">
        <f>T568</f>
        <v>20128.8125</v>
      </c>
      <c r="U775" s="357">
        <f t="shared" ref="U775:AB775" si="315">U568</f>
        <v>6709.604166666667</v>
      </c>
      <c r="V775" s="357">
        <f t="shared" si="315"/>
        <v>6698.1975200000006</v>
      </c>
      <c r="W775" s="773">
        <f t="shared" si="315"/>
        <v>0</v>
      </c>
      <c r="X775" s="357">
        <f t="shared" si="315"/>
        <v>0</v>
      </c>
      <c r="Y775" s="357">
        <f t="shared" si="315"/>
        <v>-11.406646666666347</v>
      </c>
      <c r="Z775" s="357">
        <f t="shared" si="315"/>
        <v>0</v>
      </c>
      <c r="AA775" s="357">
        <f t="shared" si="315"/>
        <v>0</v>
      </c>
      <c r="AB775" s="357">
        <f t="shared" si="315"/>
        <v>6698.1975200000006</v>
      </c>
      <c r="AC775" s="914"/>
      <c r="AD775" s="326">
        <f>AD568</f>
        <v>0</v>
      </c>
      <c r="AE775" s="1069"/>
      <c r="AF775" s="1084"/>
    </row>
    <row r="776" spans="1:38" ht="29.25" x14ac:dyDescent="0.25">
      <c r="A776" s="140">
        <v>1</v>
      </c>
      <c r="B776" s="1564" t="s">
        <v>297</v>
      </c>
      <c r="C776" s="1561"/>
      <c r="D776" s="1551"/>
      <c r="E776" s="1552">
        <f t="shared" ref="E776:F777" si="316">E303+E161</f>
        <v>51900</v>
      </c>
      <c r="F776" s="1551">
        <f t="shared" si="316"/>
        <v>17300</v>
      </c>
      <c r="G776" s="1551">
        <f>G303+G161</f>
        <v>16687</v>
      </c>
      <c r="H776" s="1551">
        <f>G776/F776*100</f>
        <v>96.456647398843927</v>
      </c>
      <c r="I776" s="1553"/>
      <c r="J776" s="1553"/>
      <c r="K776" s="1559"/>
      <c r="L776" s="1551"/>
      <c r="M776" s="1551"/>
      <c r="N776" s="1551"/>
      <c r="O776" s="1551"/>
      <c r="P776" s="1551"/>
      <c r="Q776" s="357"/>
      <c r="R776" s="357"/>
      <c r="S776" s="357"/>
      <c r="T776" s="357"/>
      <c r="U776" s="357"/>
      <c r="V776" s="357"/>
      <c r="W776" s="773"/>
      <c r="X776" s="357"/>
      <c r="Y776" s="357"/>
      <c r="Z776" s="357"/>
      <c r="AA776" s="357"/>
      <c r="AB776" s="357"/>
      <c r="AC776" s="914"/>
      <c r="AD776" s="326"/>
      <c r="AE776" s="1069"/>
      <c r="AF776" s="1084"/>
      <c r="AL776" s="140"/>
    </row>
    <row r="777" spans="1:38" ht="30" x14ac:dyDescent="0.25">
      <c r="A777" s="140">
        <v>1</v>
      </c>
      <c r="B777" s="1560" t="s">
        <v>189</v>
      </c>
      <c r="C777" s="1561"/>
      <c r="D777" s="1551"/>
      <c r="E777" s="1552">
        <f t="shared" si="316"/>
        <v>51900</v>
      </c>
      <c r="F777" s="1551">
        <f t="shared" si="316"/>
        <v>17300</v>
      </c>
      <c r="G777" s="1551">
        <f>G304+G162</f>
        <v>16687</v>
      </c>
      <c r="H777" s="1551">
        <f>G777/F777*100</f>
        <v>96.456647398843927</v>
      </c>
      <c r="I777" s="1553"/>
      <c r="J777" s="1553"/>
      <c r="K777" s="1559"/>
      <c r="L777" s="1551"/>
      <c r="M777" s="1551"/>
      <c r="N777" s="1551"/>
      <c r="O777" s="1551"/>
      <c r="P777" s="1551"/>
      <c r="Q777" s="357"/>
      <c r="R777" s="357"/>
      <c r="S777" s="357"/>
      <c r="T777" s="357"/>
      <c r="U777" s="357"/>
      <c r="V777" s="357"/>
      <c r="W777" s="773"/>
      <c r="X777" s="357"/>
      <c r="Y777" s="357"/>
      <c r="Z777" s="357"/>
      <c r="AA777" s="357"/>
      <c r="AB777" s="357"/>
      <c r="AC777" s="914"/>
      <c r="AD777" s="326"/>
      <c r="AE777" s="1069"/>
      <c r="AF777" s="1084"/>
      <c r="AL777" s="140"/>
    </row>
    <row r="778" spans="1:38" ht="57.75" x14ac:dyDescent="0.25">
      <c r="A778" s="140">
        <v>1</v>
      </c>
      <c r="B778" s="1564" t="s">
        <v>298</v>
      </c>
      <c r="C778" s="1563"/>
      <c r="D778" s="743"/>
      <c r="E778" s="1568">
        <f>E305+E211+E163+E56</f>
        <v>72400</v>
      </c>
      <c r="F778" s="743">
        <f>F305+F211+F163+F56</f>
        <v>24133.333333333332</v>
      </c>
      <c r="G778" s="743">
        <f>G305+G211+G163+G56</f>
        <v>24976</v>
      </c>
      <c r="H778" s="1551">
        <f>G778/F778*100</f>
        <v>103.49171270718232</v>
      </c>
      <c r="I778" s="1569"/>
      <c r="J778" s="1569"/>
      <c r="K778" s="1570"/>
      <c r="L778" s="1571"/>
      <c r="M778" s="1571"/>
      <c r="N778" s="1571"/>
      <c r="O778" s="1571"/>
      <c r="P778" s="1571"/>
      <c r="Q778" s="357"/>
      <c r="R778" s="357"/>
      <c r="S778" s="357"/>
      <c r="T778" s="357"/>
      <c r="U778" s="357"/>
      <c r="V778" s="357"/>
      <c r="W778" s="773"/>
      <c r="X778" s="357"/>
      <c r="Y778" s="357"/>
      <c r="Z778" s="357"/>
      <c r="AA778" s="357"/>
      <c r="AB778" s="357"/>
      <c r="AC778" s="929"/>
      <c r="AD778" s="326"/>
      <c r="AE778" s="1069"/>
      <c r="AF778" s="1084"/>
      <c r="AL778" s="140"/>
    </row>
    <row r="779" spans="1:38" ht="15.75" x14ac:dyDescent="0.25">
      <c r="A779" s="140">
        <v>1</v>
      </c>
      <c r="B779" s="1572" t="s">
        <v>214</v>
      </c>
      <c r="C779" s="1563"/>
      <c r="D779" s="743"/>
      <c r="E779" s="1568">
        <f>SUM(E729,E651,E623,E490,E391,E306,E212,E164,E57)</f>
        <v>1143396</v>
      </c>
      <c r="F779" s="743">
        <f>SUM(F729,F651,F623,F490,F391,F306,F212,F164,F57)</f>
        <v>381132.66666666669</v>
      </c>
      <c r="G779" s="743">
        <f>SUM(G729,G651,G623,G490,G391,G306,G212,G164,G57)</f>
        <v>400105</v>
      </c>
      <c r="H779" s="743">
        <f>G779/F779*100</f>
        <v>104.97788171747719</v>
      </c>
      <c r="I779" s="1569"/>
      <c r="J779" s="1569"/>
      <c r="K779" s="1570"/>
      <c r="L779" s="1571"/>
      <c r="M779" s="1571"/>
      <c r="N779" s="1571"/>
      <c r="O779" s="1571"/>
      <c r="P779" s="1571"/>
      <c r="Q779" s="357">
        <f t="shared" ref="Q779:AB779" si="317">SUM(Q729,Q651,Q623,Q490,Q391,Q306,Q212,Q164,Q57)</f>
        <v>1093678.7120471997</v>
      </c>
      <c r="R779" s="357">
        <f t="shared" ref="R779:S779" si="318">SUM(R729,R651,R623,R490,R391,R306,R212,R164,R57)</f>
        <v>1093678.7120471997</v>
      </c>
      <c r="S779" s="357">
        <f t="shared" si="318"/>
        <v>1092002.1520472001</v>
      </c>
      <c r="T779" s="357">
        <f t="shared" ref="T779" si="319">SUM(T729,T651,T623,T490,T391,T306,T212,T164,T57)</f>
        <v>1091976.2647472008</v>
      </c>
      <c r="U779" s="357">
        <f t="shared" si="317"/>
        <v>364221.38231573335</v>
      </c>
      <c r="V779" s="357">
        <f t="shared" si="317"/>
        <v>346016.3971</v>
      </c>
      <c r="W779" s="773">
        <f t="shared" si="317"/>
        <v>0</v>
      </c>
      <c r="X779" s="357">
        <f t="shared" si="317"/>
        <v>13090.039179999998</v>
      </c>
      <c r="Y779" s="357">
        <f t="shared" si="317"/>
        <v>-18204.985215733366</v>
      </c>
      <c r="Z779" s="357">
        <f t="shared" si="317"/>
        <v>-774.95720000000006</v>
      </c>
      <c r="AA779" s="357">
        <f t="shared" si="317"/>
        <v>-539.61303999999996</v>
      </c>
      <c r="AB779" s="357">
        <f t="shared" si="317"/>
        <v>358566.82324</v>
      </c>
      <c r="AC779" s="929"/>
      <c r="AD779" s="326">
        <f>SUM(AD729,AD651,AD623,AD490,AD391,AD306,AD212,AD164,AD57)</f>
        <v>0</v>
      </c>
      <c r="AE779" s="1069"/>
      <c r="AF779" s="1084"/>
      <c r="AL779" s="140"/>
    </row>
    <row r="780" spans="1:38" ht="31.5" x14ac:dyDescent="0.25">
      <c r="A780" s="140">
        <v>1</v>
      </c>
      <c r="B780" s="1572" t="s">
        <v>288</v>
      </c>
      <c r="C780" s="1563"/>
      <c r="D780" s="743"/>
      <c r="E780" s="1568">
        <f>SUM(E453,E334,E250,E176,E98,E541)</f>
        <v>0</v>
      </c>
      <c r="F780" s="743">
        <f>SUM(F453,F334,F250,F176,F98,F541)</f>
        <v>0</v>
      </c>
      <c r="G780" s="743">
        <f>SUM(G453,G334,G250,G176,G98,G541,G674)</f>
        <v>1340</v>
      </c>
      <c r="H780" s="743"/>
      <c r="I780" s="1569"/>
      <c r="J780" s="1569"/>
      <c r="K780" s="1570"/>
      <c r="L780" s="1571"/>
      <c r="M780" s="1571"/>
      <c r="N780" s="1571"/>
      <c r="O780" s="1571"/>
      <c r="P780" s="1571"/>
      <c r="Q780" s="357">
        <f>SUM(Q453,Q334,Q250,Q176,Q98)</f>
        <v>0</v>
      </c>
      <c r="R780" s="357">
        <f>SUM(R453,R334,R250,R176,R98)</f>
        <v>0</v>
      </c>
      <c r="S780" s="357">
        <f>SUM(S453,S334,S250,S176,S98)</f>
        <v>0</v>
      </c>
      <c r="T780" s="357">
        <f>SUM(T453,T334,T250,T176,T98)</f>
        <v>0</v>
      </c>
      <c r="U780" s="357">
        <f t="shared" ref="U780:AB780" si="320">SUM(U453,U334,U250,U176,U98,U541,U675)</f>
        <v>0</v>
      </c>
      <c r="V780" s="357">
        <f t="shared" si="320"/>
        <v>0</v>
      </c>
      <c r="W780" s="773">
        <f t="shared" si="320"/>
        <v>0</v>
      </c>
      <c r="X780" s="357">
        <f t="shared" si="320"/>
        <v>698.21864000000005</v>
      </c>
      <c r="Y780" s="357">
        <f t="shared" si="320"/>
        <v>0</v>
      </c>
      <c r="Z780" s="357">
        <f t="shared" si="320"/>
        <v>0</v>
      </c>
      <c r="AA780" s="357">
        <f t="shared" si="320"/>
        <v>0</v>
      </c>
      <c r="AB780" s="357">
        <f t="shared" si="320"/>
        <v>698.21864000000005</v>
      </c>
      <c r="AC780" s="929"/>
      <c r="AD780" s="326">
        <f>SUM(AD453,AD334,AD250,AD176,AD98,AD541)</f>
        <v>0</v>
      </c>
      <c r="AE780" s="1069"/>
      <c r="AF780" s="1084"/>
      <c r="AL780" s="140"/>
    </row>
    <row r="781" spans="1:38" s="2239" customFormat="1" ht="63" x14ac:dyDescent="0.25">
      <c r="B781" s="1572" t="s">
        <v>599</v>
      </c>
      <c r="C781" s="1563"/>
      <c r="D781" s="743"/>
      <c r="E781" s="1568">
        <f>E454</f>
        <v>900</v>
      </c>
      <c r="F781" s="743">
        <f>F454</f>
        <v>300</v>
      </c>
      <c r="G781" s="743">
        <f>G454</f>
        <v>630</v>
      </c>
      <c r="H781" s="743">
        <f>H454</f>
        <v>210</v>
      </c>
      <c r="I781" s="1569"/>
      <c r="J781" s="1569"/>
      <c r="K781" s="1570"/>
      <c r="L781" s="1571"/>
      <c r="M781" s="1571"/>
      <c r="N781" s="1571"/>
      <c r="O781" s="1571"/>
      <c r="P781" s="1571"/>
      <c r="Q781" s="357">
        <f t="shared" ref="Q781:AB781" si="321">Q454</f>
        <v>5049.51</v>
      </c>
      <c r="R781" s="357">
        <f t="shared" ref="R781:S781" si="322">R454</f>
        <v>5049.51</v>
      </c>
      <c r="S781" s="357">
        <f t="shared" si="322"/>
        <v>5049.51</v>
      </c>
      <c r="T781" s="357">
        <f t="shared" ref="T781" si="323">T454</f>
        <v>5049.51</v>
      </c>
      <c r="U781" s="357">
        <f t="shared" si="321"/>
        <v>1683.17</v>
      </c>
      <c r="V781" s="357">
        <f t="shared" si="321"/>
        <v>3473.6646799999999</v>
      </c>
      <c r="W781" s="773">
        <f t="shared" si="321"/>
        <v>0</v>
      </c>
      <c r="X781" s="357">
        <f t="shared" si="321"/>
        <v>0</v>
      </c>
      <c r="Y781" s="357">
        <f t="shared" si="321"/>
        <v>1790.4946799999998</v>
      </c>
      <c r="Z781" s="357">
        <f t="shared" si="321"/>
        <v>0</v>
      </c>
      <c r="AA781" s="357">
        <f t="shared" si="321"/>
        <v>-9.42</v>
      </c>
      <c r="AB781" s="357">
        <f t="shared" si="321"/>
        <v>3464.2446799999998</v>
      </c>
      <c r="AC781" s="929"/>
      <c r="AD781" s="326"/>
      <c r="AE781" s="1069"/>
      <c r="AF781" s="1084"/>
    </row>
    <row r="782" spans="1:38" ht="31.5" x14ac:dyDescent="0.25">
      <c r="A782" s="140">
        <v>1</v>
      </c>
      <c r="B782" s="1573" t="s">
        <v>256</v>
      </c>
      <c r="C782" s="1563"/>
      <c r="D782" s="1551"/>
      <c r="E782" s="1552">
        <f>SUM(E732,E695,E676,E608,E594,E574,E542,E335,E251,E177,E99,E455)</f>
        <v>525789</v>
      </c>
      <c r="F782" s="1551">
        <f>SUM(F732,F695,F676,F608,F594,F574,F542,F335,F251,F177,F99,F455)</f>
        <v>175263.66666666669</v>
      </c>
      <c r="G782" s="1551">
        <f>SUM(G732,G695,G676,G608,G594,G574,G542,G335,G251,G177,G99,G455)</f>
        <v>175345.0325</v>
      </c>
      <c r="H782" s="1551">
        <f>G782/F782*100</f>
        <v>100.0464248151832</v>
      </c>
      <c r="I782" s="1553"/>
      <c r="J782" s="1553"/>
      <c r="K782" s="1559"/>
      <c r="L782" s="1551"/>
      <c r="M782" s="1551"/>
      <c r="N782" s="1551"/>
      <c r="O782" s="1551"/>
      <c r="P782" s="1551"/>
      <c r="Q782" s="357"/>
      <c r="R782" s="357"/>
      <c r="S782" s="357"/>
      <c r="T782" s="357"/>
      <c r="U782" s="357"/>
      <c r="V782" s="357"/>
      <c r="W782" s="773"/>
      <c r="X782" s="357"/>
      <c r="Y782" s="357"/>
      <c r="Z782" s="357"/>
      <c r="AA782" s="357"/>
      <c r="AB782" s="357"/>
      <c r="AC782" s="914"/>
      <c r="AD782" s="326"/>
      <c r="AE782" s="1069"/>
      <c r="AF782" s="1084"/>
      <c r="AL782" s="140"/>
    </row>
    <row r="783" spans="1:38" ht="31.5" x14ac:dyDescent="0.25">
      <c r="A783" s="140">
        <v>1</v>
      </c>
      <c r="B783" s="1574" t="s">
        <v>257</v>
      </c>
      <c r="C783" s="1575"/>
      <c r="D783" s="1576"/>
      <c r="E783" s="1577">
        <f>SUM(E733,E696,E677,E609,E595,E575,E543,E456,E336,E252,E178,E100)</f>
        <v>157375.1063829787</v>
      </c>
      <c r="F783" s="1576">
        <f>SUM(F733,F696,F677,F609,F595,F575,F543,F456,F336,F252,F178,F100)</f>
        <v>52458.368794326248</v>
      </c>
      <c r="G783" s="1576">
        <f>SUM(G733,G696,G677,G609,G595,G575,G543,G456,G336,G252,G178,G100)</f>
        <v>51639.597872340419</v>
      </c>
      <c r="H783" s="1576">
        <f>G783/F783*100</f>
        <v>98.439198662093389</v>
      </c>
      <c r="I783" s="1551"/>
      <c r="J783" s="1549"/>
      <c r="K783" s="1578"/>
      <c r="L783" s="1549"/>
      <c r="M783" s="1549"/>
      <c r="N783" s="1549"/>
      <c r="O783" s="1549"/>
      <c r="P783" s="1549"/>
      <c r="Q783" s="357"/>
      <c r="R783" s="357"/>
      <c r="S783" s="357"/>
      <c r="T783" s="357"/>
      <c r="U783" s="357"/>
      <c r="V783" s="357"/>
      <c r="W783" s="773"/>
      <c r="X783" s="357"/>
      <c r="Y783" s="357"/>
      <c r="Z783" s="357"/>
      <c r="AA783" s="357"/>
      <c r="AB783" s="357"/>
      <c r="AC783" s="906"/>
      <c r="AD783" s="326"/>
      <c r="AE783" s="1069"/>
      <c r="AF783" s="1084"/>
      <c r="AL783" s="140"/>
    </row>
    <row r="784" spans="1:38" ht="31.5" x14ac:dyDescent="0.25">
      <c r="A784" s="140">
        <v>1</v>
      </c>
      <c r="B784" s="1573" t="s">
        <v>258</v>
      </c>
      <c r="C784" s="1563"/>
      <c r="D784" s="1576"/>
      <c r="E784" s="1577">
        <f>SUM(E337,E253,E179,E101)</f>
        <v>124300</v>
      </c>
      <c r="F784" s="1576">
        <f>SUM(F337,F253,F179,F101)</f>
        <v>41433.333333333328</v>
      </c>
      <c r="G784" s="1576">
        <f>SUM(G337,G253,G179,G101)</f>
        <v>41663</v>
      </c>
      <c r="H784" s="1576">
        <f>G784/F784*100</f>
        <v>100.55430410297667</v>
      </c>
      <c r="I784" s="1553"/>
      <c r="J784" s="1553"/>
      <c r="K784" s="1579"/>
      <c r="L784" s="1554"/>
      <c r="M784" s="1554"/>
      <c r="N784" s="1554"/>
      <c r="O784" s="1554"/>
      <c r="P784" s="1554"/>
      <c r="Q784" s="357">
        <f t="shared" ref="Q784:AB784" si="324">Q337+Q253+Q179+Q101</f>
        <v>0</v>
      </c>
      <c r="R784" s="357">
        <f t="shared" ref="R784:S784" si="325">R337+R253+R179+R101</f>
        <v>0</v>
      </c>
      <c r="S784" s="357">
        <f t="shared" si="325"/>
        <v>0</v>
      </c>
      <c r="T784" s="357">
        <f t="shared" ref="T784" si="326">T337+T253+T179+T101</f>
        <v>0</v>
      </c>
      <c r="U784" s="357">
        <f t="shared" si="324"/>
        <v>0</v>
      </c>
      <c r="V784" s="357">
        <f t="shared" si="324"/>
        <v>0</v>
      </c>
      <c r="W784" s="773">
        <f t="shared" si="324"/>
        <v>0</v>
      </c>
      <c r="X784" s="357">
        <f t="shared" si="324"/>
        <v>0</v>
      </c>
      <c r="Y784" s="357">
        <f t="shared" si="324"/>
        <v>0</v>
      </c>
      <c r="Z784" s="357">
        <f t="shared" si="324"/>
        <v>0</v>
      </c>
      <c r="AA784" s="357">
        <f t="shared" si="324"/>
        <v>0</v>
      </c>
      <c r="AB784" s="357">
        <f t="shared" si="324"/>
        <v>0</v>
      </c>
      <c r="AC784" s="906"/>
      <c r="AD784" s="326">
        <f>AD337+AD253+AD179+AD101</f>
        <v>0</v>
      </c>
      <c r="AE784" s="1069"/>
      <c r="AF784" s="1084"/>
      <c r="AL784" s="140"/>
    </row>
    <row r="785" spans="1:38" ht="31.5" x14ac:dyDescent="0.25">
      <c r="A785" s="140">
        <v>1</v>
      </c>
      <c r="B785" s="1573" t="s">
        <v>133</v>
      </c>
      <c r="C785" s="1563"/>
      <c r="D785" s="1576"/>
      <c r="E785" s="1577">
        <f>SUM(E735,E698,E679,E631,E610,E596,E577,E545,E458,E338,E254,E180,E102)</f>
        <v>1080688.1428571427</v>
      </c>
      <c r="F785" s="1576">
        <f>SUM(F735,F698,F679,F631,F610,F596,F577,F545,F458,F338,F254,F180,F102)</f>
        <v>360230.04761904763</v>
      </c>
      <c r="G785" s="1576">
        <f>SUM(G735,G698,G679,G631,G610,G596,G577,G545,G458,G338,G254,G180,G102)</f>
        <v>358808.37059523811</v>
      </c>
      <c r="H785" s="1576">
        <f>G785/F785*100</f>
        <v>99.605341910480234</v>
      </c>
      <c r="I785" s="1553"/>
      <c r="J785" s="1553"/>
      <c r="K785" s="1579"/>
      <c r="L785" s="1554"/>
      <c r="M785" s="1554"/>
      <c r="N785" s="1554"/>
      <c r="O785" s="1554"/>
      <c r="P785" s="1554"/>
      <c r="Q785" s="357">
        <f t="shared" ref="Q785:AD785" si="327">SUM(Q735,Q698,Q679,Q631,Q610,Q596,Q577,Q545,Q458,Q338,Q254,Q180,Q102)</f>
        <v>2079322.6644472</v>
      </c>
      <c r="R785" s="357">
        <f t="shared" ref="R785:S785" si="328">SUM(R735,R698,R679,R631,R610,R596,R577,R545,R458,R338,R254,R180,R102)</f>
        <v>2079322.6644472</v>
      </c>
      <c r="S785" s="357">
        <f t="shared" si="328"/>
        <v>2077646.1044472004</v>
      </c>
      <c r="T785" s="357">
        <f t="shared" ref="T785" si="329">SUM(T735,T698,T679,T631,T610,T596,T577,T545,T458,T338,T254,T180,T102)</f>
        <v>2077621.0604472009</v>
      </c>
      <c r="U785" s="357">
        <f t="shared" si="327"/>
        <v>692769.46014906664</v>
      </c>
      <c r="V785" s="357">
        <f t="shared" si="327"/>
        <v>679361.14857999992</v>
      </c>
      <c r="W785" s="773">
        <f t="shared" si="327"/>
        <v>0</v>
      </c>
      <c r="X785" s="357">
        <f t="shared" si="327"/>
        <v>13786.991379999999</v>
      </c>
      <c r="Y785" s="357">
        <f t="shared" si="327"/>
        <v>-13408.311569066691</v>
      </c>
      <c r="Z785" s="357">
        <f t="shared" si="327"/>
        <v>-807.94232000000022</v>
      </c>
      <c r="AA785" s="357">
        <f t="shared" si="327"/>
        <v>-647.08342000000005</v>
      </c>
      <c r="AB785" s="357">
        <f t="shared" si="327"/>
        <v>692501.05654000002</v>
      </c>
      <c r="AC785" s="906"/>
      <c r="AD785" s="326">
        <f t="shared" si="327"/>
        <v>0</v>
      </c>
      <c r="AE785" s="1069"/>
      <c r="AF785" s="1084"/>
      <c r="AL785" s="140"/>
    </row>
    <row r="786" spans="1:38" x14ac:dyDescent="0.25">
      <c r="A786" s="140">
        <v>1</v>
      </c>
      <c r="B786" s="1580" t="s">
        <v>28</v>
      </c>
      <c r="C786" s="1581"/>
      <c r="D786" s="1576"/>
      <c r="E786" s="1577"/>
      <c r="F786" s="1576"/>
      <c r="G786" s="1576"/>
      <c r="H786" s="1576"/>
      <c r="I786" s="1553"/>
      <c r="J786" s="1553"/>
      <c r="K786" s="1579"/>
      <c r="L786" s="1554"/>
      <c r="M786" s="1554"/>
      <c r="N786" s="1554"/>
      <c r="O786" s="1554"/>
      <c r="P786" s="1554"/>
      <c r="Q786" s="357"/>
      <c r="R786" s="3559">
        <f>R785-R780-R779-R755-R753-R775-R764</f>
        <v>3.6652636481449008E-10</v>
      </c>
      <c r="S786" s="3559">
        <f t="shared" ref="S786:AB786" si="330">S785-S780-S779-S755-S753-S775-S764</f>
        <v>3.6652636481449008E-10</v>
      </c>
      <c r="T786" s="3559">
        <f t="shared" ref="T786" si="331">T785-T780-T779-T755-T753-T775-T764</f>
        <v>2.5011104298755527E-10</v>
      </c>
      <c r="U786" s="3559">
        <f t="shared" si="330"/>
        <v>-5.1159076974727213E-12</v>
      </c>
      <c r="V786" s="3559">
        <f t="shared" si="330"/>
        <v>-9.2427399067673832E-11</v>
      </c>
      <c r="W786" s="773">
        <f t="shared" si="330"/>
        <v>0</v>
      </c>
      <c r="X786" s="3559">
        <f t="shared" si="330"/>
        <v>2.3987478670051132E-12</v>
      </c>
      <c r="Y786" s="3559">
        <f t="shared" si="330"/>
        <v>-3.637978807091713E-12</v>
      </c>
      <c r="Z786" s="3559">
        <f t="shared" si="330"/>
        <v>-1.6342482922482304E-13</v>
      </c>
      <c r="AA786" s="3559">
        <f t="shared" si="330"/>
        <v>-8.7041485130612273E-14</v>
      </c>
      <c r="AB786" s="3559">
        <f t="shared" si="330"/>
        <v>4.0358827391173691E-11</v>
      </c>
      <c r="AC786" s="906"/>
      <c r="AD786" s="326"/>
      <c r="AE786" s="1069"/>
      <c r="AF786" s="1084"/>
      <c r="AL786" s="140"/>
    </row>
    <row r="787" spans="1:38" x14ac:dyDescent="0.25">
      <c r="A787" s="140">
        <v>1</v>
      </c>
      <c r="B787" s="1549" t="s">
        <v>157</v>
      </c>
      <c r="C787" s="1550"/>
      <c r="D787" s="1551"/>
      <c r="E787" s="1552">
        <f>SUM(E740,E463,E346,E258,E187,E128,E701)</f>
        <v>10100</v>
      </c>
      <c r="F787" s="1551">
        <f>SUM(F740,F463,F346,F258,F187,F128,F701)</f>
        <v>3365.9999999999995</v>
      </c>
      <c r="G787" s="1551">
        <f>SUM(G740,G463,G346,G258,G187,G128,G701)</f>
        <v>3953</v>
      </c>
      <c r="H787" s="1551">
        <f>G787/F787*100</f>
        <v>117.43909685086157</v>
      </c>
      <c r="I787" s="1553">
        <f>K787/E787</f>
        <v>14.605049504950495</v>
      </c>
      <c r="J787" s="1553">
        <f>M787/G787</f>
        <v>12.710093599797622</v>
      </c>
      <c r="K787" s="1551">
        <f>SUM(K740,K463,K346,K258,K187,K128,K701)</f>
        <v>147511</v>
      </c>
      <c r="L787" s="1551">
        <f>SUM(L740,L463,L346,L258,L187,L128,L701)</f>
        <v>49235.333333333336</v>
      </c>
      <c r="M787" s="1551">
        <f>SUM(M740,M463,M346,M258,M187,M128,M701)</f>
        <v>50243</v>
      </c>
      <c r="N787" s="1582">
        <f>M787/L787*100</f>
        <v>102.0466331767159</v>
      </c>
      <c r="O787" s="1551">
        <f>SUM(O740,O463,O346,O258,O187,O128,O701)</f>
        <v>453</v>
      </c>
      <c r="P787" s="1571">
        <f>M787/$B$4*12/O787</f>
        <v>332.73509933774835</v>
      </c>
      <c r="Q787" s="357"/>
      <c r="R787" s="357"/>
      <c r="S787" s="357"/>
      <c r="T787" s="357"/>
      <c r="U787" s="357"/>
      <c r="V787" s="357"/>
      <c r="W787" s="773"/>
      <c r="X787" s="357"/>
      <c r="Y787" s="357"/>
      <c r="Z787" s="357"/>
      <c r="AA787" s="357"/>
      <c r="AB787" s="357"/>
      <c r="AC787" s="914"/>
      <c r="AD787" s="326"/>
      <c r="AE787" s="1069"/>
      <c r="AF787" s="1084"/>
      <c r="AL787" s="140"/>
    </row>
    <row r="788" spans="1:38" ht="29.25" x14ac:dyDescent="0.25">
      <c r="A788" s="140">
        <v>1</v>
      </c>
      <c r="B788" s="1583" t="s">
        <v>264</v>
      </c>
      <c r="C788" s="1584"/>
      <c r="D788" s="1545"/>
      <c r="E788" s="1546">
        <f>SUM(E743,E635,E618,E581,E550,E469,E351,E262,E134,)</f>
        <v>20976</v>
      </c>
      <c r="F788" s="1545">
        <f>SUM(F743,F635,F618,F581,F550,F469,F351,F262,F134,)</f>
        <v>6991</v>
      </c>
      <c r="G788" s="1545">
        <f>SUM(G743,G635,G618,G581,G550,G469,G351,G262,G134,)</f>
        <v>7540</v>
      </c>
      <c r="H788" s="1545">
        <f>G788/F788*100</f>
        <v>107.85295379773996</v>
      </c>
      <c r="I788" s="1547">
        <f>K788/E788</f>
        <v>6.7735983981693364</v>
      </c>
      <c r="J788" s="1547">
        <f>M788/G788</f>
        <v>6.4721485411140582</v>
      </c>
      <c r="K788" s="1545">
        <f>SUM(K743,K635,K618,K581,K550,K469,K351,K262,K134,)</f>
        <v>142083</v>
      </c>
      <c r="L788" s="1545">
        <f>SUM(L743,L635,L618,L581,L550,L469,L351,L262,L134,)</f>
        <v>47361</v>
      </c>
      <c r="M788" s="1545">
        <f>SUM(M743,M635,M618,M581,M550,M469,M351,M262,M134,)</f>
        <v>48800</v>
      </c>
      <c r="N788" s="1585">
        <f>M788/L788*100</f>
        <v>103.0383648993898</v>
      </c>
      <c r="O788" s="1545">
        <f>SUM(O743,O635,O618,O581,O550,O469,O351,O262,O134,)</f>
        <v>590</v>
      </c>
      <c r="P788" s="1586">
        <f>M788/$B$4*12/O788</f>
        <v>248.13559322033899</v>
      </c>
      <c r="Q788" s="358"/>
      <c r="R788" s="358"/>
      <c r="S788" s="358"/>
      <c r="T788" s="358"/>
      <c r="U788" s="358"/>
      <c r="V788" s="358"/>
      <c r="W788" s="1116"/>
      <c r="X788" s="358"/>
      <c r="Y788" s="358"/>
      <c r="Z788" s="358"/>
      <c r="AA788" s="358"/>
      <c r="AB788" s="358"/>
      <c r="AC788" s="1165"/>
      <c r="AD788" s="861"/>
      <c r="AE788" s="1069"/>
      <c r="AF788" s="1084"/>
      <c r="AL788" s="140"/>
    </row>
    <row r="789" spans="1:38" ht="29.25" x14ac:dyDescent="0.25">
      <c r="A789" s="140">
        <v>1</v>
      </c>
      <c r="B789" s="1587" t="s">
        <v>193</v>
      </c>
      <c r="C789" s="1587"/>
      <c r="D789" s="1588"/>
      <c r="E789" s="1589">
        <f>SUM(E744,E636,E619,E582,E551,E352,E470,E263,E188,E135,E702)</f>
        <v>31076</v>
      </c>
      <c r="F789" s="1588">
        <f>SUM(F744,F636,F619,F582,F551,F352,F470,F263,F188,F135,F702)</f>
        <v>10357.000000000002</v>
      </c>
      <c r="G789" s="1588">
        <f>SUM(G744,G636,G619,G582,G551,G352,G470,G263,G188,G135,G702)</f>
        <v>11493</v>
      </c>
      <c r="H789" s="1588">
        <f>G789/F789*100</f>
        <v>110.96842715071931</v>
      </c>
      <c r="I789" s="1588">
        <f>K789/E789</f>
        <v>9.3188956107607162</v>
      </c>
      <c r="J789" s="1588">
        <f>M789/G789</f>
        <v>8.6176803271556608</v>
      </c>
      <c r="K789" s="1588">
        <f>SUM(K744,K636,K619,K582,K551,K352,K470,K263,K188,K135,K702)</f>
        <v>289594</v>
      </c>
      <c r="L789" s="1588">
        <f>SUM(L744,L636,L619,L582,L551,L352,L470,L263,L188,L135,L702)</f>
        <v>96596.333333333343</v>
      </c>
      <c r="M789" s="1588">
        <f>SUM(M744,M636,M619,M582,M551,M352,M470,M263,M188,M135,M702)</f>
        <v>99043</v>
      </c>
      <c r="N789" s="1590">
        <f>M789/L789*100</f>
        <v>102.53287736939633</v>
      </c>
      <c r="O789" s="1588">
        <f>SUM(O744,O636,O619,O582,O551,O352,O470,O263,O188,O135,O702)</f>
        <v>1043</v>
      </c>
      <c r="P789" s="1591">
        <f>M789/$B$4*12/O789</f>
        <v>284.87919463087246</v>
      </c>
      <c r="Q789" s="361">
        <f t="shared" ref="Q789:AD789" si="332">SUM(Q744,Q636,Q619,Q582,Q551,Q352,Q470,Q263,Q188,Q135,Q702)</f>
        <v>2757524.4450238245</v>
      </c>
      <c r="R789" s="361">
        <f t="shared" ref="R789:S789" si="333">SUM(R744,R636,R619,R582,R551,R352,R470,R263,R188,R135,R702)</f>
        <v>2758007.8872546577</v>
      </c>
      <c r="S789" s="361">
        <f t="shared" si="333"/>
        <v>2759789.9309306853</v>
      </c>
      <c r="T789" s="361">
        <f t="shared" ref="T789" si="334">SUM(T744,T636,T619,T582,T551,T352,T470,T263,T188,T135,T702)</f>
        <v>2752964.018621976</v>
      </c>
      <c r="U789" s="361">
        <f t="shared" si="332"/>
        <v>918904.63692331559</v>
      </c>
      <c r="V789" s="361">
        <f t="shared" si="332"/>
        <v>951237.23787999991</v>
      </c>
      <c r="W789" s="777">
        <f t="shared" si="332"/>
        <v>0</v>
      </c>
      <c r="X789" s="361">
        <f t="shared" si="332"/>
        <v>0</v>
      </c>
      <c r="Y789" s="361">
        <f t="shared" si="332"/>
        <v>32332.600956684353</v>
      </c>
      <c r="Z789" s="361">
        <f t="shared" si="332"/>
        <v>-988.58398999999997</v>
      </c>
      <c r="AA789" s="361">
        <f t="shared" si="332"/>
        <v>-7242.1419699999988</v>
      </c>
      <c r="AB789" s="361">
        <f t="shared" si="332"/>
        <v>943995.09590999992</v>
      </c>
      <c r="AC789" s="1107"/>
      <c r="AD789" s="866">
        <f t="shared" si="332"/>
        <v>0</v>
      </c>
      <c r="AE789" s="1069"/>
      <c r="AF789" s="1084"/>
      <c r="AL789" s="140"/>
    </row>
    <row r="790" spans="1:38" s="2239" customFormat="1" x14ac:dyDescent="0.25">
      <c r="A790" s="2239">
        <v>1</v>
      </c>
      <c r="B790" s="3235" t="s">
        <v>229</v>
      </c>
      <c r="C790" s="3195"/>
      <c r="D790" s="3196"/>
      <c r="E790" s="3197">
        <f>E471</f>
        <v>38</v>
      </c>
      <c r="F790" s="3196">
        <f>F471</f>
        <v>12.666666666666666</v>
      </c>
      <c r="G790" s="3363">
        <f>G471</f>
        <v>10</v>
      </c>
      <c r="H790" s="3363">
        <f>G790/F790*100</f>
        <v>78.94736842105263</v>
      </c>
      <c r="I790" s="3196"/>
      <c r="J790" s="3196"/>
      <c r="K790" s="3196"/>
      <c r="L790" s="3196"/>
      <c r="M790" s="3196"/>
      <c r="N790" s="3198"/>
      <c r="O790" s="3196"/>
      <c r="P790" s="3199"/>
      <c r="Q790" s="3200">
        <f t="shared" ref="Q790:AB790" si="335">Q471</f>
        <v>9596.9062320000085</v>
      </c>
      <c r="R790" s="3200">
        <f t="shared" ref="R790:S790" si="336">R471</f>
        <v>9596.9062320000085</v>
      </c>
      <c r="S790" s="3200">
        <f t="shared" si="336"/>
        <v>9596.9062320000085</v>
      </c>
      <c r="T790" s="3200">
        <f t="shared" ref="T790" si="337">T471</f>
        <v>9596.9062320000085</v>
      </c>
      <c r="U790" s="3200">
        <f t="shared" si="335"/>
        <v>3198.968744000003</v>
      </c>
      <c r="V790" s="3200">
        <f t="shared" si="335"/>
        <v>2525.5016000000001</v>
      </c>
      <c r="W790" s="775">
        <f t="shared" si="335"/>
        <v>0</v>
      </c>
      <c r="X790" s="3200">
        <f t="shared" si="335"/>
        <v>0</v>
      </c>
      <c r="Y790" s="3200">
        <f t="shared" si="335"/>
        <v>-673.46714400000292</v>
      </c>
      <c r="Z790" s="3200">
        <f t="shared" si="335"/>
        <v>0</v>
      </c>
      <c r="AA790" s="3200">
        <f t="shared" si="335"/>
        <v>0</v>
      </c>
      <c r="AB790" s="3200">
        <f t="shared" si="335"/>
        <v>2525.5016000000001</v>
      </c>
      <c r="AC790" s="1353"/>
      <c r="AD790" s="862">
        <f>AD471</f>
        <v>0</v>
      </c>
      <c r="AE790" s="1069"/>
      <c r="AF790" s="1084"/>
    </row>
    <row r="791" spans="1:38" ht="33.75" customHeight="1" x14ac:dyDescent="0.25">
      <c r="A791" s="140">
        <v>1</v>
      </c>
      <c r="B791" s="3361" t="s">
        <v>213</v>
      </c>
      <c r="C791" s="1592"/>
      <c r="D791" s="874"/>
      <c r="E791" s="874">
        <f t="shared" ref="E791:AB791" si="338">E257</f>
        <v>1161</v>
      </c>
      <c r="F791" s="874">
        <f t="shared" si="338"/>
        <v>387</v>
      </c>
      <c r="G791" s="874">
        <f t="shared" si="338"/>
        <v>352</v>
      </c>
      <c r="H791" s="1557">
        <f t="shared" si="338"/>
        <v>90.956072351421184</v>
      </c>
      <c r="I791" s="1557">
        <f t="shared" si="338"/>
        <v>9.8000000000000007</v>
      </c>
      <c r="J791" s="1593">
        <f t="shared" si="338"/>
        <v>8.576704545454545</v>
      </c>
      <c r="K791" s="874">
        <f t="shared" si="338"/>
        <v>11378</v>
      </c>
      <c r="L791" s="874">
        <f t="shared" si="338"/>
        <v>3792.6666666666665</v>
      </c>
      <c r="M791" s="874">
        <f t="shared" si="338"/>
        <v>3019</v>
      </c>
      <c r="N791" s="1594">
        <f t="shared" si="338"/>
        <v>79.600984355774301</v>
      </c>
      <c r="O791" s="874">
        <f t="shared" si="338"/>
        <v>38</v>
      </c>
      <c r="P791" s="1594">
        <f>M791/$B$4*12/O791</f>
        <v>238.34210526315789</v>
      </c>
      <c r="Q791" s="359">
        <f t="shared" si="338"/>
        <v>159316.77053000001</v>
      </c>
      <c r="R791" s="359">
        <f t="shared" ref="R791:S791" si="339">R257</f>
        <v>159316.77053000001</v>
      </c>
      <c r="S791" s="359">
        <f t="shared" si="339"/>
        <v>159316.77053000001</v>
      </c>
      <c r="T791" s="359">
        <f t="shared" ref="T791" si="340">T257</f>
        <v>159316.77053000001</v>
      </c>
      <c r="U791" s="357">
        <f t="shared" si="338"/>
        <v>53105.590176666672</v>
      </c>
      <c r="V791" s="357">
        <f t="shared" si="338"/>
        <v>0</v>
      </c>
      <c r="W791" s="773">
        <f t="shared" si="338"/>
        <v>0</v>
      </c>
      <c r="X791" s="357">
        <f t="shared" si="338"/>
        <v>0</v>
      </c>
      <c r="Y791" s="357">
        <f t="shared" si="338"/>
        <v>-53105.590176666672</v>
      </c>
      <c r="Z791" s="357">
        <f t="shared" si="338"/>
        <v>0</v>
      </c>
      <c r="AA791" s="357">
        <f t="shared" si="338"/>
        <v>0</v>
      </c>
      <c r="AB791" s="357">
        <f t="shared" si="338"/>
        <v>0</v>
      </c>
      <c r="AC791" s="902"/>
      <c r="AD791" s="326">
        <f>AD257</f>
        <v>0</v>
      </c>
      <c r="AE791" s="1069"/>
      <c r="AF791" s="1084"/>
      <c r="AL791" s="140"/>
    </row>
    <row r="792" spans="1:38" ht="30" x14ac:dyDescent="0.25">
      <c r="A792" s="140">
        <v>1</v>
      </c>
      <c r="B792" s="3201" t="s">
        <v>232</v>
      </c>
      <c r="C792" s="1592"/>
      <c r="D792" s="874"/>
      <c r="E792" s="874">
        <f>E582+E118+E131</f>
        <v>2823</v>
      </c>
      <c r="F792" s="874">
        <f t="shared" ref="F792:G792" si="341">F582+F118+F131</f>
        <v>941</v>
      </c>
      <c r="G792" s="874">
        <f t="shared" si="341"/>
        <v>945</v>
      </c>
      <c r="H792" s="1557">
        <f>H580</f>
        <v>101.77777777777777</v>
      </c>
      <c r="I792" s="1557">
        <f>I580</f>
        <v>10</v>
      </c>
      <c r="J792" s="1593">
        <f>J580</f>
        <v>9.8286026200873362</v>
      </c>
      <c r="K792" s="874">
        <f t="shared" ref="K792:M792" si="342">K582+K118+K131</f>
        <v>28722</v>
      </c>
      <c r="L792" s="874">
        <f t="shared" si="342"/>
        <v>9574</v>
      </c>
      <c r="M792" s="874">
        <f t="shared" si="342"/>
        <v>9344</v>
      </c>
      <c r="N792" s="1594">
        <f>N580</f>
        <v>100.03333333333333</v>
      </c>
      <c r="O792" s="874">
        <f>O582+O118+O131</f>
        <v>120</v>
      </c>
      <c r="P792" s="1594">
        <f>M792/$B$4*12/O792</f>
        <v>233.6</v>
      </c>
      <c r="Q792" s="359">
        <f t="shared" ref="Q792:AB792" si="343">Q582+Q118+Q131</f>
        <v>112614.55404799998</v>
      </c>
      <c r="R792" s="359">
        <f t="shared" ref="R792:S792" si="344">R582+R118+R131</f>
        <v>112614.55404799998</v>
      </c>
      <c r="S792" s="359">
        <f t="shared" si="344"/>
        <v>112614.55404799998</v>
      </c>
      <c r="T792" s="359">
        <f t="shared" ref="T792" si="345">T582+T118+T131</f>
        <v>112614.55404799998</v>
      </c>
      <c r="U792" s="359">
        <f t="shared" si="343"/>
        <v>37538.184682666659</v>
      </c>
      <c r="V792" s="359">
        <f t="shared" si="343"/>
        <v>36532.9902</v>
      </c>
      <c r="W792" s="773">
        <f t="shared" si="343"/>
        <v>0</v>
      </c>
      <c r="X792" s="359">
        <f t="shared" si="343"/>
        <v>0</v>
      </c>
      <c r="Y792" s="359">
        <f t="shared" si="343"/>
        <v>-1005.1944826666621</v>
      </c>
      <c r="Z792" s="359">
        <f t="shared" si="343"/>
        <v>-235.02358999999996</v>
      </c>
      <c r="AA792" s="359">
        <f t="shared" si="343"/>
        <v>0</v>
      </c>
      <c r="AB792" s="359">
        <f t="shared" si="343"/>
        <v>36532.9902</v>
      </c>
      <c r="AC792" s="1595"/>
      <c r="AD792" s="1595">
        <f>AD582+AD119</f>
        <v>0</v>
      </c>
      <c r="AE792" s="1069"/>
      <c r="AF792" s="1084"/>
      <c r="AL792" s="140"/>
    </row>
    <row r="793" spans="1:38" s="2239" customFormat="1" x14ac:dyDescent="0.25">
      <c r="B793" s="3362" t="s">
        <v>595</v>
      </c>
      <c r="C793" s="3357"/>
      <c r="D793" s="3197"/>
      <c r="E793" s="3197">
        <f>E466</f>
        <v>2220</v>
      </c>
      <c r="F793" s="3197">
        <f t="shared" ref="F793:G793" si="346">F466</f>
        <v>740</v>
      </c>
      <c r="G793" s="3197">
        <f t="shared" si="346"/>
        <v>994</v>
      </c>
      <c r="H793" s="3196">
        <f>H467</f>
        <v>152</v>
      </c>
      <c r="I793" s="3196">
        <f>I467</f>
        <v>6.4</v>
      </c>
      <c r="J793" s="3358">
        <f>J467</f>
        <v>6.0394736842105265</v>
      </c>
      <c r="K793" s="3359">
        <f t="shared" ref="K793:M793" si="347">K466</f>
        <v>18648</v>
      </c>
      <c r="L793" s="3197">
        <f t="shared" si="347"/>
        <v>6216</v>
      </c>
      <c r="M793" s="3197">
        <f t="shared" si="347"/>
        <v>7996</v>
      </c>
      <c r="N793" s="3198">
        <f>N467</f>
        <v>143.4375</v>
      </c>
      <c r="O793" s="3197">
        <f>O466</f>
        <v>78</v>
      </c>
      <c r="P793" s="3198">
        <f>P467</f>
        <v>344.25</v>
      </c>
      <c r="Q793" s="3200">
        <f t="shared" ref="Q793:AB793" si="348">Q466</f>
        <v>0</v>
      </c>
      <c r="R793" s="3200">
        <f t="shared" ref="R793:S793" si="349">R466</f>
        <v>0</v>
      </c>
      <c r="S793" s="3200">
        <f t="shared" si="349"/>
        <v>0</v>
      </c>
      <c r="T793" s="3200">
        <f t="shared" ref="T793" si="350">T466</f>
        <v>0</v>
      </c>
      <c r="U793" s="3200">
        <f t="shared" si="348"/>
        <v>0</v>
      </c>
      <c r="V793" s="3200">
        <f t="shared" si="348"/>
        <v>0</v>
      </c>
      <c r="W793" s="1266">
        <f t="shared" si="348"/>
        <v>0</v>
      </c>
      <c r="X793" s="3200">
        <f t="shared" si="348"/>
        <v>0</v>
      </c>
      <c r="Y793" s="3200">
        <f t="shared" si="348"/>
        <v>0</v>
      </c>
      <c r="Z793" s="3200">
        <f t="shared" si="348"/>
        <v>0</v>
      </c>
      <c r="AA793" s="3200">
        <f t="shared" si="348"/>
        <v>0</v>
      </c>
      <c r="AB793" s="3200">
        <f t="shared" si="348"/>
        <v>0</v>
      </c>
      <c r="AC793" s="3360"/>
      <c r="AD793" s="3360"/>
      <c r="AE793" s="1069"/>
      <c r="AF793" s="1084"/>
    </row>
    <row r="794" spans="1:38" ht="15.75" thickBot="1" x14ac:dyDescent="0.3">
      <c r="A794" s="140">
        <v>1</v>
      </c>
      <c r="B794" s="1596" t="s">
        <v>207</v>
      </c>
      <c r="C794" s="1597"/>
      <c r="D794" s="1598"/>
      <c r="E794" s="1599">
        <f>E710+E269+E112+E341+E184</f>
        <v>42451</v>
      </c>
      <c r="F794" s="1598">
        <f>F710+F269+F112+F341+F184</f>
        <v>14151</v>
      </c>
      <c r="G794" s="1598">
        <f>G710+G269+G112+G341+G184</f>
        <v>11818</v>
      </c>
      <c r="H794" s="1598">
        <f>G794/F794*100</f>
        <v>83.51353261253621</v>
      </c>
      <c r="I794" s="1600"/>
      <c r="J794" s="1600"/>
      <c r="K794" s="1601"/>
      <c r="L794" s="1600"/>
      <c r="M794" s="1600"/>
      <c r="N794" s="1600"/>
      <c r="O794" s="1600"/>
      <c r="P794" s="1600"/>
      <c r="Q794" s="362">
        <f t="shared" ref="Q794:AB794" si="351">Q710+Q269+Q112+Q341+Q184</f>
        <v>333188.27266999998</v>
      </c>
      <c r="R794" s="362">
        <f t="shared" ref="R794:S794" si="352">R710+R269+R112+R341+R184</f>
        <v>333188.27266999998</v>
      </c>
      <c r="S794" s="362">
        <f t="shared" si="352"/>
        <v>333188.27266999998</v>
      </c>
      <c r="T794" s="362">
        <f t="shared" ref="T794" si="353">T710+T269+T112+T341+T184</f>
        <v>333188.27266999998</v>
      </c>
      <c r="U794" s="362">
        <f t="shared" si="351"/>
        <v>111062.75755666666</v>
      </c>
      <c r="V794" s="362">
        <f t="shared" si="351"/>
        <v>93334.411890000018</v>
      </c>
      <c r="W794" s="1116">
        <f t="shared" si="351"/>
        <v>0</v>
      </c>
      <c r="X794" s="362">
        <f t="shared" si="351"/>
        <v>0</v>
      </c>
      <c r="Y794" s="362">
        <f t="shared" si="351"/>
        <v>-17728.345666666646</v>
      </c>
      <c r="Z794" s="362">
        <f t="shared" si="351"/>
        <v>0</v>
      </c>
      <c r="AA794" s="362">
        <f t="shared" si="351"/>
        <v>-1867.3697</v>
      </c>
      <c r="AB794" s="362">
        <f t="shared" si="351"/>
        <v>91467.042190000022</v>
      </c>
      <c r="AC794" s="1602"/>
      <c r="AD794" s="930">
        <f>AD710+AD269+AD112+AD341+AD184</f>
        <v>0</v>
      </c>
      <c r="AE794" s="1069"/>
      <c r="AF794" s="1084"/>
      <c r="AL794" s="140"/>
    </row>
    <row r="795" spans="1:38" x14ac:dyDescent="0.25">
      <c r="A795" s="140">
        <v>1</v>
      </c>
      <c r="B795" s="1603" t="s">
        <v>11</v>
      </c>
      <c r="C795" s="1604"/>
      <c r="D795" s="1603"/>
      <c r="E795" s="279"/>
      <c r="F795" s="1605"/>
      <c r="G795" s="1605"/>
      <c r="H795" s="1605"/>
      <c r="I795" s="1606"/>
      <c r="J795" s="1606"/>
      <c r="K795" s="1607"/>
      <c r="L795" s="1463"/>
      <c r="M795" s="1463"/>
      <c r="N795" s="1463"/>
      <c r="O795" s="1463"/>
      <c r="P795" s="1463"/>
      <c r="Q795" s="328"/>
      <c r="R795" s="328"/>
      <c r="S795" s="328"/>
      <c r="T795" s="328"/>
      <c r="U795" s="368"/>
      <c r="V795" s="328"/>
      <c r="W795" s="1294"/>
      <c r="X795" s="328"/>
      <c r="Y795" s="328"/>
      <c r="Z795" s="328"/>
      <c r="AA795" s="328"/>
      <c r="AB795" s="328"/>
      <c r="AC795" s="1608"/>
      <c r="AD795" s="368"/>
      <c r="AE795" s="1069"/>
      <c r="AF795" s="1084"/>
      <c r="AL795" s="140"/>
    </row>
    <row r="796" spans="1:38" x14ac:dyDescent="0.25">
      <c r="A796" s="140">
        <v>1</v>
      </c>
      <c r="B796" s="1609"/>
      <c r="C796" s="1610"/>
      <c r="D796" s="1609"/>
      <c r="E796" s="225"/>
      <c r="F796" s="145"/>
      <c r="G796" s="145"/>
      <c r="H796" s="145"/>
      <c r="I796" s="1491"/>
      <c r="J796" s="1491"/>
      <c r="K796" s="896"/>
      <c r="L796" s="186"/>
      <c r="M796" s="186"/>
      <c r="N796" s="186"/>
      <c r="O796" s="186"/>
      <c r="P796" s="186"/>
      <c r="Q796" s="329"/>
      <c r="R796" s="329"/>
      <c r="S796" s="329"/>
      <c r="T796" s="329"/>
      <c r="U796" s="755"/>
      <c r="V796" s="329"/>
      <c r="W796" s="773"/>
      <c r="X796" s="329"/>
      <c r="Y796" s="329"/>
      <c r="Z796" s="329"/>
      <c r="AA796" s="329"/>
      <c r="AB796" s="329"/>
      <c r="AC796" s="922"/>
      <c r="AD796" s="326"/>
      <c r="AE796" s="1069"/>
      <c r="AF796" s="1084"/>
    </row>
    <row r="797" spans="1:38" ht="43.5" x14ac:dyDescent="0.25">
      <c r="A797" s="140">
        <v>1</v>
      </c>
      <c r="B797" s="1074" t="s">
        <v>586</v>
      </c>
      <c r="C797" s="1074"/>
      <c r="D797" s="1609"/>
      <c r="E797" s="225"/>
      <c r="F797" s="190"/>
      <c r="G797" s="190"/>
      <c r="H797" s="190"/>
      <c r="I797" s="1491"/>
      <c r="J797" s="1491"/>
      <c r="K797" s="896"/>
      <c r="L797" s="186"/>
      <c r="M797" s="186"/>
      <c r="N797" s="186"/>
      <c r="O797" s="186"/>
      <c r="P797" s="186"/>
      <c r="Q797" s="329"/>
      <c r="R797" s="329"/>
      <c r="S797" s="329"/>
      <c r="T797" s="329"/>
      <c r="U797" s="755"/>
      <c r="V797" s="329">
        <f t="shared" ref="V797:V809" si="354">AB797-AA797-X797</f>
        <v>0</v>
      </c>
      <c r="W797" s="773"/>
      <c r="X797" s="329"/>
      <c r="Y797" s="329"/>
      <c r="Z797" s="329"/>
      <c r="AA797" s="329"/>
      <c r="AB797" s="329"/>
      <c r="AC797" s="945"/>
      <c r="AD797" s="326"/>
      <c r="AE797" s="1069"/>
      <c r="AF797" s="1084"/>
      <c r="AH797" s="3275"/>
    </row>
    <row r="798" spans="1:38" x14ac:dyDescent="0.25">
      <c r="A798" s="140">
        <v>1</v>
      </c>
      <c r="B798" s="1492" t="s">
        <v>5</v>
      </c>
      <c r="C798" s="1493"/>
      <c r="D798" s="1492"/>
      <c r="E798" s="225"/>
      <c r="F798" s="190"/>
      <c r="G798" s="190"/>
      <c r="H798" s="190"/>
      <c r="I798" s="827"/>
      <c r="J798" s="827"/>
      <c r="K798" s="896"/>
      <c r="L798" s="186"/>
      <c r="M798" s="186"/>
      <c r="N798" s="186"/>
      <c r="O798" s="186"/>
      <c r="P798" s="186"/>
      <c r="Q798" s="329"/>
      <c r="R798" s="329"/>
      <c r="S798" s="329"/>
      <c r="T798" s="329"/>
      <c r="U798" s="755"/>
      <c r="V798" s="329">
        <f t="shared" si="354"/>
        <v>0</v>
      </c>
      <c r="W798" s="773"/>
      <c r="X798" s="329"/>
      <c r="Y798" s="329"/>
      <c r="Z798" s="329"/>
      <c r="AA798" s="329"/>
      <c r="AB798" s="329"/>
      <c r="AC798" s="945"/>
      <c r="AD798" s="326"/>
      <c r="AE798" s="1069"/>
      <c r="AF798" s="1084"/>
      <c r="AH798" s="3275"/>
    </row>
    <row r="799" spans="1:38" x14ac:dyDescent="0.25">
      <c r="A799" s="140">
        <v>1</v>
      </c>
      <c r="B799" s="3" t="s">
        <v>23</v>
      </c>
      <c r="C799" s="1082" t="s">
        <v>252</v>
      </c>
      <c r="D799" s="190">
        <v>340</v>
      </c>
      <c r="E799" s="238">
        <v>2323</v>
      </c>
      <c r="F799" s="126">
        <f t="shared" ref="F799:F806" si="355">E799/12*$B$4</f>
        <v>774.33333333333337</v>
      </c>
      <c r="G799" s="126">
        <v>706</v>
      </c>
      <c r="H799" s="126">
        <f t="shared" ref="H799:H808" si="356">G799/F799*100</f>
        <v>91.175204476969427</v>
      </c>
      <c r="I799" s="827">
        <v>6</v>
      </c>
      <c r="J799" s="155">
        <f t="shared" ref="J799:J807" si="357">M799/G799</f>
        <v>4.641643059490085</v>
      </c>
      <c r="K799" s="1144">
        <f t="shared" ref="K799:K806" si="358">ROUND(E799*I799,0)</f>
        <v>13938</v>
      </c>
      <c r="L799" s="156">
        <f t="shared" ref="L799:L806" si="359">ROUND(F799*I799,0)</f>
        <v>4646</v>
      </c>
      <c r="M799" s="156">
        <v>3277</v>
      </c>
      <c r="N799" s="156">
        <f t="shared" ref="N799:N807" si="360">M799/L799*100</f>
        <v>70.533792509685753</v>
      </c>
      <c r="O799" s="1139">
        <f t="shared" ref="O799:O806" si="361">ROUND(K799/D799,0)</f>
        <v>41</v>
      </c>
      <c r="P799" s="156">
        <f t="shared" ref="P799:P807" si="362">M799/$B$4*12/O799</f>
        <v>239.78048780487805</v>
      </c>
      <c r="Q799" s="329"/>
      <c r="R799" s="329"/>
      <c r="S799" s="329"/>
      <c r="T799" s="329"/>
      <c r="U799" s="755"/>
      <c r="V799" s="329">
        <f t="shared" si="354"/>
        <v>0</v>
      </c>
      <c r="W799" s="773"/>
      <c r="X799" s="329"/>
      <c r="Y799" s="329"/>
      <c r="Z799" s="329"/>
      <c r="AA799" s="329"/>
      <c r="AB799" s="329"/>
      <c r="AC799" s="941"/>
      <c r="AD799" s="326"/>
      <c r="AE799" s="1069"/>
      <c r="AF799" s="1084"/>
      <c r="AH799" s="3275"/>
    </row>
    <row r="800" spans="1:38" x14ac:dyDescent="0.25">
      <c r="A800" s="140">
        <v>1</v>
      </c>
      <c r="B800" s="3" t="s">
        <v>22</v>
      </c>
      <c r="C800" s="1082" t="s">
        <v>252</v>
      </c>
      <c r="D800" s="190">
        <v>270</v>
      </c>
      <c r="E800" s="238">
        <v>2664</v>
      </c>
      <c r="F800" s="126">
        <f t="shared" si="355"/>
        <v>888</v>
      </c>
      <c r="G800" s="126">
        <v>650</v>
      </c>
      <c r="H800" s="126">
        <f t="shared" si="356"/>
        <v>73.198198198198199</v>
      </c>
      <c r="I800" s="827">
        <v>7.5</v>
      </c>
      <c r="J800" s="155">
        <f t="shared" si="357"/>
        <v>5.8815384615384616</v>
      </c>
      <c r="K800" s="1144">
        <f t="shared" si="358"/>
        <v>19980</v>
      </c>
      <c r="L800" s="156">
        <f t="shared" si="359"/>
        <v>6660</v>
      </c>
      <c r="M800" s="156">
        <v>3823</v>
      </c>
      <c r="N800" s="156">
        <f t="shared" si="360"/>
        <v>57.402402402402394</v>
      </c>
      <c r="O800" s="1139">
        <f t="shared" si="361"/>
        <v>74</v>
      </c>
      <c r="P800" s="156">
        <f t="shared" si="362"/>
        <v>154.98648648648648</v>
      </c>
      <c r="Q800" s="329"/>
      <c r="R800" s="329"/>
      <c r="S800" s="329"/>
      <c r="T800" s="329"/>
      <c r="U800" s="755"/>
      <c r="V800" s="329">
        <f t="shared" si="354"/>
        <v>0</v>
      </c>
      <c r="W800" s="773"/>
      <c r="X800" s="329"/>
      <c r="Y800" s="329"/>
      <c r="Z800" s="329"/>
      <c r="AA800" s="329"/>
      <c r="AB800" s="329"/>
      <c r="AC800" s="941"/>
      <c r="AD800" s="326"/>
      <c r="AE800" s="1069"/>
      <c r="AF800" s="1084"/>
      <c r="AH800" s="3275"/>
    </row>
    <row r="801" spans="1:38" x14ac:dyDescent="0.25">
      <c r="A801" s="140">
        <v>1</v>
      </c>
      <c r="B801" s="3" t="s">
        <v>159</v>
      </c>
      <c r="C801" s="1082" t="s">
        <v>252</v>
      </c>
      <c r="D801" s="190">
        <v>340</v>
      </c>
      <c r="E801" s="238">
        <v>4139</v>
      </c>
      <c r="F801" s="126">
        <f t="shared" si="355"/>
        <v>1379.6666666666667</v>
      </c>
      <c r="G801" s="126">
        <v>1407</v>
      </c>
      <c r="H801" s="126">
        <f t="shared" si="356"/>
        <v>101.98115486832569</v>
      </c>
      <c r="I801" s="827">
        <v>7</v>
      </c>
      <c r="J801" s="155">
        <f t="shared" si="357"/>
        <v>5.9566453447050458</v>
      </c>
      <c r="K801" s="1144">
        <f t="shared" si="358"/>
        <v>28973</v>
      </c>
      <c r="L801" s="156">
        <f t="shared" si="359"/>
        <v>9658</v>
      </c>
      <c r="M801" s="156">
        <v>8381</v>
      </c>
      <c r="N801" s="156">
        <f t="shared" si="360"/>
        <v>86.777800786912408</v>
      </c>
      <c r="O801" s="1139">
        <f t="shared" si="361"/>
        <v>85</v>
      </c>
      <c r="P801" s="156">
        <f t="shared" si="362"/>
        <v>295.8</v>
      </c>
      <c r="Q801" s="329"/>
      <c r="R801" s="329"/>
      <c r="S801" s="329"/>
      <c r="T801" s="329"/>
      <c r="U801" s="755"/>
      <c r="V801" s="329">
        <f t="shared" si="354"/>
        <v>0</v>
      </c>
      <c r="W801" s="773"/>
      <c r="X801" s="329"/>
      <c r="Y801" s="329"/>
      <c r="Z801" s="329"/>
      <c r="AA801" s="329"/>
      <c r="AB801" s="329"/>
      <c r="AC801" s="941"/>
      <c r="AD801" s="326"/>
      <c r="AE801" s="1069"/>
      <c r="AF801" s="1084"/>
      <c r="AH801" s="3275"/>
    </row>
    <row r="802" spans="1:38" x14ac:dyDescent="0.25">
      <c r="A802" s="140">
        <v>1</v>
      </c>
      <c r="B802" s="3" t="s">
        <v>20</v>
      </c>
      <c r="C802" s="1082" t="s">
        <v>252</v>
      </c>
      <c r="D802" s="190">
        <v>340</v>
      </c>
      <c r="E802" s="238">
        <v>900</v>
      </c>
      <c r="F802" s="126">
        <f t="shared" si="355"/>
        <v>300</v>
      </c>
      <c r="G802" s="126">
        <v>255</v>
      </c>
      <c r="H802" s="126">
        <f t="shared" si="356"/>
        <v>85</v>
      </c>
      <c r="I802" s="827">
        <v>12</v>
      </c>
      <c r="J802" s="155">
        <f t="shared" si="357"/>
        <v>8.8078431372549026</v>
      </c>
      <c r="K802" s="1144">
        <f t="shared" si="358"/>
        <v>10800</v>
      </c>
      <c r="L802" s="156">
        <f t="shared" si="359"/>
        <v>3600</v>
      </c>
      <c r="M802" s="156">
        <v>2246</v>
      </c>
      <c r="N802" s="156">
        <f t="shared" si="360"/>
        <v>62.388888888888893</v>
      </c>
      <c r="O802" s="1139">
        <f t="shared" si="361"/>
        <v>32</v>
      </c>
      <c r="P802" s="156">
        <f t="shared" si="362"/>
        <v>210.5625</v>
      </c>
      <c r="Q802" s="329"/>
      <c r="R802" s="329"/>
      <c r="S802" s="329"/>
      <c r="T802" s="329"/>
      <c r="U802" s="755"/>
      <c r="V802" s="329">
        <f t="shared" si="354"/>
        <v>0</v>
      </c>
      <c r="W802" s="773"/>
      <c r="X802" s="329"/>
      <c r="Y802" s="329"/>
      <c r="Z802" s="329"/>
      <c r="AA802" s="329"/>
      <c r="AB802" s="329"/>
      <c r="AC802" s="941"/>
      <c r="AD802" s="326"/>
      <c r="AE802" s="1069"/>
      <c r="AF802" s="1084"/>
      <c r="AH802" s="3275"/>
    </row>
    <row r="803" spans="1:38" x14ac:dyDescent="0.25">
      <c r="A803" s="140">
        <v>1</v>
      </c>
      <c r="B803" s="3" t="s">
        <v>10</v>
      </c>
      <c r="C803" s="1082" t="s">
        <v>252</v>
      </c>
      <c r="D803" s="190">
        <v>340</v>
      </c>
      <c r="E803" s="238">
        <v>1868</v>
      </c>
      <c r="F803" s="126">
        <f t="shared" si="355"/>
        <v>622.66666666666663</v>
      </c>
      <c r="G803" s="126">
        <v>646</v>
      </c>
      <c r="H803" s="126">
        <f t="shared" si="356"/>
        <v>103.7473233404711</v>
      </c>
      <c r="I803" s="827">
        <v>11</v>
      </c>
      <c r="J803" s="155">
        <f t="shared" si="357"/>
        <v>7.9226006191950464</v>
      </c>
      <c r="K803" s="1144">
        <f t="shared" si="358"/>
        <v>20548</v>
      </c>
      <c r="L803" s="156">
        <f t="shared" si="359"/>
        <v>6849</v>
      </c>
      <c r="M803" s="156">
        <v>5118</v>
      </c>
      <c r="N803" s="156">
        <f t="shared" si="360"/>
        <v>74.726237406920717</v>
      </c>
      <c r="O803" s="1139">
        <f t="shared" si="361"/>
        <v>60</v>
      </c>
      <c r="P803" s="156">
        <f t="shared" si="362"/>
        <v>255.9</v>
      </c>
      <c r="Q803" s="329"/>
      <c r="R803" s="329"/>
      <c r="S803" s="329"/>
      <c r="T803" s="329"/>
      <c r="U803" s="755"/>
      <c r="V803" s="329">
        <f t="shared" si="354"/>
        <v>0</v>
      </c>
      <c r="W803" s="773"/>
      <c r="X803" s="329"/>
      <c r="Y803" s="329"/>
      <c r="Z803" s="329"/>
      <c r="AA803" s="329"/>
      <c r="AB803" s="329"/>
      <c r="AC803" s="941"/>
      <c r="AD803" s="326"/>
      <c r="AE803" s="1069"/>
      <c r="AF803" s="1084"/>
      <c r="AH803" s="3275"/>
    </row>
    <row r="804" spans="1:38" x14ac:dyDescent="0.25">
      <c r="A804" s="140">
        <v>1</v>
      </c>
      <c r="B804" s="3" t="s">
        <v>21</v>
      </c>
      <c r="C804" s="1082" t="s">
        <v>252</v>
      </c>
      <c r="D804" s="190">
        <v>340</v>
      </c>
      <c r="E804" s="238">
        <v>664</v>
      </c>
      <c r="F804" s="126">
        <f t="shared" si="355"/>
        <v>221.33333333333334</v>
      </c>
      <c r="G804" s="126">
        <v>150</v>
      </c>
      <c r="H804" s="126">
        <f t="shared" si="356"/>
        <v>67.771084337349393</v>
      </c>
      <c r="I804" s="827">
        <v>5</v>
      </c>
      <c r="J804" s="155">
        <f t="shared" si="357"/>
        <v>4.28</v>
      </c>
      <c r="K804" s="1144">
        <f t="shared" si="358"/>
        <v>3320</v>
      </c>
      <c r="L804" s="156">
        <f t="shared" si="359"/>
        <v>1107</v>
      </c>
      <c r="M804" s="156">
        <v>642</v>
      </c>
      <c r="N804" s="156">
        <f t="shared" si="360"/>
        <v>57.994579945799465</v>
      </c>
      <c r="O804" s="1139">
        <f t="shared" si="361"/>
        <v>10</v>
      </c>
      <c r="P804" s="156">
        <f t="shared" si="362"/>
        <v>192.6</v>
      </c>
      <c r="Q804" s="329"/>
      <c r="R804" s="329"/>
      <c r="S804" s="329"/>
      <c r="T804" s="329"/>
      <c r="U804" s="755"/>
      <c r="V804" s="329">
        <f t="shared" si="354"/>
        <v>0</v>
      </c>
      <c r="W804" s="773"/>
      <c r="X804" s="329"/>
      <c r="Y804" s="329"/>
      <c r="Z804" s="329"/>
      <c r="AA804" s="329"/>
      <c r="AB804" s="329"/>
      <c r="AC804" s="941"/>
      <c r="AD804" s="326"/>
      <c r="AE804" s="1069"/>
      <c r="AF804" s="1084"/>
      <c r="AH804" s="3275"/>
    </row>
    <row r="805" spans="1:38" x14ac:dyDescent="0.25">
      <c r="A805" s="140">
        <v>1</v>
      </c>
      <c r="B805" s="3" t="s">
        <v>18</v>
      </c>
      <c r="C805" s="1082" t="s">
        <v>252</v>
      </c>
      <c r="D805" s="190">
        <v>340</v>
      </c>
      <c r="E805" s="238">
        <v>2138</v>
      </c>
      <c r="F805" s="126">
        <f t="shared" si="355"/>
        <v>712.66666666666663</v>
      </c>
      <c r="G805" s="126">
        <v>664</v>
      </c>
      <c r="H805" s="126">
        <f t="shared" si="356"/>
        <v>93.171188026192709</v>
      </c>
      <c r="I805" s="827">
        <v>8</v>
      </c>
      <c r="J805" s="155">
        <f t="shared" si="357"/>
        <v>6.8117469879518069</v>
      </c>
      <c r="K805" s="1144">
        <f t="shared" si="358"/>
        <v>17104</v>
      </c>
      <c r="L805" s="156">
        <f t="shared" si="359"/>
        <v>5701</v>
      </c>
      <c r="M805" s="156">
        <v>4523</v>
      </c>
      <c r="N805" s="156">
        <f t="shared" si="360"/>
        <v>79.336958428345909</v>
      </c>
      <c r="O805" s="1139">
        <f t="shared" si="361"/>
        <v>50</v>
      </c>
      <c r="P805" s="156">
        <f t="shared" si="362"/>
        <v>271.38</v>
      </c>
      <c r="Q805" s="2968"/>
      <c r="R805" s="2968"/>
      <c r="S805" s="2968"/>
      <c r="T805" s="2968"/>
      <c r="U805" s="755"/>
      <c r="V805" s="329">
        <f t="shared" si="354"/>
        <v>0</v>
      </c>
      <c r="W805" s="773"/>
      <c r="X805" s="329"/>
      <c r="Y805" s="329"/>
      <c r="Z805" s="329"/>
      <c r="AA805" s="329"/>
      <c r="AB805" s="329"/>
      <c r="AC805" s="941"/>
      <c r="AD805" s="326"/>
      <c r="AE805" s="1069"/>
      <c r="AF805" s="1084"/>
      <c r="AH805" s="3275"/>
    </row>
    <row r="806" spans="1:38" s="150" customFormat="1" x14ac:dyDescent="0.25">
      <c r="A806" s="140">
        <v>1</v>
      </c>
      <c r="B806" s="1619" t="s">
        <v>6</v>
      </c>
      <c r="C806" s="1082" t="s">
        <v>252</v>
      </c>
      <c r="D806" s="1612">
        <v>340</v>
      </c>
      <c r="E806" s="238">
        <v>2224</v>
      </c>
      <c r="F806" s="132">
        <f t="shared" si="355"/>
        <v>741.33333333333337</v>
      </c>
      <c r="G806" s="132">
        <v>623</v>
      </c>
      <c r="H806" s="132">
        <f t="shared" si="356"/>
        <v>84.037769784172653</v>
      </c>
      <c r="I806" s="1494">
        <v>8</v>
      </c>
      <c r="J806" s="1094">
        <f t="shared" si="357"/>
        <v>7.2985553772070624</v>
      </c>
      <c r="K806" s="1095">
        <f t="shared" si="358"/>
        <v>17792</v>
      </c>
      <c r="L806" s="281">
        <f t="shared" si="359"/>
        <v>5931</v>
      </c>
      <c r="M806" s="281">
        <v>4547</v>
      </c>
      <c r="N806" s="281">
        <f t="shared" si="360"/>
        <v>76.664980610352387</v>
      </c>
      <c r="O806" s="1087">
        <f t="shared" si="361"/>
        <v>52</v>
      </c>
      <c r="P806" s="281">
        <f t="shared" si="362"/>
        <v>262.32692307692309</v>
      </c>
      <c r="Q806" s="330"/>
      <c r="R806" s="330"/>
      <c r="S806" s="330"/>
      <c r="T806" s="330"/>
      <c r="U806" s="875"/>
      <c r="V806" s="330">
        <f t="shared" si="354"/>
        <v>0</v>
      </c>
      <c r="W806" s="1116"/>
      <c r="X806" s="330"/>
      <c r="Y806" s="330"/>
      <c r="Z806" s="330"/>
      <c r="AA806" s="330"/>
      <c r="AB806" s="330"/>
      <c r="AC806" s="1090"/>
      <c r="AD806" s="861"/>
      <c r="AE806" s="1069"/>
      <c r="AF806" s="1084"/>
      <c r="AH806" s="3275"/>
      <c r="AL806" s="2239"/>
    </row>
    <row r="807" spans="1:38" s="150" customFormat="1" x14ac:dyDescent="0.25">
      <c r="A807" s="140">
        <v>1</v>
      </c>
      <c r="B807" s="1135" t="s">
        <v>7</v>
      </c>
      <c r="C807" s="1134"/>
      <c r="D807" s="1135"/>
      <c r="E807" s="232">
        <f>SUM(E799:E806)</f>
        <v>16920</v>
      </c>
      <c r="F807" s="1529">
        <f>SUM(F799:F806)</f>
        <v>5640</v>
      </c>
      <c r="G807" s="1529">
        <f>SUM(G799:G806)</f>
        <v>5101</v>
      </c>
      <c r="H807" s="1529">
        <f t="shared" si="356"/>
        <v>90.443262411347519</v>
      </c>
      <c r="I807" s="8">
        <f>IF(E807=0,0,K807/E807)</f>
        <v>7.8283096926713949</v>
      </c>
      <c r="J807" s="8">
        <f t="shared" si="357"/>
        <v>6.3824740247010388</v>
      </c>
      <c r="K807" s="1530">
        <f>SUM(K799:K806)</f>
        <v>132455</v>
      </c>
      <c r="L807" s="1529">
        <f>SUM(L799:L806)</f>
        <v>44152</v>
      </c>
      <c r="M807" s="1529">
        <f>SUM(M799:M806)</f>
        <v>32557</v>
      </c>
      <c r="N807" s="1105">
        <f t="shared" si="360"/>
        <v>73.738448994383049</v>
      </c>
      <c r="O807" s="1613">
        <f>SUM(O799:O806)</f>
        <v>404</v>
      </c>
      <c r="P807" s="1105">
        <f t="shared" si="362"/>
        <v>241.759900990099</v>
      </c>
      <c r="Q807" s="327">
        <v>929247.39192171302</v>
      </c>
      <c r="R807" s="327">
        <v>929247.39192171302</v>
      </c>
      <c r="S807" s="327">
        <v>929247.94381811086</v>
      </c>
      <c r="T807" s="327">
        <v>929247.94381811086</v>
      </c>
      <c r="U807" s="2223">
        <f t="shared" ref="U807" si="363">Q807/12*$B$4+(R807-Q807)/11*3+(S807-R807)/10*2+(T807-S807)/9*1</f>
        <v>309749.2410198506</v>
      </c>
      <c r="V807" s="327">
        <f t="shared" si="354"/>
        <v>234697.32084999996</v>
      </c>
      <c r="W807" s="777"/>
      <c r="X807" s="327">
        <v>-14.62384</v>
      </c>
      <c r="Y807" s="327">
        <f>V807-U807</f>
        <v>-75051.920169850637</v>
      </c>
      <c r="Z807" s="327">
        <v>-1051.9115500000003</v>
      </c>
      <c r="AA807" s="327">
        <v>-2138.7336399999995</v>
      </c>
      <c r="AB807" s="327">
        <v>232543.96336999998</v>
      </c>
      <c r="AC807" s="1533"/>
      <c r="AD807" s="866"/>
      <c r="AE807" s="1069"/>
      <c r="AF807" s="1084"/>
      <c r="AH807" s="3275"/>
      <c r="AL807" s="2239"/>
    </row>
    <row r="808" spans="1:38" ht="43.5" x14ac:dyDescent="0.25">
      <c r="A808" s="140">
        <v>1</v>
      </c>
      <c r="B808" s="1108" t="s">
        <v>175</v>
      </c>
      <c r="C808" s="813"/>
      <c r="D808" s="1484"/>
      <c r="E808" s="233">
        <v>566</v>
      </c>
      <c r="F808" s="1484">
        <f>ROUND(E808/12*$B$4,0)</f>
        <v>189</v>
      </c>
      <c r="G808" s="1484">
        <v>231</v>
      </c>
      <c r="H808" s="1484">
        <f t="shared" si="356"/>
        <v>122.22222222222223</v>
      </c>
      <c r="I808" s="285"/>
      <c r="J808" s="285"/>
      <c r="K808" s="1509"/>
      <c r="L808" s="1484"/>
      <c r="M808" s="1484">
        <v>1605</v>
      </c>
      <c r="N808" s="1110"/>
      <c r="O808" s="1615"/>
      <c r="P808" s="1110"/>
      <c r="Q808" s="328">
        <v>73158.470079999999</v>
      </c>
      <c r="R808" s="328">
        <v>73158.470079999999</v>
      </c>
      <c r="S808" s="328">
        <v>74111.226975999991</v>
      </c>
      <c r="T808" s="328">
        <v>74111.226975999991</v>
      </c>
      <c r="U808" s="2224">
        <f>T808/12*$B$4</f>
        <v>24703.742325333329</v>
      </c>
      <c r="V808" s="328">
        <f t="shared" si="354"/>
        <v>28922.50518</v>
      </c>
      <c r="W808" s="776"/>
      <c r="X808" s="328"/>
      <c r="Y808" s="328">
        <f>V808-U808</f>
        <v>4218.762854666671</v>
      </c>
      <c r="Z808" s="328"/>
      <c r="AA808" s="328">
        <v>0</v>
      </c>
      <c r="AB808" s="328">
        <v>28922.50518</v>
      </c>
      <c r="AC808" s="1511"/>
      <c r="AD808" s="368"/>
      <c r="AE808" s="1069"/>
      <c r="AF808" s="1084"/>
      <c r="AH808" s="3275"/>
    </row>
    <row r="809" spans="1:38" ht="60" x14ac:dyDescent="0.25">
      <c r="A809" s="140">
        <v>1</v>
      </c>
      <c r="B809" s="3246" t="s">
        <v>317</v>
      </c>
      <c r="C809" s="1620"/>
      <c r="D809" s="534"/>
      <c r="E809" s="225"/>
      <c r="F809" s="190"/>
      <c r="G809" s="190"/>
      <c r="H809" s="190"/>
      <c r="I809" s="1491"/>
      <c r="J809" s="1491"/>
      <c r="K809" s="896"/>
      <c r="L809" s="186"/>
      <c r="M809" s="186"/>
      <c r="N809" s="186"/>
      <c r="O809" s="186"/>
      <c r="P809" s="186"/>
      <c r="Q809" s="329">
        <v>96921.284039999999</v>
      </c>
      <c r="R809" s="329">
        <v>96921.284039999999</v>
      </c>
      <c r="S809" s="329">
        <v>96921.284039999999</v>
      </c>
      <c r="T809" s="329">
        <v>96921.284039999999</v>
      </c>
      <c r="U809" s="876">
        <f>Q809/12*$B$4+(R809-Q809)/11*3+(S809-R809)/10*2+(T809-S809)/9*1</f>
        <v>32307.094679999998</v>
      </c>
      <c r="V809" s="329">
        <f t="shared" si="354"/>
        <v>30790.850199999997</v>
      </c>
      <c r="W809" s="773"/>
      <c r="X809" s="329"/>
      <c r="Y809" s="329">
        <f>V809-U809</f>
        <v>-1516.2444800000012</v>
      </c>
      <c r="Z809" s="329"/>
      <c r="AA809" s="329">
        <v>-9.3315000000000001</v>
      </c>
      <c r="AB809" s="329">
        <v>30781.518699999997</v>
      </c>
      <c r="AC809" s="945"/>
      <c r="AD809" s="326"/>
      <c r="AE809" s="1069"/>
      <c r="AF809" s="1084"/>
      <c r="AH809" s="3275"/>
    </row>
    <row r="810" spans="1:38" s="2263" customFormat="1" ht="29.25" x14ac:dyDescent="0.25">
      <c r="A810" s="2263">
        <v>1</v>
      </c>
      <c r="B810" s="523" t="s">
        <v>266</v>
      </c>
      <c r="C810" s="2973"/>
      <c r="D810" s="310"/>
      <c r="E810" s="821">
        <f>E811+E812+E813</f>
        <v>83500</v>
      </c>
      <c r="F810" s="2974">
        <f>F811+F812+F813</f>
        <v>27833</v>
      </c>
      <c r="G810" s="3521">
        <f>G811+G812+G813</f>
        <v>34711</v>
      </c>
      <c r="H810" s="543">
        <f>G810/F810*100</f>
        <v>124.71167319369094</v>
      </c>
      <c r="I810" s="2975"/>
      <c r="J810" s="2975"/>
      <c r="K810" s="2976"/>
      <c r="L810" s="543"/>
      <c r="M810" s="543"/>
      <c r="N810" s="543"/>
      <c r="O810" s="543"/>
      <c r="P810" s="543"/>
      <c r="Q810" s="2968"/>
      <c r="R810" s="2968"/>
      <c r="S810" s="2968"/>
      <c r="T810" s="2968"/>
      <c r="U810" s="876"/>
      <c r="V810" s="329"/>
      <c r="W810" s="773"/>
      <c r="X810" s="329"/>
      <c r="Y810" s="329"/>
      <c r="Z810" s="329"/>
      <c r="AA810" s="329"/>
      <c r="AB810" s="329"/>
      <c r="AC810" s="2974"/>
      <c r="AD810" s="2968"/>
      <c r="AE810" s="1069"/>
      <c r="AF810" s="2970"/>
      <c r="AH810" s="3275"/>
      <c r="AL810" s="2239"/>
    </row>
    <row r="811" spans="1:38" s="2263" customFormat="1" ht="30" x14ac:dyDescent="0.25">
      <c r="A811" s="2263">
        <v>1</v>
      </c>
      <c r="B811" s="536" t="s">
        <v>667</v>
      </c>
      <c r="C811" s="2973"/>
      <c r="D811" s="310"/>
      <c r="E811" s="821">
        <v>55000</v>
      </c>
      <c r="F811" s="543">
        <f t="shared" ref="F811:F813" si="364">ROUND(E811/12*$B$4,0)</f>
        <v>18333</v>
      </c>
      <c r="G811" s="3522">
        <v>21720</v>
      </c>
      <c r="H811" s="543">
        <f>G811/F811*100</f>
        <v>118.47488136147931</v>
      </c>
      <c r="I811" s="2975"/>
      <c r="J811" s="2975"/>
      <c r="K811" s="2976"/>
      <c r="L811" s="543"/>
      <c r="M811" s="543"/>
      <c r="N811" s="543"/>
      <c r="O811" s="543"/>
      <c r="P811" s="543"/>
      <c r="Q811" s="2968"/>
      <c r="R811" s="2968"/>
      <c r="S811" s="2968"/>
      <c r="T811" s="2968"/>
      <c r="U811" s="2968"/>
      <c r="V811" s="2968"/>
      <c r="W811" s="2968"/>
      <c r="X811" s="2968"/>
      <c r="Y811" s="2968"/>
      <c r="Z811" s="2968"/>
      <c r="AA811" s="2968"/>
      <c r="AB811" s="2968"/>
      <c r="AC811" s="543"/>
      <c r="AD811" s="2968"/>
      <c r="AE811" s="1069"/>
      <c r="AF811" s="2970"/>
      <c r="AH811" s="3275"/>
      <c r="AL811" s="2239"/>
    </row>
    <row r="812" spans="1:38" s="2263" customFormat="1" ht="60" x14ac:dyDescent="0.25">
      <c r="A812" s="2263">
        <v>1</v>
      </c>
      <c r="B812" s="4" t="s">
        <v>668</v>
      </c>
      <c r="C812" s="2973"/>
      <c r="D812" s="310"/>
      <c r="E812" s="822">
        <v>20000</v>
      </c>
      <c r="F812" s="543">
        <f t="shared" si="364"/>
        <v>6667</v>
      </c>
      <c r="G812" s="3522">
        <v>10200</v>
      </c>
      <c r="H812" s="543">
        <f t="shared" ref="H812:H817" si="365">G812/F812*100</f>
        <v>152.99235038248088</v>
      </c>
      <c r="I812" s="2975"/>
      <c r="J812" s="2975"/>
      <c r="K812" s="2976"/>
      <c r="L812" s="543"/>
      <c r="M812" s="543"/>
      <c r="N812" s="543"/>
      <c r="O812" s="543"/>
      <c r="P812" s="543"/>
      <c r="Q812" s="2968"/>
      <c r="R812" s="2968"/>
      <c r="S812" s="2968"/>
      <c r="T812" s="2968"/>
      <c r="U812" s="2968"/>
      <c r="V812" s="2968"/>
      <c r="W812" s="2968"/>
      <c r="X812" s="2968"/>
      <c r="Y812" s="2968"/>
      <c r="Z812" s="2968"/>
      <c r="AA812" s="2968"/>
      <c r="AB812" s="2968"/>
      <c r="AC812" s="543"/>
      <c r="AD812" s="2968"/>
      <c r="AE812" s="1069"/>
      <c r="AF812" s="2970"/>
      <c r="AH812" s="3275"/>
      <c r="AL812" s="2239"/>
    </row>
    <row r="813" spans="1:38" s="2263" customFormat="1" ht="45" x14ac:dyDescent="0.25">
      <c r="A813" s="2263">
        <v>1</v>
      </c>
      <c r="B813" s="4" t="s">
        <v>669</v>
      </c>
      <c r="C813" s="2973"/>
      <c r="D813" s="310"/>
      <c r="E813" s="822">
        <v>8500</v>
      </c>
      <c r="F813" s="543">
        <f t="shared" si="364"/>
        <v>2833</v>
      </c>
      <c r="G813" s="3522">
        <v>2791</v>
      </c>
      <c r="H813" s="543">
        <f t="shared" si="365"/>
        <v>98.517472643840449</v>
      </c>
      <c r="I813" s="2975"/>
      <c r="J813" s="2975"/>
      <c r="K813" s="2976"/>
      <c r="L813" s="543"/>
      <c r="M813" s="543"/>
      <c r="N813" s="543"/>
      <c r="O813" s="543"/>
      <c r="P813" s="543"/>
      <c r="Q813" s="2968"/>
      <c r="R813" s="2968"/>
      <c r="S813" s="2968"/>
      <c r="T813" s="2968"/>
      <c r="U813" s="2968"/>
      <c r="V813" s="2968"/>
      <c r="W813" s="2968"/>
      <c r="X813" s="2968"/>
      <c r="Y813" s="2968"/>
      <c r="Z813" s="2968"/>
      <c r="AA813" s="2968"/>
      <c r="AB813" s="2968"/>
      <c r="AC813" s="543"/>
      <c r="AD813" s="2968"/>
      <c r="AE813" s="1069"/>
      <c r="AF813" s="2970"/>
      <c r="AH813" s="3275"/>
      <c r="AL813" s="2239"/>
    </row>
    <row r="814" spans="1:38" s="2263" customFormat="1" ht="29.25" x14ac:dyDescent="0.25">
      <c r="A814" s="2263">
        <v>1</v>
      </c>
      <c r="B814" s="588" t="s">
        <v>130</v>
      </c>
      <c r="C814" s="2973"/>
      <c r="D814" s="310"/>
      <c r="E814" s="821">
        <f>E815+E816</f>
        <v>40000</v>
      </c>
      <c r="F814" s="2976">
        <f>F815+F816</f>
        <v>13333.333333333334</v>
      </c>
      <c r="G814" s="3523">
        <f>G815+G816</f>
        <v>12026</v>
      </c>
      <c r="H814" s="543">
        <f t="shared" si="365"/>
        <v>90.194999999999993</v>
      </c>
      <c r="I814" s="2975"/>
      <c r="J814" s="2975"/>
      <c r="K814" s="2976"/>
      <c r="L814" s="543"/>
      <c r="M814" s="543"/>
      <c r="N814" s="543"/>
      <c r="O814" s="543"/>
      <c r="P814" s="543"/>
      <c r="Q814" s="2968"/>
      <c r="R814" s="2968"/>
      <c r="S814" s="2968"/>
      <c r="T814" s="2968"/>
      <c r="U814" s="2968"/>
      <c r="V814" s="2968"/>
      <c r="W814" s="2968"/>
      <c r="X814" s="2968"/>
      <c r="Y814" s="2968"/>
      <c r="Z814" s="2968"/>
      <c r="AA814" s="2968"/>
      <c r="AB814" s="2968"/>
      <c r="AC814" s="543"/>
      <c r="AD814" s="2968"/>
      <c r="AE814" s="1069"/>
      <c r="AF814" s="2970"/>
      <c r="AH814" s="3275"/>
      <c r="AL814" s="2239"/>
    </row>
    <row r="815" spans="1:38" s="2263" customFormat="1" x14ac:dyDescent="0.25">
      <c r="A815" s="2263">
        <v>1</v>
      </c>
      <c r="B815" s="519" t="s">
        <v>219</v>
      </c>
      <c r="C815" s="2973"/>
      <c r="D815" s="310"/>
      <c r="E815" s="822">
        <v>36000</v>
      </c>
      <c r="F815" s="2976">
        <f>E815/12*$B$4</f>
        <v>12000</v>
      </c>
      <c r="G815" s="3523">
        <v>11540</v>
      </c>
      <c r="H815" s="543">
        <f t="shared" si="365"/>
        <v>96.166666666666671</v>
      </c>
      <c r="I815" s="2975"/>
      <c r="J815" s="2975"/>
      <c r="K815" s="2976"/>
      <c r="L815" s="543"/>
      <c r="M815" s="543"/>
      <c r="N815" s="543"/>
      <c r="O815" s="543"/>
      <c r="P815" s="543"/>
      <c r="Q815" s="2968"/>
      <c r="R815" s="2968"/>
      <c r="S815" s="2968"/>
      <c r="T815" s="2968"/>
      <c r="U815" s="2968"/>
      <c r="V815" s="2968"/>
      <c r="W815" s="2968"/>
      <c r="X815" s="2968"/>
      <c r="Y815" s="2968"/>
      <c r="Z815" s="2968"/>
      <c r="AA815" s="2968"/>
      <c r="AB815" s="2968"/>
      <c r="AC815" s="543"/>
      <c r="AD815" s="2968"/>
      <c r="AE815" s="1069"/>
      <c r="AF815" s="2970"/>
      <c r="AH815" s="3275"/>
      <c r="AL815" s="2239"/>
    </row>
    <row r="816" spans="1:38" s="2263" customFormat="1" ht="75" x14ac:dyDescent="0.25">
      <c r="A816" s="2263">
        <v>1</v>
      </c>
      <c r="B816" s="168" t="s">
        <v>459</v>
      </c>
      <c r="C816" s="2973"/>
      <c r="D816" s="310"/>
      <c r="E816" s="822">
        <v>4000</v>
      </c>
      <c r="F816" s="493">
        <f>E816/12*$B$4</f>
        <v>1333.3333333333333</v>
      </c>
      <c r="G816" s="3524">
        <v>486</v>
      </c>
      <c r="H816" s="543">
        <f t="shared" si="365"/>
        <v>36.450000000000003</v>
      </c>
      <c r="I816" s="3096"/>
      <c r="J816" s="2975"/>
      <c r="K816" s="2976"/>
      <c r="L816" s="543"/>
      <c r="M816" s="543"/>
      <c r="N816" s="543"/>
      <c r="O816" s="543"/>
      <c r="P816" s="543"/>
      <c r="Q816" s="2968"/>
      <c r="R816" s="2968"/>
      <c r="S816" s="2968"/>
      <c r="T816" s="2968"/>
      <c r="U816" s="2968"/>
      <c r="V816" s="2968"/>
      <c r="W816" s="2968"/>
      <c r="X816" s="2968"/>
      <c r="Y816" s="2968"/>
      <c r="Z816" s="2968"/>
      <c r="AA816" s="2968"/>
      <c r="AB816" s="2968"/>
      <c r="AC816" s="565"/>
      <c r="AD816" s="2968"/>
      <c r="AE816" s="1069"/>
      <c r="AF816" s="2970"/>
      <c r="AH816" s="3275"/>
      <c r="AL816" s="2239"/>
    </row>
    <row r="817" spans="1:38" s="2263" customFormat="1" ht="29.25" x14ac:dyDescent="0.25">
      <c r="A817" s="2263">
        <v>1</v>
      </c>
      <c r="B817" s="284" t="s">
        <v>564</v>
      </c>
      <c r="C817" s="3218"/>
      <c r="D817" s="2234"/>
      <c r="E817" s="821">
        <v>10000</v>
      </c>
      <c r="F817" s="492">
        <f>E817/12*$B$4</f>
        <v>3333.3333333333335</v>
      </c>
      <c r="G817" s="3525">
        <v>1546</v>
      </c>
      <c r="H817" s="2974">
        <f t="shared" si="365"/>
        <v>46.379999999999995</v>
      </c>
      <c r="I817" s="3096"/>
      <c r="J817" s="2975"/>
      <c r="K817" s="2976"/>
      <c r="L817" s="543"/>
      <c r="M817" s="543"/>
      <c r="N817" s="543"/>
      <c r="O817" s="543"/>
      <c r="P817" s="543"/>
      <c r="Q817" s="2968"/>
      <c r="R817" s="2968"/>
      <c r="S817" s="2968"/>
      <c r="T817" s="2968"/>
      <c r="U817" s="2968"/>
      <c r="V817" s="2968"/>
      <c r="W817" s="2968"/>
      <c r="X817" s="2968"/>
      <c r="Y817" s="2968"/>
      <c r="Z817" s="2968"/>
      <c r="AA817" s="2968"/>
      <c r="AB817" s="2968"/>
      <c r="AC817" s="565"/>
      <c r="AD817" s="2968"/>
      <c r="AE817" s="1069"/>
      <c r="AF817" s="2970"/>
      <c r="AH817" s="3275"/>
      <c r="AL817" s="2239"/>
    </row>
    <row r="818" spans="1:38" s="2263" customFormat="1" x14ac:dyDescent="0.25">
      <c r="A818" s="2263">
        <v>1</v>
      </c>
      <c r="B818" s="820" t="s">
        <v>191</v>
      </c>
      <c r="C818" s="2973"/>
      <c r="D818" s="310"/>
      <c r="E818" s="822"/>
      <c r="F818" s="543">
        <f>E818/12*$B$4</f>
        <v>0</v>
      </c>
      <c r="G818" s="543"/>
      <c r="H818" s="543"/>
      <c r="I818" s="2975"/>
      <c r="J818" s="2975"/>
      <c r="K818" s="2976"/>
      <c r="L818" s="543"/>
      <c r="M818" s="543"/>
      <c r="N818" s="543"/>
      <c r="O818" s="543"/>
      <c r="P818" s="543"/>
      <c r="Q818" s="2968"/>
      <c r="R818" s="2968"/>
      <c r="S818" s="2968"/>
      <c r="T818" s="2968"/>
      <c r="U818" s="2968"/>
      <c r="V818" s="2968"/>
      <c r="W818" s="2968"/>
      <c r="X818" s="2968"/>
      <c r="Y818" s="2968"/>
      <c r="Z818" s="2968"/>
      <c r="AA818" s="2968"/>
      <c r="AB818" s="2968"/>
      <c r="AC818" s="543"/>
      <c r="AD818" s="2968"/>
      <c r="AE818" s="1069"/>
      <c r="AF818" s="2970"/>
      <c r="AH818" s="3275"/>
      <c r="AL818" s="2239"/>
    </row>
    <row r="819" spans="1:38" s="2263" customFormat="1" ht="110.25" customHeight="1" x14ac:dyDescent="0.25">
      <c r="A819" s="2263">
        <v>1</v>
      </c>
      <c r="B819" s="2234" t="s">
        <v>560</v>
      </c>
      <c r="C819" s="3218"/>
      <c r="D819" s="2234"/>
      <c r="E819" s="493">
        <f>E820+E821+E822+E823</f>
        <v>23180</v>
      </c>
      <c r="F819" s="493">
        <f t="shared" ref="F819:G819" si="366">F820+F821+F822+F823</f>
        <v>7726.6666666666661</v>
      </c>
      <c r="G819" s="493">
        <f t="shared" si="366"/>
        <v>3354</v>
      </c>
      <c r="H819" s="2974">
        <f>G819/F819*100</f>
        <v>43.408110440034513</v>
      </c>
      <c r="I819" s="2975"/>
      <c r="J819" s="2975"/>
      <c r="K819" s="2976"/>
      <c r="L819" s="543"/>
      <c r="M819" s="543"/>
      <c r="N819" s="543"/>
      <c r="O819" s="543"/>
      <c r="P819" s="543"/>
      <c r="Q819" s="2968">
        <v>86289.041100000002</v>
      </c>
      <c r="R819" s="2968">
        <v>86289.041100000002</v>
      </c>
      <c r="S819" s="2968">
        <v>86289.041100000002</v>
      </c>
      <c r="T819" s="2968">
        <v>86289.041100000002</v>
      </c>
      <c r="U819" s="2977">
        <f t="shared" ref="U819:U823" si="367">Q819/12*$B$4+(R819-Q819)/11*3+(S819-R819)/10*2+(T819-S819)/9*1</f>
        <v>28763.0137</v>
      </c>
      <c r="V819" s="2968">
        <f>AB819-AA819-X819</f>
        <v>13130.635560000001</v>
      </c>
      <c r="W819" s="2968"/>
      <c r="X819" s="2968"/>
      <c r="Y819" s="2968">
        <f>V819-U819</f>
        <v>-15632.378139999999</v>
      </c>
      <c r="Z819" s="2968"/>
      <c r="AA819" s="2968">
        <v>-9.653039999999999</v>
      </c>
      <c r="AB819" s="2968">
        <v>13120.982520000001</v>
      </c>
      <c r="AC819" s="543"/>
      <c r="AD819" s="2968"/>
      <c r="AE819" s="1069"/>
      <c r="AF819" s="2970"/>
      <c r="AH819" s="3275"/>
      <c r="AL819" s="2239"/>
    </row>
    <row r="820" spans="1:38" s="2263" customFormat="1" ht="15" customHeight="1" x14ac:dyDescent="0.25">
      <c r="A820" s="2263">
        <v>1</v>
      </c>
      <c r="B820" s="310" t="s">
        <v>561</v>
      </c>
      <c r="C820" s="2973"/>
      <c r="D820" s="310"/>
      <c r="E820" s="493">
        <v>3946</v>
      </c>
      <c r="F820" s="509">
        <f>E820/12*$B$4</f>
        <v>1315.3333333333333</v>
      </c>
      <c r="G820" s="543">
        <v>441</v>
      </c>
      <c r="H820" s="543">
        <f>G820/F820*100</f>
        <v>33.527622909275216</v>
      </c>
      <c r="I820" s="2975"/>
      <c r="J820" s="2975"/>
      <c r="K820" s="2976"/>
      <c r="L820" s="543"/>
      <c r="M820" s="543"/>
      <c r="N820" s="543"/>
      <c r="O820" s="543"/>
      <c r="P820" s="543"/>
      <c r="Q820" s="3563">
        <v>20755.565399999999</v>
      </c>
      <c r="R820" s="3563">
        <v>20755.565399999999</v>
      </c>
      <c r="S820" s="3563">
        <v>20755.565399999999</v>
      </c>
      <c r="T820" s="3563">
        <v>20755.565399999999</v>
      </c>
      <c r="U820" s="3564">
        <f t="shared" si="367"/>
        <v>6918.5217999999995</v>
      </c>
      <c r="V820" s="3563">
        <f t="shared" ref="V820:V823" si="368">AB820-AA820-X820</f>
        <v>2319.6335399999998</v>
      </c>
      <c r="W820" s="3563"/>
      <c r="X820" s="3563"/>
      <c r="Y820" s="3563">
        <f t="shared" ref="Y820:Y823" si="369">V820-U820</f>
        <v>-4598.8882599999997</v>
      </c>
      <c r="Z820" s="3563"/>
      <c r="AA820" s="3563">
        <v>0</v>
      </c>
      <c r="AB820" s="3563">
        <v>2319.6335399999998</v>
      </c>
      <c r="AC820" s="543"/>
      <c r="AD820" s="2968"/>
      <c r="AE820" s="1069"/>
      <c r="AF820" s="2970"/>
      <c r="AH820" s="3275"/>
      <c r="AL820" s="2239"/>
    </row>
    <row r="821" spans="1:38" s="2263" customFormat="1" ht="18.75" customHeight="1" x14ac:dyDescent="0.25">
      <c r="A821" s="2263">
        <v>1</v>
      </c>
      <c r="B821" s="310" t="s">
        <v>562</v>
      </c>
      <c r="C821" s="2973"/>
      <c r="D821" s="310"/>
      <c r="E821" s="493">
        <v>5322</v>
      </c>
      <c r="F821" s="509">
        <f>E821/12*$B$4</f>
        <v>1774</v>
      </c>
      <c r="G821" s="543">
        <v>162</v>
      </c>
      <c r="H821" s="543">
        <f>G821/F821*100</f>
        <v>9.1319052987598646</v>
      </c>
      <c r="I821" s="2975"/>
      <c r="J821" s="2975"/>
      <c r="K821" s="2976"/>
      <c r="L821" s="543"/>
      <c r="M821" s="543"/>
      <c r="N821" s="543"/>
      <c r="O821" s="543"/>
      <c r="P821" s="543"/>
      <c r="Q821" s="3563">
        <v>10568.959800000001</v>
      </c>
      <c r="R821" s="3563">
        <v>10568.959800000001</v>
      </c>
      <c r="S821" s="3563">
        <v>10568.959800000001</v>
      </c>
      <c r="T821" s="3563">
        <v>10568.959800000001</v>
      </c>
      <c r="U821" s="3564">
        <f t="shared" si="367"/>
        <v>3522.9866000000002</v>
      </c>
      <c r="V821" s="3563">
        <f t="shared" si="368"/>
        <v>321.71579999999994</v>
      </c>
      <c r="W821" s="3563"/>
      <c r="X821" s="3563"/>
      <c r="Y821" s="3563">
        <f t="shared" si="369"/>
        <v>-3201.2708000000002</v>
      </c>
      <c r="Z821" s="3563"/>
      <c r="AA821" s="3563">
        <v>-5.9796000000000005</v>
      </c>
      <c r="AB821" s="3563">
        <v>315.73619999999994</v>
      </c>
      <c r="AC821" s="543"/>
      <c r="AD821" s="2968"/>
      <c r="AE821" s="1069"/>
      <c r="AF821" s="2970"/>
      <c r="AH821" s="3275"/>
      <c r="AL821" s="2239"/>
    </row>
    <row r="822" spans="1:38" s="2263" customFormat="1" ht="18.75" customHeight="1" x14ac:dyDescent="0.25">
      <c r="A822" s="2263">
        <v>1</v>
      </c>
      <c r="B822" s="310" t="s">
        <v>563</v>
      </c>
      <c r="C822" s="2973"/>
      <c r="D822" s="310"/>
      <c r="E822" s="493">
        <v>11143</v>
      </c>
      <c r="F822" s="509">
        <f>E822/12*$B$4</f>
        <v>3714.3333333333335</v>
      </c>
      <c r="G822" s="543">
        <v>2041</v>
      </c>
      <c r="H822" s="543">
        <f>G822/F822*100</f>
        <v>54.949295521852278</v>
      </c>
      <c r="I822" s="2975"/>
      <c r="J822" s="2975"/>
      <c r="K822" s="2976"/>
      <c r="L822" s="543"/>
      <c r="M822" s="543"/>
      <c r="N822" s="543"/>
      <c r="O822" s="543"/>
      <c r="P822" s="543"/>
      <c r="Q822" s="3563">
        <v>49207.487999999998</v>
      </c>
      <c r="R822" s="3563">
        <v>49207.487999999998</v>
      </c>
      <c r="S822" s="3563">
        <v>49207.487999999998</v>
      </c>
      <c r="T822" s="3563">
        <v>49207.487999999998</v>
      </c>
      <c r="U822" s="3564">
        <f t="shared" si="367"/>
        <v>16402.495999999999</v>
      </c>
      <c r="V822" s="3563">
        <f t="shared" si="368"/>
        <v>9013.0968199999988</v>
      </c>
      <c r="W822" s="3563"/>
      <c r="X822" s="3563"/>
      <c r="Y822" s="3563">
        <f t="shared" si="369"/>
        <v>-7389.3991800000003</v>
      </c>
      <c r="Z822" s="3563"/>
      <c r="AA822" s="3563">
        <v>-2.9546399999999999</v>
      </c>
      <c r="AB822" s="3563">
        <v>9010.1421799999989</v>
      </c>
      <c r="AC822" s="543"/>
      <c r="AD822" s="2968"/>
      <c r="AE822" s="1069"/>
      <c r="AF822" s="2970"/>
      <c r="AH822" s="3275"/>
      <c r="AL822" s="2239"/>
    </row>
    <row r="823" spans="1:38" s="2263" customFormat="1" ht="18.75" customHeight="1" x14ac:dyDescent="0.25">
      <c r="B823" s="310" t="s">
        <v>670</v>
      </c>
      <c r="C823" s="2973"/>
      <c r="D823" s="310"/>
      <c r="E823" s="493">
        <v>2769</v>
      </c>
      <c r="F823" s="509">
        <f>E823/12*$B$4</f>
        <v>923</v>
      </c>
      <c r="G823" s="543">
        <v>710</v>
      </c>
      <c r="H823" s="543">
        <f>G823/F823*100</f>
        <v>76.923076923076934</v>
      </c>
      <c r="I823" s="2975"/>
      <c r="J823" s="2975"/>
      <c r="K823" s="2976"/>
      <c r="L823" s="543"/>
      <c r="M823" s="543"/>
      <c r="N823" s="543"/>
      <c r="O823" s="543"/>
      <c r="P823" s="543"/>
      <c r="Q823" s="3563">
        <v>5757.0278999999991</v>
      </c>
      <c r="R823" s="3563">
        <v>5757.0278999999991</v>
      </c>
      <c r="S823" s="3563">
        <v>5757.0278999999991</v>
      </c>
      <c r="T823" s="3563">
        <v>5757.0278999999991</v>
      </c>
      <c r="U823" s="3564">
        <f t="shared" si="367"/>
        <v>1919.0092999999997</v>
      </c>
      <c r="V823" s="3563">
        <f t="shared" si="368"/>
        <v>1476.1894000000002</v>
      </c>
      <c r="W823" s="3563"/>
      <c r="X823" s="3563"/>
      <c r="Y823" s="3563">
        <f t="shared" si="369"/>
        <v>-442.81989999999951</v>
      </c>
      <c r="Z823" s="3563"/>
      <c r="AA823" s="3563">
        <v>-0.71880000000000011</v>
      </c>
      <c r="AB823" s="3563">
        <v>1475.4706000000001</v>
      </c>
      <c r="AC823" s="543"/>
      <c r="AD823" s="2968"/>
      <c r="AE823" s="1069"/>
      <c r="AF823" s="2970"/>
      <c r="AH823" s="3275"/>
      <c r="AL823" s="2239"/>
    </row>
    <row r="824" spans="1:38" s="2263" customFormat="1" ht="18.75" customHeight="1" x14ac:dyDescent="0.25">
      <c r="B824" s="310"/>
      <c r="C824" s="2973"/>
      <c r="D824" s="310"/>
      <c r="E824" s="493"/>
      <c r="F824" s="509"/>
      <c r="G824" s="543"/>
      <c r="H824" s="543"/>
      <c r="I824" s="2975"/>
      <c r="J824" s="2975"/>
      <c r="K824" s="2976"/>
      <c r="L824" s="543"/>
      <c r="M824" s="543"/>
      <c r="N824" s="543"/>
      <c r="O824" s="543"/>
      <c r="P824" s="543"/>
      <c r="Q824" s="2968"/>
      <c r="R824" s="2968"/>
      <c r="S824" s="2968"/>
      <c r="T824" s="2968"/>
      <c r="U824" s="2977"/>
      <c r="V824" s="2968"/>
      <c r="W824" s="2968"/>
      <c r="X824" s="2968"/>
      <c r="Y824" s="2968"/>
      <c r="Z824" s="2968"/>
      <c r="AA824" s="2968"/>
      <c r="AB824" s="2968"/>
      <c r="AC824" s="543"/>
      <c r="AD824" s="2968"/>
      <c r="AE824" s="1069"/>
      <c r="AF824" s="2970"/>
      <c r="AH824" s="3275"/>
      <c r="AL824" s="2239"/>
    </row>
    <row r="825" spans="1:38" s="2263" customFormat="1" ht="47.25" x14ac:dyDescent="0.25">
      <c r="A825" s="2263">
        <v>1</v>
      </c>
      <c r="B825" s="589" t="s">
        <v>436</v>
      </c>
      <c r="C825" s="2973"/>
      <c r="D825" s="310"/>
      <c r="E825" s="821">
        <f>E826+E836</f>
        <v>62041</v>
      </c>
      <c r="F825" s="2983">
        <f>F826+F836</f>
        <v>20680.333333333332</v>
      </c>
      <c r="G825" s="2974">
        <f>G826+G836</f>
        <v>18625</v>
      </c>
      <c r="H825" s="2974">
        <f>G825/F825*100</f>
        <v>90.061411002401641</v>
      </c>
      <c r="I825" s="2975"/>
      <c r="J825" s="2975"/>
      <c r="K825" s="2976"/>
      <c r="L825" s="543"/>
      <c r="M825" s="543"/>
      <c r="N825" s="543"/>
      <c r="O825" s="543"/>
      <c r="P825" s="543"/>
      <c r="Q825" s="2968">
        <f t="shared" ref="Q825:AB825" si="370">Q826+Q836</f>
        <v>200746.09486000001</v>
      </c>
      <c r="R825" s="2968">
        <f t="shared" ref="R825:S825" si="371">R826+R836</f>
        <v>200746.09486000001</v>
      </c>
      <c r="S825" s="2968">
        <f t="shared" si="371"/>
        <v>200746.09486000001</v>
      </c>
      <c r="T825" s="2968">
        <f t="shared" ref="T825" si="372">T826+T836</f>
        <v>200746.09486000001</v>
      </c>
      <c r="U825" s="2968">
        <f t="shared" si="370"/>
        <v>66915.364953333337</v>
      </c>
      <c r="V825" s="2968">
        <f t="shared" si="370"/>
        <v>59741.79267000001</v>
      </c>
      <c r="W825" s="2968">
        <f t="shared" si="370"/>
        <v>0</v>
      </c>
      <c r="X825" s="2968">
        <f t="shared" si="370"/>
        <v>0</v>
      </c>
      <c r="Y825" s="2968">
        <f t="shared" si="370"/>
        <v>-7173.5722833333302</v>
      </c>
      <c r="Z825" s="2968">
        <f t="shared" si="370"/>
        <v>0</v>
      </c>
      <c r="AA825" s="2968">
        <f t="shared" si="370"/>
        <v>-7.6781000000000006</v>
      </c>
      <c r="AB825" s="2968">
        <f t="shared" si="370"/>
        <v>59734.114570000005</v>
      </c>
      <c r="AC825" s="543"/>
      <c r="AD825" s="2968"/>
      <c r="AE825" s="1069"/>
      <c r="AF825" s="2970"/>
      <c r="AH825" s="3275"/>
      <c r="AL825" s="2239"/>
    </row>
    <row r="826" spans="1:38" s="2978" customFormat="1" ht="30" x14ac:dyDescent="0.25">
      <c r="A826" s="2263">
        <v>1</v>
      </c>
      <c r="B826" s="535" t="s">
        <v>267</v>
      </c>
      <c r="C826" s="2973"/>
      <c r="D826" s="310"/>
      <c r="E826" s="821">
        <f>E827+E828+E830</f>
        <v>52041</v>
      </c>
      <c r="F826" s="2983">
        <f t="shared" ref="F826:G826" si="373">F827+F828+F830</f>
        <v>17347</v>
      </c>
      <c r="G826" s="2974">
        <f t="shared" si="373"/>
        <v>14471</v>
      </c>
      <c r="H826" s="2974">
        <f>G826/F826*100</f>
        <v>83.420764397302122</v>
      </c>
      <c r="I826" s="2975"/>
      <c r="J826" s="2975"/>
      <c r="K826" s="2976"/>
      <c r="L826" s="543"/>
      <c r="M826" s="543"/>
      <c r="N826" s="543"/>
      <c r="O826" s="543"/>
      <c r="P826" s="543"/>
      <c r="Q826" s="2968">
        <f>Q827+Q828+Q830</f>
        <v>182746.09486000001</v>
      </c>
      <c r="R826" s="2968">
        <f>R827+R828+R830</f>
        <v>182746.09486000001</v>
      </c>
      <c r="S826" s="2968">
        <f>S827+S828+S830</f>
        <v>182746.09486000001</v>
      </c>
      <c r="T826" s="2968">
        <f>T827+T828+T830</f>
        <v>182746.09486000001</v>
      </c>
      <c r="U826" s="2993">
        <f t="shared" ref="U826:AB826" si="374">U827+U828+U830</f>
        <v>60915.364953333337</v>
      </c>
      <c r="V826" s="2968">
        <f t="shared" si="374"/>
        <v>52466.921500000011</v>
      </c>
      <c r="W826" s="2968">
        <f t="shared" si="374"/>
        <v>0</v>
      </c>
      <c r="X826" s="2968">
        <f t="shared" si="374"/>
        <v>0</v>
      </c>
      <c r="Y826" s="2968">
        <f t="shared" si="374"/>
        <v>-8448.4434533333279</v>
      </c>
      <c r="Z826" s="2968">
        <f t="shared" si="374"/>
        <v>0</v>
      </c>
      <c r="AA826" s="2968">
        <f t="shared" si="374"/>
        <v>-6.2350100000000008</v>
      </c>
      <c r="AB826" s="2968">
        <f t="shared" si="374"/>
        <v>52460.686490000007</v>
      </c>
      <c r="AC826" s="543"/>
      <c r="AD826" s="2968"/>
      <c r="AE826" s="1069"/>
      <c r="AF826" s="2970"/>
      <c r="AH826" s="3275"/>
      <c r="AL826" s="2239"/>
    </row>
    <row r="827" spans="1:38" s="2263" customFormat="1" ht="30" x14ac:dyDescent="0.25">
      <c r="A827" s="2263">
        <v>1</v>
      </c>
      <c r="B827" s="4" t="s">
        <v>437</v>
      </c>
      <c r="C827" s="2979"/>
      <c r="D827" s="2234"/>
      <c r="E827" s="493">
        <v>35204</v>
      </c>
      <c r="F827" s="543">
        <f>E827/12*$B$4</f>
        <v>11734.666666666666</v>
      </c>
      <c r="G827" s="3522">
        <v>11254</v>
      </c>
      <c r="H827" s="543">
        <f>G827/F827*100</f>
        <v>95.903874559709124</v>
      </c>
      <c r="I827" s="2975"/>
      <c r="J827" s="2975"/>
      <c r="K827" s="2980"/>
      <c r="L827" s="2974"/>
      <c r="M827" s="2974"/>
      <c r="N827" s="2974"/>
      <c r="O827" s="2974"/>
      <c r="P827" s="2974"/>
      <c r="Q827" s="2968">
        <v>151025.16</v>
      </c>
      <c r="R827" s="2968">
        <v>151025.16</v>
      </c>
      <c r="S827" s="2968">
        <v>151025.16</v>
      </c>
      <c r="T827" s="2968">
        <v>151025.16</v>
      </c>
      <c r="U827" s="2968">
        <f t="shared" ref="U827:U828" si="375">Q827/12*$B$4+(R827-Q827)/11*3+(S827-R827)/10*2+(T827-S827)/9*1</f>
        <v>50341.72</v>
      </c>
      <c r="V827" s="2996">
        <f>AB827-AA827-X827</f>
        <v>46845.876980000008</v>
      </c>
      <c r="W827" s="2996"/>
      <c r="X827" s="2968"/>
      <c r="Y827" s="2969">
        <f>V827-U827</f>
        <v>-3495.843019999993</v>
      </c>
      <c r="Z827" s="2968"/>
      <c r="AA827" s="2996">
        <v>-1.00223</v>
      </c>
      <c r="AB827" s="2968">
        <v>46844.87475000001</v>
      </c>
      <c r="AC827" s="2974"/>
      <c r="AD827" s="2981"/>
      <c r="AE827" s="1069"/>
      <c r="AF827" s="2970"/>
      <c r="AH827" s="3275"/>
      <c r="AL827" s="2239"/>
    </row>
    <row r="828" spans="1:38" s="2263" customFormat="1" ht="30" x14ac:dyDescent="0.25">
      <c r="A828" s="2263">
        <v>1</v>
      </c>
      <c r="B828" s="4" t="s">
        <v>671</v>
      </c>
      <c r="C828" s="2982"/>
      <c r="D828" s="310"/>
      <c r="E828" s="493">
        <v>4100</v>
      </c>
      <c r="F828" s="509">
        <f>E828/12*$B$4</f>
        <v>1366.6666666666667</v>
      </c>
      <c r="G828" s="3522">
        <v>1296</v>
      </c>
      <c r="H828" s="543">
        <f>G828/F828*100</f>
        <v>94.829268292682926</v>
      </c>
      <c r="I828" s="2975"/>
      <c r="J828" s="2975"/>
      <c r="K828" s="2976"/>
      <c r="L828" s="543"/>
      <c r="M828" s="543"/>
      <c r="N828" s="543"/>
      <c r="O828" s="543"/>
      <c r="P828" s="543"/>
      <c r="Q828" s="2969">
        <v>7813.7</v>
      </c>
      <c r="R828" s="2969">
        <v>7813.7</v>
      </c>
      <c r="S828" s="2969">
        <v>7813.7</v>
      </c>
      <c r="T828" s="2969">
        <v>7813.7</v>
      </c>
      <c r="U828" s="2968">
        <f t="shared" si="375"/>
        <v>2604.5666666666666</v>
      </c>
      <c r="V828" s="2968">
        <f>AB828-AA828-X828</f>
        <v>2451.8162200000002</v>
      </c>
      <c r="W828" s="2996"/>
      <c r="X828" s="2968"/>
      <c r="Y828" s="2969">
        <f>V828-U828</f>
        <v>-152.75044666666645</v>
      </c>
      <c r="Z828" s="2968"/>
      <c r="AA828" s="2968">
        <v>0</v>
      </c>
      <c r="AB828" s="2969">
        <v>2451.8162200000002</v>
      </c>
      <c r="AC828" s="543"/>
      <c r="AD828" s="2968"/>
      <c r="AE828" s="1069"/>
      <c r="AF828" s="2970"/>
      <c r="AH828" s="3275"/>
      <c r="AL828" s="2239"/>
    </row>
    <row r="829" spans="1:38" s="2263" customFormat="1" ht="30" x14ac:dyDescent="0.25">
      <c r="B829" s="4" t="s">
        <v>672</v>
      </c>
      <c r="C829" s="2982"/>
      <c r="D829" s="310"/>
      <c r="E829" s="493"/>
      <c r="F829" s="509"/>
      <c r="G829" s="3522">
        <v>0</v>
      </c>
      <c r="H829" s="543"/>
      <c r="I829" s="2975"/>
      <c r="J829" s="2975"/>
      <c r="K829" s="2976"/>
      <c r="L829" s="543"/>
      <c r="M829" s="543"/>
      <c r="N829" s="543"/>
      <c r="O829" s="543"/>
      <c r="P829" s="543"/>
      <c r="Q829" s="2969"/>
      <c r="R829" s="2969"/>
      <c r="S829" s="2969"/>
      <c r="T829" s="2969"/>
      <c r="U829" s="2968">
        <f t="shared" ref="U829" si="376">Q829/12*$B$4+(R829-Q829)/11*2+(S829-R829)/10*1</f>
        <v>0</v>
      </c>
      <c r="V829" s="2968">
        <f>AB829-AA829-X829</f>
        <v>0</v>
      </c>
      <c r="W829" s="2968"/>
      <c r="X829" s="2969"/>
      <c r="Y829" s="2969"/>
      <c r="Z829" s="2969"/>
      <c r="AA829" s="2968">
        <v>0</v>
      </c>
      <c r="AB829" s="2969">
        <v>0</v>
      </c>
      <c r="AC829" s="543"/>
      <c r="AD829" s="2968"/>
      <c r="AE829" s="1069"/>
      <c r="AF829" s="2970"/>
      <c r="AH829" s="3275"/>
      <c r="AL829" s="2239"/>
    </row>
    <row r="830" spans="1:38" s="2263" customFormat="1" ht="60" x14ac:dyDescent="0.25">
      <c r="A830" s="2263">
        <v>1</v>
      </c>
      <c r="B830" s="4" t="s">
        <v>673</v>
      </c>
      <c r="C830" s="2973"/>
      <c r="D830" s="310"/>
      <c r="E830" s="493">
        <f>E831+E832</f>
        <v>12737</v>
      </c>
      <c r="F830" s="543">
        <f t="shared" ref="F830:F832" si="377">E830/12*$B$4</f>
        <v>4245.666666666667</v>
      </c>
      <c r="G830" s="3522">
        <v>1921</v>
      </c>
      <c r="H830" s="543">
        <f>G830/F830*100</f>
        <v>45.24613331239695</v>
      </c>
      <c r="I830" s="2975"/>
      <c r="J830" s="2975"/>
      <c r="K830" s="2976"/>
      <c r="L830" s="543"/>
      <c r="M830" s="543"/>
      <c r="N830" s="543"/>
      <c r="O830" s="543"/>
      <c r="P830" s="543"/>
      <c r="Q830" s="2968">
        <v>23907.234860000004</v>
      </c>
      <c r="R830" s="2968">
        <v>23907.234860000004</v>
      </c>
      <c r="S830" s="2968">
        <v>23907.234860000004</v>
      </c>
      <c r="T830" s="2968">
        <v>23907.234860000004</v>
      </c>
      <c r="U830" s="2968">
        <f>Q830/12*$B$4+(R830-Q830)/11*3+(S830-R830)/10*2+(T830-S830)/9*1</f>
        <v>7969.0782866666677</v>
      </c>
      <c r="V830" s="2968">
        <f>AB830-AA830-X830</f>
        <v>3169.2282999999998</v>
      </c>
      <c r="W830" s="2968"/>
      <c r="X830" s="2968"/>
      <c r="Y830" s="2968">
        <f>V830-U830</f>
        <v>-4799.849986666668</v>
      </c>
      <c r="Z830" s="2968"/>
      <c r="AA830" s="2968">
        <v>-5.2327800000000009</v>
      </c>
      <c r="AB830" s="2968">
        <v>3163.9955199999999</v>
      </c>
      <c r="AC830" s="543"/>
      <c r="AD830" s="2968"/>
      <c r="AE830" s="1069"/>
      <c r="AF830" s="2970"/>
      <c r="AH830" s="3275"/>
      <c r="AL830" s="2239"/>
    </row>
    <row r="831" spans="1:38" s="2263" customFormat="1" x14ac:dyDescent="0.25">
      <c r="B831" s="4" t="s">
        <v>674</v>
      </c>
      <c r="C831" s="2973"/>
      <c r="D831" s="310"/>
      <c r="E831" s="493">
        <v>6115</v>
      </c>
      <c r="F831" s="543">
        <f t="shared" si="377"/>
        <v>2038.3333333333333</v>
      </c>
      <c r="G831" s="3522">
        <v>992</v>
      </c>
      <c r="H831" s="543">
        <f t="shared" ref="H831:H832" si="378">G831/F831*100</f>
        <v>48.66721177432543</v>
      </c>
      <c r="I831" s="2975"/>
      <c r="J831" s="2975"/>
      <c r="K831" s="2976"/>
      <c r="L831" s="543"/>
      <c r="M831" s="543"/>
      <c r="N831" s="543"/>
      <c r="O831" s="543"/>
      <c r="P831" s="543"/>
      <c r="Q831" s="3563">
        <v>4566.4825000000001</v>
      </c>
      <c r="R831" s="3563">
        <v>4566.4825000000001</v>
      </c>
      <c r="S831" s="3563">
        <v>4566.4825000000001</v>
      </c>
      <c r="T831" s="3563">
        <v>4566.4825000000001</v>
      </c>
      <c r="U831" s="3563">
        <f t="shared" ref="U831:U832" si="379">Q831/12*$B$4+(R831-Q831)/11*3+(S831-R831)/10*2+(T831-S831)/9*1</f>
        <v>1522.1608333333334</v>
      </c>
      <c r="V831" s="3563">
        <f t="shared" ref="V831:V832" si="380">AB831-AA831-X831</f>
        <v>549.13152000000002</v>
      </c>
      <c r="W831" s="3563"/>
      <c r="X831" s="3563"/>
      <c r="Y831" s="3563">
        <f t="shared" ref="Y831:Y832" si="381">V831-U831</f>
        <v>-973.02931333333333</v>
      </c>
      <c r="Z831" s="3563"/>
      <c r="AA831" s="3563">
        <v>0</v>
      </c>
      <c r="AB831" s="3563">
        <v>549.13152000000002</v>
      </c>
      <c r="AC831" s="543"/>
      <c r="AD831" s="2968"/>
      <c r="AE831" s="1069"/>
      <c r="AF831" s="2970"/>
      <c r="AH831" s="3275"/>
      <c r="AL831" s="2239"/>
    </row>
    <row r="832" spans="1:38" s="2263" customFormat="1" x14ac:dyDescent="0.25">
      <c r="A832" s="2263">
        <v>1</v>
      </c>
      <c r="B832" s="4" t="s">
        <v>675</v>
      </c>
      <c r="C832" s="2973"/>
      <c r="D832" s="310"/>
      <c r="E832" s="493">
        <v>6622</v>
      </c>
      <c r="F832" s="485">
        <f t="shared" si="377"/>
        <v>2207.3333333333335</v>
      </c>
      <c r="G832" s="3521">
        <v>929</v>
      </c>
      <c r="H832" s="543">
        <f t="shared" si="378"/>
        <v>42.086982784657202</v>
      </c>
      <c r="I832" s="2975"/>
      <c r="J832" s="2975"/>
      <c r="K832" s="2976"/>
      <c r="L832" s="543"/>
      <c r="M832" s="543"/>
      <c r="N832" s="543"/>
      <c r="O832" s="543"/>
      <c r="P832" s="543"/>
      <c r="Q832" s="3563">
        <v>19340.752360000002</v>
      </c>
      <c r="R832" s="3563">
        <v>19340.752360000002</v>
      </c>
      <c r="S832" s="3563">
        <v>19340.752360000002</v>
      </c>
      <c r="T832" s="3563">
        <v>19340.752360000002</v>
      </c>
      <c r="U832" s="3563">
        <f t="shared" si="379"/>
        <v>6446.9174533333344</v>
      </c>
      <c r="V832" s="3563">
        <f t="shared" si="380"/>
        <v>2620.0967799999999</v>
      </c>
      <c r="W832" s="3563"/>
      <c r="X832" s="3563"/>
      <c r="Y832" s="3563">
        <f t="shared" si="381"/>
        <v>-3826.8206733333345</v>
      </c>
      <c r="Z832" s="3563"/>
      <c r="AA832" s="3563">
        <v>-5.2327800000000009</v>
      </c>
      <c r="AB832" s="3563">
        <v>2614.864</v>
      </c>
      <c r="AC832" s="2974"/>
      <c r="AD832" s="2968"/>
      <c r="AE832" s="1069"/>
      <c r="AF832" s="2970"/>
      <c r="AH832" s="3275"/>
      <c r="AL832" s="2239"/>
    </row>
    <row r="833" spans="1:38" s="2263" customFormat="1" ht="60" x14ac:dyDescent="0.25">
      <c r="A833" s="2263">
        <v>1</v>
      </c>
      <c r="B833" s="4" t="s">
        <v>676</v>
      </c>
      <c r="C833" s="2984"/>
      <c r="D833" s="310"/>
      <c r="E833" s="821"/>
      <c r="F833" s="509">
        <f>E833/12*$B$4</f>
        <v>0</v>
      </c>
      <c r="G833" s="3522">
        <v>0</v>
      </c>
      <c r="H833" s="543"/>
      <c r="I833" s="2975"/>
      <c r="J833" s="2975"/>
      <c r="K833" s="2976"/>
      <c r="L833" s="543"/>
      <c r="M833" s="543"/>
      <c r="N833" s="543"/>
      <c r="O833" s="543"/>
      <c r="P833" s="543"/>
      <c r="Q833" s="2968"/>
      <c r="R833" s="2968"/>
      <c r="S833" s="2968"/>
      <c r="T833" s="2968"/>
      <c r="U833" s="2968"/>
      <c r="V833" s="2968">
        <f>AB833-AA833-X833</f>
        <v>0</v>
      </c>
      <c r="W833" s="2968"/>
      <c r="X833" s="2968"/>
      <c r="Y833" s="2968"/>
      <c r="Z833" s="2968"/>
      <c r="AA833" s="2968">
        <v>0</v>
      </c>
      <c r="AB833" s="2968">
        <v>0</v>
      </c>
      <c r="AC833" s="543"/>
      <c r="AD833" s="2968"/>
      <c r="AE833" s="1069"/>
      <c r="AF833" s="2970"/>
      <c r="AH833" s="3275"/>
      <c r="AL833" s="2239"/>
    </row>
    <row r="834" spans="1:38" s="2263" customFormat="1" x14ac:dyDescent="0.25">
      <c r="A834" s="2263">
        <v>1</v>
      </c>
      <c r="B834" s="4" t="s">
        <v>677</v>
      </c>
      <c r="C834" s="2984"/>
      <c r="D834" s="310"/>
      <c r="E834" s="821"/>
      <c r="F834" s="543">
        <f>E834/12*$B$4</f>
        <v>0</v>
      </c>
      <c r="G834" s="3522">
        <v>0</v>
      </c>
      <c r="H834" s="543"/>
      <c r="I834" s="2975"/>
      <c r="J834" s="2975"/>
      <c r="K834" s="2976"/>
      <c r="L834" s="543"/>
      <c r="M834" s="543"/>
      <c r="N834" s="543"/>
      <c r="O834" s="543"/>
      <c r="P834" s="543"/>
      <c r="Q834" s="2968"/>
      <c r="R834" s="2968"/>
      <c r="S834" s="2968"/>
      <c r="T834" s="2968"/>
      <c r="U834" s="2968"/>
      <c r="V834" s="2968"/>
      <c r="W834" s="2968"/>
      <c r="X834" s="2968"/>
      <c r="Y834" s="2968"/>
      <c r="Z834" s="2968"/>
      <c r="AA834" s="2968"/>
      <c r="AB834" s="2968"/>
      <c r="AC834" s="543"/>
      <c r="AD834" s="2968"/>
      <c r="AE834" s="1069"/>
      <c r="AF834" s="2970"/>
      <c r="AH834" s="3275"/>
      <c r="AL834" s="2239"/>
    </row>
    <row r="835" spans="1:38" s="2263" customFormat="1" x14ac:dyDescent="0.25">
      <c r="B835" s="4" t="s">
        <v>678</v>
      </c>
      <c r="C835" s="2984"/>
      <c r="D835" s="310"/>
      <c r="E835" s="821"/>
      <c r="F835" s="543"/>
      <c r="G835" s="3522">
        <v>0</v>
      </c>
      <c r="H835" s="543"/>
      <c r="I835" s="2975"/>
      <c r="J835" s="2975"/>
      <c r="K835" s="2976"/>
      <c r="L835" s="543"/>
      <c r="M835" s="543"/>
      <c r="N835" s="543"/>
      <c r="O835" s="543"/>
      <c r="P835" s="543"/>
      <c r="Q835" s="2968"/>
      <c r="R835" s="2968"/>
      <c r="S835" s="2968"/>
      <c r="T835" s="2968"/>
      <c r="U835" s="2968"/>
      <c r="V835" s="2968"/>
      <c r="W835" s="2968"/>
      <c r="X835" s="2968"/>
      <c r="Y835" s="2968"/>
      <c r="Z835" s="2968"/>
      <c r="AA835" s="2968"/>
      <c r="AB835" s="2968"/>
      <c r="AC835" s="543"/>
      <c r="AD835" s="2968"/>
      <c r="AE835" s="1069"/>
      <c r="AF835" s="2970"/>
      <c r="AH835" s="3275"/>
      <c r="AL835" s="2239"/>
    </row>
    <row r="836" spans="1:38" s="2263" customFormat="1" ht="45" x14ac:dyDescent="0.25">
      <c r="A836" s="2263">
        <v>1</v>
      </c>
      <c r="B836" s="535" t="s">
        <v>268</v>
      </c>
      <c r="C836" s="2973"/>
      <c r="D836" s="310"/>
      <c r="E836" s="822">
        <f>E837+E838+E839</f>
        <v>10000</v>
      </c>
      <c r="F836" s="509">
        <f>F837+F838+F839</f>
        <v>3333.3333333333335</v>
      </c>
      <c r="G836" s="3522">
        <f>G837+G838+G839</f>
        <v>4154</v>
      </c>
      <c r="H836" s="543">
        <f>G836/F836*100</f>
        <v>124.62</v>
      </c>
      <c r="I836" s="2975"/>
      <c r="J836" s="2975"/>
      <c r="K836" s="2976"/>
      <c r="L836" s="543"/>
      <c r="M836" s="543"/>
      <c r="N836" s="543"/>
      <c r="O836" s="543"/>
      <c r="P836" s="543"/>
      <c r="Q836" s="2968">
        <f t="shared" ref="Q836:AB836" si="382">Q837+Q838+Q839</f>
        <v>18000</v>
      </c>
      <c r="R836" s="2968">
        <f t="shared" ref="R836:S836" si="383">R837+R838+R839</f>
        <v>18000</v>
      </c>
      <c r="S836" s="2968">
        <f t="shared" si="383"/>
        <v>18000</v>
      </c>
      <c r="T836" s="2968">
        <f t="shared" ref="T836" si="384">T837+T838+T839</f>
        <v>18000</v>
      </c>
      <c r="U836" s="2968">
        <f t="shared" si="382"/>
        <v>6000</v>
      </c>
      <c r="V836" s="2968">
        <f t="shared" si="382"/>
        <v>7274.8711699999976</v>
      </c>
      <c r="W836" s="2968">
        <f t="shared" si="382"/>
        <v>0</v>
      </c>
      <c r="X836" s="2968">
        <f t="shared" si="382"/>
        <v>0</v>
      </c>
      <c r="Y836" s="2968">
        <f t="shared" si="382"/>
        <v>1274.8711699999976</v>
      </c>
      <c r="Z836" s="2968">
        <f t="shared" si="382"/>
        <v>0</v>
      </c>
      <c r="AA836" s="2968">
        <f t="shared" si="382"/>
        <v>-1.44309</v>
      </c>
      <c r="AB836" s="2968">
        <f t="shared" si="382"/>
        <v>7273.4280799999979</v>
      </c>
      <c r="AC836" s="543"/>
      <c r="AD836" s="2968"/>
      <c r="AE836" s="1069"/>
      <c r="AF836" s="2970"/>
      <c r="AH836" s="3275"/>
      <c r="AL836" s="2239"/>
    </row>
    <row r="837" spans="1:38" s="2263" customFormat="1" ht="30" x14ac:dyDescent="0.25">
      <c r="A837" s="2263">
        <v>1</v>
      </c>
      <c r="B837" s="4" t="s">
        <v>679</v>
      </c>
      <c r="C837" s="2973"/>
      <c r="D837" s="310"/>
      <c r="E837" s="822">
        <v>10000</v>
      </c>
      <c r="F837" s="509">
        <f>E837/12*$B$4</f>
        <v>3333.3333333333335</v>
      </c>
      <c r="G837" s="509">
        <v>4154</v>
      </c>
      <c r="H837" s="543">
        <f>G837/F837*100</f>
        <v>124.62</v>
      </c>
      <c r="I837" s="2975"/>
      <c r="J837" s="2975"/>
      <c r="K837" s="2976"/>
      <c r="L837" s="543"/>
      <c r="M837" s="543"/>
      <c r="N837" s="543"/>
      <c r="O837" s="543"/>
      <c r="P837" s="543"/>
      <c r="Q837" s="2968">
        <v>18000</v>
      </c>
      <c r="R837" s="2968">
        <v>18000</v>
      </c>
      <c r="S837" s="2968">
        <v>18000</v>
      </c>
      <c r="T837" s="2968">
        <v>18000</v>
      </c>
      <c r="U837" s="2968">
        <f>Q837/12*$B$4+(R837-Q837)/11*3+(S837-R837)/10*2+(T837-S837)/9*1</f>
        <v>6000</v>
      </c>
      <c r="V837" s="2968">
        <f>AB837-AA837-X837</f>
        <v>7274.8711699999976</v>
      </c>
      <c r="W837" s="2968"/>
      <c r="X837" s="2968"/>
      <c r="Y837" s="2968">
        <f>V837-U837</f>
        <v>1274.8711699999976</v>
      </c>
      <c r="Z837" s="2968"/>
      <c r="AA837" s="2968">
        <v>-1.44309</v>
      </c>
      <c r="AB837" s="2968">
        <v>7273.4280799999979</v>
      </c>
      <c r="AC837" s="509"/>
      <c r="AD837" s="2968"/>
      <c r="AE837" s="1069"/>
      <c r="AF837" s="2970"/>
      <c r="AH837" s="3275"/>
      <c r="AL837" s="2239"/>
    </row>
    <row r="838" spans="1:38" s="2263" customFormat="1" ht="60" x14ac:dyDescent="0.25">
      <c r="A838" s="2263">
        <v>1</v>
      </c>
      <c r="B838" s="4" t="s">
        <v>680</v>
      </c>
      <c r="C838" s="2973"/>
      <c r="D838" s="310"/>
      <c r="E838" s="822"/>
      <c r="F838" s="509">
        <f>E838/12*$B$4</f>
        <v>0</v>
      </c>
      <c r="G838" s="509"/>
      <c r="H838" s="543"/>
      <c r="I838" s="2975"/>
      <c r="J838" s="2975"/>
      <c r="K838" s="2976"/>
      <c r="L838" s="543"/>
      <c r="M838" s="543"/>
      <c r="N838" s="543"/>
      <c r="O838" s="543"/>
      <c r="P838" s="543"/>
      <c r="Q838" s="2968"/>
      <c r="R838" s="2968"/>
      <c r="S838" s="2968"/>
      <c r="T838" s="2968"/>
      <c r="U838" s="2968"/>
      <c r="V838" s="2968">
        <f>AB838-AA838-X838</f>
        <v>0</v>
      </c>
      <c r="W838" s="2968"/>
      <c r="X838" s="2968"/>
      <c r="Y838" s="2968">
        <f>V838-U838</f>
        <v>0</v>
      </c>
      <c r="Z838" s="2968"/>
      <c r="AA838" s="2968"/>
      <c r="AB838" s="2968"/>
      <c r="AC838" s="509"/>
      <c r="AD838" s="2968"/>
      <c r="AE838" s="1069"/>
      <c r="AF838" s="2970"/>
      <c r="AH838" s="3275"/>
      <c r="AL838" s="2239"/>
    </row>
    <row r="839" spans="1:38" s="2263" customFormat="1" ht="45" x14ac:dyDescent="0.25">
      <c r="A839" s="2263">
        <v>1</v>
      </c>
      <c r="B839" s="4" t="s">
        <v>681</v>
      </c>
      <c r="C839" s="2973"/>
      <c r="D839" s="310"/>
      <c r="E839" s="823"/>
      <c r="F839" s="2974">
        <f>E839/12*$B$4</f>
        <v>0</v>
      </c>
      <c r="G839" s="2974"/>
      <c r="H839" s="2974"/>
      <c r="I839" s="2975"/>
      <c r="J839" s="2975"/>
      <c r="K839" s="2976"/>
      <c r="L839" s="543"/>
      <c r="M839" s="543"/>
      <c r="N839" s="543"/>
      <c r="O839" s="543"/>
      <c r="P839" s="543"/>
      <c r="Q839" s="2968"/>
      <c r="R839" s="2968"/>
      <c r="S839" s="2968"/>
      <c r="T839" s="2968"/>
      <c r="U839" s="2968"/>
      <c r="V839" s="2968">
        <f>AB839-AA839-X839</f>
        <v>0</v>
      </c>
      <c r="W839" s="2968"/>
      <c r="X839" s="2968"/>
      <c r="Y839" s="2968"/>
      <c r="Z839" s="2968"/>
      <c r="AA839" s="2968"/>
      <c r="AB839" s="2968"/>
      <c r="AC839" s="2974"/>
      <c r="AD839" s="2968"/>
      <c r="AE839" s="1069"/>
      <c r="AF839" s="2970"/>
      <c r="AH839" s="3275"/>
      <c r="AL839" s="2239"/>
    </row>
    <row r="840" spans="1:38" s="2263" customFormat="1" ht="29.25" x14ac:dyDescent="0.25">
      <c r="A840" s="2263">
        <v>1</v>
      </c>
      <c r="B840" s="523" t="s">
        <v>303</v>
      </c>
      <c r="C840" s="2973"/>
      <c r="D840" s="310"/>
      <c r="E840" s="824">
        <f>E841+E842+E846+E847+E848*5</f>
        <v>22115</v>
      </c>
      <c r="F840" s="543">
        <f t="shared" ref="F840:G840" si="385">F841+F842+F846+F847+F848*5</f>
        <v>7371.6666666666661</v>
      </c>
      <c r="G840" s="543">
        <f t="shared" si="385"/>
        <v>145</v>
      </c>
      <c r="H840" s="543">
        <f>G840/F840*100</f>
        <v>1.9669907302735701</v>
      </c>
      <c r="I840" s="2975"/>
      <c r="J840" s="2975"/>
      <c r="K840" s="2976"/>
      <c r="L840" s="543"/>
      <c r="M840" s="543"/>
      <c r="N840" s="543"/>
      <c r="O840" s="543"/>
      <c r="P840" s="543"/>
      <c r="Q840" s="2968">
        <v>22056.955000000009</v>
      </c>
      <c r="R840" s="2968">
        <v>22056.955000000005</v>
      </c>
      <c r="S840" s="2968">
        <v>22056.955000000002</v>
      </c>
      <c r="T840" s="2968">
        <v>22056.955000000002</v>
      </c>
      <c r="U840" s="2968">
        <f>Q840/12*$B$4+(R840-Q840)/11*3+(S840-R840)/10*2+(T840-S840)/9*1</f>
        <v>7352.3183333333345</v>
      </c>
      <c r="V840" s="2968">
        <f>AB840-AA840-X840</f>
        <v>9288.4937399999999</v>
      </c>
      <c r="W840" s="2968"/>
      <c r="X840" s="2968"/>
      <c r="Y840" s="2968">
        <f>V840-U840</f>
        <v>1936.1754066666654</v>
      </c>
      <c r="Z840" s="2968">
        <v>-1134.5885900000001</v>
      </c>
      <c r="AA840" s="2968">
        <v>0</v>
      </c>
      <c r="AB840" s="2968">
        <v>9288.4937399999999</v>
      </c>
      <c r="AC840" s="543"/>
      <c r="AD840" s="2968"/>
      <c r="AE840" s="1069"/>
      <c r="AF840" s="2970"/>
      <c r="AH840" s="3275"/>
      <c r="AL840" s="2239"/>
    </row>
    <row r="841" spans="1:38" s="2263" customFormat="1" x14ac:dyDescent="0.25">
      <c r="A841" s="2263">
        <v>1</v>
      </c>
      <c r="B841" s="4" t="s">
        <v>296</v>
      </c>
      <c r="C841" s="2973"/>
      <c r="D841" s="310"/>
      <c r="E841" s="498"/>
      <c r="F841" s="2974"/>
      <c r="G841" s="2974"/>
      <c r="H841" s="2974"/>
      <c r="I841" s="2975"/>
      <c r="J841" s="2975"/>
      <c r="K841" s="2976"/>
      <c r="L841" s="543"/>
      <c r="M841" s="543"/>
      <c r="N841" s="543"/>
      <c r="O841" s="543"/>
      <c r="P841" s="543"/>
      <c r="Q841" s="2968"/>
      <c r="R841" s="2968"/>
      <c r="S841" s="2968"/>
      <c r="T841" s="2968"/>
      <c r="U841" s="2968"/>
      <c r="V841" s="2968"/>
      <c r="W841" s="2968"/>
      <c r="X841" s="2968"/>
      <c r="Y841" s="2968"/>
      <c r="Z841" s="2968"/>
      <c r="AA841" s="2968"/>
      <c r="AB841" s="2968"/>
      <c r="AC841" s="2974"/>
      <c r="AD841" s="2968"/>
      <c r="AE841" s="1069"/>
      <c r="AF841" s="2970"/>
      <c r="AH841" s="3275"/>
      <c r="AL841" s="2239"/>
    </row>
    <row r="842" spans="1:38" s="2263" customFormat="1" ht="30" x14ac:dyDescent="0.25">
      <c r="A842" s="2263">
        <v>1</v>
      </c>
      <c r="B842" s="535" t="s">
        <v>423</v>
      </c>
      <c r="C842" s="2973"/>
      <c r="D842" s="310"/>
      <c r="E842" s="498">
        <f>E843+E844/4+E845</f>
        <v>0</v>
      </c>
      <c r="F842" s="543">
        <f>F843+F844/4+F845</f>
        <v>0</v>
      </c>
      <c r="G842" s="543">
        <f>G843+G844/4+G845</f>
        <v>0</v>
      </c>
      <c r="H842" s="543"/>
      <c r="I842" s="2975"/>
      <c r="J842" s="2975"/>
      <c r="K842" s="2976"/>
      <c r="L842" s="543"/>
      <c r="M842" s="543"/>
      <c r="N842" s="543"/>
      <c r="O842" s="543"/>
      <c r="P842" s="543"/>
      <c r="Q842" s="2968"/>
      <c r="R842" s="2968"/>
      <c r="S842" s="2968"/>
      <c r="T842" s="2968"/>
      <c r="U842" s="2968"/>
      <c r="V842" s="2968"/>
      <c r="W842" s="2968"/>
      <c r="X842" s="2968"/>
      <c r="Y842" s="2968"/>
      <c r="Z842" s="2968"/>
      <c r="AA842" s="2968"/>
      <c r="AB842" s="2968"/>
      <c r="AC842" s="543"/>
      <c r="AD842" s="2968"/>
      <c r="AE842" s="1069"/>
      <c r="AF842" s="2970"/>
      <c r="AH842" s="3275"/>
      <c r="AL842" s="2239"/>
    </row>
    <row r="843" spans="1:38" s="2263" customFormat="1" x14ac:dyDescent="0.25">
      <c r="A843" s="2263">
        <v>1</v>
      </c>
      <c r="B843" s="4" t="s">
        <v>424</v>
      </c>
      <c r="C843" s="2973"/>
      <c r="D843" s="310"/>
      <c r="E843" s="145"/>
      <c r="F843" s="543">
        <f>E843/12*$B$4</f>
        <v>0</v>
      </c>
      <c r="G843" s="543"/>
      <c r="H843" s="543"/>
      <c r="I843" s="2975"/>
      <c r="J843" s="2975"/>
      <c r="K843" s="2976"/>
      <c r="L843" s="543"/>
      <c r="M843" s="543"/>
      <c r="N843" s="543"/>
      <c r="O843" s="543"/>
      <c r="P843" s="543"/>
      <c r="Q843" s="2968"/>
      <c r="R843" s="2968"/>
      <c r="S843" s="2968"/>
      <c r="T843" s="2968"/>
      <c r="U843" s="2968"/>
      <c r="V843" s="2968"/>
      <c r="W843" s="2968"/>
      <c r="X843" s="2968"/>
      <c r="Y843" s="2968"/>
      <c r="Z843" s="2968"/>
      <c r="AA843" s="2968"/>
      <c r="AB843" s="2968"/>
      <c r="AC843" s="543"/>
      <c r="AD843" s="2968"/>
      <c r="AE843" s="1069"/>
      <c r="AF843" s="2970"/>
      <c r="AH843" s="3275"/>
      <c r="AL843" s="2239"/>
    </row>
    <row r="844" spans="1:38" s="2263" customFormat="1" ht="30" x14ac:dyDescent="0.25">
      <c r="A844" s="2263">
        <v>1</v>
      </c>
      <c r="B844" s="4" t="s">
        <v>425</v>
      </c>
      <c r="C844" s="2973"/>
      <c r="D844" s="310"/>
      <c r="E844" s="498"/>
      <c r="F844" s="543"/>
      <c r="G844" s="543"/>
      <c r="H844" s="543"/>
      <c r="I844" s="2975"/>
      <c r="J844" s="2975"/>
      <c r="K844" s="2976"/>
      <c r="L844" s="543"/>
      <c r="M844" s="543"/>
      <c r="N844" s="543"/>
      <c r="O844" s="543"/>
      <c r="P844" s="543"/>
      <c r="Q844" s="2968"/>
      <c r="R844" s="2968"/>
      <c r="S844" s="2968"/>
      <c r="T844" s="2968"/>
      <c r="U844" s="2968"/>
      <c r="V844" s="2968"/>
      <c r="W844" s="2968"/>
      <c r="X844" s="2968"/>
      <c r="Y844" s="2968"/>
      <c r="Z844" s="2968"/>
      <c r="AA844" s="2968"/>
      <c r="AB844" s="2968"/>
      <c r="AC844" s="543"/>
      <c r="AD844" s="2968"/>
      <c r="AE844" s="1069"/>
      <c r="AF844" s="2970"/>
      <c r="AH844" s="3275"/>
      <c r="AL844" s="2239"/>
    </row>
    <row r="845" spans="1:38" s="2263" customFormat="1" ht="45" x14ac:dyDescent="0.25">
      <c r="A845" s="2263">
        <v>1</v>
      </c>
      <c r="B845" s="4" t="s">
        <v>426</v>
      </c>
      <c r="C845" s="2973"/>
      <c r="D845" s="310"/>
      <c r="E845" s="826"/>
      <c r="F845" s="509"/>
      <c r="G845" s="509"/>
      <c r="H845" s="543"/>
      <c r="I845" s="2975"/>
      <c r="J845" s="2975"/>
      <c r="K845" s="2976"/>
      <c r="L845" s="543"/>
      <c r="M845" s="543"/>
      <c r="N845" s="543"/>
      <c r="O845" s="543"/>
      <c r="P845" s="543"/>
      <c r="Q845" s="2968"/>
      <c r="R845" s="2968"/>
      <c r="S845" s="2968"/>
      <c r="T845" s="2968"/>
      <c r="U845" s="2968"/>
      <c r="V845" s="2968">
        <f>AB845-AA845-X845</f>
        <v>0</v>
      </c>
      <c r="W845" s="2968"/>
      <c r="X845" s="2968"/>
      <c r="Y845" s="2968"/>
      <c r="Z845" s="2968"/>
      <c r="AA845" s="2968"/>
      <c r="AB845" s="2968"/>
      <c r="AC845" s="509"/>
      <c r="AD845" s="2968"/>
      <c r="AE845" s="1069"/>
      <c r="AF845" s="2970"/>
      <c r="AH845" s="3275"/>
      <c r="AL845" s="2239"/>
    </row>
    <row r="846" spans="1:38" s="2263" customFormat="1" ht="60" x14ac:dyDescent="0.25">
      <c r="A846" s="2263">
        <v>1</v>
      </c>
      <c r="B846" s="4" t="s">
        <v>427</v>
      </c>
      <c r="C846" s="2973"/>
      <c r="D846" s="310"/>
      <c r="E846" s="824"/>
      <c r="F846" s="509">
        <f>E846/12*$B$4</f>
        <v>0</v>
      </c>
      <c r="G846" s="509"/>
      <c r="H846" s="543"/>
      <c r="I846" s="2975"/>
      <c r="J846" s="2975"/>
      <c r="K846" s="2976"/>
      <c r="L846" s="543"/>
      <c r="M846" s="543"/>
      <c r="N846" s="543"/>
      <c r="O846" s="543"/>
      <c r="P846" s="543"/>
      <c r="Q846" s="2968"/>
      <c r="R846" s="2968"/>
      <c r="S846" s="2968"/>
      <c r="T846" s="2968"/>
      <c r="U846" s="2968"/>
      <c r="V846" s="2968">
        <f>AB846-AA846-X846</f>
        <v>0</v>
      </c>
      <c r="W846" s="2968"/>
      <c r="X846" s="2968"/>
      <c r="Y846" s="2968"/>
      <c r="Z846" s="2968"/>
      <c r="AA846" s="2968"/>
      <c r="AB846" s="2968"/>
      <c r="AC846" s="509"/>
      <c r="AD846" s="2968"/>
      <c r="AE846" s="1069"/>
      <c r="AF846" s="2970"/>
      <c r="AH846" s="3275"/>
      <c r="AL846" s="2239"/>
    </row>
    <row r="847" spans="1:38" s="2263" customFormat="1" ht="45" x14ac:dyDescent="0.25">
      <c r="A847" s="2263">
        <v>1</v>
      </c>
      <c r="B847" s="536" t="s">
        <v>428</v>
      </c>
      <c r="C847" s="2973"/>
      <c r="D847" s="310"/>
      <c r="E847" s="498"/>
      <c r="F847" s="509">
        <f>ROUND(E847/12*$B$4,0)</f>
        <v>0</v>
      </c>
      <c r="G847" s="509"/>
      <c r="H847" s="543"/>
      <c r="I847" s="2975"/>
      <c r="J847" s="2975"/>
      <c r="K847" s="2976"/>
      <c r="L847" s="543"/>
      <c r="M847" s="543"/>
      <c r="N847" s="543"/>
      <c r="O847" s="543"/>
      <c r="P847" s="543"/>
      <c r="Q847" s="2968"/>
      <c r="R847" s="2968"/>
      <c r="S847" s="2968"/>
      <c r="T847" s="2968"/>
      <c r="U847" s="2968"/>
      <c r="V847" s="2968"/>
      <c r="W847" s="2968"/>
      <c r="X847" s="2968"/>
      <c r="Y847" s="2968"/>
      <c r="Z847" s="2968"/>
      <c r="AA847" s="2968"/>
      <c r="AB847" s="2968"/>
      <c r="AC847" s="509"/>
      <c r="AD847" s="2968"/>
      <c r="AE847" s="1069"/>
      <c r="AF847" s="2970"/>
      <c r="AH847" s="3275"/>
      <c r="AL847" s="2239"/>
    </row>
    <row r="848" spans="1:38" s="2263" customFormat="1" ht="57.75" x14ac:dyDescent="0.25">
      <c r="B848" s="2234" t="s">
        <v>645</v>
      </c>
      <c r="C848" s="2973"/>
      <c r="D848" s="310"/>
      <c r="E848" s="2987">
        <f>E849+E850+E851</f>
        <v>4423</v>
      </c>
      <c r="F848" s="509">
        <f>F849+F850+F851</f>
        <v>1474.3333333333333</v>
      </c>
      <c r="G848" s="509">
        <f>G849+G850+G851</f>
        <v>29</v>
      </c>
      <c r="H848" s="543">
        <f t="shared" ref="H848:H853" si="386">G848/F848*100</f>
        <v>1.9669907302735701</v>
      </c>
      <c r="I848" s="2975"/>
      <c r="J848" s="2975"/>
      <c r="K848" s="2976"/>
      <c r="L848" s="543"/>
      <c r="M848" s="543"/>
      <c r="N848" s="543"/>
      <c r="O848" s="543"/>
      <c r="P848" s="543"/>
      <c r="Q848" s="2968">
        <f t="shared" ref="Q848:R848" si="387">Q849+Q850+Q851</f>
        <v>739.53199999999993</v>
      </c>
      <c r="R848" s="2968">
        <f t="shared" si="387"/>
        <v>8795.9917999999998</v>
      </c>
      <c r="S848" s="2968">
        <f>S849+S850+S851</f>
        <v>8795.9917999999998</v>
      </c>
      <c r="T848" s="2968">
        <f>T849+T850+T851</f>
        <v>8795.9917999999998</v>
      </c>
      <c r="U848" s="2968">
        <f t="shared" ref="U848:AD848" si="388">U849+U850+U851</f>
        <v>2443.7269757575755</v>
      </c>
      <c r="V848" s="2968">
        <f t="shared" si="388"/>
        <v>53.172700000000006</v>
      </c>
      <c r="W848" s="2968">
        <f t="shared" si="388"/>
        <v>0</v>
      </c>
      <c r="X848" s="2968">
        <f t="shared" si="388"/>
        <v>0</v>
      </c>
      <c r="Y848" s="2968">
        <f t="shared" si="388"/>
        <v>-2390.5542757575754</v>
      </c>
      <c r="Z848" s="2968">
        <f t="shared" si="388"/>
        <v>0</v>
      </c>
      <c r="AA848" s="2968">
        <v>0</v>
      </c>
      <c r="AB848" s="2968">
        <v>53.172699999999999</v>
      </c>
      <c r="AC848" s="509">
        <f t="shared" si="388"/>
        <v>0</v>
      </c>
      <c r="AD848" s="2968">
        <f t="shared" si="388"/>
        <v>0</v>
      </c>
      <c r="AE848" s="1069"/>
      <c r="AF848" s="2970"/>
      <c r="AH848" s="3275"/>
      <c r="AL848" s="2239"/>
    </row>
    <row r="849" spans="1:38" s="2263" customFormat="1" ht="30" x14ac:dyDescent="0.25">
      <c r="B849" s="310" t="s">
        <v>646</v>
      </c>
      <c r="C849" s="2973"/>
      <c r="D849" s="310"/>
      <c r="E849" s="2987">
        <v>44</v>
      </c>
      <c r="F849" s="509">
        <f t="shared" ref="F849:F850" si="389">E849/12*$B$4</f>
        <v>14.666666666666666</v>
      </c>
      <c r="G849" s="509">
        <v>2</v>
      </c>
      <c r="H849" s="543">
        <f t="shared" si="386"/>
        <v>13.636363636363638</v>
      </c>
      <c r="I849" s="2975"/>
      <c r="J849" s="2975"/>
      <c r="K849" s="2976"/>
      <c r="L849" s="543"/>
      <c r="M849" s="543"/>
      <c r="N849" s="543"/>
      <c r="O849" s="543"/>
      <c r="P849" s="543"/>
      <c r="Q849" s="3563">
        <v>95.955200000000005</v>
      </c>
      <c r="R849" s="3563">
        <v>95.955200000000005</v>
      </c>
      <c r="S849" s="3563">
        <v>95.955200000000005</v>
      </c>
      <c r="T849" s="3563">
        <v>95.955200000000005</v>
      </c>
      <c r="U849" s="3563">
        <f t="shared" ref="U849:U851" si="390">Q849/12*$B$4+(R849-Q849)/11*3+(S849-R849)/10*2+(T849-S849)/9*1</f>
        <v>31.985066666666668</v>
      </c>
      <c r="V849" s="3563">
        <f>AB849-AA849-X849</f>
        <v>4.3615600000000008</v>
      </c>
      <c r="W849" s="3563"/>
      <c r="X849" s="3563"/>
      <c r="Y849" s="3563">
        <f>V849-U849</f>
        <v>-27.623506666666668</v>
      </c>
      <c r="Z849" s="3563"/>
      <c r="AA849" s="3563">
        <v>0</v>
      </c>
      <c r="AB849" s="3563">
        <v>4.3615600000000008</v>
      </c>
      <c r="AC849" s="509"/>
      <c r="AD849" s="3563"/>
      <c r="AE849" s="1069"/>
      <c r="AF849" s="2970"/>
      <c r="AH849" s="3275"/>
      <c r="AL849" s="2239"/>
    </row>
    <row r="850" spans="1:38" s="2263" customFormat="1" ht="30" x14ac:dyDescent="0.25">
      <c r="B850" s="310" t="s">
        <v>647</v>
      </c>
      <c r="C850" s="2973"/>
      <c r="D850" s="310"/>
      <c r="E850" s="2987">
        <v>356</v>
      </c>
      <c r="F850" s="509">
        <f t="shared" si="389"/>
        <v>118.66666666666667</v>
      </c>
      <c r="G850" s="509">
        <v>27</v>
      </c>
      <c r="H850" s="543">
        <f t="shared" si="386"/>
        <v>22.752808988764045</v>
      </c>
      <c r="I850" s="2975"/>
      <c r="J850" s="2975"/>
      <c r="K850" s="2976"/>
      <c r="L850" s="543"/>
      <c r="M850" s="543"/>
      <c r="N850" s="543"/>
      <c r="O850" s="543"/>
      <c r="P850" s="543"/>
      <c r="Q850" s="3563">
        <v>643.57679999999993</v>
      </c>
      <c r="R850" s="3563">
        <v>643.57679999999993</v>
      </c>
      <c r="S850" s="3563">
        <v>643.57679999999993</v>
      </c>
      <c r="T850" s="3563">
        <v>643.57679999999993</v>
      </c>
      <c r="U850" s="3563">
        <f t="shared" si="390"/>
        <v>214.52559999999997</v>
      </c>
      <c r="V850" s="3563">
        <f t="shared" ref="V850:V851" si="391">AB850-AA850-X850</f>
        <v>48.811140000000002</v>
      </c>
      <c r="W850" s="3563"/>
      <c r="X850" s="3563"/>
      <c r="Y850" s="3563">
        <f t="shared" ref="Y850:Y851" si="392">V850-U850</f>
        <v>-165.71445999999997</v>
      </c>
      <c r="Z850" s="3563"/>
      <c r="AA850" s="3563">
        <v>0</v>
      </c>
      <c r="AB850" s="3563">
        <v>48.811140000000002</v>
      </c>
      <c r="AC850" s="509"/>
      <c r="AD850" s="3563"/>
      <c r="AE850" s="1069"/>
      <c r="AF850" s="2970"/>
      <c r="AH850" s="3275"/>
      <c r="AL850" s="2239"/>
    </row>
    <row r="851" spans="1:38" s="2263" customFormat="1" ht="30" x14ac:dyDescent="0.25">
      <c r="B851" s="310" t="s">
        <v>666</v>
      </c>
      <c r="C851" s="2973"/>
      <c r="D851" s="310"/>
      <c r="E851" s="2987">
        <v>4023</v>
      </c>
      <c r="F851" s="509">
        <f t="shared" ref="F851" si="393">E851/12*$B$4</f>
        <v>1341</v>
      </c>
      <c r="G851" s="509">
        <v>0</v>
      </c>
      <c r="H851" s="543">
        <f t="shared" si="386"/>
        <v>0</v>
      </c>
      <c r="I851" s="2975"/>
      <c r="J851" s="2975"/>
      <c r="K851" s="2976"/>
      <c r="L851" s="543"/>
      <c r="M851" s="543"/>
      <c r="N851" s="543"/>
      <c r="O851" s="543"/>
      <c r="P851" s="543"/>
      <c r="Q851" s="3563"/>
      <c r="R851" s="3563">
        <v>8056.4597999999996</v>
      </c>
      <c r="S851" s="3563">
        <v>8056.4597999999996</v>
      </c>
      <c r="T851" s="3563">
        <v>8056.4597999999996</v>
      </c>
      <c r="U851" s="3563">
        <f t="shared" si="390"/>
        <v>2197.2163090909089</v>
      </c>
      <c r="V851" s="3563">
        <f t="shared" si="391"/>
        <v>0</v>
      </c>
      <c r="W851" s="3563"/>
      <c r="X851" s="3563"/>
      <c r="Y851" s="3563">
        <f t="shared" si="392"/>
        <v>-2197.2163090909089</v>
      </c>
      <c r="Z851" s="3563"/>
      <c r="AA851" s="3563">
        <v>0</v>
      </c>
      <c r="AB851" s="3563">
        <v>0</v>
      </c>
      <c r="AC851" s="509"/>
      <c r="AD851" s="3563"/>
      <c r="AE851" s="1069"/>
      <c r="AF851" s="2970"/>
      <c r="AH851" s="3275"/>
      <c r="AL851" s="2239"/>
    </row>
    <row r="852" spans="1:38" s="2263" customFormat="1" ht="29.25" x14ac:dyDescent="0.25">
      <c r="A852" s="2263">
        <v>1</v>
      </c>
      <c r="B852" s="2234" t="s">
        <v>304</v>
      </c>
      <c r="C852" s="2973"/>
      <c r="D852" s="310"/>
      <c r="E852" s="496">
        <f>E853+E854+E855</f>
        <v>10571</v>
      </c>
      <c r="F852" s="485">
        <f t="shared" ref="F852:G852" si="394">F853+F854+F855</f>
        <v>3523.666666666667</v>
      </c>
      <c r="G852" s="485">
        <f t="shared" si="394"/>
        <v>5057</v>
      </c>
      <c r="H852" s="2974">
        <f t="shared" si="386"/>
        <v>143.51527764639104</v>
      </c>
      <c r="I852" s="2975"/>
      <c r="J852" s="2975"/>
      <c r="K852" s="2976"/>
      <c r="L852" s="543"/>
      <c r="M852" s="543"/>
      <c r="N852" s="543"/>
      <c r="O852" s="543"/>
      <c r="P852" s="543"/>
      <c r="Q852" s="2968"/>
      <c r="R852" s="2968"/>
      <c r="S852" s="2968"/>
      <c r="T852" s="2968"/>
      <c r="U852" s="2968"/>
      <c r="V852" s="2968">
        <f>AB852-AA852-X852</f>
        <v>0</v>
      </c>
      <c r="W852" s="2968"/>
      <c r="X852" s="2968"/>
      <c r="Y852" s="2968"/>
      <c r="Z852" s="2968"/>
      <c r="AA852" s="2968"/>
      <c r="AB852" s="2968"/>
      <c r="AC852" s="2983"/>
      <c r="AD852" s="2968"/>
      <c r="AE852" s="1069"/>
      <c r="AF852" s="2970"/>
      <c r="AH852" s="3275"/>
      <c r="AL852" s="2239"/>
    </row>
    <row r="853" spans="1:38" s="2263" customFormat="1" x14ac:dyDescent="0.25">
      <c r="A853" s="2263">
        <v>1</v>
      </c>
      <c r="B853" s="310" t="s">
        <v>312</v>
      </c>
      <c r="C853" s="2973"/>
      <c r="D853" s="310"/>
      <c r="E853" s="496">
        <v>10</v>
      </c>
      <c r="F853" s="509">
        <f>E853/12*$B$4</f>
        <v>3.3333333333333335</v>
      </c>
      <c r="G853" s="509"/>
      <c r="H853" s="543">
        <f t="shared" si="386"/>
        <v>0</v>
      </c>
      <c r="I853" s="2975"/>
      <c r="J853" s="2975"/>
      <c r="K853" s="2976"/>
      <c r="L853" s="543"/>
      <c r="M853" s="543"/>
      <c r="N853" s="543"/>
      <c r="O853" s="543"/>
      <c r="P853" s="543"/>
      <c r="Q853" s="2968"/>
      <c r="R853" s="2968"/>
      <c r="S853" s="2968"/>
      <c r="T853" s="2968"/>
      <c r="U853" s="2968"/>
      <c r="V853" s="2968">
        <f>AB853-AA853-X853</f>
        <v>0</v>
      </c>
      <c r="W853" s="2968"/>
      <c r="X853" s="2968"/>
      <c r="Y853" s="2968"/>
      <c r="Z853" s="2968"/>
      <c r="AA853" s="2968"/>
      <c r="AB853" s="2968"/>
      <c r="AC853" s="509"/>
      <c r="AD853" s="2968"/>
      <c r="AE853" s="1069"/>
      <c r="AF853" s="2970"/>
      <c r="AH853" s="3275"/>
      <c r="AL853" s="2239"/>
    </row>
    <row r="854" spans="1:38" s="2263" customFormat="1" x14ac:dyDescent="0.25">
      <c r="A854" s="2263">
        <v>1</v>
      </c>
      <c r="B854" s="310" t="s">
        <v>313</v>
      </c>
      <c r="C854" s="2988"/>
      <c r="D854" s="310"/>
      <c r="E854" s="496"/>
      <c r="F854" s="2989"/>
      <c r="G854" s="509"/>
      <c r="H854" s="2990"/>
      <c r="I854" s="2991"/>
      <c r="J854" s="2991"/>
      <c r="K854" s="2992"/>
      <c r="L854" s="2990"/>
      <c r="M854" s="2990"/>
      <c r="N854" s="2990"/>
      <c r="O854" s="2990"/>
      <c r="P854" s="2990"/>
      <c r="Q854" s="2968"/>
      <c r="R854" s="2968"/>
      <c r="S854" s="2968"/>
      <c r="T854" s="2968"/>
      <c r="U854" s="2993"/>
      <c r="V854" s="2968">
        <f>AB854-AA854-X854</f>
        <v>0</v>
      </c>
      <c r="W854" s="2993"/>
      <c r="X854" s="2993"/>
      <c r="Y854" s="2968"/>
      <c r="Z854" s="2968"/>
      <c r="AA854" s="2968"/>
      <c r="AB854" s="2968"/>
      <c r="AC854" s="509"/>
      <c r="AD854" s="2968"/>
      <c r="AE854" s="1069"/>
      <c r="AF854" s="2970"/>
      <c r="AH854" s="3275"/>
      <c r="AL854" s="2239"/>
    </row>
    <row r="855" spans="1:38" s="2263" customFormat="1" ht="30" x14ac:dyDescent="0.25">
      <c r="B855" s="310" t="s">
        <v>682</v>
      </c>
      <c r="C855" s="2988"/>
      <c r="D855" s="2994"/>
      <c r="E855" s="496">
        <v>10561</v>
      </c>
      <c r="F855" s="2989">
        <f t="shared" ref="F855" si="395">E855/12*$B$4</f>
        <v>3520.3333333333335</v>
      </c>
      <c r="G855" s="2995">
        <v>5057</v>
      </c>
      <c r="H855" s="2990">
        <f t="shared" ref="H855:H861" si="396">G855/F855*100</f>
        <v>143.65116939683742</v>
      </c>
      <c r="I855" s="2991"/>
      <c r="J855" s="2991"/>
      <c r="K855" s="2992"/>
      <c r="L855" s="2990"/>
      <c r="M855" s="2990"/>
      <c r="N855" s="2990"/>
      <c r="O855" s="2990"/>
      <c r="P855" s="2990"/>
      <c r="Q855" s="2968">
        <v>17003.21</v>
      </c>
      <c r="R855" s="2968">
        <v>17003.21</v>
      </c>
      <c r="S855" s="2968">
        <v>17003.21</v>
      </c>
      <c r="T855" s="2968">
        <v>17003.21</v>
      </c>
      <c r="U855" s="2993">
        <f>Q855/12*$B$4+(R855-Q855)/11*3+(S855-R855)/10*2+(T855-S855)/9*1</f>
        <v>5667.7366666666667</v>
      </c>
      <c r="V855" s="2996">
        <f>AB855-AA855-X855</f>
        <v>7405.5474100000001</v>
      </c>
      <c r="W855" s="2993"/>
      <c r="X855" s="2993"/>
      <c r="Y855" s="2968">
        <f>V855-U855</f>
        <v>1737.8107433333334</v>
      </c>
      <c r="Z855" s="2968"/>
      <c r="AA855" s="2968">
        <v>-0.20613000000000001</v>
      </c>
      <c r="AB855" s="2968">
        <v>7405.3412800000006</v>
      </c>
      <c r="AC855" s="2995"/>
      <c r="AD855" s="2968"/>
      <c r="AE855" s="1069"/>
      <c r="AF855" s="2970"/>
      <c r="AH855" s="3275"/>
      <c r="AL855" s="2239"/>
    </row>
    <row r="856" spans="1:38" s="2263" customFormat="1" ht="29.25" x14ac:dyDescent="0.25">
      <c r="A856" s="2263">
        <v>1</v>
      </c>
      <c r="B856" s="2234" t="s">
        <v>297</v>
      </c>
      <c r="C856" s="2973"/>
      <c r="D856" s="2994"/>
      <c r="E856" s="496">
        <f>E857</f>
        <v>11000</v>
      </c>
      <c r="F856" s="2989">
        <f>F857</f>
        <v>3666.6666666666665</v>
      </c>
      <c r="G856" s="2995">
        <v>4099</v>
      </c>
      <c r="H856" s="2990">
        <f t="shared" si="396"/>
        <v>111.7909090909091</v>
      </c>
      <c r="I856" s="2991"/>
      <c r="J856" s="2991"/>
      <c r="K856" s="2992"/>
      <c r="L856" s="2990"/>
      <c r="M856" s="2990"/>
      <c r="N856" s="2990"/>
      <c r="O856" s="2990"/>
      <c r="P856" s="2990"/>
      <c r="Q856" s="2968"/>
      <c r="R856" s="2968"/>
      <c r="S856" s="2968"/>
      <c r="T856" s="2968"/>
      <c r="U856" s="2993"/>
      <c r="V856" s="2996"/>
      <c r="W856" s="2993"/>
      <c r="X856" s="2993"/>
      <c r="Y856" s="2968"/>
      <c r="Z856" s="2968"/>
      <c r="AA856" s="2968"/>
      <c r="AB856" s="2968"/>
      <c r="AC856" s="2995"/>
      <c r="AD856" s="2968"/>
      <c r="AE856" s="1069"/>
      <c r="AF856" s="2970"/>
      <c r="AH856" s="3275"/>
      <c r="AL856" s="2239"/>
    </row>
    <row r="857" spans="1:38" s="2263" customFormat="1" ht="30" x14ac:dyDescent="0.25">
      <c r="A857" s="2263">
        <v>1</v>
      </c>
      <c r="B857" s="168" t="s">
        <v>189</v>
      </c>
      <c r="C857" s="2973"/>
      <c r="D857" s="2994"/>
      <c r="E857" s="494">
        <v>11000</v>
      </c>
      <c r="F857" s="2989">
        <f>E857/12*$B$4</f>
        <v>3666.6666666666665</v>
      </c>
      <c r="G857" s="2995">
        <v>4099</v>
      </c>
      <c r="H857" s="2990">
        <f t="shared" si="396"/>
        <v>111.7909090909091</v>
      </c>
      <c r="I857" s="2991"/>
      <c r="J857" s="2991"/>
      <c r="K857" s="2992"/>
      <c r="L857" s="2990"/>
      <c r="M857" s="2990"/>
      <c r="N857" s="2990"/>
      <c r="O857" s="2990"/>
      <c r="P857" s="2990"/>
      <c r="Q857" s="2968"/>
      <c r="R857" s="2968"/>
      <c r="S857" s="2968"/>
      <c r="T857" s="2968"/>
      <c r="U857" s="2993"/>
      <c r="V857" s="2968"/>
      <c r="W857" s="2993"/>
      <c r="X857" s="2993"/>
      <c r="Y857" s="2968"/>
      <c r="Z857" s="2968"/>
      <c r="AA857" s="2968"/>
      <c r="AB857" s="2968"/>
      <c r="AC857" s="2995"/>
      <c r="AD857" s="2968"/>
      <c r="AE857" s="1069"/>
      <c r="AF857" s="2970"/>
      <c r="AH857" s="3275"/>
      <c r="AL857" s="2239"/>
    </row>
    <row r="858" spans="1:38" s="2263" customFormat="1" ht="72" x14ac:dyDescent="0.25">
      <c r="A858" s="2263">
        <v>1</v>
      </c>
      <c r="B858" s="2234" t="s">
        <v>305</v>
      </c>
      <c r="C858" s="2997"/>
      <c r="D858" s="2994"/>
      <c r="E858" s="494">
        <v>5000</v>
      </c>
      <c r="F858" s="2989">
        <f>E858/12*$B$4</f>
        <v>1666.6666666666667</v>
      </c>
      <c r="G858" s="2995">
        <v>2647</v>
      </c>
      <c r="H858" s="2990">
        <f t="shared" si="396"/>
        <v>158.82</v>
      </c>
      <c r="I858" s="2991"/>
      <c r="J858" s="2991"/>
      <c r="K858" s="2992"/>
      <c r="L858" s="2990"/>
      <c r="M858" s="2990"/>
      <c r="N858" s="2990"/>
      <c r="O858" s="2990"/>
      <c r="P858" s="2990"/>
      <c r="Q858" s="2968"/>
      <c r="R858" s="2968"/>
      <c r="S858" s="2968"/>
      <c r="T858" s="2968"/>
      <c r="U858" s="2993"/>
      <c r="V858" s="2968"/>
      <c r="W858" s="2993"/>
      <c r="X858" s="2993"/>
      <c r="Y858" s="2968"/>
      <c r="Z858" s="2968"/>
      <c r="AA858" s="2968"/>
      <c r="AB858" s="2968"/>
      <c r="AC858" s="2995"/>
      <c r="AD858" s="2968"/>
      <c r="AE858" s="1069"/>
      <c r="AF858" s="2970"/>
      <c r="AH858" s="3275"/>
      <c r="AL858" s="2239"/>
    </row>
    <row r="859" spans="1:38" s="2263" customFormat="1" x14ac:dyDescent="0.25">
      <c r="A859" s="2263">
        <v>1</v>
      </c>
      <c r="B859" s="172" t="s">
        <v>131</v>
      </c>
      <c r="C859" s="2998"/>
      <c r="D859" s="2999"/>
      <c r="E859" s="3000">
        <f>SUM(E860:E872)</f>
        <v>8972</v>
      </c>
      <c r="F859" s="2983">
        <f>SUM(F860:F872)</f>
        <v>2991</v>
      </c>
      <c r="G859" s="544">
        <f>SUM(G860:G872)</f>
        <v>4483</v>
      </c>
      <c r="H859" s="2974">
        <f t="shared" si="396"/>
        <v>149.88298228017385</v>
      </c>
      <c r="I859" s="2991"/>
      <c r="J859" s="2991"/>
      <c r="K859" s="2992"/>
      <c r="L859" s="2990"/>
      <c r="M859" s="2990"/>
      <c r="N859" s="2990"/>
      <c r="O859" s="2990"/>
      <c r="P859" s="2990"/>
      <c r="Q859" s="2968">
        <v>25839.640262885376</v>
      </c>
      <c r="R859" s="2968">
        <v>25839.640262885376</v>
      </c>
      <c r="S859" s="2968">
        <v>25839.640262885376</v>
      </c>
      <c r="T859" s="2968">
        <v>25839.640262885376</v>
      </c>
      <c r="U859" s="2977">
        <f>Q859/12*$B$4+(R859-Q859)/11*3+(S859-R859)/10*2+(T859-S859)/9*1</f>
        <v>8613.2134209617925</v>
      </c>
      <c r="V859" s="2968">
        <f>AB859-AA859-X859</f>
        <v>10632.409009999999</v>
      </c>
      <c r="W859" s="2993"/>
      <c r="X859" s="2993"/>
      <c r="Y859" s="2968">
        <f>V859-U859</f>
        <v>2019.1955890382069</v>
      </c>
      <c r="Z859" s="2968"/>
      <c r="AA859" s="2968">
        <v>0</v>
      </c>
      <c r="AB859" s="2968">
        <v>10632.409009999999</v>
      </c>
      <c r="AC859" s="544"/>
      <c r="AD859" s="2968"/>
      <c r="AE859" s="1069"/>
      <c r="AF859" s="2970"/>
      <c r="AH859" s="3275"/>
      <c r="AL859" s="2239"/>
    </row>
    <row r="860" spans="1:38" s="2263" customFormat="1" x14ac:dyDescent="0.25">
      <c r="A860" s="2263">
        <v>1</v>
      </c>
      <c r="B860" s="477" t="s">
        <v>240</v>
      </c>
      <c r="C860" s="464"/>
      <c r="D860" s="165"/>
      <c r="E860" s="3001">
        <v>600</v>
      </c>
      <c r="F860" s="509">
        <f t="shared" ref="F860:F872" si="397">ROUND(E860/12*$B$4,0)</f>
        <v>200</v>
      </c>
      <c r="G860" s="509">
        <v>215</v>
      </c>
      <c r="H860" s="509">
        <f t="shared" si="396"/>
        <v>107.5</v>
      </c>
      <c r="I860" s="2991"/>
      <c r="J860" s="2991"/>
      <c r="K860" s="2992"/>
      <c r="L860" s="2990"/>
      <c r="M860" s="2990"/>
      <c r="N860" s="2990"/>
      <c r="O860" s="2990"/>
      <c r="P860" s="2990"/>
      <c r="Q860" s="2996"/>
      <c r="R860" s="2996"/>
      <c r="S860" s="2996"/>
      <c r="T860" s="2996"/>
      <c r="U860" s="2968"/>
      <c r="V860" s="2968"/>
      <c r="W860" s="2993"/>
      <c r="X860" s="2968"/>
      <c r="Y860" s="2968"/>
      <c r="Z860" s="2968"/>
      <c r="AA860" s="2968"/>
      <c r="AB860" s="2968"/>
      <c r="AC860" s="509"/>
      <c r="AD860" s="2968"/>
      <c r="AE860" s="1069"/>
      <c r="AF860" s="2970"/>
      <c r="AH860" s="3275"/>
      <c r="AL860" s="2239"/>
    </row>
    <row r="861" spans="1:38" s="2263" customFormat="1" x14ac:dyDescent="0.25">
      <c r="A861" s="2263">
        <v>1</v>
      </c>
      <c r="B861" s="477" t="s">
        <v>64</v>
      </c>
      <c r="C861" s="464"/>
      <c r="D861" s="165"/>
      <c r="E861" s="3001">
        <v>750</v>
      </c>
      <c r="F861" s="509">
        <f t="shared" si="397"/>
        <v>250</v>
      </c>
      <c r="G861" s="509">
        <v>1131</v>
      </c>
      <c r="H861" s="509">
        <f t="shared" si="396"/>
        <v>452.4</v>
      </c>
      <c r="I861" s="2991"/>
      <c r="J861" s="2991"/>
      <c r="K861" s="2992"/>
      <c r="L861" s="2990"/>
      <c r="M861" s="2990"/>
      <c r="N861" s="2990"/>
      <c r="O861" s="2990"/>
      <c r="P861" s="2990"/>
      <c r="Q861" s="2990"/>
      <c r="R861" s="2990"/>
      <c r="S861" s="2990"/>
      <c r="T861" s="2990"/>
      <c r="U861" s="2968"/>
      <c r="V861" s="2968"/>
      <c r="W861" s="2993"/>
      <c r="X861" s="2968"/>
      <c r="Y861" s="2968"/>
      <c r="Z861" s="2968"/>
      <c r="AA861" s="2968"/>
      <c r="AB861" s="2968"/>
      <c r="AC861" s="509"/>
      <c r="AD861" s="2968"/>
      <c r="AE861" s="1069"/>
      <c r="AF861" s="2970"/>
      <c r="AH861" s="3275"/>
      <c r="AL861" s="2239"/>
    </row>
    <row r="862" spans="1:38" s="2263" customFormat="1" x14ac:dyDescent="0.25">
      <c r="A862" s="2263">
        <v>1</v>
      </c>
      <c r="B862" s="3002" t="s">
        <v>121</v>
      </c>
      <c r="C862" s="464"/>
      <c r="D862" s="165"/>
      <c r="E862" s="3001">
        <v>1252</v>
      </c>
      <c r="F862" s="509">
        <f t="shared" si="397"/>
        <v>417</v>
      </c>
      <c r="G862" s="509">
        <v>241</v>
      </c>
      <c r="H862" s="509">
        <f>G862/F862*100</f>
        <v>57.793764988009585</v>
      </c>
      <c r="I862" s="2991"/>
      <c r="J862" s="2991"/>
      <c r="K862" s="2992"/>
      <c r="L862" s="2990"/>
      <c r="M862" s="2990"/>
      <c r="N862" s="2990"/>
      <c r="O862" s="2990"/>
      <c r="P862" s="2990"/>
      <c r="Q862" s="2968"/>
      <c r="R862" s="2968"/>
      <c r="S862" s="2968"/>
      <c r="T862" s="2968"/>
      <c r="U862" s="2968"/>
      <c r="V862" s="2968"/>
      <c r="W862" s="2993"/>
      <c r="X862" s="2996"/>
      <c r="Y862" s="2996"/>
      <c r="Z862" s="2968"/>
      <c r="AA862" s="2968"/>
      <c r="AB862" s="2968"/>
      <c r="AC862" s="509"/>
      <c r="AD862" s="2968"/>
      <c r="AE862" s="1069"/>
      <c r="AF862" s="2970"/>
      <c r="AH862" s="3275"/>
      <c r="AL862" s="2239"/>
    </row>
    <row r="863" spans="1:38" s="2263" customFormat="1" ht="45" x14ac:dyDescent="0.25">
      <c r="A863" s="2263">
        <v>1</v>
      </c>
      <c r="B863" s="477" t="s">
        <v>324</v>
      </c>
      <c r="C863" s="464"/>
      <c r="D863" s="165"/>
      <c r="E863" s="3001"/>
      <c r="F863" s="509">
        <f t="shared" si="397"/>
        <v>0</v>
      </c>
      <c r="G863" s="509">
        <v>0</v>
      </c>
      <c r="H863" s="509"/>
      <c r="I863" s="2991"/>
      <c r="J863" s="2991"/>
      <c r="K863" s="2992"/>
      <c r="L863" s="2990"/>
      <c r="M863" s="2990"/>
      <c r="N863" s="2990"/>
      <c r="O863" s="2990"/>
      <c r="P863" s="2990"/>
      <c r="Q863" s="2968"/>
      <c r="R863" s="2968"/>
      <c r="S863" s="2968"/>
      <c r="T863" s="2968"/>
      <c r="U863" s="2968"/>
      <c r="V863" s="2968"/>
      <c r="W863" s="2993"/>
      <c r="X863" s="2993"/>
      <c r="Y863" s="2968"/>
      <c r="Z863" s="2996"/>
      <c r="AA863" s="2968"/>
      <c r="AB863" s="2968"/>
      <c r="AC863" s="509"/>
      <c r="AD863" s="2968"/>
      <c r="AE863" s="1069"/>
      <c r="AF863" s="2970"/>
      <c r="AH863" s="3275"/>
      <c r="AL863" s="2239"/>
    </row>
    <row r="864" spans="1:38" s="2263" customFormat="1" ht="90" x14ac:dyDescent="0.25">
      <c r="A864" s="2263">
        <v>1</v>
      </c>
      <c r="B864" s="477" t="s">
        <v>299</v>
      </c>
      <c r="C864" s="464"/>
      <c r="D864" s="165"/>
      <c r="E864" s="3001">
        <v>3000</v>
      </c>
      <c r="F864" s="509">
        <f t="shared" si="397"/>
        <v>1000</v>
      </c>
      <c r="G864" s="509">
        <v>1234</v>
      </c>
      <c r="H864" s="509">
        <f>G864/F864*100</f>
        <v>123.4</v>
      </c>
      <c r="I864" s="2991"/>
      <c r="J864" s="2991"/>
      <c r="K864" s="2992"/>
      <c r="L864" s="2990"/>
      <c r="M864" s="2990"/>
      <c r="N864" s="2990"/>
      <c r="O864" s="2990"/>
      <c r="P864" s="2990"/>
      <c r="Q864" s="2968"/>
      <c r="R864" s="2968"/>
      <c r="S864" s="2968"/>
      <c r="T864" s="2968"/>
      <c r="U864" s="2968"/>
      <c r="V864" s="2968"/>
      <c r="W864" s="2993"/>
      <c r="X864" s="2993"/>
      <c r="Y864" s="2968"/>
      <c r="Z864" s="2968"/>
      <c r="AA864" s="2968"/>
      <c r="AB864" s="2968"/>
      <c r="AC864" s="509"/>
      <c r="AD864" s="2968"/>
      <c r="AE864" s="1069"/>
      <c r="AF864" s="2970"/>
      <c r="AH864" s="3275"/>
      <c r="AL864" s="2239"/>
    </row>
    <row r="865" spans="1:38" s="2263" customFormat="1" ht="60" x14ac:dyDescent="0.25">
      <c r="A865" s="2263">
        <v>1</v>
      </c>
      <c r="B865" s="477" t="s">
        <v>430</v>
      </c>
      <c r="C865" s="829"/>
      <c r="D865" s="171"/>
      <c r="E865" s="3001">
        <v>20</v>
      </c>
      <c r="F865" s="509">
        <f t="shared" si="397"/>
        <v>7</v>
      </c>
      <c r="G865" s="509">
        <v>24</v>
      </c>
      <c r="H865" s="509">
        <f>G865/F865*100</f>
        <v>342.85714285714283</v>
      </c>
      <c r="I865" s="2991"/>
      <c r="J865" s="2991"/>
      <c r="K865" s="2992"/>
      <c r="L865" s="2990"/>
      <c r="M865" s="2990"/>
      <c r="N865" s="2990"/>
      <c r="O865" s="2990"/>
      <c r="P865" s="2990"/>
      <c r="Q865" s="2968"/>
      <c r="R865" s="2968"/>
      <c r="S865" s="2968"/>
      <c r="T865" s="2968"/>
      <c r="U865" s="2968"/>
      <c r="V865" s="2968"/>
      <c r="W865" s="2993"/>
      <c r="X865" s="2993"/>
      <c r="Y865" s="2993"/>
      <c r="Z865" s="2993"/>
      <c r="AA865" s="2968"/>
      <c r="AB865" s="2968"/>
      <c r="AC865" s="509"/>
      <c r="AD865" s="2968"/>
      <c r="AE865" s="1069"/>
      <c r="AF865" s="2970"/>
      <c r="AH865" s="3275"/>
      <c r="AL865" s="2239"/>
    </row>
    <row r="866" spans="1:38" s="2263" customFormat="1" ht="30" x14ac:dyDescent="0.25">
      <c r="B866" s="477" t="s">
        <v>155</v>
      </c>
      <c r="C866" s="829"/>
      <c r="D866" s="171"/>
      <c r="E866" s="3001">
        <v>450</v>
      </c>
      <c r="F866" s="509">
        <f t="shared" si="397"/>
        <v>150</v>
      </c>
      <c r="G866" s="509">
        <v>101</v>
      </c>
      <c r="H866" s="509">
        <f t="shared" ref="H866" si="398">G866/F866*100</f>
        <v>67.333333333333329</v>
      </c>
      <c r="I866" s="2991"/>
      <c r="J866" s="2991"/>
      <c r="K866" s="2992"/>
      <c r="L866" s="2990"/>
      <c r="M866" s="2990"/>
      <c r="N866" s="2990"/>
      <c r="O866" s="2990"/>
      <c r="P866" s="2990"/>
      <c r="Q866" s="2993"/>
      <c r="R866" s="2993"/>
      <c r="S866" s="2993"/>
      <c r="T866" s="2993"/>
      <c r="U866" s="2968"/>
      <c r="V866" s="2968"/>
      <c r="W866" s="2993"/>
      <c r="X866" s="2993"/>
      <c r="Y866" s="2993"/>
      <c r="Z866" s="2993"/>
      <c r="AA866" s="2968"/>
      <c r="AB866" s="2968"/>
      <c r="AC866" s="509"/>
      <c r="AD866" s="2968"/>
      <c r="AE866" s="1069"/>
      <c r="AF866" s="2970"/>
      <c r="AH866" s="3275"/>
      <c r="AL866" s="2239"/>
    </row>
    <row r="867" spans="1:38" s="2263" customFormat="1" ht="30" x14ac:dyDescent="0.25">
      <c r="B867" s="477" t="s">
        <v>721</v>
      </c>
      <c r="C867" s="829"/>
      <c r="D867" s="171"/>
      <c r="E867" s="3001"/>
      <c r="F867" s="509"/>
      <c r="G867" s="509"/>
      <c r="H867" s="509"/>
      <c r="I867" s="2991"/>
      <c r="J867" s="2991"/>
      <c r="K867" s="2992"/>
      <c r="L867" s="2990"/>
      <c r="M867" s="2990"/>
      <c r="N867" s="2990"/>
      <c r="O867" s="2990"/>
      <c r="P867" s="2990"/>
      <c r="Q867" s="2993"/>
      <c r="R867" s="2993"/>
      <c r="S867" s="2993"/>
      <c r="T867" s="2993"/>
      <c r="U867" s="2968"/>
      <c r="V867" s="2968"/>
      <c r="W867" s="2993"/>
      <c r="X867" s="2993"/>
      <c r="Y867" s="2993"/>
      <c r="Z867" s="2993"/>
      <c r="AA867" s="2968"/>
      <c r="AB867" s="2968"/>
      <c r="AC867" s="509"/>
      <c r="AD867" s="2968"/>
      <c r="AE867" s="1069"/>
      <c r="AF867" s="2970"/>
      <c r="AH867" s="3275"/>
      <c r="AL867" s="2239"/>
    </row>
    <row r="868" spans="1:38" s="2263" customFormat="1" x14ac:dyDescent="0.25">
      <c r="A868" s="2263">
        <v>1</v>
      </c>
      <c r="B868" s="477" t="s">
        <v>476</v>
      </c>
      <c r="C868" s="829"/>
      <c r="D868" s="171"/>
      <c r="E868" s="3001"/>
      <c r="F868" s="509">
        <f t="shared" si="397"/>
        <v>0</v>
      </c>
      <c r="G868" s="509"/>
      <c r="H868" s="509"/>
      <c r="I868" s="2991"/>
      <c r="J868" s="2991"/>
      <c r="K868" s="2992"/>
      <c r="L868" s="2990"/>
      <c r="M868" s="2990"/>
      <c r="N868" s="2990"/>
      <c r="O868" s="2990"/>
      <c r="P868" s="2990"/>
      <c r="Q868" s="2993"/>
      <c r="R868" s="2993"/>
      <c r="S868" s="2993"/>
      <c r="T868" s="2993"/>
      <c r="U868" s="2968"/>
      <c r="V868" s="2968"/>
      <c r="W868" s="2993"/>
      <c r="X868" s="2993"/>
      <c r="Y868" s="2993"/>
      <c r="Z868" s="2993"/>
      <c r="AA868" s="2968"/>
      <c r="AB868" s="2968"/>
      <c r="AC868" s="509"/>
      <c r="AD868" s="2968"/>
      <c r="AE868" s="1069"/>
      <c r="AF868" s="2970"/>
      <c r="AH868" s="3275"/>
      <c r="AL868" s="2239"/>
    </row>
    <row r="869" spans="1:38" s="2263" customFormat="1" ht="30" x14ac:dyDescent="0.25">
      <c r="B869" s="477" t="s">
        <v>271</v>
      </c>
      <c r="C869" s="829"/>
      <c r="D869" s="171"/>
      <c r="E869" s="3001">
        <v>550</v>
      </c>
      <c r="F869" s="509">
        <f t="shared" si="397"/>
        <v>183</v>
      </c>
      <c r="G869" s="509">
        <v>379</v>
      </c>
      <c r="H869" s="509">
        <f t="shared" ref="H869:H870" si="399">G869/F869*100</f>
        <v>207.10382513661202</v>
      </c>
      <c r="I869" s="2991"/>
      <c r="J869" s="2991"/>
      <c r="K869" s="2992"/>
      <c r="L869" s="2990"/>
      <c r="M869" s="2990"/>
      <c r="N869" s="2990"/>
      <c r="O869" s="2990"/>
      <c r="P869" s="2990"/>
      <c r="Q869" s="2993"/>
      <c r="R869" s="2993"/>
      <c r="S869" s="2993"/>
      <c r="T869" s="2993"/>
      <c r="U869" s="2968"/>
      <c r="V869" s="2968"/>
      <c r="W869" s="2993"/>
      <c r="X869" s="2993"/>
      <c r="Y869" s="2993"/>
      <c r="Z869" s="2993"/>
      <c r="AA869" s="2968"/>
      <c r="AB869" s="2968"/>
      <c r="AC869" s="509"/>
      <c r="AD869" s="2968"/>
      <c r="AE869" s="1069"/>
      <c r="AF869" s="2970"/>
      <c r="AH869" s="3275"/>
      <c r="AL869" s="2239"/>
    </row>
    <row r="870" spans="1:38" s="2263" customFormat="1" ht="30" x14ac:dyDescent="0.25">
      <c r="A870" s="2263">
        <v>1</v>
      </c>
      <c r="B870" s="477" t="s">
        <v>270</v>
      </c>
      <c r="C870" s="829"/>
      <c r="D870" s="171"/>
      <c r="E870" s="3001">
        <v>750</v>
      </c>
      <c r="F870" s="509">
        <f t="shared" si="397"/>
        <v>250</v>
      </c>
      <c r="G870" s="509">
        <v>433</v>
      </c>
      <c r="H870" s="509">
        <f t="shared" si="399"/>
        <v>173.2</v>
      </c>
      <c r="I870" s="2991"/>
      <c r="J870" s="2991"/>
      <c r="K870" s="2992"/>
      <c r="L870" s="2990"/>
      <c r="M870" s="2990"/>
      <c r="N870" s="2990"/>
      <c r="O870" s="2990"/>
      <c r="P870" s="2990"/>
      <c r="Q870" s="2993"/>
      <c r="R870" s="2993"/>
      <c r="S870" s="2993"/>
      <c r="T870" s="2993"/>
      <c r="U870" s="2968"/>
      <c r="V870" s="2968"/>
      <c r="W870" s="2993"/>
      <c r="X870" s="2993"/>
      <c r="Y870" s="2993"/>
      <c r="Z870" s="2993"/>
      <c r="AA870" s="2968"/>
      <c r="AB870" s="2968"/>
      <c r="AC870" s="509"/>
      <c r="AD870" s="2968"/>
      <c r="AE870" s="1069"/>
      <c r="AF870" s="2970"/>
      <c r="AH870" s="3275"/>
      <c r="AL870" s="2239"/>
    </row>
    <row r="871" spans="1:38" s="2263" customFormat="1" x14ac:dyDescent="0.25">
      <c r="A871" s="2263">
        <v>1</v>
      </c>
      <c r="B871" s="477" t="s">
        <v>34</v>
      </c>
      <c r="C871" s="829"/>
      <c r="D871" s="171"/>
      <c r="E871" s="3001">
        <v>200</v>
      </c>
      <c r="F871" s="509">
        <f t="shared" si="397"/>
        <v>67</v>
      </c>
      <c r="G871" s="509">
        <v>41</v>
      </c>
      <c r="H871" s="509">
        <f>G871/F871*100</f>
        <v>61.194029850746269</v>
      </c>
      <c r="I871" s="2991"/>
      <c r="J871" s="2991"/>
      <c r="K871" s="2992"/>
      <c r="L871" s="2990"/>
      <c r="M871" s="2990"/>
      <c r="N871" s="2990"/>
      <c r="O871" s="2990"/>
      <c r="P871" s="2990"/>
      <c r="Q871" s="2993"/>
      <c r="R871" s="2993"/>
      <c r="S871" s="2993"/>
      <c r="T871" s="2993"/>
      <c r="U871" s="2968"/>
      <c r="V871" s="2968"/>
      <c r="W871" s="2993"/>
      <c r="X871" s="2993"/>
      <c r="Y871" s="2993"/>
      <c r="Z871" s="2993"/>
      <c r="AA871" s="2968"/>
      <c r="AB871" s="2968"/>
      <c r="AC871" s="509"/>
      <c r="AD871" s="2968"/>
      <c r="AE871" s="1069"/>
      <c r="AF871" s="2970"/>
      <c r="AH871" s="3275"/>
      <c r="AL871" s="2239"/>
    </row>
    <row r="872" spans="1:38" s="2263" customFormat="1" ht="30" x14ac:dyDescent="0.25">
      <c r="A872" s="2263">
        <v>1</v>
      </c>
      <c r="B872" s="477" t="s">
        <v>70</v>
      </c>
      <c r="C872" s="829"/>
      <c r="D872" s="171"/>
      <c r="E872" s="3001">
        <v>1400</v>
      </c>
      <c r="F872" s="509">
        <f t="shared" si="397"/>
        <v>467</v>
      </c>
      <c r="G872" s="509">
        <v>684</v>
      </c>
      <c r="H872" s="509">
        <f>G872/F872*100</f>
        <v>146.46680942184153</v>
      </c>
      <c r="I872" s="2991"/>
      <c r="J872" s="2991"/>
      <c r="K872" s="2992"/>
      <c r="L872" s="2990"/>
      <c r="M872" s="2990"/>
      <c r="N872" s="2990"/>
      <c r="O872" s="2990"/>
      <c r="P872" s="2990"/>
      <c r="Q872" s="2993"/>
      <c r="R872" s="2993"/>
      <c r="S872" s="2993"/>
      <c r="T872" s="2993"/>
      <c r="U872" s="2968"/>
      <c r="V872" s="2968"/>
      <c r="W872" s="2993"/>
      <c r="X872" s="2993"/>
      <c r="Y872" s="2993"/>
      <c r="Z872" s="2993"/>
      <c r="AA872" s="2968"/>
      <c r="AB872" s="2968"/>
      <c r="AC872" s="509"/>
      <c r="AD872" s="2968"/>
      <c r="AE872" s="1069"/>
      <c r="AF872" s="2970"/>
      <c r="AH872" s="3275"/>
      <c r="AL872" s="2239"/>
    </row>
    <row r="873" spans="1:38" s="2263" customFormat="1" ht="30" x14ac:dyDescent="0.25">
      <c r="A873" s="2263">
        <v>1</v>
      </c>
      <c r="B873" s="3003" t="s">
        <v>300</v>
      </c>
      <c r="C873" s="438"/>
      <c r="D873" s="166"/>
      <c r="E873" s="3004"/>
      <c r="F873" s="2989">
        <f t="shared" ref="F873:F879" si="400">E873/12*$B$4</f>
        <v>0</v>
      </c>
      <c r="G873" s="2989">
        <v>0</v>
      </c>
      <c r="H873" s="2989"/>
      <c r="I873" s="2991"/>
      <c r="J873" s="2991"/>
      <c r="K873" s="2992"/>
      <c r="L873" s="2990"/>
      <c r="M873" s="2990"/>
      <c r="N873" s="2990"/>
      <c r="O873" s="2990"/>
      <c r="P873" s="2990"/>
      <c r="Q873" s="2993"/>
      <c r="R873" s="2993"/>
      <c r="S873" s="2993"/>
      <c r="T873" s="2993"/>
      <c r="U873" s="2993"/>
      <c r="V873" s="2993"/>
      <c r="W873" s="2993"/>
      <c r="X873" s="2993"/>
      <c r="Y873" s="2968"/>
      <c r="Z873" s="2968"/>
      <c r="AA873" s="2968"/>
      <c r="AB873" s="2968"/>
      <c r="AC873" s="2989"/>
      <c r="AD873" s="2968"/>
      <c r="AE873" s="1069"/>
      <c r="AF873" s="2970"/>
      <c r="AH873" s="3275"/>
      <c r="AL873" s="2239"/>
    </row>
    <row r="874" spans="1:38" s="2263" customFormat="1" ht="30" x14ac:dyDescent="0.25">
      <c r="A874" s="2263">
        <v>1</v>
      </c>
      <c r="B874" s="3005" t="s">
        <v>301</v>
      </c>
      <c r="C874" s="438"/>
      <c r="D874" s="166"/>
      <c r="E874" s="3004"/>
      <c r="F874" s="2989">
        <f t="shared" si="400"/>
        <v>0</v>
      </c>
      <c r="G874" s="2989">
        <v>49</v>
      </c>
      <c r="H874" s="2989"/>
      <c r="I874" s="2991"/>
      <c r="J874" s="2991"/>
      <c r="K874" s="2992"/>
      <c r="L874" s="2990"/>
      <c r="M874" s="2990"/>
      <c r="N874" s="2990"/>
      <c r="O874" s="2990"/>
      <c r="P874" s="2990"/>
      <c r="Q874" s="2993"/>
      <c r="R874" s="2993"/>
      <c r="S874" s="2993"/>
      <c r="T874" s="2993"/>
      <c r="U874" s="2968"/>
      <c r="V874" s="2993"/>
      <c r="W874" s="2993"/>
      <c r="X874" s="2993"/>
      <c r="Y874" s="2968"/>
      <c r="Z874" s="2968"/>
      <c r="AA874" s="2968"/>
      <c r="AB874" s="2968"/>
      <c r="AC874" s="2989"/>
      <c r="AD874" s="2968"/>
      <c r="AE874" s="1069"/>
      <c r="AF874" s="2970"/>
      <c r="AH874" s="3275"/>
      <c r="AL874" s="2239"/>
    </row>
    <row r="875" spans="1:38" s="2263" customFormat="1" ht="30" x14ac:dyDescent="0.25">
      <c r="A875" s="2263">
        <v>1</v>
      </c>
      <c r="B875" s="3003" t="s">
        <v>302</v>
      </c>
      <c r="C875" s="438"/>
      <c r="D875" s="166"/>
      <c r="E875" s="3004"/>
      <c r="F875" s="2989">
        <f t="shared" si="400"/>
        <v>0</v>
      </c>
      <c r="G875" s="2989">
        <v>0</v>
      </c>
      <c r="H875" s="2989"/>
      <c r="I875" s="2991"/>
      <c r="J875" s="2991"/>
      <c r="K875" s="2992"/>
      <c r="L875" s="2990"/>
      <c r="M875" s="2990"/>
      <c r="N875" s="2990"/>
      <c r="O875" s="2990"/>
      <c r="P875" s="2990"/>
      <c r="Q875" s="2993"/>
      <c r="R875" s="2993"/>
      <c r="S875" s="2993"/>
      <c r="T875" s="2993"/>
      <c r="U875" s="2968"/>
      <c r="V875" s="2993"/>
      <c r="W875" s="2993"/>
      <c r="X875" s="2993"/>
      <c r="Y875" s="2968"/>
      <c r="Z875" s="2968"/>
      <c r="AA875" s="2968"/>
      <c r="AB875" s="2968"/>
      <c r="AC875" s="2989"/>
      <c r="AD875" s="2968"/>
      <c r="AE875" s="1069"/>
      <c r="AF875" s="2970"/>
      <c r="AH875" s="3275"/>
      <c r="AL875" s="2239"/>
    </row>
    <row r="876" spans="1:38" s="2263" customFormat="1" ht="60" x14ac:dyDescent="0.25">
      <c r="A876" s="2263">
        <v>1</v>
      </c>
      <c r="B876" s="3006" t="s">
        <v>307</v>
      </c>
      <c r="C876" s="438"/>
      <c r="D876" s="166"/>
      <c r="E876" s="3004"/>
      <c r="F876" s="2989">
        <f t="shared" si="400"/>
        <v>0</v>
      </c>
      <c r="G876" s="2989">
        <v>0</v>
      </c>
      <c r="H876" s="2989"/>
      <c r="I876" s="2991"/>
      <c r="J876" s="2991"/>
      <c r="K876" s="2992"/>
      <c r="L876" s="2990"/>
      <c r="M876" s="2990"/>
      <c r="N876" s="2990"/>
      <c r="O876" s="2990"/>
      <c r="P876" s="2990"/>
      <c r="Q876" s="2993"/>
      <c r="R876" s="2993"/>
      <c r="S876" s="2993"/>
      <c r="T876" s="2993"/>
      <c r="U876" s="2996"/>
      <c r="V876" s="2993"/>
      <c r="W876" s="2993"/>
      <c r="X876" s="2993"/>
      <c r="Y876" s="2968"/>
      <c r="Z876" s="2968"/>
      <c r="AA876" s="2968"/>
      <c r="AB876" s="2968"/>
      <c r="AC876" s="2989"/>
      <c r="AD876" s="2968"/>
      <c r="AE876" s="1069"/>
      <c r="AF876" s="2970"/>
      <c r="AH876" s="3275"/>
      <c r="AL876" s="2239"/>
    </row>
    <row r="877" spans="1:38" s="2263" customFormat="1" ht="75" x14ac:dyDescent="0.25">
      <c r="A877" s="2263">
        <v>1</v>
      </c>
      <c r="B877" s="3006" t="s">
        <v>308</v>
      </c>
      <c r="C877" s="438"/>
      <c r="D877" s="166"/>
      <c r="E877" s="3004"/>
      <c r="F877" s="2989">
        <f t="shared" si="400"/>
        <v>0</v>
      </c>
      <c r="G877" s="2989">
        <v>0</v>
      </c>
      <c r="H877" s="2989"/>
      <c r="I877" s="2991"/>
      <c r="J877" s="2991"/>
      <c r="K877" s="2992"/>
      <c r="L877" s="2990"/>
      <c r="M877" s="2990"/>
      <c r="N877" s="2990"/>
      <c r="O877" s="2990"/>
      <c r="P877" s="2990"/>
      <c r="Q877" s="2993"/>
      <c r="R877" s="2993"/>
      <c r="S877" s="2993"/>
      <c r="T877" s="2993"/>
      <c r="U877" s="2968"/>
      <c r="V877" s="2993"/>
      <c r="W877" s="2993"/>
      <c r="X877" s="2993"/>
      <c r="Y877" s="2968"/>
      <c r="Z877" s="2968"/>
      <c r="AA877" s="2968"/>
      <c r="AB877" s="2968"/>
      <c r="AC877" s="2989"/>
      <c r="AD877" s="2968"/>
      <c r="AE877" s="1069"/>
      <c r="AF877" s="2970"/>
      <c r="AH877" s="3275"/>
      <c r="AL877" s="2239"/>
    </row>
    <row r="878" spans="1:38" s="2263" customFormat="1" ht="75" x14ac:dyDescent="0.25">
      <c r="A878" s="2263">
        <v>1</v>
      </c>
      <c r="B878" s="3006" t="s">
        <v>309</v>
      </c>
      <c r="C878" s="438"/>
      <c r="D878" s="166"/>
      <c r="E878" s="3004"/>
      <c r="F878" s="2989">
        <f t="shared" si="400"/>
        <v>0</v>
      </c>
      <c r="G878" s="2989">
        <v>0</v>
      </c>
      <c r="H878" s="2989"/>
      <c r="I878" s="2991"/>
      <c r="J878" s="2991"/>
      <c r="K878" s="2992"/>
      <c r="L878" s="2990"/>
      <c r="M878" s="2990"/>
      <c r="N878" s="2990"/>
      <c r="O878" s="2990"/>
      <c r="P878" s="2990"/>
      <c r="Q878" s="2993"/>
      <c r="R878" s="2993"/>
      <c r="S878" s="2993"/>
      <c r="T878" s="2993"/>
      <c r="U878" s="2968"/>
      <c r="V878" s="2993"/>
      <c r="W878" s="2993"/>
      <c r="X878" s="2993"/>
      <c r="Y878" s="2968"/>
      <c r="Z878" s="2968"/>
      <c r="AA878" s="2968"/>
      <c r="AB878" s="2968"/>
      <c r="AC878" s="2989"/>
      <c r="AD878" s="2968"/>
      <c r="AE878" s="1069"/>
      <c r="AF878" s="2970"/>
      <c r="AH878" s="3275"/>
      <c r="AL878" s="2239"/>
    </row>
    <row r="879" spans="1:38" ht="75" x14ac:dyDescent="0.25">
      <c r="A879" s="140">
        <v>1</v>
      </c>
      <c r="B879" s="1193" t="s">
        <v>310</v>
      </c>
      <c r="C879" s="449"/>
      <c r="D879" s="2237"/>
      <c r="E879" s="229"/>
      <c r="F879" s="132">
        <f t="shared" si="400"/>
        <v>0</v>
      </c>
      <c r="G879" s="132"/>
      <c r="H879" s="132"/>
      <c r="I879" s="1513"/>
      <c r="J879" s="1513"/>
      <c r="K879" s="1623"/>
      <c r="L879" s="1026"/>
      <c r="M879" s="1026"/>
      <c r="N879" s="1026"/>
      <c r="O879" s="1026"/>
      <c r="P879" s="1026"/>
      <c r="Q879" s="330"/>
      <c r="R879" s="330"/>
      <c r="S879" s="330"/>
      <c r="T879" s="330"/>
      <c r="U879" s="755"/>
      <c r="V879" s="330"/>
      <c r="W879" s="1116"/>
      <c r="X879" s="330"/>
      <c r="Y879" s="329"/>
      <c r="Z879" s="329"/>
      <c r="AA879" s="329"/>
      <c r="AB879" s="329"/>
      <c r="AC879" s="1090"/>
      <c r="AD879" s="326"/>
      <c r="AE879" s="1069"/>
      <c r="AF879" s="1084"/>
      <c r="AH879" s="3275"/>
    </row>
    <row r="880" spans="1:38" ht="31.5" x14ac:dyDescent="0.25">
      <c r="A880" s="140">
        <v>1</v>
      </c>
      <c r="B880" s="701" t="s">
        <v>288</v>
      </c>
      <c r="C880" s="1131"/>
      <c r="D880" s="696"/>
      <c r="E880" s="700">
        <f>SUM(E873:E879)</f>
        <v>0</v>
      </c>
      <c r="F880" s="697">
        <f>SUM(F873:F879)</f>
        <v>0</v>
      </c>
      <c r="G880" s="697">
        <f>SUM(G873:G879)</f>
        <v>49</v>
      </c>
      <c r="H880" s="697"/>
      <c r="I880" s="1513"/>
      <c r="J880" s="1513"/>
      <c r="K880" s="1623"/>
      <c r="L880" s="1026"/>
      <c r="M880" s="1026"/>
      <c r="N880" s="1026"/>
      <c r="O880" s="1026"/>
      <c r="P880" s="1026"/>
      <c r="Q880" s="330"/>
      <c r="R880" s="330"/>
      <c r="S880" s="330"/>
      <c r="T880" s="330"/>
      <c r="U880" s="876">
        <f>Q880/12*$B$4</f>
        <v>0</v>
      </c>
      <c r="V880" s="330">
        <f>AB880-AA880-X880</f>
        <v>0</v>
      </c>
      <c r="W880" s="1116"/>
      <c r="X880" s="330">
        <v>19.619600000000002</v>
      </c>
      <c r="Y880" s="329">
        <f>V880-U880</f>
        <v>0</v>
      </c>
      <c r="Z880" s="329"/>
      <c r="AA880" s="329">
        <v>0</v>
      </c>
      <c r="AB880" s="329">
        <v>19.619600000000002</v>
      </c>
      <c r="AC880" s="1133"/>
      <c r="AD880" s="326"/>
      <c r="AE880" s="1069"/>
      <c r="AF880" s="1084"/>
      <c r="AH880" s="3275"/>
    </row>
    <row r="881" spans="1:34" s="2239" customFormat="1" ht="86.25" x14ac:dyDescent="0.25">
      <c r="A881" s="2239">
        <v>1</v>
      </c>
      <c r="B881" s="473" t="s">
        <v>464</v>
      </c>
      <c r="C881" s="1131"/>
      <c r="D881" s="696"/>
      <c r="E881" s="746">
        <f>E819</f>
        <v>23180</v>
      </c>
      <c r="F881" s="746">
        <f>F819</f>
        <v>7726.6666666666661</v>
      </c>
      <c r="G881" s="697">
        <f>G819</f>
        <v>3354</v>
      </c>
      <c r="H881" s="697">
        <f t="shared" ref="H881:H886" si="401">G881/F881*100</f>
        <v>43.408110440034513</v>
      </c>
      <c r="I881" s="1513"/>
      <c r="J881" s="1513"/>
      <c r="K881" s="1623"/>
      <c r="L881" s="1026"/>
      <c r="M881" s="1026"/>
      <c r="N881" s="1026"/>
      <c r="O881" s="1026"/>
      <c r="P881" s="1026"/>
      <c r="Q881" s="330">
        <f t="shared" ref="Q881:AB881" si="402">Q819</f>
        <v>86289.041100000002</v>
      </c>
      <c r="R881" s="330">
        <f t="shared" ref="R881:S881" si="403">R819</f>
        <v>86289.041100000002</v>
      </c>
      <c r="S881" s="330">
        <f t="shared" si="403"/>
        <v>86289.041100000002</v>
      </c>
      <c r="T881" s="330">
        <f t="shared" ref="T881" si="404">T819</f>
        <v>86289.041100000002</v>
      </c>
      <c r="U881" s="2227">
        <f t="shared" si="402"/>
        <v>28763.0137</v>
      </c>
      <c r="V881" s="330">
        <f t="shared" si="402"/>
        <v>13130.635560000001</v>
      </c>
      <c r="W881" s="1116">
        <f t="shared" si="402"/>
        <v>0</v>
      </c>
      <c r="X881" s="330">
        <f t="shared" si="402"/>
        <v>0</v>
      </c>
      <c r="Y881" s="329">
        <f t="shared" si="402"/>
        <v>-15632.378139999999</v>
      </c>
      <c r="Z881" s="329">
        <f t="shared" si="402"/>
        <v>0</v>
      </c>
      <c r="AA881" s="329">
        <f t="shared" si="402"/>
        <v>-9.653039999999999</v>
      </c>
      <c r="AB881" s="329">
        <f t="shared" si="402"/>
        <v>13120.982520000001</v>
      </c>
      <c r="AC881" s="1133"/>
      <c r="AD881" s="326"/>
      <c r="AE881" s="1069"/>
      <c r="AF881" s="1084"/>
      <c r="AH881" s="3275"/>
    </row>
    <row r="882" spans="1:34" x14ac:dyDescent="0.25">
      <c r="A882" s="140">
        <v>1</v>
      </c>
      <c r="B882" s="520" t="s">
        <v>256</v>
      </c>
      <c r="C882" s="449"/>
      <c r="D882" s="2237"/>
      <c r="E882" s="825">
        <f>E810+E840</f>
        <v>105615</v>
      </c>
      <c r="F882" s="825">
        <f>F810+F840</f>
        <v>35204.666666666664</v>
      </c>
      <c r="G882" s="499">
        <f>G810+G840</f>
        <v>34856</v>
      </c>
      <c r="H882" s="161">
        <f t="shared" si="401"/>
        <v>99.009600999867459</v>
      </c>
      <c r="I882" s="1513"/>
      <c r="J882" s="1513"/>
      <c r="K882" s="1623"/>
      <c r="L882" s="1026"/>
      <c r="M882" s="1026"/>
      <c r="N882" s="1026"/>
      <c r="O882" s="1026"/>
      <c r="P882" s="1026"/>
      <c r="Q882" s="330"/>
      <c r="R882" s="330"/>
      <c r="S882" s="330"/>
      <c r="T882" s="330"/>
      <c r="U882" s="755"/>
      <c r="V882" s="330"/>
      <c r="W882" s="1116"/>
      <c r="X882" s="330"/>
      <c r="Y882" s="329"/>
      <c r="Z882" s="329"/>
      <c r="AA882" s="329"/>
      <c r="AB882" s="329"/>
      <c r="AC882" s="932"/>
      <c r="AD882" s="326"/>
      <c r="AE882" s="1069"/>
      <c r="AF882" s="1084"/>
      <c r="AH882" s="3275"/>
    </row>
    <row r="883" spans="1:34" ht="29.25" x14ac:dyDescent="0.25">
      <c r="A883" s="140">
        <v>1</v>
      </c>
      <c r="B883" s="520" t="s">
        <v>269</v>
      </c>
      <c r="C883" s="449"/>
      <c r="D883" s="2237"/>
      <c r="E883" s="825">
        <f>E825</f>
        <v>62041</v>
      </c>
      <c r="F883" s="825">
        <f>F825</f>
        <v>20680.333333333332</v>
      </c>
      <c r="G883" s="499">
        <f>G825</f>
        <v>18625</v>
      </c>
      <c r="H883" s="161">
        <f t="shared" si="401"/>
        <v>90.061411002401641</v>
      </c>
      <c r="I883" s="1513"/>
      <c r="J883" s="1513"/>
      <c r="K883" s="1623"/>
      <c r="L883" s="1026"/>
      <c r="M883" s="1026"/>
      <c r="N883" s="1026"/>
      <c r="O883" s="1026"/>
      <c r="P883" s="1026"/>
      <c r="Q883" s="330"/>
      <c r="R883" s="330"/>
      <c r="S883" s="330"/>
      <c r="T883" s="330"/>
      <c r="U883" s="755"/>
      <c r="V883" s="330"/>
      <c r="W883" s="1116"/>
      <c r="X883" s="330"/>
      <c r="Y883" s="329"/>
      <c r="Z883" s="329"/>
      <c r="AA883" s="329"/>
      <c r="AB883" s="329"/>
      <c r="AC883" s="932"/>
      <c r="AD883" s="326"/>
      <c r="AE883" s="1069"/>
      <c r="AF883" s="1084"/>
      <c r="AH883" s="3275"/>
    </row>
    <row r="884" spans="1:34" ht="29.25" x14ac:dyDescent="0.25">
      <c r="A884" s="140">
        <v>1</v>
      </c>
      <c r="B884" s="520" t="s">
        <v>257</v>
      </c>
      <c r="C884" s="449"/>
      <c r="D884" s="2237"/>
      <c r="E884" s="825">
        <f>E814+E852</f>
        <v>50571</v>
      </c>
      <c r="F884" s="825">
        <f>F814+F852</f>
        <v>16857</v>
      </c>
      <c r="G884" s="499">
        <f>G814+G852+G833+G829</f>
        <v>17083</v>
      </c>
      <c r="H884" s="161">
        <f t="shared" si="401"/>
        <v>101.34068932787565</v>
      </c>
      <c r="I884" s="1513"/>
      <c r="J884" s="1513"/>
      <c r="K884" s="1623"/>
      <c r="L884" s="1026"/>
      <c r="M884" s="1026"/>
      <c r="N884" s="1026"/>
      <c r="O884" s="1026"/>
      <c r="P884" s="1026"/>
      <c r="Q884" s="330"/>
      <c r="R884" s="330"/>
      <c r="S884" s="330"/>
      <c r="T884" s="330"/>
      <c r="U884" s="754"/>
      <c r="V884" s="330"/>
      <c r="W884" s="1116"/>
      <c r="X884" s="329"/>
      <c r="Y884" s="329"/>
      <c r="Z884" s="329"/>
      <c r="AA884" s="329"/>
      <c r="AB884" s="329"/>
      <c r="AC884" s="932"/>
      <c r="AD884" s="326"/>
      <c r="AE884" s="1069"/>
      <c r="AF884" s="1084"/>
      <c r="AH884" s="3275"/>
    </row>
    <row r="885" spans="1:34" ht="29.25" x14ac:dyDescent="0.25">
      <c r="A885" s="140">
        <v>1</v>
      </c>
      <c r="B885" s="520" t="s">
        <v>258</v>
      </c>
      <c r="C885" s="1628"/>
      <c r="D885" s="1629"/>
      <c r="E885" s="1825">
        <f>E856+E858+E817</f>
        <v>26000</v>
      </c>
      <c r="F885" s="3095">
        <f>F856+F858+F817</f>
        <v>8666.6666666666661</v>
      </c>
      <c r="G885" s="224">
        <f>G856+G858+G817</f>
        <v>8292</v>
      </c>
      <c r="H885" s="1630">
        <f t="shared" si="401"/>
        <v>95.676923076923089</v>
      </c>
      <c r="I885" s="1513"/>
      <c r="J885" s="1513"/>
      <c r="K885" s="1623"/>
      <c r="L885" s="1026"/>
      <c r="M885" s="1026"/>
      <c r="N885" s="1026"/>
      <c r="O885" s="1026"/>
      <c r="P885" s="1026"/>
      <c r="Q885" s="336"/>
      <c r="R885" s="336"/>
      <c r="S885" s="336"/>
      <c r="T885" s="336"/>
      <c r="U885" s="876">
        <f>Q885/12*$B$4</f>
        <v>0</v>
      </c>
      <c r="V885" s="336">
        <f>AB885-AA885-X885</f>
        <v>0</v>
      </c>
      <c r="W885" s="1132"/>
      <c r="X885" s="332"/>
      <c r="Y885" s="332">
        <f>V885-U885</f>
        <v>0</v>
      </c>
      <c r="Z885" s="332"/>
      <c r="AA885" s="332"/>
      <c r="AB885" s="332"/>
      <c r="AC885" s="933"/>
      <c r="AD885" s="888"/>
      <c r="AE885" s="1069"/>
      <c r="AF885" s="1084"/>
      <c r="AH885" s="3275"/>
    </row>
    <row r="886" spans="1:34" x14ac:dyDescent="0.25">
      <c r="A886" s="140">
        <v>1</v>
      </c>
      <c r="B886" s="1135" t="s">
        <v>133</v>
      </c>
      <c r="C886" s="1134"/>
      <c r="D886" s="1631"/>
      <c r="E886" s="1868">
        <f>E882+E883+E884*2.6+E885+E881*2.6</f>
        <v>385408.6</v>
      </c>
      <c r="F886" s="828">
        <f>F882+F883+F884*2.6+F885+F881*2.6</f>
        <v>128469.20000000001</v>
      </c>
      <c r="G886" s="247">
        <f>G882+G883+G884*2.6+G885+G881*2.6+G829*2.6+G833*2.6</f>
        <v>114909.2</v>
      </c>
      <c r="H886" s="828">
        <f t="shared" si="401"/>
        <v>89.444940888555379</v>
      </c>
      <c r="I886" s="1632"/>
      <c r="J886" s="1632"/>
      <c r="K886" s="1633"/>
      <c r="L886" s="1634"/>
      <c r="M886" s="1634"/>
      <c r="N886" s="1634"/>
      <c r="O886" s="1634"/>
      <c r="P886" s="1634"/>
      <c r="Q886" s="327">
        <f t="shared" ref="Q886:R886" si="405">Q859+Q855+Q840+Q825+Q819+Q809+Q880+Q848</f>
        <v>449595.7572628854</v>
      </c>
      <c r="R886" s="327">
        <f t="shared" si="405"/>
        <v>457652.21706288541</v>
      </c>
      <c r="S886" s="327">
        <f>S859+S855+S840+S825+S819+S809+S880+S848</f>
        <v>457652.21706288541</v>
      </c>
      <c r="T886" s="327">
        <f>T859+T855+T840+T825+T819+T809+T880+T848</f>
        <v>457652.21706288541</v>
      </c>
      <c r="U886" s="877">
        <f t="shared" ref="U886:AB886" si="406">U859+U855+U840+U825+U819+U809+U880+U848</f>
        <v>152062.4687300527</v>
      </c>
      <c r="V886" s="327">
        <f t="shared" si="406"/>
        <v>131042.90128999999</v>
      </c>
      <c r="W886" s="777">
        <f t="shared" si="406"/>
        <v>0</v>
      </c>
      <c r="X886" s="327">
        <f t="shared" si="406"/>
        <v>19.619600000000002</v>
      </c>
      <c r="Y886" s="327">
        <f t="shared" si="406"/>
        <v>-21019.567440052699</v>
      </c>
      <c r="Z886" s="327">
        <f t="shared" si="406"/>
        <v>-1134.5885900000001</v>
      </c>
      <c r="AA886" s="327">
        <f t="shared" si="406"/>
        <v>-26.868769999999998</v>
      </c>
      <c r="AB886" s="327">
        <f t="shared" si="406"/>
        <v>131035.65212000001</v>
      </c>
      <c r="AC886" s="934"/>
      <c r="AD886" s="866"/>
      <c r="AE886" s="1069"/>
      <c r="AF886" s="1084"/>
      <c r="AH886" s="3275"/>
    </row>
    <row r="887" spans="1:34" x14ac:dyDescent="0.25">
      <c r="A887" s="140">
        <v>1</v>
      </c>
      <c r="B887" s="2" t="s">
        <v>28</v>
      </c>
      <c r="C887" s="446"/>
      <c r="D887" s="2"/>
      <c r="E887" s="242"/>
      <c r="F887" s="834"/>
      <c r="G887" s="190"/>
      <c r="H887" s="190"/>
      <c r="I887" s="1491"/>
      <c r="J887" s="1491"/>
      <c r="K887" s="896"/>
      <c r="L887" s="186"/>
      <c r="M887" s="186"/>
      <c r="N887" s="186"/>
      <c r="O887" s="186"/>
      <c r="P887" s="186"/>
      <c r="Q887" s="329"/>
      <c r="R887" s="329"/>
      <c r="S887" s="329"/>
      <c r="T887" s="329"/>
      <c r="U887" s="755"/>
      <c r="V887" s="329">
        <f>AB887-AA887-X887</f>
        <v>0</v>
      </c>
      <c r="W887" s="773"/>
      <c r="X887" s="329"/>
      <c r="Y887" s="329"/>
      <c r="Z887" s="329"/>
      <c r="AA887" s="329"/>
      <c r="AB887" s="329"/>
      <c r="AC887" s="945"/>
      <c r="AD887" s="326"/>
      <c r="AE887" s="1069"/>
      <c r="AF887" s="1084"/>
      <c r="AH887" s="3275"/>
    </row>
    <row r="888" spans="1:34" x14ac:dyDescent="0.25">
      <c r="A888" s="140">
        <v>1</v>
      </c>
      <c r="B888" s="500" t="s">
        <v>23</v>
      </c>
      <c r="C888" s="453"/>
      <c r="D888" s="190">
        <v>300</v>
      </c>
      <c r="E888" s="225">
        <v>48</v>
      </c>
      <c r="F888" s="126">
        <f t="shared" ref="F888:F894" si="407">ROUND(E888/12*$B$4,0)</f>
        <v>16</v>
      </c>
      <c r="G888" s="126">
        <v>12</v>
      </c>
      <c r="H888" s="126">
        <f t="shared" ref="H888:H895" si="408">G888/F888*100</f>
        <v>75</v>
      </c>
      <c r="I888" s="827">
        <v>6</v>
      </c>
      <c r="J888" s="155">
        <f t="shared" ref="J888:J895" si="409">M888/G888</f>
        <v>2.3333333333333335</v>
      </c>
      <c r="K888" s="1144">
        <f t="shared" ref="K888:K894" si="410">ROUND(E888*I888,0)</f>
        <v>288</v>
      </c>
      <c r="L888" s="156">
        <f t="shared" ref="L888:L894" si="411">ROUND(K888/12*$B$4,0)</f>
        <v>96</v>
      </c>
      <c r="M888" s="156">
        <v>28</v>
      </c>
      <c r="N888" s="156">
        <f t="shared" ref="N888:N895" si="412">M888/L888*100</f>
        <v>29.166666666666668</v>
      </c>
      <c r="O888" s="1139">
        <f t="shared" ref="O888:O894" si="413">ROUND(K888/D888,0)</f>
        <v>1</v>
      </c>
      <c r="P888" s="156">
        <f t="shared" ref="P888:P895" si="414">M888/$B$4*12/O888</f>
        <v>84</v>
      </c>
      <c r="Q888" s="329"/>
      <c r="R888" s="329"/>
      <c r="S888" s="329"/>
      <c r="T888" s="329"/>
      <c r="U888" s="755"/>
      <c r="V888" s="329">
        <f>AB888-AA888-X888</f>
        <v>0</v>
      </c>
      <c r="W888" s="773"/>
      <c r="X888" s="329"/>
      <c r="Y888" s="329"/>
      <c r="Z888" s="329"/>
      <c r="AA888" s="329"/>
      <c r="AB888" s="329"/>
      <c r="AC888" s="941"/>
      <c r="AD888" s="326"/>
      <c r="AE888" s="1069"/>
      <c r="AF888" s="1084"/>
      <c r="AH888" s="3275"/>
    </row>
    <row r="889" spans="1:34" x14ac:dyDescent="0.25">
      <c r="A889" s="140">
        <v>1</v>
      </c>
      <c r="B889" s="500" t="s">
        <v>22</v>
      </c>
      <c r="C889" s="453"/>
      <c r="D889" s="190">
        <v>300</v>
      </c>
      <c r="E889" s="225">
        <v>118</v>
      </c>
      <c r="F889" s="126">
        <f t="shared" si="407"/>
        <v>39</v>
      </c>
      <c r="G889" s="126">
        <v>40</v>
      </c>
      <c r="H889" s="126">
        <f t="shared" si="408"/>
        <v>102.56410256410255</v>
      </c>
      <c r="I889" s="827">
        <v>29</v>
      </c>
      <c r="J889" s="155">
        <f t="shared" si="409"/>
        <v>26.6</v>
      </c>
      <c r="K889" s="1144">
        <f t="shared" si="410"/>
        <v>3422</v>
      </c>
      <c r="L889" s="156">
        <f t="shared" si="411"/>
        <v>1141</v>
      </c>
      <c r="M889" s="156">
        <v>1064</v>
      </c>
      <c r="N889" s="156">
        <f t="shared" si="412"/>
        <v>93.251533742331276</v>
      </c>
      <c r="O889" s="1139">
        <f t="shared" si="413"/>
        <v>11</v>
      </c>
      <c r="P889" s="156">
        <f t="shared" si="414"/>
        <v>290.18181818181819</v>
      </c>
      <c r="Q889" s="329"/>
      <c r="R889" s="329"/>
      <c r="S889" s="329"/>
      <c r="T889" s="329"/>
      <c r="U889" s="755"/>
      <c r="V889" s="329">
        <f>AB889-AA889-X889</f>
        <v>0</v>
      </c>
      <c r="W889" s="773"/>
      <c r="X889" s="329"/>
      <c r="Y889" s="329"/>
      <c r="Z889" s="329"/>
      <c r="AA889" s="329"/>
      <c r="AB889" s="329"/>
      <c r="AC889" s="941"/>
      <c r="AD889" s="326"/>
      <c r="AE889" s="1069"/>
      <c r="AF889" s="1084"/>
      <c r="AH889" s="3275"/>
    </row>
    <row r="890" spans="1:34" x14ac:dyDescent="0.25">
      <c r="A890" s="140">
        <v>1</v>
      </c>
      <c r="B890" s="500" t="s">
        <v>159</v>
      </c>
      <c r="C890" s="453"/>
      <c r="D890" s="190">
        <v>300</v>
      </c>
      <c r="E890" s="225">
        <v>96</v>
      </c>
      <c r="F890" s="126">
        <f t="shared" si="407"/>
        <v>32</v>
      </c>
      <c r="G890" s="126">
        <v>37</v>
      </c>
      <c r="H890" s="126">
        <f t="shared" si="408"/>
        <v>115.625</v>
      </c>
      <c r="I890" s="827">
        <v>9.5</v>
      </c>
      <c r="J890" s="155">
        <f t="shared" si="409"/>
        <v>2.9459459459459461</v>
      </c>
      <c r="K890" s="1144">
        <f t="shared" si="410"/>
        <v>912</v>
      </c>
      <c r="L890" s="156">
        <f t="shared" si="411"/>
        <v>304</v>
      </c>
      <c r="M890" s="156">
        <v>109</v>
      </c>
      <c r="N890" s="156">
        <f t="shared" si="412"/>
        <v>35.855263157894733</v>
      </c>
      <c r="O890" s="1139">
        <f t="shared" si="413"/>
        <v>3</v>
      </c>
      <c r="P890" s="156">
        <f t="shared" si="414"/>
        <v>109</v>
      </c>
      <c r="Q890" s="329"/>
      <c r="R890" s="329"/>
      <c r="S890" s="329"/>
      <c r="T890" s="329"/>
      <c r="U890" s="755"/>
      <c r="V890" s="329">
        <f>AB890-AA890-X890</f>
        <v>0</v>
      </c>
      <c r="W890" s="773"/>
      <c r="X890" s="329"/>
      <c r="Y890" s="329"/>
      <c r="Z890" s="329"/>
      <c r="AA890" s="329"/>
      <c r="AB890" s="329"/>
      <c r="AC890" s="941"/>
      <c r="AD890" s="326"/>
      <c r="AE890" s="1069"/>
      <c r="AF890" s="1084"/>
      <c r="AH890" s="3275"/>
    </row>
    <row r="891" spans="1:34" x14ac:dyDescent="0.25">
      <c r="A891" s="140">
        <v>1</v>
      </c>
      <c r="B891" s="500" t="s">
        <v>20</v>
      </c>
      <c r="C891" s="453"/>
      <c r="D891" s="190">
        <v>300</v>
      </c>
      <c r="E891" s="225">
        <v>24</v>
      </c>
      <c r="F891" s="126">
        <f t="shared" si="407"/>
        <v>8</v>
      </c>
      <c r="G891" s="126">
        <v>6</v>
      </c>
      <c r="H891" s="126">
        <f t="shared" si="408"/>
        <v>75</v>
      </c>
      <c r="I891" s="827">
        <v>9.8000000000000007</v>
      </c>
      <c r="J891" s="155">
        <f t="shared" si="409"/>
        <v>9.5</v>
      </c>
      <c r="K891" s="1144">
        <f t="shared" si="410"/>
        <v>235</v>
      </c>
      <c r="L891" s="156">
        <f t="shared" si="411"/>
        <v>78</v>
      </c>
      <c r="M891" s="156">
        <v>57</v>
      </c>
      <c r="N891" s="156">
        <f t="shared" si="412"/>
        <v>73.076923076923066</v>
      </c>
      <c r="O891" s="1139">
        <f t="shared" si="413"/>
        <v>1</v>
      </c>
      <c r="P891" s="156">
        <f t="shared" si="414"/>
        <v>171</v>
      </c>
      <c r="Q891" s="329"/>
      <c r="R891" s="329"/>
      <c r="S891" s="329"/>
      <c r="T891" s="329"/>
      <c r="U891" s="755"/>
      <c r="V891" s="329">
        <f>AB891-AA891-X891</f>
        <v>0</v>
      </c>
      <c r="W891" s="773"/>
      <c r="X891" s="329"/>
      <c r="Y891" s="329"/>
      <c r="Z891" s="329"/>
      <c r="AA891" s="329"/>
      <c r="AB891" s="329"/>
      <c r="AC891" s="941"/>
      <c r="AD891" s="326"/>
      <c r="AE891" s="1069"/>
      <c r="AF891" s="1084"/>
      <c r="AH891" s="3275"/>
    </row>
    <row r="892" spans="1:34" x14ac:dyDescent="0.25">
      <c r="A892" s="140">
        <v>1</v>
      </c>
      <c r="B892" s="500" t="s">
        <v>10</v>
      </c>
      <c r="C892" s="453"/>
      <c r="D892" s="190">
        <v>300</v>
      </c>
      <c r="E892" s="225">
        <v>60</v>
      </c>
      <c r="F892" s="126">
        <f t="shared" si="407"/>
        <v>20</v>
      </c>
      <c r="G892" s="126">
        <v>20</v>
      </c>
      <c r="H892" s="126">
        <f t="shared" si="408"/>
        <v>100</v>
      </c>
      <c r="I892" s="827">
        <v>8.1999999999999993</v>
      </c>
      <c r="J892" s="155">
        <f t="shared" si="409"/>
        <v>9.3000000000000007</v>
      </c>
      <c r="K892" s="1144">
        <f t="shared" si="410"/>
        <v>492</v>
      </c>
      <c r="L892" s="156">
        <f t="shared" si="411"/>
        <v>164</v>
      </c>
      <c r="M892" s="156">
        <v>186</v>
      </c>
      <c r="N892" s="156">
        <f t="shared" si="412"/>
        <v>113.41463414634146</v>
      </c>
      <c r="O892" s="1086">
        <f t="shared" si="413"/>
        <v>2</v>
      </c>
      <c r="P892" s="156">
        <f t="shared" si="414"/>
        <v>279</v>
      </c>
      <c r="Q892" s="329"/>
      <c r="R892" s="329"/>
      <c r="S892" s="329"/>
      <c r="T892" s="329"/>
      <c r="U892" s="755"/>
      <c r="V892" s="329"/>
      <c r="W892" s="773"/>
      <c r="X892" s="329"/>
      <c r="Y892" s="329"/>
      <c r="Z892" s="329"/>
      <c r="AA892" s="329"/>
      <c r="AB892" s="329"/>
      <c r="AC892" s="941"/>
      <c r="AD892" s="326"/>
      <c r="AE892" s="1069"/>
      <c r="AF892" s="1084"/>
      <c r="AH892" s="3275"/>
    </row>
    <row r="893" spans="1:34" x14ac:dyDescent="0.25">
      <c r="A893" s="140">
        <v>1</v>
      </c>
      <c r="B893" s="500" t="s">
        <v>18</v>
      </c>
      <c r="C893" s="453"/>
      <c r="D893" s="190">
        <v>300</v>
      </c>
      <c r="E893" s="225">
        <v>36</v>
      </c>
      <c r="F893" s="126">
        <f t="shared" si="407"/>
        <v>12</v>
      </c>
      <c r="G893" s="126">
        <v>12</v>
      </c>
      <c r="H893" s="126">
        <f t="shared" si="408"/>
        <v>100</v>
      </c>
      <c r="I893" s="827">
        <v>9</v>
      </c>
      <c r="J893" s="155">
        <f t="shared" si="409"/>
        <v>5.916666666666667</v>
      </c>
      <c r="K893" s="1144">
        <f t="shared" si="410"/>
        <v>324</v>
      </c>
      <c r="L893" s="156">
        <f t="shared" si="411"/>
        <v>108</v>
      </c>
      <c r="M893" s="156">
        <v>71</v>
      </c>
      <c r="N893" s="156">
        <f t="shared" si="412"/>
        <v>65.740740740740748</v>
      </c>
      <c r="O893" s="156">
        <f t="shared" si="413"/>
        <v>1</v>
      </c>
      <c r="P893" s="156">
        <f t="shared" si="414"/>
        <v>213</v>
      </c>
      <c r="Q893" s="329"/>
      <c r="R893" s="329"/>
      <c r="S893" s="329"/>
      <c r="T893" s="329"/>
      <c r="U893" s="755"/>
      <c r="V893" s="329"/>
      <c r="W893" s="773"/>
      <c r="X893" s="329"/>
      <c r="Y893" s="329"/>
      <c r="Z893" s="329"/>
      <c r="AA893" s="329"/>
      <c r="AB893" s="329"/>
      <c r="AC893" s="941"/>
      <c r="AD893" s="326"/>
      <c r="AE893" s="1069"/>
      <c r="AF893" s="1084"/>
      <c r="AH893" s="3275"/>
    </row>
    <row r="894" spans="1:34" x14ac:dyDescent="0.25">
      <c r="A894" s="140">
        <v>1</v>
      </c>
      <c r="B894" s="500" t="s">
        <v>6</v>
      </c>
      <c r="C894" s="453"/>
      <c r="D894" s="190">
        <v>300</v>
      </c>
      <c r="E894" s="225">
        <v>69</v>
      </c>
      <c r="F894" s="126">
        <f t="shared" si="407"/>
        <v>23</v>
      </c>
      <c r="G894" s="126">
        <v>9</v>
      </c>
      <c r="H894" s="126">
        <f t="shared" si="408"/>
        <v>39.130434782608695</v>
      </c>
      <c r="I894" s="827">
        <v>10.4</v>
      </c>
      <c r="J894" s="155">
        <f t="shared" si="409"/>
        <v>7.4444444444444446</v>
      </c>
      <c r="K894" s="1144">
        <f t="shared" si="410"/>
        <v>718</v>
      </c>
      <c r="L894" s="156">
        <f t="shared" si="411"/>
        <v>239</v>
      </c>
      <c r="M894" s="156">
        <v>67</v>
      </c>
      <c r="N894" s="156">
        <f t="shared" si="412"/>
        <v>28.03347280334728</v>
      </c>
      <c r="O894" s="156">
        <f t="shared" si="413"/>
        <v>2</v>
      </c>
      <c r="P894" s="156">
        <f t="shared" si="414"/>
        <v>100.5</v>
      </c>
      <c r="Q894" s="329"/>
      <c r="R894" s="329"/>
      <c r="S894" s="329"/>
      <c r="T894" s="329"/>
      <c r="U894" s="755"/>
      <c r="V894" s="329">
        <f t="shared" ref="V894:V901" si="415">AB894-AA894-X894</f>
        <v>0</v>
      </c>
      <c r="W894" s="773"/>
      <c r="X894" s="329"/>
      <c r="Y894" s="329"/>
      <c r="Z894" s="329"/>
      <c r="AA894" s="329"/>
      <c r="AB894" s="329"/>
      <c r="AC894" s="941"/>
      <c r="AD894" s="326"/>
      <c r="AE894" s="1069"/>
      <c r="AF894" s="1084"/>
      <c r="AH894" s="3275"/>
    </row>
    <row r="895" spans="1:34" x14ac:dyDescent="0.25">
      <c r="A895" s="140">
        <v>1</v>
      </c>
      <c r="B895" s="148" t="s">
        <v>74</v>
      </c>
      <c r="C895" s="1155"/>
      <c r="D895" s="1635"/>
      <c r="E895" s="223">
        <f>SUM(E888:E894)</f>
        <v>451</v>
      </c>
      <c r="F895" s="1636">
        <f>SUM(F888:F894)</f>
        <v>150</v>
      </c>
      <c r="G895" s="1636">
        <f>SUM(G888:G894)</f>
        <v>136</v>
      </c>
      <c r="H895" s="1636">
        <f t="shared" si="408"/>
        <v>90.666666666666657</v>
      </c>
      <c r="I895" s="199">
        <f>IF(E895=0,0,K895/E895)</f>
        <v>14.170731707317072</v>
      </c>
      <c r="J895" s="199">
        <f t="shared" si="409"/>
        <v>11.632352941176471</v>
      </c>
      <c r="K895" s="1637">
        <f>SUM(K888:K894)</f>
        <v>6391</v>
      </c>
      <c r="L895" s="1636">
        <f>SUM(L888:L894)</f>
        <v>2130</v>
      </c>
      <c r="M895" s="1636">
        <f>SUM(M888:M894)</f>
        <v>1582</v>
      </c>
      <c r="N895" s="156">
        <f t="shared" si="412"/>
        <v>74.272300469483568</v>
      </c>
      <c r="O895" s="1331">
        <f>SUM(O888:O894)</f>
        <v>21</v>
      </c>
      <c r="P895" s="156">
        <f t="shared" si="414"/>
        <v>226</v>
      </c>
      <c r="Q895" s="329"/>
      <c r="R895" s="329"/>
      <c r="S895" s="329"/>
      <c r="T895" s="329"/>
      <c r="U895" s="755"/>
      <c r="V895" s="329">
        <f t="shared" si="415"/>
        <v>0</v>
      </c>
      <c r="W895" s="773"/>
      <c r="X895" s="329"/>
      <c r="Y895" s="329"/>
      <c r="Z895" s="329"/>
      <c r="AA895" s="329"/>
      <c r="AB895" s="329"/>
      <c r="AC895" s="1638"/>
      <c r="AD895" s="326"/>
      <c r="AE895" s="1069"/>
      <c r="AF895" s="1084"/>
      <c r="AH895" s="3275"/>
    </row>
    <row r="896" spans="1:34" x14ac:dyDescent="0.25">
      <c r="A896" s="140">
        <v>1</v>
      </c>
      <c r="B896" s="1346" t="s">
        <v>16</v>
      </c>
      <c r="C896" s="1347"/>
      <c r="D896" s="1635"/>
      <c r="E896" s="223"/>
      <c r="F896" s="1636"/>
      <c r="G896" s="1636"/>
      <c r="H896" s="1636"/>
      <c r="I896" s="199"/>
      <c r="J896" s="199"/>
      <c r="K896" s="1637"/>
      <c r="L896" s="1636"/>
      <c r="M896" s="1636"/>
      <c r="N896" s="156"/>
      <c r="O896" s="156"/>
      <c r="P896" s="156"/>
      <c r="Q896" s="329"/>
      <c r="R896" s="329"/>
      <c r="S896" s="329"/>
      <c r="T896" s="329"/>
      <c r="U896" s="755"/>
      <c r="V896" s="329">
        <f t="shared" si="415"/>
        <v>0</v>
      </c>
      <c r="W896" s="773"/>
      <c r="X896" s="329"/>
      <c r="Y896" s="329"/>
      <c r="Z896" s="329"/>
      <c r="AA896" s="329"/>
      <c r="AB896" s="329"/>
      <c r="AC896" s="1638"/>
      <c r="AD896" s="326"/>
      <c r="AE896" s="1069"/>
      <c r="AF896" s="1084"/>
      <c r="AH896" s="3275"/>
    </row>
    <row r="897" spans="1:38" s="150" customFormat="1" ht="30" x14ac:dyDescent="0.25">
      <c r="A897" s="140">
        <v>1</v>
      </c>
      <c r="B897" s="135" t="s">
        <v>316</v>
      </c>
      <c r="C897" s="422"/>
      <c r="D897" s="3">
        <v>240</v>
      </c>
      <c r="E897" s="221">
        <v>294</v>
      </c>
      <c r="F897" s="126">
        <f>ROUND(E897/12*$B$4,0)</f>
        <v>98</v>
      </c>
      <c r="G897" s="126">
        <v>220</v>
      </c>
      <c r="H897" s="126">
        <f t="shared" ref="H897:H904" si="416">G897/F897*100</f>
        <v>224.48979591836732</v>
      </c>
      <c r="I897" s="827">
        <v>1</v>
      </c>
      <c r="J897" s="155">
        <f>M897/G897</f>
        <v>1.3318181818181818</v>
      </c>
      <c r="K897" s="1144">
        <f>ROUND(E897*I897,0)</f>
        <v>294</v>
      </c>
      <c r="L897" s="156">
        <f>ROUND(K897/12*$B$4,0)</f>
        <v>98</v>
      </c>
      <c r="M897" s="156">
        <v>293</v>
      </c>
      <c r="N897" s="156">
        <f>M897/L897*100</f>
        <v>298.9795918367347</v>
      </c>
      <c r="O897" s="1100">
        <f>ROUND(K897/D897,0)</f>
        <v>1</v>
      </c>
      <c r="P897" s="156">
        <f>M897/$B$4*12/O897</f>
        <v>879</v>
      </c>
      <c r="Q897" s="329"/>
      <c r="R897" s="329"/>
      <c r="S897" s="329"/>
      <c r="T897" s="329"/>
      <c r="U897" s="755"/>
      <c r="V897" s="329">
        <f t="shared" si="415"/>
        <v>0</v>
      </c>
      <c r="W897" s="773"/>
      <c r="X897" s="329"/>
      <c r="Y897" s="329"/>
      <c r="Z897" s="329"/>
      <c r="AA897" s="329"/>
      <c r="AB897" s="329"/>
      <c r="AC897" s="941"/>
      <c r="AD897" s="326"/>
      <c r="AE897" s="1069"/>
      <c r="AF897" s="1084"/>
      <c r="AH897" s="3275"/>
      <c r="AL897" s="2239"/>
    </row>
    <row r="898" spans="1:38" s="150" customFormat="1" ht="15.95" customHeight="1" x14ac:dyDescent="0.25">
      <c r="A898" s="140">
        <v>1</v>
      </c>
      <c r="B898" s="135" t="s">
        <v>44</v>
      </c>
      <c r="C898" s="422"/>
      <c r="D898" s="3">
        <v>240</v>
      </c>
      <c r="E898" s="221">
        <v>1549</v>
      </c>
      <c r="F898" s="126">
        <f>ROUND(E898/12*$B$4,0)</f>
        <v>516</v>
      </c>
      <c r="G898" s="126">
        <v>423</v>
      </c>
      <c r="H898" s="126">
        <f t="shared" si="416"/>
        <v>81.976744186046517</v>
      </c>
      <c r="I898" s="827">
        <v>8</v>
      </c>
      <c r="J898" s="155">
        <f>M898/G898</f>
        <v>8.0780141843971638</v>
      </c>
      <c r="K898" s="1144">
        <f>ROUND(E898*I898,0)</f>
        <v>12392</v>
      </c>
      <c r="L898" s="156">
        <f>ROUND(K898/12*$B$4,0)</f>
        <v>4131</v>
      </c>
      <c r="M898" s="156">
        <v>3417</v>
      </c>
      <c r="N898" s="156">
        <f>M898/L898*100</f>
        <v>82.716049382716051</v>
      </c>
      <c r="O898" s="1100">
        <f>ROUND(K898/D898,0)</f>
        <v>52</v>
      </c>
      <c r="P898" s="156">
        <f>M898/$B$4*12/O898</f>
        <v>197.13461538461539</v>
      </c>
      <c r="Q898" s="329"/>
      <c r="R898" s="329"/>
      <c r="S898" s="329"/>
      <c r="T898" s="329"/>
      <c r="U898" s="755"/>
      <c r="V898" s="329">
        <f t="shared" si="415"/>
        <v>0</v>
      </c>
      <c r="W898" s="773"/>
      <c r="X898" s="329"/>
      <c r="Y898" s="329"/>
      <c r="Z898" s="329"/>
      <c r="AA898" s="329"/>
      <c r="AB898" s="329"/>
      <c r="AC898" s="941"/>
      <c r="AD898" s="326"/>
      <c r="AE898" s="1069"/>
      <c r="AF898" s="1084"/>
      <c r="AH898" s="3275"/>
      <c r="AL898" s="2239"/>
    </row>
    <row r="899" spans="1:38" x14ac:dyDescent="0.25">
      <c r="A899" s="140">
        <v>1</v>
      </c>
      <c r="B899" s="1639" t="s">
        <v>174</v>
      </c>
      <c r="C899" s="1268"/>
      <c r="D899" s="1640"/>
      <c r="E899" s="224">
        <f>SUM(E897:E898)</f>
        <v>1843</v>
      </c>
      <c r="F899" s="1641">
        <f>SUM(F897:F898)</f>
        <v>614</v>
      </c>
      <c r="G899" s="1641">
        <f>SUM(G897:G898)</f>
        <v>643</v>
      </c>
      <c r="H899" s="132">
        <f t="shared" si="416"/>
        <v>104.72312703583061</v>
      </c>
      <c r="I899" s="1491">
        <f>IF(E899=0,0,K899/E899)</f>
        <v>6.8833423765599564</v>
      </c>
      <c r="J899" s="1094">
        <f>M899/G899</f>
        <v>5.7698289269051326</v>
      </c>
      <c r="K899" s="1642">
        <f>SUM(K897:K898)</f>
        <v>12686</v>
      </c>
      <c r="L899" s="1641">
        <f>SUM(L897:L898)</f>
        <v>4229</v>
      </c>
      <c r="M899" s="1641">
        <f>SUM(M897:M898)</f>
        <v>3710</v>
      </c>
      <c r="N899" s="281">
        <f>M899/L899*100</f>
        <v>87.72759517616457</v>
      </c>
      <c r="O899" s="1331">
        <f>SUM(O897:O898)</f>
        <v>53</v>
      </c>
      <c r="P899" s="281">
        <f>M899/$B$4*12/O899</f>
        <v>210</v>
      </c>
      <c r="Q899" s="330"/>
      <c r="R899" s="330"/>
      <c r="S899" s="330"/>
      <c r="T899" s="330"/>
      <c r="U899" s="875"/>
      <c r="V899" s="330">
        <f t="shared" si="415"/>
        <v>0</v>
      </c>
      <c r="W899" s="1116"/>
      <c r="X899" s="330"/>
      <c r="Y899" s="330"/>
      <c r="Z899" s="330"/>
      <c r="AA899" s="330"/>
      <c r="AB899" s="330"/>
      <c r="AC899" s="1643"/>
      <c r="AD899" s="861"/>
      <c r="AE899" s="1069"/>
      <c r="AF899" s="1084"/>
      <c r="AH899" s="3275"/>
    </row>
    <row r="900" spans="1:38" ht="29.25" x14ac:dyDescent="0.25">
      <c r="A900" s="140">
        <v>1</v>
      </c>
      <c r="B900" s="1273" t="s">
        <v>198</v>
      </c>
      <c r="C900" s="1273"/>
      <c r="D900" s="1273"/>
      <c r="E900" s="253">
        <f>SUM(E899,E895)</f>
        <v>2294</v>
      </c>
      <c r="F900" s="1644">
        <f>SUM(F899,F895)</f>
        <v>764</v>
      </c>
      <c r="G900" s="1644">
        <f>SUM(G899,G895)</f>
        <v>779</v>
      </c>
      <c r="H900" s="1616">
        <f t="shared" si="416"/>
        <v>101.96335078534031</v>
      </c>
      <c r="I900" s="1170">
        <f>IF(E900=0,0,K900/E900)</f>
        <v>8.3160418482999123</v>
      </c>
      <c r="J900" s="1094">
        <f>M900/G900</f>
        <v>6.7933247753530166</v>
      </c>
      <c r="K900" s="1644">
        <f>SUM(K899,K895)</f>
        <v>19077</v>
      </c>
      <c r="L900" s="1644">
        <f>SUM(L899,L895)</f>
        <v>6359</v>
      </c>
      <c r="M900" s="1644">
        <f>SUM(M899,M895)</f>
        <v>5292</v>
      </c>
      <c r="N900" s="1172">
        <f>M900/L900*100</f>
        <v>83.220632174870261</v>
      </c>
      <c r="O900" s="184">
        <f>SUM(O899,O895)</f>
        <v>74</v>
      </c>
      <c r="P900" s="1188">
        <f>M900/$B$4*12/O900</f>
        <v>214.54054054054055</v>
      </c>
      <c r="Q900" s="327">
        <v>51804.086268844796</v>
      </c>
      <c r="R900" s="327">
        <v>51804.086268844796</v>
      </c>
      <c r="S900" s="327">
        <v>51804.086268844796</v>
      </c>
      <c r="T900" s="327">
        <v>51804.086268844796</v>
      </c>
      <c r="U900" s="879">
        <f>Q900/12*$B$4+(R900-Q900)/11*3+(S900-R900)/10*2+(T900-S900)/9*1</f>
        <v>17268.028756281597</v>
      </c>
      <c r="V900" s="334">
        <f t="shared" si="415"/>
        <v>18485.473169999997</v>
      </c>
      <c r="W900" s="777"/>
      <c r="X900" s="334"/>
      <c r="Y900" s="334">
        <f>V900-U900</f>
        <v>1217.4444137184</v>
      </c>
      <c r="Z900" s="334"/>
      <c r="AA900" s="334">
        <v>-11.84501</v>
      </c>
      <c r="AB900" s="334">
        <v>18473.628159999997</v>
      </c>
      <c r="AC900" s="941"/>
      <c r="AD900" s="326"/>
      <c r="AE900" s="1069"/>
      <c r="AF900" s="1084"/>
      <c r="AH900" s="3275"/>
    </row>
    <row r="901" spans="1:38" ht="50.25" customHeight="1" x14ac:dyDescent="0.25">
      <c r="A901" s="140">
        <v>1</v>
      </c>
      <c r="B901" s="312" t="s">
        <v>187</v>
      </c>
      <c r="C901" s="3020"/>
      <c r="D901" s="3019"/>
      <c r="E901" s="261">
        <v>10</v>
      </c>
      <c r="F901" s="1463">
        <f>ROUND(E901/12*$B$4,0)</f>
        <v>3</v>
      </c>
      <c r="G901" s="2047">
        <v>18</v>
      </c>
      <c r="H901" s="2047">
        <f t="shared" si="416"/>
        <v>600</v>
      </c>
      <c r="I901" s="1170"/>
      <c r="J901" s="3016"/>
      <c r="K901" s="3013"/>
      <c r="L901" s="3013"/>
      <c r="M901" s="3013"/>
      <c r="N901" s="1278"/>
      <c r="O901" s="3014"/>
      <c r="P901" s="1278"/>
      <c r="Q901" s="331"/>
      <c r="R901" s="331"/>
      <c r="S901" s="331"/>
      <c r="T901" s="331"/>
      <c r="U901" s="882"/>
      <c r="V901" s="334">
        <f t="shared" si="415"/>
        <v>0</v>
      </c>
      <c r="W901" s="1280"/>
      <c r="X901" s="337"/>
      <c r="Y901" s="334"/>
      <c r="Z901" s="334"/>
      <c r="AA901" s="337"/>
      <c r="AB901" s="334"/>
      <c r="AC901" s="941"/>
      <c r="AD901" s="326"/>
      <c r="AE901" s="1069"/>
      <c r="AF901" s="1084"/>
      <c r="AH901" s="3275"/>
    </row>
    <row r="902" spans="1:38" s="2239" customFormat="1" ht="31.5" x14ac:dyDescent="0.25">
      <c r="A902" s="2239">
        <v>1</v>
      </c>
      <c r="B902" s="3012" t="s">
        <v>186</v>
      </c>
      <c r="C902" s="451"/>
      <c r="D902" s="704"/>
      <c r="E902" s="226">
        <v>15</v>
      </c>
      <c r="F902" s="190">
        <f>ROUND(E902/12*$B$4,0)</f>
        <v>5</v>
      </c>
      <c r="G902" s="1463">
        <v>0</v>
      </c>
      <c r="H902" s="190">
        <f t="shared" si="416"/>
        <v>0</v>
      </c>
      <c r="I902" s="1128"/>
      <c r="J902" s="2031"/>
      <c r="K902" s="2038"/>
      <c r="L902" s="2038"/>
      <c r="M902" s="525"/>
      <c r="N902" s="156"/>
      <c r="O902" s="1331"/>
      <c r="P902" s="156"/>
      <c r="Q902" s="329"/>
      <c r="R902" s="329"/>
      <c r="S902" s="329"/>
      <c r="T902" s="329"/>
      <c r="U902" s="2227"/>
      <c r="V902" s="330"/>
      <c r="W902" s="773"/>
      <c r="X902" s="329"/>
      <c r="Y902" s="329"/>
      <c r="Z902" s="330"/>
      <c r="AA902" s="329"/>
      <c r="AB902" s="329"/>
      <c r="AC902" s="941"/>
      <c r="AD902" s="326"/>
      <c r="AE902" s="1069"/>
      <c r="AF902" s="1084"/>
      <c r="AH902" s="3275"/>
    </row>
    <row r="903" spans="1:38" s="2239" customFormat="1" ht="31.5" x14ac:dyDescent="0.25">
      <c r="A903" s="2239">
        <v>1</v>
      </c>
      <c r="B903" s="3012" t="s">
        <v>245</v>
      </c>
      <c r="C903" s="451"/>
      <c r="D903" s="704"/>
      <c r="E903" s="226">
        <v>20</v>
      </c>
      <c r="F903" s="1612">
        <f>ROUND(E903/12*$B$4,0)</f>
        <v>7</v>
      </c>
      <c r="G903" s="190">
        <v>6</v>
      </c>
      <c r="H903" s="1463">
        <f t="shared" si="416"/>
        <v>85.714285714285708</v>
      </c>
      <c r="I903" s="1128"/>
      <c r="J903" s="1803"/>
      <c r="K903" s="1647"/>
      <c r="L903" s="525"/>
      <c r="M903" s="2038"/>
      <c r="N903" s="156"/>
      <c r="O903" s="1256"/>
      <c r="P903" s="156"/>
      <c r="Q903" s="331"/>
      <c r="R903" s="331"/>
      <c r="S903" s="331"/>
      <c r="T903" s="331"/>
      <c r="U903" s="876"/>
      <c r="V903" s="330"/>
      <c r="W903" s="1266"/>
      <c r="X903" s="331"/>
      <c r="Y903" s="329"/>
      <c r="Z903" s="330"/>
      <c r="AA903" s="331"/>
      <c r="AB903" s="331"/>
      <c r="AC903" s="941"/>
      <c r="AD903" s="862"/>
      <c r="AE903" s="1069"/>
      <c r="AF903" s="1084"/>
      <c r="AH903" s="3275"/>
    </row>
    <row r="904" spans="1:38" s="2239" customFormat="1" ht="16.5" thickBot="1" x14ac:dyDescent="0.3">
      <c r="A904" s="2239">
        <v>1</v>
      </c>
      <c r="B904" s="3012" t="s">
        <v>207</v>
      </c>
      <c r="C904" s="3021"/>
      <c r="D904" s="1646"/>
      <c r="E904" s="3018">
        <f>SUM(E901:E903)</f>
        <v>45</v>
      </c>
      <c r="F904" s="3017">
        <f>SUM(F901:F903)</f>
        <v>15</v>
      </c>
      <c r="G904" s="3017">
        <f>SUM(G901:G903)</f>
        <v>24</v>
      </c>
      <c r="H904" s="3017">
        <f t="shared" si="416"/>
        <v>160</v>
      </c>
      <c r="I904" s="3015"/>
      <c r="J904" s="3308"/>
      <c r="K904" s="3017"/>
      <c r="L904" s="3017"/>
      <c r="M904" s="3017"/>
      <c r="N904" s="1801"/>
      <c r="O904" s="3022"/>
      <c r="P904" s="1086"/>
      <c r="Q904" s="413">
        <v>1035.3170500000001</v>
      </c>
      <c r="R904" s="413">
        <v>1035.3170500000001</v>
      </c>
      <c r="S904" s="413">
        <v>1035.3170500000001</v>
      </c>
      <c r="T904" s="413">
        <v>1035.3170500000001</v>
      </c>
      <c r="U904" s="3023">
        <f>Q904/12*$B$4+(R904-Q904)/11*3+(S904-R904)/10*2+(T904-S904)/9*1</f>
        <v>345.10568333333339</v>
      </c>
      <c r="V904" s="413">
        <f>AB904-AA904-X904</f>
        <v>395.01</v>
      </c>
      <c r="W904" s="1524"/>
      <c r="X904" s="413"/>
      <c r="Y904" s="892">
        <f>V904-U904</f>
        <v>49.904316666666602</v>
      </c>
      <c r="Z904" s="413"/>
      <c r="AA904" s="413">
        <v>0</v>
      </c>
      <c r="AB904" s="413">
        <v>395.01</v>
      </c>
      <c r="AC904" s="1648"/>
      <c r="AD904" s="930"/>
      <c r="AE904" s="1069"/>
      <c r="AF904" s="1084"/>
      <c r="AH904" s="3275"/>
    </row>
    <row r="905" spans="1:38" ht="15.75" thickBot="1" x14ac:dyDescent="0.3">
      <c r="A905" s="140">
        <v>1</v>
      </c>
      <c r="B905" s="1649" t="s">
        <v>273</v>
      </c>
      <c r="C905" s="1650"/>
      <c r="D905" s="1649"/>
      <c r="E905" s="230"/>
      <c r="F905" s="1502"/>
      <c r="G905" s="1502"/>
      <c r="H905" s="1502"/>
      <c r="I905" s="1461"/>
      <c r="J905" s="1461"/>
      <c r="K905" s="1503"/>
      <c r="L905" s="1502"/>
      <c r="M905" s="1502">
        <f>SUM(M900,M886,M807)</f>
        <v>37849</v>
      </c>
      <c r="N905" s="1502"/>
      <c r="O905" s="1502"/>
      <c r="P905" s="1502"/>
      <c r="Q905" s="335">
        <f>SUM(Q904,Q900,Q886,Q807)</f>
        <v>1431682.5525034433</v>
      </c>
      <c r="R905" s="335">
        <f>SUM(R904,R900,R886,R807)</f>
        <v>1439739.0123034432</v>
      </c>
      <c r="S905" s="335">
        <f>SUM(S904,S900,S886,S807)</f>
        <v>1439739.5641998411</v>
      </c>
      <c r="T905" s="335">
        <f>SUM(T904,T900,T886,T807)</f>
        <v>1439739.5641998411</v>
      </c>
      <c r="U905" s="756">
        <f t="shared" ref="U905:AB905" si="417">SUM(U904,U900,U886,U807)</f>
        <v>479424.84418951825</v>
      </c>
      <c r="V905" s="335">
        <f t="shared" si="417"/>
        <v>384620.70530999999</v>
      </c>
      <c r="W905" s="778">
        <f t="shared" si="417"/>
        <v>0</v>
      </c>
      <c r="X905" s="159">
        <f t="shared" si="417"/>
        <v>4.9957600000000024</v>
      </c>
      <c r="Y905" s="335">
        <f t="shared" si="417"/>
        <v>-94804.138879518272</v>
      </c>
      <c r="Z905" s="335">
        <f t="shared" si="417"/>
        <v>-2186.5001400000001</v>
      </c>
      <c r="AA905" s="335">
        <f t="shared" si="417"/>
        <v>-2177.4474199999995</v>
      </c>
      <c r="AB905" s="335">
        <f t="shared" si="417"/>
        <v>382448.25364999997</v>
      </c>
      <c r="AC905" s="1504"/>
      <c r="AD905" s="863"/>
      <c r="AE905" s="1069"/>
      <c r="AF905" s="1084"/>
      <c r="AH905" s="3275"/>
      <c r="AI905" s="3319"/>
    </row>
    <row r="906" spans="1:38" s="2239" customFormat="1" ht="30" thickBot="1" x14ac:dyDescent="0.3">
      <c r="B906" s="1674" t="s">
        <v>637</v>
      </c>
      <c r="C906" s="1650"/>
      <c r="D906" s="1649"/>
      <c r="E906" s="230"/>
      <c r="F906" s="1502"/>
      <c r="G906" s="1502"/>
      <c r="H906" s="1502"/>
      <c r="I906" s="1461"/>
      <c r="J906" s="1461"/>
      <c r="K906" s="1503"/>
      <c r="L906" s="1502"/>
      <c r="M906" s="1502"/>
      <c r="N906" s="1502"/>
      <c r="O906" s="1502"/>
      <c r="P906" s="1502"/>
      <c r="Q906" s="335">
        <f t="shared" ref="Q906:AB906" si="418">Q905-Q809</f>
        <v>1334761.2684634433</v>
      </c>
      <c r="R906" s="335">
        <f t="shared" ref="R906:S906" si="419">R905-R809</f>
        <v>1342817.7282634431</v>
      </c>
      <c r="S906" s="335">
        <f t="shared" si="419"/>
        <v>1342818.2801598411</v>
      </c>
      <c r="T906" s="335">
        <f t="shared" ref="T906" si="420">T905-T809</f>
        <v>1342818.2801598411</v>
      </c>
      <c r="U906" s="756">
        <f t="shared" si="418"/>
        <v>447117.74950951827</v>
      </c>
      <c r="V906" s="335">
        <f t="shared" si="418"/>
        <v>353829.85511</v>
      </c>
      <c r="W906" s="778">
        <f t="shared" si="418"/>
        <v>0</v>
      </c>
      <c r="X906" s="159">
        <f t="shared" si="418"/>
        <v>4.9957600000000024</v>
      </c>
      <c r="Y906" s="335">
        <f t="shared" si="418"/>
        <v>-93287.894399518264</v>
      </c>
      <c r="Z906" s="335">
        <f t="shared" si="418"/>
        <v>-2186.5001400000001</v>
      </c>
      <c r="AA906" s="335">
        <f t="shared" si="418"/>
        <v>-2168.1159199999997</v>
      </c>
      <c r="AB906" s="335">
        <f t="shared" si="418"/>
        <v>351666.73494999995</v>
      </c>
      <c r="AC906" s="1526"/>
      <c r="AD906" s="862"/>
      <c r="AE906" s="1069"/>
      <c r="AF906" s="1084"/>
      <c r="AH906" s="3275"/>
      <c r="AI906" s="3319"/>
    </row>
    <row r="907" spans="1:38" x14ac:dyDescent="0.25">
      <c r="A907" s="140">
        <v>1</v>
      </c>
      <c r="B907" s="3365"/>
      <c r="C907" s="1652"/>
      <c r="D907" s="1651"/>
      <c r="E907" s="234"/>
      <c r="F907" s="1653"/>
      <c r="G907" s="1463"/>
      <c r="H907" s="3194"/>
      <c r="I907" s="1654"/>
      <c r="J907" s="1654"/>
      <c r="K907" s="1655"/>
      <c r="L907" s="1656"/>
      <c r="M907" s="1656"/>
      <c r="N907" s="1656"/>
      <c r="O907" s="1656"/>
      <c r="P907" s="1656"/>
      <c r="Q907" s="328"/>
      <c r="R907" s="328"/>
      <c r="S907" s="328"/>
      <c r="T907" s="328"/>
      <c r="U907" s="754"/>
      <c r="V907" s="328">
        <f t="shared" ref="V907:V916" si="421">AB907-AA907-X907</f>
        <v>0</v>
      </c>
      <c r="W907" s="776"/>
      <c r="X907" s="328"/>
      <c r="Y907" s="328"/>
      <c r="Z907" s="328"/>
      <c r="AA907" s="328"/>
      <c r="AB907" s="328"/>
      <c r="AC907" s="1465"/>
      <c r="AD907" s="368"/>
      <c r="AE907" s="1069"/>
      <c r="AF907" s="1084"/>
      <c r="AH907" s="3275"/>
      <c r="AL907" s="140"/>
    </row>
    <row r="908" spans="1:38" ht="57.75" x14ac:dyDescent="0.25">
      <c r="A908" s="140">
        <v>1</v>
      </c>
      <c r="B908" s="1358" t="s">
        <v>585</v>
      </c>
      <c r="C908" s="1074"/>
      <c r="D908" s="704"/>
      <c r="E908" s="223"/>
      <c r="F908" s="524"/>
      <c r="G908" s="524"/>
      <c r="H908" s="744"/>
      <c r="I908" s="1491"/>
      <c r="J908" s="1491"/>
      <c r="K908" s="1657"/>
      <c r="L908" s="125"/>
      <c r="M908" s="125"/>
      <c r="N908" s="125"/>
      <c r="O908" s="125"/>
      <c r="P908" s="125"/>
      <c r="Q908" s="329"/>
      <c r="R908" s="329"/>
      <c r="S908" s="329"/>
      <c r="T908" s="329"/>
      <c r="U908" s="755"/>
      <c r="V908" s="329">
        <f t="shared" si="421"/>
        <v>0</v>
      </c>
      <c r="W908" s="773"/>
      <c r="X908" s="329"/>
      <c r="Y908" s="329"/>
      <c r="Z908" s="329"/>
      <c r="AA908" s="329"/>
      <c r="AB908" s="329"/>
      <c r="AC908" s="941"/>
      <c r="AD908" s="326"/>
      <c r="AE908" s="1069"/>
      <c r="AF908" s="1084"/>
      <c r="AH908" s="3275"/>
    </row>
    <row r="909" spans="1:38" x14ac:dyDescent="0.25">
      <c r="A909" s="140">
        <v>1</v>
      </c>
      <c r="B909" s="1492" t="s">
        <v>5</v>
      </c>
      <c r="C909" s="1493"/>
      <c r="D909" s="1492"/>
      <c r="E909" s="223"/>
      <c r="F909" s="125"/>
      <c r="G909" s="125"/>
      <c r="H909" s="125"/>
      <c r="I909" s="1491"/>
      <c r="J909" s="1491"/>
      <c r="K909" s="524"/>
      <c r="L909" s="524"/>
      <c r="M909" s="524"/>
      <c r="N909" s="524"/>
      <c r="O909" s="524"/>
      <c r="P909" s="524"/>
      <c r="Q909" s="329"/>
      <c r="R909" s="329"/>
      <c r="S909" s="329"/>
      <c r="T909" s="329"/>
      <c r="U909" s="755"/>
      <c r="V909" s="329">
        <f t="shared" si="421"/>
        <v>0</v>
      </c>
      <c r="W909" s="773"/>
      <c r="X909" s="329"/>
      <c r="Y909" s="329"/>
      <c r="Z909" s="329"/>
      <c r="AA909" s="329"/>
      <c r="AB909" s="329"/>
      <c r="AC909" s="920"/>
      <c r="AD909" s="326"/>
      <c r="AE909" s="1069"/>
      <c r="AF909" s="1084"/>
      <c r="AH909" s="3275"/>
    </row>
    <row r="910" spans="1:38" x14ac:dyDescent="0.25">
      <c r="A910" s="140">
        <v>1</v>
      </c>
      <c r="B910" s="3" t="s">
        <v>23</v>
      </c>
      <c r="C910" s="1082" t="s">
        <v>252</v>
      </c>
      <c r="D910" s="1458">
        <v>340</v>
      </c>
      <c r="E910" s="225">
        <v>2473</v>
      </c>
      <c r="F910" s="126">
        <f>ROUND(E910/12*$B$4,0)</f>
        <v>824</v>
      </c>
      <c r="G910" s="126">
        <v>855</v>
      </c>
      <c r="H910" s="126">
        <f t="shared" ref="H910:H916" si="422">G910/F910*100</f>
        <v>103.7621359223301</v>
      </c>
      <c r="I910" s="827">
        <v>6.5</v>
      </c>
      <c r="J910" s="155">
        <f t="shared" ref="J910:J915" si="423">M910/G910</f>
        <v>4.4643274853801174</v>
      </c>
      <c r="K910" s="156">
        <f>ROUND(E910*I910,0)</f>
        <v>16075</v>
      </c>
      <c r="L910" s="156">
        <f>ROUND(K910/12*$B$4,0)</f>
        <v>5358</v>
      </c>
      <c r="M910" s="156">
        <v>3817</v>
      </c>
      <c r="N910" s="156">
        <f t="shared" ref="N910:N915" si="424">M910/L910*100</f>
        <v>71.239268383725275</v>
      </c>
      <c r="O910" s="1139">
        <f>ROUND(K910/D910,0)</f>
        <v>47</v>
      </c>
      <c r="P910" s="156">
        <f t="shared" ref="P910:P915" si="425">M910/$B$4*12/O910</f>
        <v>243.63829787234042</v>
      </c>
      <c r="Q910" s="329"/>
      <c r="R910" s="329"/>
      <c r="S910" s="329"/>
      <c r="T910" s="329"/>
      <c r="U910" s="755"/>
      <c r="V910" s="329">
        <f t="shared" si="421"/>
        <v>0</v>
      </c>
      <c r="W910" s="773"/>
      <c r="X910" s="329"/>
      <c r="Y910" s="329"/>
      <c r="Z910" s="329"/>
      <c r="AA910" s="329"/>
      <c r="AB910" s="329"/>
      <c r="AC910" s="941"/>
      <c r="AD910" s="326"/>
      <c r="AE910" s="1069"/>
      <c r="AF910" s="1084"/>
      <c r="AH910" s="3275"/>
    </row>
    <row r="911" spans="1:38" x14ac:dyDescent="0.25">
      <c r="A911" s="140">
        <v>1</v>
      </c>
      <c r="B911" s="1658" t="s">
        <v>8</v>
      </c>
      <c r="C911" s="1082" t="s">
        <v>252</v>
      </c>
      <c r="D911" s="1458">
        <v>340</v>
      </c>
      <c r="E911" s="225">
        <v>2199</v>
      </c>
      <c r="F911" s="126">
        <f>ROUND(E911/12*$B$4,0)</f>
        <v>733</v>
      </c>
      <c r="G911" s="126">
        <v>664</v>
      </c>
      <c r="H911" s="126">
        <f t="shared" si="422"/>
        <v>90.586630286493858</v>
      </c>
      <c r="I911" s="827">
        <v>8.9</v>
      </c>
      <c r="J911" s="155">
        <f t="shared" si="423"/>
        <v>7.1626506024096388</v>
      </c>
      <c r="K911" s="156">
        <f>ROUND(E911*I911,0)</f>
        <v>19571</v>
      </c>
      <c r="L911" s="156">
        <f>ROUND(K911/12*$B$4,0)</f>
        <v>6524</v>
      </c>
      <c r="M911" s="156">
        <v>4756</v>
      </c>
      <c r="N911" s="156">
        <f t="shared" si="424"/>
        <v>72.900061312078478</v>
      </c>
      <c r="O911" s="1139">
        <f>ROUND(K911/D911,0)</f>
        <v>58</v>
      </c>
      <c r="P911" s="156">
        <f t="shared" si="425"/>
        <v>246</v>
      </c>
      <c r="Q911" s="329"/>
      <c r="R911" s="329"/>
      <c r="S911" s="329"/>
      <c r="T911" s="329"/>
      <c r="U911" s="755"/>
      <c r="V911" s="329">
        <f t="shared" si="421"/>
        <v>0</v>
      </c>
      <c r="W911" s="773"/>
      <c r="X911" s="329"/>
      <c r="Y911" s="329">
        <f>V908-V911</f>
        <v>0</v>
      </c>
      <c r="Z911" s="329"/>
      <c r="AA911" s="329"/>
      <c r="AB911" s="329"/>
      <c r="AC911" s="941"/>
      <c r="AD911" s="326"/>
      <c r="AE911" s="1069"/>
      <c r="AF911" s="1084"/>
      <c r="AH911" s="3275"/>
    </row>
    <row r="912" spans="1:38" x14ac:dyDescent="0.25">
      <c r="A912" s="140">
        <v>1</v>
      </c>
      <c r="B912" s="1658" t="s">
        <v>10</v>
      </c>
      <c r="C912" s="1082" t="s">
        <v>252</v>
      </c>
      <c r="D912" s="1458">
        <v>340</v>
      </c>
      <c r="E912" s="225">
        <v>1660</v>
      </c>
      <c r="F912" s="126">
        <f>ROUND(E912/12*$B$4,0)</f>
        <v>553</v>
      </c>
      <c r="G912" s="126">
        <v>536</v>
      </c>
      <c r="H912" s="126">
        <f t="shared" si="422"/>
        <v>96.9258589511754</v>
      </c>
      <c r="I912" s="827">
        <v>9.6999999999999993</v>
      </c>
      <c r="J912" s="155">
        <f t="shared" si="423"/>
        <v>8.5298507462686572</v>
      </c>
      <c r="K912" s="156">
        <f>ROUND(E912*I912,0)</f>
        <v>16102</v>
      </c>
      <c r="L912" s="156">
        <f>ROUND(K912/12*$B$4,0)</f>
        <v>5367</v>
      </c>
      <c r="M912" s="156">
        <v>4572</v>
      </c>
      <c r="N912" s="156">
        <f t="shared" si="424"/>
        <v>85.187255449972056</v>
      </c>
      <c r="O912" s="1139">
        <f>ROUND(K912/D912,0)</f>
        <v>47</v>
      </c>
      <c r="P912" s="156">
        <f t="shared" si="425"/>
        <v>291.82978723404256</v>
      </c>
      <c r="Q912" s="329"/>
      <c r="R912" s="329"/>
      <c r="S912" s="329"/>
      <c r="T912" s="329"/>
      <c r="U912" s="755"/>
      <c r="V912" s="329">
        <f t="shared" si="421"/>
        <v>0</v>
      </c>
      <c r="W912" s="773"/>
      <c r="X912" s="329"/>
      <c r="Y912" s="329"/>
      <c r="Z912" s="329"/>
      <c r="AA912" s="329"/>
      <c r="AB912" s="329"/>
      <c r="AC912" s="941"/>
      <c r="AD912" s="326"/>
      <c r="AE912" s="1069"/>
      <c r="AF912" s="1084"/>
      <c r="AH912" s="3275"/>
    </row>
    <row r="913" spans="1:38" x14ac:dyDescent="0.25">
      <c r="A913" s="140">
        <v>1</v>
      </c>
      <c r="B913" s="1658" t="s">
        <v>6</v>
      </c>
      <c r="C913" s="1082" t="s">
        <v>252</v>
      </c>
      <c r="D913" s="1458">
        <v>340</v>
      </c>
      <c r="E913" s="225">
        <v>1813</v>
      </c>
      <c r="F913" s="126">
        <f>ROUND(E913/12*$B$4,0)</f>
        <v>604</v>
      </c>
      <c r="G913" s="126">
        <v>570</v>
      </c>
      <c r="H913" s="126">
        <f t="shared" si="422"/>
        <v>94.370860927152322</v>
      </c>
      <c r="I913" s="827">
        <v>7.1</v>
      </c>
      <c r="J913" s="155">
        <f t="shared" si="423"/>
        <v>6.5789473684210522</v>
      </c>
      <c r="K913" s="156">
        <f>ROUND(E913*I913,0)</f>
        <v>12872</v>
      </c>
      <c r="L913" s="156">
        <f>ROUND(K913/12*$B$4,0)</f>
        <v>4291</v>
      </c>
      <c r="M913" s="156">
        <v>3750</v>
      </c>
      <c r="N913" s="156">
        <f t="shared" si="424"/>
        <v>87.392216266604521</v>
      </c>
      <c r="O913" s="1139">
        <f>ROUND(K913/D913,0)</f>
        <v>38</v>
      </c>
      <c r="P913" s="156">
        <f t="shared" si="425"/>
        <v>296.05263157894734</v>
      </c>
      <c r="Q913" s="329"/>
      <c r="R913" s="329"/>
      <c r="S913" s="329"/>
      <c r="T913" s="329"/>
      <c r="U913" s="755"/>
      <c r="V913" s="329">
        <f t="shared" si="421"/>
        <v>0</v>
      </c>
      <c r="W913" s="773"/>
      <c r="X913" s="329"/>
      <c r="Y913" s="329"/>
      <c r="Z913" s="329"/>
      <c r="AA913" s="329"/>
      <c r="AB913" s="329"/>
      <c r="AC913" s="941"/>
      <c r="AD913" s="326"/>
      <c r="AE913" s="1069"/>
      <c r="AF913" s="1084"/>
      <c r="AH913" s="3275"/>
    </row>
    <row r="914" spans="1:38" x14ac:dyDescent="0.25">
      <c r="A914" s="140">
        <v>1</v>
      </c>
      <c r="B914" s="3" t="s">
        <v>108</v>
      </c>
      <c r="C914" s="1082" t="s">
        <v>252</v>
      </c>
      <c r="D914" s="190">
        <v>340</v>
      </c>
      <c r="E914" s="225">
        <v>1550</v>
      </c>
      <c r="F914" s="126">
        <f>ROUND(E914/12*$B$4,0)</f>
        <v>517</v>
      </c>
      <c r="G914" s="126">
        <v>507</v>
      </c>
      <c r="H914" s="126">
        <f t="shared" si="422"/>
        <v>98.065764023210832</v>
      </c>
      <c r="I914" s="827">
        <v>8.6</v>
      </c>
      <c r="J914" s="155">
        <f t="shared" si="423"/>
        <v>7.1518737672583823</v>
      </c>
      <c r="K914" s="156">
        <f>ROUND(E914*I914,0)</f>
        <v>13330</v>
      </c>
      <c r="L914" s="156">
        <f>ROUND(K914/12*$B$4,0)</f>
        <v>4443</v>
      </c>
      <c r="M914" s="156">
        <v>3626</v>
      </c>
      <c r="N914" s="156">
        <f t="shared" si="424"/>
        <v>81.611523745217198</v>
      </c>
      <c r="O914" s="1139">
        <f>ROUND(K914/D914,0)</f>
        <v>39</v>
      </c>
      <c r="P914" s="156">
        <f t="shared" si="425"/>
        <v>278.92307692307691</v>
      </c>
      <c r="Q914" s="329"/>
      <c r="R914" s="329"/>
      <c r="S914" s="329"/>
      <c r="T914" s="329"/>
      <c r="U914" s="875"/>
      <c r="V914" s="329">
        <f t="shared" si="421"/>
        <v>0</v>
      </c>
      <c r="W914" s="773"/>
      <c r="X914" s="329"/>
      <c r="Y914" s="329"/>
      <c r="Z914" s="329"/>
      <c r="AA914" s="329"/>
      <c r="AB914" s="329"/>
      <c r="AC914" s="941"/>
      <c r="AD914" s="326"/>
      <c r="AE914" s="1069"/>
      <c r="AF914" s="1084"/>
      <c r="AH914" s="3275"/>
    </row>
    <row r="915" spans="1:38" x14ac:dyDescent="0.25">
      <c r="A915" s="140">
        <v>1</v>
      </c>
      <c r="B915" s="1135" t="s">
        <v>7</v>
      </c>
      <c r="C915" s="1134"/>
      <c r="D915" s="1135"/>
      <c r="E915" s="232">
        <f>SUM(E910:E914)</f>
        <v>9695</v>
      </c>
      <c r="F915" s="1495">
        <f>SUM(F910:F914)</f>
        <v>3231</v>
      </c>
      <c r="G915" s="1495">
        <f>SUM(G910:G914)</f>
        <v>3132</v>
      </c>
      <c r="H915" s="1495">
        <f t="shared" si="422"/>
        <v>96.935933147632312</v>
      </c>
      <c r="I915" s="8">
        <f>IF(E915=0,0,K915/E915)</f>
        <v>8.0402269210933479</v>
      </c>
      <c r="J915" s="8">
        <f t="shared" si="423"/>
        <v>6.5520434227330782</v>
      </c>
      <c r="K915" s="1495">
        <f>SUM(K910:K914)</f>
        <v>77950</v>
      </c>
      <c r="L915" s="1495">
        <f>SUM(L910:L914)</f>
        <v>25983</v>
      </c>
      <c r="M915" s="1495">
        <f>SUM(M910:M914)</f>
        <v>20521</v>
      </c>
      <c r="N915" s="184">
        <f t="shared" si="424"/>
        <v>78.978562906515805</v>
      </c>
      <c r="O915" s="1659">
        <f>SUM(O910:O914)</f>
        <v>229</v>
      </c>
      <c r="P915" s="184">
        <f t="shared" si="425"/>
        <v>268.8340611353712</v>
      </c>
      <c r="Q915" s="327">
        <v>544268.09923488088</v>
      </c>
      <c r="R915" s="327">
        <v>544268.09923488088</v>
      </c>
      <c r="S915" s="327">
        <v>553972.85750672221</v>
      </c>
      <c r="T915" s="327">
        <v>553972.85750672221</v>
      </c>
      <c r="U915" s="879">
        <f>Q915/12*$B$4+(R915-Q915)/11*3+(S915-R915)/10*2+(T915-S915)/9*1</f>
        <v>183363.65139932855</v>
      </c>
      <c r="V915" s="327">
        <f t="shared" si="421"/>
        <v>175953.94964000004</v>
      </c>
      <c r="W915" s="777"/>
      <c r="X915" s="327">
        <v>-160.24231999999998</v>
      </c>
      <c r="Y915" s="327">
        <f>V915-U915</f>
        <v>-7409.7017593285127</v>
      </c>
      <c r="Z915" s="327"/>
      <c r="AA915" s="327">
        <v>-3483.9931900000001</v>
      </c>
      <c r="AB915" s="327">
        <v>172309.71413000004</v>
      </c>
      <c r="AC915" s="1496"/>
      <c r="AD915" s="866"/>
      <c r="AE915" s="1069"/>
      <c r="AF915" s="1084"/>
      <c r="AH915" s="3275"/>
    </row>
    <row r="916" spans="1:38" ht="43.5" x14ac:dyDescent="0.25">
      <c r="A916" s="140">
        <v>1</v>
      </c>
      <c r="B916" s="1108" t="s">
        <v>175</v>
      </c>
      <c r="C916" s="813"/>
      <c r="D916" s="1484"/>
      <c r="E916" s="233">
        <v>100</v>
      </c>
      <c r="F916" s="1484">
        <f>ROUND(E916/12*$B$4,0)</f>
        <v>33</v>
      </c>
      <c r="G916" s="1484">
        <v>28</v>
      </c>
      <c r="H916" s="1484">
        <f t="shared" si="422"/>
        <v>84.848484848484844</v>
      </c>
      <c r="I916" s="285"/>
      <c r="J916" s="285"/>
      <c r="K916" s="1509"/>
      <c r="L916" s="1484"/>
      <c r="M916" s="1484">
        <v>276</v>
      </c>
      <c r="N916" s="1110"/>
      <c r="O916" s="1615"/>
      <c r="P916" s="1110"/>
      <c r="Q916" s="328">
        <v>28015.406536000002</v>
      </c>
      <c r="R916" s="328">
        <v>28015.406536000002</v>
      </c>
      <c r="S916" s="328">
        <v>28015.406536000002</v>
      </c>
      <c r="T916" s="328">
        <v>28015.406536000002</v>
      </c>
      <c r="U916" s="882">
        <f>T916/12*$B$4</f>
        <v>9338.4688453333347</v>
      </c>
      <c r="V916" s="328">
        <f t="shared" si="421"/>
        <v>6669.2981600000003</v>
      </c>
      <c r="W916" s="776"/>
      <c r="X916" s="328"/>
      <c r="Y916" s="328">
        <f>V916-U916</f>
        <v>-2669.1706853333344</v>
      </c>
      <c r="Z916" s="328"/>
      <c r="AA916" s="328">
        <v>0</v>
      </c>
      <c r="AB916" s="328">
        <v>6669.2981600000003</v>
      </c>
      <c r="AC916" s="1511"/>
      <c r="AD916" s="368"/>
      <c r="AE916" s="1069"/>
      <c r="AF916" s="1084"/>
      <c r="AH916" s="3275"/>
    </row>
    <row r="917" spans="1:38" ht="30" x14ac:dyDescent="0.25">
      <c r="A917" s="140">
        <v>1</v>
      </c>
      <c r="B917" s="1660" t="s">
        <v>191</v>
      </c>
      <c r="C917" s="1145"/>
      <c r="D917" s="128"/>
      <c r="E917" s="223"/>
      <c r="F917" s="524"/>
      <c r="G917" s="524" t="s">
        <v>217</v>
      </c>
      <c r="H917" s="524"/>
      <c r="I917" s="524"/>
      <c r="J917" s="524"/>
      <c r="K917" s="524"/>
      <c r="L917" s="524"/>
      <c r="M917" s="524"/>
      <c r="N917" s="524"/>
      <c r="O917" s="524"/>
      <c r="P917" s="524"/>
      <c r="Q917" s="363"/>
      <c r="R917" s="363"/>
      <c r="S917" s="363"/>
      <c r="T917" s="363"/>
      <c r="U917" s="876"/>
      <c r="V917" s="363"/>
      <c r="W917" s="1044"/>
      <c r="X917" s="363"/>
      <c r="Y917" s="363"/>
      <c r="Z917" s="363"/>
      <c r="AA917" s="363"/>
      <c r="AB917" s="363"/>
      <c r="AC917" s="962"/>
      <c r="AD917" s="935"/>
      <c r="AE917" s="1069"/>
      <c r="AF917" s="1084"/>
      <c r="AH917" s="3275"/>
    </row>
    <row r="918" spans="1:38" s="2239" customFormat="1" ht="72" x14ac:dyDescent="0.25">
      <c r="A918" s="2239">
        <v>1</v>
      </c>
      <c r="B918" s="523" t="s">
        <v>305</v>
      </c>
      <c r="C918" s="1145"/>
      <c r="D918" s="128"/>
      <c r="E918" s="233">
        <v>3000</v>
      </c>
      <c r="F918" s="744">
        <f>ROUND(E918/12*$B$4,0)</f>
        <v>1000</v>
      </c>
      <c r="G918" s="744">
        <v>1627</v>
      </c>
      <c r="H918" s="744">
        <f>G918/F918*100</f>
        <v>162.69999999999999</v>
      </c>
      <c r="I918" s="524"/>
      <c r="J918" s="308"/>
      <c r="K918" s="308"/>
      <c r="L918" s="308"/>
      <c r="M918" s="308"/>
      <c r="N918" s="524"/>
      <c r="O918" s="524"/>
      <c r="P918" s="524"/>
      <c r="Q918" s="363">
        <v>4131</v>
      </c>
      <c r="R918" s="363">
        <v>4131</v>
      </c>
      <c r="S918" s="363">
        <v>4131</v>
      </c>
      <c r="T918" s="363">
        <v>4131</v>
      </c>
      <c r="U918" s="876">
        <f t="shared" ref="U918:U919" si="426">Q918/12*$B$4+(R918-Q918)/11*3+(S918-R918)/10*2+(T918-S918)/9*1</f>
        <v>1377</v>
      </c>
      <c r="V918" s="363">
        <f t="shared" ref="V918" si="427">AB918-AA918-X918</f>
        <v>2240.4440800000002</v>
      </c>
      <c r="W918" s="1044"/>
      <c r="X918" s="363"/>
      <c r="Y918" s="363">
        <f>V918-U918</f>
        <v>863.44408000000021</v>
      </c>
      <c r="Z918" s="363">
        <v>-1.37704</v>
      </c>
      <c r="AA918" s="363">
        <v>-2.6937600000000002</v>
      </c>
      <c r="AB918" s="363">
        <v>2237.7503200000001</v>
      </c>
      <c r="AC918" s="936"/>
      <c r="AD918" s="937"/>
      <c r="AE918" s="1069"/>
      <c r="AF918" s="1084"/>
      <c r="AH918" s="3275"/>
    </row>
    <row r="919" spans="1:38" s="150" customFormat="1" x14ac:dyDescent="0.25">
      <c r="A919" s="140">
        <v>1</v>
      </c>
      <c r="B919" s="1117" t="s">
        <v>131</v>
      </c>
      <c r="C919" s="1625"/>
      <c r="D919" s="124"/>
      <c r="E919" s="233">
        <f>SUM(E920:E925)</f>
        <v>6907</v>
      </c>
      <c r="F919" s="744">
        <f>SUM(F920:F925)</f>
        <v>2302</v>
      </c>
      <c r="G919" s="744">
        <f>SUM(G920:G925)</f>
        <v>77</v>
      </c>
      <c r="H919" s="744">
        <f>G919/F919*100</f>
        <v>3.3449174630755865</v>
      </c>
      <c r="I919" s="524"/>
      <c r="J919" s="308"/>
      <c r="K919" s="308"/>
      <c r="L919" s="308"/>
      <c r="M919" s="308"/>
      <c r="N919" s="524"/>
      <c r="O919" s="524"/>
      <c r="P919" s="524"/>
      <c r="Q919" s="363">
        <v>36658.989854952517</v>
      </c>
      <c r="R919" s="363">
        <v>36658.989854952517</v>
      </c>
      <c r="S919" s="363">
        <v>36658.989854952517</v>
      </c>
      <c r="T919" s="363">
        <v>36658.989854952517</v>
      </c>
      <c r="U919" s="876">
        <f t="shared" si="426"/>
        <v>12219.663284984172</v>
      </c>
      <c r="V919" s="363">
        <f>AB919-AA919-X919</f>
        <v>164.27714999999938</v>
      </c>
      <c r="W919" s="1038"/>
      <c r="X919" s="366"/>
      <c r="Y919" s="366">
        <f>V919-U919</f>
        <v>-12055.386134984172</v>
      </c>
      <c r="Z919" s="366">
        <v>-2160.7096300000003</v>
      </c>
      <c r="AA919" s="363">
        <v>0</v>
      </c>
      <c r="AB919" s="363">
        <v>164.27714999999938</v>
      </c>
      <c r="AC919" s="936"/>
      <c r="AD919" s="937"/>
      <c r="AE919" s="1069"/>
      <c r="AF919" s="1084"/>
      <c r="AH919" s="3275"/>
      <c r="AL919" s="2239"/>
    </row>
    <row r="920" spans="1:38" s="150" customFormat="1" x14ac:dyDescent="0.25">
      <c r="A920" s="2239">
        <v>1</v>
      </c>
      <c r="B920" s="477" t="s">
        <v>240</v>
      </c>
      <c r="C920" s="1625"/>
      <c r="D920" s="124"/>
      <c r="E920" s="242">
        <v>290</v>
      </c>
      <c r="F920" s="834">
        <f>ROUND(E920/12*$B$4,0)</f>
        <v>97</v>
      </c>
      <c r="G920" s="834">
        <v>0</v>
      </c>
      <c r="H920" s="834">
        <f>G920/F920*100</f>
        <v>0</v>
      </c>
      <c r="I920" s="308"/>
      <c r="J920" s="308"/>
      <c r="K920" s="308"/>
      <c r="L920" s="308"/>
      <c r="M920" s="308"/>
      <c r="N920" s="1270"/>
      <c r="O920" s="524"/>
      <c r="P920" s="308"/>
      <c r="Q920" s="1029"/>
      <c r="R920" s="1029"/>
      <c r="S920" s="1029"/>
      <c r="T920" s="1029"/>
      <c r="U920" s="898"/>
      <c r="V920" s="366"/>
      <c r="W920" s="1038"/>
      <c r="X920" s="366"/>
      <c r="Y920" s="366"/>
      <c r="Z920" s="366"/>
      <c r="AA920" s="366"/>
      <c r="AB920" s="366"/>
      <c r="AC920" s="962"/>
      <c r="AD920" s="943"/>
      <c r="AE920" s="1069"/>
      <c r="AF920" s="1084"/>
      <c r="AH920" s="3275"/>
      <c r="AL920" s="2239"/>
    </row>
    <row r="921" spans="1:38" s="150" customFormat="1" ht="29.25" customHeight="1" x14ac:dyDescent="0.25">
      <c r="A921" s="2239">
        <v>1</v>
      </c>
      <c r="B921" s="3002" t="s">
        <v>64</v>
      </c>
      <c r="C921" s="1625"/>
      <c r="D921" s="124"/>
      <c r="E921" s="242">
        <v>1000</v>
      </c>
      <c r="F921" s="834">
        <f t="shared" ref="F921:F925" si="428">ROUND(E921/12*$B$4,0)</f>
        <v>333</v>
      </c>
      <c r="G921" s="834">
        <v>39</v>
      </c>
      <c r="H921" s="834">
        <f>G921/F921*100</f>
        <v>11.711711711711711</v>
      </c>
      <c r="I921" s="308"/>
      <c r="J921" s="308"/>
      <c r="K921" s="308"/>
      <c r="L921" s="308"/>
      <c r="M921" s="308"/>
      <c r="N921" s="308"/>
      <c r="O921" s="524"/>
      <c r="P921" s="308"/>
      <c r="Q921" s="363"/>
      <c r="R921" s="363"/>
      <c r="S921" s="363"/>
      <c r="T921" s="363"/>
      <c r="U921" s="898"/>
      <c r="V921" s="366"/>
      <c r="W921" s="1038"/>
      <c r="X921" s="366"/>
      <c r="Y921" s="366"/>
      <c r="Z921" s="366"/>
      <c r="AA921" s="366"/>
      <c r="AB921" s="363"/>
      <c r="AC921" s="962"/>
      <c r="AD921" s="943"/>
      <c r="AE921" s="1069"/>
      <c r="AF921" s="1084"/>
      <c r="AH921" s="3275"/>
      <c r="AL921" s="2239"/>
    </row>
    <row r="922" spans="1:38" s="150" customFormat="1" ht="29.25" customHeight="1" x14ac:dyDescent="0.25">
      <c r="A922" s="2239"/>
      <c r="B922" s="477" t="s">
        <v>121</v>
      </c>
      <c r="C922" s="1625"/>
      <c r="D922" s="124"/>
      <c r="E922" s="242">
        <v>4742</v>
      </c>
      <c r="F922" s="834">
        <f t="shared" si="428"/>
        <v>1581</v>
      </c>
      <c r="G922" s="834">
        <v>3</v>
      </c>
      <c r="H922" s="834">
        <f t="shared" ref="H922" si="429">G922/F922*100</f>
        <v>0.18975332068311196</v>
      </c>
      <c r="I922" s="308"/>
      <c r="J922" s="308"/>
      <c r="K922" s="308"/>
      <c r="L922" s="308"/>
      <c r="M922" s="308"/>
      <c r="N922" s="308"/>
      <c r="O922" s="524"/>
      <c r="P922" s="308"/>
      <c r="Q922" s="1029"/>
      <c r="R922" s="1029"/>
      <c r="S922" s="1029"/>
      <c r="T922" s="1029"/>
      <c r="U922" s="898"/>
      <c r="V922" s="366"/>
      <c r="W922" s="1038"/>
      <c r="X922" s="366"/>
      <c r="Y922" s="366"/>
      <c r="Z922" s="366"/>
      <c r="AA922" s="366"/>
      <c r="AB922" s="363"/>
      <c r="AC922" s="1271"/>
      <c r="AD922" s="943"/>
      <c r="AE922" s="1069"/>
      <c r="AF922" s="1084"/>
      <c r="AH922" s="3275"/>
      <c r="AL922" s="2239"/>
    </row>
    <row r="923" spans="1:38" s="150" customFormat="1" ht="92.25" customHeight="1" x14ac:dyDescent="0.25">
      <c r="A923" s="2239">
        <v>1</v>
      </c>
      <c r="B923" s="300" t="s">
        <v>299</v>
      </c>
      <c r="C923" s="1625"/>
      <c r="D923" s="124"/>
      <c r="E923" s="242">
        <v>85</v>
      </c>
      <c r="F923" s="834">
        <f t="shared" si="428"/>
        <v>28</v>
      </c>
      <c r="G923" s="834">
        <v>35</v>
      </c>
      <c r="H923" s="834">
        <f>G923/F923*100</f>
        <v>125</v>
      </c>
      <c r="I923" s="308"/>
      <c r="J923" s="308"/>
      <c r="K923" s="308"/>
      <c r="L923" s="308"/>
      <c r="M923" s="308"/>
      <c r="N923" s="524"/>
      <c r="O923" s="524"/>
      <c r="P923" s="308"/>
      <c r="Q923" s="363"/>
      <c r="R923" s="363"/>
      <c r="S923" s="363"/>
      <c r="T923" s="363"/>
      <c r="U923" s="898"/>
      <c r="V923" s="366"/>
      <c r="W923" s="1038"/>
      <c r="X923" s="366"/>
      <c r="Y923" s="366"/>
      <c r="Z923" s="366"/>
      <c r="AA923" s="366"/>
      <c r="AB923" s="363"/>
      <c r="AC923" s="964"/>
      <c r="AD923" s="935"/>
      <c r="AE923" s="1069"/>
      <c r="AF923" s="1084"/>
      <c r="AH923" s="3275"/>
      <c r="AL923" s="2239"/>
    </row>
    <row r="924" spans="1:38" s="150" customFormat="1" ht="49.5" customHeight="1" x14ac:dyDescent="0.25">
      <c r="A924" s="2239"/>
      <c r="B924" s="300" t="s">
        <v>271</v>
      </c>
      <c r="C924" s="1625"/>
      <c r="D924" s="124"/>
      <c r="E924" s="242">
        <v>25</v>
      </c>
      <c r="F924" s="1463">
        <f t="shared" si="428"/>
        <v>8</v>
      </c>
      <c r="G924" s="834">
        <v>0</v>
      </c>
      <c r="H924" s="190">
        <f>G924/F924*100</f>
        <v>0</v>
      </c>
      <c r="I924" s="308"/>
      <c r="J924" s="308"/>
      <c r="K924" s="308"/>
      <c r="L924" s="308"/>
      <c r="M924" s="308"/>
      <c r="N924" s="524"/>
      <c r="O924" s="524"/>
      <c r="P924" s="308"/>
      <c r="Q924" s="363"/>
      <c r="R924" s="363"/>
      <c r="S924" s="363"/>
      <c r="T924" s="363"/>
      <c r="U924" s="898"/>
      <c r="V924" s="366"/>
      <c r="W924" s="1038"/>
      <c r="X924" s="366"/>
      <c r="Y924" s="366"/>
      <c r="Z924" s="366"/>
      <c r="AA924" s="366"/>
      <c r="AB924" s="366"/>
      <c r="AC924" s="964"/>
      <c r="AD924" s="937"/>
      <c r="AE924" s="1069"/>
      <c r="AF924" s="1084"/>
      <c r="AH924" s="3275"/>
      <c r="AL924" s="2239"/>
    </row>
    <row r="925" spans="1:38" s="2956" customFormat="1" ht="21.75" customHeight="1" x14ac:dyDescent="0.25">
      <c r="A925" s="2955">
        <v>1</v>
      </c>
      <c r="B925" s="477" t="s">
        <v>70</v>
      </c>
      <c r="C925" s="1119"/>
      <c r="D925" s="1120"/>
      <c r="E925" s="219">
        <v>765</v>
      </c>
      <c r="F925" s="126">
        <f t="shared" si="428"/>
        <v>255</v>
      </c>
      <c r="G925" s="126">
        <v>0</v>
      </c>
      <c r="H925" s="1097">
        <f>G925/F925*100</f>
        <v>0</v>
      </c>
      <c r="I925" s="308"/>
      <c r="J925" s="308"/>
      <c r="K925" s="308"/>
      <c r="L925" s="524"/>
      <c r="M925" s="524"/>
      <c r="N925" s="524"/>
      <c r="O925" s="524"/>
      <c r="P925" s="308"/>
      <c r="Q925" s="363"/>
      <c r="R925" s="363"/>
      <c r="S925" s="363"/>
      <c r="T925" s="363"/>
      <c r="U925" s="876"/>
      <c r="V925" s="366"/>
      <c r="W925" s="1044"/>
      <c r="X925" s="366"/>
      <c r="Y925" s="363"/>
      <c r="Z925" s="366"/>
      <c r="AA925" s="363"/>
      <c r="AB925" s="366"/>
      <c r="AC925" s="964"/>
      <c r="AD925" s="943"/>
      <c r="AE925" s="1069"/>
      <c r="AF925" s="1084"/>
      <c r="AG925" s="150"/>
      <c r="AH925" s="3275"/>
      <c r="AI925" s="150"/>
      <c r="AJ925" s="150"/>
      <c r="AK925" s="150"/>
      <c r="AL925" s="2239"/>
    </row>
    <row r="926" spans="1:38" s="150" customFormat="1" ht="39.75" customHeight="1" x14ac:dyDescent="0.25">
      <c r="A926" s="2239"/>
      <c r="B926" s="518" t="s">
        <v>300</v>
      </c>
      <c r="C926" s="1190"/>
      <c r="D926" s="1126"/>
      <c r="E926" s="229"/>
      <c r="F926" s="132"/>
      <c r="G926" s="132"/>
      <c r="H926" s="1097"/>
      <c r="I926" s="308"/>
      <c r="J926" s="308"/>
      <c r="K926" s="308"/>
      <c r="L926" s="308"/>
      <c r="M926" s="308"/>
      <c r="N926" s="308"/>
      <c r="O926" s="308"/>
      <c r="P926" s="308"/>
      <c r="Q926" s="366"/>
      <c r="R926" s="366"/>
      <c r="S926" s="366"/>
      <c r="T926" s="366"/>
      <c r="U926" s="898"/>
      <c r="V926" s="366"/>
      <c r="W926" s="1038"/>
      <c r="X926" s="366"/>
      <c r="Y926" s="366"/>
      <c r="Z926" s="366"/>
      <c r="AA926" s="366"/>
      <c r="AB926" s="366"/>
      <c r="AC926" s="964"/>
      <c r="AD926" s="943"/>
      <c r="AE926" s="1069"/>
      <c r="AF926" s="1084"/>
      <c r="AH926" s="3275"/>
      <c r="AL926" s="2239"/>
    </row>
    <row r="927" spans="1:38" s="150" customFormat="1" ht="29.25" x14ac:dyDescent="0.25">
      <c r="A927" s="140">
        <v>1</v>
      </c>
      <c r="B927" s="1661" t="s">
        <v>258</v>
      </c>
      <c r="C927" s="1662"/>
      <c r="D927" s="1663"/>
      <c r="E927" s="250">
        <f>E918</f>
        <v>3000</v>
      </c>
      <c r="F927" s="212">
        <f>F918</f>
        <v>1000</v>
      </c>
      <c r="G927" s="212">
        <f>G918</f>
        <v>1627</v>
      </c>
      <c r="H927" s="526">
        <f>G927/F927*100</f>
        <v>162.69999999999999</v>
      </c>
      <c r="I927" s="212"/>
      <c r="J927" s="308"/>
      <c r="K927" s="212"/>
      <c r="L927" s="212"/>
      <c r="M927" s="212"/>
      <c r="N927" s="212"/>
      <c r="O927" s="212"/>
      <c r="P927" s="212"/>
      <c r="Q927" s="364"/>
      <c r="R927" s="364"/>
      <c r="S927" s="364"/>
      <c r="T927" s="364"/>
      <c r="U927" s="881">
        <f>Q927/12*$B$4</f>
        <v>0</v>
      </c>
      <c r="V927" s="364"/>
      <c r="W927" s="1667"/>
      <c r="X927" s="366"/>
      <c r="Y927" s="364"/>
      <c r="Z927" s="366"/>
      <c r="AA927" s="364"/>
      <c r="AB927" s="364"/>
      <c r="AC927" s="938"/>
      <c r="AD927" s="939"/>
      <c r="AE927" s="1069"/>
      <c r="AF927" s="1084"/>
      <c r="AH927" s="3275"/>
      <c r="AL927" s="2239"/>
    </row>
    <row r="928" spans="1:38" ht="29.25" x14ac:dyDescent="0.25">
      <c r="A928" s="140">
        <v>1</v>
      </c>
      <c r="B928" s="1664" t="s">
        <v>133</v>
      </c>
      <c r="C928" s="1665"/>
      <c r="D928" s="1135"/>
      <c r="E928" s="232">
        <f>E927</f>
        <v>3000</v>
      </c>
      <c r="F928" s="1495">
        <f>F927</f>
        <v>1000</v>
      </c>
      <c r="G928" s="1617">
        <f>G927</f>
        <v>1627</v>
      </c>
      <c r="H928" s="37">
        <f>G928/F928*100</f>
        <v>162.69999999999999</v>
      </c>
      <c r="I928" s="1617"/>
      <c r="J928" s="1495"/>
      <c r="K928" s="1617"/>
      <c r="L928" s="1617"/>
      <c r="M928" s="1495"/>
      <c r="N928" s="1495"/>
      <c r="O928" s="1495"/>
      <c r="P928" s="1495"/>
      <c r="Q928" s="1666">
        <f>SUM(Q927,Q919,Q917,Q918)</f>
        <v>40789.989854952517</v>
      </c>
      <c r="R928" s="1666">
        <f>SUM(R927,R919,R917,R918)</f>
        <v>40789.989854952517</v>
      </c>
      <c r="S928" s="1666">
        <f>SUM(S927,S919,S917,S918)</f>
        <v>40789.989854952517</v>
      </c>
      <c r="T928" s="1666">
        <f>SUM(T927,T919,T917,T918)</f>
        <v>40789.989854952517</v>
      </c>
      <c r="U928" s="877">
        <f t="shared" ref="U928:AB928" si="430">SUM(U927,U919,U917,U918)</f>
        <v>13596.663284984172</v>
      </c>
      <c r="V928" s="2226">
        <f t="shared" si="430"/>
        <v>2404.7212299999997</v>
      </c>
      <c r="W928" s="2225">
        <f t="shared" si="430"/>
        <v>0</v>
      </c>
      <c r="X928" s="1666">
        <f t="shared" si="430"/>
        <v>0</v>
      </c>
      <c r="Y928" s="2226">
        <f t="shared" si="430"/>
        <v>-11191.942054984171</v>
      </c>
      <c r="Z928" s="1666">
        <f t="shared" si="430"/>
        <v>-2162.0866700000001</v>
      </c>
      <c r="AA928" s="365">
        <f t="shared" si="430"/>
        <v>-2.6937600000000002</v>
      </c>
      <c r="AB928" s="365">
        <f t="shared" si="430"/>
        <v>2402.0274699999995</v>
      </c>
      <c r="AC928" s="1668"/>
      <c r="AD928" s="940"/>
      <c r="AE928" s="1069"/>
      <c r="AF928" s="1084"/>
      <c r="AH928" s="3275"/>
    </row>
    <row r="929" spans="1:38" x14ac:dyDescent="0.25">
      <c r="A929" s="140">
        <v>1</v>
      </c>
      <c r="B929" s="1669" t="s">
        <v>28</v>
      </c>
      <c r="C929" s="1670"/>
      <c r="D929" s="1498"/>
      <c r="E929" s="233"/>
      <c r="F929" s="744"/>
      <c r="G929" s="1499"/>
      <c r="H929" s="744"/>
      <c r="I929" s="1428"/>
      <c r="J929" s="1428"/>
      <c r="K929" s="1499"/>
      <c r="L929" s="1499"/>
      <c r="M929" s="1499"/>
      <c r="N929" s="1100"/>
      <c r="O929" s="1671"/>
      <c r="P929" s="1087"/>
      <c r="Q929" s="328"/>
      <c r="R929" s="328"/>
      <c r="S929" s="328"/>
      <c r="T929" s="328"/>
      <c r="U929" s="754"/>
      <c r="V929" s="337">
        <f t="shared" ref="V929:V934" si="431">AB929-AA929-X929</f>
        <v>0</v>
      </c>
      <c r="W929" s="776"/>
      <c r="X929" s="328"/>
      <c r="Y929" s="337"/>
      <c r="Z929" s="337"/>
      <c r="AA929" s="337"/>
      <c r="AB929" s="337"/>
      <c r="AC929" s="1500"/>
      <c r="AD929" s="870"/>
      <c r="AE929" s="1069"/>
      <c r="AF929" s="1084"/>
      <c r="AH929" s="3275"/>
    </row>
    <row r="930" spans="1:38" x14ac:dyDescent="0.25">
      <c r="A930" s="140">
        <v>1</v>
      </c>
      <c r="B930" s="2" t="s">
        <v>145</v>
      </c>
      <c r="C930" s="446"/>
      <c r="D930" s="1246"/>
      <c r="E930" s="223"/>
      <c r="F930" s="524"/>
      <c r="G930" s="524"/>
      <c r="H930" s="524"/>
      <c r="I930" s="199"/>
      <c r="J930" s="199"/>
      <c r="K930" s="524"/>
      <c r="L930" s="524"/>
      <c r="M930" s="524"/>
      <c r="N930" s="156"/>
      <c r="O930" s="1212"/>
      <c r="P930" s="156"/>
      <c r="Q930" s="329"/>
      <c r="R930" s="329"/>
      <c r="S930" s="329"/>
      <c r="T930" s="329"/>
      <c r="U930" s="755"/>
      <c r="V930" s="329">
        <f t="shared" si="431"/>
        <v>0</v>
      </c>
      <c r="W930" s="773"/>
      <c r="X930" s="329"/>
      <c r="Y930" s="329"/>
      <c r="Z930" s="329"/>
      <c r="AA930" s="329"/>
      <c r="AB930" s="329"/>
      <c r="AC930" s="962"/>
      <c r="AD930" s="326"/>
      <c r="AE930" s="1069"/>
      <c r="AF930" s="1084"/>
      <c r="AH930" s="3275"/>
    </row>
    <row r="931" spans="1:38" x14ac:dyDescent="0.25">
      <c r="A931" s="140">
        <v>1</v>
      </c>
      <c r="B931" s="3" t="s">
        <v>23</v>
      </c>
      <c r="C931" s="453"/>
      <c r="D931" s="190">
        <v>300</v>
      </c>
      <c r="E931" s="225">
        <v>155</v>
      </c>
      <c r="F931" s="126">
        <f>ROUND(E931/12*$B$4,0)</f>
        <v>52</v>
      </c>
      <c r="G931" s="190">
        <v>50</v>
      </c>
      <c r="H931" s="132">
        <f t="shared" ref="H931:H939" si="432">G931/F931*100</f>
        <v>96.15384615384616</v>
      </c>
      <c r="I931" s="827">
        <v>4</v>
      </c>
      <c r="J931" s="155">
        <f>M931/G931</f>
        <v>2</v>
      </c>
      <c r="K931" s="156">
        <f>ROUND(E931*I931,0)</f>
        <v>620</v>
      </c>
      <c r="L931" s="156">
        <f>ROUND(K931/12*$B$4,0)</f>
        <v>207</v>
      </c>
      <c r="M931" s="190">
        <v>100</v>
      </c>
      <c r="N931" s="156">
        <f>M931/L931*100</f>
        <v>48.309178743961354</v>
      </c>
      <c r="O931" s="281">
        <f>ROUND(K931/D931,0)</f>
        <v>2</v>
      </c>
      <c r="P931" s="1100">
        <f>M931/$B$4*12/O931</f>
        <v>150</v>
      </c>
      <c r="Q931" s="329"/>
      <c r="R931" s="329"/>
      <c r="S931" s="329"/>
      <c r="T931" s="329"/>
      <c r="U931" s="755"/>
      <c r="V931" s="329">
        <f t="shared" si="431"/>
        <v>0</v>
      </c>
      <c r="W931" s="773"/>
      <c r="X931" s="329"/>
      <c r="Y931" s="329"/>
      <c r="Z931" s="329"/>
      <c r="AA931" s="329"/>
      <c r="AB931" s="329"/>
      <c r="AC931" s="945"/>
      <c r="AD931" s="326"/>
      <c r="AE931" s="1069"/>
      <c r="AF931" s="1084"/>
      <c r="AH931" s="3275"/>
    </row>
    <row r="932" spans="1:38" x14ac:dyDescent="0.25">
      <c r="A932" s="140">
        <v>1</v>
      </c>
      <c r="B932" s="3" t="s">
        <v>10</v>
      </c>
      <c r="C932" s="1672"/>
      <c r="D932" s="1612">
        <v>300</v>
      </c>
      <c r="E932" s="226">
        <v>168</v>
      </c>
      <c r="F932" s="132">
        <f>ROUND(E932/12*$B$4,0)</f>
        <v>56</v>
      </c>
      <c r="G932" s="1612">
        <v>58</v>
      </c>
      <c r="H932" s="132">
        <f t="shared" si="432"/>
        <v>103.57142857142858</v>
      </c>
      <c r="I932" s="1494">
        <v>8</v>
      </c>
      <c r="J932" s="155">
        <f>M932/G932</f>
        <v>11.568965517241379</v>
      </c>
      <c r="K932" s="156">
        <f>ROUND(E932*I932,0)</f>
        <v>1344</v>
      </c>
      <c r="L932" s="281">
        <f>ROUND(K932/12*$B$4,0)</f>
        <v>448</v>
      </c>
      <c r="M932" s="1612">
        <v>671</v>
      </c>
      <c r="N932" s="281">
        <f>M932/L932*100</f>
        <v>149.77678571428572</v>
      </c>
      <c r="O932" s="281">
        <f>ROUND(K932/D932,0)</f>
        <v>4</v>
      </c>
      <c r="P932" s="1086">
        <f>M932/$B$4*12/O932</f>
        <v>503.25</v>
      </c>
      <c r="Q932" s="330"/>
      <c r="R932" s="330"/>
      <c r="S932" s="330"/>
      <c r="T932" s="330"/>
      <c r="U932" s="875"/>
      <c r="V932" s="330">
        <f t="shared" si="431"/>
        <v>0</v>
      </c>
      <c r="W932" s="1116"/>
      <c r="X932" s="330"/>
      <c r="Y932" s="330"/>
      <c r="Z932" s="330"/>
      <c r="AA932" s="330"/>
      <c r="AB932" s="330"/>
      <c r="AC932" s="963"/>
      <c r="AD932" s="861"/>
      <c r="AE932" s="1069"/>
      <c r="AF932" s="1084"/>
      <c r="AH932" s="3275"/>
    </row>
    <row r="933" spans="1:38" x14ac:dyDescent="0.25">
      <c r="A933" s="140">
        <v>1</v>
      </c>
      <c r="B933" s="148" t="s">
        <v>74</v>
      </c>
      <c r="C933" s="1207"/>
      <c r="D933" s="1663"/>
      <c r="E933" s="227">
        <f>SUM(E931:E932)</f>
        <v>323</v>
      </c>
      <c r="F933" s="308">
        <f>SUM(F931:F932)</f>
        <v>108</v>
      </c>
      <c r="G933" s="308">
        <f>SUM(G931:G932)</f>
        <v>108</v>
      </c>
      <c r="H933" s="132">
        <f t="shared" si="432"/>
        <v>100</v>
      </c>
      <c r="I933" s="1128">
        <f>IF(E933=0,0,K933/E933)</f>
        <v>6.0804953560371517</v>
      </c>
      <c r="J933" s="308">
        <f>SUM(J931:J931)</f>
        <v>2</v>
      </c>
      <c r="K933" s="308">
        <f>SUM(K931:K932)</f>
        <v>1964</v>
      </c>
      <c r="L933" s="308">
        <f>SUM(L931:L932)</f>
        <v>655</v>
      </c>
      <c r="M933" s="308">
        <f>SUM(M931:M932)</f>
        <v>771</v>
      </c>
      <c r="N933" s="281">
        <f>M933/L933*100</f>
        <v>117.70992366412214</v>
      </c>
      <c r="O933" s="1673">
        <f>SUM(O931:O932)</f>
        <v>6</v>
      </c>
      <c r="P933" s="281">
        <f>M933/$B$4*12/O933</f>
        <v>385.5</v>
      </c>
      <c r="Q933" s="330"/>
      <c r="R933" s="330"/>
      <c r="S933" s="330"/>
      <c r="T933" s="330"/>
      <c r="U933" s="875"/>
      <c r="V933" s="330">
        <f t="shared" si="431"/>
        <v>0</v>
      </c>
      <c r="W933" s="1116"/>
      <c r="X933" s="330"/>
      <c r="Y933" s="330"/>
      <c r="Z933" s="330"/>
      <c r="AA933" s="330"/>
      <c r="AB933" s="330"/>
      <c r="AC933" s="964"/>
      <c r="AD933" s="861"/>
      <c r="AE933" s="1069"/>
      <c r="AF933" s="1084"/>
      <c r="AH933" s="3275"/>
    </row>
    <row r="934" spans="1:38" ht="29.25" x14ac:dyDescent="0.25">
      <c r="A934" s="140">
        <v>1</v>
      </c>
      <c r="B934" s="1273" t="s">
        <v>198</v>
      </c>
      <c r="C934" s="1273"/>
      <c r="D934" s="1135"/>
      <c r="E934" s="232">
        <f>SUM(E933)</f>
        <v>323</v>
      </c>
      <c r="F934" s="1495">
        <f>SUM(F933)</f>
        <v>108</v>
      </c>
      <c r="G934" s="1495">
        <f>SUM(G933)</f>
        <v>108</v>
      </c>
      <c r="H934" s="37">
        <f t="shared" si="432"/>
        <v>100</v>
      </c>
      <c r="I934" s="8">
        <f>IF(E934=0,0,K934/E934)</f>
        <v>6.0804953560371517</v>
      </c>
      <c r="J934" s="1495">
        <f>SUM(J933:J933)</f>
        <v>2</v>
      </c>
      <c r="K934" s="1495">
        <f>SUM(K933)</f>
        <v>1964</v>
      </c>
      <c r="L934" s="1495">
        <f>SUM(L933)</f>
        <v>655</v>
      </c>
      <c r="M934" s="1495">
        <f>SUM(M933)</f>
        <v>771</v>
      </c>
      <c r="N934" s="184">
        <f>M934/L934*100</f>
        <v>117.70992366412214</v>
      </c>
      <c r="O934" s="1659">
        <f>SUM(O933)</f>
        <v>6</v>
      </c>
      <c r="P934" s="1659">
        <f>M934/$B$4*12/O934</f>
        <v>385.5</v>
      </c>
      <c r="Q934" s="327">
        <v>4687.0572671999998</v>
      </c>
      <c r="R934" s="327">
        <v>4687.0572671999998</v>
      </c>
      <c r="S934" s="327">
        <v>4687.0572671999998</v>
      </c>
      <c r="T934" s="327">
        <v>4687.0572671999998</v>
      </c>
      <c r="U934" s="877">
        <f t="shared" ref="U934" si="433">Q934/12*$B$4+(R934-Q934)/11*3+(S934-R934)/10*2+(T934-S934)/9*1</f>
        <v>1562.3524224</v>
      </c>
      <c r="V934" s="327">
        <f t="shared" si="431"/>
        <v>1584.30918</v>
      </c>
      <c r="W934" s="777"/>
      <c r="X934" s="327"/>
      <c r="Y934" s="327">
        <f>V934-U934</f>
        <v>21.956757599999946</v>
      </c>
      <c r="Z934" s="327"/>
      <c r="AA934" s="327">
        <v>-1.68336</v>
      </c>
      <c r="AB934" s="327">
        <v>1582.62582</v>
      </c>
      <c r="AC934" s="1496"/>
      <c r="AD934" s="866"/>
      <c r="AE934" s="1069"/>
      <c r="AF934" s="1084"/>
      <c r="AH934" s="3275"/>
    </row>
    <row r="935" spans="1:38" s="2239" customFormat="1" ht="15.75" x14ac:dyDescent="0.25">
      <c r="A935" s="2239">
        <v>1</v>
      </c>
      <c r="B935" s="36" t="s">
        <v>568</v>
      </c>
      <c r="C935" s="446"/>
      <c r="D935" s="1246"/>
      <c r="E935" s="225">
        <v>2</v>
      </c>
      <c r="F935" s="524">
        <f>ROUND(E935/12*$B$4,0)</f>
        <v>1</v>
      </c>
      <c r="G935" s="524"/>
      <c r="H935" s="524">
        <f t="shared" si="432"/>
        <v>0</v>
      </c>
      <c r="I935" s="199"/>
      <c r="J935" s="199"/>
      <c r="K935" s="524"/>
      <c r="L935" s="524"/>
      <c r="M935" s="524"/>
      <c r="N935" s="156"/>
      <c r="O935" s="1212"/>
      <c r="P935" s="156"/>
      <c r="Q935" s="329"/>
      <c r="R935" s="329"/>
      <c r="S935" s="329"/>
      <c r="T935" s="329"/>
      <c r="U935" s="755"/>
      <c r="V935" s="329"/>
      <c r="W935" s="773"/>
      <c r="X935" s="329"/>
      <c r="Y935" s="329"/>
      <c r="Z935" s="329"/>
      <c r="AA935" s="329"/>
      <c r="AB935" s="329"/>
      <c r="AC935" s="1271"/>
      <c r="AD935" s="862"/>
      <c r="AE935" s="1069"/>
      <c r="AF935" s="1084"/>
      <c r="AH935" s="3275"/>
    </row>
    <row r="936" spans="1:38" s="2239" customFormat="1" ht="31.5" x14ac:dyDescent="0.25">
      <c r="A936" s="2239">
        <v>1</v>
      </c>
      <c r="B936" s="36" t="s">
        <v>245</v>
      </c>
      <c r="C936" s="446"/>
      <c r="D936" s="1246"/>
      <c r="E936" s="225">
        <v>2</v>
      </c>
      <c r="F936" s="524">
        <f>ROUND(E936/12*$B$4,0)</f>
        <v>1</v>
      </c>
      <c r="G936" s="524"/>
      <c r="H936" s="524">
        <f t="shared" si="432"/>
        <v>0</v>
      </c>
      <c r="I936" s="199"/>
      <c r="J936" s="199"/>
      <c r="K936" s="524"/>
      <c r="L936" s="524"/>
      <c r="M936" s="524"/>
      <c r="N936" s="156"/>
      <c r="O936" s="1212"/>
      <c r="P936" s="156"/>
      <c r="Q936" s="329"/>
      <c r="R936" s="329"/>
      <c r="S936" s="329"/>
      <c r="T936" s="329"/>
      <c r="U936" s="755"/>
      <c r="V936" s="329"/>
      <c r="W936" s="773"/>
      <c r="X936" s="329"/>
      <c r="Y936" s="329"/>
      <c r="Z936" s="329"/>
      <c r="AA936" s="329"/>
      <c r="AB936" s="329"/>
      <c r="AC936" s="1271"/>
      <c r="AD936" s="862"/>
      <c r="AE936" s="1069"/>
      <c r="AF936" s="1084"/>
      <c r="AH936" s="3275"/>
    </row>
    <row r="937" spans="1:38" s="2239" customFormat="1" ht="31.5" x14ac:dyDescent="0.25">
      <c r="A937" s="2239">
        <v>1</v>
      </c>
      <c r="B937" s="36" t="s">
        <v>187</v>
      </c>
      <c r="C937" s="446"/>
      <c r="D937" s="1246"/>
      <c r="E937" s="225">
        <v>10</v>
      </c>
      <c r="F937" s="524">
        <f>ROUND(E937/12*$B$4,0)</f>
        <v>3</v>
      </c>
      <c r="G937" s="524"/>
      <c r="H937" s="524">
        <f t="shared" si="432"/>
        <v>0</v>
      </c>
      <c r="I937" s="199"/>
      <c r="J937" s="199"/>
      <c r="K937" s="524"/>
      <c r="L937" s="524"/>
      <c r="M937" s="524"/>
      <c r="N937" s="156"/>
      <c r="O937" s="1212"/>
      <c r="P937" s="156"/>
      <c r="Q937" s="329"/>
      <c r="R937" s="329"/>
      <c r="S937" s="329"/>
      <c r="T937" s="329"/>
      <c r="U937" s="755"/>
      <c r="V937" s="329"/>
      <c r="W937" s="773"/>
      <c r="X937" s="329"/>
      <c r="Y937" s="329"/>
      <c r="Z937" s="329"/>
      <c r="AA937" s="329"/>
      <c r="AB937" s="329"/>
      <c r="AC937" s="1271"/>
      <c r="AD937" s="862"/>
      <c r="AE937" s="1069"/>
      <c r="AF937" s="1084"/>
      <c r="AH937" s="3275"/>
    </row>
    <row r="938" spans="1:38" s="2239" customFormat="1" ht="31.5" x14ac:dyDescent="0.25">
      <c r="A938" s="2239">
        <v>1</v>
      </c>
      <c r="B938" s="36" t="s">
        <v>186</v>
      </c>
      <c r="C938" s="446"/>
      <c r="D938" s="1246"/>
      <c r="E938" s="225">
        <v>5</v>
      </c>
      <c r="F938" s="524">
        <f>ROUND(E938/12*$B$4,0)</f>
        <v>2</v>
      </c>
      <c r="G938" s="524"/>
      <c r="H938" s="524">
        <f t="shared" si="432"/>
        <v>0</v>
      </c>
      <c r="I938" s="199"/>
      <c r="J938" s="199"/>
      <c r="K938" s="524"/>
      <c r="L938" s="524"/>
      <c r="M938" s="524"/>
      <c r="N938" s="156"/>
      <c r="O938" s="1212"/>
      <c r="P938" s="156"/>
      <c r="Q938" s="329"/>
      <c r="R938" s="329"/>
      <c r="S938" s="329"/>
      <c r="T938" s="329"/>
      <c r="U938" s="755"/>
      <c r="V938" s="329"/>
      <c r="W938" s="773"/>
      <c r="X938" s="329"/>
      <c r="Y938" s="329"/>
      <c r="Z938" s="329"/>
      <c r="AA938" s="329"/>
      <c r="AB938" s="329"/>
      <c r="AC938" s="1271"/>
      <c r="AD938" s="862"/>
      <c r="AE938" s="1069"/>
      <c r="AF938" s="1084"/>
      <c r="AH938" s="3275"/>
    </row>
    <row r="939" spans="1:38" s="2239" customFormat="1" x14ac:dyDescent="0.25">
      <c r="A939" s="2239">
        <v>1</v>
      </c>
      <c r="B939" s="1148" t="s">
        <v>206</v>
      </c>
      <c r="C939" s="446"/>
      <c r="D939" s="1246"/>
      <c r="E939" s="223">
        <f>SUM(E935:E938)</f>
        <v>19</v>
      </c>
      <c r="F939" s="524">
        <f>SUM(F935:F938)</f>
        <v>7</v>
      </c>
      <c r="G939" s="524">
        <f>SUM(G935:G938)</f>
        <v>0</v>
      </c>
      <c r="H939" s="524">
        <f t="shared" si="432"/>
        <v>0</v>
      </c>
      <c r="I939" s="199"/>
      <c r="J939" s="199"/>
      <c r="K939" s="524"/>
      <c r="L939" s="524"/>
      <c r="M939" s="524"/>
      <c r="N939" s="156"/>
      <c r="O939" s="1212"/>
      <c r="P939" s="156"/>
      <c r="Q939" s="329">
        <v>245.87320999999997</v>
      </c>
      <c r="R939" s="329">
        <v>245.87320999999997</v>
      </c>
      <c r="S939" s="329">
        <v>245.87320999999997</v>
      </c>
      <c r="T939" s="329">
        <v>245.87320999999997</v>
      </c>
      <c r="U939" s="755">
        <f t="shared" ref="U939" si="434">Q939/12*$B$4+(R939-Q939)/11*3+(S939-R939)/10*2+(T939-S939)/9*1</f>
        <v>81.957736666666662</v>
      </c>
      <c r="V939" s="329">
        <f>AB939-AA939-X939</f>
        <v>0</v>
      </c>
      <c r="W939" s="773"/>
      <c r="X939" s="329"/>
      <c r="Y939" s="329">
        <f>V939-U939</f>
        <v>-81.957736666666662</v>
      </c>
      <c r="Z939" s="329"/>
      <c r="AA939" s="329"/>
      <c r="AB939" s="329"/>
      <c r="AC939" s="1271"/>
      <c r="AD939" s="862"/>
      <c r="AE939" s="1069"/>
      <c r="AF939" s="1084"/>
      <c r="AH939" s="3275"/>
    </row>
    <row r="940" spans="1:38" ht="15.75" thickBot="1" x14ac:dyDescent="0.3">
      <c r="A940" s="140">
        <v>1</v>
      </c>
      <c r="B940" s="2"/>
      <c r="C940" s="446"/>
      <c r="D940" s="1246"/>
      <c r="E940" s="223"/>
      <c r="F940" s="524"/>
      <c r="G940" s="524"/>
      <c r="H940" s="524"/>
      <c r="I940" s="199"/>
      <c r="J940" s="199"/>
      <c r="K940" s="524"/>
      <c r="L940" s="524"/>
      <c r="M940" s="524"/>
      <c r="N940" s="156"/>
      <c r="O940" s="1212"/>
      <c r="P940" s="156"/>
      <c r="Q940" s="329"/>
      <c r="R940" s="329"/>
      <c r="S940" s="329"/>
      <c r="T940" s="329"/>
      <c r="U940" s="755"/>
      <c r="V940" s="329">
        <f>AB940-AA940-X940</f>
        <v>0</v>
      </c>
      <c r="W940" s="773"/>
      <c r="X940" s="329"/>
      <c r="Y940" s="329"/>
      <c r="Z940" s="329"/>
      <c r="AA940" s="329"/>
      <c r="AB940" s="329"/>
      <c r="AC940" s="936"/>
      <c r="AD940" s="368"/>
      <c r="AE940" s="1069"/>
      <c r="AF940" s="1084"/>
      <c r="AH940" s="3275"/>
    </row>
    <row r="941" spans="1:38" ht="15.75" thickBot="1" x14ac:dyDescent="0.3">
      <c r="A941" s="140">
        <v>1</v>
      </c>
      <c r="B941" s="1674" t="s">
        <v>273</v>
      </c>
      <c r="C941" s="1674"/>
      <c r="D941" s="1674"/>
      <c r="E941" s="230"/>
      <c r="F941" s="706"/>
      <c r="G941" s="706"/>
      <c r="H941" s="706"/>
      <c r="I941" s="1461"/>
      <c r="J941" s="1461"/>
      <c r="K941" s="706"/>
      <c r="L941" s="706"/>
      <c r="M941" s="706">
        <f>SUM(M934,M928,M915)</f>
        <v>21292</v>
      </c>
      <c r="N941" s="706"/>
      <c r="O941" s="706"/>
      <c r="P941" s="706"/>
      <c r="Q941" s="335">
        <f t="shared" ref="Q941:AB941" si="435">SUM(Q934,Q928,Q915,Q939)</f>
        <v>589991.01956703339</v>
      </c>
      <c r="R941" s="335">
        <f t="shared" ref="R941:S941" si="436">SUM(R934,R928,R915,R939)</f>
        <v>589991.01956703339</v>
      </c>
      <c r="S941" s="335">
        <f t="shared" si="436"/>
        <v>599695.77783887472</v>
      </c>
      <c r="T941" s="335">
        <f t="shared" ref="T941" si="437">SUM(T934,T928,T915,T939)</f>
        <v>599695.77783887472</v>
      </c>
      <c r="U941" s="756">
        <f t="shared" si="435"/>
        <v>198604.6248433794</v>
      </c>
      <c r="V941" s="335">
        <f t="shared" si="435"/>
        <v>179942.98005000004</v>
      </c>
      <c r="W941" s="778">
        <f t="shared" si="435"/>
        <v>0</v>
      </c>
      <c r="X941" s="159">
        <f t="shared" si="435"/>
        <v>-160.24231999999998</v>
      </c>
      <c r="Y941" s="335">
        <f t="shared" si="435"/>
        <v>-18661.64479337935</v>
      </c>
      <c r="Z941" s="335">
        <f t="shared" si="435"/>
        <v>-2162.0866700000001</v>
      </c>
      <c r="AA941" s="335">
        <f t="shared" si="435"/>
        <v>-3488.3703100000002</v>
      </c>
      <c r="AB941" s="335">
        <f t="shared" si="435"/>
        <v>176294.36742000002</v>
      </c>
      <c r="AC941" s="1675"/>
      <c r="AD941" s="863"/>
      <c r="AE941" s="1069"/>
      <c r="AF941" s="1069"/>
      <c r="AH941" s="3275"/>
    </row>
    <row r="942" spans="1:38" s="2239" customFormat="1" ht="30" thickBot="1" x14ac:dyDescent="0.3">
      <c r="B942" s="1674" t="s">
        <v>637</v>
      </c>
      <c r="C942" s="1674"/>
      <c r="D942" s="1674"/>
      <c r="E942" s="230"/>
      <c r="F942" s="706"/>
      <c r="G942" s="706"/>
      <c r="H942" s="706"/>
      <c r="I942" s="1461"/>
      <c r="J942" s="1461"/>
      <c r="K942" s="706"/>
      <c r="L942" s="706"/>
      <c r="M942" s="706"/>
      <c r="N942" s="706"/>
      <c r="O942" s="706"/>
      <c r="P942" s="706"/>
      <c r="Q942" s="335">
        <f t="shared" ref="Q942:AB942" si="438">Q941</f>
        <v>589991.01956703339</v>
      </c>
      <c r="R942" s="335">
        <f t="shared" ref="R942:S942" si="439">R941</f>
        <v>589991.01956703339</v>
      </c>
      <c r="S942" s="335">
        <f t="shared" si="439"/>
        <v>599695.77783887472</v>
      </c>
      <c r="T942" s="335">
        <f t="shared" ref="T942" si="440">T941</f>
        <v>599695.77783887472</v>
      </c>
      <c r="U942" s="756">
        <f t="shared" si="438"/>
        <v>198604.6248433794</v>
      </c>
      <c r="V942" s="335">
        <f t="shared" si="438"/>
        <v>179942.98005000004</v>
      </c>
      <c r="W942" s="778">
        <f t="shared" si="438"/>
        <v>0</v>
      </c>
      <c r="X942" s="159">
        <f t="shared" si="438"/>
        <v>-160.24231999999998</v>
      </c>
      <c r="Y942" s="335">
        <f t="shared" si="438"/>
        <v>-18661.64479337935</v>
      </c>
      <c r="Z942" s="335">
        <f t="shared" si="438"/>
        <v>-2162.0866700000001</v>
      </c>
      <c r="AA942" s="335">
        <f t="shared" si="438"/>
        <v>-3488.3703100000002</v>
      </c>
      <c r="AB942" s="335">
        <f t="shared" si="438"/>
        <v>176294.36742000002</v>
      </c>
      <c r="AC942" s="1675"/>
      <c r="AD942" s="863"/>
      <c r="AE942" s="1069"/>
      <c r="AF942" s="1069"/>
      <c r="AH942" s="3275"/>
    </row>
    <row r="943" spans="1:38" x14ac:dyDescent="0.25">
      <c r="A943" s="140">
        <v>1</v>
      </c>
      <c r="B943" s="1676"/>
      <c r="C943" s="1676"/>
      <c r="D943" s="1676"/>
      <c r="E943" s="242"/>
      <c r="F943" s="834"/>
      <c r="G943" s="834"/>
      <c r="H943" s="834"/>
      <c r="I943" s="1487"/>
      <c r="J943" s="1487"/>
      <c r="K943" s="834"/>
      <c r="L943" s="834"/>
      <c r="M943" s="834"/>
      <c r="N943" s="834"/>
      <c r="O943" s="834"/>
      <c r="P943" s="834"/>
      <c r="Q943" s="328"/>
      <c r="R943" s="328"/>
      <c r="S943" s="328"/>
      <c r="T943" s="328"/>
      <c r="U943" s="754"/>
      <c r="V943" s="328">
        <f>AB943-AA943-X943</f>
        <v>0</v>
      </c>
      <c r="W943" s="776"/>
      <c r="X943" s="328"/>
      <c r="Y943" s="328"/>
      <c r="Z943" s="328"/>
      <c r="AA943" s="328"/>
      <c r="AB943" s="328"/>
      <c r="AC943" s="961"/>
      <c r="AD943" s="368"/>
      <c r="AE943" s="1069"/>
      <c r="AF943" s="1084"/>
      <c r="AH943" s="3275"/>
      <c r="AL943" s="140"/>
    </row>
    <row r="944" spans="1:38" ht="57.75" x14ac:dyDescent="0.25">
      <c r="A944" s="140">
        <v>1</v>
      </c>
      <c r="B944" s="1074" t="s">
        <v>584</v>
      </c>
      <c r="C944" s="1074"/>
      <c r="D944" s="704"/>
      <c r="E944" s="225"/>
      <c r="F944" s="190"/>
      <c r="G944" s="190"/>
      <c r="H944" s="190"/>
      <c r="I944" s="827"/>
      <c r="J944" s="827"/>
      <c r="K944" s="190"/>
      <c r="L944" s="190"/>
      <c r="M944" s="190"/>
      <c r="N944" s="190"/>
      <c r="O944" s="190"/>
      <c r="P944" s="190"/>
      <c r="Q944" s="329"/>
      <c r="R944" s="329"/>
      <c r="S944" s="329"/>
      <c r="T944" s="329"/>
      <c r="U944" s="755" t="s">
        <v>71</v>
      </c>
      <c r="V944" s="329"/>
      <c r="W944" s="773"/>
      <c r="X944" s="329"/>
      <c r="Y944" s="329" t="s">
        <v>71</v>
      </c>
      <c r="Z944" s="329"/>
      <c r="AA944" s="329"/>
      <c r="AB944" s="329" t="s">
        <v>71</v>
      </c>
      <c r="AC944" s="945"/>
      <c r="AD944" s="326"/>
      <c r="AE944" s="1069"/>
      <c r="AF944" s="1084"/>
      <c r="AH944" s="3275"/>
    </row>
    <row r="945" spans="1:38" x14ac:dyDescent="0.25">
      <c r="A945" s="140">
        <v>1</v>
      </c>
      <c r="B945" s="1492" t="s">
        <v>5</v>
      </c>
      <c r="C945" s="1493"/>
      <c r="D945" s="1492"/>
      <c r="E945" s="225"/>
      <c r="F945" s="190"/>
      <c r="G945" s="190"/>
      <c r="H945" s="190"/>
      <c r="I945" s="827"/>
      <c r="J945" s="827"/>
      <c r="K945" s="190"/>
      <c r="L945" s="190"/>
      <c r="M945" s="190"/>
      <c r="N945" s="190"/>
      <c r="O945" s="190"/>
      <c r="P945" s="190"/>
      <c r="Q945" s="329"/>
      <c r="R945" s="329"/>
      <c r="S945" s="329"/>
      <c r="T945" s="329"/>
      <c r="U945" s="755"/>
      <c r="V945" s="329">
        <f>AB945-AA945-X945</f>
        <v>0</v>
      </c>
      <c r="W945" s="773"/>
      <c r="X945" s="329"/>
      <c r="Y945" s="329"/>
      <c r="Z945" s="329"/>
      <c r="AA945" s="329"/>
      <c r="AB945" s="329"/>
      <c r="AC945" s="945"/>
      <c r="AD945" s="326"/>
      <c r="AE945" s="1069"/>
      <c r="AF945" s="1084"/>
      <c r="AH945" s="3275"/>
    </row>
    <row r="946" spans="1:38" x14ac:dyDescent="0.25">
      <c r="A946" s="140">
        <v>1</v>
      </c>
      <c r="B946" s="3" t="s">
        <v>63</v>
      </c>
      <c r="C946" s="1082" t="s">
        <v>252</v>
      </c>
      <c r="D946" s="190">
        <v>320</v>
      </c>
      <c r="E946" s="225">
        <v>1518</v>
      </c>
      <c r="F946" s="126">
        <f>ROUND(E946/12*$B$4,0)</f>
        <v>506</v>
      </c>
      <c r="G946" s="126">
        <v>353</v>
      </c>
      <c r="H946" s="126">
        <f>G946/F946*100</f>
        <v>69.762845849802375</v>
      </c>
      <c r="I946" s="827">
        <v>11.6</v>
      </c>
      <c r="J946" s="155">
        <f>M946/G946</f>
        <v>7.9235127478753542</v>
      </c>
      <c r="K946" s="156">
        <f>ROUND(E946*I946,0)</f>
        <v>17609</v>
      </c>
      <c r="L946" s="156">
        <f>ROUND(K946/12*$B$4,0)</f>
        <v>5870</v>
      </c>
      <c r="M946" s="156">
        <v>2797</v>
      </c>
      <c r="N946" s="156">
        <f>M946/L946*100</f>
        <v>47.64906303236797</v>
      </c>
      <c r="O946" s="1139">
        <f>ROUND(K946/D946,0)</f>
        <v>55</v>
      </c>
      <c r="P946" s="156">
        <f>M946/$B$4*12/O946</f>
        <v>152.56363636363636</v>
      </c>
      <c r="Q946" s="329"/>
      <c r="R946" s="329"/>
      <c r="S946" s="329"/>
      <c r="T946" s="329"/>
      <c r="U946" s="755"/>
      <c r="V946" s="329">
        <f>AB946-AA946-X946</f>
        <v>0</v>
      </c>
      <c r="W946" s="773"/>
      <c r="X946" s="329"/>
      <c r="Y946" s="329"/>
      <c r="Z946" s="329"/>
      <c r="AA946" s="329"/>
      <c r="AB946" s="329"/>
      <c r="AC946" s="941"/>
      <c r="AD946" s="326"/>
      <c r="AE946" s="1069"/>
      <c r="AF946" s="1084"/>
      <c r="AH946" s="3275"/>
    </row>
    <row r="947" spans="1:38" x14ac:dyDescent="0.25">
      <c r="A947" s="140">
        <v>1</v>
      </c>
      <c r="B947" s="1135" t="s">
        <v>7</v>
      </c>
      <c r="C947" s="1134"/>
      <c r="D947" s="1135"/>
      <c r="E947" s="232">
        <f>SUM(E946:E946)</f>
        <v>1518</v>
      </c>
      <c r="F947" s="1529">
        <f>SUM(F946:F946)</f>
        <v>506</v>
      </c>
      <c r="G947" s="1529">
        <f>SUM(G946:G946)</f>
        <v>353</v>
      </c>
      <c r="H947" s="1529">
        <f>G947/F947*100</f>
        <v>69.762845849802375</v>
      </c>
      <c r="I947" s="8">
        <f>IF(E947=0,0,K947/E947)</f>
        <v>11.600131752305666</v>
      </c>
      <c r="J947" s="8">
        <f>M947/G947</f>
        <v>7.9235127478753542</v>
      </c>
      <c r="K947" s="1529">
        <f>SUM(K946:K946)</f>
        <v>17609</v>
      </c>
      <c r="L947" s="1529">
        <f>SUM(L946:L946)</f>
        <v>5870</v>
      </c>
      <c r="M947" s="1529">
        <f>SUM(M946:M946)</f>
        <v>2797</v>
      </c>
      <c r="N947" s="1188">
        <f>M947/L947*100</f>
        <v>47.64906303236797</v>
      </c>
      <c r="O947" s="184">
        <f>SUM(O946:O946)</f>
        <v>55</v>
      </c>
      <c r="P947" s="1188">
        <f>M947/$B$4*12/O947</f>
        <v>152.56363636363636</v>
      </c>
      <c r="Q947" s="327">
        <v>62358.572881929591</v>
      </c>
      <c r="R947" s="327">
        <v>62358.572881929591</v>
      </c>
      <c r="S947" s="327">
        <v>62358.572881929591</v>
      </c>
      <c r="T947" s="327">
        <v>62358.572881929591</v>
      </c>
      <c r="U947" s="877">
        <f t="shared" ref="U947:U948" si="441">Q947/12*$B$4+(R947-Q947)/11*3+(S947-R947)/10*2+(T947-S947)/9*1</f>
        <v>20786.190960643198</v>
      </c>
      <c r="V947" s="327">
        <f>AB947-AA947-X947</f>
        <v>15543.586200000002</v>
      </c>
      <c r="W947" s="777"/>
      <c r="X947" s="327"/>
      <c r="Y947" s="327">
        <f>V947-U947</f>
        <v>-5242.6047606431966</v>
      </c>
      <c r="Z947" s="327"/>
      <c r="AA947" s="327">
        <v>-42.998100000000001</v>
      </c>
      <c r="AB947" s="327">
        <v>15500.588100000001</v>
      </c>
      <c r="AC947" s="1533"/>
      <c r="AD947" s="866"/>
      <c r="AE947" s="1069"/>
      <c r="AF947" s="1084"/>
      <c r="AH947" s="3275"/>
    </row>
    <row r="948" spans="1:38" ht="28.5" customHeight="1" x14ac:dyDescent="0.25">
      <c r="A948" s="140">
        <v>1</v>
      </c>
      <c r="B948" s="490" t="s">
        <v>317</v>
      </c>
      <c r="C948" s="432"/>
      <c r="D948" s="124"/>
      <c r="E948" s="242"/>
      <c r="F948" s="143"/>
      <c r="G948" s="143"/>
      <c r="H948" s="143"/>
      <c r="I948" s="1483"/>
      <c r="J948" s="1483"/>
      <c r="K948" s="1484"/>
      <c r="L948" s="1484"/>
      <c r="M948" s="1484"/>
      <c r="N948" s="1484"/>
      <c r="O948" s="1484"/>
      <c r="P948" s="1484"/>
      <c r="Q948" s="328">
        <v>92036.4228</v>
      </c>
      <c r="R948" s="328">
        <v>92036.4228</v>
      </c>
      <c r="S948" s="328">
        <v>92036.4228</v>
      </c>
      <c r="T948" s="328">
        <v>92036.4228</v>
      </c>
      <c r="U948" s="3311">
        <f t="shared" si="441"/>
        <v>30678.8076</v>
      </c>
      <c r="V948" s="328">
        <f>AB948-AA948-X948</f>
        <v>29224.108799999998</v>
      </c>
      <c r="W948" s="776"/>
      <c r="X948" s="328"/>
      <c r="Y948" s="328">
        <f>V948-U948</f>
        <v>-1454.6988000000019</v>
      </c>
      <c r="Z948" s="328"/>
      <c r="AA948" s="328">
        <v>0</v>
      </c>
      <c r="AB948" s="328">
        <v>29224.108799999998</v>
      </c>
      <c r="AC948" s="924"/>
      <c r="AD948" s="368"/>
      <c r="AE948" s="1069"/>
      <c r="AF948" s="1084"/>
      <c r="AH948" s="3275"/>
    </row>
    <row r="949" spans="1:38" ht="29.25" x14ac:dyDescent="0.25">
      <c r="A949" s="140">
        <v>1</v>
      </c>
      <c r="B949" s="2234" t="s">
        <v>266</v>
      </c>
      <c r="C949" s="1677"/>
      <c r="D949" s="523"/>
      <c r="E949" s="492">
        <f>E950+E951+E952</f>
        <v>17500</v>
      </c>
      <c r="F949" s="746">
        <f>F950+F951+F952</f>
        <v>5834</v>
      </c>
      <c r="G949" s="746">
        <f>G950+G951+G952</f>
        <v>6441</v>
      </c>
      <c r="H949" s="746">
        <f>G949/F949*100</f>
        <v>110.40452519712034</v>
      </c>
      <c r="I949" s="1491"/>
      <c r="J949" s="1491"/>
      <c r="K949" s="125"/>
      <c r="L949" s="125"/>
      <c r="M949" s="125"/>
      <c r="N949" s="125"/>
      <c r="O949" s="125"/>
      <c r="P949" s="125"/>
      <c r="Q949" s="329"/>
      <c r="R949" s="329"/>
      <c r="S949" s="329"/>
      <c r="T949" s="329"/>
      <c r="U949" s="754"/>
      <c r="V949" s="329">
        <f>AB949-AA949-X949</f>
        <v>0</v>
      </c>
      <c r="W949" s="773"/>
      <c r="X949" s="329"/>
      <c r="Y949" s="329"/>
      <c r="Z949" s="329"/>
      <c r="AA949" s="329"/>
      <c r="AB949" s="329"/>
      <c r="AC949" s="929"/>
      <c r="AD949" s="326"/>
      <c r="AE949" s="1069"/>
      <c r="AF949" s="1084"/>
      <c r="AH949" s="3275"/>
    </row>
    <row r="950" spans="1:38" ht="30" x14ac:dyDescent="0.25">
      <c r="A950" s="140">
        <v>1</v>
      </c>
      <c r="B950" s="310" t="s">
        <v>667</v>
      </c>
      <c r="C950" s="433"/>
      <c r="D950" s="4"/>
      <c r="E950" s="493">
        <v>12500</v>
      </c>
      <c r="F950" s="186">
        <f>ROUND(E950/12*$B$4,0)</f>
        <v>4167</v>
      </c>
      <c r="G950" s="186">
        <v>4393</v>
      </c>
      <c r="H950" s="186">
        <f>G950/F950*100</f>
        <v>105.42356611471082</v>
      </c>
      <c r="I950" s="1491"/>
      <c r="J950" s="1491"/>
      <c r="K950" s="125"/>
      <c r="L950" s="125"/>
      <c r="M950" s="125"/>
      <c r="N950" s="125"/>
      <c r="O950" s="125"/>
      <c r="P950" s="125"/>
      <c r="Q950" s="329"/>
      <c r="R950" s="329"/>
      <c r="S950" s="329"/>
      <c r="T950" s="329"/>
      <c r="U950" s="755"/>
      <c r="V950" s="329"/>
      <c r="W950" s="773"/>
      <c r="X950" s="329"/>
      <c r="Y950" s="329"/>
      <c r="Z950" s="329"/>
      <c r="AA950" s="329"/>
      <c r="AB950" s="329"/>
      <c r="AC950" s="925"/>
      <c r="AD950" s="326"/>
      <c r="AE950" s="1069"/>
      <c r="AF950" s="1084"/>
      <c r="AH950" s="3275"/>
    </row>
    <row r="951" spans="1:38" ht="60" x14ac:dyDescent="0.25">
      <c r="A951" s="140">
        <v>1</v>
      </c>
      <c r="B951" s="310" t="s">
        <v>668</v>
      </c>
      <c r="C951" s="433"/>
      <c r="D951" s="4"/>
      <c r="E951" s="492"/>
      <c r="F951" s="186"/>
      <c r="G951" s="186"/>
      <c r="H951" s="186"/>
      <c r="I951" s="1491"/>
      <c r="J951" s="1491"/>
      <c r="K951" s="125"/>
      <c r="L951" s="125"/>
      <c r="M951" s="125"/>
      <c r="N951" s="125"/>
      <c r="O951" s="125"/>
      <c r="P951" s="125"/>
      <c r="Q951" s="329"/>
      <c r="R951" s="329"/>
      <c r="S951" s="329"/>
      <c r="T951" s="329"/>
      <c r="U951" s="755"/>
      <c r="V951" s="329"/>
      <c r="W951" s="773"/>
      <c r="X951" s="329"/>
      <c r="Y951" s="329"/>
      <c r="Z951" s="329"/>
      <c r="AA951" s="329"/>
      <c r="AB951" s="329"/>
      <c r="AC951" s="925"/>
      <c r="AD951" s="326"/>
      <c r="AE951" s="1069"/>
      <c r="AF951" s="1084"/>
      <c r="AH951" s="3275"/>
    </row>
    <row r="952" spans="1:38" ht="45" x14ac:dyDescent="0.25">
      <c r="A952" s="140">
        <v>1</v>
      </c>
      <c r="B952" s="310" t="s">
        <v>669</v>
      </c>
      <c r="C952" s="433"/>
      <c r="D952" s="4"/>
      <c r="E952" s="493">
        <v>5000</v>
      </c>
      <c r="F952" s="186">
        <f>ROUND(E952/12*$B$4,0)</f>
        <v>1667</v>
      </c>
      <c r="G952" s="186">
        <v>2048</v>
      </c>
      <c r="H952" s="186">
        <f t="shared" ref="H952" si="442">G952/F952*100</f>
        <v>122.85542891421714</v>
      </c>
      <c r="I952" s="1491"/>
      <c r="J952" s="1491"/>
      <c r="K952" s="125"/>
      <c r="L952" s="125"/>
      <c r="M952" s="125"/>
      <c r="N952" s="125"/>
      <c r="O952" s="125"/>
      <c r="P952" s="125"/>
      <c r="Q952" s="329"/>
      <c r="R952" s="329"/>
      <c r="S952" s="329"/>
      <c r="T952" s="329"/>
      <c r="U952" s="755"/>
      <c r="V952" s="329"/>
      <c r="W952" s="773"/>
      <c r="X952" s="329"/>
      <c r="Y952" s="329"/>
      <c r="Z952" s="329"/>
      <c r="AA952" s="329"/>
      <c r="AB952" s="329"/>
      <c r="AC952" s="925"/>
      <c r="AD952" s="326"/>
      <c r="AE952" s="1069"/>
      <c r="AF952" s="1084"/>
      <c r="AH952" s="3275"/>
    </row>
    <row r="953" spans="1:38" ht="29.25" x14ac:dyDescent="0.25">
      <c r="A953" s="140">
        <v>1</v>
      </c>
      <c r="B953" s="284" t="s">
        <v>130</v>
      </c>
      <c r="C953" s="433"/>
      <c r="D953" s="4"/>
      <c r="E953" s="492">
        <f>E954+E955</f>
        <v>20101</v>
      </c>
      <c r="F953" s="746">
        <f>F954+F955</f>
        <v>6700.333333333333</v>
      </c>
      <c r="G953" s="746">
        <f>G954+G955</f>
        <v>6751</v>
      </c>
      <c r="H953" s="746">
        <f>G953/F953*100</f>
        <v>100.7561812845132</v>
      </c>
      <c r="I953" s="1491"/>
      <c r="J953" s="1491"/>
      <c r="K953" s="125"/>
      <c r="L953" s="125"/>
      <c r="M953" s="125"/>
      <c r="N953" s="125"/>
      <c r="O953" s="125"/>
      <c r="P953" s="125"/>
      <c r="Q953" s="329"/>
      <c r="R953" s="329"/>
      <c r="S953" s="329"/>
      <c r="T953" s="329"/>
      <c r="U953" s="755"/>
      <c r="V953" s="329"/>
      <c r="W953" s="773"/>
      <c r="X953" s="329"/>
      <c r="Y953" s="329"/>
      <c r="Z953" s="329"/>
      <c r="AA953" s="329"/>
      <c r="AB953" s="329"/>
      <c r="AC953" s="925"/>
      <c r="AD953" s="326"/>
      <c r="AE953" s="1069"/>
      <c r="AF953" s="1084"/>
      <c r="AH953" s="3275"/>
    </row>
    <row r="954" spans="1:38" x14ac:dyDescent="0.25">
      <c r="A954" s="140">
        <v>1</v>
      </c>
      <c r="B954" s="168" t="s">
        <v>219</v>
      </c>
      <c r="C954" s="433"/>
      <c r="D954" s="4"/>
      <c r="E954" s="493">
        <v>17500</v>
      </c>
      <c r="F954" s="186">
        <f>E954/12*$B$4</f>
        <v>5833.333333333333</v>
      </c>
      <c r="G954" s="186">
        <v>5992</v>
      </c>
      <c r="H954" s="186">
        <f>G954/F954*100</f>
        <v>102.72000000000001</v>
      </c>
      <c r="I954" s="1491"/>
      <c r="J954" s="1491"/>
      <c r="K954" s="125"/>
      <c r="L954" s="125"/>
      <c r="M954" s="125"/>
      <c r="N954" s="125"/>
      <c r="O954" s="125"/>
      <c r="P954" s="125"/>
      <c r="Q954" s="329"/>
      <c r="R954" s="329"/>
      <c r="S954" s="329"/>
      <c r="T954" s="329"/>
      <c r="U954" s="755"/>
      <c r="V954" s="329"/>
      <c r="W954" s="773"/>
      <c r="X954" s="329"/>
      <c r="Y954" s="329"/>
      <c r="Z954" s="329"/>
      <c r="AA954" s="329"/>
      <c r="AB954" s="329"/>
      <c r="AC954" s="925"/>
      <c r="AD954" s="326"/>
      <c r="AE954" s="1069"/>
      <c r="AF954" s="1084"/>
      <c r="AH954" s="3275"/>
    </row>
    <row r="955" spans="1:38" ht="45" x14ac:dyDescent="0.25">
      <c r="A955" s="140">
        <v>1</v>
      </c>
      <c r="B955" s="168" t="s">
        <v>435</v>
      </c>
      <c r="C955" s="433"/>
      <c r="D955" s="4"/>
      <c r="E955" s="493">
        <v>2601</v>
      </c>
      <c r="F955" s="186">
        <f>ROUND(E955/12*$B$4,0)</f>
        <v>867</v>
      </c>
      <c r="G955" s="186">
        <v>759</v>
      </c>
      <c r="H955" s="746">
        <f>G955/F955*100</f>
        <v>87.543252595155707</v>
      </c>
      <c r="I955" s="1491"/>
      <c r="J955" s="1491"/>
      <c r="K955" s="125"/>
      <c r="L955" s="125"/>
      <c r="M955" s="125"/>
      <c r="N955" s="125"/>
      <c r="O955" s="125"/>
      <c r="P955" s="125"/>
      <c r="Q955" s="329"/>
      <c r="R955" s="329"/>
      <c r="S955" s="329"/>
      <c r="T955" s="329"/>
      <c r="U955" s="755"/>
      <c r="V955" s="329"/>
      <c r="W955" s="773"/>
      <c r="X955" s="329"/>
      <c r="Y955" s="329"/>
      <c r="Z955" s="329"/>
      <c r="AA955" s="329"/>
      <c r="AB955" s="329"/>
      <c r="AC955" s="929"/>
      <c r="AD955" s="326"/>
      <c r="AE955" s="1069"/>
      <c r="AF955" s="1084"/>
      <c r="AH955" s="3275"/>
    </row>
    <row r="956" spans="1:38" s="2239" customFormat="1" ht="29.25" x14ac:dyDescent="0.25">
      <c r="A956" s="2239">
        <v>1</v>
      </c>
      <c r="B956" s="588" t="s">
        <v>334</v>
      </c>
      <c r="C956" s="433"/>
      <c r="D956" s="4"/>
      <c r="E956" s="493">
        <v>8700</v>
      </c>
      <c r="F956" s="186">
        <f>ROUND(E956/12*$B$4,0)</f>
        <v>2900</v>
      </c>
      <c r="G956" s="186">
        <v>2800</v>
      </c>
      <c r="H956" s="746">
        <f>G956/F956*100</f>
        <v>96.551724137931032</v>
      </c>
      <c r="I956" s="1491"/>
      <c r="J956" s="1491"/>
      <c r="K956" s="125"/>
      <c r="L956" s="125"/>
      <c r="M956" s="125"/>
      <c r="N956" s="125"/>
      <c r="O956" s="125"/>
      <c r="P956" s="125"/>
      <c r="Q956" s="329"/>
      <c r="R956" s="329"/>
      <c r="S956" s="329"/>
      <c r="T956" s="329"/>
      <c r="U956" s="755"/>
      <c r="V956" s="329"/>
      <c r="W956" s="773"/>
      <c r="X956" s="329"/>
      <c r="Y956" s="329"/>
      <c r="Z956" s="329"/>
      <c r="AA956" s="329"/>
      <c r="AB956" s="329"/>
      <c r="AC956" s="929"/>
      <c r="AD956" s="326"/>
      <c r="AE956" s="1069"/>
      <c r="AF956" s="1084"/>
      <c r="AH956" s="3275"/>
    </row>
    <row r="957" spans="1:38" x14ac:dyDescent="0.25">
      <c r="A957" s="140">
        <v>1</v>
      </c>
      <c r="B957" s="469" t="s">
        <v>191</v>
      </c>
      <c r="C957" s="433"/>
      <c r="D957" s="4"/>
      <c r="E957" s="493"/>
      <c r="F957" s="186"/>
      <c r="G957" s="186"/>
      <c r="H957" s="186"/>
      <c r="I957" s="1491"/>
      <c r="J957" s="1491"/>
      <c r="K957" s="125"/>
      <c r="L957" s="125"/>
      <c r="M957" s="125"/>
      <c r="N957" s="125"/>
      <c r="O957" s="125"/>
      <c r="P957" s="125"/>
      <c r="Q957" s="329"/>
      <c r="R957" s="329"/>
      <c r="S957" s="329"/>
      <c r="T957" s="329"/>
      <c r="U957" s="755"/>
      <c r="V957" s="329"/>
      <c r="W957" s="773"/>
      <c r="X957" s="329"/>
      <c r="Y957" s="329"/>
      <c r="Z957" s="329"/>
      <c r="AA957" s="329"/>
      <c r="AB957" s="329"/>
      <c r="AC957" s="925"/>
      <c r="AD957" s="326"/>
      <c r="AE957" s="1069"/>
      <c r="AF957" s="1084"/>
      <c r="AH957" s="3275"/>
    </row>
    <row r="958" spans="1:38" ht="47.25" x14ac:dyDescent="0.25">
      <c r="A958" s="140">
        <v>1</v>
      </c>
      <c r="B958" s="491" t="s">
        <v>441</v>
      </c>
      <c r="C958" s="1677"/>
      <c r="D958" s="523"/>
      <c r="E958" s="492">
        <f>E959+E963</f>
        <v>10917</v>
      </c>
      <c r="F958" s="526">
        <f>F959+F963</f>
        <v>3639</v>
      </c>
      <c r="G958" s="746">
        <f>G959+G963</f>
        <v>4356</v>
      </c>
      <c r="H958" s="746">
        <f>G958/F958*100</f>
        <v>119.70321516900246</v>
      </c>
      <c r="I958" s="1491"/>
      <c r="J958" s="1491"/>
      <c r="K958" s="125"/>
      <c r="L958" s="125"/>
      <c r="M958" s="125"/>
      <c r="N958" s="125"/>
      <c r="O958" s="125"/>
      <c r="P958" s="125"/>
      <c r="Q958" s="329">
        <f t="shared" ref="Q958:AB958" si="443">Q959+Q963</f>
        <v>38192.861999999994</v>
      </c>
      <c r="R958" s="329">
        <f t="shared" ref="R958:S958" si="444">R959+R963</f>
        <v>38192.861999999994</v>
      </c>
      <c r="S958" s="329">
        <f t="shared" si="444"/>
        <v>38192.861999999994</v>
      </c>
      <c r="T958" s="329">
        <f t="shared" ref="T958" si="445">T959+T963</f>
        <v>38192.861999999994</v>
      </c>
      <c r="U958" s="876">
        <f t="shared" si="443"/>
        <v>12730.954000000002</v>
      </c>
      <c r="V958" s="329">
        <f t="shared" si="443"/>
        <v>12609.588039999999</v>
      </c>
      <c r="W958" s="773">
        <f t="shared" si="443"/>
        <v>0</v>
      </c>
      <c r="X958" s="329">
        <f t="shared" si="443"/>
        <v>0</v>
      </c>
      <c r="Y958" s="329">
        <f t="shared" si="443"/>
        <v>-121.36596000000151</v>
      </c>
      <c r="Z958" s="329">
        <f t="shared" si="443"/>
        <v>0</v>
      </c>
      <c r="AA958" s="329">
        <f t="shared" si="443"/>
        <v>0</v>
      </c>
      <c r="AB958" s="329">
        <f t="shared" si="443"/>
        <v>12609.588039999999</v>
      </c>
      <c r="AC958" s="929"/>
      <c r="AD958" s="326"/>
      <c r="AE958" s="1069"/>
      <c r="AF958" s="1084"/>
      <c r="AH958" s="3275"/>
    </row>
    <row r="959" spans="1:38" s="154" customFormat="1" ht="30" x14ac:dyDescent="0.25">
      <c r="A959" s="140">
        <v>1</v>
      </c>
      <c r="B959" s="471" t="s">
        <v>267</v>
      </c>
      <c r="C959" s="433"/>
      <c r="D959" s="4"/>
      <c r="E959" s="493">
        <f>SUM(E960:E962)</f>
        <v>65</v>
      </c>
      <c r="F959" s="126">
        <f>SUM(F960:F962)</f>
        <v>21.666666666666668</v>
      </c>
      <c r="G959" s="186">
        <f>SUM(G960:G962)</f>
        <v>75</v>
      </c>
      <c r="H959" s="186">
        <f>G959/F959*100</f>
        <v>346.15384615384613</v>
      </c>
      <c r="I959" s="1491"/>
      <c r="J959" s="1491"/>
      <c r="K959" s="125"/>
      <c r="L959" s="125"/>
      <c r="M959" s="125"/>
      <c r="N959" s="125"/>
      <c r="O959" s="125"/>
      <c r="P959" s="125"/>
      <c r="Q959" s="329">
        <f t="shared" ref="Q959:AB959" si="446">SUM(Q960:Q962)</f>
        <v>565.16199999999992</v>
      </c>
      <c r="R959" s="329">
        <f t="shared" ref="R959:S959" si="447">SUM(R960:R962)</f>
        <v>565.16199999999992</v>
      </c>
      <c r="S959" s="329">
        <f t="shared" si="447"/>
        <v>565.16199999999992</v>
      </c>
      <c r="T959" s="329">
        <f t="shared" ref="T959" si="448">SUM(T960:T962)</f>
        <v>565.16199999999992</v>
      </c>
      <c r="U959" s="755">
        <f t="shared" si="446"/>
        <v>188.38733333333332</v>
      </c>
      <c r="V959" s="330">
        <f t="shared" si="446"/>
        <v>652.11299999999994</v>
      </c>
      <c r="W959" s="773">
        <f t="shared" si="446"/>
        <v>0</v>
      </c>
      <c r="X959" s="330">
        <f t="shared" si="446"/>
        <v>0</v>
      </c>
      <c r="Y959" s="330">
        <f t="shared" si="446"/>
        <v>463.72566666666665</v>
      </c>
      <c r="Z959" s="330">
        <f t="shared" si="446"/>
        <v>0</v>
      </c>
      <c r="AA959" s="329">
        <f t="shared" si="446"/>
        <v>0</v>
      </c>
      <c r="AB959" s="330">
        <f t="shared" si="446"/>
        <v>652.11299999999994</v>
      </c>
      <c r="AC959" s="925"/>
      <c r="AD959" s="861"/>
      <c r="AE959" s="1069"/>
      <c r="AF959" s="1084"/>
      <c r="AH959" s="3275"/>
      <c r="AL959" s="2239"/>
    </row>
    <row r="960" spans="1:38" ht="30" x14ac:dyDescent="0.25">
      <c r="A960" s="140">
        <v>1</v>
      </c>
      <c r="B960" s="310" t="s">
        <v>437</v>
      </c>
      <c r="C960" s="149"/>
      <c r="D960" s="523"/>
      <c r="E960" s="492"/>
      <c r="F960" s="746"/>
      <c r="G960" s="746"/>
      <c r="H960" s="746"/>
      <c r="I960" s="1491"/>
      <c r="J960" s="1491"/>
      <c r="K960" s="125"/>
      <c r="L960" s="125"/>
      <c r="M960" s="125"/>
      <c r="N960" s="125"/>
      <c r="O960" s="125"/>
      <c r="P960" s="125"/>
      <c r="Q960" s="331"/>
      <c r="R960" s="331"/>
      <c r="S960" s="331"/>
      <c r="T960" s="331"/>
      <c r="U960" s="755">
        <f t="shared" ref="U960" si="449">Q960/12*$B$4+(R960-Q960)/11*2+(S960-R960)/10*1</f>
        <v>0</v>
      </c>
      <c r="V960" s="329">
        <f>AB960-AA960-X960</f>
        <v>0</v>
      </c>
      <c r="W960" s="776"/>
      <c r="X960" s="329"/>
      <c r="Y960" s="330">
        <f>V960-U960</f>
        <v>0</v>
      </c>
      <c r="Z960" s="329"/>
      <c r="AA960" s="331"/>
      <c r="AB960" s="329"/>
      <c r="AC960" s="929"/>
      <c r="AD960" s="326"/>
      <c r="AE960" s="1069"/>
      <c r="AF960" s="1084"/>
      <c r="AH960" s="3275"/>
    </row>
    <row r="961" spans="1:38" ht="45" x14ac:dyDescent="0.25">
      <c r="A961" s="140">
        <v>1</v>
      </c>
      <c r="B961" s="310" t="s">
        <v>685</v>
      </c>
      <c r="C961" s="433"/>
      <c r="D961" s="4"/>
      <c r="E961" s="493">
        <v>15</v>
      </c>
      <c r="F961" s="186">
        <f>E961/12*$B$4</f>
        <v>5</v>
      </c>
      <c r="G961" s="186">
        <v>17</v>
      </c>
      <c r="H961" s="186">
        <f>G961/F961*100</f>
        <v>340</v>
      </c>
      <c r="I961" s="1491"/>
      <c r="J961" s="1491"/>
      <c r="K961" s="125"/>
      <c r="L961" s="125"/>
      <c r="M961" s="125"/>
      <c r="N961" s="125"/>
      <c r="O961" s="125"/>
      <c r="P961" s="125"/>
      <c r="Q961" s="329">
        <v>130.422</v>
      </c>
      <c r="R961" s="329">
        <v>130.422</v>
      </c>
      <c r="S961" s="329">
        <v>130.422</v>
      </c>
      <c r="T961" s="329">
        <v>130.422</v>
      </c>
      <c r="U961" s="755">
        <f t="shared" ref="U961:U962" si="450">Q961/12*$B$4+(R961-Q961)/11*3+(S961-R961)/10*2+(T961-S961)/9*1</f>
        <v>43.473999999999997</v>
      </c>
      <c r="V961" s="329">
        <f>AB961-AA961-X961</f>
        <v>147.81227999999999</v>
      </c>
      <c r="W961" s="773"/>
      <c r="X961" s="329"/>
      <c r="Y961" s="329">
        <f>V961-U961</f>
        <v>104.33828</v>
      </c>
      <c r="Z961" s="329"/>
      <c r="AA961" s="329">
        <v>0</v>
      </c>
      <c r="AB961" s="329">
        <v>147.81227999999999</v>
      </c>
      <c r="AC961" s="925"/>
      <c r="AD961" s="326"/>
      <c r="AE961" s="1069"/>
      <c r="AF961" s="1084"/>
      <c r="AH961" s="3275"/>
    </row>
    <row r="962" spans="1:38" ht="30" x14ac:dyDescent="0.25">
      <c r="A962" s="140">
        <v>1</v>
      </c>
      <c r="B962" s="310" t="s">
        <v>686</v>
      </c>
      <c r="C962" s="1621"/>
      <c r="D962" s="4"/>
      <c r="E962" s="493">
        <v>50</v>
      </c>
      <c r="F962" s="186">
        <f>E962/12*$B$4</f>
        <v>16.666666666666668</v>
      </c>
      <c r="G962" s="186">
        <v>58</v>
      </c>
      <c r="H962" s="186">
        <f>G962/F962*100</f>
        <v>347.99999999999994</v>
      </c>
      <c r="I962" s="1491"/>
      <c r="J962" s="1491"/>
      <c r="K962" s="125"/>
      <c r="L962" s="125"/>
      <c r="M962" s="125"/>
      <c r="N962" s="125"/>
      <c r="O962" s="125"/>
      <c r="P962" s="125"/>
      <c r="Q962" s="329">
        <v>434.73999999999995</v>
      </c>
      <c r="R962" s="329">
        <v>434.73999999999995</v>
      </c>
      <c r="S962" s="329">
        <v>434.73999999999995</v>
      </c>
      <c r="T962" s="329">
        <v>434.73999999999995</v>
      </c>
      <c r="U962" s="755">
        <f t="shared" si="450"/>
        <v>144.91333333333333</v>
      </c>
      <c r="V962" s="329">
        <f>AB962-AA962-X962</f>
        <v>504.30071999999996</v>
      </c>
      <c r="W962" s="773"/>
      <c r="X962" s="329"/>
      <c r="Y962" s="329">
        <f>V962-U962</f>
        <v>359.38738666666666</v>
      </c>
      <c r="Z962" s="329"/>
      <c r="AA962" s="329">
        <v>0</v>
      </c>
      <c r="AB962" s="329">
        <v>504.30071999999996</v>
      </c>
      <c r="AC962" s="925"/>
      <c r="AD962" s="326"/>
      <c r="AE962" s="1069"/>
      <c r="AF962" s="1084"/>
      <c r="AH962" s="3275"/>
    </row>
    <row r="963" spans="1:38" ht="45" x14ac:dyDescent="0.25">
      <c r="A963" s="140">
        <v>1</v>
      </c>
      <c r="B963" s="471" t="s">
        <v>268</v>
      </c>
      <c r="C963" s="433"/>
      <c r="D963" s="4"/>
      <c r="E963" s="493">
        <f>SUM(E964:E966)</f>
        <v>10852</v>
      </c>
      <c r="F963" s="127">
        <f>SUM(F964:F966)</f>
        <v>3617.3333333333335</v>
      </c>
      <c r="G963" s="186">
        <f>SUM(G964:G966)</f>
        <v>4281</v>
      </c>
      <c r="H963" s="186">
        <f>G963/F963*100</f>
        <v>118.34684850718762</v>
      </c>
      <c r="I963" s="1491"/>
      <c r="J963" s="1491"/>
      <c r="K963" s="125"/>
      <c r="L963" s="125"/>
      <c r="M963" s="125"/>
      <c r="N963" s="125"/>
      <c r="O963" s="125"/>
      <c r="P963" s="125"/>
      <c r="Q963" s="329">
        <f t="shared" ref="Q963:AB963" si="451">SUM(Q964:Q966)</f>
        <v>37627.699999999997</v>
      </c>
      <c r="R963" s="329">
        <f t="shared" ref="R963:S963" si="452">SUM(R964:R966)</f>
        <v>37627.699999999997</v>
      </c>
      <c r="S963" s="329">
        <f t="shared" si="452"/>
        <v>37627.699999999997</v>
      </c>
      <c r="T963" s="329">
        <f t="shared" ref="T963" si="453">SUM(T964:T966)</f>
        <v>37627.699999999997</v>
      </c>
      <c r="U963" s="755">
        <f t="shared" si="451"/>
        <v>12542.566666666668</v>
      </c>
      <c r="V963" s="329">
        <f t="shared" si="451"/>
        <v>11957.475039999999</v>
      </c>
      <c r="W963" s="773">
        <f t="shared" si="451"/>
        <v>0</v>
      </c>
      <c r="X963" s="329">
        <f t="shared" si="451"/>
        <v>0</v>
      </c>
      <c r="Y963" s="329">
        <f t="shared" si="451"/>
        <v>-585.09162666666816</v>
      </c>
      <c r="Z963" s="329">
        <f t="shared" si="451"/>
        <v>0</v>
      </c>
      <c r="AA963" s="329">
        <f t="shared" si="451"/>
        <v>0</v>
      </c>
      <c r="AB963" s="329">
        <f t="shared" si="451"/>
        <v>11957.475039999999</v>
      </c>
      <c r="AC963" s="1679"/>
      <c r="AD963" s="326"/>
      <c r="AE963" s="1069"/>
      <c r="AF963" s="1084"/>
      <c r="AH963" s="3275"/>
    </row>
    <row r="964" spans="1:38" ht="30" x14ac:dyDescent="0.25">
      <c r="A964" s="140">
        <v>1</v>
      </c>
      <c r="B964" s="310" t="s">
        <v>679</v>
      </c>
      <c r="C964" s="433"/>
      <c r="D964" s="4"/>
      <c r="E964" s="492"/>
      <c r="F964" s="126"/>
      <c r="G964" s="186"/>
      <c r="H964" s="186"/>
      <c r="I964" s="1491"/>
      <c r="J964" s="1491"/>
      <c r="K964" s="125"/>
      <c r="L964" s="125"/>
      <c r="M964" s="125"/>
      <c r="N964" s="125"/>
      <c r="O964" s="125"/>
      <c r="P964" s="125"/>
      <c r="Q964" s="329"/>
      <c r="R964" s="329"/>
      <c r="S964" s="329"/>
      <c r="T964" s="329"/>
      <c r="U964" s="755"/>
      <c r="V964" s="329">
        <f>AB964-AA964-X964</f>
        <v>0</v>
      </c>
      <c r="W964" s="773"/>
      <c r="X964" s="329"/>
      <c r="Y964" s="329"/>
      <c r="Z964" s="329"/>
      <c r="AA964" s="329"/>
      <c r="AB964" s="329"/>
      <c r="AC964" s="925"/>
      <c r="AD964" s="326"/>
      <c r="AE964" s="1069"/>
      <c r="AF964" s="1084"/>
      <c r="AH964" s="3275"/>
    </row>
    <row r="965" spans="1:38" ht="60" x14ac:dyDescent="0.25">
      <c r="A965" s="140">
        <v>1</v>
      </c>
      <c r="B965" s="310" t="s">
        <v>680</v>
      </c>
      <c r="C965" s="433"/>
      <c r="D965" s="4"/>
      <c r="E965" s="493">
        <v>8962</v>
      </c>
      <c r="F965" s="186">
        <f>E965/12*$B$4</f>
        <v>2987.3333333333335</v>
      </c>
      <c r="G965" s="186">
        <v>3638</v>
      </c>
      <c r="H965" s="186">
        <f>G965/F965*100</f>
        <v>121.78085248828386</v>
      </c>
      <c r="I965" s="1491"/>
      <c r="J965" s="1491"/>
      <c r="K965" s="125"/>
      <c r="L965" s="125"/>
      <c r="M965" s="125"/>
      <c r="N965" s="125"/>
      <c r="O965" s="125"/>
      <c r="P965" s="125"/>
      <c r="Q965" s="329">
        <v>34055.599999999999</v>
      </c>
      <c r="R965" s="329">
        <v>34055.599999999999</v>
      </c>
      <c r="S965" s="329">
        <v>34055.599999999999</v>
      </c>
      <c r="T965" s="329">
        <v>34055.599999999999</v>
      </c>
      <c r="U965" s="755">
        <f t="shared" ref="U965:U967" si="454">Q965/12*$B$4+(R965-Q965)/11*3+(S965-R965)/10*2+(T965-S965)/9*1</f>
        <v>11351.866666666667</v>
      </c>
      <c r="V965" s="329">
        <f>AB965-AA965-X965</f>
        <v>10836.216859999999</v>
      </c>
      <c r="W965" s="773"/>
      <c r="X965" s="329"/>
      <c r="Y965" s="329">
        <f>V965-U965</f>
        <v>-515.64980666666816</v>
      </c>
      <c r="Z965" s="329"/>
      <c r="AA965" s="329">
        <v>0</v>
      </c>
      <c r="AB965" s="329">
        <v>10836.216859999999</v>
      </c>
      <c r="AC965" s="925"/>
      <c r="AD965" s="326"/>
      <c r="AE965" s="1069"/>
      <c r="AF965" s="1084"/>
      <c r="AH965" s="3275"/>
    </row>
    <row r="966" spans="1:38" ht="45" x14ac:dyDescent="0.25">
      <c r="A966" s="140">
        <v>1</v>
      </c>
      <c r="B966" s="310" t="s">
        <v>681</v>
      </c>
      <c r="C966" s="433"/>
      <c r="D966" s="4"/>
      <c r="E966" s="493">
        <v>1890</v>
      </c>
      <c r="F966" s="186">
        <f>E966/12*$B$4</f>
        <v>630</v>
      </c>
      <c r="G966" s="126">
        <v>643</v>
      </c>
      <c r="H966" s="186">
        <f>G966/F966*100</f>
        <v>102.06349206349205</v>
      </c>
      <c r="I966" s="1491"/>
      <c r="J966" s="1491"/>
      <c r="K966" s="125"/>
      <c r="L966" s="125"/>
      <c r="M966" s="125"/>
      <c r="N966" s="125"/>
      <c r="O966" s="125"/>
      <c r="P966" s="125"/>
      <c r="Q966" s="329">
        <v>3572.1</v>
      </c>
      <c r="R966" s="329">
        <v>3572.1</v>
      </c>
      <c r="S966" s="329">
        <v>3572.1</v>
      </c>
      <c r="T966" s="329">
        <v>3572.1</v>
      </c>
      <c r="U966" s="755">
        <f t="shared" si="454"/>
        <v>1190.7</v>
      </c>
      <c r="V966" s="329">
        <f>AB966-AA966-X966</f>
        <v>1121.25818</v>
      </c>
      <c r="W966" s="773"/>
      <c r="X966" s="329"/>
      <c r="Y966" s="329">
        <f>V966-U966</f>
        <v>-69.441820000000007</v>
      </c>
      <c r="Z966" s="329"/>
      <c r="AA966" s="329">
        <v>0</v>
      </c>
      <c r="AB966" s="329">
        <v>1121.25818</v>
      </c>
      <c r="AC966" s="941"/>
      <c r="AD966" s="326"/>
      <c r="AE966" s="1069"/>
      <c r="AF966" s="1084"/>
      <c r="AH966" s="3275"/>
    </row>
    <row r="967" spans="1:38" ht="43.5" x14ac:dyDescent="0.25">
      <c r="A967" s="140">
        <v>1</v>
      </c>
      <c r="B967" s="2234" t="s">
        <v>295</v>
      </c>
      <c r="C967" s="433"/>
      <c r="D967" s="4"/>
      <c r="E967" s="492">
        <f>E968+E969+E973+E974+E976*10+E977*5</f>
        <v>19070</v>
      </c>
      <c r="F967" s="746">
        <f t="shared" ref="F967:G967" si="455">F968+F969+F973+F974+F976*10+F977*5</f>
        <v>6356.6666666666661</v>
      </c>
      <c r="G967" s="526">
        <f t="shared" si="455"/>
        <v>6267</v>
      </c>
      <c r="H967" s="746">
        <f>G967/F967*100</f>
        <v>98.589407446250661</v>
      </c>
      <c r="I967" s="1491"/>
      <c r="J967" s="1491"/>
      <c r="K967" s="125"/>
      <c r="L967" s="125"/>
      <c r="M967" s="125"/>
      <c r="N967" s="125"/>
      <c r="O967" s="125"/>
      <c r="P967" s="125"/>
      <c r="Q967" s="329">
        <v>21586.12</v>
      </c>
      <c r="R967" s="329">
        <v>21586.119999999995</v>
      </c>
      <c r="S967" s="329">
        <v>21586.12</v>
      </c>
      <c r="T967" s="329">
        <v>21586.12</v>
      </c>
      <c r="U967" s="755">
        <f t="shared" si="454"/>
        <v>7195.373333333333</v>
      </c>
      <c r="V967" s="329">
        <f>AB967-AA967-X967</f>
        <v>7912.9219399999993</v>
      </c>
      <c r="W967" s="773"/>
      <c r="X967" s="329"/>
      <c r="Y967" s="329">
        <f>V967-U967</f>
        <v>717.54860666666627</v>
      </c>
      <c r="Z967" s="329">
        <v>-6.7503799999999998</v>
      </c>
      <c r="AA967" s="329">
        <v>0</v>
      </c>
      <c r="AB967" s="329">
        <v>7912.9219399999993</v>
      </c>
      <c r="AC967" s="941"/>
      <c r="AD967" s="326"/>
      <c r="AE967" s="1069"/>
      <c r="AF967" s="1084"/>
      <c r="AH967" s="3275"/>
    </row>
    <row r="968" spans="1:38" s="150" customFormat="1" x14ac:dyDescent="0.25">
      <c r="A968" s="140">
        <v>1</v>
      </c>
      <c r="B968" s="310" t="s">
        <v>296</v>
      </c>
      <c r="C968" s="1677"/>
      <c r="D968" s="523"/>
      <c r="E968" s="494"/>
      <c r="F968" s="526"/>
      <c r="G968" s="526"/>
      <c r="H968" s="746"/>
      <c r="I968" s="1491"/>
      <c r="J968" s="1491"/>
      <c r="K968" s="125"/>
      <c r="L968" s="125"/>
      <c r="M968" s="125"/>
      <c r="N968" s="125"/>
      <c r="O968" s="125"/>
      <c r="P968" s="125"/>
      <c r="Q968" s="329"/>
      <c r="R968" s="329"/>
      <c r="S968" s="329"/>
      <c r="T968" s="329"/>
      <c r="U968" s="755"/>
      <c r="V968" s="329"/>
      <c r="W968" s="773"/>
      <c r="X968" s="329"/>
      <c r="Y968" s="329"/>
      <c r="Z968" s="329"/>
      <c r="AA968" s="329"/>
      <c r="AB968" s="329"/>
      <c r="AC968" s="914"/>
      <c r="AD968" s="326"/>
      <c r="AE968" s="1069"/>
      <c r="AF968" s="1084"/>
      <c r="AH968" s="3275"/>
      <c r="AL968" s="2239"/>
    </row>
    <row r="969" spans="1:38" ht="30" x14ac:dyDescent="0.25">
      <c r="A969" s="140">
        <v>1</v>
      </c>
      <c r="B969" s="471" t="s">
        <v>423</v>
      </c>
      <c r="C969" s="433"/>
      <c r="D969" s="4"/>
      <c r="E969" s="494">
        <f>E970+E972</f>
        <v>15700</v>
      </c>
      <c r="F969" s="126">
        <f>F970+F972</f>
        <v>5233.333333333333</v>
      </c>
      <c r="G969" s="126">
        <f>G970+G972</f>
        <v>5585</v>
      </c>
      <c r="H969" s="186">
        <f>G969/F969*100</f>
        <v>106.71974522292996</v>
      </c>
      <c r="I969" s="1491"/>
      <c r="J969" s="1491"/>
      <c r="K969" s="125"/>
      <c r="L969" s="125"/>
      <c r="M969" s="125"/>
      <c r="N969" s="125"/>
      <c r="O969" s="125"/>
      <c r="P969" s="125"/>
      <c r="Q969" s="329"/>
      <c r="R969" s="329"/>
      <c r="S969" s="329"/>
      <c r="T969" s="329"/>
      <c r="U969" s="755"/>
      <c r="V969" s="329"/>
      <c r="W969" s="773"/>
      <c r="X969" s="329"/>
      <c r="Y969" s="329"/>
      <c r="Z969" s="329"/>
      <c r="AA969" s="329"/>
      <c r="AB969" s="329"/>
      <c r="AC969" s="941"/>
      <c r="AD969" s="326"/>
      <c r="AE969" s="1069"/>
      <c r="AF969" s="1084"/>
      <c r="AH969" s="3275"/>
    </row>
    <row r="970" spans="1:38" x14ac:dyDescent="0.25">
      <c r="A970" s="140">
        <v>1</v>
      </c>
      <c r="B970" s="310" t="s">
        <v>424</v>
      </c>
      <c r="C970" s="433"/>
      <c r="D970" s="4"/>
      <c r="E970" s="2986">
        <v>14200</v>
      </c>
      <c r="F970" s="126">
        <f t="shared" ref="F970:F977" si="456">E970/12*$B$4</f>
        <v>4733.333333333333</v>
      </c>
      <c r="G970" s="126">
        <v>4259</v>
      </c>
      <c r="H970" s="186">
        <f>G970/F970*100</f>
        <v>89.978873239436624</v>
      </c>
      <c r="I970" s="1491"/>
      <c r="J970" s="1491"/>
      <c r="K970" s="125"/>
      <c r="L970" s="125"/>
      <c r="M970" s="125"/>
      <c r="N970" s="125"/>
      <c r="O970" s="125"/>
      <c r="P970" s="125"/>
      <c r="Q970" s="329"/>
      <c r="R970" s="329"/>
      <c r="S970" s="329"/>
      <c r="T970" s="329"/>
      <c r="U970" s="755"/>
      <c r="V970" s="329"/>
      <c r="W970" s="773"/>
      <c r="X970" s="329"/>
      <c r="Y970" s="329"/>
      <c r="Z970" s="329"/>
      <c r="AA970" s="329"/>
      <c r="AB970" s="329"/>
      <c r="AC970" s="941"/>
      <c r="AD970" s="326"/>
      <c r="AE970" s="1069"/>
      <c r="AF970" s="1084"/>
      <c r="AH970" s="3275"/>
    </row>
    <row r="971" spans="1:38" ht="30" x14ac:dyDescent="0.25">
      <c r="A971" s="140">
        <v>1</v>
      </c>
      <c r="B971" s="310" t="s">
        <v>425</v>
      </c>
      <c r="C971" s="433"/>
      <c r="D971" s="4"/>
      <c r="E971" s="496"/>
      <c r="F971" s="126">
        <f t="shared" si="456"/>
        <v>0</v>
      </c>
      <c r="G971" s="126"/>
      <c r="H971" s="186"/>
      <c r="I971" s="1491"/>
      <c r="J971" s="1491"/>
      <c r="K971" s="125"/>
      <c r="L971" s="125"/>
      <c r="M971" s="125"/>
      <c r="N971" s="125"/>
      <c r="O971" s="125"/>
      <c r="P971" s="125"/>
      <c r="Q971" s="329"/>
      <c r="R971" s="329"/>
      <c r="S971" s="329"/>
      <c r="T971" s="329"/>
      <c r="U971" s="755"/>
      <c r="V971" s="329"/>
      <c r="W971" s="773"/>
      <c r="X971" s="329"/>
      <c r="Y971" s="329"/>
      <c r="Z971" s="329"/>
      <c r="AA971" s="329"/>
      <c r="AB971" s="329"/>
      <c r="AC971" s="941"/>
      <c r="AD971" s="326"/>
      <c r="AE971" s="1069"/>
      <c r="AF971" s="1084"/>
      <c r="AH971" s="3275"/>
    </row>
    <row r="972" spans="1:38" ht="45" x14ac:dyDescent="0.25">
      <c r="A972" s="140">
        <v>1</v>
      </c>
      <c r="B972" s="310" t="s">
        <v>426</v>
      </c>
      <c r="C972" s="433"/>
      <c r="D972" s="4"/>
      <c r="E972" s="496">
        <v>1500</v>
      </c>
      <c r="F972" s="126">
        <f t="shared" si="456"/>
        <v>500</v>
      </c>
      <c r="G972" s="126">
        <v>1326</v>
      </c>
      <c r="H972" s="186">
        <f>G972/F972*100</f>
        <v>265.2</v>
      </c>
      <c r="I972" s="1491"/>
      <c r="J972" s="1491"/>
      <c r="K972" s="125"/>
      <c r="L972" s="125"/>
      <c r="M972" s="125"/>
      <c r="N972" s="125"/>
      <c r="O972" s="125"/>
      <c r="P972" s="125"/>
      <c r="Q972" s="329"/>
      <c r="R972" s="329"/>
      <c r="S972" s="329"/>
      <c r="T972" s="329"/>
      <c r="U972" s="755"/>
      <c r="V972" s="329"/>
      <c r="W972" s="773"/>
      <c r="X972" s="329"/>
      <c r="Y972" s="329"/>
      <c r="Z972" s="329"/>
      <c r="AA972" s="329"/>
      <c r="AB972" s="329"/>
      <c r="AC972" s="941"/>
      <c r="AD972" s="326"/>
      <c r="AE972" s="1069"/>
      <c r="AF972" s="1084"/>
      <c r="AH972" s="3275"/>
    </row>
    <row r="973" spans="1:38" ht="60" x14ac:dyDescent="0.25">
      <c r="A973" s="140">
        <v>1</v>
      </c>
      <c r="B973" s="310" t="s">
        <v>427</v>
      </c>
      <c r="C973" s="433"/>
      <c r="D973" s="4"/>
      <c r="E973" s="496"/>
      <c r="F973" s="126">
        <f t="shared" si="456"/>
        <v>0</v>
      </c>
      <c r="G973" s="126"/>
      <c r="H973" s="186"/>
      <c r="I973" s="1491"/>
      <c r="J973" s="1491"/>
      <c r="K973" s="125"/>
      <c r="L973" s="125"/>
      <c r="M973" s="125"/>
      <c r="N973" s="125"/>
      <c r="O973" s="125"/>
      <c r="P973" s="125"/>
      <c r="Q973" s="329"/>
      <c r="R973" s="329"/>
      <c r="S973" s="329"/>
      <c r="T973" s="329"/>
      <c r="U973" s="755"/>
      <c r="V973" s="329"/>
      <c r="W973" s="773"/>
      <c r="X973" s="329"/>
      <c r="Y973" s="329"/>
      <c r="Z973" s="329"/>
      <c r="AA973" s="329"/>
      <c r="AB973" s="329"/>
      <c r="AC973" s="941"/>
      <c r="AD973" s="326"/>
      <c r="AE973" s="1069"/>
      <c r="AF973" s="1084"/>
      <c r="AH973" s="3275"/>
    </row>
    <row r="974" spans="1:38" ht="45" x14ac:dyDescent="0.25">
      <c r="A974" s="140">
        <v>1</v>
      </c>
      <c r="B974" s="310" t="s">
        <v>428</v>
      </c>
      <c r="C974" s="433"/>
      <c r="D974" s="4"/>
      <c r="E974" s="496">
        <v>1700</v>
      </c>
      <c r="F974" s="126">
        <f t="shared" si="456"/>
        <v>566.66666666666663</v>
      </c>
      <c r="G974" s="126">
        <v>382</v>
      </c>
      <c r="H974" s="186">
        <f t="shared" ref="H974:H979" si="457">G974/F974*100</f>
        <v>67.411764705882362</v>
      </c>
      <c r="I974" s="1491"/>
      <c r="J974" s="1491"/>
      <c r="K974" s="125"/>
      <c r="L974" s="125"/>
      <c r="M974" s="125"/>
      <c r="N974" s="125"/>
      <c r="O974" s="125"/>
      <c r="P974" s="125"/>
      <c r="Q974" s="329"/>
      <c r="R974" s="329"/>
      <c r="S974" s="329"/>
      <c r="T974" s="329"/>
      <c r="U974" s="755"/>
      <c r="V974" s="329"/>
      <c r="W974" s="773"/>
      <c r="X974" s="329"/>
      <c r="Y974" s="329"/>
      <c r="Z974" s="329"/>
      <c r="AA974" s="329"/>
      <c r="AB974" s="329"/>
      <c r="AC974" s="941"/>
      <c r="AD974" s="326"/>
      <c r="AE974" s="1069"/>
      <c r="AF974" s="1084"/>
      <c r="AH974" s="3275"/>
    </row>
    <row r="975" spans="1:38" s="2239" customFormat="1" ht="57" x14ac:dyDescent="0.25">
      <c r="B975" s="3215" t="s">
        <v>645</v>
      </c>
      <c r="C975" s="433"/>
      <c r="D975" s="4"/>
      <c r="E975" s="3106">
        <f>E976+E977</f>
        <v>264</v>
      </c>
      <c r="F975" s="126">
        <f>F976+F977</f>
        <v>88</v>
      </c>
      <c r="G975" s="126">
        <f>G976+G977</f>
        <v>30</v>
      </c>
      <c r="H975" s="186">
        <f t="shared" si="457"/>
        <v>34.090909090909086</v>
      </c>
      <c r="I975" s="1491"/>
      <c r="J975" s="1491"/>
      <c r="K975" s="125"/>
      <c r="L975" s="125"/>
      <c r="M975" s="125"/>
      <c r="N975" s="125"/>
      <c r="O975" s="125"/>
      <c r="P975" s="125"/>
      <c r="Q975" s="329">
        <f t="shared" ref="Q975:R975" si="458">Q976+Q977</f>
        <v>200.858</v>
      </c>
      <c r="R975" s="329">
        <f t="shared" si="458"/>
        <v>589.36239999999998</v>
      </c>
      <c r="S975" s="329">
        <f>S976+S977</f>
        <v>589.36239999999998</v>
      </c>
      <c r="T975" s="329">
        <f>T976+T977</f>
        <v>589.36239999999998</v>
      </c>
      <c r="U975" s="755">
        <f t="shared" ref="U975:Z975" si="459">U976+U977</f>
        <v>172.90841212121211</v>
      </c>
      <c r="V975" s="329">
        <f t="shared" si="459"/>
        <v>86.083199999999991</v>
      </c>
      <c r="W975" s="773">
        <f t="shared" si="459"/>
        <v>0</v>
      </c>
      <c r="X975" s="329">
        <f t="shared" si="459"/>
        <v>0</v>
      </c>
      <c r="Y975" s="329">
        <f t="shared" si="459"/>
        <v>-86.825212121212132</v>
      </c>
      <c r="Z975" s="329">
        <f t="shared" si="459"/>
        <v>0</v>
      </c>
      <c r="AA975" s="329">
        <v>0</v>
      </c>
      <c r="AB975" s="329">
        <v>86.083199999999991</v>
      </c>
      <c r="AC975" s="941"/>
      <c r="AD975" s="326"/>
      <c r="AE975" s="1069"/>
      <c r="AF975" s="1084"/>
      <c r="AH975" s="3275"/>
    </row>
    <row r="976" spans="1:38" s="2239" customFormat="1" ht="30" x14ac:dyDescent="0.25">
      <c r="B976" s="309" t="s">
        <v>665</v>
      </c>
      <c r="C976" s="433"/>
      <c r="D976" s="4"/>
      <c r="E976" s="529">
        <v>70</v>
      </c>
      <c r="F976" s="126">
        <f t="shared" si="456"/>
        <v>23.333333333333332</v>
      </c>
      <c r="G976" s="126">
        <v>30</v>
      </c>
      <c r="H976" s="186">
        <f t="shared" si="457"/>
        <v>128.57142857142858</v>
      </c>
      <c r="I976" s="1491"/>
      <c r="J976" s="1491"/>
      <c r="K976" s="125"/>
      <c r="L976" s="125"/>
      <c r="M976" s="125"/>
      <c r="N976" s="125"/>
      <c r="O976" s="125"/>
      <c r="P976" s="125"/>
      <c r="Q976" s="329">
        <v>200.858</v>
      </c>
      <c r="R976" s="329">
        <v>200.858</v>
      </c>
      <c r="S976" s="329">
        <v>200.858</v>
      </c>
      <c r="T976" s="329">
        <v>200.858</v>
      </c>
      <c r="U976" s="755">
        <f t="shared" ref="U976:U977" si="460">Q976/12*$B$4+(R976-Q976)/11*3+(S976-R976)/10*2+(T976-S976)/9*1</f>
        <v>66.952666666666673</v>
      </c>
      <c r="V976" s="329">
        <f t="shared" ref="V976:V977" si="461">AB976-AA976-X976</f>
        <v>86.083199999999991</v>
      </c>
      <c r="W976" s="773"/>
      <c r="X976" s="329"/>
      <c r="Y976" s="329">
        <f t="shared" ref="Y976:Y977" si="462">V976-U976</f>
        <v>19.130533333333318</v>
      </c>
      <c r="Z976" s="329"/>
      <c r="AA976" s="329">
        <v>0</v>
      </c>
      <c r="AB976" s="329">
        <v>86.083199999999991</v>
      </c>
      <c r="AC976" s="941"/>
      <c r="AD976" s="326"/>
      <c r="AE976" s="1069"/>
      <c r="AF976" s="1084"/>
      <c r="AH976" s="3275"/>
    </row>
    <row r="977" spans="1:34" s="2239" customFormat="1" ht="30" x14ac:dyDescent="0.25">
      <c r="B977" s="309" t="s">
        <v>666</v>
      </c>
      <c r="C977" s="433"/>
      <c r="D977" s="4"/>
      <c r="E977" s="529">
        <v>194</v>
      </c>
      <c r="F977" s="126">
        <f t="shared" si="456"/>
        <v>64.666666666666671</v>
      </c>
      <c r="G977" s="126"/>
      <c r="H977" s="186">
        <f t="shared" si="457"/>
        <v>0</v>
      </c>
      <c r="I977" s="1491"/>
      <c r="J977" s="1491"/>
      <c r="K977" s="125"/>
      <c r="L977" s="125"/>
      <c r="M977" s="125"/>
      <c r="N977" s="125"/>
      <c r="O977" s="125"/>
      <c r="P977" s="125"/>
      <c r="Q977" s="329"/>
      <c r="R977" s="329">
        <v>388.50439999999998</v>
      </c>
      <c r="S977" s="329">
        <v>388.50439999999998</v>
      </c>
      <c r="T977" s="329">
        <v>388.50439999999998</v>
      </c>
      <c r="U977" s="755">
        <f t="shared" si="460"/>
        <v>105.95574545454545</v>
      </c>
      <c r="V977" s="329">
        <f t="shared" si="461"/>
        <v>0</v>
      </c>
      <c r="W977" s="773"/>
      <c r="X977" s="329"/>
      <c r="Y977" s="329">
        <f t="shared" si="462"/>
        <v>-105.95574545454545</v>
      </c>
      <c r="Z977" s="329"/>
      <c r="AA977" s="329">
        <v>0</v>
      </c>
      <c r="AB977" s="329">
        <v>0</v>
      </c>
      <c r="AC977" s="941"/>
      <c r="AD977" s="326"/>
      <c r="AE977" s="1069"/>
      <c r="AF977" s="1084"/>
      <c r="AH977" s="3275"/>
    </row>
    <row r="978" spans="1:34" ht="43.5" x14ac:dyDescent="0.25">
      <c r="A978" s="140">
        <v>1</v>
      </c>
      <c r="B978" s="523" t="s">
        <v>306</v>
      </c>
      <c r="C978" s="433"/>
      <c r="D978" s="4"/>
      <c r="E978" s="245">
        <f>E979</f>
        <v>7500</v>
      </c>
      <c r="F978" s="526">
        <f>F979</f>
        <v>2500</v>
      </c>
      <c r="G978" s="526">
        <f>G979</f>
        <v>2627</v>
      </c>
      <c r="H978" s="746">
        <f t="shared" si="457"/>
        <v>105.08</v>
      </c>
      <c r="I978" s="1491"/>
      <c r="J978" s="1491"/>
      <c r="K978" s="125"/>
      <c r="L978" s="125"/>
      <c r="M978" s="125"/>
      <c r="N978" s="125"/>
      <c r="O978" s="125"/>
      <c r="P978" s="125"/>
      <c r="Q978" s="329"/>
      <c r="R978" s="329"/>
      <c r="S978" s="329"/>
      <c r="T978" s="329"/>
      <c r="U978" s="755"/>
      <c r="V978" s="329"/>
      <c r="W978" s="773"/>
      <c r="X978" s="329"/>
      <c r="Y978" s="329"/>
      <c r="Z978" s="329"/>
      <c r="AA978" s="329"/>
      <c r="AB978" s="329"/>
      <c r="AC978" s="941"/>
      <c r="AD978" s="326"/>
      <c r="AE978" s="1069"/>
      <c r="AF978" s="1084"/>
      <c r="AH978" s="3275"/>
    </row>
    <row r="979" spans="1:34" x14ac:dyDescent="0.25">
      <c r="A979" s="140">
        <v>1</v>
      </c>
      <c r="B979" s="523" t="s">
        <v>312</v>
      </c>
      <c r="C979" s="1677"/>
      <c r="D979" s="523"/>
      <c r="E979" s="221">
        <v>7500</v>
      </c>
      <c r="F979" s="126">
        <f>E979/12*$B$4</f>
        <v>2500</v>
      </c>
      <c r="G979" s="126">
        <v>2627</v>
      </c>
      <c r="H979" s="186">
        <f t="shared" si="457"/>
        <v>105.08</v>
      </c>
      <c r="I979" s="1491"/>
      <c r="J979" s="1491"/>
      <c r="K979" s="125"/>
      <c r="L979" s="125"/>
      <c r="M979" s="125"/>
      <c r="N979" s="125"/>
      <c r="O979" s="125"/>
      <c r="P979" s="125"/>
      <c r="Q979" s="329"/>
      <c r="R979" s="329"/>
      <c r="S979" s="329"/>
      <c r="T979" s="329"/>
      <c r="U979" s="755"/>
      <c r="V979" s="329"/>
      <c r="W979" s="773"/>
      <c r="X979" s="329"/>
      <c r="Y979" s="329"/>
      <c r="Z979" s="329"/>
      <c r="AA979" s="329"/>
      <c r="AB979" s="329"/>
      <c r="AC979" s="914"/>
      <c r="AD979" s="326"/>
      <c r="AE979" s="1069"/>
      <c r="AF979" s="1084"/>
      <c r="AH979" s="3275"/>
    </row>
    <row r="980" spans="1:34" x14ac:dyDescent="0.25">
      <c r="A980" s="140">
        <v>1</v>
      </c>
      <c r="B980" s="4" t="s">
        <v>313</v>
      </c>
      <c r="C980" s="1677"/>
      <c r="D980" s="523"/>
      <c r="E980" s="245"/>
      <c r="F980" s="526">
        <f>ROUND(E980/12*$B$4,0)</f>
        <v>0</v>
      </c>
      <c r="G980" s="526"/>
      <c r="H980" s="746"/>
      <c r="I980" s="1491"/>
      <c r="J980" s="1491"/>
      <c r="K980" s="125"/>
      <c r="L980" s="125"/>
      <c r="M980" s="125"/>
      <c r="N980" s="125"/>
      <c r="O980" s="125"/>
      <c r="P980" s="125"/>
      <c r="Q980" s="329"/>
      <c r="R980" s="329"/>
      <c r="S980" s="329"/>
      <c r="T980" s="329"/>
      <c r="U980" s="755"/>
      <c r="V980" s="329">
        <f>AB980-AA980-X980</f>
        <v>0</v>
      </c>
      <c r="W980" s="773"/>
      <c r="X980" s="329"/>
      <c r="Y980" s="329"/>
      <c r="Z980" s="329"/>
      <c r="AA980" s="329"/>
      <c r="AB980" s="329"/>
      <c r="AC980" s="914"/>
      <c r="AD980" s="326"/>
      <c r="AE980" s="1069"/>
      <c r="AF980" s="1084"/>
      <c r="AH980" s="3275"/>
    </row>
    <row r="981" spans="1:34" x14ac:dyDescent="0.25">
      <c r="A981" s="140">
        <v>1</v>
      </c>
      <c r="B981" s="1626" t="s">
        <v>131</v>
      </c>
      <c r="C981" s="1118"/>
      <c r="D981" s="2238"/>
      <c r="E981" s="233">
        <f>SUM(E982:E991)</f>
        <v>26550</v>
      </c>
      <c r="F981" s="524">
        <f>SUM(F982:F991)</f>
        <v>8850</v>
      </c>
      <c r="G981" s="524">
        <f>SUM(G982:G991)</f>
        <v>11520</v>
      </c>
      <c r="H981" s="744">
        <f>G981/F981*100</f>
        <v>130.16949152542372</v>
      </c>
      <c r="I981" s="1483"/>
      <c r="J981" s="1491"/>
      <c r="K981" s="1491"/>
      <c r="L981" s="1491"/>
      <c r="M981" s="1491"/>
      <c r="N981" s="1483"/>
      <c r="O981" s="1491"/>
      <c r="P981" s="1491"/>
      <c r="Q981" s="363">
        <v>8855.39</v>
      </c>
      <c r="R981" s="363">
        <v>8855.39</v>
      </c>
      <c r="S981" s="363">
        <v>8855.39</v>
      </c>
      <c r="T981" s="363">
        <v>8855.39</v>
      </c>
      <c r="U981" s="876">
        <f t="shared" ref="U981" si="463">Q981/12*$B$4+(R981-Q981)/11*3+(S981-R981)/10*2+(T981-S981)/9*1</f>
        <v>2951.7966666666666</v>
      </c>
      <c r="V981" s="363">
        <f>AB981-AA981-X981</f>
        <v>3742.2274400000001</v>
      </c>
      <c r="W981" s="1044"/>
      <c r="X981" s="363"/>
      <c r="Y981" s="363">
        <f>V981-U981</f>
        <v>790.43077333333349</v>
      </c>
      <c r="Z981" s="363"/>
      <c r="AA981" s="363">
        <v>0</v>
      </c>
      <c r="AB981" s="363">
        <v>3742.2274400000001</v>
      </c>
      <c r="AC981" s="942"/>
      <c r="AD981" s="935"/>
      <c r="AE981" s="1069"/>
      <c r="AF981" s="1084"/>
      <c r="AH981" s="3275"/>
    </row>
    <row r="982" spans="1:34" ht="30" x14ac:dyDescent="0.25">
      <c r="A982" s="140">
        <v>1</v>
      </c>
      <c r="B982" s="501" t="s">
        <v>115</v>
      </c>
      <c r="C982" s="1625"/>
      <c r="D982" s="2238"/>
      <c r="E982" s="242">
        <v>13000</v>
      </c>
      <c r="F982" s="190">
        <f t="shared" ref="F982:F991" si="464">ROUND(E982/12*$B$4,0)</f>
        <v>4333</v>
      </c>
      <c r="G982" s="190">
        <v>6216</v>
      </c>
      <c r="H982" s="834">
        <f>G982/F982*100</f>
        <v>143.45718901453958</v>
      </c>
      <c r="I982" s="1483"/>
      <c r="J982" s="1491"/>
      <c r="K982" s="1491"/>
      <c r="L982" s="1491"/>
      <c r="M982" s="1491"/>
      <c r="N982" s="1483"/>
      <c r="O982" s="1491"/>
      <c r="P982" s="1491"/>
      <c r="Q982" s="363"/>
      <c r="R982" s="363"/>
      <c r="S982" s="363"/>
      <c r="T982" s="363"/>
      <c r="U982" s="883"/>
      <c r="V982" s="363"/>
      <c r="W982" s="1044"/>
      <c r="X982" s="363"/>
      <c r="Y982" s="363"/>
      <c r="Z982" s="363"/>
      <c r="AA982" s="363"/>
      <c r="AB982" s="363"/>
      <c r="AC982" s="945"/>
      <c r="AD982" s="935"/>
      <c r="AE982" s="1069"/>
      <c r="AF982" s="1084"/>
      <c r="AH982" s="3275"/>
    </row>
    <row r="983" spans="1:34" x14ac:dyDescent="0.25">
      <c r="A983" s="140">
        <v>1</v>
      </c>
      <c r="B983" s="502" t="s">
        <v>61</v>
      </c>
      <c r="C983" s="1625"/>
      <c r="D983" s="2238"/>
      <c r="E983" s="242">
        <v>4900</v>
      </c>
      <c r="F983" s="190">
        <f t="shared" si="464"/>
        <v>1633</v>
      </c>
      <c r="G983" s="190">
        <v>1665</v>
      </c>
      <c r="H983" s="834">
        <f>G983/F983*100</f>
        <v>101.95958358848745</v>
      </c>
      <c r="I983" s="1483"/>
      <c r="J983" s="1491"/>
      <c r="K983" s="1491"/>
      <c r="L983" s="1491"/>
      <c r="M983" s="1491"/>
      <c r="N983" s="1483"/>
      <c r="O983" s="1491"/>
      <c r="P983" s="1491"/>
      <c r="Q983" s="363"/>
      <c r="R983" s="363"/>
      <c r="S983" s="363"/>
      <c r="T983" s="363"/>
      <c r="U983" s="883"/>
      <c r="V983" s="363"/>
      <c r="W983" s="1044"/>
      <c r="X983" s="363"/>
      <c r="Y983" s="363"/>
      <c r="Z983" s="363"/>
      <c r="AA983" s="363"/>
      <c r="AB983" s="363"/>
      <c r="AC983" s="945"/>
      <c r="AD983" s="935"/>
      <c r="AE983" s="1069"/>
      <c r="AF983" s="1084"/>
      <c r="AH983" s="3275"/>
    </row>
    <row r="984" spans="1:34" x14ac:dyDescent="0.25">
      <c r="A984" s="140">
        <v>1</v>
      </c>
      <c r="B984" s="502" t="s">
        <v>86</v>
      </c>
      <c r="C984" s="1625"/>
      <c r="D984" s="2238"/>
      <c r="E984" s="242">
        <v>3700</v>
      </c>
      <c r="F984" s="190">
        <f t="shared" si="464"/>
        <v>1233</v>
      </c>
      <c r="G984" s="190">
        <v>1492</v>
      </c>
      <c r="H984" s="834">
        <f>G984/F984*100</f>
        <v>121.00567721005677</v>
      </c>
      <c r="I984" s="1483"/>
      <c r="J984" s="1491"/>
      <c r="K984" s="1491"/>
      <c r="L984" s="1491"/>
      <c r="M984" s="1491"/>
      <c r="N984" s="1483"/>
      <c r="O984" s="1491"/>
      <c r="P984" s="1491"/>
      <c r="Q984" s="363"/>
      <c r="R984" s="363"/>
      <c r="S984" s="363"/>
      <c r="T984" s="363"/>
      <c r="U984" s="883"/>
      <c r="V984" s="363"/>
      <c r="W984" s="1044"/>
      <c r="X984" s="363"/>
      <c r="Y984" s="363"/>
      <c r="Z984" s="363"/>
      <c r="AA984" s="363"/>
      <c r="AB984" s="363"/>
      <c r="AC984" s="945"/>
      <c r="AD984" s="935"/>
      <c r="AE984" s="1069"/>
      <c r="AF984" s="1084"/>
      <c r="AH984" s="3275"/>
    </row>
    <row r="985" spans="1:34" s="2239" customFormat="1" x14ac:dyDescent="0.25">
      <c r="B985" s="502" t="s">
        <v>111</v>
      </c>
      <c r="C985" s="1625"/>
      <c r="D985" s="2238"/>
      <c r="E985" s="242">
        <v>200</v>
      </c>
      <c r="F985" s="190">
        <f t="shared" si="464"/>
        <v>67</v>
      </c>
      <c r="G985" s="190">
        <v>50</v>
      </c>
      <c r="H985" s="834">
        <f t="shared" ref="H985" si="465">G985/F985*100</f>
        <v>74.626865671641795</v>
      </c>
      <c r="I985" s="1483"/>
      <c r="J985" s="1491"/>
      <c r="K985" s="1491"/>
      <c r="L985" s="1491"/>
      <c r="M985" s="1491"/>
      <c r="N985" s="1483"/>
      <c r="O985" s="1491"/>
      <c r="P985" s="1491"/>
      <c r="Q985" s="363"/>
      <c r="R985" s="363"/>
      <c r="S985" s="363"/>
      <c r="T985" s="363"/>
      <c r="U985" s="883"/>
      <c r="V985" s="363"/>
      <c r="W985" s="1044"/>
      <c r="X985" s="363"/>
      <c r="Y985" s="363"/>
      <c r="Z985" s="363"/>
      <c r="AA985" s="363"/>
      <c r="AB985" s="363"/>
      <c r="AC985" s="945"/>
      <c r="AD985" s="935"/>
      <c r="AE985" s="1069"/>
      <c r="AF985" s="1084"/>
      <c r="AH985" s="3275"/>
    </row>
    <row r="986" spans="1:34" x14ac:dyDescent="0.25">
      <c r="A986" s="140">
        <v>1</v>
      </c>
      <c r="B986" s="503" t="s">
        <v>254</v>
      </c>
      <c r="C986" s="1119"/>
      <c r="D986" s="3"/>
      <c r="E986" s="225">
        <v>1500</v>
      </c>
      <c r="F986" s="126">
        <f t="shared" si="464"/>
        <v>500</v>
      </c>
      <c r="G986" s="126">
        <v>728</v>
      </c>
      <c r="H986" s="126">
        <f>G986/F986*100</f>
        <v>145.6</v>
      </c>
      <c r="I986" s="1483"/>
      <c r="J986" s="1491"/>
      <c r="K986" s="1491"/>
      <c r="L986" s="1491"/>
      <c r="M986" s="1491"/>
      <c r="N986" s="1491"/>
      <c r="O986" s="1491"/>
      <c r="P986" s="1491"/>
      <c r="Q986" s="363"/>
      <c r="R986" s="363"/>
      <c r="S986" s="363"/>
      <c r="T986" s="363"/>
      <c r="U986" s="883"/>
      <c r="V986" s="363"/>
      <c r="W986" s="1044"/>
      <c r="X986" s="363"/>
      <c r="Y986" s="363"/>
      <c r="Z986" s="363"/>
      <c r="AA986" s="363"/>
      <c r="AB986" s="363"/>
      <c r="AC986" s="941"/>
      <c r="AD986" s="935"/>
      <c r="AE986" s="1069"/>
      <c r="AF986" s="1084"/>
      <c r="AH986" s="3275"/>
    </row>
    <row r="987" spans="1:34" ht="30" x14ac:dyDescent="0.25">
      <c r="A987" s="140">
        <v>1</v>
      </c>
      <c r="B987" s="501" t="s">
        <v>270</v>
      </c>
      <c r="C987" s="1119"/>
      <c r="D987" s="3"/>
      <c r="E987" s="225">
        <v>1400</v>
      </c>
      <c r="F987" s="126">
        <f t="shared" si="464"/>
        <v>467</v>
      </c>
      <c r="G987" s="126">
        <v>622</v>
      </c>
      <c r="H987" s="126">
        <f>G987/F987*100</f>
        <v>133.19057815845824</v>
      </c>
      <c r="I987" s="1483"/>
      <c r="J987" s="1491"/>
      <c r="K987" s="1491"/>
      <c r="L987" s="1491"/>
      <c r="M987" s="1491"/>
      <c r="N987" s="1491"/>
      <c r="O987" s="1491"/>
      <c r="P987" s="1491"/>
      <c r="Q987" s="363"/>
      <c r="R987" s="363"/>
      <c r="S987" s="363"/>
      <c r="T987" s="363"/>
      <c r="U987" s="883"/>
      <c r="V987" s="363"/>
      <c r="W987" s="1044"/>
      <c r="X987" s="363"/>
      <c r="Y987" s="363"/>
      <c r="Z987" s="363"/>
      <c r="AA987" s="363"/>
      <c r="AB987" s="363"/>
      <c r="AC987" s="941"/>
      <c r="AD987" s="935"/>
      <c r="AE987" s="1069"/>
      <c r="AF987" s="1084"/>
      <c r="AH987" s="3275"/>
    </row>
    <row r="988" spans="1:34" x14ac:dyDescent="0.25">
      <c r="A988" s="140">
        <v>1</v>
      </c>
      <c r="B988" s="501" t="s">
        <v>29</v>
      </c>
      <c r="C988" s="1119"/>
      <c r="D988" s="3"/>
      <c r="E988" s="225">
        <v>200</v>
      </c>
      <c r="F988" s="126">
        <f t="shared" si="464"/>
        <v>67</v>
      </c>
      <c r="G988" s="126">
        <v>96</v>
      </c>
      <c r="H988" s="126">
        <f>G988/F988*100</f>
        <v>143.28358208955223</v>
      </c>
      <c r="I988" s="1483"/>
      <c r="J988" s="1491"/>
      <c r="K988" s="1491"/>
      <c r="L988" s="1491"/>
      <c r="M988" s="1491"/>
      <c r="N988" s="1491"/>
      <c r="O988" s="1491"/>
      <c r="P988" s="1491"/>
      <c r="Q988" s="363"/>
      <c r="R988" s="363"/>
      <c r="S988" s="363"/>
      <c r="T988" s="363"/>
      <c r="U988" s="883"/>
      <c r="V988" s="363"/>
      <c r="W988" s="1044"/>
      <c r="X988" s="363"/>
      <c r="Y988" s="363"/>
      <c r="Z988" s="363"/>
      <c r="AA988" s="363"/>
      <c r="AB988" s="363"/>
      <c r="AC988" s="941"/>
      <c r="AD988" s="935"/>
      <c r="AE988" s="1069"/>
      <c r="AF988" s="1084"/>
      <c r="AH988" s="3275"/>
    </row>
    <row r="989" spans="1:34" x14ac:dyDescent="0.25">
      <c r="A989" s="140">
        <v>1</v>
      </c>
      <c r="B989" s="503" t="s">
        <v>70</v>
      </c>
      <c r="C989" s="1119"/>
      <c r="D989" s="3"/>
      <c r="E989" s="225">
        <v>1400</v>
      </c>
      <c r="F989" s="126">
        <f t="shared" si="464"/>
        <v>467</v>
      </c>
      <c r="G989" s="126">
        <v>532</v>
      </c>
      <c r="H989" s="126">
        <f>G989/F989*100</f>
        <v>113.9186295503212</v>
      </c>
      <c r="I989" s="1483"/>
      <c r="J989" s="1491"/>
      <c r="K989" s="1491"/>
      <c r="L989" s="1491"/>
      <c r="M989" s="1491"/>
      <c r="N989" s="1491"/>
      <c r="O989" s="1491"/>
      <c r="P989" s="1491"/>
      <c r="Q989" s="363"/>
      <c r="R989" s="363"/>
      <c r="S989" s="363"/>
      <c r="T989" s="363"/>
      <c r="U989" s="883"/>
      <c r="V989" s="363"/>
      <c r="W989" s="1044"/>
      <c r="X989" s="363"/>
      <c r="Y989" s="363"/>
      <c r="Z989" s="363"/>
      <c r="AA989" s="363"/>
      <c r="AB989" s="363"/>
      <c r="AC989" s="941"/>
      <c r="AD989" s="935"/>
      <c r="AE989" s="1069"/>
      <c r="AF989" s="1084"/>
      <c r="AH989" s="3275"/>
    </row>
    <row r="990" spans="1:34" x14ac:dyDescent="0.25">
      <c r="A990" s="140">
        <v>1</v>
      </c>
      <c r="B990" s="505" t="s">
        <v>87</v>
      </c>
      <c r="C990" s="1119"/>
      <c r="D990" s="3"/>
      <c r="E990" s="225">
        <v>250</v>
      </c>
      <c r="F990" s="126">
        <f t="shared" si="464"/>
        <v>83</v>
      </c>
      <c r="G990" s="126">
        <v>119</v>
      </c>
      <c r="H990" s="126">
        <f>G990/F990*100</f>
        <v>143.37349397590361</v>
      </c>
      <c r="I990" s="1483"/>
      <c r="J990" s="1491"/>
      <c r="K990" s="1491"/>
      <c r="L990" s="1491"/>
      <c r="M990" s="1491"/>
      <c r="N990" s="1491"/>
      <c r="O990" s="1491"/>
      <c r="P990" s="1491"/>
      <c r="Q990" s="363"/>
      <c r="R990" s="363"/>
      <c r="S990" s="363"/>
      <c r="T990" s="363"/>
      <c r="U990" s="883"/>
      <c r="V990" s="363"/>
      <c r="W990" s="1044"/>
      <c r="X990" s="363"/>
      <c r="Y990" s="363"/>
      <c r="Z990" s="363"/>
      <c r="AA990" s="363"/>
      <c r="AB990" s="363"/>
      <c r="AC990" s="941"/>
      <c r="AD990" s="935"/>
      <c r="AE990" s="1069"/>
      <c r="AF990" s="1084"/>
      <c r="AH990" s="3275"/>
    </row>
    <row r="991" spans="1:34" s="2239" customFormat="1" x14ac:dyDescent="0.25">
      <c r="A991" s="2239">
        <v>1</v>
      </c>
      <c r="B991" s="504" t="s">
        <v>683</v>
      </c>
      <c r="C991" s="1190"/>
      <c r="D991" s="1619"/>
      <c r="E991" s="225"/>
      <c r="F991" s="126">
        <f t="shared" si="464"/>
        <v>0</v>
      </c>
      <c r="G991" s="126">
        <v>0</v>
      </c>
      <c r="H991" s="126"/>
      <c r="I991" s="1483"/>
      <c r="J991" s="1491"/>
      <c r="K991" s="1491"/>
      <c r="L991" s="1491"/>
      <c r="M991" s="1491"/>
      <c r="N991" s="1491"/>
      <c r="O991" s="1513"/>
      <c r="P991" s="1491"/>
      <c r="Q991" s="366"/>
      <c r="R991" s="366"/>
      <c r="S991" s="366"/>
      <c r="T991" s="366"/>
      <c r="U991" s="884"/>
      <c r="V991" s="366"/>
      <c r="W991" s="1038"/>
      <c r="X991" s="366"/>
      <c r="Y991" s="366"/>
      <c r="Z991" s="366"/>
      <c r="AA991" s="366"/>
      <c r="AB991" s="366"/>
      <c r="AC991" s="941"/>
      <c r="AD991" s="943"/>
      <c r="AE991" s="1069"/>
      <c r="AF991" s="1084"/>
      <c r="AH991" s="3275"/>
    </row>
    <row r="992" spans="1:34" x14ac:dyDescent="0.25">
      <c r="A992" s="140">
        <v>1</v>
      </c>
      <c r="B992" s="489" t="s">
        <v>256</v>
      </c>
      <c r="C992" s="1190"/>
      <c r="D992" s="1619"/>
      <c r="E992" s="497">
        <f>E967+E949</f>
        <v>36570</v>
      </c>
      <c r="F992" s="526">
        <f>F967+F949</f>
        <v>12190.666666666666</v>
      </c>
      <c r="G992" s="526">
        <f>G967+G949</f>
        <v>12708</v>
      </c>
      <c r="H992" s="126">
        <f>G992/F992*100</f>
        <v>104.2436836924423</v>
      </c>
      <c r="I992" s="1619"/>
      <c r="J992" s="1619"/>
      <c r="K992" s="1619"/>
      <c r="L992" s="1619"/>
      <c r="M992" s="1619"/>
      <c r="N992" s="1619"/>
      <c r="O992" s="1619"/>
      <c r="P992" s="1619"/>
      <c r="Q992" s="1619"/>
      <c r="R992" s="1619"/>
      <c r="S992" s="1619"/>
      <c r="T992" s="1619"/>
      <c r="U992" s="884"/>
      <c r="V992" s="366"/>
      <c r="W992" s="1038"/>
      <c r="X992" s="366"/>
      <c r="Y992" s="366"/>
      <c r="Z992" s="366"/>
      <c r="AA992" s="366"/>
      <c r="AB992" s="366"/>
      <c r="AC992" s="914"/>
      <c r="AD992" s="943"/>
      <c r="AE992" s="1069"/>
      <c r="AF992" s="1084"/>
      <c r="AH992" s="3275"/>
    </row>
    <row r="993" spans="1:38" ht="29.25" x14ac:dyDescent="0.25">
      <c r="A993" s="140">
        <v>1</v>
      </c>
      <c r="B993" s="489" t="s">
        <v>269</v>
      </c>
      <c r="C993" s="1190"/>
      <c r="D993" s="1619"/>
      <c r="E993" s="497">
        <f>E958</f>
        <v>10917</v>
      </c>
      <c r="F993" s="526">
        <f>F958</f>
        <v>3639</v>
      </c>
      <c r="G993" s="526">
        <f>G958</f>
        <v>4356</v>
      </c>
      <c r="H993" s="126">
        <f>G993/F993*100</f>
        <v>119.70321516900246</v>
      </c>
      <c r="I993" s="1619"/>
      <c r="J993" s="1619"/>
      <c r="K993" s="1619"/>
      <c r="L993" s="1619"/>
      <c r="M993" s="1619"/>
      <c r="N993" s="1619"/>
      <c r="O993" s="1619"/>
      <c r="P993" s="1619"/>
      <c r="Q993" s="363"/>
      <c r="R993" s="363"/>
      <c r="S993" s="363"/>
      <c r="T993" s="363"/>
      <c r="U993" s="884"/>
      <c r="V993" s="366"/>
      <c r="W993" s="1038">
        <f>W958</f>
        <v>0</v>
      </c>
      <c r="X993" s="366"/>
      <c r="Y993" s="366"/>
      <c r="Z993" s="366"/>
      <c r="AA993" s="366"/>
      <c r="AB993" s="366"/>
      <c r="AC993" s="914"/>
      <c r="AD993" s="943"/>
      <c r="AE993" s="1069"/>
      <c r="AF993" s="1084"/>
      <c r="AH993" s="3275"/>
    </row>
    <row r="994" spans="1:38" ht="29.25" x14ac:dyDescent="0.25">
      <c r="A994" s="140">
        <v>1</v>
      </c>
      <c r="B994" s="489" t="s">
        <v>257</v>
      </c>
      <c r="C994" s="1190"/>
      <c r="D994" s="1619"/>
      <c r="E994" s="497">
        <f>E979+E953</f>
        <v>27601</v>
      </c>
      <c r="F994" s="526">
        <f>F979+F953</f>
        <v>9200.3333333333321</v>
      </c>
      <c r="G994" s="526">
        <f>G979+G953</f>
        <v>9378</v>
      </c>
      <c r="H994" s="126">
        <f>G994/F994*100</f>
        <v>101.93108945328069</v>
      </c>
      <c r="I994" s="1619"/>
      <c r="J994" s="1619"/>
      <c r="K994" s="1619"/>
      <c r="L994" s="1619"/>
      <c r="M994" s="1619"/>
      <c r="N994" s="1619"/>
      <c r="O994" s="1619"/>
      <c r="P994" s="1619"/>
      <c r="Q994" s="1619"/>
      <c r="R994" s="1619"/>
      <c r="S994" s="1619"/>
      <c r="T994" s="1619"/>
      <c r="U994" s="884"/>
      <c r="V994" s="366"/>
      <c r="W994" s="1038"/>
      <c r="X994" s="366"/>
      <c r="Y994" s="366"/>
      <c r="Z994" s="366"/>
      <c r="AA994" s="366"/>
      <c r="AB994" s="366"/>
      <c r="AC994" s="914"/>
      <c r="AD994" s="943"/>
      <c r="AE994" s="1069"/>
      <c r="AF994" s="1084"/>
      <c r="AH994" s="3275"/>
    </row>
    <row r="995" spans="1:38" ht="29.25" x14ac:dyDescent="0.25">
      <c r="A995" s="140">
        <v>1</v>
      </c>
      <c r="B995" s="489" t="s">
        <v>258</v>
      </c>
      <c r="C995" s="1190"/>
      <c r="D995" s="1619"/>
      <c r="E995" s="506">
        <f>E956</f>
        <v>8700</v>
      </c>
      <c r="F995" s="526">
        <f>F956</f>
        <v>2900</v>
      </c>
      <c r="G995" s="526">
        <f>G956</f>
        <v>2800</v>
      </c>
      <c r="H995" s="126">
        <f>G995/F995*100</f>
        <v>96.551724137931032</v>
      </c>
      <c r="I995" s="1619"/>
      <c r="J995" s="1619"/>
      <c r="K995" s="1619"/>
      <c r="L995" s="1619"/>
      <c r="M995" s="1619"/>
      <c r="N995" s="1619"/>
      <c r="O995" s="1619"/>
      <c r="P995" s="1619"/>
      <c r="Q995" s="366"/>
      <c r="R995" s="366"/>
      <c r="S995" s="366"/>
      <c r="T995" s="366"/>
      <c r="U995" s="876">
        <f>Q995/12*$B$4</f>
        <v>0</v>
      </c>
      <c r="V995" s="366">
        <f>AB995-AA995-X995</f>
        <v>0</v>
      </c>
      <c r="W995" s="1038"/>
      <c r="X995" s="366"/>
      <c r="Y995" s="366">
        <f>V995-U995</f>
        <v>0</v>
      </c>
      <c r="Z995" s="366"/>
      <c r="AA995" s="366"/>
      <c r="AB995" s="366"/>
      <c r="AC995" s="914"/>
      <c r="AD995" s="943"/>
      <c r="AE995" s="1069"/>
      <c r="AF995" s="1084"/>
      <c r="AH995" s="3275"/>
    </row>
    <row r="996" spans="1:38" x14ac:dyDescent="0.25">
      <c r="A996" s="140">
        <v>1</v>
      </c>
      <c r="B996" s="1135" t="s">
        <v>133</v>
      </c>
      <c r="C996" s="1134"/>
      <c r="D996" s="1682"/>
      <c r="E996" s="507">
        <f>E992+E993+E995+E994*2.6</f>
        <v>127949.6</v>
      </c>
      <c r="F996" s="828">
        <f>F992+F993+F995+F994*2.6</f>
        <v>42650.533333333326</v>
      </c>
      <c r="G996" s="828">
        <f>G992+G993+G995+G994*2.6</f>
        <v>44246.8</v>
      </c>
      <c r="H996" s="37">
        <f>G996/F996*100</f>
        <v>103.742665195277</v>
      </c>
      <c r="I996" s="1632"/>
      <c r="J996" s="1632"/>
      <c r="K996" s="1529"/>
      <c r="L996" s="1529"/>
      <c r="M996" s="1529"/>
      <c r="N996" s="1529"/>
      <c r="O996" s="1529"/>
      <c r="P996" s="1529"/>
      <c r="Q996" s="327">
        <f>SUM(Q995,Q981,Q967,Q958,Q948,Q975)</f>
        <v>160871.65279999998</v>
      </c>
      <c r="R996" s="327">
        <f t="shared" ref="R996:S996" si="466">SUM(R995,R981,R967,R958,R948,R975)</f>
        <v>161260.15719999999</v>
      </c>
      <c r="S996" s="327">
        <f t="shared" si="466"/>
        <v>161260.15719999999</v>
      </c>
      <c r="T996" s="327">
        <f t="shared" ref="T996" si="467">SUM(T995,T981,T967,T958,T948,T975)</f>
        <v>161260.15719999999</v>
      </c>
      <c r="U996" s="877">
        <f t="shared" ref="U996:AB996" si="468">SUM(U995,U981,U967,U958,U948,U975)</f>
        <v>53729.840012121218</v>
      </c>
      <c r="V996" s="327">
        <f t="shared" si="468"/>
        <v>53574.929419999993</v>
      </c>
      <c r="W996" s="777">
        <f t="shared" si="468"/>
        <v>0</v>
      </c>
      <c r="X996" s="327">
        <f t="shared" si="468"/>
        <v>0</v>
      </c>
      <c r="Y996" s="327">
        <f t="shared" si="468"/>
        <v>-154.91059212121576</v>
      </c>
      <c r="Z996" s="327">
        <f t="shared" si="468"/>
        <v>-6.7503799999999998</v>
      </c>
      <c r="AA996" s="327">
        <f t="shared" si="468"/>
        <v>0</v>
      </c>
      <c r="AB996" s="327">
        <f t="shared" si="468"/>
        <v>53574.929419999993</v>
      </c>
      <c r="AC996" s="1683"/>
      <c r="AD996" s="866"/>
      <c r="AE996" s="1069"/>
      <c r="AF996" s="1084"/>
      <c r="AH996" s="3275"/>
    </row>
    <row r="997" spans="1:38" x14ac:dyDescent="0.25">
      <c r="A997" s="140">
        <v>1</v>
      </c>
      <c r="B997" s="2" t="s">
        <v>28</v>
      </c>
      <c r="C997" s="446"/>
      <c r="D997" s="2"/>
      <c r="E997" s="225"/>
      <c r="F997" s="190"/>
      <c r="G997" s="190"/>
      <c r="H997" s="190"/>
      <c r="I997" s="827"/>
      <c r="J997" s="827"/>
      <c r="K997" s="186"/>
      <c r="L997" s="186"/>
      <c r="M997" s="186"/>
      <c r="N997" s="186"/>
      <c r="O997" s="186"/>
      <c r="P997" s="186"/>
      <c r="Q997" s="329"/>
      <c r="R997" s="329"/>
      <c r="S997" s="329"/>
      <c r="T997" s="329"/>
      <c r="U997" s="755"/>
      <c r="V997" s="329">
        <f t="shared" ref="V997:V1004" si="469">AB997-AA997-X997</f>
        <v>0</v>
      </c>
      <c r="W997" s="773"/>
      <c r="X997" s="329"/>
      <c r="Y997" s="329"/>
      <c r="Z997" s="329"/>
      <c r="AA997" s="329"/>
      <c r="AB997" s="329"/>
      <c r="AC997" s="945"/>
      <c r="AD997" s="326"/>
      <c r="AE997" s="1069"/>
      <c r="AF997" s="1084"/>
      <c r="AH997" s="3275"/>
    </row>
    <row r="998" spans="1:38" s="150" customFormat="1" x14ac:dyDescent="0.25">
      <c r="A998" s="140">
        <v>1</v>
      </c>
      <c r="B998" s="3" t="s">
        <v>128</v>
      </c>
      <c r="C998" s="453"/>
      <c r="D998" s="3">
        <v>300</v>
      </c>
      <c r="E998" s="225">
        <v>110</v>
      </c>
      <c r="F998" s="126">
        <f>ROUND(E998/12*$B$4,0)</f>
        <v>37</v>
      </c>
      <c r="G998" s="126"/>
      <c r="H998" s="126">
        <f>G998/F998*100</f>
        <v>0</v>
      </c>
      <c r="I998" s="827">
        <v>11</v>
      </c>
      <c r="J998" s="155" t="e">
        <f>M998/G998</f>
        <v>#DIV/0!</v>
      </c>
      <c r="K998" s="156">
        <f>ROUND(E998*I998,0)</f>
        <v>1210</v>
      </c>
      <c r="L998" s="156">
        <f>ROUND(K998/12*$B$4,0)</f>
        <v>403</v>
      </c>
      <c r="M998" s="156"/>
      <c r="N998" s="156">
        <f>M998/L998*100</f>
        <v>0</v>
      </c>
      <c r="O998" s="156">
        <f>ROUND(K998/D998,0)</f>
        <v>4</v>
      </c>
      <c r="P998" s="156">
        <f>M998/$B$4*12/O998</f>
        <v>0</v>
      </c>
      <c r="Q998" s="329"/>
      <c r="R998" s="329"/>
      <c r="S998" s="329"/>
      <c r="T998" s="329"/>
      <c r="U998" s="755"/>
      <c r="V998" s="329">
        <f t="shared" si="469"/>
        <v>0</v>
      </c>
      <c r="W998" s="773"/>
      <c r="X998" s="329"/>
      <c r="Y998" s="329"/>
      <c r="Z998" s="329"/>
      <c r="AA998" s="329"/>
      <c r="AB998" s="329"/>
      <c r="AC998" s="941"/>
      <c r="AD998" s="326"/>
      <c r="AE998" s="1069"/>
      <c r="AF998" s="1084"/>
      <c r="AH998" s="3275"/>
      <c r="AL998" s="2239"/>
    </row>
    <row r="999" spans="1:38" s="150" customFormat="1" x14ac:dyDescent="0.25">
      <c r="A999" s="140">
        <v>1</v>
      </c>
      <c r="B999" s="148" t="s">
        <v>74</v>
      </c>
      <c r="C999" s="1155"/>
      <c r="D999" s="1635"/>
      <c r="E999" s="223">
        <f>E998</f>
        <v>110</v>
      </c>
      <c r="F999" s="524">
        <f>F998</f>
        <v>37</v>
      </c>
      <c r="G999" s="524">
        <f>G998</f>
        <v>0</v>
      </c>
      <c r="H999" s="524">
        <f>G999/F999*100</f>
        <v>0</v>
      </c>
      <c r="I999" s="1491">
        <f>I998</f>
        <v>11</v>
      </c>
      <c r="J999" s="199" t="e">
        <f>M999/G999</f>
        <v>#DIV/0!</v>
      </c>
      <c r="K999" s="746">
        <f>K998</f>
        <v>1210</v>
      </c>
      <c r="L999" s="746">
        <f>L998</f>
        <v>403</v>
      </c>
      <c r="M999" s="746">
        <f>M998</f>
        <v>0</v>
      </c>
      <c r="N999" s="156">
        <f>M999/L999*100</f>
        <v>0</v>
      </c>
      <c r="O999" s="1256">
        <f>SUM(O998)</f>
        <v>4</v>
      </c>
      <c r="P999" s="156">
        <f>M999/$B$4*12/O999</f>
        <v>0</v>
      </c>
      <c r="Q999" s="329"/>
      <c r="R999" s="329"/>
      <c r="S999" s="329"/>
      <c r="T999" s="329"/>
      <c r="U999" s="755"/>
      <c r="V999" s="329">
        <f t="shared" si="469"/>
        <v>0</v>
      </c>
      <c r="W999" s="773"/>
      <c r="X999" s="329"/>
      <c r="Y999" s="329"/>
      <c r="Z999" s="329"/>
      <c r="AA999" s="329"/>
      <c r="AB999" s="329"/>
      <c r="AC999" s="962"/>
      <c r="AD999" s="326"/>
      <c r="AE999" s="1069"/>
      <c r="AF999" s="1084"/>
      <c r="AH999" s="3275"/>
      <c r="AL999" s="2239"/>
    </row>
    <row r="1000" spans="1:38" x14ac:dyDescent="0.25">
      <c r="A1000" s="140">
        <v>1</v>
      </c>
      <c r="B1000" s="2" t="s">
        <v>16</v>
      </c>
      <c r="C1000" s="446"/>
      <c r="D1000" s="1635"/>
      <c r="E1000" s="223"/>
      <c r="F1000" s="524"/>
      <c r="G1000" s="524"/>
      <c r="H1000" s="524"/>
      <c r="I1000" s="1491"/>
      <c r="J1000" s="199"/>
      <c r="K1000" s="746"/>
      <c r="L1000" s="746"/>
      <c r="M1000" s="746"/>
      <c r="N1000" s="156"/>
      <c r="O1000" s="1256"/>
      <c r="P1000" s="156"/>
      <c r="Q1000" s="329"/>
      <c r="R1000" s="329"/>
      <c r="S1000" s="329"/>
      <c r="T1000" s="329"/>
      <c r="U1000" s="755"/>
      <c r="V1000" s="329">
        <f t="shared" si="469"/>
        <v>0</v>
      </c>
      <c r="W1000" s="773"/>
      <c r="X1000" s="329"/>
      <c r="Y1000" s="329"/>
      <c r="Z1000" s="329"/>
      <c r="AA1000" s="329"/>
      <c r="AB1000" s="329"/>
      <c r="AC1000" s="962"/>
      <c r="AD1000" s="326"/>
      <c r="AE1000" s="1069"/>
      <c r="AF1000" s="1084"/>
      <c r="AH1000" s="3275"/>
    </row>
    <row r="1001" spans="1:38" s="150" customFormat="1" x14ac:dyDescent="0.25">
      <c r="A1001" s="140">
        <v>1</v>
      </c>
      <c r="B1001" s="1611" t="s">
        <v>63</v>
      </c>
      <c r="C1001" s="1684"/>
      <c r="D1001" s="3">
        <v>240</v>
      </c>
      <c r="E1001" s="221">
        <v>650</v>
      </c>
      <c r="F1001" s="126">
        <f>ROUND(E1001/12*$B$4,0)</f>
        <v>217</v>
      </c>
      <c r="G1001" s="126">
        <v>427</v>
      </c>
      <c r="H1001" s="126">
        <f>G1001/F1001*100</f>
        <v>196.7741935483871</v>
      </c>
      <c r="I1001" s="827">
        <v>8</v>
      </c>
      <c r="J1001" s="155">
        <f>M1001/G1001</f>
        <v>6.1522248243559723</v>
      </c>
      <c r="K1001" s="156">
        <f>ROUND(E1001*I1001,0)</f>
        <v>5200</v>
      </c>
      <c r="L1001" s="156">
        <f>ROUND(K1001/12*$B$4,0)</f>
        <v>1733</v>
      </c>
      <c r="M1001" s="156">
        <v>2627</v>
      </c>
      <c r="N1001" s="156">
        <f>M1001/L1001*100</f>
        <v>151.5868436237738</v>
      </c>
      <c r="O1001" s="1139">
        <f>ROUND(K1001/D1001,0)</f>
        <v>22</v>
      </c>
      <c r="P1001" s="156">
        <f>M1001/$B$4*12/O1001</f>
        <v>358.22727272727275</v>
      </c>
      <c r="Q1001" s="329"/>
      <c r="R1001" s="329"/>
      <c r="S1001" s="329"/>
      <c r="T1001" s="329"/>
      <c r="U1001" s="755"/>
      <c r="V1001" s="329">
        <f t="shared" si="469"/>
        <v>0</v>
      </c>
      <c r="W1001" s="773"/>
      <c r="X1001" s="329"/>
      <c r="Y1001" s="329"/>
      <c r="Z1001" s="329"/>
      <c r="AA1001" s="329"/>
      <c r="AB1001" s="329"/>
      <c r="AC1001" s="941"/>
      <c r="AD1001" s="326"/>
      <c r="AE1001" s="1069"/>
      <c r="AF1001" s="1084"/>
      <c r="AH1001" s="3275"/>
      <c r="AL1001" s="2239"/>
    </row>
    <row r="1002" spans="1:38" x14ac:dyDescent="0.25">
      <c r="A1002" s="140">
        <v>1</v>
      </c>
      <c r="B1002" s="1639" t="s">
        <v>174</v>
      </c>
      <c r="C1002" s="1164"/>
      <c r="D1002" s="1640"/>
      <c r="E1002" s="224">
        <f>SUM(E1001)</f>
        <v>650</v>
      </c>
      <c r="F1002" s="1641">
        <f>SUM(F1001)</f>
        <v>217</v>
      </c>
      <c r="G1002" s="1641">
        <f>SUM(G1001)</f>
        <v>427</v>
      </c>
      <c r="H1002" s="161">
        <f>G1002/F1002*100</f>
        <v>196.7741935483871</v>
      </c>
      <c r="I1002" s="1513">
        <f>IF(E1002=0,0,K1002/E1002)</f>
        <v>8</v>
      </c>
      <c r="J1002" s="1128">
        <f>M1002/G1002</f>
        <v>6.1522248243559723</v>
      </c>
      <c r="K1002" s="1192">
        <f>SUM(K1001)</f>
        <v>5200</v>
      </c>
      <c r="L1002" s="1192">
        <f>SUM(L1001)</f>
        <v>1733</v>
      </c>
      <c r="M1002" s="1192">
        <f>SUM(M1001)</f>
        <v>2627</v>
      </c>
      <c r="N1002" s="1192">
        <f>M1002/L1002*100</f>
        <v>151.5868436237738</v>
      </c>
      <c r="O1002" s="1196">
        <f>SUM(O1001)</f>
        <v>22</v>
      </c>
      <c r="P1002" s="281">
        <f>M1002/$B$4*12/O1002</f>
        <v>358.22727272727275</v>
      </c>
      <c r="Q1002" s="330"/>
      <c r="R1002" s="330"/>
      <c r="S1002" s="330"/>
      <c r="T1002" s="330"/>
      <c r="U1002" s="875"/>
      <c r="V1002" s="330">
        <f t="shared" si="469"/>
        <v>0</v>
      </c>
      <c r="W1002" s="1116"/>
      <c r="X1002" s="330"/>
      <c r="Y1002" s="330"/>
      <c r="Z1002" s="330"/>
      <c r="AA1002" s="330"/>
      <c r="AB1002" s="330"/>
      <c r="AC1002" s="1643"/>
      <c r="AD1002" s="861"/>
      <c r="AE1002" s="1069"/>
      <c r="AF1002" s="1084"/>
      <c r="AH1002" s="3275"/>
    </row>
    <row r="1003" spans="1:38" ht="30" thickBot="1" x14ac:dyDescent="0.3">
      <c r="A1003" s="140">
        <v>1</v>
      </c>
      <c r="B1003" s="151" t="s">
        <v>198</v>
      </c>
      <c r="C1003" s="151"/>
      <c r="D1003" s="151"/>
      <c r="E1003" s="252">
        <f>SUM(E1002,E999)</f>
        <v>760</v>
      </c>
      <c r="F1003" s="1685">
        <f>SUM(F1002,F999)</f>
        <v>254</v>
      </c>
      <c r="G1003" s="1685">
        <f>SUM(G1002,G999)</f>
        <v>427</v>
      </c>
      <c r="H1003" s="1685">
        <f>G1003/F1003*100</f>
        <v>168.11023622047244</v>
      </c>
      <c r="I1003" s="1170">
        <f>IF(E1003=0,0,K1003/E1003)</f>
        <v>8.4342105263157894</v>
      </c>
      <c r="J1003" s="1686">
        <f>IF(F1003=0,0,L1003/F1003)</f>
        <v>8.4094488188976371</v>
      </c>
      <c r="K1003" s="1685">
        <f>SUM(K1002,K999)</f>
        <v>6410</v>
      </c>
      <c r="L1003" s="1685">
        <f>SUM(L1002,L999)</f>
        <v>2136</v>
      </c>
      <c r="M1003" s="1685">
        <f>SUM(M1002,M999)</f>
        <v>2627</v>
      </c>
      <c r="N1003" s="1172">
        <f>M1003/L1003*100</f>
        <v>122.98689138576779</v>
      </c>
      <c r="O1003" s="1219">
        <f>SUM(O1001,O998)</f>
        <v>26</v>
      </c>
      <c r="P1003" s="1172">
        <f>M1003/$B$4*12/O1003</f>
        <v>303.11538461538464</v>
      </c>
      <c r="Q1003" s="334">
        <v>15493.87917</v>
      </c>
      <c r="R1003" s="334">
        <v>15493.87917</v>
      </c>
      <c r="S1003" s="334">
        <v>15493.87917</v>
      </c>
      <c r="T1003" s="334">
        <v>15493.87917</v>
      </c>
      <c r="U1003" s="880">
        <f t="shared" ref="U1003" si="470">Q1003/12*$B$4+(R1003-Q1003)/11*3+(S1003-R1003)/10*2+(T1003-S1003)/9*1</f>
        <v>5164.6263900000004</v>
      </c>
      <c r="V1003" s="334">
        <f t="shared" si="469"/>
        <v>7732.8123700000006</v>
      </c>
      <c r="W1003" s="775"/>
      <c r="X1003" s="334"/>
      <c r="Y1003" s="334">
        <f>V1003-U1003</f>
        <v>2568.1859800000002</v>
      </c>
      <c r="Z1003" s="334"/>
      <c r="AA1003" s="334">
        <v>0</v>
      </c>
      <c r="AB1003" s="334">
        <v>7732.8123700000006</v>
      </c>
      <c r="AC1003" s="1687"/>
      <c r="AD1003" s="905"/>
      <c r="AE1003" s="1069"/>
      <c r="AF1003" s="1084"/>
      <c r="AH1003" s="3275"/>
    </row>
    <row r="1004" spans="1:38" ht="15.75" thickBot="1" x14ac:dyDescent="0.3">
      <c r="A1004" s="140">
        <v>1</v>
      </c>
      <c r="B1004" s="1649" t="s">
        <v>273</v>
      </c>
      <c r="C1004" s="1650"/>
      <c r="D1004" s="1649"/>
      <c r="E1004" s="230"/>
      <c r="F1004" s="1502"/>
      <c r="G1004" s="1502"/>
      <c r="H1004" s="1502"/>
      <c r="I1004" s="1461"/>
      <c r="J1004" s="1461"/>
      <c r="K1004" s="1502"/>
      <c r="L1004" s="1502"/>
      <c r="M1004" s="1688">
        <f>SUM(M1003,M996,M947)</f>
        <v>5424</v>
      </c>
      <c r="N1004" s="1502"/>
      <c r="O1004" s="1502"/>
      <c r="P1004" s="1502"/>
      <c r="Q1004" s="335">
        <f>SUM(Q1003,Q996,Q947)</f>
        <v>238724.10485192959</v>
      </c>
      <c r="R1004" s="335">
        <f>SUM(R1003,R996,R947)</f>
        <v>239112.60925192956</v>
      </c>
      <c r="S1004" s="335">
        <f>SUM(S1003,S996,S947)</f>
        <v>239112.60925192956</v>
      </c>
      <c r="T1004" s="335">
        <f>SUM(T1003,T996,T947)</f>
        <v>239112.60925192956</v>
      </c>
      <c r="U1004" s="756">
        <f>SUM(U1003,U996,U947)</f>
        <v>79680.65736276441</v>
      </c>
      <c r="V1004" s="335">
        <f t="shared" si="469"/>
        <v>76851.327989999991</v>
      </c>
      <c r="W1004" s="778">
        <f t="shared" ref="W1004:AB1004" si="471">SUM(W1003,W996,W947)</f>
        <v>0</v>
      </c>
      <c r="X1004" s="3475">
        <f t="shared" si="471"/>
        <v>0</v>
      </c>
      <c r="Y1004" s="335">
        <f t="shared" si="471"/>
        <v>-2829.3293727644123</v>
      </c>
      <c r="Z1004" s="335">
        <f t="shared" si="471"/>
        <v>-6.7503799999999998</v>
      </c>
      <c r="AA1004" s="159">
        <f t="shared" si="471"/>
        <v>-42.998100000000001</v>
      </c>
      <c r="AB1004" s="335">
        <f t="shared" si="471"/>
        <v>76808.329889999994</v>
      </c>
      <c r="AC1004" s="1504"/>
      <c r="AD1004" s="863">
        <f>SUM(AD1003,AD996,AD947)</f>
        <v>0</v>
      </c>
      <c r="AE1004" s="1069"/>
      <c r="AF1004" s="1084"/>
      <c r="AH1004" s="3275"/>
    </row>
    <row r="1005" spans="1:38" s="2239" customFormat="1" ht="30" thickBot="1" x14ac:dyDescent="0.3">
      <c r="B1005" s="1674" t="s">
        <v>637</v>
      </c>
      <c r="C1005" s="1674"/>
      <c r="D1005" s="1674"/>
      <c r="E1005" s="230"/>
      <c r="F1005" s="706"/>
      <c r="G1005" s="706"/>
      <c r="H1005" s="706"/>
      <c r="I1005" s="1461"/>
      <c r="J1005" s="1461"/>
      <c r="K1005" s="706"/>
      <c r="L1005" s="706"/>
      <c r="M1005" s="706"/>
      <c r="N1005" s="706"/>
      <c r="O1005" s="706"/>
      <c r="P1005" s="706"/>
      <c r="Q1005" s="335">
        <f t="shared" ref="Q1005:AB1005" si="472">Q1004-Q948</f>
        <v>146687.68205192959</v>
      </c>
      <c r="R1005" s="335">
        <f t="shared" ref="R1005:S1005" si="473">R1004-R948</f>
        <v>147076.18645192956</v>
      </c>
      <c r="S1005" s="335">
        <f t="shared" si="473"/>
        <v>147076.18645192956</v>
      </c>
      <c r="T1005" s="335">
        <f t="shared" ref="T1005" si="474">T1004-T948</f>
        <v>147076.18645192956</v>
      </c>
      <c r="U1005" s="756">
        <f t="shared" si="472"/>
        <v>49001.84976276441</v>
      </c>
      <c r="V1005" s="335">
        <f t="shared" si="472"/>
        <v>47627.219189999989</v>
      </c>
      <c r="W1005" s="778">
        <f t="shared" si="472"/>
        <v>0</v>
      </c>
      <c r="X1005" s="159">
        <f t="shared" si="472"/>
        <v>0</v>
      </c>
      <c r="Y1005" s="335">
        <f t="shared" si="472"/>
        <v>-1374.6305727644103</v>
      </c>
      <c r="Z1005" s="335">
        <f t="shared" si="472"/>
        <v>-6.7503799999999998</v>
      </c>
      <c r="AA1005" s="335">
        <f t="shared" si="472"/>
        <v>-42.998100000000001</v>
      </c>
      <c r="AB1005" s="335">
        <f t="shared" si="472"/>
        <v>47584.221089999992</v>
      </c>
      <c r="AC1005" s="1526"/>
      <c r="AD1005" s="862"/>
      <c r="AE1005" s="1069"/>
      <c r="AF1005" s="1084"/>
      <c r="AH1005" s="3275"/>
    </row>
    <row r="1006" spans="1:38" x14ac:dyDescent="0.25">
      <c r="A1006" s="140">
        <v>1</v>
      </c>
      <c r="B1006" s="1689"/>
      <c r="C1006" s="1690"/>
      <c r="D1006" s="1689"/>
      <c r="E1006" s="242"/>
      <c r="F1006" s="834"/>
      <c r="G1006" s="834"/>
      <c r="H1006" s="834"/>
      <c r="I1006" s="1487"/>
      <c r="J1006" s="1487"/>
      <c r="K1006" s="1484"/>
      <c r="L1006" s="1484"/>
      <c r="M1006" s="1484"/>
      <c r="N1006" s="1484"/>
      <c r="O1006" s="1484"/>
      <c r="P1006" s="1484"/>
      <c r="Q1006" s="328"/>
      <c r="R1006" s="328"/>
      <c r="S1006" s="328"/>
      <c r="T1006" s="328"/>
      <c r="U1006" s="754"/>
      <c r="V1006" s="328">
        <f t="shared" ref="V1006:V1012" si="475">AB1006-AA1006-X1006</f>
        <v>0</v>
      </c>
      <c r="W1006" s="776"/>
      <c r="X1006" s="328"/>
      <c r="Y1006" s="328"/>
      <c r="Z1006" s="328"/>
      <c r="AA1006" s="328"/>
      <c r="AB1006" s="328"/>
      <c r="AC1006" s="961"/>
      <c r="AD1006" s="368"/>
      <c r="AE1006" s="1069"/>
      <c r="AF1006" s="1084"/>
      <c r="AH1006" s="3275"/>
      <c r="AL1006" s="140"/>
    </row>
    <row r="1007" spans="1:38" s="154" customFormat="1" ht="43.5" x14ac:dyDescent="0.25">
      <c r="A1007" s="140">
        <v>1</v>
      </c>
      <c r="B1007" s="1074" t="s">
        <v>349</v>
      </c>
      <c r="C1007" s="1074"/>
      <c r="D1007" s="1609"/>
      <c r="E1007" s="225"/>
      <c r="F1007" s="190"/>
      <c r="G1007" s="190"/>
      <c r="H1007" s="190"/>
      <c r="I1007" s="827"/>
      <c r="J1007" s="827"/>
      <c r="K1007" s="125"/>
      <c r="L1007" s="125"/>
      <c r="M1007" s="125"/>
      <c r="N1007" s="125"/>
      <c r="O1007" s="125"/>
      <c r="P1007" s="125"/>
      <c r="Q1007" s="329"/>
      <c r="R1007" s="329"/>
      <c r="S1007" s="329"/>
      <c r="T1007" s="329"/>
      <c r="U1007" s="755"/>
      <c r="V1007" s="329">
        <f t="shared" si="475"/>
        <v>0</v>
      </c>
      <c r="W1007" s="773"/>
      <c r="X1007" s="329"/>
      <c r="Y1007" s="329"/>
      <c r="Z1007" s="329"/>
      <c r="AA1007" s="329"/>
      <c r="AB1007" s="329"/>
      <c r="AC1007" s="945"/>
      <c r="AD1007" s="326"/>
      <c r="AE1007" s="1069"/>
      <c r="AF1007" s="1084"/>
      <c r="AH1007" s="3275"/>
    </row>
    <row r="1008" spans="1:38" x14ac:dyDescent="0.25">
      <c r="A1008" s="140">
        <v>1</v>
      </c>
      <c r="B1008" s="1492" t="s">
        <v>5</v>
      </c>
      <c r="C1008" s="1493"/>
      <c r="D1008" s="1492"/>
      <c r="E1008" s="225"/>
      <c r="F1008" s="190"/>
      <c r="G1008" s="190"/>
      <c r="H1008" s="190"/>
      <c r="I1008" s="1491"/>
      <c r="J1008" s="1491"/>
      <c r="K1008" s="190"/>
      <c r="L1008" s="190"/>
      <c r="M1008" s="190"/>
      <c r="N1008" s="190"/>
      <c r="O1008" s="190"/>
      <c r="P1008" s="190"/>
      <c r="Q1008" s="329"/>
      <c r="R1008" s="329"/>
      <c r="S1008" s="329"/>
      <c r="T1008" s="329"/>
      <c r="U1008" s="755"/>
      <c r="V1008" s="329">
        <f t="shared" si="475"/>
        <v>0</v>
      </c>
      <c r="W1008" s="773"/>
      <c r="X1008" s="329"/>
      <c r="Y1008" s="329"/>
      <c r="Z1008" s="329"/>
      <c r="AA1008" s="329"/>
      <c r="AB1008" s="329"/>
      <c r="AC1008" s="945"/>
      <c r="AD1008" s="326"/>
      <c r="AE1008" s="1069"/>
      <c r="AF1008" s="1084"/>
      <c r="AH1008" s="3275"/>
      <c r="AL1008" s="140"/>
    </row>
    <row r="1009" spans="1:38" x14ac:dyDescent="0.25">
      <c r="A1009" s="140">
        <v>1</v>
      </c>
      <c r="B1009" s="1619" t="s">
        <v>43</v>
      </c>
      <c r="C1009" s="1082" t="s">
        <v>252</v>
      </c>
      <c r="D1009" s="1619">
        <v>320</v>
      </c>
      <c r="E1009" s="226">
        <v>1702</v>
      </c>
      <c r="F1009" s="132">
        <f>ROUND(E1009/12*$B$4,0)</f>
        <v>567</v>
      </c>
      <c r="G1009" s="132">
        <v>642</v>
      </c>
      <c r="H1009" s="132">
        <f>G1009/F1009*100</f>
        <v>113.22751322751323</v>
      </c>
      <c r="I1009" s="1494">
        <v>10.5</v>
      </c>
      <c r="J1009" s="1094">
        <f>M1009/G1009</f>
        <v>6.4221183800623054</v>
      </c>
      <c r="K1009" s="281">
        <f>ROUND(E1009*I1009,0)</f>
        <v>17871</v>
      </c>
      <c r="L1009" s="281">
        <f>ROUND(K1009/12*$B$4,0)</f>
        <v>5957</v>
      </c>
      <c r="M1009" s="281">
        <v>4123</v>
      </c>
      <c r="N1009" s="281">
        <f>M1009/L1009*100</f>
        <v>69.212690951821386</v>
      </c>
      <c r="O1009" s="281">
        <f>ROUND(K1009/D1009,0)</f>
        <v>56</v>
      </c>
      <c r="P1009" s="281">
        <f>M1009/$B$4*12/O1009</f>
        <v>220.875</v>
      </c>
      <c r="Q1009" s="330"/>
      <c r="R1009" s="330"/>
      <c r="S1009" s="330"/>
      <c r="T1009" s="330"/>
      <c r="U1009" s="875"/>
      <c r="V1009" s="330">
        <f t="shared" si="475"/>
        <v>0</v>
      </c>
      <c r="W1009" s="1116"/>
      <c r="X1009" s="330"/>
      <c r="Y1009" s="330"/>
      <c r="Z1009" s="330"/>
      <c r="AA1009" s="330"/>
      <c r="AB1009" s="330"/>
      <c r="AC1009" s="1090"/>
      <c r="AD1009" s="861"/>
      <c r="AE1009" s="1069"/>
      <c r="AF1009" s="1084"/>
      <c r="AH1009" s="3275"/>
      <c r="AL1009" s="140"/>
    </row>
    <row r="1010" spans="1:38" x14ac:dyDescent="0.25">
      <c r="A1010" s="140">
        <v>1</v>
      </c>
      <c r="B1010" s="1135" t="s">
        <v>7</v>
      </c>
      <c r="C1010" s="1134"/>
      <c r="D1010" s="1135"/>
      <c r="E1010" s="232">
        <f>SUM(E1009:E1009)</f>
        <v>1702</v>
      </c>
      <c r="F1010" s="1495">
        <f>SUM(F1009:F1009)</f>
        <v>567</v>
      </c>
      <c r="G1010" s="1495">
        <f>SUM(G1009:G1009)</f>
        <v>642</v>
      </c>
      <c r="H1010" s="1495">
        <f>G1010/F1010*100</f>
        <v>113.22751322751323</v>
      </c>
      <c r="I1010" s="8">
        <f>K1010/E1010</f>
        <v>10.5</v>
      </c>
      <c r="J1010" s="8">
        <f>M1010/G1010</f>
        <v>6.4221183800623054</v>
      </c>
      <c r="K1010" s="1495">
        <f>SUM(K1009:K1009)</f>
        <v>17871</v>
      </c>
      <c r="L1010" s="1495">
        <f>SUM(L1009:L1009)</f>
        <v>5957</v>
      </c>
      <c r="M1010" s="1495">
        <f>SUM(M1009:M1009)</f>
        <v>4123</v>
      </c>
      <c r="N1010" s="1188">
        <f>M1010/L1010*100</f>
        <v>69.212690951821386</v>
      </c>
      <c r="O1010" s="1613">
        <f>SUM(O1009)</f>
        <v>56</v>
      </c>
      <c r="P1010" s="1188">
        <f>M1010/$B$4*12/O1010</f>
        <v>220.875</v>
      </c>
      <c r="Q1010" s="327">
        <v>92537.824170386157</v>
      </c>
      <c r="R1010" s="327">
        <v>92537.824170386157</v>
      </c>
      <c r="S1010" s="327">
        <v>92537.824170386157</v>
      </c>
      <c r="T1010" s="327">
        <v>92537.824170386157</v>
      </c>
      <c r="U1010" s="2223">
        <f t="shared" ref="U1010:U1011" si="476">Q1010/12*$B$4+(R1010-Q1010)/11*3+(S1010-R1010)/10*2+(T1010-S1010)/9*1</f>
        <v>30845.941390128719</v>
      </c>
      <c r="V1010" s="327">
        <f t="shared" si="475"/>
        <v>30906.696550000001</v>
      </c>
      <c r="W1010" s="777"/>
      <c r="X1010" s="327">
        <v>-29.456</v>
      </c>
      <c r="Y1010" s="327">
        <f>V1010-U1010</f>
        <v>60.755159871281649</v>
      </c>
      <c r="Z1010" s="327">
        <v>-30.35435</v>
      </c>
      <c r="AA1010" s="327">
        <v>0</v>
      </c>
      <c r="AB1010" s="327">
        <v>30877.240550000002</v>
      </c>
      <c r="AC1010" s="1496"/>
      <c r="AD1010" s="866"/>
      <c r="AE1010" s="1069"/>
      <c r="AF1010" s="1084"/>
      <c r="AH1010" s="3275"/>
      <c r="AL1010" s="140"/>
    </row>
    <row r="1011" spans="1:38" x14ac:dyDescent="0.25">
      <c r="A1011" s="140">
        <v>1</v>
      </c>
      <c r="B1011" s="490" t="s">
        <v>317</v>
      </c>
      <c r="C1011" s="432"/>
      <c r="D1011" s="1624"/>
      <c r="E1011" s="233"/>
      <c r="F1011" s="744"/>
      <c r="G1011" s="744"/>
      <c r="H1011" s="744"/>
      <c r="I1011" s="285"/>
      <c r="J1011" s="285"/>
      <c r="K1011" s="744"/>
      <c r="L1011" s="744"/>
      <c r="M1011" s="744"/>
      <c r="N1011" s="1100"/>
      <c r="O1011" s="1615"/>
      <c r="P1011" s="1100"/>
      <c r="Q1011" s="328">
        <v>185120.37180000002</v>
      </c>
      <c r="R1011" s="328">
        <v>185120.37180000002</v>
      </c>
      <c r="S1011" s="328">
        <v>185120.37180000002</v>
      </c>
      <c r="T1011" s="328">
        <v>185120.37180000002</v>
      </c>
      <c r="U1011" s="2224">
        <f t="shared" si="476"/>
        <v>61706.790600000008</v>
      </c>
      <c r="V1011" s="328">
        <f t="shared" si="475"/>
        <v>58580.042300000008</v>
      </c>
      <c r="W1011" s="776"/>
      <c r="X1011" s="328">
        <v>-17.43336</v>
      </c>
      <c r="Y1011" s="328">
        <f>V1011-U1011</f>
        <v>-3126.7482999999993</v>
      </c>
      <c r="Z1011" s="328"/>
      <c r="AA1011" s="328">
        <v>-3.5520800000000001</v>
      </c>
      <c r="AB1011" s="328">
        <v>58559.056860000004</v>
      </c>
      <c r="AC1011" s="936"/>
      <c r="AD1011" s="368"/>
      <c r="AE1011" s="1069"/>
      <c r="AF1011" s="1084"/>
      <c r="AH1011" s="3275"/>
      <c r="AL1011" s="140"/>
    </row>
    <row r="1012" spans="1:38" s="150" customFormat="1" ht="29.25" x14ac:dyDescent="0.25">
      <c r="A1012" s="140">
        <v>1</v>
      </c>
      <c r="B1012" s="2234" t="s">
        <v>266</v>
      </c>
      <c r="C1012" s="1677"/>
      <c r="D1012" s="523"/>
      <c r="E1012" s="492">
        <f>E1013+E1014+E1015</f>
        <v>35200</v>
      </c>
      <c r="F1012" s="492">
        <f t="shared" ref="F1012:G1012" si="477">F1013+F1014+F1015</f>
        <v>11734</v>
      </c>
      <c r="G1012" s="492">
        <f t="shared" si="477"/>
        <v>13404</v>
      </c>
      <c r="H1012" s="524">
        <f t="shared" ref="H1012:H1019" si="478">G1012/F1012*100</f>
        <v>114.23214590080109</v>
      </c>
      <c r="I1012" s="199"/>
      <c r="J1012" s="199"/>
      <c r="K1012" s="524"/>
      <c r="L1012" s="524"/>
      <c r="M1012" s="524"/>
      <c r="N1012" s="1114"/>
      <c r="O1012" s="1114"/>
      <c r="P1012" s="1114"/>
      <c r="Q1012" s="329"/>
      <c r="R1012" s="329"/>
      <c r="S1012" s="329"/>
      <c r="T1012" s="329"/>
      <c r="U1012" s="755"/>
      <c r="V1012" s="329">
        <f t="shared" si="475"/>
        <v>0</v>
      </c>
      <c r="W1012" s="773"/>
      <c r="X1012" s="329"/>
      <c r="Y1012" s="329"/>
      <c r="Z1012" s="329"/>
      <c r="AA1012" s="329"/>
      <c r="AB1012" s="329"/>
      <c r="AC1012" s="944"/>
      <c r="AD1012" s="326"/>
      <c r="AE1012" s="1069"/>
      <c r="AF1012" s="1084"/>
      <c r="AH1012" s="3275"/>
    </row>
    <row r="1013" spans="1:38" ht="30" x14ac:dyDescent="0.25">
      <c r="A1013" s="140">
        <v>1</v>
      </c>
      <c r="B1013" s="310" t="s">
        <v>667</v>
      </c>
      <c r="C1013" s="433"/>
      <c r="D1013" s="4"/>
      <c r="E1013" s="493">
        <v>9000</v>
      </c>
      <c r="F1013" s="190">
        <f>ROUND(E1013/12*$B$4,0)</f>
        <v>3000</v>
      </c>
      <c r="G1013" s="190">
        <v>3568</v>
      </c>
      <c r="H1013" s="190">
        <f t="shared" si="478"/>
        <v>118.93333333333334</v>
      </c>
      <c r="I1013" s="199"/>
      <c r="J1013" s="199"/>
      <c r="K1013" s="524"/>
      <c r="L1013" s="524"/>
      <c r="M1013" s="524"/>
      <c r="N1013" s="156"/>
      <c r="O1013" s="156"/>
      <c r="P1013" s="156"/>
      <c r="Q1013" s="329"/>
      <c r="R1013" s="329"/>
      <c r="S1013" s="329"/>
      <c r="T1013" s="329"/>
      <c r="U1013" s="755"/>
      <c r="V1013" s="329"/>
      <c r="W1013" s="773"/>
      <c r="X1013" s="329"/>
      <c r="Y1013" s="329"/>
      <c r="Z1013" s="329"/>
      <c r="AA1013" s="329"/>
      <c r="AB1013" s="329"/>
      <c r="AC1013" s="945"/>
      <c r="AD1013" s="326"/>
      <c r="AE1013" s="1069"/>
      <c r="AF1013" s="1084"/>
      <c r="AH1013" s="3275"/>
      <c r="AL1013" s="140"/>
    </row>
    <row r="1014" spans="1:38" ht="60" x14ac:dyDescent="0.25">
      <c r="A1014" s="140">
        <v>1</v>
      </c>
      <c r="B1014" s="310" t="s">
        <v>668</v>
      </c>
      <c r="C1014" s="433"/>
      <c r="D1014" s="4"/>
      <c r="E1014" s="493">
        <v>3200</v>
      </c>
      <c r="F1014" s="190">
        <f>ROUND(E1014/12*$B$4,0)</f>
        <v>1067</v>
      </c>
      <c r="G1014" s="190">
        <v>1507</v>
      </c>
      <c r="H1014" s="190">
        <f t="shared" si="478"/>
        <v>141.23711340206185</v>
      </c>
      <c r="I1014" s="199"/>
      <c r="J1014" s="199"/>
      <c r="K1014" s="524"/>
      <c r="L1014" s="524"/>
      <c r="M1014" s="524"/>
      <c r="N1014" s="156"/>
      <c r="O1014" s="156"/>
      <c r="P1014" s="156"/>
      <c r="Q1014" s="329"/>
      <c r="R1014" s="329"/>
      <c r="S1014" s="329"/>
      <c r="T1014" s="329"/>
      <c r="U1014" s="755"/>
      <c r="V1014" s="329"/>
      <c r="W1014" s="773"/>
      <c r="X1014" s="329"/>
      <c r="Y1014" s="329"/>
      <c r="Z1014" s="329"/>
      <c r="AA1014" s="329"/>
      <c r="AB1014" s="329"/>
      <c r="AC1014" s="945"/>
      <c r="AD1014" s="326"/>
      <c r="AE1014" s="1069"/>
      <c r="AF1014" s="1084"/>
      <c r="AH1014" s="3275"/>
      <c r="AL1014" s="140"/>
    </row>
    <row r="1015" spans="1:38" s="2239" customFormat="1" ht="45" x14ac:dyDescent="0.25">
      <c r="A1015" s="2239">
        <v>1</v>
      </c>
      <c r="B1015" s="310" t="s">
        <v>669</v>
      </c>
      <c r="C1015" s="433"/>
      <c r="D1015" s="4"/>
      <c r="E1015" s="493">
        <v>23000</v>
      </c>
      <c r="F1015" s="190">
        <f>ROUND(E1015/12*$B$4,0)</f>
        <v>7667</v>
      </c>
      <c r="G1015" s="190">
        <v>8329</v>
      </c>
      <c r="H1015" s="190">
        <f t="shared" si="478"/>
        <v>108.63440719968698</v>
      </c>
      <c r="I1015" s="199"/>
      <c r="J1015" s="199"/>
      <c r="K1015" s="524"/>
      <c r="L1015" s="524"/>
      <c r="M1015" s="524"/>
      <c r="N1015" s="156"/>
      <c r="O1015" s="156"/>
      <c r="P1015" s="156"/>
      <c r="Q1015" s="329"/>
      <c r="R1015" s="329"/>
      <c r="S1015" s="329"/>
      <c r="T1015" s="329"/>
      <c r="U1015" s="755"/>
      <c r="V1015" s="329"/>
      <c r="W1015" s="773"/>
      <c r="X1015" s="329"/>
      <c r="Y1015" s="329"/>
      <c r="Z1015" s="329"/>
      <c r="AA1015" s="329"/>
      <c r="AB1015" s="329"/>
      <c r="AC1015" s="945"/>
      <c r="AD1015" s="326"/>
      <c r="AE1015" s="1069"/>
      <c r="AF1015" s="1084"/>
      <c r="AH1015" s="3275"/>
    </row>
    <row r="1016" spans="1:38" ht="29.25" x14ac:dyDescent="0.25">
      <c r="A1016" s="140">
        <v>1</v>
      </c>
      <c r="B1016" s="284" t="s">
        <v>130</v>
      </c>
      <c r="C1016" s="433"/>
      <c r="D1016" s="4"/>
      <c r="E1016" s="492">
        <f>E1017+E1018</f>
        <v>45500</v>
      </c>
      <c r="F1016" s="524">
        <f>F1017+F1018</f>
        <v>15166</v>
      </c>
      <c r="G1016" s="524">
        <f>G1017+G1018</f>
        <v>12664</v>
      </c>
      <c r="H1016" s="524">
        <f t="shared" si="478"/>
        <v>83.50257154160623</v>
      </c>
      <c r="I1016" s="199"/>
      <c r="J1016" s="199"/>
      <c r="K1016" s="524"/>
      <c r="L1016" s="524"/>
      <c r="M1016" s="524"/>
      <c r="N1016" s="156"/>
      <c r="O1016" s="156"/>
      <c r="P1016" s="156"/>
      <c r="Q1016" s="329"/>
      <c r="R1016" s="329"/>
      <c r="S1016" s="329"/>
      <c r="T1016" s="329"/>
      <c r="U1016" s="755"/>
      <c r="V1016" s="329"/>
      <c r="W1016" s="773"/>
      <c r="X1016" s="329"/>
      <c r="Y1016" s="329"/>
      <c r="Z1016" s="329"/>
      <c r="AA1016" s="329"/>
      <c r="AB1016" s="329"/>
      <c r="AC1016" s="945"/>
      <c r="AD1016" s="326"/>
      <c r="AE1016" s="1069"/>
      <c r="AF1016" s="1084"/>
      <c r="AH1016" s="3275"/>
      <c r="AL1016" s="140"/>
    </row>
    <row r="1017" spans="1:38" x14ac:dyDescent="0.25">
      <c r="A1017" s="140">
        <v>1</v>
      </c>
      <c r="B1017" s="168" t="s">
        <v>219</v>
      </c>
      <c r="C1017" s="433"/>
      <c r="D1017" s="4"/>
      <c r="E1017" s="493">
        <v>38500</v>
      </c>
      <c r="F1017" s="190">
        <f>ROUND(E1017/12*$B$4,0)</f>
        <v>12833</v>
      </c>
      <c r="G1017" s="190">
        <v>10115</v>
      </c>
      <c r="H1017" s="190">
        <f t="shared" si="478"/>
        <v>78.820229096859663</v>
      </c>
      <c r="I1017" s="199"/>
      <c r="J1017" s="199"/>
      <c r="K1017" s="524"/>
      <c r="L1017" s="524"/>
      <c r="M1017" s="524"/>
      <c r="N1017" s="156"/>
      <c r="O1017" s="156"/>
      <c r="P1017" s="156"/>
      <c r="Q1017" s="329"/>
      <c r="R1017" s="329"/>
      <c r="S1017" s="329"/>
      <c r="T1017" s="329"/>
      <c r="U1017" s="755"/>
      <c r="V1017" s="329"/>
      <c r="W1017" s="773"/>
      <c r="X1017" s="329"/>
      <c r="Y1017" s="329"/>
      <c r="Z1017" s="329"/>
      <c r="AA1017" s="329"/>
      <c r="AB1017" s="329"/>
      <c r="AC1017" s="945"/>
      <c r="AD1017" s="326"/>
      <c r="AE1017" s="1069"/>
      <c r="AF1017" s="1084"/>
      <c r="AH1017" s="3275"/>
      <c r="AL1017" s="140"/>
    </row>
    <row r="1018" spans="1:38" ht="45" x14ac:dyDescent="0.25">
      <c r="A1018" s="140">
        <v>1</v>
      </c>
      <c r="B1018" s="168" t="s">
        <v>435</v>
      </c>
      <c r="C1018" s="433"/>
      <c r="D1018" s="4"/>
      <c r="E1018" s="493">
        <v>7000</v>
      </c>
      <c r="F1018" s="190">
        <f>ROUND(E1018/12*$B$4,0)</f>
        <v>2333</v>
      </c>
      <c r="G1018" s="190">
        <v>2549</v>
      </c>
      <c r="H1018" s="524">
        <f t="shared" si="478"/>
        <v>109.25846549507072</v>
      </c>
      <c r="I1018" s="199"/>
      <c r="J1018" s="199"/>
      <c r="K1018" s="524"/>
      <c r="L1018" s="524"/>
      <c r="M1018" s="524"/>
      <c r="N1018" s="156"/>
      <c r="O1018" s="156"/>
      <c r="P1018" s="156"/>
      <c r="Q1018" s="329"/>
      <c r="R1018" s="329"/>
      <c r="S1018" s="329"/>
      <c r="T1018" s="329"/>
      <c r="U1018" s="755"/>
      <c r="V1018" s="329"/>
      <c r="W1018" s="773"/>
      <c r="X1018" s="329"/>
      <c r="Y1018" s="329"/>
      <c r="Z1018" s="329"/>
      <c r="AA1018" s="329"/>
      <c r="AB1018" s="329"/>
      <c r="AC1018" s="962"/>
      <c r="AD1018" s="326"/>
      <c r="AE1018" s="1069"/>
      <c r="AF1018" s="1084"/>
      <c r="AH1018" s="3275"/>
      <c r="AL1018" s="140"/>
    </row>
    <row r="1019" spans="1:38" s="2239" customFormat="1" ht="29.25" x14ac:dyDescent="0.25">
      <c r="A1019" s="2239">
        <v>1</v>
      </c>
      <c r="B1019" s="284" t="s">
        <v>334</v>
      </c>
      <c r="C1019" s="1677"/>
      <c r="D1019" s="1692"/>
      <c r="E1019" s="492">
        <v>15200</v>
      </c>
      <c r="F1019" s="524">
        <f>ROUND(E1019/12*$B$4,0)</f>
        <v>5067</v>
      </c>
      <c r="G1019" s="524">
        <v>3872</v>
      </c>
      <c r="H1019" s="524">
        <f t="shared" si="478"/>
        <v>76.41602526149596</v>
      </c>
      <c r="I1019" s="199"/>
      <c r="J1019" s="1128"/>
      <c r="K1019" s="524"/>
      <c r="L1019" s="524"/>
      <c r="M1019" s="308"/>
      <c r="N1019" s="156"/>
      <c r="O1019" s="156"/>
      <c r="P1019" s="156"/>
      <c r="Q1019" s="329"/>
      <c r="R1019" s="329"/>
      <c r="S1019" s="329"/>
      <c r="T1019" s="329"/>
      <c r="U1019" s="755"/>
      <c r="V1019" s="329"/>
      <c r="W1019" s="773"/>
      <c r="X1019" s="329"/>
      <c r="Y1019" s="329"/>
      <c r="Z1019" s="329"/>
      <c r="AA1019" s="329"/>
      <c r="AB1019" s="329"/>
      <c r="AC1019" s="962"/>
      <c r="AD1019" s="326"/>
      <c r="AE1019" s="1069"/>
      <c r="AF1019" s="1084"/>
      <c r="AH1019" s="3275"/>
    </row>
    <row r="1020" spans="1:38" x14ac:dyDescent="0.25">
      <c r="A1020" s="140">
        <v>1</v>
      </c>
      <c r="B1020" s="469" t="s">
        <v>191</v>
      </c>
      <c r="C1020" s="433"/>
      <c r="D1020" s="1629"/>
      <c r="E1020" s="493"/>
      <c r="F1020" s="126"/>
      <c r="G1020" s="190"/>
      <c r="H1020" s="190"/>
      <c r="I1020" s="199"/>
      <c r="J1020" s="1128"/>
      <c r="K1020" s="524"/>
      <c r="L1020" s="524"/>
      <c r="M1020" s="308"/>
      <c r="N1020" s="156"/>
      <c r="O1020" s="156"/>
      <c r="P1020" s="156"/>
      <c r="Q1020" s="329"/>
      <c r="R1020" s="329"/>
      <c r="S1020" s="329"/>
      <c r="T1020" s="329"/>
      <c r="U1020" s="755"/>
      <c r="V1020" s="329">
        <f>AB1020-AA1020-X1020</f>
        <v>0</v>
      </c>
      <c r="W1020" s="773"/>
      <c r="X1020" s="329"/>
      <c r="Y1020" s="329"/>
      <c r="Z1020" s="329"/>
      <c r="AA1020" s="329"/>
      <c r="AB1020" s="329"/>
      <c r="AC1020" s="945"/>
      <c r="AD1020" s="326"/>
      <c r="AE1020" s="1069"/>
      <c r="AF1020" s="1084"/>
      <c r="AH1020" s="3275"/>
      <c r="AL1020" s="140"/>
    </row>
    <row r="1021" spans="1:38" ht="47.25" x14ac:dyDescent="0.25">
      <c r="A1021" s="140">
        <v>1</v>
      </c>
      <c r="B1021" s="491" t="s">
        <v>436</v>
      </c>
      <c r="C1021" s="432"/>
      <c r="D1021" s="534"/>
      <c r="E1021" s="492">
        <f>E1022+E1026</f>
        <v>27271</v>
      </c>
      <c r="F1021" s="744">
        <f>F1022+F1026</f>
        <v>9090</v>
      </c>
      <c r="G1021" s="744">
        <f>G1022+G1026</f>
        <v>10443</v>
      </c>
      <c r="H1021" s="744">
        <f>G1021/F1021*100</f>
        <v>114.88448844884489</v>
      </c>
      <c r="I1021" s="1483"/>
      <c r="J1021" s="199"/>
      <c r="K1021" s="189"/>
      <c r="L1021" s="189"/>
      <c r="M1021" s="186"/>
      <c r="N1021" s="2231"/>
      <c r="O1021" s="189"/>
      <c r="P1021" s="189"/>
      <c r="Q1021" s="329">
        <f t="shared" ref="Q1021:AB1021" si="479">Q1022+Q1026</f>
        <v>94501.040000000008</v>
      </c>
      <c r="R1021" s="329">
        <f t="shared" ref="R1021:S1021" si="480">R1022+R1026</f>
        <v>94501.040000000008</v>
      </c>
      <c r="S1021" s="329">
        <f t="shared" si="480"/>
        <v>94501.040000000008</v>
      </c>
      <c r="T1021" s="329">
        <f t="shared" ref="T1021" si="481">T1022+T1026</f>
        <v>94501.040000000008</v>
      </c>
      <c r="U1021" s="876">
        <f t="shared" si="479"/>
        <v>31500.346666666665</v>
      </c>
      <c r="V1021" s="329">
        <f t="shared" si="479"/>
        <v>41530.561940000007</v>
      </c>
      <c r="W1021" s="773">
        <f t="shared" si="479"/>
        <v>0</v>
      </c>
      <c r="X1021" s="329">
        <f t="shared" si="479"/>
        <v>0</v>
      </c>
      <c r="Y1021" s="329">
        <f t="shared" si="479"/>
        <v>10030.215273333339</v>
      </c>
      <c r="Z1021" s="329">
        <f t="shared" si="479"/>
        <v>-48.39058</v>
      </c>
      <c r="AA1021" s="329">
        <f t="shared" si="479"/>
        <v>0</v>
      </c>
      <c r="AB1021" s="329">
        <f t="shared" si="479"/>
        <v>41530.561940000007</v>
      </c>
      <c r="AC1021" s="936"/>
      <c r="AD1021" s="326"/>
      <c r="AE1021" s="1069"/>
      <c r="AF1021" s="1084"/>
      <c r="AH1021" s="3275"/>
      <c r="AL1021" s="140"/>
    </row>
    <row r="1022" spans="1:38" ht="30" x14ac:dyDescent="0.25">
      <c r="A1022" s="140">
        <v>1</v>
      </c>
      <c r="B1022" s="471" t="s">
        <v>267</v>
      </c>
      <c r="C1022" s="433"/>
      <c r="D1022" s="4"/>
      <c r="E1022" s="492">
        <f>SUM(E1023:E1025)</f>
        <v>200</v>
      </c>
      <c r="F1022" s="186">
        <f>SUM(F1023:F1025)</f>
        <v>66</v>
      </c>
      <c r="G1022" s="186">
        <f>SUM(G1023:G1025)</f>
        <v>180</v>
      </c>
      <c r="H1022" s="186">
        <f>G1022/F1022*100</f>
        <v>272.72727272727269</v>
      </c>
      <c r="I1022" s="1491"/>
      <c r="J1022" s="1491"/>
      <c r="K1022" s="125"/>
      <c r="L1022" s="125"/>
      <c r="M1022" s="125"/>
      <c r="N1022" s="125"/>
      <c r="O1022" s="125"/>
      <c r="P1022" s="125"/>
      <c r="Q1022" s="329">
        <f t="shared" ref="Q1022:AB1022" si="482">SUM(Q1023:Q1025)</f>
        <v>1738.9599999999998</v>
      </c>
      <c r="R1022" s="329">
        <f t="shared" ref="R1022:S1022" si="483">SUM(R1023:R1025)</f>
        <v>1738.9599999999998</v>
      </c>
      <c r="S1022" s="329">
        <f t="shared" si="483"/>
        <v>1738.9599999999998</v>
      </c>
      <c r="T1022" s="329">
        <f t="shared" ref="T1022" si="484">SUM(T1023:T1025)</f>
        <v>1738.9599999999998</v>
      </c>
      <c r="U1022" s="755">
        <f t="shared" si="482"/>
        <v>579.65333333333331</v>
      </c>
      <c r="V1022" s="329">
        <f t="shared" si="482"/>
        <v>1565.0711999999999</v>
      </c>
      <c r="W1022" s="773">
        <f t="shared" si="482"/>
        <v>0</v>
      </c>
      <c r="X1022" s="329">
        <f t="shared" si="482"/>
        <v>0</v>
      </c>
      <c r="Y1022" s="329">
        <f t="shared" si="482"/>
        <v>985.41786666666655</v>
      </c>
      <c r="Z1022" s="329">
        <f t="shared" si="482"/>
        <v>0</v>
      </c>
      <c r="AA1022" s="329">
        <f t="shared" si="482"/>
        <v>0</v>
      </c>
      <c r="AB1022" s="329">
        <f t="shared" si="482"/>
        <v>1565.0711999999999</v>
      </c>
      <c r="AC1022" s="925"/>
      <c r="AD1022" s="326"/>
      <c r="AE1022" s="1069"/>
      <c r="AF1022" s="1084"/>
      <c r="AH1022" s="3275"/>
      <c r="AL1022" s="140"/>
    </row>
    <row r="1023" spans="1:38" ht="30" x14ac:dyDescent="0.25">
      <c r="A1023" s="140">
        <v>1</v>
      </c>
      <c r="B1023" s="310" t="s">
        <v>437</v>
      </c>
      <c r="C1023" s="433"/>
      <c r="D1023" s="4"/>
      <c r="E1023" s="492"/>
      <c r="F1023" s="186"/>
      <c r="G1023" s="186"/>
      <c r="H1023" s="186"/>
      <c r="I1023" s="1491"/>
      <c r="J1023" s="1491"/>
      <c r="K1023" s="125"/>
      <c r="L1023" s="125"/>
      <c r="M1023" s="125"/>
      <c r="N1023" s="125"/>
      <c r="O1023" s="125"/>
      <c r="P1023" s="125"/>
      <c r="Q1023" s="329"/>
      <c r="R1023" s="329"/>
      <c r="S1023" s="329"/>
      <c r="T1023" s="329"/>
      <c r="U1023" s="755"/>
      <c r="V1023" s="329"/>
      <c r="W1023" s="773"/>
      <c r="X1023" s="329"/>
      <c r="Y1023" s="329"/>
      <c r="Z1023" s="329"/>
      <c r="AA1023" s="329"/>
      <c r="AB1023" s="329"/>
      <c r="AC1023" s="925"/>
      <c r="AD1023" s="326"/>
      <c r="AE1023" s="1069"/>
      <c r="AF1023" s="1084"/>
      <c r="AH1023" s="3275"/>
      <c r="AL1023" s="140"/>
    </row>
    <row r="1024" spans="1:38" ht="45" x14ac:dyDescent="0.25">
      <c r="A1024" s="140">
        <v>1</v>
      </c>
      <c r="B1024" s="310" t="s">
        <v>685</v>
      </c>
      <c r="C1024" s="433"/>
      <c r="D1024" s="4"/>
      <c r="E1024" s="493">
        <v>40</v>
      </c>
      <c r="F1024" s="190">
        <f>ROUND(E1024/12*$B$4,0)</f>
        <v>13</v>
      </c>
      <c r="G1024" s="186">
        <v>27</v>
      </c>
      <c r="H1024" s="186">
        <f>G1024/F1024*100</f>
        <v>207.69230769230771</v>
      </c>
      <c r="I1024" s="1491"/>
      <c r="J1024" s="1491"/>
      <c r="K1024" s="125"/>
      <c r="L1024" s="125"/>
      <c r="M1024" s="125"/>
      <c r="N1024" s="125"/>
      <c r="O1024" s="125"/>
      <c r="P1024" s="125"/>
      <c r="Q1024" s="329">
        <v>347.79199999999997</v>
      </c>
      <c r="R1024" s="329">
        <v>347.79199999999997</v>
      </c>
      <c r="S1024" s="329">
        <v>347.79199999999997</v>
      </c>
      <c r="T1024" s="329">
        <v>347.79199999999997</v>
      </c>
      <c r="U1024" s="755">
        <f t="shared" ref="U1024:U1025" si="485">Q1024/12*$B$4+(R1024-Q1024)/11*3+(S1024-R1024)/10*2+(T1024-S1024)/9*1</f>
        <v>115.93066666666665</v>
      </c>
      <c r="V1024" s="329">
        <f>AB1024-AA1024-X1024</f>
        <v>234.76067999999998</v>
      </c>
      <c r="W1024" s="773"/>
      <c r="X1024" s="329"/>
      <c r="Y1024" s="329">
        <f>V1024-U1024</f>
        <v>118.83001333333333</v>
      </c>
      <c r="Z1024" s="329"/>
      <c r="AA1024" s="329">
        <v>0</v>
      </c>
      <c r="AB1024" s="329">
        <v>234.76067999999998</v>
      </c>
      <c r="AC1024" s="925"/>
      <c r="AD1024" s="326"/>
      <c r="AE1024" s="1069"/>
      <c r="AF1024" s="1084"/>
      <c r="AH1024" s="3275"/>
      <c r="AL1024" s="140"/>
    </row>
    <row r="1025" spans="1:38" ht="30" x14ac:dyDescent="0.25">
      <c r="A1025" s="140">
        <v>1</v>
      </c>
      <c r="B1025" s="310" t="s">
        <v>686</v>
      </c>
      <c r="C1025" s="433"/>
      <c r="D1025" s="4"/>
      <c r="E1025" s="493">
        <v>160</v>
      </c>
      <c r="F1025" s="190">
        <f>ROUND(E1025/12*$B$4,0)</f>
        <v>53</v>
      </c>
      <c r="G1025" s="186">
        <v>153</v>
      </c>
      <c r="H1025" s="186">
        <f>G1025/F1025*100</f>
        <v>288.67924528301887</v>
      </c>
      <c r="I1025" s="1491"/>
      <c r="J1025" s="1491"/>
      <c r="K1025" s="125"/>
      <c r="L1025" s="125"/>
      <c r="M1025" s="125"/>
      <c r="N1025" s="125"/>
      <c r="O1025" s="125"/>
      <c r="P1025" s="125"/>
      <c r="Q1025" s="329">
        <v>1391.1679999999999</v>
      </c>
      <c r="R1025" s="329">
        <v>1391.1679999999999</v>
      </c>
      <c r="S1025" s="329">
        <v>1391.1679999999999</v>
      </c>
      <c r="T1025" s="329">
        <v>1391.1679999999999</v>
      </c>
      <c r="U1025" s="755">
        <f t="shared" si="485"/>
        <v>463.72266666666661</v>
      </c>
      <c r="V1025" s="329">
        <f>AB1025-AA1025-X1025</f>
        <v>1330.3105199999998</v>
      </c>
      <c r="W1025" s="773"/>
      <c r="X1025" s="329"/>
      <c r="Y1025" s="329">
        <f>V1025-U1025</f>
        <v>866.58785333333321</v>
      </c>
      <c r="Z1025" s="329"/>
      <c r="AA1025" s="329">
        <v>0</v>
      </c>
      <c r="AB1025" s="329">
        <v>1330.3105199999998</v>
      </c>
      <c r="AC1025" s="925"/>
      <c r="AD1025" s="326"/>
      <c r="AE1025" s="1069"/>
      <c r="AF1025" s="1084"/>
      <c r="AH1025" s="3275"/>
      <c r="AL1025" s="140"/>
    </row>
    <row r="1026" spans="1:38" ht="45" x14ac:dyDescent="0.25">
      <c r="A1026" s="140">
        <v>1</v>
      </c>
      <c r="B1026" s="471" t="s">
        <v>268</v>
      </c>
      <c r="C1026" s="433"/>
      <c r="D1026" s="4"/>
      <c r="E1026" s="492">
        <f>SUM(E1027:E1029)</f>
        <v>27071</v>
      </c>
      <c r="F1026" s="1678">
        <f>SUM(F1027:F1029)</f>
        <v>9024</v>
      </c>
      <c r="G1026" s="1678">
        <f>SUM(G1027:G1029)</f>
        <v>10263</v>
      </c>
      <c r="H1026" s="1678">
        <f>G1026/F1026*100</f>
        <v>113.73005319148936</v>
      </c>
      <c r="I1026" s="1491"/>
      <c r="J1026" s="1491"/>
      <c r="K1026" s="125"/>
      <c r="L1026" s="125"/>
      <c r="M1026" s="125"/>
      <c r="N1026" s="125"/>
      <c r="O1026" s="125"/>
      <c r="P1026" s="125"/>
      <c r="Q1026" s="329">
        <f t="shared" ref="Q1026:AB1026" si="486">SUM(Q1027:Q1029)</f>
        <v>92762.08</v>
      </c>
      <c r="R1026" s="329">
        <f t="shared" ref="R1026:S1026" si="487">SUM(R1027:R1029)</f>
        <v>92762.08</v>
      </c>
      <c r="S1026" s="329">
        <f t="shared" si="487"/>
        <v>92762.08</v>
      </c>
      <c r="T1026" s="329">
        <f t="shared" ref="T1026" si="488">SUM(T1027:T1029)</f>
        <v>92762.08</v>
      </c>
      <c r="U1026" s="755">
        <f t="shared" si="486"/>
        <v>30920.693333333333</v>
      </c>
      <c r="V1026" s="329">
        <f t="shared" si="486"/>
        <v>39965.490740000008</v>
      </c>
      <c r="W1026" s="773">
        <f t="shared" si="486"/>
        <v>0</v>
      </c>
      <c r="X1026" s="329">
        <f t="shared" si="486"/>
        <v>0</v>
      </c>
      <c r="Y1026" s="329">
        <f t="shared" si="486"/>
        <v>9044.797406666672</v>
      </c>
      <c r="Z1026" s="329">
        <v>-48.39058</v>
      </c>
      <c r="AA1026" s="329">
        <f t="shared" si="486"/>
        <v>0</v>
      </c>
      <c r="AB1026" s="329">
        <f t="shared" si="486"/>
        <v>39965.490740000008</v>
      </c>
      <c r="AC1026" s="1679"/>
      <c r="AD1026" s="326"/>
      <c r="AE1026" s="1069"/>
      <c r="AF1026" s="1084"/>
      <c r="AH1026" s="3275"/>
      <c r="AL1026" s="140"/>
    </row>
    <row r="1027" spans="1:38" ht="30" x14ac:dyDescent="0.25">
      <c r="A1027" s="140">
        <v>1</v>
      </c>
      <c r="B1027" s="310" t="s">
        <v>679</v>
      </c>
      <c r="C1027" s="433"/>
      <c r="D1027" s="4"/>
      <c r="E1027" s="494"/>
      <c r="F1027" s="186"/>
      <c r="G1027" s="186"/>
      <c r="H1027" s="186"/>
      <c r="I1027" s="1491"/>
      <c r="J1027" s="1491"/>
      <c r="K1027" s="125"/>
      <c r="L1027" s="125"/>
      <c r="M1027" s="125"/>
      <c r="N1027" s="125"/>
      <c r="O1027" s="125"/>
      <c r="P1027" s="125"/>
      <c r="Q1027" s="329"/>
      <c r="R1027" s="329"/>
      <c r="S1027" s="329"/>
      <c r="T1027" s="329"/>
      <c r="U1027" s="755"/>
      <c r="V1027" s="329"/>
      <c r="W1027" s="773"/>
      <c r="X1027" s="329"/>
      <c r="Y1027" s="329"/>
      <c r="Z1027" s="329"/>
      <c r="AA1027" s="329"/>
      <c r="AB1027" s="329"/>
      <c r="AC1027" s="925"/>
      <c r="AD1027" s="326"/>
      <c r="AE1027" s="1069"/>
      <c r="AF1027" s="1084"/>
      <c r="AH1027" s="3275"/>
      <c r="AL1027" s="140"/>
    </row>
    <row r="1028" spans="1:38" ht="60" x14ac:dyDescent="0.25">
      <c r="A1028" s="140">
        <v>1</v>
      </c>
      <c r="B1028" s="310" t="s">
        <v>680</v>
      </c>
      <c r="C1028" s="433"/>
      <c r="D1028" s="4"/>
      <c r="E1028" s="494">
        <v>21779</v>
      </c>
      <c r="F1028" s="190">
        <f>ROUND(E1028/12*$B$4,0)</f>
        <v>7260</v>
      </c>
      <c r="G1028" s="186">
        <v>8476</v>
      </c>
      <c r="H1028" s="186">
        <f>G1028/F1028*100</f>
        <v>116.74931129476585</v>
      </c>
      <c r="I1028" s="1491"/>
      <c r="J1028" s="1491"/>
      <c r="K1028" s="125"/>
      <c r="L1028" s="125"/>
      <c r="M1028" s="125"/>
      <c r="N1028" s="125"/>
      <c r="O1028" s="125"/>
      <c r="P1028" s="125"/>
      <c r="Q1028" s="329">
        <v>82760.2</v>
      </c>
      <c r="R1028" s="329">
        <v>82760.2</v>
      </c>
      <c r="S1028" s="329">
        <v>82760.2</v>
      </c>
      <c r="T1028" s="329">
        <v>82760.2</v>
      </c>
      <c r="U1028" s="755">
        <f t="shared" ref="U1028:U1030" si="489">Q1028/12*$B$4+(R1028-Q1028)/11*3+(S1028-R1028)/10*2+(T1028-S1028)/9*1</f>
        <v>27586.733333333334</v>
      </c>
      <c r="V1028" s="329">
        <f>AB1028-AA1028-X1028</f>
        <v>36820.579880000005</v>
      </c>
      <c r="W1028" s="773"/>
      <c r="X1028" s="329"/>
      <c r="Y1028" s="329">
        <f>V1028-U1028</f>
        <v>9233.8465466666712</v>
      </c>
      <c r="Z1028" s="329"/>
      <c r="AA1028" s="329">
        <v>0</v>
      </c>
      <c r="AB1028" s="329">
        <v>36820.579880000005</v>
      </c>
      <c r="AC1028" s="925"/>
      <c r="AD1028" s="326"/>
      <c r="AE1028" s="1069"/>
      <c r="AF1028" s="1084"/>
      <c r="AH1028" s="3275"/>
      <c r="AL1028" s="140"/>
    </row>
    <row r="1029" spans="1:38" ht="45" x14ac:dyDescent="0.25">
      <c r="A1029" s="140">
        <v>1</v>
      </c>
      <c r="B1029" s="310" t="s">
        <v>681</v>
      </c>
      <c r="C1029" s="433"/>
      <c r="D1029" s="4"/>
      <c r="E1029" s="496">
        <v>5292</v>
      </c>
      <c r="F1029" s="190">
        <f>ROUND(E1029/12*$B$4,0)</f>
        <v>1764</v>
      </c>
      <c r="G1029" s="186">
        <v>1787</v>
      </c>
      <c r="H1029" s="186">
        <f>G1029/F1029*100</f>
        <v>101.30385487528343</v>
      </c>
      <c r="I1029" s="1491"/>
      <c r="J1029" s="1491"/>
      <c r="K1029" s="125"/>
      <c r="L1029" s="125"/>
      <c r="M1029" s="125"/>
      <c r="N1029" s="125"/>
      <c r="O1029" s="125"/>
      <c r="P1029" s="125"/>
      <c r="Q1029" s="329">
        <v>10001.879999999999</v>
      </c>
      <c r="R1029" s="329">
        <v>10001.879999999999</v>
      </c>
      <c r="S1029" s="329">
        <v>10001.879999999999</v>
      </c>
      <c r="T1029" s="329">
        <v>10001.879999999999</v>
      </c>
      <c r="U1029" s="755">
        <f t="shared" si="489"/>
        <v>3333.9599999999996</v>
      </c>
      <c r="V1029" s="329">
        <f>AB1029-AA1029-X1029</f>
        <v>3144.9108600000004</v>
      </c>
      <c r="W1029" s="773"/>
      <c r="X1029" s="329"/>
      <c r="Y1029" s="329">
        <f>V1029-U1029</f>
        <v>-189.04913999999917</v>
      </c>
      <c r="Z1029" s="329">
        <v>-48.39058</v>
      </c>
      <c r="AA1029" s="329">
        <v>0</v>
      </c>
      <c r="AB1029" s="329">
        <v>3144.9108600000004</v>
      </c>
      <c r="AC1029" s="925"/>
      <c r="AD1029" s="326"/>
      <c r="AE1029" s="1069"/>
      <c r="AF1029" s="1084"/>
      <c r="AH1029" s="3275"/>
      <c r="AL1029" s="140"/>
    </row>
    <row r="1030" spans="1:38" ht="29.25" x14ac:dyDescent="0.25">
      <c r="A1030" s="140">
        <v>1</v>
      </c>
      <c r="B1030" s="2234" t="s">
        <v>303</v>
      </c>
      <c r="C1030" s="433"/>
      <c r="D1030" s="4"/>
      <c r="E1030" s="496">
        <f>E1038*5</f>
        <v>2535</v>
      </c>
      <c r="F1030" s="126">
        <f t="shared" ref="F1030:G1030" si="490">F1038*5</f>
        <v>845</v>
      </c>
      <c r="G1030" s="186">
        <f t="shared" si="490"/>
        <v>0</v>
      </c>
      <c r="H1030" s="186">
        <f>G1030/F1030*100</f>
        <v>0</v>
      </c>
      <c r="I1030" s="1491"/>
      <c r="J1030" s="1491"/>
      <c r="K1030" s="125"/>
      <c r="L1030" s="125"/>
      <c r="M1030" s="125"/>
      <c r="N1030" s="125"/>
      <c r="O1030" s="125"/>
      <c r="P1030" s="125"/>
      <c r="Q1030" s="329">
        <v>671.38179999999898</v>
      </c>
      <c r="R1030" s="329">
        <v>1686.6999999999987</v>
      </c>
      <c r="S1030" s="329">
        <v>1686.6999999999987</v>
      </c>
      <c r="T1030" s="329">
        <v>2690.4599999999991</v>
      </c>
      <c r="U1030" s="755">
        <f t="shared" si="489"/>
        <v>612.22778585858543</v>
      </c>
      <c r="V1030" s="329">
        <f>AB1030-AA1030-X1030</f>
        <v>176.26111999999998</v>
      </c>
      <c r="W1030" s="773"/>
      <c r="X1030" s="329"/>
      <c r="Y1030" s="329">
        <f>V1030-U1030</f>
        <v>-435.96666585858543</v>
      </c>
      <c r="Z1030" s="329"/>
      <c r="AA1030" s="329">
        <v>0</v>
      </c>
      <c r="AB1030" s="329">
        <v>176.26111999999998</v>
      </c>
      <c r="AC1030" s="925"/>
      <c r="AD1030" s="326"/>
      <c r="AE1030" s="1069"/>
      <c r="AF1030" s="1084"/>
      <c r="AH1030" s="3275"/>
      <c r="AL1030" s="140"/>
    </row>
    <row r="1031" spans="1:38" x14ac:dyDescent="0.25">
      <c r="A1031" s="140">
        <v>1</v>
      </c>
      <c r="B1031" s="310" t="s">
        <v>296</v>
      </c>
      <c r="C1031" s="433"/>
      <c r="D1031" s="4"/>
      <c r="E1031" s="496"/>
      <c r="F1031" s="186"/>
      <c r="G1031" s="186"/>
      <c r="H1031" s="186"/>
      <c r="I1031" s="1491"/>
      <c r="J1031" s="1491"/>
      <c r="K1031" s="125"/>
      <c r="L1031" s="125"/>
      <c r="M1031" s="125"/>
      <c r="N1031" s="125"/>
      <c r="O1031" s="125"/>
      <c r="P1031" s="125"/>
      <c r="Q1031" s="329"/>
      <c r="R1031" s="329"/>
      <c r="S1031" s="329"/>
      <c r="T1031" s="329"/>
      <c r="U1031" s="755">
        <f t="shared" ref="U1031" si="491">Q1031/12*$B$4</f>
        <v>0</v>
      </c>
      <c r="V1031" s="329"/>
      <c r="W1031" s="773"/>
      <c r="X1031" s="329"/>
      <c r="Y1031" s="329"/>
      <c r="Z1031" s="329"/>
      <c r="AA1031" s="329"/>
      <c r="AB1031" s="329"/>
      <c r="AC1031" s="925"/>
      <c r="AD1031" s="326"/>
      <c r="AE1031" s="1069"/>
      <c r="AF1031" s="1084"/>
      <c r="AH1031" s="3275"/>
      <c r="AL1031" s="140"/>
    </row>
    <row r="1032" spans="1:38" ht="30" x14ac:dyDescent="0.25">
      <c r="A1032" s="140">
        <v>1</v>
      </c>
      <c r="B1032" s="471" t="s">
        <v>423</v>
      </c>
      <c r="C1032" s="433"/>
      <c r="D1032" s="4"/>
      <c r="E1032" s="496"/>
      <c r="F1032" s="186"/>
      <c r="G1032" s="186"/>
      <c r="H1032" s="186"/>
      <c r="I1032" s="1491"/>
      <c r="J1032" s="1491"/>
      <c r="K1032" s="125"/>
      <c r="L1032" s="125"/>
      <c r="M1032" s="125"/>
      <c r="N1032" s="125"/>
      <c r="O1032" s="125"/>
      <c r="P1032" s="125"/>
      <c r="Q1032" s="329"/>
      <c r="R1032" s="329"/>
      <c r="S1032" s="329"/>
      <c r="T1032" s="329"/>
      <c r="U1032" s="755"/>
      <c r="V1032" s="329"/>
      <c r="W1032" s="773"/>
      <c r="X1032" s="329"/>
      <c r="Y1032" s="329"/>
      <c r="Z1032" s="329"/>
      <c r="AA1032" s="329"/>
      <c r="AB1032" s="329"/>
      <c r="AC1032" s="925"/>
      <c r="AD1032" s="326"/>
      <c r="AE1032" s="1069"/>
      <c r="AF1032" s="1084"/>
      <c r="AH1032" s="3275"/>
      <c r="AL1032" s="140"/>
    </row>
    <row r="1033" spans="1:38" x14ac:dyDescent="0.25">
      <c r="A1033" s="140">
        <v>1</v>
      </c>
      <c r="B1033" s="310" t="s">
        <v>424</v>
      </c>
      <c r="C1033" s="433"/>
      <c r="D1033" s="4"/>
      <c r="E1033" s="2986"/>
      <c r="F1033" s="186"/>
      <c r="G1033" s="186"/>
      <c r="H1033" s="186"/>
      <c r="I1033" s="1491"/>
      <c r="J1033" s="1491"/>
      <c r="K1033" s="125"/>
      <c r="L1033" s="125"/>
      <c r="M1033" s="125"/>
      <c r="N1033" s="125"/>
      <c r="O1033" s="125"/>
      <c r="P1033" s="125"/>
      <c r="Q1033" s="329"/>
      <c r="R1033" s="329"/>
      <c r="S1033" s="329"/>
      <c r="T1033" s="329"/>
      <c r="U1033" s="755"/>
      <c r="V1033" s="329"/>
      <c r="W1033" s="773"/>
      <c r="X1033" s="329"/>
      <c r="Y1033" s="329"/>
      <c r="Z1033" s="329"/>
      <c r="AA1033" s="329"/>
      <c r="AB1033" s="329"/>
      <c r="AC1033" s="925"/>
      <c r="AD1033" s="326"/>
      <c r="AE1033" s="1069"/>
      <c r="AF1033" s="1084"/>
      <c r="AH1033" s="3275"/>
      <c r="AL1033" s="140"/>
    </row>
    <row r="1034" spans="1:38" ht="30" x14ac:dyDescent="0.25">
      <c r="A1034" s="140">
        <v>1</v>
      </c>
      <c r="B1034" s="310" t="s">
        <v>425</v>
      </c>
      <c r="C1034" s="433"/>
      <c r="D1034" s="4"/>
      <c r="E1034" s="496"/>
      <c r="F1034" s="186"/>
      <c r="G1034" s="186"/>
      <c r="H1034" s="186"/>
      <c r="I1034" s="1491"/>
      <c r="J1034" s="1491"/>
      <c r="K1034" s="125"/>
      <c r="L1034" s="125"/>
      <c r="M1034" s="125"/>
      <c r="N1034" s="125"/>
      <c r="O1034" s="125"/>
      <c r="P1034" s="125"/>
      <c r="Q1034" s="329"/>
      <c r="R1034" s="329"/>
      <c r="S1034" s="329"/>
      <c r="T1034" s="329"/>
      <c r="U1034" s="755"/>
      <c r="V1034" s="329"/>
      <c r="W1034" s="773"/>
      <c r="X1034" s="329"/>
      <c r="Y1034" s="329"/>
      <c r="Z1034" s="329"/>
      <c r="AA1034" s="329"/>
      <c r="AB1034" s="329"/>
      <c r="AC1034" s="925"/>
      <c r="AD1034" s="326"/>
      <c r="AE1034" s="1069"/>
      <c r="AF1034" s="1084"/>
      <c r="AH1034" s="3275"/>
      <c r="AL1034" s="140"/>
    </row>
    <row r="1035" spans="1:38" ht="45" x14ac:dyDescent="0.25">
      <c r="A1035" s="140">
        <v>1</v>
      </c>
      <c r="B1035" s="310" t="s">
        <v>426</v>
      </c>
      <c r="C1035" s="433"/>
      <c r="D1035" s="4"/>
      <c r="E1035" s="496"/>
      <c r="F1035" s="186"/>
      <c r="G1035" s="186"/>
      <c r="H1035" s="186"/>
      <c r="I1035" s="1491"/>
      <c r="J1035" s="1491"/>
      <c r="K1035" s="125"/>
      <c r="L1035" s="125"/>
      <c r="M1035" s="125"/>
      <c r="N1035" s="125"/>
      <c r="O1035" s="125"/>
      <c r="P1035" s="125"/>
      <c r="Q1035" s="329"/>
      <c r="R1035" s="329"/>
      <c r="S1035" s="329"/>
      <c r="T1035" s="329"/>
      <c r="U1035" s="755"/>
      <c r="V1035" s="329"/>
      <c r="W1035" s="773"/>
      <c r="X1035" s="329"/>
      <c r="Y1035" s="329"/>
      <c r="Z1035" s="329"/>
      <c r="AA1035" s="329"/>
      <c r="AB1035" s="329"/>
      <c r="AC1035" s="925"/>
      <c r="AD1035" s="326"/>
      <c r="AE1035" s="1069"/>
      <c r="AF1035" s="1084"/>
      <c r="AH1035" s="3275"/>
      <c r="AL1035" s="140"/>
    </row>
    <row r="1036" spans="1:38" ht="60" x14ac:dyDescent="0.25">
      <c r="A1036" s="140">
        <v>1</v>
      </c>
      <c r="B1036" s="310" t="s">
        <v>427</v>
      </c>
      <c r="C1036" s="433"/>
      <c r="D1036" s="4"/>
      <c r="E1036" s="496"/>
      <c r="F1036" s="186"/>
      <c r="G1036" s="186"/>
      <c r="H1036" s="186"/>
      <c r="I1036" s="1491"/>
      <c r="J1036" s="1491"/>
      <c r="K1036" s="125"/>
      <c r="L1036" s="125"/>
      <c r="M1036" s="125"/>
      <c r="N1036" s="125"/>
      <c r="O1036" s="125"/>
      <c r="P1036" s="125"/>
      <c r="Q1036" s="329"/>
      <c r="R1036" s="329"/>
      <c r="S1036" s="329"/>
      <c r="T1036" s="329"/>
      <c r="U1036" s="755"/>
      <c r="V1036" s="329"/>
      <c r="W1036" s="773"/>
      <c r="X1036" s="329"/>
      <c r="Y1036" s="329"/>
      <c r="Z1036" s="329"/>
      <c r="AA1036" s="329"/>
      <c r="AB1036" s="329"/>
      <c r="AC1036" s="925"/>
      <c r="AD1036" s="326"/>
      <c r="AE1036" s="1069"/>
      <c r="AF1036" s="1084"/>
      <c r="AH1036" s="3275"/>
      <c r="AL1036" s="140"/>
    </row>
    <row r="1037" spans="1:38" ht="45" x14ac:dyDescent="0.25">
      <c r="A1037" s="140">
        <v>1</v>
      </c>
      <c r="B1037" s="310" t="s">
        <v>428</v>
      </c>
      <c r="C1037" s="433"/>
      <c r="D1037" s="4"/>
      <c r="E1037" s="496"/>
      <c r="F1037" s="186"/>
      <c r="G1037" s="186"/>
      <c r="H1037" s="186"/>
      <c r="I1037" s="1491"/>
      <c r="J1037" s="1491"/>
      <c r="K1037" s="125"/>
      <c r="L1037" s="125"/>
      <c r="M1037" s="125"/>
      <c r="N1037" s="125"/>
      <c r="O1037" s="125"/>
      <c r="P1037" s="125"/>
      <c r="Q1037" s="329"/>
      <c r="R1037" s="329"/>
      <c r="S1037" s="329"/>
      <c r="T1037" s="329"/>
      <c r="U1037" s="755"/>
      <c r="V1037" s="329"/>
      <c r="W1037" s="773"/>
      <c r="X1037" s="329"/>
      <c r="Y1037" s="329"/>
      <c r="Z1037" s="329"/>
      <c r="AA1037" s="329"/>
      <c r="AB1037" s="329"/>
      <c r="AC1037" s="925"/>
      <c r="AD1037" s="326"/>
      <c r="AE1037" s="1069"/>
      <c r="AF1037" s="1084"/>
      <c r="AH1037" s="3275"/>
      <c r="AL1037" s="140"/>
    </row>
    <row r="1038" spans="1:38" s="2239" customFormat="1" ht="57.75" x14ac:dyDescent="0.25">
      <c r="B1038" s="2234" t="s">
        <v>645</v>
      </c>
      <c r="C1038" s="433"/>
      <c r="D1038" s="4"/>
      <c r="E1038" s="496">
        <f>E1039</f>
        <v>507</v>
      </c>
      <c r="F1038" s="186">
        <f t="shared" ref="F1038:G1038" si="492">F1039</f>
        <v>169</v>
      </c>
      <c r="G1038" s="186">
        <f t="shared" si="492"/>
        <v>0</v>
      </c>
      <c r="H1038" s="186">
        <f>H1039</f>
        <v>0</v>
      </c>
      <c r="I1038" s="1491"/>
      <c r="J1038" s="1491"/>
      <c r="K1038" s="125"/>
      <c r="L1038" s="125"/>
      <c r="M1038" s="125"/>
      <c r="N1038" s="125"/>
      <c r="O1038" s="125"/>
      <c r="P1038" s="125"/>
      <c r="Q1038" s="329">
        <f t="shared" ref="Q1038:R1038" si="493">Q1039</f>
        <v>0</v>
      </c>
      <c r="R1038" s="329">
        <f t="shared" si="493"/>
        <v>1015.3181999999999</v>
      </c>
      <c r="S1038" s="329">
        <f>S1039</f>
        <v>1015.3181999999999</v>
      </c>
      <c r="T1038" s="329">
        <f>T1039</f>
        <v>1015.3181999999999</v>
      </c>
      <c r="U1038" s="755">
        <f t="shared" ref="U1038:AB1038" si="494">U1039</f>
        <v>276.90496363636362</v>
      </c>
      <c r="V1038" s="329">
        <f t="shared" si="494"/>
        <v>0</v>
      </c>
      <c r="W1038" s="773">
        <f t="shared" si="494"/>
        <v>0</v>
      </c>
      <c r="X1038" s="329">
        <f t="shared" si="494"/>
        <v>0</v>
      </c>
      <c r="Y1038" s="329">
        <f t="shared" si="494"/>
        <v>-276.90496363636362</v>
      </c>
      <c r="Z1038" s="329">
        <f t="shared" si="494"/>
        <v>0</v>
      </c>
      <c r="AA1038" s="329">
        <f t="shared" si="494"/>
        <v>0</v>
      </c>
      <c r="AB1038" s="329">
        <f t="shared" si="494"/>
        <v>0</v>
      </c>
      <c r="AC1038" s="925"/>
      <c r="AD1038" s="326"/>
      <c r="AE1038" s="1069"/>
      <c r="AF1038" s="1084"/>
      <c r="AH1038" s="3275"/>
    </row>
    <row r="1039" spans="1:38" s="2239" customFormat="1" ht="30" x14ac:dyDescent="0.25">
      <c r="B1039" s="310" t="s">
        <v>666</v>
      </c>
      <c r="C1039" s="433"/>
      <c r="D1039" s="4"/>
      <c r="E1039" s="496">
        <v>507</v>
      </c>
      <c r="F1039" s="186">
        <f>ROUND(E1039/12*$B$4,0)</f>
        <v>169</v>
      </c>
      <c r="G1039" s="186"/>
      <c r="H1039" s="186">
        <f>G1039/F1039*100</f>
        <v>0</v>
      </c>
      <c r="I1039" s="1491"/>
      <c r="J1039" s="1491"/>
      <c r="K1039" s="125"/>
      <c r="L1039" s="125"/>
      <c r="M1039" s="125"/>
      <c r="N1039" s="125"/>
      <c r="O1039" s="125"/>
      <c r="P1039" s="125"/>
      <c r="Q1039" s="329"/>
      <c r="R1039" s="329">
        <v>1015.3181999999999</v>
      </c>
      <c r="S1039" s="369">
        <v>1015.3181999999999</v>
      </c>
      <c r="T1039" s="369">
        <v>1015.3181999999999</v>
      </c>
      <c r="U1039" s="2364">
        <f t="shared" ref="U1039" si="495">Q1039/12*$B$4+(R1039-Q1039)/11*3+(S1039-R1039)/10*2+(T1039-S1039)/9*1</f>
        <v>276.90496363636362</v>
      </c>
      <c r="V1039" s="369">
        <f>AB1039-AA1039-X1039</f>
        <v>0</v>
      </c>
      <c r="W1039" s="1123"/>
      <c r="X1039" s="369"/>
      <c r="Y1039" s="369">
        <f>V1039-U1039</f>
        <v>-276.90496363636362</v>
      </c>
      <c r="Z1039" s="369"/>
      <c r="AA1039" s="369">
        <v>0</v>
      </c>
      <c r="AB1039" s="369"/>
      <c r="AC1039" s="925"/>
      <c r="AD1039" s="326"/>
      <c r="AE1039" s="1069"/>
      <c r="AF1039" s="1084"/>
      <c r="AH1039" s="3275"/>
    </row>
    <row r="1040" spans="1:38" ht="29.25" x14ac:dyDescent="0.25">
      <c r="A1040" s="140">
        <v>1</v>
      </c>
      <c r="B1040" s="470" t="s">
        <v>304</v>
      </c>
      <c r="C1040" s="433"/>
      <c r="D1040" s="4"/>
      <c r="E1040" s="221">
        <f>E1041+E1042+E1044</f>
        <v>1112.7659574468084</v>
      </c>
      <c r="F1040" s="126">
        <f t="shared" ref="F1040:G1040" si="496">F1041+F1042+F1044</f>
        <v>213.19621749408984</v>
      </c>
      <c r="G1040" s="186">
        <f t="shared" si="496"/>
        <v>122</v>
      </c>
      <c r="H1040" s="186">
        <f>G1040/F1040*100</f>
        <v>57.224279789758491</v>
      </c>
      <c r="I1040" s="1491"/>
      <c r="J1040" s="1491"/>
      <c r="K1040" s="125"/>
      <c r="L1040" s="125"/>
      <c r="M1040" s="125"/>
      <c r="N1040" s="125"/>
      <c r="O1040" s="125"/>
      <c r="P1040" s="125"/>
      <c r="Q1040" s="329"/>
      <c r="R1040" s="329"/>
      <c r="S1040" s="329"/>
      <c r="T1040" s="329"/>
      <c r="U1040" s="755"/>
      <c r="V1040" s="329">
        <f>AB1040-AA1040-X1040</f>
        <v>0</v>
      </c>
      <c r="W1040" s="773"/>
      <c r="X1040" s="329"/>
      <c r="Y1040" s="329"/>
      <c r="Z1040" s="329"/>
      <c r="AA1040" s="329"/>
      <c r="AB1040" s="329"/>
      <c r="AC1040" s="925"/>
      <c r="AD1040" s="326"/>
      <c r="AE1040" s="1069"/>
      <c r="AF1040" s="1084"/>
      <c r="AH1040" s="3275"/>
      <c r="AL1040" s="140"/>
    </row>
    <row r="1041" spans="1:38" x14ac:dyDescent="0.25">
      <c r="A1041" s="140">
        <v>1</v>
      </c>
      <c r="B1041" s="470" t="s">
        <v>312</v>
      </c>
      <c r="C1041" s="1621"/>
      <c r="D1041" s="4"/>
      <c r="E1041" s="221"/>
      <c r="F1041" s="186"/>
      <c r="G1041" s="186"/>
      <c r="H1041" s="186"/>
      <c r="I1041" s="1491"/>
      <c r="J1041" s="1491"/>
      <c r="K1041" s="125"/>
      <c r="L1041" s="125"/>
      <c r="M1041" s="125"/>
      <c r="N1041" s="125"/>
      <c r="O1041" s="125"/>
      <c r="P1041" s="125"/>
      <c r="Q1041" s="329"/>
      <c r="R1041" s="329"/>
      <c r="S1041" s="329"/>
      <c r="T1041" s="329"/>
      <c r="U1041" s="755"/>
      <c r="V1041" s="329">
        <f>AB1041-AA1041-X1041</f>
        <v>0</v>
      </c>
      <c r="W1041" s="773"/>
      <c r="X1041" s="329"/>
      <c r="Y1041" s="329"/>
      <c r="Z1041" s="329"/>
      <c r="AA1041" s="329"/>
      <c r="AB1041" s="329"/>
      <c r="AC1041" s="925"/>
      <c r="AD1041" s="326"/>
      <c r="AE1041" s="1069"/>
      <c r="AF1041" s="1084"/>
      <c r="AH1041" s="3275"/>
      <c r="AL1041" s="140"/>
    </row>
    <row r="1042" spans="1:38" x14ac:dyDescent="0.25">
      <c r="A1042" s="140">
        <v>1</v>
      </c>
      <c r="B1042" s="310" t="s">
        <v>313</v>
      </c>
      <c r="C1042" s="433"/>
      <c r="D1042" s="4"/>
      <c r="E1042" s="221">
        <f>E1043/9.4</f>
        <v>712.76595744680844</v>
      </c>
      <c r="F1042" s="126">
        <f t="shared" ref="F1042:G1042" si="497">F1043/9.4</f>
        <v>79.196217494089836</v>
      </c>
      <c r="G1042" s="126">
        <f t="shared" si="497"/>
        <v>0</v>
      </c>
      <c r="H1042" s="186"/>
      <c r="I1042" s="1491"/>
      <c r="J1042" s="1491"/>
      <c r="K1042" s="125"/>
      <c r="L1042" s="125"/>
      <c r="M1042" s="125"/>
      <c r="N1042" s="125"/>
      <c r="O1042" s="125"/>
      <c r="P1042" s="125"/>
      <c r="Q1042" s="329"/>
      <c r="R1042" s="329"/>
      <c r="S1042" s="329"/>
      <c r="T1042" s="329"/>
      <c r="U1042" s="755"/>
      <c r="V1042" s="329">
        <f>AB1042-AA1042-X1042</f>
        <v>0</v>
      </c>
      <c r="W1042" s="773"/>
      <c r="X1042" s="329"/>
      <c r="Y1042" s="329"/>
      <c r="Z1042" s="329"/>
      <c r="AA1042" s="329"/>
      <c r="AB1042" s="329"/>
      <c r="AC1042" s="941"/>
      <c r="AD1042" s="326"/>
      <c r="AE1042" s="1069"/>
      <c r="AF1042" s="1084"/>
      <c r="AH1042" s="3275"/>
      <c r="AL1042" s="140"/>
    </row>
    <row r="1043" spans="1:38" s="2239" customFormat="1" x14ac:dyDescent="0.25">
      <c r="B1043" s="310" t="s">
        <v>314</v>
      </c>
      <c r="C1043" s="433"/>
      <c r="D1043" s="4"/>
      <c r="E1043" s="3579">
        <v>6700</v>
      </c>
      <c r="F1043" s="3217">
        <f>E1043/9*1</f>
        <v>744.44444444444446</v>
      </c>
      <c r="G1043" s="126"/>
      <c r="H1043" s="186">
        <f t="shared" ref="H1043:H1048" si="498">G1043/F1043*100</f>
        <v>0</v>
      </c>
      <c r="I1043" s="1491"/>
      <c r="J1043" s="1491"/>
      <c r="K1043" s="125"/>
      <c r="L1043" s="125"/>
      <c r="M1043" s="125"/>
      <c r="N1043" s="125"/>
      <c r="O1043" s="125"/>
      <c r="P1043" s="125"/>
      <c r="Q1043" s="329"/>
      <c r="R1043" s="329"/>
      <c r="S1043" s="329"/>
      <c r="T1043" s="329"/>
      <c r="U1043" s="755"/>
      <c r="V1043" s="329"/>
      <c r="W1043" s="773"/>
      <c r="X1043" s="329"/>
      <c r="Y1043" s="329"/>
      <c r="Z1043" s="329"/>
      <c r="AA1043" s="329"/>
      <c r="AB1043" s="329"/>
      <c r="AC1043" s="941"/>
      <c r="AD1043" s="326"/>
      <c r="AE1043" s="1069"/>
      <c r="AF1043" s="1084"/>
      <c r="AH1043" s="3275"/>
    </row>
    <row r="1044" spans="1:38" s="2239" customFormat="1" x14ac:dyDescent="0.25">
      <c r="B1044" s="2234" t="s">
        <v>458</v>
      </c>
      <c r="C1044" s="433"/>
      <c r="D1044" s="4"/>
      <c r="E1044" s="824">
        <f>SUM(E1045:E1048)</f>
        <v>400</v>
      </c>
      <c r="F1044" s="526">
        <f>SUM(F1045:F1048)</f>
        <v>134</v>
      </c>
      <c r="G1044" s="526">
        <f>SUM(G1045:G1048)</f>
        <v>122</v>
      </c>
      <c r="H1044" s="746">
        <f t="shared" si="498"/>
        <v>91.044776119402982</v>
      </c>
      <c r="I1044" s="1491"/>
      <c r="J1044" s="1491"/>
      <c r="K1044" s="125"/>
      <c r="L1044" s="125"/>
      <c r="M1044" s="125"/>
      <c r="N1044" s="125"/>
      <c r="O1044" s="125"/>
      <c r="P1044" s="125"/>
      <c r="Q1044" s="329">
        <v>11135.226000000001</v>
      </c>
      <c r="R1044" s="329">
        <v>11135.226000000001</v>
      </c>
      <c r="S1044" s="329">
        <v>11135.226000000001</v>
      </c>
      <c r="T1044" s="329">
        <v>11135.226000000001</v>
      </c>
      <c r="U1044" s="755">
        <f t="shared" ref="U1044" si="499">Q1044/12*$B$4+(R1044-Q1044)/11*3+(S1044-R1044)/10*2+(T1044-S1044)/9*1</f>
        <v>3711.7420000000002</v>
      </c>
      <c r="V1044" s="329">
        <f>AB1044-AA1044-X1044</f>
        <v>3834.1527000000001</v>
      </c>
      <c r="W1044" s="773"/>
      <c r="X1044" s="329"/>
      <c r="Y1044" s="329">
        <f>V1044-U1044</f>
        <v>122.41069999999991</v>
      </c>
      <c r="Z1044" s="329"/>
      <c r="AA1044" s="329">
        <v>0</v>
      </c>
      <c r="AB1044" s="329">
        <v>3834.1527000000001</v>
      </c>
      <c r="AC1044" s="941"/>
      <c r="AD1044" s="326"/>
      <c r="AE1044" s="1069"/>
      <c r="AF1044" s="1084"/>
      <c r="AH1044" s="3275"/>
    </row>
    <row r="1045" spans="1:38" s="2239" customFormat="1" ht="75" x14ac:dyDescent="0.25">
      <c r="B1045" s="309" t="s">
        <v>417</v>
      </c>
      <c r="C1045" s="433"/>
      <c r="D1045" s="4"/>
      <c r="E1045" s="823">
        <v>50</v>
      </c>
      <c r="F1045" s="126">
        <f t="shared" ref="F1045:F1048" si="500">ROUND(E1045/12*$B$4,0)</f>
        <v>17</v>
      </c>
      <c r="G1045" s="126">
        <v>3</v>
      </c>
      <c r="H1045" s="186">
        <f t="shared" si="498"/>
        <v>17.647058823529413</v>
      </c>
      <c r="I1045" s="1491"/>
      <c r="J1045" s="1491"/>
      <c r="K1045" s="125"/>
      <c r="L1045" s="125"/>
      <c r="M1045" s="125"/>
      <c r="N1045" s="125"/>
      <c r="O1045" s="125"/>
      <c r="P1045" s="125"/>
      <c r="Q1045" s="329"/>
      <c r="R1045" s="329"/>
      <c r="S1045" s="329"/>
      <c r="T1045" s="329"/>
      <c r="U1045" s="755"/>
      <c r="V1045" s="329"/>
      <c r="W1045" s="773"/>
      <c r="X1045" s="329"/>
      <c r="Y1045" s="329"/>
      <c r="Z1045" s="329"/>
      <c r="AA1045" s="329"/>
      <c r="AB1045" s="329"/>
      <c r="AC1045" s="941"/>
      <c r="AD1045" s="326"/>
      <c r="AE1045" s="1069"/>
      <c r="AF1045" s="1084"/>
      <c r="AH1045" s="3275"/>
    </row>
    <row r="1046" spans="1:38" s="2239" customFormat="1" ht="90" x14ac:dyDescent="0.25">
      <c r="B1046" s="309" t="s">
        <v>611</v>
      </c>
      <c r="C1046" s="433"/>
      <c r="D1046" s="4"/>
      <c r="E1046" s="823">
        <v>100</v>
      </c>
      <c r="F1046" s="126">
        <f t="shared" si="500"/>
        <v>33</v>
      </c>
      <c r="G1046" s="126">
        <v>27</v>
      </c>
      <c r="H1046" s="186">
        <f t="shared" si="498"/>
        <v>81.818181818181827</v>
      </c>
      <c r="I1046" s="1491"/>
      <c r="J1046" s="1491"/>
      <c r="K1046" s="125"/>
      <c r="L1046" s="125"/>
      <c r="M1046" s="125"/>
      <c r="N1046" s="125"/>
      <c r="O1046" s="125"/>
      <c r="P1046" s="125"/>
      <c r="Q1046" s="329"/>
      <c r="R1046" s="329"/>
      <c r="S1046" s="329"/>
      <c r="T1046" s="329"/>
      <c r="U1046" s="755"/>
      <c r="V1046" s="329"/>
      <c r="W1046" s="773"/>
      <c r="X1046" s="329"/>
      <c r="Y1046" s="329"/>
      <c r="Z1046" s="329"/>
      <c r="AA1046" s="329"/>
      <c r="AB1046" s="329"/>
      <c r="AC1046" s="941"/>
      <c r="AD1046" s="326"/>
      <c r="AE1046" s="1069"/>
      <c r="AF1046" s="1084"/>
      <c r="AH1046" s="3275"/>
    </row>
    <row r="1047" spans="1:38" s="2239" customFormat="1" ht="60" x14ac:dyDescent="0.25">
      <c r="B1047" s="309" t="s">
        <v>419</v>
      </c>
      <c r="C1047" s="433"/>
      <c r="D1047" s="4"/>
      <c r="E1047" s="823">
        <v>230</v>
      </c>
      <c r="F1047" s="126">
        <f t="shared" si="500"/>
        <v>77</v>
      </c>
      <c r="G1047" s="126">
        <v>67</v>
      </c>
      <c r="H1047" s="186">
        <f t="shared" si="498"/>
        <v>87.012987012987011</v>
      </c>
      <c r="I1047" s="1491"/>
      <c r="J1047" s="1491"/>
      <c r="K1047" s="125"/>
      <c r="L1047" s="125"/>
      <c r="M1047" s="125"/>
      <c r="N1047" s="125"/>
      <c r="O1047" s="125"/>
      <c r="P1047" s="125"/>
      <c r="Q1047" s="329"/>
      <c r="R1047" s="329"/>
      <c r="S1047" s="329"/>
      <c r="T1047" s="329"/>
      <c r="U1047" s="755"/>
      <c r="V1047" s="329"/>
      <c r="W1047" s="773"/>
      <c r="X1047" s="329"/>
      <c r="Y1047" s="329"/>
      <c r="Z1047" s="329"/>
      <c r="AA1047" s="329"/>
      <c r="AB1047" s="329"/>
      <c r="AC1047" s="941"/>
      <c r="AD1047" s="326"/>
      <c r="AE1047" s="1069"/>
      <c r="AF1047" s="1084"/>
      <c r="AH1047" s="3275"/>
    </row>
    <row r="1048" spans="1:38" s="2239" customFormat="1" ht="60" x14ac:dyDescent="0.25">
      <c r="B1048" s="309" t="s">
        <v>421</v>
      </c>
      <c r="C1048" s="433"/>
      <c r="D1048" s="4"/>
      <c r="E1048" s="823">
        <v>20</v>
      </c>
      <c r="F1048" s="126">
        <f t="shared" si="500"/>
        <v>7</v>
      </c>
      <c r="G1048" s="126">
        <v>25</v>
      </c>
      <c r="H1048" s="186">
        <f t="shared" si="498"/>
        <v>357.14285714285717</v>
      </c>
      <c r="I1048" s="1491"/>
      <c r="J1048" s="1491"/>
      <c r="K1048" s="125"/>
      <c r="L1048" s="125"/>
      <c r="M1048" s="125"/>
      <c r="N1048" s="125"/>
      <c r="O1048" s="125"/>
      <c r="P1048" s="125"/>
      <c r="Q1048" s="329"/>
      <c r="R1048" s="329"/>
      <c r="S1048" s="329"/>
      <c r="T1048" s="329"/>
      <c r="U1048" s="755"/>
      <c r="V1048" s="329"/>
      <c r="W1048" s="773"/>
      <c r="X1048" s="329"/>
      <c r="Y1048" s="329"/>
      <c r="Z1048" s="329"/>
      <c r="AA1048" s="329"/>
      <c r="AB1048" s="329"/>
      <c r="AC1048" s="941"/>
      <c r="AD1048" s="326"/>
      <c r="AE1048" s="1069"/>
      <c r="AF1048" s="1084"/>
      <c r="AH1048" s="3275"/>
    </row>
    <row r="1049" spans="1:38" ht="29.25" x14ac:dyDescent="0.25">
      <c r="A1049" s="140">
        <v>1</v>
      </c>
      <c r="B1049" s="470" t="s">
        <v>297</v>
      </c>
      <c r="C1049" s="433"/>
      <c r="D1049" s="4"/>
      <c r="E1049" s="221"/>
      <c r="F1049" s="126">
        <f>ROUND(E1049/12*$B$4,0)</f>
        <v>0</v>
      </c>
      <c r="G1049" s="186"/>
      <c r="H1049" s="186"/>
      <c r="I1049" s="1491"/>
      <c r="J1049" s="1491"/>
      <c r="K1049" s="125"/>
      <c r="L1049" s="125"/>
      <c r="M1049" s="125"/>
      <c r="N1049" s="125"/>
      <c r="O1049" s="125"/>
      <c r="P1049" s="125"/>
      <c r="Q1049" s="329"/>
      <c r="R1049" s="329"/>
      <c r="S1049" s="329"/>
      <c r="T1049" s="329"/>
      <c r="U1049" s="755"/>
      <c r="V1049" s="329">
        <f>AB1049-AA1049-X1049</f>
        <v>0</v>
      </c>
      <c r="W1049" s="773"/>
      <c r="X1049" s="329"/>
      <c r="Y1049" s="329"/>
      <c r="Z1049" s="329"/>
      <c r="AA1049" s="329"/>
      <c r="AB1049" s="329"/>
      <c r="AC1049" s="925"/>
      <c r="AD1049" s="326"/>
      <c r="AE1049" s="1069"/>
      <c r="AF1049" s="1084"/>
      <c r="AH1049" s="3275"/>
      <c r="AL1049" s="140"/>
    </row>
    <row r="1050" spans="1:38" ht="30" x14ac:dyDescent="0.25">
      <c r="A1050" s="140">
        <v>1</v>
      </c>
      <c r="B1050" s="168" t="s">
        <v>189</v>
      </c>
      <c r="C1050" s="433"/>
      <c r="D1050" s="4"/>
      <c r="E1050" s="221"/>
      <c r="F1050" s="186"/>
      <c r="G1050" s="186"/>
      <c r="H1050" s="186"/>
      <c r="I1050" s="1491"/>
      <c r="J1050" s="1491"/>
      <c r="K1050" s="125"/>
      <c r="L1050" s="125"/>
      <c r="M1050" s="125"/>
      <c r="N1050" s="125"/>
      <c r="O1050" s="125"/>
      <c r="P1050" s="125"/>
      <c r="Q1050" s="329"/>
      <c r="R1050" s="329"/>
      <c r="S1050" s="329"/>
      <c r="T1050" s="329"/>
      <c r="U1050" s="755"/>
      <c r="V1050" s="329">
        <f>AB1050-AA1050-X1050</f>
        <v>0</v>
      </c>
      <c r="W1050" s="773"/>
      <c r="X1050" s="329"/>
      <c r="Y1050" s="329"/>
      <c r="Z1050" s="329"/>
      <c r="AA1050" s="329"/>
      <c r="AB1050" s="329"/>
      <c r="AC1050" s="925"/>
      <c r="AD1050" s="326"/>
      <c r="AE1050" s="1069"/>
      <c r="AF1050" s="1084"/>
      <c r="AH1050" s="3275"/>
      <c r="AL1050" s="140"/>
    </row>
    <row r="1051" spans="1:38" ht="72" x14ac:dyDescent="0.25">
      <c r="A1051" s="140">
        <v>1</v>
      </c>
      <c r="B1051" s="470" t="s">
        <v>305</v>
      </c>
      <c r="C1051" s="433"/>
      <c r="D1051" s="4"/>
      <c r="E1051" s="221">
        <v>500</v>
      </c>
      <c r="F1051" s="126">
        <f>E1051/12*$B$4</f>
        <v>166.66666666666666</v>
      </c>
      <c r="G1051" s="126">
        <v>128</v>
      </c>
      <c r="H1051" s="186">
        <f t="shared" ref="H1051:H1060" si="501">G1051/F1051*100</f>
        <v>76.8</v>
      </c>
      <c r="I1051" s="1491"/>
      <c r="J1051" s="1491"/>
      <c r="K1051" s="125"/>
      <c r="L1051" s="125"/>
      <c r="M1051" s="125"/>
      <c r="N1051" s="125"/>
      <c r="O1051" s="125"/>
      <c r="P1051" s="125"/>
      <c r="Q1051" s="329"/>
      <c r="R1051" s="329"/>
      <c r="S1051" s="329"/>
      <c r="T1051" s="329"/>
      <c r="U1051" s="755"/>
      <c r="V1051" s="329">
        <f>AB1051-AA1051-X1051</f>
        <v>0</v>
      </c>
      <c r="W1051" s="773"/>
      <c r="X1051" s="329"/>
      <c r="Y1051" s="329"/>
      <c r="Z1051" s="329"/>
      <c r="AA1051" s="329"/>
      <c r="AB1051" s="329"/>
      <c r="AC1051" s="941"/>
      <c r="AD1051" s="326"/>
      <c r="AE1051" s="1069"/>
      <c r="AF1051" s="1084"/>
      <c r="AH1051" s="3275"/>
      <c r="AL1051" s="140"/>
    </row>
    <row r="1052" spans="1:38" ht="21.75" customHeight="1" x14ac:dyDescent="0.25">
      <c r="A1052" s="140">
        <v>1</v>
      </c>
      <c r="B1052" s="508" t="s">
        <v>214</v>
      </c>
      <c r="C1052" s="433"/>
      <c r="D1052" s="4"/>
      <c r="E1052" s="245">
        <f>SUM(E1053:E1055)</f>
        <v>3700</v>
      </c>
      <c r="F1052" s="526">
        <f>SUM(F1053:F1055)</f>
        <v>1233.3333333333333</v>
      </c>
      <c r="G1052" s="526">
        <f>SUM(G1053:G1055)</f>
        <v>1267</v>
      </c>
      <c r="H1052" s="746">
        <f t="shared" si="501"/>
        <v>102.72972972972974</v>
      </c>
      <c r="I1052" s="1491"/>
      <c r="J1052" s="1491"/>
      <c r="K1052" s="125"/>
      <c r="L1052" s="125"/>
      <c r="M1052" s="125"/>
      <c r="N1052" s="125"/>
      <c r="O1052" s="125"/>
      <c r="P1052" s="125"/>
      <c r="Q1052" s="329">
        <v>3623.14</v>
      </c>
      <c r="R1052" s="329">
        <v>3623.14</v>
      </c>
      <c r="S1052" s="329">
        <v>3623.14</v>
      </c>
      <c r="T1052" s="329">
        <v>3623.14</v>
      </c>
      <c r="U1052" s="876">
        <f t="shared" ref="U1052" si="502">Q1052/12*$B$4+(R1052-Q1052)/11*3+(S1052-R1052)/10*2+(T1052-S1052)/9*1</f>
        <v>1207.7133333333334</v>
      </c>
      <c r="V1052" s="329">
        <f>AB1052-AA1052-X1052</f>
        <v>1218.5250000000001</v>
      </c>
      <c r="W1052" s="773"/>
      <c r="X1052" s="329"/>
      <c r="Y1052" s="329">
        <f>V1052-U1052</f>
        <v>10.811666666666724</v>
      </c>
      <c r="Z1052" s="329">
        <v>-18.002599999999997</v>
      </c>
      <c r="AA1052" s="329">
        <v>0</v>
      </c>
      <c r="AB1052" s="329">
        <v>1218.5250000000001</v>
      </c>
      <c r="AC1052" s="941"/>
      <c r="AD1052" s="326"/>
      <c r="AE1052" s="1069"/>
      <c r="AF1052" s="1084"/>
      <c r="AH1052" s="3275"/>
      <c r="AL1052" s="140"/>
    </row>
    <row r="1053" spans="1:38" ht="30" x14ac:dyDescent="0.25">
      <c r="A1053" s="140">
        <v>1</v>
      </c>
      <c r="B1053" s="9" t="s">
        <v>271</v>
      </c>
      <c r="C1053" s="433"/>
      <c r="D1053" s="4"/>
      <c r="E1053" s="221">
        <v>1200</v>
      </c>
      <c r="F1053" s="126">
        <f>E1053/12*$B$4</f>
        <v>400</v>
      </c>
      <c r="G1053" s="126">
        <v>426</v>
      </c>
      <c r="H1053" s="186">
        <f t="shared" si="501"/>
        <v>106.5</v>
      </c>
      <c r="I1053" s="1491"/>
      <c r="J1053" s="1491"/>
      <c r="K1053" s="125"/>
      <c r="L1053" s="125"/>
      <c r="M1053" s="125"/>
      <c r="N1053" s="125"/>
      <c r="O1053" s="125"/>
      <c r="P1053" s="125"/>
      <c r="Q1053" s="329"/>
      <c r="R1053" s="329"/>
      <c r="S1053" s="329"/>
      <c r="T1053" s="329"/>
      <c r="U1053" s="876"/>
      <c r="V1053" s="329"/>
      <c r="W1053" s="773"/>
      <c r="X1053" s="329"/>
      <c r="Y1053" s="329"/>
      <c r="Z1053" s="329"/>
      <c r="AA1053" s="329"/>
      <c r="AB1053" s="329"/>
      <c r="AC1053" s="941"/>
      <c r="AD1053" s="326"/>
      <c r="AE1053" s="1069"/>
      <c r="AF1053" s="1084"/>
      <c r="AH1053" s="3275"/>
      <c r="AL1053" s="140"/>
    </row>
    <row r="1054" spans="1:38" ht="30" x14ac:dyDescent="0.25">
      <c r="A1054" s="140">
        <v>1</v>
      </c>
      <c r="B1054" s="9" t="s">
        <v>270</v>
      </c>
      <c r="C1054" s="433"/>
      <c r="D1054" s="4"/>
      <c r="E1054" s="221">
        <v>2400</v>
      </c>
      <c r="F1054" s="126">
        <f>E1054/12*$B$4</f>
        <v>800</v>
      </c>
      <c r="G1054" s="126">
        <v>841</v>
      </c>
      <c r="H1054" s="186">
        <f t="shared" si="501"/>
        <v>105.125</v>
      </c>
      <c r="I1054" s="1491"/>
      <c r="J1054" s="1491"/>
      <c r="K1054" s="125"/>
      <c r="L1054" s="125"/>
      <c r="M1054" s="125"/>
      <c r="N1054" s="125"/>
      <c r="O1054" s="125"/>
      <c r="P1054" s="125"/>
      <c r="Q1054" s="329"/>
      <c r="R1054" s="329"/>
      <c r="S1054" s="329"/>
      <c r="T1054" s="329"/>
      <c r="U1054" s="755"/>
      <c r="V1054" s="329">
        <f>AB1054-AA1054-X1054</f>
        <v>0</v>
      </c>
      <c r="W1054" s="773"/>
      <c r="X1054" s="329"/>
      <c r="Y1054" s="329"/>
      <c r="Z1054" s="329"/>
      <c r="AA1054" s="329"/>
      <c r="AB1054" s="329"/>
      <c r="AC1054" s="941"/>
      <c r="AD1054" s="326"/>
      <c r="AE1054" s="1069"/>
      <c r="AF1054" s="1084"/>
      <c r="AH1054" s="3275"/>
      <c r="AL1054" s="140"/>
    </row>
    <row r="1055" spans="1:38" ht="30" x14ac:dyDescent="0.25">
      <c r="A1055" s="140">
        <v>1</v>
      </c>
      <c r="B1055" s="9" t="s">
        <v>70</v>
      </c>
      <c r="C1055" s="1681"/>
      <c r="D1055" s="1629"/>
      <c r="E1055" s="246">
        <v>100</v>
      </c>
      <c r="F1055" s="132">
        <f>E1055/12*$B$4</f>
        <v>33.333333333333336</v>
      </c>
      <c r="G1055" s="132"/>
      <c r="H1055" s="186">
        <f t="shared" si="501"/>
        <v>0</v>
      </c>
      <c r="I1055" s="1513"/>
      <c r="J1055" s="1513"/>
      <c r="K1055" s="1514"/>
      <c r="L1055" s="1514"/>
      <c r="M1055" s="1514"/>
      <c r="N1055" s="1514"/>
      <c r="O1055" s="1514"/>
      <c r="P1055" s="1514"/>
      <c r="Q1055" s="330"/>
      <c r="R1055" s="330"/>
      <c r="S1055" s="330"/>
      <c r="T1055" s="330"/>
      <c r="U1055" s="875"/>
      <c r="V1055" s="330"/>
      <c r="W1055" s="1116"/>
      <c r="X1055" s="330"/>
      <c r="Y1055" s="330"/>
      <c r="Z1055" s="330"/>
      <c r="AA1055" s="330"/>
      <c r="AB1055" s="330"/>
      <c r="AC1055" s="1090"/>
      <c r="AD1055" s="861"/>
      <c r="AE1055" s="1069"/>
      <c r="AF1055" s="1084"/>
      <c r="AH1055" s="3275"/>
      <c r="AL1055" s="140"/>
    </row>
    <row r="1056" spans="1:38" x14ac:dyDescent="0.25">
      <c r="A1056" s="140">
        <v>1</v>
      </c>
      <c r="B1056" s="473" t="s">
        <v>256</v>
      </c>
      <c r="C1056" s="1681"/>
      <c r="D1056" s="1629"/>
      <c r="E1056" s="224">
        <f>E1030+E1012</f>
        <v>37735</v>
      </c>
      <c r="F1056" s="161">
        <f>F1030+F1012</f>
        <v>12579</v>
      </c>
      <c r="G1056" s="161">
        <f>G1030+G1012</f>
        <v>13404</v>
      </c>
      <c r="H1056" s="746">
        <f t="shared" si="501"/>
        <v>106.55854996422609</v>
      </c>
      <c r="I1056" s="1513"/>
      <c r="J1056" s="1513"/>
      <c r="K1056" s="1514"/>
      <c r="L1056" s="1514"/>
      <c r="M1056" s="1514"/>
      <c r="N1056" s="1514"/>
      <c r="O1056" s="1514"/>
      <c r="P1056" s="1514"/>
      <c r="Q1056" s="330"/>
      <c r="R1056" s="330"/>
      <c r="S1056" s="330"/>
      <c r="T1056" s="330"/>
      <c r="U1056" s="875"/>
      <c r="V1056" s="330"/>
      <c r="W1056" s="1116"/>
      <c r="X1056" s="330"/>
      <c r="Y1056" s="330"/>
      <c r="Z1056" s="330"/>
      <c r="AA1056" s="330"/>
      <c r="AB1056" s="330"/>
      <c r="AC1056" s="1165"/>
      <c r="AD1056" s="861"/>
      <c r="AE1056" s="1069"/>
      <c r="AF1056" s="1084"/>
      <c r="AH1056" s="3275"/>
      <c r="AL1056" s="140"/>
    </row>
    <row r="1057" spans="1:38" ht="29.25" x14ac:dyDescent="0.25">
      <c r="A1057" s="140">
        <v>1</v>
      </c>
      <c r="B1057" s="473" t="s">
        <v>269</v>
      </c>
      <c r="C1057" s="1681"/>
      <c r="D1057" s="1629"/>
      <c r="E1057" s="224">
        <f>E1021</f>
        <v>27271</v>
      </c>
      <c r="F1057" s="161">
        <f>F1021</f>
        <v>9090</v>
      </c>
      <c r="G1057" s="161">
        <f>G1021</f>
        <v>10443</v>
      </c>
      <c r="H1057" s="746">
        <f t="shared" si="501"/>
        <v>114.88448844884489</v>
      </c>
      <c r="I1057" s="1513"/>
      <c r="J1057" s="1513"/>
      <c r="K1057" s="1514"/>
      <c r="L1057" s="1514"/>
      <c r="M1057" s="1514"/>
      <c r="N1057" s="1514"/>
      <c r="O1057" s="1514"/>
      <c r="P1057" s="1514"/>
      <c r="Q1057" s="330"/>
      <c r="R1057" s="330"/>
      <c r="S1057" s="330"/>
      <c r="T1057" s="330"/>
      <c r="U1057" s="875"/>
      <c r="V1057" s="330"/>
      <c r="W1057" s="1116">
        <f>W1021</f>
        <v>0</v>
      </c>
      <c r="X1057" s="330"/>
      <c r="Y1057" s="330"/>
      <c r="Z1057" s="330"/>
      <c r="AA1057" s="330"/>
      <c r="AB1057" s="330"/>
      <c r="AC1057" s="1165"/>
      <c r="AD1057" s="861"/>
      <c r="AE1057" s="1069"/>
      <c r="AF1057" s="1084"/>
      <c r="AH1057" s="3275"/>
      <c r="AL1057" s="140"/>
    </row>
    <row r="1058" spans="1:38" s="154" customFormat="1" ht="29.25" x14ac:dyDescent="0.25">
      <c r="A1058" s="140">
        <v>1</v>
      </c>
      <c r="B1058" s="473" t="s">
        <v>257</v>
      </c>
      <c r="C1058" s="452"/>
      <c r="D1058" s="1629"/>
      <c r="E1058" s="224">
        <f>E1040+E1016</f>
        <v>46612.765957446805</v>
      </c>
      <c r="F1058" s="161">
        <f>F1040+F1016</f>
        <v>15379.196217494089</v>
      </c>
      <c r="G1058" s="161">
        <f>G1040+G1016</f>
        <v>12786</v>
      </c>
      <c r="H1058" s="746">
        <f t="shared" si="501"/>
        <v>83.138285116979745</v>
      </c>
      <c r="I1058" s="1513"/>
      <c r="J1058" s="1513"/>
      <c r="K1058" s="1514"/>
      <c r="L1058" s="1514"/>
      <c r="M1058" s="1514"/>
      <c r="N1058" s="1514"/>
      <c r="O1058" s="1514"/>
      <c r="P1058" s="1514"/>
      <c r="Q1058" s="330"/>
      <c r="R1058" s="330"/>
      <c r="S1058" s="330"/>
      <c r="T1058" s="330"/>
      <c r="U1058" s="875"/>
      <c r="V1058" s="329">
        <f>AB1058-AA1058-X1058</f>
        <v>0</v>
      </c>
      <c r="W1058" s="1116"/>
      <c r="X1058" s="329"/>
      <c r="Y1058" s="330"/>
      <c r="Z1058" s="329"/>
      <c r="AA1058" s="329"/>
      <c r="AB1058" s="329"/>
      <c r="AC1058" s="1165"/>
      <c r="AD1058" s="861"/>
      <c r="AE1058" s="1069"/>
      <c r="AF1058" s="1084"/>
      <c r="AH1058" s="3275"/>
    </row>
    <row r="1059" spans="1:38" ht="29.25" x14ac:dyDescent="0.25">
      <c r="A1059" s="140">
        <v>1</v>
      </c>
      <c r="B1059" s="473" t="s">
        <v>258</v>
      </c>
      <c r="C1059" s="149"/>
      <c r="D1059" s="1692"/>
      <c r="E1059" s="224">
        <f>E1049+E1051+E1019</f>
        <v>15700</v>
      </c>
      <c r="F1059" s="1630">
        <f>F1049+F1051+F1019</f>
        <v>5233.666666666667</v>
      </c>
      <c r="G1059" s="1630">
        <f>G1049+G1051+G1019</f>
        <v>4000</v>
      </c>
      <c r="H1059" s="1630">
        <f t="shared" si="501"/>
        <v>76.428252977517346</v>
      </c>
      <c r="I1059" s="1513"/>
      <c r="J1059" s="1513"/>
      <c r="K1059" s="1514"/>
      <c r="L1059" s="1514"/>
      <c r="M1059" s="1514"/>
      <c r="N1059" s="1514"/>
      <c r="O1059" s="1514"/>
      <c r="P1059" s="1514"/>
      <c r="Q1059" s="336"/>
      <c r="R1059" s="336"/>
      <c r="S1059" s="336"/>
      <c r="T1059" s="336"/>
      <c r="U1059" s="876">
        <f>Q1059/12*$B$4</f>
        <v>0</v>
      </c>
      <c r="V1059" s="332">
        <f>AB1059-AA1059-X1059</f>
        <v>0</v>
      </c>
      <c r="W1059" s="1132"/>
      <c r="X1059" s="332"/>
      <c r="Y1059" s="336">
        <f>V1059-U1059</f>
        <v>0</v>
      </c>
      <c r="Z1059" s="332"/>
      <c r="AA1059" s="332"/>
      <c r="AB1059" s="332"/>
      <c r="AC1059" s="1693"/>
      <c r="AD1059" s="864"/>
      <c r="AE1059" s="1069"/>
      <c r="AF1059" s="1084"/>
      <c r="AH1059" s="3275"/>
      <c r="AL1059" s="140"/>
    </row>
    <row r="1060" spans="1:38" x14ac:dyDescent="0.25">
      <c r="A1060" s="140">
        <v>1</v>
      </c>
      <c r="B1060" s="1135" t="s">
        <v>133</v>
      </c>
      <c r="C1060" s="1134"/>
      <c r="D1060" s="1135"/>
      <c r="E1060" s="232">
        <f>E1056+E1057+E1016*2.6+E1059+E1044*10+E1043/4.2</f>
        <v>204601.23809523811</v>
      </c>
      <c r="F1060" s="1644">
        <f t="shared" ref="F1060:G1060" si="503">F1056+F1057+F1016*2.6+F1059+F1044*10+F1043/4.2</f>
        <v>67851.515343915336</v>
      </c>
      <c r="G1060" s="1644">
        <f t="shared" si="503"/>
        <v>61993.4</v>
      </c>
      <c r="H1060" s="828">
        <f t="shared" si="501"/>
        <v>91.366271903843838</v>
      </c>
      <c r="I1060" s="1632"/>
      <c r="J1060" s="1632"/>
      <c r="K1060" s="1694"/>
      <c r="L1060" s="1529"/>
      <c r="M1060" s="1529"/>
      <c r="N1060" s="1529"/>
      <c r="O1060" s="1695"/>
      <c r="P1060" s="1529"/>
      <c r="Q1060" s="327">
        <f t="shared" ref="Q1060:R1060" si="504">Q1059+Q1052+Q1021++Q1011+Q1030+Q1044+Q1038</f>
        <v>295051.15960000001</v>
      </c>
      <c r="R1060" s="327">
        <f t="shared" si="504"/>
        <v>297081.79600000003</v>
      </c>
      <c r="S1060" s="327">
        <f>S1059+S1052+S1021++S1011+S1030+S1044+S1038</f>
        <v>297081.79600000003</v>
      </c>
      <c r="T1060" s="327">
        <f>T1059+T1052+T1021++T1011+T1030+T1044+T1038</f>
        <v>298085.55600000004</v>
      </c>
      <c r="U1060" s="877">
        <f t="shared" ref="U1060:AB1060" si="505">U1059+U1052+U1021++U1011+U1030+U1044+U1038</f>
        <v>99015.725349494955</v>
      </c>
      <c r="V1060" s="327">
        <f t="shared" si="505"/>
        <v>105339.54306000001</v>
      </c>
      <c r="W1060" s="777">
        <f t="shared" si="505"/>
        <v>0</v>
      </c>
      <c r="X1060" s="327">
        <f t="shared" si="505"/>
        <v>-17.43336</v>
      </c>
      <c r="Y1060" s="327">
        <f t="shared" si="505"/>
        <v>6323.8177105050563</v>
      </c>
      <c r="Z1060" s="327">
        <f t="shared" si="505"/>
        <v>-66.393180000000001</v>
      </c>
      <c r="AA1060" s="327">
        <f t="shared" si="505"/>
        <v>-3.5520800000000001</v>
      </c>
      <c r="AB1060" s="327">
        <f t="shared" si="505"/>
        <v>105318.55762000002</v>
      </c>
      <c r="AC1060" s="1645">
        <f t="shared" ref="AC1060:AD1060" si="506">AC1059+AC1052+AC1021++AC1011+AC1030+AC1044</f>
        <v>0</v>
      </c>
      <c r="AD1060" s="866">
        <f t="shared" si="506"/>
        <v>0</v>
      </c>
      <c r="AE1060" s="1069"/>
      <c r="AF1060" s="1084"/>
      <c r="AH1060" s="3275"/>
      <c r="AL1060" s="140"/>
    </row>
    <row r="1061" spans="1:38" s="150" customFormat="1" x14ac:dyDescent="0.25">
      <c r="A1061" s="140">
        <v>1</v>
      </c>
      <c r="B1061" s="2" t="s">
        <v>16</v>
      </c>
      <c r="C1061" s="446"/>
      <c r="D1061" s="1346"/>
      <c r="E1061" s="223"/>
      <c r="F1061" s="524"/>
      <c r="G1061" s="524"/>
      <c r="H1061" s="524"/>
      <c r="I1061" s="1483"/>
      <c r="J1061" s="199"/>
      <c r="K1061" s="524"/>
      <c r="L1061" s="524"/>
      <c r="M1061" s="524"/>
      <c r="N1061" s="746"/>
      <c r="O1061" s="524"/>
      <c r="P1061" s="746"/>
      <c r="Q1061" s="329"/>
      <c r="R1061" s="329"/>
      <c r="S1061" s="329"/>
      <c r="T1061" s="329"/>
      <c r="U1061" s="755"/>
      <c r="V1061" s="329">
        <f>AB1061-AA1061-X1061</f>
        <v>0</v>
      </c>
      <c r="W1061" s="773"/>
      <c r="X1061" s="329"/>
      <c r="Y1061" s="329"/>
      <c r="Z1061" s="329"/>
      <c r="AA1061" s="329"/>
      <c r="AB1061" s="329"/>
      <c r="AC1061" s="962"/>
      <c r="AD1061" s="326"/>
      <c r="AE1061" s="1069"/>
      <c r="AF1061" s="1084"/>
      <c r="AH1061" s="3275"/>
    </row>
    <row r="1062" spans="1:38" s="150" customFormat="1" x14ac:dyDescent="0.25">
      <c r="A1062" s="140">
        <v>1</v>
      </c>
      <c r="B1062" s="1658" t="s">
        <v>9</v>
      </c>
      <c r="C1062" s="1696"/>
      <c r="D1062" s="3">
        <v>240</v>
      </c>
      <c r="E1062" s="225">
        <v>85</v>
      </c>
      <c r="F1062" s="126">
        <f>E1062/12*$B$4</f>
        <v>28.333333333333332</v>
      </c>
      <c r="G1062" s="126">
        <v>25</v>
      </c>
      <c r="H1062" s="126">
        <f>G1062/F1062*100</f>
        <v>88.235294117647072</v>
      </c>
      <c r="I1062" s="827">
        <v>8</v>
      </c>
      <c r="J1062" s="155">
        <f>M1062/G1062</f>
        <v>1</v>
      </c>
      <c r="K1062" s="156">
        <f>ROUND(E1062*I1062,0)</f>
        <v>680</v>
      </c>
      <c r="L1062" s="156">
        <f>ROUND(F1062*I1062,0)</f>
        <v>227</v>
      </c>
      <c r="M1062" s="1204">
        <v>25</v>
      </c>
      <c r="N1062" s="1114">
        <f>M1062/L1062*100</f>
        <v>11.013215859030836</v>
      </c>
      <c r="O1062" s="156">
        <f>ROUND(K1062/D1062,0)</f>
        <v>3</v>
      </c>
      <c r="P1062" s="156">
        <f>M1062/$B$4*12/O1062</f>
        <v>25</v>
      </c>
      <c r="Q1062" s="329"/>
      <c r="R1062" s="329"/>
      <c r="S1062" s="329"/>
      <c r="T1062" s="329"/>
      <c r="U1062" s="755"/>
      <c r="V1062" s="329">
        <f>AB1062-AA1062-X1062</f>
        <v>0</v>
      </c>
      <c r="W1062" s="773"/>
      <c r="X1062" s="329"/>
      <c r="Y1062" s="329"/>
      <c r="Z1062" s="329"/>
      <c r="AA1062" s="329"/>
      <c r="AB1062" s="329"/>
      <c r="AC1062" s="941"/>
      <c r="AD1062" s="326"/>
      <c r="AE1062" s="1069"/>
      <c r="AF1062" s="1084"/>
      <c r="AH1062" s="3275"/>
    </row>
    <row r="1063" spans="1:38" s="150" customFormat="1" x14ac:dyDescent="0.25">
      <c r="A1063" s="140">
        <v>1</v>
      </c>
      <c r="B1063" s="1697" t="s">
        <v>63</v>
      </c>
      <c r="C1063" s="1698"/>
      <c r="D1063" s="1619">
        <v>240</v>
      </c>
      <c r="E1063" s="249">
        <v>2344</v>
      </c>
      <c r="F1063" s="132">
        <f>E1063/12*$B$4</f>
        <v>781.33333333333337</v>
      </c>
      <c r="G1063" s="131">
        <v>775</v>
      </c>
      <c r="H1063" s="131">
        <f>G1063/F1063*100</f>
        <v>99.189419795221838</v>
      </c>
      <c r="I1063" s="1494">
        <v>8</v>
      </c>
      <c r="J1063" s="1098">
        <f>M1063/G1063</f>
        <v>5.5290322580645164</v>
      </c>
      <c r="K1063" s="281">
        <f>ROUND(E1063*I1063,0)</f>
        <v>18752</v>
      </c>
      <c r="L1063" s="281">
        <f>ROUND(F1063*I1063,0)</f>
        <v>6251</v>
      </c>
      <c r="M1063" s="1699">
        <v>4285</v>
      </c>
      <c r="N1063" s="1192">
        <f>M1063/L1063*100</f>
        <v>68.549032154855226</v>
      </c>
      <c r="O1063" s="281">
        <f>ROUND(K1063/D1063,0)</f>
        <v>78</v>
      </c>
      <c r="P1063" s="281">
        <f>M1063/$B$4*12/O1063</f>
        <v>164.80769230769232</v>
      </c>
      <c r="Q1063" s="330"/>
      <c r="R1063" s="330"/>
      <c r="S1063" s="330"/>
      <c r="T1063" s="330"/>
      <c r="U1063" s="875"/>
      <c r="V1063" s="330"/>
      <c r="W1063" s="1116"/>
      <c r="X1063" s="330"/>
      <c r="Y1063" s="330"/>
      <c r="Z1063" s="330"/>
      <c r="AA1063" s="330"/>
      <c r="AB1063" s="330"/>
      <c r="AC1063" s="1102"/>
      <c r="AD1063" s="861"/>
      <c r="AE1063" s="1069"/>
      <c r="AF1063" s="1084"/>
      <c r="AH1063" s="3275"/>
    </row>
    <row r="1064" spans="1:38" s="150" customFormat="1" x14ac:dyDescent="0.25">
      <c r="A1064" s="140">
        <v>1</v>
      </c>
      <c r="B1064" s="1368" t="s">
        <v>174</v>
      </c>
      <c r="C1064" s="1352"/>
      <c r="D1064" s="1700"/>
      <c r="E1064" s="279">
        <f>SUM(E1062:E1063)</f>
        <v>2429</v>
      </c>
      <c r="F1064" s="1495">
        <f>SUM(F1062:F1063)</f>
        <v>809.66666666666674</v>
      </c>
      <c r="G1064" s="1270">
        <f>SUM(G1062:G1063)</f>
        <v>800</v>
      </c>
      <c r="H1064" s="1232">
        <f>G1064/F1064*100</f>
        <v>98.806093042404271</v>
      </c>
      <c r="I1064" s="1632">
        <f>K1064/E1064</f>
        <v>8</v>
      </c>
      <c r="J1064" s="1197">
        <f>M1064/G1064</f>
        <v>5.3875000000000002</v>
      </c>
      <c r="K1064" s="1105">
        <f>SUM(K1062:K1063)</f>
        <v>19432</v>
      </c>
      <c r="L1064" s="1105">
        <f>SUM(L1062:L1063)</f>
        <v>6478</v>
      </c>
      <c r="M1064" s="1158">
        <f>SUM(M1062:M1063)</f>
        <v>4310</v>
      </c>
      <c r="N1064" s="1105">
        <f>M1064/L1064*100</f>
        <v>66.53288051867861</v>
      </c>
      <c r="O1064" s="1105">
        <f>SUM(O1062:O1063)</f>
        <v>81</v>
      </c>
      <c r="P1064" s="1188">
        <f>M1064/$B$4*12/O1064</f>
        <v>159.62962962962962</v>
      </c>
      <c r="Q1064" s="327"/>
      <c r="R1064" s="327"/>
      <c r="S1064" s="327"/>
      <c r="T1064" s="327"/>
      <c r="U1064" s="877"/>
      <c r="V1064" s="327">
        <f>AB1064-AA1064-X1064</f>
        <v>0</v>
      </c>
      <c r="W1064" s="777"/>
      <c r="X1064" s="327"/>
      <c r="Y1064" s="327"/>
      <c r="Z1064" s="327"/>
      <c r="AA1064" s="327"/>
      <c r="AB1064" s="327"/>
      <c r="AC1064" s="1271"/>
      <c r="AD1064" s="866"/>
      <c r="AE1064" s="1069"/>
      <c r="AF1064" s="1084"/>
      <c r="AH1064" s="3275"/>
    </row>
    <row r="1065" spans="1:38" ht="30" thickBot="1" x14ac:dyDescent="0.3">
      <c r="A1065" s="140">
        <v>1</v>
      </c>
      <c r="B1065" s="151" t="s">
        <v>198</v>
      </c>
      <c r="C1065" s="151"/>
      <c r="D1065" s="151"/>
      <c r="E1065" s="248">
        <f>E1064</f>
        <v>2429</v>
      </c>
      <c r="F1065" s="1616">
        <f>F1064</f>
        <v>809.66666666666674</v>
      </c>
      <c r="G1065" s="1616">
        <f>G1064</f>
        <v>800</v>
      </c>
      <c r="H1065" s="1616">
        <f>G1065/F1065*100</f>
        <v>98.806093042404271</v>
      </c>
      <c r="I1065" s="1170">
        <f>K1065/E1065</f>
        <v>8</v>
      </c>
      <c r="J1065" s="1170">
        <f>M1065/G1065</f>
        <v>5.3875000000000002</v>
      </c>
      <c r="K1065" s="1616">
        <f>K1064</f>
        <v>19432</v>
      </c>
      <c r="L1065" s="1616">
        <f>L1064</f>
        <v>6478</v>
      </c>
      <c r="M1065" s="1616">
        <f>M1064</f>
        <v>4310</v>
      </c>
      <c r="N1065" s="1275">
        <f>M1065/L1065*100</f>
        <v>66.53288051867861</v>
      </c>
      <c r="O1065" s="1275">
        <f>O1064</f>
        <v>81</v>
      </c>
      <c r="P1065" s="1172">
        <f>M1065/$B$4*12/O1065</f>
        <v>159.62962962962962</v>
      </c>
      <c r="Q1065" s="334">
        <v>78037.174222919988</v>
      </c>
      <c r="R1065" s="334">
        <v>78037.174222919988</v>
      </c>
      <c r="S1065" s="334">
        <v>78037.174222919988</v>
      </c>
      <c r="T1065" s="334">
        <v>78037.174222919988</v>
      </c>
      <c r="U1065" s="876">
        <f t="shared" ref="U1065" si="507">Q1065/12*$B$4+(R1065-Q1065)/11*3+(S1065-R1065)/10*2+(T1065-S1065)/9*1</f>
        <v>26012.391407639996</v>
      </c>
      <c r="V1065" s="334">
        <f>AB1065-AA1065-X1065</f>
        <v>26130.596819999992</v>
      </c>
      <c r="W1065" s="775"/>
      <c r="X1065" s="334"/>
      <c r="Y1065" s="334">
        <f>V1065-U1065</f>
        <v>118.20541235999553</v>
      </c>
      <c r="Z1065" s="334"/>
      <c r="AA1065" s="334">
        <v>0</v>
      </c>
      <c r="AB1065" s="334">
        <v>26130.596819999992</v>
      </c>
      <c r="AC1065" s="1618"/>
      <c r="AD1065" s="905"/>
      <c r="AE1065" s="1069"/>
      <c r="AF1065" s="1084"/>
      <c r="AH1065" s="3275"/>
      <c r="AL1065" s="140"/>
    </row>
    <row r="1066" spans="1:38" ht="15.75" thickBot="1" x14ac:dyDescent="0.3">
      <c r="A1066" s="140">
        <v>1</v>
      </c>
      <c r="B1066" s="1701" t="s">
        <v>273</v>
      </c>
      <c r="C1066" s="1701"/>
      <c r="D1066" s="1701"/>
      <c r="E1066" s="230"/>
      <c r="F1066" s="1502"/>
      <c r="G1066" s="1502"/>
      <c r="H1066" s="1502"/>
      <c r="I1066" s="1461"/>
      <c r="J1066" s="1461"/>
      <c r="K1066" s="1502"/>
      <c r="L1066" s="1502"/>
      <c r="M1066" s="1502">
        <f>SUM(M1065,M1010)</f>
        <v>8433</v>
      </c>
      <c r="N1066" s="1502"/>
      <c r="O1066" s="1502"/>
      <c r="P1066" s="1502"/>
      <c r="Q1066" s="335">
        <f>SUM(Q1010,Q1060,Q1065)</f>
        <v>465626.15799330617</v>
      </c>
      <c r="R1066" s="335">
        <f>SUM(R1010,R1060,R1065)</f>
        <v>467656.79439330613</v>
      </c>
      <c r="S1066" s="335">
        <f>SUM(S1010,S1060,S1065)</f>
        <v>467656.79439330613</v>
      </c>
      <c r="T1066" s="335">
        <f>SUM(T1010,T1060,T1065)</f>
        <v>468660.55439330614</v>
      </c>
      <c r="U1066" s="756">
        <f>SUM(U1010,U1060,U1065)</f>
        <v>155874.05814726365</v>
      </c>
      <c r="V1066" s="335">
        <f>AB1066-AA1066-X1066</f>
        <v>162376.83643</v>
      </c>
      <c r="W1066" s="778">
        <f t="shared" ref="W1066:AB1066" si="508">SUM(W1010,W1060,W1065)</f>
        <v>0</v>
      </c>
      <c r="X1066" s="3475">
        <f t="shared" si="508"/>
        <v>-46.889359999999996</v>
      </c>
      <c r="Y1066" s="335">
        <f t="shared" si="508"/>
        <v>6502.7782827363335</v>
      </c>
      <c r="Z1066" s="335">
        <f t="shared" si="508"/>
        <v>-96.747529999999998</v>
      </c>
      <c r="AA1066" s="335">
        <f t="shared" si="508"/>
        <v>-3.5520800000000001</v>
      </c>
      <c r="AB1066" s="335">
        <f t="shared" si="508"/>
        <v>162326.39499</v>
      </c>
      <c r="AC1066" s="1504"/>
      <c r="AD1066" s="863">
        <f>SUM(AD1010,AD1060,AD1065)</f>
        <v>0</v>
      </c>
      <c r="AE1066" s="1069"/>
      <c r="AF1066" s="1084"/>
      <c r="AH1066" s="3275"/>
      <c r="AL1066" s="140"/>
    </row>
    <row r="1067" spans="1:38" s="2239" customFormat="1" ht="30" thickBot="1" x14ac:dyDescent="0.3">
      <c r="B1067" s="1674" t="s">
        <v>637</v>
      </c>
      <c r="C1067" s="1674"/>
      <c r="D1067" s="1674"/>
      <c r="E1067" s="230"/>
      <c r="F1067" s="706"/>
      <c r="G1067" s="706"/>
      <c r="H1067" s="706"/>
      <c r="I1067" s="1461"/>
      <c r="J1067" s="1461"/>
      <c r="K1067" s="706"/>
      <c r="L1067" s="706"/>
      <c r="M1067" s="706"/>
      <c r="N1067" s="706"/>
      <c r="O1067" s="706"/>
      <c r="P1067" s="706"/>
      <c r="Q1067" s="335">
        <f t="shared" ref="Q1067:AB1067" si="509">Q1066-Q1011</f>
        <v>280505.78619330615</v>
      </c>
      <c r="R1067" s="335">
        <f t="shared" ref="R1067:S1067" si="510">R1066-R1011</f>
        <v>282536.42259330611</v>
      </c>
      <c r="S1067" s="335">
        <f t="shared" si="510"/>
        <v>282536.42259330611</v>
      </c>
      <c r="T1067" s="335">
        <f t="shared" ref="T1067" si="511">T1066-T1011</f>
        <v>283540.18259330612</v>
      </c>
      <c r="U1067" s="756">
        <f t="shared" si="509"/>
        <v>94167.267547263647</v>
      </c>
      <c r="V1067" s="335">
        <f t="shared" si="509"/>
        <v>103796.79412999999</v>
      </c>
      <c r="W1067" s="778">
        <f t="shared" si="509"/>
        <v>0</v>
      </c>
      <c r="X1067" s="159">
        <f t="shared" si="509"/>
        <v>-29.455999999999996</v>
      </c>
      <c r="Y1067" s="335">
        <f t="shared" si="509"/>
        <v>9629.5265827363328</v>
      </c>
      <c r="Z1067" s="335">
        <f t="shared" si="509"/>
        <v>-96.747529999999998</v>
      </c>
      <c r="AA1067" s="335">
        <f t="shared" si="509"/>
        <v>0</v>
      </c>
      <c r="AB1067" s="335">
        <f t="shared" si="509"/>
        <v>103767.33812999999</v>
      </c>
      <c r="AC1067" s="1526"/>
      <c r="AD1067" s="862"/>
      <c r="AE1067" s="1069"/>
      <c r="AF1067" s="1084"/>
      <c r="AH1067" s="3275"/>
    </row>
    <row r="1068" spans="1:38" x14ac:dyDescent="0.25">
      <c r="A1068" s="140">
        <v>1</v>
      </c>
      <c r="B1068" s="1689"/>
      <c r="C1068" s="1690"/>
      <c r="D1068" s="1689"/>
      <c r="E1068" s="233"/>
      <c r="F1068" s="744"/>
      <c r="G1068" s="744"/>
      <c r="H1068" s="744"/>
      <c r="I1068" s="1483"/>
      <c r="J1068" s="1483"/>
      <c r="K1068" s="744"/>
      <c r="L1068" s="744"/>
      <c r="M1068" s="744"/>
      <c r="N1068" s="744"/>
      <c r="O1068" s="744"/>
      <c r="P1068" s="744"/>
      <c r="Q1068" s="328"/>
      <c r="R1068" s="328"/>
      <c r="S1068" s="328"/>
      <c r="T1068" s="328"/>
      <c r="U1068" s="754"/>
      <c r="V1068" s="328">
        <f t="shared" ref="V1068:V1074" si="512">AB1068-AA1068-X1068</f>
        <v>0</v>
      </c>
      <c r="W1068" s="776"/>
      <c r="X1068" s="328"/>
      <c r="Y1068" s="328"/>
      <c r="Z1068" s="328"/>
      <c r="AA1068" s="328"/>
      <c r="AB1068" s="328"/>
      <c r="AC1068" s="936"/>
      <c r="AD1068" s="368"/>
      <c r="AE1068" s="1069"/>
      <c r="AF1068" s="1084"/>
      <c r="AH1068" s="3275"/>
      <c r="AL1068" s="140"/>
    </row>
    <row r="1069" spans="1:38" ht="29.25" x14ac:dyDescent="0.25">
      <c r="A1069" s="140">
        <v>1</v>
      </c>
      <c r="B1069" s="1074" t="s">
        <v>478</v>
      </c>
      <c r="C1069" s="1074"/>
      <c r="D1069" s="1512"/>
      <c r="E1069" s="225"/>
      <c r="F1069" s="190"/>
      <c r="G1069" s="190"/>
      <c r="H1069" s="190"/>
      <c r="I1069" s="827"/>
      <c r="J1069" s="827"/>
      <c r="K1069" s="190"/>
      <c r="L1069" s="190"/>
      <c r="M1069" s="190"/>
      <c r="N1069" s="190"/>
      <c r="O1069" s="190"/>
      <c r="P1069" s="190"/>
      <c r="Q1069" s="329"/>
      <c r="R1069" s="329"/>
      <c r="S1069" s="329"/>
      <c r="T1069" s="329"/>
      <c r="U1069" s="755"/>
      <c r="V1069" s="329">
        <f t="shared" si="512"/>
        <v>0</v>
      </c>
      <c r="W1069" s="773"/>
      <c r="X1069" s="329"/>
      <c r="Y1069" s="329"/>
      <c r="Z1069" s="329"/>
      <c r="AA1069" s="329"/>
      <c r="AB1069" s="329"/>
      <c r="AC1069" s="945"/>
      <c r="AD1069" s="326"/>
      <c r="AE1069" s="1069"/>
      <c r="AF1069" s="1084"/>
      <c r="AH1069" s="3275"/>
    </row>
    <row r="1070" spans="1:38" x14ac:dyDescent="0.25">
      <c r="A1070" s="140">
        <v>1</v>
      </c>
      <c r="B1070" s="1492" t="s">
        <v>5</v>
      </c>
      <c r="C1070" s="1493"/>
      <c r="D1070" s="1492"/>
      <c r="E1070" s="225"/>
      <c r="F1070" s="190"/>
      <c r="G1070" s="190"/>
      <c r="H1070" s="190"/>
      <c r="I1070" s="827"/>
      <c r="J1070" s="827"/>
      <c r="K1070" s="190"/>
      <c r="L1070" s="190"/>
      <c r="M1070" s="190"/>
      <c r="N1070" s="190"/>
      <c r="O1070" s="190"/>
      <c r="P1070" s="190"/>
      <c r="Q1070" s="329"/>
      <c r="R1070" s="329"/>
      <c r="S1070" s="329"/>
      <c r="T1070" s="329"/>
      <c r="U1070" s="755"/>
      <c r="V1070" s="329">
        <f t="shared" si="512"/>
        <v>0</v>
      </c>
      <c r="W1070" s="773"/>
      <c r="X1070" s="329"/>
      <c r="Y1070" s="329"/>
      <c r="Z1070" s="329"/>
      <c r="AA1070" s="329"/>
      <c r="AB1070" s="329"/>
      <c r="AC1070" s="945"/>
      <c r="AD1070" s="326"/>
      <c r="AE1070" s="1069"/>
      <c r="AF1070" s="1084"/>
      <c r="AH1070" s="3275"/>
    </row>
    <row r="1071" spans="1:38" x14ac:dyDescent="0.25">
      <c r="A1071" s="140">
        <v>1</v>
      </c>
      <c r="B1071" s="3" t="s">
        <v>24</v>
      </c>
      <c r="C1071" s="1082" t="s">
        <v>252</v>
      </c>
      <c r="D1071" s="3">
        <v>300</v>
      </c>
      <c r="E1071" s="255">
        <v>3520</v>
      </c>
      <c r="F1071" s="126">
        <f>E1071/12*$B$4</f>
        <v>1173.3333333333333</v>
      </c>
      <c r="G1071" s="126">
        <v>1097</v>
      </c>
      <c r="H1071" s="126">
        <f>G1071/F1071*100</f>
        <v>93.494318181818187</v>
      </c>
      <c r="I1071" s="827">
        <v>4.5</v>
      </c>
      <c r="J1071" s="155">
        <f>M1071/G1071</f>
        <v>3.820419325432999</v>
      </c>
      <c r="K1071" s="156">
        <f>ROUND(E1071*I1071,0)</f>
        <v>15840</v>
      </c>
      <c r="L1071" s="156">
        <f>ROUND(K1071/12*$B$4,0)</f>
        <v>5280</v>
      </c>
      <c r="M1071" s="156">
        <v>4191</v>
      </c>
      <c r="N1071" s="156">
        <f>M1071/L1071*100</f>
        <v>79.375</v>
      </c>
      <c r="O1071" s="156">
        <f>ROUND(K1071/D1071,0)</f>
        <v>53</v>
      </c>
      <c r="P1071" s="156">
        <f>M1071/$B$4*12/O1071</f>
        <v>237.22641509433961</v>
      </c>
      <c r="Q1071" s="329"/>
      <c r="R1071" s="329"/>
      <c r="S1071" s="329"/>
      <c r="T1071" s="329"/>
      <c r="U1071" s="755"/>
      <c r="V1071" s="329">
        <f t="shared" si="512"/>
        <v>0</v>
      </c>
      <c r="W1071" s="773"/>
      <c r="X1071" s="329"/>
      <c r="Y1071" s="329"/>
      <c r="Z1071" s="329"/>
      <c r="AA1071" s="329"/>
      <c r="AB1071" s="329"/>
      <c r="AC1071" s="941"/>
      <c r="AD1071" s="326"/>
      <c r="AE1071" s="1069"/>
      <c r="AF1071" s="1084"/>
      <c r="AH1071" s="3275"/>
    </row>
    <row r="1072" spans="1:38" x14ac:dyDescent="0.25">
      <c r="A1072" s="140">
        <v>1</v>
      </c>
      <c r="B1072" s="1619" t="s">
        <v>25</v>
      </c>
      <c r="C1072" s="1082" t="s">
        <v>252</v>
      </c>
      <c r="D1072" s="1619">
        <v>340</v>
      </c>
      <c r="E1072" s="226">
        <v>3500</v>
      </c>
      <c r="F1072" s="132">
        <f>E1072/12*$B$4</f>
        <v>1166.6666666666667</v>
      </c>
      <c r="G1072" s="132">
        <v>1283</v>
      </c>
      <c r="H1072" s="132">
        <f>G1072/F1072*100</f>
        <v>109.97142857142856</v>
      </c>
      <c r="I1072" s="827">
        <v>4</v>
      </c>
      <c r="J1072" s="1094">
        <f>M1072/G1072</f>
        <v>3.3975058456742011</v>
      </c>
      <c r="K1072" s="281">
        <f>ROUND(E1072*I1072,0)</f>
        <v>14000</v>
      </c>
      <c r="L1072" s="281">
        <f>ROUND(K1072/12*$B$4,0)</f>
        <v>4667</v>
      </c>
      <c r="M1072" s="281">
        <v>4359</v>
      </c>
      <c r="N1072" s="281">
        <f>M1072/L1072*100</f>
        <v>93.400471394900364</v>
      </c>
      <c r="O1072" s="281">
        <f>ROUND(K1072/D1072,0)</f>
        <v>41</v>
      </c>
      <c r="P1072" s="281">
        <f>M1072/$B$4*12/O1072</f>
        <v>318.95121951219511</v>
      </c>
      <c r="Q1072" s="330"/>
      <c r="R1072" s="330"/>
      <c r="S1072" s="330"/>
      <c r="T1072" s="330"/>
      <c r="U1072" s="875"/>
      <c r="V1072" s="330">
        <f t="shared" si="512"/>
        <v>0</v>
      </c>
      <c r="W1072" s="1116"/>
      <c r="X1072" s="330"/>
      <c r="Y1072" s="330"/>
      <c r="Z1072" s="330"/>
      <c r="AA1072" s="330"/>
      <c r="AB1072" s="330"/>
      <c r="AC1072" s="1090"/>
      <c r="AD1072" s="861"/>
      <c r="AE1072" s="1069"/>
      <c r="AF1072" s="1084"/>
      <c r="AH1072" s="3275"/>
    </row>
    <row r="1073" spans="1:34" x14ac:dyDescent="0.25">
      <c r="A1073" s="140">
        <v>1</v>
      </c>
      <c r="B1073" s="1135" t="s">
        <v>7</v>
      </c>
      <c r="C1073" s="1134"/>
      <c r="D1073" s="1135"/>
      <c r="E1073" s="232">
        <f>SUM(E1071:E1072)</f>
        <v>7020</v>
      </c>
      <c r="F1073" s="1529">
        <f>SUM(F1071:F1072)</f>
        <v>2340</v>
      </c>
      <c r="G1073" s="1529">
        <f>SUM(G1071:G1072)</f>
        <v>2380</v>
      </c>
      <c r="H1073" s="1529">
        <f>G1073/F1073*100</f>
        <v>101.7094017094017</v>
      </c>
      <c r="I1073" s="8">
        <f>IF(E1073=0,0,K1073/E1073)</f>
        <v>4.250712250712251</v>
      </c>
      <c r="J1073" s="8">
        <f>M1073/G1073</f>
        <v>3.5924369747899161</v>
      </c>
      <c r="K1073" s="1529">
        <f>SUM(K1071:K1072)</f>
        <v>29840</v>
      </c>
      <c r="L1073" s="1529">
        <f>SUM(L1071:L1072)</f>
        <v>9947</v>
      </c>
      <c r="M1073" s="1529">
        <f>SUM(M1071:M1072)</f>
        <v>8550</v>
      </c>
      <c r="N1073" s="1188">
        <f>M1073/L1073*100</f>
        <v>85.955564491806584</v>
      </c>
      <c r="O1073" s="1613">
        <f>SUM(O1071:O1072)</f>
        <v>94</v>
      </c>
      <c r="P1073" s="1188">
        <f>M1073/$B$4*12/O1073</f>
        <v>272.87234042553189</v>
      </c>
      <c r="Q1073" s="327">
        <v>441891.45833867992</v>
      </c>
      <c r="R1073" s="327">
        <v>441891.45833867992</v>
      </c>
      <c r="S1073" s="327">
        <v>441891.45833867992</v>
      </c>
      <c r="T1073" s="327">
        <v>441891.45833867992</v>
      </c>
      <c r="U1073" s="877">
        <f t="shared" ref="U1073" si="513">Q1073/12*$B$4+(R1073-Q1073)/11*3+(S1073-R1073)/10*2+(T1073-S1073)/9*1</f>
        <v>147297.15277955998</v>
      </c>
      <c r="V1073" s="327">
        <f t="shared" si="512"/>
        <v>147715.63773000002</v>
      </c>
      <c r="W1073" s="777"/>
      <c r="X1073" s="327">
        <v>-133.28755999999998</v>
      </c>
      <c r="Y1073" s="327">
        <f>V1073-U1073</f>
        <v>418.48495044003357</v>
      </c>
      <c r="Z1073" s="327"/>
      <c r="AA1073" s="327">
        <v>-23.15916</v>
      </c>
      <c r="AB1073" s="327">
        <v>147559.19101000001</v>
      </c>
      <c r="AC1073" s="1533"/>
      <c r="AD1073" s="866"/>
      <c r="AE1073" s="1069"/>
      <c r="AF1073" s="1084"/>
      <c r="AH1073" s="3275"/>
    </row>
    <row r="1074" spans="1:34" x14ac:dyDescent="0.25">
      <c r="A1074" s="140">
        <v>1</v>
      </c>
      <c r="B1074" s="1714" t="s">
        <v>191</v>
      </c>
      <c r="C1074" s="1714"/>
      <c r="D1074" s="124"/>
      <c r="E1074" s="242"/>
      <c r="F1074" s="834"/>
      <c r="G1074" s="834"/>
      <c r="H1074" s="834"/>
      <c r="I1074" s="1487"/>
      <c r="J1074" s="1487"/>
      <c r="K1074" s="744"/>
      <c r="L1074" s="744"/>
      <c r="M1074" s="744"/>
      <c r="N1074" s="744"/>
      <c r="O1074" s="744"/>
      <c r="P1074" s="744"/>
      <c r="Q1074" s="328"/>
      <c r="R1074" s="328"/>
      <c r="S1074" s="328"/>
      <c r="T1074" s="328"/>
      <c r="U1074" s="876">
        <f t="shared" ref="U1074" si="514">Q1074/12*$B$4</f>
        <v>0</v>
      </c>
      <c r="V1074" s="328">
        <f t="shared" si="512"/>
        <v>0</v>
      </c>
      <c r="W1074" s="776"/>
      <c r="X1074" s="328"/>
      <c r="Y1074" s="328">
        <f>V1074-U1074</f>
        <v>0</v>
      </c>
      <c r="Z1074" s="328"/>
      <c r="AA1074" s="328"/>
      <c r="AB1074" s="328"/>
      <c r="AC1074" s="961"/>
      <c r="AD1074" s="368"/>
      <c r="AE1074" s="1069"/>
      <c r="AF1074" s="1084"/>
      <c r="AH1074" s="3275"/>
    </row>
    <row r="1075" spans="1:34" s="2239" customFormat="1" ht="90" x14ac:dyDescent="0.25">
      <c r="B1075" s="310" t="s">
        <v>461</v>
      </c>
      <c r="C1075" s="1714"/>
      <c r="D1075" s="124"/>
      <c r="E1075" s="2146">
        <f>E1076</f>
        <v>1060</v>
      </c>
      <c r="F1075" s="834">
        <f>F1076</f>
        <v>353.33333333333331</v>
      </c>
      <c r="G1075" s="834">
        <f>G1076</f>
        <v>507</v>
      </c>
      <c r="H1075" s="834">
        <f>G1075/F1075*100</f>
        <v>143.49056603773587</v>
      </c>
      <c r="I1075" s="1487"/>
      <c r="J1075" s="1487"/>
      <c r="K1075" s="744"/>
      <c r="L1075" s="744"/>
      <c r="M1075" s="744"/>
      <c r="N1075" s="744"/>
      <c r="O1075" s="744"/>
      <c r="P1075" s="744"/>
      <c r="Q1075" s="329">
        <f>Q1076</f>
        <v>124.746</v>
      </c>
      <c r="R1075" s="329">
        <f t="shared" ref="R1075:Z1075" si="515">R1076</f>
        <v>124.746</v>
      </c>
      <c r="S1075" s="329">
        <f t="shared" si="515"/>
        <v>124.746</v>
      </c>
      <c r="T1075" s="329">
        <f t="shared" si="515"/>
        <v>2203.846</v>
      </c>
      <c r="U1075" s="755">
        <f t="shared" si="515"/>
        <v>272.59311111111111</v>
      </c>
      <c r="V1075" s="329">
        <f t="shared" si="515"/>
        <v>1054.1239800000001</v>
      </c>
      <c r="W1075" s="773">
        <f t="shared" si="515"/>
        <v>0</v>
      </c>
      <c r="X1075" s="329">
        <f t="shared" si="515"/>
        <v>0</v>
      </c>
      <c r="Y1075" s="329">
        <f t="shared" si="515"/>
        <v>536.41871999999989</v>
      </c>
      <c r="Z1075" s="329">
        <f t="shared" si="515"/>
        <v>0</v>
      </c>
      <c r="AA1075" s="329">
        <v>0</v>
      </c>
      <c r="AB1075" s="329">
        <v>1054.1239800000001</v>
      </c>
      <c r="AC1075" s="961"/>
      <c r="AD1075" s="368"/>
      <c r="AE1075" s="1069"/>
      <c r="AF1075" s="1084"/>
      <c r="AH1075" s="3275"/>
    </row>
    <row r="1076" spans="1:34" s="2239" customFormat="1" x14ac:dyDescent="0.25">
      <c r="B1076" s="310" t="s">
        <v>597</v>
      </c>
      <c r="C1076" s="1714"/>
      <c r="D1076" s="124"/>
      <c r="E1076" s="2146">
        <v>1060</v>
      </c>
      <c r="F1076" s="834">
        <f>E1076/12*$B$4</f>
        <v>353.33333333333331</v>
      </c>
      <c r="G1076" s="834">
        <v>507</v>
      </c>
      <c r="H1076" s="834">
        <f>G1076/F1076*100</f>
        <v>143.49056603773587</v>
      </c>
      <c r="I1076" s="1487"/>
      <c r="J1076" s="1487"/>
      <c r="K1076" s="744"/>
      <c r="L1076" s="744"/>
      <c r="M1076" s="744"/>
      <c r="N1076" s="744"/>
      <c r="O1076" s="744"/>
      <c r="P1076" s="744"/>
      <c r="Q1076" s="355">
        <v>124.746</v>
      </c>
      <c r="R1076" s="355">
        <v>124.746</v>
      </c>
      <c r="S1076" s="355">
        <v>124.746</v>
      </c>
      <c r="T1076" s="355">
        <v>2203.846</v>
      </c>
      <c r="U1076" s="2282">
        <f t="shared" ref="U1076:U1077" si="516">Q1076/12*$B$4+(R1076-Q1076)/11*3+(S1076-R1076)/10*2+(T1076-S1076)/9*1</f>
        <v>272.59311111111111</v>
      </c>
      <c r="V1076" s="355">
        <f>AB1076-AA1076-X1076</f>
        <v>1054.1239800000001</v>
      </c>
      <c r="W1076" s="774">
        <v>0</v>
      </c>
      <c r="X1076" s="355">
        <v>0</v>
      </c>
      <c r="Y1076" s="355">
        <v>536.41871999999989</v>
      </c>
      <c r="Z1076" s="355">
        <v>0</v>
      </c>
      <c r="AA1076" s="355">
        <v>0</v>
      </c>
      <c r="AB1076" s="355">
        <v>1054.1239800000001</v>
      </c>
      <c r="AC1076" s="961"/>
      <c r="AD1076" s="368"/>
      <c r="AE1076" s="1069"/>
      <c r="AF1076" s="1084"/>
      <c r="AH1076" s="3275"/>
    </row>
    <row r="1077" spans="1:34" ht="29.25" x14ac:dyDescent="0.25">
      <c r="A1077" s="140">
        <v>1</v>
      </c>
      <c r="B1077" s="2234" t="s">
        <v>303</v>
      </c>
      <c r="C1077" s="433"/>
      <c r="D1077" s="4"/>
      <c r="E1077" s="825">
        <f>E1078+E1079+E1084+E1083</f>
        <v>88034</v>
      </c>
      <c r="F1077" s="746">
        <f>F1078+F1079+F1084+F1083</f>
        <v>29344.666666666664</v>
      </c>
      <c r="G1077" s="746">
        <f>G1078+G1079+G1084+G1083</f>
        <v>30236.294999999998</v>
      </c>
      <c r="H1077" s="746">
        <f>G1077/F1077*100</f>
        <v>103.0384680918736</v>
      </c>
      <c r="I1077" s="1491"/>
      <c r="J1077" s="1491"/>
      <c r="K1077" s="125"/>
      <c r="L1077" s="125"/>
      <c r="M1077" s="125"/>
      <c r="N1077" s="125"/>
      <c r="O1077" s="125"/>
      <c r="P1077" s="125"/>
      <c r="Q1077" s="329">
        <v>177062.3284</v>
      </c>
      <c r="R1077" s="329">
        <v>177062.3284</v>
      </c>
      <c r="S1077" s="329">
        <v>177062.3284</v>
      </c>
      <c r="T1077" s="329">
        <v>177062.32840000003</v>
      </c>
      <c r="U1077" s="755">
        <f t="shared" si="516"/>
        <v>59020.776133333333</v>
      </c>
      <c r="V1077" s="329">
        <f>AB1077-AA1077-X1077</f>
        <v>59723.951569999997</v>
      </c>
      <c r="W1077" s="773"/>
      <c r="X1077" s="329"/>
      <c r="Y1077" s="329">
        <f>V1077-U1077</f>
        <v>703.17543666666461</v>
      </c>
      <c r="Z1077" s="329"/>
      <c r="AA1077" s="329">
        <v>-0.84723000000000004</v>
      </c>
      <c r="AB1077" s="329">
        <v>59723.104339999998</v>
      </c>
      <c r="AC1077" s="925"/>
      <c r="AD1077" s="326"/>
      <c r="AE1077" s="1069"/>
      <c r="AF1077" s="1084"/>
      <c r="AH1077" s="3275"/>
    </row>
    <row r="1078" spans="1:34" x14ac:dyDescent="0.25">
      <c r="A1078" s="140">
        <v>1</v>
      </c>
      <c r="B1078" s="310" t="s">
        <v>296</v>
      </c>
      <c r="C1078" s="433"/>
      <c r="D1078" s="4"/>
      <c r="E1078" s="498"/>
      <c r="F1078" s="186"/>
      <c r="G1078" s="186"/>
      <c r="H1078" s="186"/>
      <c r="I1078" s="1491"/>
      <c r="J1078" s="1491"/>
      <c r="K1078" s="125"/>
      <c r="L1078" s="125"/>
      <c r="M1078" s="125"/>
      <c r="N1078" s="125"/>
      <c r="O1078" s="125"/>
      <c r="P1078" s="125"/>
      <c r="Q1078" s="329"/>
      <c r="R1078" s="329"/>
      <c r="S1078" s="329"/>
      <c r="T1078" s="329"/>
      <c r="U1078" s="755"/>
      <c r="V1078" s="329"/>
      <c r="W1078" s="773"/>
      <c r="X1078" s="329"/>
      <c r="Y1078" s="329"/>
      <c r="Z1078" s="329"/>
      <c r="AA1078" s="329"/>
      <c r="AB1078" s="329"/>
      <c r="AC1078" s="925"/>
      <c r="AD1078" s="326"/>
      <c r="AE1078" s="1069"/>
      <c r="AF1078" s="1084"/>
      <c r="AH1078" s="3275"/>
    </row>
    <row r="1079" spans="1:34" ht="30" x14ac:dyDescent="0.25">
      <c r="A1079" s="140">
        <v>1</v>
      </c>
      <c r="B1079" s="471" t="s">
        <v>423</v>
      </c>
      <c r="C1079" s="433"/>
      <c r="D1079" s="4"/>
      <c r="E1079" s="498">
        <f>E1080+E1081/4</f>
        <v>82534</v>
      </c>
      <c r="F1079" s="186">
        <f>F1080+F1081/4</f>
        <v>27511.333333333332</v>
      </c>
      <c r="G1079" s="186">
        <f>G1080+G1081/4</f>
        <v>28325.294999999998</v>
      </c>
      <c r="H1079" s="186">
        <f>G1079/F1079*100</f>
        <v>102.95864128722707</v>
      </c>
      <c r="I1079" s="1491"/>
      <c r="J1079" s="1491"/>
      <c r="K1079" s="125"/>
      <c r="L1079" s="125"/>
      <c r="M1079" s="125"/>
      <c r="N1079" s="125"/>
      <c r="O1079" s="125"/>
      <c r="P1079" s="125"/>
      <c r="Q1079" s="329"/>
      <c r="R1079" s="329"/>
      <c r="S1079" s="329"/>
      <c r="T1079" s="329"/>
      <c r="U1079" s="755"/>
      <c r="V1079" s="329"/>
      <c r="W1079" s="773"/>
      <c r="X1079" s="329"/>
      <c r="Y1079" s="329"/>
      <c r="Z1079" s="329"/>
      <c r="AA1079" s="329"/>
      <c r="AB1079" s="329"/>
      <c r="AC1079" s="925"/>
      <c r="AD1079" s="326"/>
      <c r="AE1079" s="1069"/>
      <c r="AF1079" s="1084"/>
      <c r="AH1079" s="3275"/>
    </row>
    <row r="1080" spans="1:34" x14ac:dyDescent="0.25">
      <c r="A1080" s="140">
        <v>1</v>
      </c>
      <c r="B1080" s="310" t="s">
        <v>424</v>
      </c>
      <c r="C1080" s="433"/>
      <c r="D1080" s="4"/>
      <c r="E1080" s="145">
        <v>81400</v>
      </c>
      <c r="F1080" s="186">
        <f>E1080/12*$B$4</f>
        <v>27133.333333333332</v>
      </c>
      <c r="G1080" s="186">
        <v>28079</v>
      </c>
      <c r="H1080" s="186">
        <f>G1080/F1080*100</f>
        <v>103.48525798525799</v>
      </c>
      <c r="I1080" s="1491"/>
      <c r="J1080" s="1491"/>
      <c r="K1080" s="125"/>
      <c r="L1080" s="125"/>
      <c r="M1080" s="125"/>
      <c r="N1080" s="125"/>
      <c r="O1080" s="125"/>
      <c r="P1080" s="125"/>
      <c r="Q1080" s="329"/>
      <c r="R1080" s="329"/>
      <c r="S1080" s="329"/>
      <c r="T1080" s="329"/>
      <c r="U1080" s="755"/>
      <c r="V1080" s="329"/>
      <c r="W1080" s="773"/>
      <c r="X1080" s="329"/>
      <c r="Y1080" s="329"/>
      <c r="Z1080" s="329"/>
      <c r="AA1080" s="329"/>
      <c r="AB1080" s="329"/>
      <c r="AC1080" s="925"/>
      <c r="AD1080" s="326"/>
      <c r="AE1080" s="1069"/>
      <c r="AF1080" s="1084"/>
      <c r="AH1080" s="3275"/>
    </row>
    <row r="1081" spans="1:34" ht="30" x14ac:dyDescent="0.25">
      <c r="A1081" s="140">
        <v>1</v>
      </c>
      <c r="B1081" s="310" t="s">
        <v>425</v>
      </c>
      <c r="C1081" s="433"/>
      <c r="D1081" s="4"/>
      <c r="E1081" s="498">
        <v>4536</v>
      </c>
      <c r="F1081" s="186">
        <f>E1081/12*$B$4</f>
        <v>1512</v>
      </c>
      <c r="G1081" s="186">
        <v>985.18000000000006</v>
      </c>
      <c r="H1081" s="186">
        <f>G1081/F1081*100</f>
        <v>65.157407407407405</v>
      </c>
      <c r="I1081" s="1491"/>
      <c r="J1081" s="1491"/>
      <c r="K1081" s="125"/>
      <c r="L1081" s="125"/>
      <c r="M1081" s="125"/>
      <c r="N1081" s="125"/>
      <c r="O1081" s="125"/>
      <c r="P1081" s="125"/>
      <c r="Q1081" s="329"/>
      <c r="R1081" s="329"/>
      <c r="S1081" s="329"/>
      <c r="T1081" s="329"/>
      <c r="U1081" s="755"/>
      <c r="V1081" s="329"/>
      <c r="W1081" s="773"/>
      <c r="X1081" s="329"/>
      <c r="Y1081" s="329"/>
      <c r="Z1081" s="329"/>
      <c r="AA1081" s="329"/>
      <c r="AB1081" s="329"/>
      <c r="AC1081" s="925"/>
      <c r="AD1081" s="326"/>
      <c r="AE1081" s="1069"/>
      <c r="AF1081" s="1084"/>
      <c r="AH1081" s="3275"/>
    </row>
    <row r="1082" spans="1:34" ht="45" x14ac:dyDescent="0.25">
      <c r="A1082" s="140">
        <v>1</v>
      </c>
      <c r="B1082" s="310" t="s">
        <v>426</v>
      </c>
      <c r="C1082" s="433"/>
      <c r="D1082" s="4"/>
      <c r="E1082" s="498"/>
      <c r="F1082" s="186"/>
      <c r="G1082" s="186"/>
      <c r="H1082" s="186"/>
      <c r="I1082" s="1491"/>
      <c r="J1082" s="1491"/>
      <c r="K1082" s="125"/>
      <c r="L1082" s="125"/>
      <c r="M1082" s="125"/>
      <c r="N1082" s="125"/>
      <c r="O1082" s="125"/>
      <c r="P1082" s="125"/>
      <c r="Q1082" s="329"/>
      <c r="R1082" s="329"/>
      <c r="S1082" s="329"/>
      <c r="T1082" s="329"/>
      <c r="U1082" s="755"/>
      <c r="V1082" s="329"/>
      <c r="W1082" s="773"/>
      <c r="X1082" s="329"/>
      <c r="Y1082" s="329"/>
      <c r="Z1082" s="329"/>
      <c r="AA1082" s="329"/>
      <c r="AB1082" s="329"/>
      <c r="AC1082" s="925"/>
      <c r="AD1082" s="326"/>
      <c r="AE1082" s="1069"/>
      <c r="AF1082" s="1084"/>
      <c r="AH1082" s="3275"/>
    </row>
    <row r="1083" spans="1:34" ht="60" x14ac:dyDescent="0.25">
      <c r="A1083" s="140">
        <v>1</v>
      </c>
      <c r="B1083" s="310" t="s">
        <v>427</v>
      </c>
      <c r="C1083" s="433"/>
      <c r="D1083" s="4"/>
      <c r="E1083" s="498"/>
      <c r="F1083" s="186"/>
      <c r="G1083" s="186"/>
      <c r="H1083" s="186"/>
      <c r="I1083" s="1491"/>
      <c r="J1083" s="1491"/>
      <c r="K1083" s="125"/>
      <c r="L1083" s="125"/>
      <c r="M1083" s="125"/>
      <c r="N1083" s="125"/>
      <c r="O1083" s="125"/>
      <c r="P1083" s="125"/>
      <c r="Q1083" s="329"/>
      <c r="R1083" s="329"/>
      <c r="S1083" s="329"/>
      <c r="T1083" s="329"/>
      <c r="U1083" s="755"/>
      <c r="V1083" s="329"/>
      <c r="W1083" s="773"/>
      <c r="X1083" s="329"/>
      <c r="Y1083" s="329"/>
      <c r="Z1083" s="329"/>
      <c r="AA1083" s="329"/>
      <c r="AB1083" s="329"/>
      <c r="AC1083" s="925"/>
      <c r="AD1083" s="326"/>
      <c r="AE1083" s="1069"/>
      <c r="AF1083" s="1084"/>
      <c r="AH1083" s="3275"/>
    </row>
    <row r="1084" spans="1:34" ht="45" x14ac:dyDescent="0.25">
      <c r="A1084" s="140">
        <v>1</v>
      </c>
      <c r="B1084" s="310" t="s">
        <v>428</v>
      </c>
      <c r="C1084" s="433"/>
      <c r="D1084" s="4"/>
      <c r="E1084" s="498">
        <v>5500</v>
      </c>
      <c r="F1084" s="186">
        <f>E1084/12*$B$4</f>
        <v>1833.3333333333333</v>
      </c>
      <c r="G1084" s="186">
        <v>1911</v>
      </c>
      <c r="H1084" s="186">
        <f>G1084/F1084*100</f>
        <v>104.23636363636363</v>
      </c>
      <c r="I1084" s="1491"/>
      <c r="J1084" s="1491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329"/>
      <c r="U1084" s="755"/>
      <c r="V1084" s="329"/>
      <c r="W1084" s="773"/>
      <c r="X1084" s="329"/>
      <c r="Y1084" s="329"/>
      <c r="Z1084" s="329"/>
      <c r="AA1084" s="329"/>
      <c r="AB1084" s="329"/>
      <c r="AC1084" s="925"/>
      <c r="AD1084" s="326"/>
      <c r="AE1084" s="1069"/>
      <c r="AF1084" s="1084"/>
      <c r="AH1084" s="3275"/>
    </row>
    <row r="1085" spans="1:34" ht="29.25" x14ac:dyDescent="0.25">
      <c r="A1085" s="140">
        <v>1</v>
      </c>
      <c r="B1085" s="523" t="s">
        <v>304</v>
      </c>
      <c r="C1085" s="433"/>
      <c r="D1085" s="4"/>
      <c r="E1085" s="498">
        <f>E1086+E1088/9.4</f>
        <v>41577.872340425529</v>
      </c>
      <c r="F1085" s="186">
        <f>F1086+F1088/9.4</f>
        <v>13859.290780141844</v>
      </c>
      <c r="G1085" s="186">
        <f>G1086+G1088/9.4</f>
        <v>13865.75</v>
      </c>
      <c r="H1085" s="186">
        <f>G1085/F1085*100</f>
        <v>100.04660570270603</v>
      </c>
      <c r="I1085" s="1491"/>
      <c r="J1085" s="1491"/>
      <c r="K1085" s="125"/>
      <c r="L1085" s="125"/>
      <c r="M1085" s="125"/>
      <c r="N1085" s="125"/>
      <c r="O1085" s="125"/>
      <c r="P1085" s="125"/>
      <c r="Q1085" s="329"/>
      <c r="R1085" s="329"/>
      <c r="S1085" s="329"/>
      <c r="T1085" s="329"/>
      <c r="U1085" s="755"/>
      <c r="V1085" s="329"/>
      <c r="W1085" s="773"/>
      <c r="X1085" s="329"/>
      <c r="Y1085" s="329"/>
      <c r="Z1085" s="329"/>
      <c r="AA1085" s="329"/>
      <c r="AB1085" s="329"/>
      <c r="AC1085" s="925"/>
      <c r="AD1085" s="326"/>
      <c r="AE1085" s="1069"/>
      <c r="AF1085" s="1084"/>
      <c r="AH1085" s="3275"/>
    </row>
    <row r="1086" spans="1:34" x14ac:dyDescent="0.25">
      <c r="A1086" s="140">
        <v>1</v>
      </c>
      <c r="B1086" s="523" t="s">
        <v>312</v>
      </c>
      <c r="C1086" s="433"/>
      <c r="D1086" s="4"/>
      <c r="E1086" s="498">
        <v>41500</v>
      </c>
      <c r="F1086" s="186">
        <f>E1086/12*$B$4</f>
        <v>13833.333333333334</v>
      </c>
      <c r="G1086" s="186">
        <v>13836</v>
      </c>
      <c r="H1086" s="186">
        <f>G1086/F1086*100</f>
        <v>100.01927710843373</v>
      </c>
      <c r="I1086" s="1491"/>
      <c r="J1086" s="1491"/>
      <c r="K1086" s="125"/>
      <c r="L1086" s="125"/>
      <c r="M1086" s="125"/>
      <c r="N1086" s="125"/>
      <c r="O1086" s="125"/>
      <c r="P1086" s="125"/>
      <c r="Q1086" s="329"/>
      <c r="R1086" s="329"/>
      <c r="S1086" s="329"/>
      <c r="T1086" s="329"/>
      <c r="U1086" s="755"/>
      <c r="V1086" s="329"/>
      <c r="W1086" s="773"/>
      <c r="X1086" s="329"/>
      <c r="Y1086" s="329"/>
      <c r="Z1086" s="329"/>
      <c r="AA1086" s="329"/>
      <c r="AB1086" s="329"/>
      <c r="AC1086" s="925"/>
      <c r="AD1086" s="326"/>
      <c r="AE1086" s="1069"/>
      <c r="AF1086" s="1084"/>
      <c r="AH1086" s="3275"/>
    </row>
    <row r="1087" spans="1:34" x14ac:dyDescent="0.25">
      <c r="A1087" s="140">
        <v>1</v>
      </c>
      <c r="B1087" s="4" t="s">
        <v>313</v>
      </c>
      <c r="C1087" s="433"/>
      <c r="D1087" s="4"/>
      <c r="E1087" s="498">
        <f>E1088/9.4</f>
        <v>77.872340425531917</v>
      </c>
      <c r="F1087" s="186">
        <f>F1088/9.4</f>
        <v>25.957446808510639</v>
      </c>
      <c r="G1087" s="186">
        <f>G1088/9.4</f>
        <v>29.749999999999996</v>
      </c>
      <c r="H1087" s="186">
        <f t="shared" ref="H1087:H1088" si="517">G1087/F1087*100</f>
        <v>114.6106557377049</v>
      </c>
      <c r="I1087" s="1491"/>
      <c r="J1087" s="1491"/>
      <c r="K1087" s="125"/>
      <c r="L1087" s="125"/>
      <c r="M1087" s="125"/>
      <c r="N1087" s="125"/>
      <c r="O1087" s="125"/>
      <c r="P1087" s="125"/>
      <c r="Q1087" s="329"/>
      <c r="R1087" s="329"/>
      <c r="S1087" s="329"/>
      <c r="T1087" s="329"/>
      <c r="U1087" s="755"/>
      <c r="V1087" s="329"/>
      <c r="W1087" s="773"/>
      <c r="X1087" s="329"/>
      <c r="Y1087" s="329"/>
      <c r="Z1087" s="329"/>
      <c r="AA1087" s="329"/>
      <c r="AB1087" s="329"/>
      <c r="AC1087" s="925"/>
      <c r="AD1087" s="326"/>
      <c r="AE1087" s="1069"/>
      <c r="AF1087" s="1084"/>
      <c r="AH1087" s="3275"/>
    </row>
    <row r="1088" spans="1:34" x14ac:dyDescent="0.25">
      <c r="A1088" s="140">
        <v>1</v>
      </c>
      <c r="B1088" s="537" t="s">
        <v>314</v>
      </c>
      <c r="C1088" s="433"/>
      <c r="D1088" s="4"/>
      <c r="E1088" s="498">
        <v>732</v>
      </c>
      <c r="F1088" s="186">
        <f>E1088/12*$B$4</f>
        <v>244</v>
      </c>
      <c r="G1088" s="186">
        <v>279.64999999999998</v>
      </c>
      <c r="H1088" s="186">
        <f t="shared" si="517"/>
        <v>114.6106557377049</v>
      </c>
      <c r="I1088" s="1491"/>
      <c r="J1088" s="1491"/>
      <c r="K1088" s="125"/>
      <c r="L1088" s="125"/>
      <c r="M1088" s="125"/>
      <c r="N1088" s="125"/>
      <c r="O1088" s="125"/>
      <c r="P1088" s="125"/>
      <c r="Q1088" s="329"/>
      <c r="R1088" s="329"/>
      <c r="S1088" s="329"/>
      <c r="T1088" s="329"/>
      <c r="U1088" s="755"/>
      <c r="V1088" s="329"/>
      <c r="W1088" s="773"/>
      <c r="X1088" s="329"/>
      <c r="Y1088" s="329"/>
      <c r="Z1088" s="329"/>
      <c r="AA1088" s="329"/>
      <c r="AB1088" s="329"/>
      <c r="AC1088" s="925"/>
      <c r="AD1088" s="326"/>
      <c r="AE1088" s="1069"/>
      <c r="AF1088" s="1084"/>
      <c r="AH1088" s="3275"/>
    </row>
    <row r="1089" spans="1:38" ht="29.25" x14ac:dyDescent="0.25">
      <c r="A1089" s="140">
        <v>1</v>
      </c>
      <c r="B1089" s="523" t="s">
        <v>297</v>
      </c>
      <c r="C1089" s="433"/>
      <c r="D1089" s="4"/>
      <c r="E1089" s="498"/>
      <c r="F1089" s="186"/>
      <c r="G1089" s="186"/>
      <c r="H1089" s="186"/>
      <c r="I1089" s="1491"/>
      <c r="J1089" s="1491"/>
      <c r="K1089" s="125"/>
      <c r="L1089" s="125"/>
      <c r="M1089" s="125"/>
      <c r="N1089" s="125"/>
      <c r="O1089" s="125"/>
      <c r="P1089" s="125"/>
      <c r="Q1089" s="329"/>
      <c r="R1089" s="329"/>
      <c r="S1089" s="329"/>
      <c r="T1089" s="329"/>
      <c r="U1089" s="755"/>
      <c r="V1089" s="329"/>
      <c r="W1089" s="773"/>
      <c r="X1089" s="329"/>
      <c r="Y1089" s="329"/>
      <c r="Z1089" s="329"/>
      <c r="AA1089" s="329"/>
      <c r="AB1089" s="329"/>
      <c r="AC1089" s="925"/>
      <c r="AD1089" s="326"/>
      <c r="AE1089" s="1069"/>
      <c r="AF1089" s="1084"/>
      <c r="AH1089" s="3275"/>
    </row>
    <row r="1090" spans="1:38" ht="30" x14ac:dyDescent="0.25">
      <c r="A1090" s="140">
        <v>1</v>
      </c>
      <c r="B1090" s="519" t="s">
        <v>189</v>
      </c>
      <c r="C1090" s="433"/>
      <c r="D1090" s="4"/>
      <c r="E1090" s="498"/>
      <c r="F1090" s="186"/>
      <c r="G1090" s="186"/>
      <c r="H1090" s="186"/>
      <c r="I1090" s="1491"/>
      <c r="J1090" s="1491"/>
      <c r="K1090" s="125"/>
      <c r="L1090" s="125"/>
      <c r="M1090" s="125"/>
      <c r="N1090" s="125"/>
      <c r="O1090" s="125"/>
      <c r="P1090" s="125"/>
      <c r="Q1090" s="329"/>
      <c r="R1090" s="329"/>
      <c r="S1090" s="329"/>
      <c r="T1090" s="329"/>
      <c r="U1090" s="755"/>
      <c r="V1090" s="329"/>
      <c r="W1090" s="773"/>
      <c r="X1090" s="329"/>
      <c r="Y1090" s="329"/>
      <c r="Z1090" s="329"/>
      <c r="AA1090" s="329"/>
      <c r="AB1090" s="329"/>
      <c r="AC1090" s="925"/>
      <c r="AD1090" s="326"/>
      <c r="AE1090" s="1069"/>
      <c r="AF1090" s="1084"/>
      <c r="AH1090" s="3275"/>
    </row>
    <row r="1091" spans="1:38" ht="72" x14ac:dyDescent="0.25">
      <c r="A1091" s="140">
        <v>1</v>
      </c>
      <c r="B1091" s="520" t="s">
        <v>305</v>
      </c>
      <c r="C1091" s="433"/>
      <c r="D1091" s="4"/>
      <c r="E1091" s="498">
        <v>200</v>
      </c>
      <c r="F1091" s="186">
        <f>E1091/12*$B$4</f>
        <v>66.666666666666671</v>
      </c>
      <c r="G1091" s="186">
        <v>73</v>
      </c>
      <c r="H1091" s="186"/>
      <c r="I1091" s="1491"/>
      <c r="J1091" s="1491"/>
      <c r="K1091" s="125"/>
      <c r="L1091" s="125"/>
      <c r="M1091" s="125"/>
      <c r="N1091" s="125"/>
      <c r="O1091" s="125"/>
      <c r="P1091" s="125"/>
      <c r="Q1091" s="329"/>
      <c r="R1091" s="329"/>
      <c r="S1091" s="329"/>
      <c r="T1091" s="329"/>
      <c r="U1091" s="755"/>
      <c r="V1091" s="329"/>
      <c r="W1091" s="773"/>
      <c r="X1091" s="329"/>
      <c r="Y1091" s="329"/>
      <c r="Z1091" s="329"/>
      <c r="AA1091" s="329"/>
      <c r="AB1091" s="329"/>
      <c r="AC1091" s="925"/>
      <c r="AD1091" s="326"/>
      <c r="AE1091" s="1069"/>
      <c r="AF1091" s="1084"/>
      <c r="AH1091" s="3275"/>
    </row>
    <row r="1092" spans="1:38" s="150" customFormat="1" x14ac:dyDescent="0.25">
      <c r="A1092" s="140">
        <v>1</v>
      </c>
      <c r="B1092" s="511" t="s">
        <v>214</v>
      </c>
      <c r="C1092" s="1677"/>
      <c r="D1092" s="523"/>
      <c r="E1092" s="245">
        <f>SUM(E1093:E1094)</f>
        <v>3961</v>
      </c>
      <c r="F1092" s="746">
        <f>SUM(F1093:F1094)</f>
        <v>1320</v>
      </c>
      <c r="G1092" s="746">
        <f>SUM(G1093:G1094)</f>
        <v>915</v>
      </c>
      <c r="H1092" s="746">
        <f>G1092/F1092*100</f>
        <v>69.318181818181827</v>
      </c>
      <c r="I1092" s="1491"/>
      <c r="J1092" s="1491"/>
      <c r="K1092" s="125"/>
      <c r="L1092" s="125"/>
      <c r="M1092" s="125"/>
      <c r="N1092" s="125"/>
      <c r="O1092" s="125"/>
      <c r="P1092" s="125"/>
      <c r="Q1092" s="329">
        <v>4558.7148999999999</v>
      </c>
      <c r="R1092" s="329">
        <v>4558.7148999999999</v>
      </c>
      <c r="S1092" s="329">
        <v>4558.7148999999999</v>
      </c>
      <c r="T1092" s="329">
        <v>4558.7148999999999</v>
      </c>
      <c r="U1092" s="876">
        <f t="shared" ref="U1092" si="518">Q1092/12*$B$4+(R1092-Q1092)/11*3+(S1092-R1092)/10*2+(T1092-S1092)/9*1</f>
        <v>1519.5716333333332</v>
      </c>
      <c r="V1092" s="329">
        <f>AB1092-AA1092-X1092</f>
        <v>1053.1100999999999</v>
      </c>
      <c r="W1092" s="773"/>
      <c r="X1092" s="329"/>
      <c r="Y1092" s="329">
        <f>V1092-U1092</f>
        <v>-466.46153333333336</v>
      </c>
      <c r="Z1092" s="329"/>
      <c r="AA1092" s="329">
        <v>0</v>
      </c>
      <c r="AB1092" s="329">
        <v>1053.1100999999999</v>
      </c>
      <c r="AC1092" s="929"/>
      <c r="AD1092" s="326"/>
      <c r="AE1092" s="1069"/>
      <c r="AF1092" s="1084"/>
      <c r="AH1092" s="3275"/>
      <c r="AL1092" s="2239"/>
    </row>
    <row r="1093" spans="1:38" ht="45" x14ac:dyDescent="0.25">
      <c r="A1093" s="140">
        <v>1</v>
      </c>
      <c r="B1093" s="512" t="s">
        <v>401</v>
      </c>
      <c r="C1093" s="1681"/>
      <c r="D1093" s="1692"/>
      <c r="E1093" s="246">
        <v>310</v>
      </c>
      <c r="F1093" s="126">
        <f>ROUND(E1093/12*$B$4,0)</f>
        <v>103</v>
      </c>
      <c r="G1093" s="1026">
        <v>39</v>
      </c>
      <c r="H1093" s="1630">
        <f>G1093/F1093*100</f>
        <v>37.864077669902912</v>
      </c>
      <c r="I1093" s="1491"/>
      <c r="J1093" s="1513"/>
      <c r="K1093" s="125"/>
      <c r="L1093" s="1514"/>
      <c r="M1093" s="1514"/>
      <c r="N1093" s="1514"/>
      <c r="O1093" s="1514"/>
      <c r="P1093" s="1514"/>
      <c r="Q1093" s="330"/>
      <c r="R1093" s="330"/>
      <c r="S1093" s="330"/>
      <c r="T1093" s="330"/>
      <c r="U1093" s="875"/>
      <c r="V1093" s="329">
        <f>AB1093-AA1093-X1093</f>
        <v>0</v>
      </c>
      <c r="W1093" s="1116"/>
      <c r="X1093" s="330"/>
      <c r="Y1093" s="330"/>
      <c r="Z1093" s="330"/>
      <c r="AA1093" s="330"/>
      <c r="AB1093" s="330"/>
      <c r="AC1093" s="1703"/>
      <c r="AD1093" s="861"/>
      <c r="AE1093" s="1069"/>
      <c r="AF1093" s="1084"/>
      <c r="AH1093" s="3275"/>
    </row>
    <row r="1094" spans="1:38" ht="45" x14ac:dyDescent="0.25">
      <c r="A1094" s="140">
        <v>1</v>
      </c>
      <c r="B1094" s="512" t="s">
        <v>336</v>
      </c>
      <c r="C1094" s="1681"/>
      <c r="D1094" s="1692"/>
      <c r="E1094" s="246">
        <v>3651</v>
      </c>
      <c r="F1094" s="126">
        <f>ROUND(E1094/12*$B$4,0)</f>
        <v>1217</v>
      </c>
      <c r="G1094" s="1026">
        <v>876</v>
      </c>
      <c r="H1094" s="1630">
        <f>G1094/F1094*100</f>
        <v>71.980279375513561</v>
      </c>
      <c r="I1094" s="1508"/>
      <c r="J1094" s="1513"/>
      <c r="K1094" s="125"/>
      <c r="L1094" s="1514"/>
      <c r="M1094" s="1514"/>
      <c r="N1094" s="1514"/>
      <c r="O1094" s="1514"/>
      <c r="P1094" s="1514"/>
      <c r="Q1094" s="330"/>
      <c r="R1094" s="330"/>
      <c r="S1094" s="330"/>
      <c r="T1094" s="330"/>
      <c r="U1094" s="875"/>
      <c r="V1094" s="329"/>
      <c r="W1094" s="1116"/>
      <c r="X1094" s="330"/>
      <c r="Y1094" s="330"/>
      <c r="Z1094" s="330"/>
      <c r="AA1094" s="330"/>
      <c r="AB1094" s="330"/>
      <c r="AC1094" s="1703"/>
      <c r="AD1094" s="861"/>
      <c r="AE1094" s="1069"/>
      <c r="AF1094" s="1084"/>
      <c r="AH1094" s="3275"/>
    </row>
    <row r="1095" spans="1:38" s="2239" customFormat="1" ht="86.25" x14ac:dyDescent="0.25">
      <c r="B1095" s="473" t="s">
        <v>464</v>
      </c>
      <c r="C1095" s="1681"/>
      <c r="D1095" s="1692"/>
      <c r="E1095" s="246">
        <f>E1075</f>
        <v>1060</v>
      </c>
      <c r="F1095" s="126">
        <f>F1075</f>
        <v>353.33333333333331</v>
      </c>
      <c r="G1095" s="1026">
        <v>396</v>
      </c>
      <c r="H1095" s="1630">
        <f>H1075</f>
        <v>143.49056603773587</v>
      </c>
      <c r="I1095" s="1508"/>
      <c r="J1095" s="1513"/>
      <c r="K1095" s="1507"/>
      <c r="L1095" s="1514"/>
      <c r="M1095" s="1514"/>
      <c r="N1095" s="1514"/>
      <c r="O1095" s="1514"/>
      <c r="P1095" s="1514"/>
      <c r="Q1095" s="330"/>
      <c r="R1095" s="330"/>
      <c r="S1095" s="330"/>
      <c r="T1095" s="330"/>
      <c r="U1095" s="875"/>
      <c r="V1095" s="329"/>
      <c r="W1095" s="1116"/>
      <c r="X1095" s="330"/>
      <c r="Y1095" s="330"/>
      <c r="Z1095" s="330"/>
      <c r="AA1095" s="330"/>
      <c r="AB1095" s="330"/>
      <c r="AC1095" s="1703"/>
      <c r="AD1095" s="861"/>
      <c r="AE1095" s="1069"/>
      <c r="AF1095" s="1084"/>
      <c r="AH1095" s="3275"/>
    </row>
    <row r="1096" spans="1:38" x14ac:dyDescent="0.25">
      <c r="A1096" s="140">
        <v>1</v>
      </c>
      <c r="B1096" s="473" t="s">
        <v>256</v>
      </c>
      <c r="C1096" s="1681"/>
      <c r="D1096" s="1692"/>
      <c r="E1096" s="246">
        <f>E1077</f>
        <v>88034</v>
      </c>
      <c r="F1096" s="1097">
        <f>F1077</f>
        <v>29344.666666666664</v>
      </c>
      <c r="G1096" s="1026">
        <f>G1077</f>
        <v>30236.294999999998</v>
      </c>
      <c r="H1096" s="1630">
        <f>G1096/F1096*100</f>
        <v>103.0384680918736</v>
      </c>
      <c r="I1096" s="1491"/>
      <c r="J1096" s="1513"/>
      <c r="K1096" s="1507"/>
      <c r="L1096" s="1514"/>
      <c r="M1096" s="1514"/>
      <c r="N1096" s="1514"/>
      <c r="O1096" s="1514"/>
      <c r="P1096" s="1514"/>
      <c r="Q1096" s="330"/>
      <c r="R1096" s="330"/>
      <c r="S1096" s="330"/>
      <c r="T1096" s="330"/>
      <c r="U1096" s="875"/>
      <c r="V1096" s="329"/>
      <c r="W1096" s="1116"/>
      <c r="X1096" s="330"/>
      <c r="Y1096" s="330"/>
      <c r="Z1096" s="330"/>
      <c r="AA1096" s="330"/>
      <c r="AB1096" s="330"/>
      <c r="AC1096" s="1703"/>
      <c r="AD1096" s="861"/>
      <c r="AE1096" s="1069"/>
      <c r="AF1096" s="1084"/>
      <c r="AH1096" s="3275"/>
    </row>
    <row r="1097" spans="1:38" ht="29.25" x14ac:dyDescent="0.25">
      <c r="A1097" s="140">
        <v>1</v>
      </c>
      <c r="B1097" s="473" t="s">
        <v>257</v>
      </c>
      <c r="C1097" s="1681"/>
      <c r="D1097" s="1692"/>
      <c r="E1097" s="246">
        <f>E1085</f>
        <v>41577.872340425529</v>
      </c>
      <c r="F1097" s="126">
        <f>F1085</f>
        <v>13859.290780141844</v>
      </c>
      <c r="G1097" s="1026">
        <f>G1085</f>
        <v>13865.75</v>
      </c>
      <c r="H1097" s="1630">
        <f>G1097/F1097*100</f>
        <v>100.04660570270603</v>
      </c>
      <c r="I1097" s="1513"/>
      <c r="J1097" s="1513"/>
      <c r="K1097" s="125"/>
      <c r="L1097" s="1514"/>
      <c r="M1097" s="1514"/>
      <c r="N1097" s="1514"/>
      <c r="O1097" s="1514"/>
      <c r="P1097" s="1514"/>
      <c r="Q1097" s="330"/>
      <c r="R1097" s="330"/>
      <c r="S1097" s="330"/>
      <c r="T1097" s="330"/>
      <c r="U1097" s="875"/>
      <c r="V1097" s="328"/>
      <c r="W1097" s="1116"/>
      <c r="X1097" s="330"/>
      <c r="Y1097" s="330"/>
      <c r="Z1097" s="330"/>
      <c r="AA1097" s="330"/>
      <c r="AB1097" s="330"/>
      <c r="AC1097" s="1703"/>
      <c r="AD1097" s="861"/>
      <c r="AE1097" s="1069"/>
      <c r="AF1097" s="1084"/>
      <c r="AH1097" s="3275"/>
    </row>
    <row r="1098" spans="1:38" ht="29.25" x14ac:dyDescent="0.25">
      <c r="A1098" s="140">
        <v>1</v>
      </c>
      <c r="B1098" s="473" t="s">
        <v>258</v>
      </c>
      <c r="C1098" s="1681"/>
      <c r="D1098" s="1692"/>
      <c r="E1098" s="246">
        <f>E1091+E1089</f>
        <v>200</v>
      </c>
      <c r="F1098" s="1097">
        <f>F1091+F1089</f>
        <v>66.666666666666671</v>
      </c>
      <c r="G1098" s="1026">
        <f>G1091+G1089</f>
        <v>73</v>
      </c>
      <c r="H1098" s="1630">
        <f>G1098/F1098*100</f>
        <v>109.5</v>
      </c>
      <c r="I1098" s="1491"/>
      <c r="J1098" s="1513"/>
      <c r="K1098" s="1507"/>
      <c r="L1098" s="1514"/>
      <c r="M1098" s="1514"/>
      <c r="N1098" s="1514"/>
      <c r="O1098" s="1514"/>
      <c r="P1098" s="1514"/>
      <c r="Q1098" s="330"/>
      <c r="R1098" s="330"/>
      <c r="S1098" s="330"/>
      <c r="T1098" s="330"/>
      <c r="U1098" s="876"/>
      <c r="V1098" s="328">
        <f>AB1098-AA1098-X1098</f>
        <v>0</v>
      </c>
      <c r="W1098" s="1116"/>
      <c r="X1098" s="330"/>
      <c r="Y1098" s="330">
        <f>V1098-U1098</f>
        <v>0</v>
      </c>
      <c r="Z1098" s="330"/>
      <c r="AA1098" s="330"/>
      <c r="AB1098" s="330"/>
      <c r="AC1098" s="1703"/>
      <c r="AD1098" s="861"/>
      <c r="AE1098" s="1069"/>
      <c r="AF1098" s="1084"/>
      <c r="AH1098" s="3275"/>
    </row>
    <row r="1099" spans="1:38" x14ac:dyDescent="0.25">
      <c r="A1099" s="140">
        <v>1</v>
      </c>
      <c r="B1099" s="474" t="s">
        <v>133</v>
      </c>
      <c r="C1099" s="1681"/>
      <c r="D1099" s="523"/>
      <c r="E1099" s="245">
        <f>E1096+E1098+E1086*2.6+E1088/4.2+E1095*2.6</f>
        <v>199064.28571428571</v>
      </c>
      <c r="F1099" s="526">
        <f>F1096+F1098+F1086*2.6+F1088/4.2+F1095*2.6</f>
        <v>66354.761904761908</v>
      </c>
      <c r="G1099" s="746">
        <f>G1096+G1098+G1086*2.6+G1088/4.2+G1095*2.6</f>
        <v>67379.078333333324</v>
      </c>
      <c r="H1099" s="1630">
        <f>G1099/F1099*100</f>
        <v>101.54369693925148</v>
      </c>
      <c r="I1099" s="1491"/>
      <c r="J1099" s="1491"/>
      <c r="K1099" s="125"/>
      <c r="L1099" s="1514"/>
      <c r="M1099" s="125"/>
      <c r="N1099" s="125"/>
      <c r="O1099" s="1514"/>
      <c r="P1099" s="125"/>
      <c r="Q1099" s="329">
        <f>Q1092+Q1077+Q1098+Q1075</f>
        <v>181745.7893</v>
      </c>
      <c r="R1099" s="329">
        <f>R1092+R1077+R1098+R1075</f>
        <v>181745.7893</v>
      </c>
      <c r="S1099" s="329">
        <f>S1092+S1077+S1098+S1075</f>
        <v>181745.7893</v>
      </c>
      <c r="T1099" s="329">
        <f>T1092+T1077+T1098+T1075</f>
        <v>183824.88930000001</v>
      </c>
      <c r="U1099" s="875">
        <f t="shared" ref="U1099:AB1099" si="519">U1092+U1077+U1098+U1075</f>
        <v>60812.940877777779</v>
      </c>
      <c r="V1099" s="328">
        <f t="shared" si="519"/>
        <v>61831.185649999992</v>
      </c>
      <c r="W1099" s="1116">
        <f t="shared" si="519"/>
        <v>0</v>
      </c>
      <c r="X1099" s="330">
        <f t="shared" si="519"/>
        <v>0</v>
      </c>
      <c r="Y1099" s="330">
        <f t="shared" si="519"/>
        <v>773.13262333333114</v>
      </c>
      <c r="Z1099" s="330">
        <f t="shared" si="519"/>
        <v>0</v>
      </c>
      <c r="AA1099" s="330">
        <f t="shared" si="519"/>
        <v>-0.84723000000000004</v>
      </c>
      <c r="AB1099" s="330">
        <f t="shared" si="519"/>
        <v>61830.338419999993</v>
      </c>
      <c r="AC1099" s="929"/>
      <c r="AD1099" s="861"/>
      <c r="AE1099" s="1069"/>
      <c r="AF1099" s="1084"/>
      <c r="AH1099" s="3275"/>
    </row>
    <row r="1100" spans="1:38" x14ac:dyDescent="0.25">
      <c r="A1100" s="140">
        <v>1</v>
      </c>
      <c r="B1100" s="1138" t="s">
        <v>28</v>
      </c>
      <c r="C1100" s="446"/>
      <c r="D1100" s="1138"/>
      <c r="E1100" s="242"/>
      <c r="F1100" s="834"/>
      <c r="G1100" s="834"/>
      <c r="H1100" s="190"/>
      <c r="I1100" s="1483"/>
      <c r="J1100" s="1483"/>
      <c r="K1100" s="744"/>
      <c r="L1100" s="524"/>
      <c r="M1100" s="744"/>
      <c r="N1100" s="744"/>
      <c r="O1100" s="524"/>
      <c r="P1100" s="744"/>
      <c r="Q1100" s="328"/>
      <c r="R1100" s="328"/>
      <c r="S1100" s="328"/>
      <c r="T1100" s="328"/>
      <c r="U1100" s="755"/>
      <c r="V1100" s="328">
        <f>AB1100-AA1100-X1100</f>
        <v>0</v>
      </c>
      <c r="W1100" s="773"/>
      <c r="X1100" s="329"/>
      <c r="Y1100" s="329"/>
      <c r="Z1100" s="329"/>
      <c r="AA1100" s="329"/>
      <c r="AB1100" s="329"/>
      <c r="AC1100" s="961"/>
      <c r="AD1100" s="326"/>
      <c r="AE1100" s="1069"/>
      <c r="AF1100" s="1084"/>
      <c r="AH1100" s="3275"/>
    </row>
    <row r="1101" spans="1:38" x14ac:dyDescent="0.25">
      <c r="A1101" s="140">
        <v>1</v>
      </c>
      <c r="B1101" s="2" t="s">
        <v>16</v>
      </c>
      <c r="C1101" s="446"/>
      <c r="D1101" s="2"/>
      <c r="E1101" s="225"/>
      <c r="F1101" s="190"/>
      <c r="G1101" s="190"/>
      <c r="H1101" s="190"/>
      <c r="I1101" s="1491"/>
      <c r="J1101" s="1491"/>
      <c r="K1101" s="524"/>
      <c r="L1101" s="524"/>
      <c r="M1101" s="524"/>
      <c r="N1101" s="524"/>
      <c r="O1101" s="524"/>
      <c r="P1101" s="524"/>
      <c r="Q1101" s="329"/>
      <c r="R1101" s="329"/>
      <c r="S1101" s="329"/>
      <c r="T1101" s="329"/>
      <c r="U1101" s="755"/>
      <c r="V1101" s="329">
        <f>AB1101-AA1101-X1101</f>
        <v>0</v>
      </c>
      <c r="W1101" s="773"/>
      <c r="X1101" s="329"/>
      <c r="Y1101" s="329"/>
      <c r="Z1101" s="329"/>
      <c r="AA1101" s="329"/>
      <c r="AB1101" s="329"/>
      <c r="AC1101" s="945"/>
      <c r="AD1101" s="326"/>
      <c r="AE1101" s="1069"/>
      <c r="AF1101" s="1084"/>
      <c r="AH1101" s="3275"/>
    </row>
    <row r="1102" spans="1:38" s="150" customFormat="1" x14ac:dyDescent="0.25">
      <c r="A1102" s="140">
        <v>1</v>
      </c>
      <c r="B1102" s="1706" t="s">
        <v>23</v>
      </c>
      <c r="C1102" s="1715"/>
      <c r="D1102" s="3">
        <v>240</v>
      </c>
      <c r="E1102" s="225">
        <v>700</v>
      </c>
      <c r="F1102" s="126">
        <f>ROUND(E1102/12*$B$4,0)</f>
        <v>233</v>
      </c>
      <c r="G1102" s="126">
        <v>190</v>
      </c>
      <c r="H1102" s="126">
        <f>G1102/F1102*100</f>
        <v>81.545064377682408</v>
      </c>
      <c r="I1102" s="827">
        <v>6</v>
      </c>
      <c r="J1102" s="155">
        <f>M1102/G1102</f>
        <v>5.8263157894736839</v>
      </c>
      <c r="K1102" s="156">
        <f>ROUND(E1102*I1102,0)</f>
        <v>4200</v>
      </c>
      <c r="L1102" s="156">
        <f>ROUND(K1102/12*$B$4,0)</f>
        <v>1400</v>
      </c>
      <c r="M1102" s="156">
        <v>1107</v>
      </c>
      <c r="N1102" s="156">
        <f>M1102/L1102*100</f>
        <v>79.071428571428569</v>
      </c>
      <c r="O1102" s="156">
        <f>ROUND(K1102/D1102,0)</f>
        <v>18</v>
      </c>
      <c r="P1102" s="156">
        <f>M1102/$B$4*12/O1102</f>
        <v>184.5</v>
      </c>
      <c r="Q1102" s="329"/>
      <c r="R1102" s="329"/>
      <c r="S1102" s="329"/>
      <c r="T1102" s="329"/>
      <c r="U1102" s="755"/>
      <c r="V1102" s="329">
        <f>AB1102-AA1102-X1102</f>
        <v>0</v>
      </c>
      <c r="W1102" s="773"/>
      <c r="X1102" s="329"/>
      <c r="Y1102" s="329">
        <f>V1102-U1102</f>
        <v>0</v>
      </c>
      <c r="Z1102" s="329"/>
      <c r="AA1102" s="329"/>
      <c r="AB1102" s="329"/>
      <c r="AC1102" s="941"/>
      <c r="AD1102" s="326"/>
      <c r="AE1102" s="1069"/>
      <c r="AF1102" s="1084"/>
      <c r="AH1102" s="3275"/>
      <c r="AL1102" s="2239"/>
    </row>
    <row r="1103" spans="1:38" s="150" customFormat="1" x14ac:dyDescent="0.25">
      <c r="A1103" s="140">
        <v>1</v>
      </c>
      <c r="B1103" s="1697" t="s">
        <v>25</v>
      </c>
      <c r="C1103" s="1698"/>
      <c r="D1103" s="1619">
        <v>240</v>
      </c>
      <c r="E1103" s="226">
        <v>1940</v>
      </c>
      <c r="F1103" s="132">
        <f>ROUND(E1103/12*$B$4,0)</f>
        <v>647</v>
      </c>
      <c r="G1103" s="132">
        <v>689</v>
      </c>
      <c r="H1103" s="132">
        <f>G1103/F1103*100</f>
        <v>106.49149922720247</v>
      </c>
      <c r="I1103" s="1494">
        <v>7</v>
      </c>
      <c r="J1103" s="1094">
        <f>M1103/G1103</f>
        <v>5.8809869375907109</v>
      </c>
      <c r="K1103" s="281">
        <f>ROUND(E1103*I1103,0)</f>
        <v>13580</v>
      </c>
      <c r="L1103" s="281">
        <f>ROUND(K1103/12*$B$4,0)</f>
        <v>4527</v>
      </c>
      <c r="M1103" s="281">
        <v>4052</v>
      </c>
      <c r="N1103" s="156">
        <f>M1103/L1103*100</f>
        <v>89.507400044179363</v>
      </c>
      <c r="O1103" s="156">
        <f>ROUND(K1103/D1103,0)</f>
        <v>57</v>
      </c>
      <c r="P1103" s="156">
        <f>M1103/$B$4*12/O1103</f>
        <v>213.26315789473685</v>
      </c>
      <c r="Q1103" s="330"/>
      <c r="R1103" s="330"/>
      <c r="S1103" s="330"/>
      <c r="T1103" s="330"/>
      <c r="U1103" s="875"/>
      <c r="V1103" s="330"/>
      <c r="W1103" s="1116"/>
      <c r="X1103" s="330"/>
      <c r="Y1103" s="330"/>
      <c r="Z1103" s="330"/>
      <c r="AA1103" s="330"/>
      <c r="AB1103" s="330"/>
      <c r="AC1103" s="1090"/>
      <c r="AD1103" s="861"/>
      <c r="AE1103" s="1069"/>
      <c r="AF1103" s="1084"/>
      <c r="AH1103" s="3275"/>
      <c r="AL1103" s="2239"/>
    </row>
    <row r="1104" spans="1:38" x14ac:dyDescent="0.25">
      <c r="A1104" s="140">
        <v>1</v>
      </c>
      <c r="B1104" s="1163" t="s">
        <v>174</v>
      </c>
      <c r="C1104" s="1164"/>
      <c r="D1104" s="1640"/>
      <c r="E1104" s="227">
        <f>SUM(E1102:E1103)</f>
        <v>2640</v>
      </c>
      <c r="F1104" s="308">
        <f>SUM(F1102:F1103)</f>
        <v>880</v>
      </c>
      <c r="G1104" s="308">
        <f>SUM(G1102:G1103)</f>
        <v>879</v>
      </c>
      <c r="H1104" s="161">
        <f>G1104/F1104*100</f>
        <v>99.88636363636364</v>
      </c>
      <c r="I1104" s="1513">
        <f>IF(E1104=0,0,K1104/E1104)</f>
        <v>6.7348484848484844</v>
      </c>
      <c r="J1104" s="1128">
        <f>M1104/G1104</f>
        <v>5.869169510807736</v>
      </c>
      <c r="K1104" s="1192">
        <f>SUM(K1102:K1103)</f>
        <v>17780</v>
      </c>
      <c r="L1104" s="1192">
        <f>SUM(L1102:L1103)</f>
        <v>5927</v>
      </c>
      <c r="M1104" s="1192">
        <f>SUM(M1102:M1103)</f>
        <v>5159</v>
      </c>
      <c r="N1104" s="1192">
        <f>M1104/L1104*100</f>
        <v>87.042348574320911</v>
      </c>
      <c r="O1104" s="1192">
        <f>SUM(O1102:O1103)</f>
        <v>75</v>
      </c>
      <c r="P1104" s="281">
        <f>M1104/$B$4*12/O1104</f>
        <v>206.36</v>
      </c>
      <c r="Q1104" s="330"/>
      <c r="R1104" s="330"/>
      <c r="S1104" s="330"/>
      <c r="T1104" s="330"/>
      <c r="U1104" s="881"/>
      <c r="V1104" s="330">
        <f>AB1104-AA1104-X1104</f>
        <v>0</v>
      </c>
      <c r="W1104" s="1116"/>
      <c r="X1104" s="330"/>
      <c r="Y1104" s="330"/>
      <c r="Z1104" s="330"/>
      <c r="AA1104" s="330"/>
      <c r="AB1104" s="330"/>
      <c r="AC1104" s="964"/>
      <c r="AD1104" s="861"/>
      <c r="AE1104" s="1069"/>
      <c r="AF1104" s="1084"/>
      <c r="AH1104" s="3275"/>
    </row>
    <row r="1105" spans="1:38" ht="30" thickBot="1" x14ac:dyDescent="0.3">
      <c r="A1105" s="140">
        <v>1</v>
      </c>
      <c r="B1105" s="151" t="s">
        <v>198</v>
      </c>
      <c r="C1105" s="151"/>
      <c r="D1105" s="151"/>
      <c r="E1105" s="248">
        <f>SUM(E1104)</f>
        <v>2640</v>
      </c>
      <c r="F1105" s="1716">
        <f>SUM(F1104)</f>
        <v>880</v>
      </c>
      <c r="G1105" s="1716">
        <f>SUM(G1104)</f>
        <v>879</v>
      </c>
      <c r="H1105" s="1716">
        <f>G1105/F1105*100</f>
        <v>99.88636363636364</v>
      </c>
      <c r="I1105" s="1170">
        <f>IF(E1105=0,0,K1105/E1105)</f>
        <v>6.7348484848484844</v>
      </c>
      <c r="J1105" s="1171">
        <f>M1105/G1105</f>
        <v>5.869169510807736</v>
      </c>
      <c r="K1105" s="1617">
        <f>SUM(K1104)</f>
        <v>17780</v>
      </c>
      <c r="L1105" s="1617">
        <f>SUM(L1104)</f>
        <v>5927</v>
      </c>
      <c r="M1105" s="1617">
        <f>SUM(M1104)</f>
        <v>5159</v>
      </c>
      <c r="N1105" s="1172">
        <f>M1105/L1105*100</f>
        <v>87.042348574320911</v>
      </c>
      <c r="O1105" s="1219">
        <f>SUM(O1104)</f>
        <v>75</v>
      </c>
      <c r="P1105" s="1172">
        <f>SUM(P1104)</f>
        <v>206.36</v>
      </c>
      <c r="Q1105" s="334">
        <v>51195.610619999999</v>
      </c>
      <c r="R1105" s="334">
        <v>51195.610619999999</v>
      </c>
      <c r="S1105" s="334">
        <v>51195.610619999999</v>
      </c>
      <c r="T1105" s="334">
        <v>51195.610619999999</v>
      </c>
      <c r="U1105" s="2224">
        <f t="shared" ref="U1105" si="520">Q1105/12*$B$4+(R1105-Q1105)/11*3+(S1105-R1105)/10*2+(T1105-S1105)/9*1</f>
        <v>17065.203539999999</v>
      </c>
      <c r="V1105" s="334">
        <f>AB1105-AA1105-X1105</f>
        <v>17160.75936</v>
      </c>
      <c r="W1105" s="775"/>
      <c r="X1105" s="334"/>
      <c r="Y1105" s="334">
        <f>V1105-U1105</f>
        <v>95.555820000001404</v>
      </c>
      <c r="Z1105" s="334"/>
      <c r="AA1105" s="334">
        <v>0</v>
      </c>
      <c r="AB1105" s="334">
        <v>17160.75936</v>
      </c>
      <c r="AC1105" s="1717"/>
      <c r="AD1105" s="905"/>
      <c r="AE1105" s="1069"/>
      <c r="AF1105" s="1084"/>
      <c r="AH1105" s="3275"/>
    </row>
    <row r="1106" spans="1:38" ht="15.75" thickBot="1" x14ac:dyDescent="0.3">
      <c r="A1106" s="140">
        <v>1</v>
      </c>
      <c r="B1106" s="1649" t="s">
        <v>273</v>
      </c>
      <c r="C1106" s="1650"/>
      <c r="D1106" s="1649"/>
      <c r="E1106" s="230"/>
      <c r="F1106" s="706"/>
      <c r="G1106" s="706"/>
      <c r="H1106" s="706"/>
      <c r="I1106" s="1461"/>
      <c r="J1106" s="1461"/>
      <c r="K1106" s="706"/>
      <c r="L1106" s="706"/>
      <c r="M1106" s="706">
        <f>M1073+M1105</f>
        <v>13709</v>
      </c>
      <c r="N1106" s="706"/>
      <c r="O1106" s="706"/>
      <c r="P1106" s="706"/>
      <c r="Q1106" s="335">
        <f t="shared" ref="Q1106:AB1106" si="521">Q1105+Q1099+Q1073</f>
        <v>674832.85825867997</v>
      </c>
      <c r="R1106" s="335">
        <f t="shared" ref="R1106:S1106" si="522">R1105+R1099+R1073</f>
        <v>674832.85825867997</v>
      </c>
      <c r="S1106" s="335">
        <f t="shared" si="522"/>
        <v>674832.85825867997</v>
      </c>
      <c r="T1106" s="335">
        <f t="shared" ref="T1106" si="523">T1105+T1099+T1073</f>
        <v>676911.95825867995</v>
      </c>
      <c r="U1106" s="756">
        <f t="shared" si="521"/>
        <v>225175.29719733776</v>
      </c>
      <c r="V1106" s="335">
        <f t="shared" si="521"/>
        <v>226707.58274000001</v>
      </c>
      <c r="W1106" s="778">
        <f t="shared" si="521"/>
        <v>0</v>
      </c>
      <c r="X1106" s="3475">
        <f t="shared" si="521"/>
        <v>-133.28755999999998</v>
      </c>
      <c r="Y1106" s="335">
        <f t="shared" si="521"/>
        <v>1287.1733937733661</v>
      </c>
      <c r="Z1106" s="159">
        <f t="shared" si="521"/>
        <v>0</v>
      </c>
      <c r="AA1106" s="335">
        <f t="shared" si="521"/>
        <v>-24.00639</v>
      </c>
      <c r="AB1106" s="335">
        <f t="shared" si="521"/>
        <v>226550.28879000002</v>
      </c>
      <c r="AC1106" s="1675"/>
      <c r="AD1106" s="863">
        <f>AD1105+AD1099+AD1073</f>
        <v>0</v>
      </c>
      <c r="AE1106" s="1069"/>
      <c r="AF1106" s="1084"/>
      <c r="AH1106" s="3275"/>
    </row>
    <row r="1107" spans="1:38" s="2239" customFormat="1" ht="30" thickBot="1" x14ac:dyDescent="0.3">
      <c r="B1107" s="1674" t="s">
        <v>637</v>
      </c>
      <c r="C1107" s="1674"/>
      <c r="D1107" s="1674"/>
      <c r="E1107" s="230"/>
      <c r="F1107" s="706"/>
      <c r="G1107" s="706"/>
      <c r="H1107" s="706"/>
      <c r="I1107" s="1461"/>
      <c r="J1107" s="1461"/>
      <c r="K1107" s="706"/>
      <c r="L1107" s="706"/>
      <c r="M1107" s="706"/>
      <c r="N1107" s="706"/>
      <c r="O1107" s="706"/>
      <c r="P1107" s="706"/>
      <c r="Q1107" s="335">
        <f t="shared" ref="Q1107:AB1107" si="524">Q1106</f>
        <v>674832.85825867997</v>
      </c>
      <c r="R1107" s="335">
        <f t="shared" ref="R1107:S1107" si="525">R1106</f>
        <v>674832.85825867997</v>
      </c>
      <c r="S1107" s="335">
        <f t="shared" si="525"/>
        <v>674832.85825867997</v>
      </c>
      <c r="T1107" s="335">
        <f t="shared" ref="T1107" si="526">T1106</f>
        <v>676911.95825867995</v>
      </c>
      <c r="U1107" s="756">
        <f t="shared" si="524"/>
        <v>225175.29719733776</v>
      </c>
      <c r="V1107" s="335">
        <f t="shared" si="524"/>
        <v>226707.58274000001</v>
      </c>
      <c r="W1107" s="778">
        <f t="shared" si="524"/>
        <v>0</v>
      </c>
      <c r="X1107" s="159">
        <f t="shared" si="524"/>
        <v>-133.28755999999998</v>
      </c>
      <c r="Y1107" s="335">
        <f t="shared" si="524"/>
        <v>1287.1733937733661</v>
      </c>
      <c r="Z1107" s="335">
        <f t="shared" si="524"/>
        <v>0</v>
      </c>
      <c r="AA1107" s="335">
        <f t="shared" si="524"/>
        <v>-24.00639</v>
      </c>
      <c r="AB1107" s="335">
        <f t="shared" si="524"/>
        <v>226550.28879000002</v>
      </c>
      <c r="AC1107" s="1271"/>
      <c r="AD1107" s="862"/>
      <c r="AE1107" s="1069"/>
      <c r="AF1107" s="1084"/>
      <c r="AH1107" s="3275"/>
    </row>
    <row r="1108" spans="1:38" x14ac:dyDescent="0.25">
      <c r="A1108" s="140">
        <v>1</v>
      </c>
      <c r="B1108" s="1708"/>
      <c r="C1108" s="1709"/>
      <c r="D1108" s="1708"/>
      <c r="E1108" s="242"/>
      <c r="F1108" s="834"/>
      <c r="G1108" s="834"/>
      <c r="H1108" s="834"/>
      <c r="I1108" s="1483"/>
      <c r="J1108" s="1483"/>
      <c r="K1108" s="744"/>
      <c r="L1108" s="744"/>
      <c r="M1108" s="744"/>
      <c r="N1108" s="744"/>
      <c r="O1108" s="744"/>
      <c r="P1108" s="744"/>
      <c r="Q1108" s="328"/>
      <c r="R1108" s="328"/>
      <c r="S1108" s="328"/>
      <c r="T1108" s="328"/>
      <c r="U1108" s="754"/>
      <c r="V1108" s="328">
        <f>AB1108-AA1108-X1108</f>
        <v>0</v>
      </c>
      <c r="W1108" s="776"/>
      <c r="X1108" s="328"/>
      <c r="Y1108" s="328"/>
      <c r="Z1108" s="328"/>
      <c r="AA1108" s="328"/>
      <c r="AB1108" s="328"/>
      <c r="AC1108" s="961"/>
      <c r="AD1108" s="368"/>
      <c r="AE1108" s="1069"/>
      <c r="AF1108" s="1084"/>
      <c r="AH1108" s="3275"/>
      <c r="AL1108" s="140"/>
    </row>
    <row r="1109" spans="1:38" ht="43.5" x14ac:dyDescent="0.25">
      <c r="A1109" s="140">
        <v>1</v>
      </c>
      <c r="B1109" s="1074" t="s">
        <v>350</v>
      </c>
      <c r="C1109" s="1074"/>
      <c r="D1109" s="1718"/>
      <c r="E1109" s="223"/>
      <c r="F1109" s="524"/>
      <c r="G1109" s="524"/>
      <c r="H1109" s="524"/>
      <c r="I1109" s="1491"/>
      <c r="J1109" s="1491"/>
      <c r="K1109" s="524"/>
      <c r="L1109" s="524"/>
      <c r="M1109" s="524"/>
      <c r="N1109" s="524"/>
      <c r="O1109" s="524"/>
      <c r="P1109" s="524"/>
      <c r="Q1109" s="329"/>
      <c r="R1109" s="329"/>
      <c r="S1109" s="329"/>
      <c r="T1109" s="329"/>
      <c r="U1109" s="755"/>
      <c r="V1109" s="329">
        <f>AB1109-AA1109-X1109</f>
        <v>0</v>
      </c>
      <c r="W1109" s="773"/>
      <c r="X1109" s="329"/>
      <c r="Y1109" s="329"/>
      <c r="Z1109" s="329"/>
      <c r="AA1109" s="329"/>
      <c r="AB1109" s="329"/>
      <c r="AC1109" s="962"/>
      <c r="AD1109" s="326"/>
      <c r="AE1109" s="1069"/>
      <c r="AF1109" s="1084"/>
      <c r="AH1109" s="3275"/>
      <c r="AL1109" s="140"/>
    </row>
    <row r="1110" spans="1:38" x14ac:dyDescent="0.25">
      <c r="A1110" s="140">
        <v>1</v>
      </c>
      <c r="B1110" s="490" t="s">
        <v>317</v>
      </c>
      <c r="C1110" s="1719"/>
      <c r="D1110" s="534"/>
      <c r="E1110" s="223"/>
      <c r="F1110" s="524"/>
      <c r="G1110" s="524"/>
      <c r="H1110" s="524"/>
      <c r="I1110" s="1491"/>
      <c r="J1110" s="1491"/>
      <c r="K1110" s="524"/>
      <c r="L1110" s="524"/>
      <c r="M1110" s="524"/>
      <c r="N1110" s="524"/>
      <c r="O1110" s="524"/>
      <c r="P1110" s="524"/>
      <c r="Q1110" s="329">
        <v>121257.864</v>
      </c>
      <c r="R1110" s="329">
        <v>121257.864</v>
      </c>
      <c r="S1110" s="329">
        <v>121257.864</v>
      </c>
      <c r="T1110" s="329">
        <v>121257.864</v>
      </c>
      <c r="U1110" s="876">
        <f t="shared" ref="U1110" si="527">Q1110/12*$B$4+(R1110-Q1110)/11*3+(S1110-R1110)/10*2+(T1110-S1110)/9*1</f>
        <v>40419.288</v>
      </c>
      <c r="V1110" s="329">
        <f>AB1110-AA1110-X1110</f>
        <v>38415.844799999999</v>
      </c>
      <c r="W1110" s="773"/>
      <c r="X1110" s="329">
        <v>-492.47464000000002</v>
      </c>
      <c r="Y1110" s="329">
        <f>V1110-U1110</f>
        <v>-2003.4432000000015</v>
      </c>
      <c r="Z1110" s="329"/>
      <c r="AA1110" s="329">
        <v>0</v>
      </c>
      <c r="AB1110" s="329">
        <v>37923.370159999999</v>
      </c>
      <c r="AC1110" s="962"/>
      <c r="AD1110" s="326"/>
      <c r="AE1110" s="1069"/>
      <c r="AF1110" s="1084"/>
      <c r="AH1110" s="3275"/>
      <c r="AL1110" s="140"/>
    </row>
    <row r="1111" spans="1:38" ht="29.25" x14ac:dyDescent="0.25">
      <c r="A1111" s="140">
        <v>1</v>
      </c>
      <c r="B1111" s="2234" t="s">
        <v>266</v>
      </c>
      <c r="C1111" s="433"/>
      <c r="D1111" s="4"/>
      <c r="E1111" s="492">
        <f>E1112+E1113+E1114</f>
        <v>59600</v>
      </c>
      <c r="F1111" s="492">
        <f>F1112+F1113+F1114</f>
        <v>19867</v>
      </c>
      <c r="G1111" s="492">
        <f>G1112+G1113+G1114</f>
        <v>22942</v>
      </c>
      <c r="H1111" s="746">
        <f t="shared" ref="H1111:H1118" si="528">G1111/F1111*100</f>
        <v>115.47792822268083</v>
      </c>
      <c r="I1111" s="1491"/>
      <c r="J1111" s="1491"/>
      <c r="K1111" s="125"/>
      <c r="L1111" s="125"/>
      <c r="M1111" s="125"/>
      <c r="N1111" s="125"/>
      <c r="O1111" s="125"/>
      <c r="P1111" s="125"/>
      <c r="Q1111" s="329"/>
      <c r="R1111" s="329"/>
      <c r="S1111" s="329"/>
      <c r="T1111" s="329"/>
      <c r="U1111" s="755"/>
      <c r="V1111" s="329">
        <f>AB1111-AA1111-X1111</f>
        <v>0</v>
      </c>
      <c r="W1111" s="773"/>
      <c r="X1111" s="329"/>
      <c r="Y1111" s="329"/>
      <c r="Z1111" s="329"/>
      <c r="AA1111" s="329"/>
      <c r="AB1111" s="329"/>
      <c r="AC1111" s="925"/>
      <c r="AD1111" s="326"/>
      <c r="AE1111" s="1069"/>
      <c r="AF1111" s="1084"/>
      <c r="AH1111" s="3275"/>
      <c r="AL1111" s="140"/>
    </row>
    <row r="1112" spans="1:38" ht="30" x14ac:dyDescent="0.25">
      <c r="A1112" s="140">
        <v>1</v>
      </c>
      <c r="B1112" s="310" t="s">
        <v>667</v>
      </c>
      <c r="C1112" s="433"/>
      <c r="D1112" s="4"/>
      <c r="E1112" s="493">
        <v>45000</v>
      </c>
      <c r="F1112" s="186">
        <f>ROUND(E1112/12*$B$4,0)</f>
        <v>15000</v>
      </c>
      <c r="G1112" s="186">
        <v>18317</v>
      </c>
      <c r="H1112" s="186">
        <f t="shared" si="528"/>
        <v>122.11333333333334</v>
      </c>
      <c r="I1112" s="1491"/>
      <c r="J1112" s="1491"/>
      <c r="K1112" s="125"/>
      <c r="L1112" s="125"/>
      <c r="M1112" s="125"/>
      <c r="N1112" s="125"/>
      <c r="O1112" s="125"/>
      <c r="P1112" s="125"/>
      <c r="Q1112" s="329"/>
      <c r="R1112" s="329"/>
      <c r="S1112" s="329"/>
      <c r="T1112" s="329"/>
      <c r="U1112" s="755"/>
      <c r="V1112" s="329"/>
      <c r="W1112" s="773"/>
      <c r="X1112" s="329"/>
      <c r="Y1112" s="329"/>
      <c r="Z1112" s="329"/>
      <c r="AA1112" s="329"/>
      <c r="AB1112" s="329"/>
      <c r="AC1112" s="925"/>
      <c r="AD1112" s="326"/>
      <c r="AE1112" s="1069"/>
      <c r="AF1112" s="1084"/>
      <c r="AH1112" s="3275"/>
      <c r="AL1112" s="140"/>
    </row>
    <row r="1113" spans="1:38" ht="60" x14ac:dyDescent="0.25">
      <c r="A1113" s="140">
        <v>1</v>
      </c>
      <c r="B1113" s="310" t="s">
        <v>668</v>
      </c>
      <c r="C1113" s="433"/>
      <c r="D1113" s="4"/>
      <c r="E1113" s="493">
        <v>600</v>
      </c>
      <c r="F1113" s="186">
        <f>ROUND(E1113/12*$B$4,0)</f>
        <v>200</v>
      </c>
      <c r="G1113" s="186">
        <v>1184</v>
      </c>
      <c r="H1113" s="186">
        <f t="shared" si="528"/>
        <v>592</v>
      </c>
      <c r="I1113" s="1491"/>
      <c r="J1113" s="1491"/>
      <c r="K1113" s="125"/>
      <c r="L1113" s="125"/>
      <c r="M1113" s="125"/>
      <c r="N1113" s="125"/>
      <c r="O1113" s="125"/>
      <c r="P1113" s="125"/>
      <c r="Q1113" s="329"/>
      <c r="R1113" s="329"/>
      <c r="S1113" s="329"/>
      <c r="T1113" s="329"/>
      <c r="U1113" s="755"/>
      <c r="V1113" s="329"/>
      <c r="W1113" s="773"/>
      <c r="X1113" s="329"/>
      <c r="Y1113" s="329"/>
      <c r="Z1113" s="329"/>
      <c r="AA1113" s="329"/>
      <c r="AB1113" s="329"/>
      <c r="AC1113" s="925"/>
      <c r="AD1113" s="326"/>
      <c r="AE1113" s="1069"/>
      <c r="AF1113" s="1084"/>
      <c r="AH1113" s="3275"/>
      <c r="AL1113" s="140"/>
    </row>
    <row r="1114" spans="1:38" ht="45" x14ac:dyDescent="0.25">
      <c r="A1114" s="140">
        <v>1</v>
      </c>
      <c r="B1114" s="310" t="s">
        <v>669</v>
      </c>
      <c r="C1114" s="433"/>
      <c r="D1114" s="4"/>
      <c r="E1114" s="493">
        <v>14000</v>
      </c>
      <c r="F1114" s="186">
        <f>ROUND(E1114/12*$B$4,0)</f>
        <v>4667</v>
      </c>
      <c r="G1114" s="186">
        <v>3441</v>
      </c>
      <c r="H1114" s="186">
        <f t="shared" si="528"/>
        <v>73.730447825155338</v>
      </c>
      <c r="I1114" s="1491"/>
      <c r="J1114" s="1491"/>
      <c r="K1114" s="125"/>
      <c r="L1114" s="125"/>
      <c r="M1114" s="125"/>
      <c r="N1114" s="125"/>
      <c r="O1114" s="125"/>
      <c r="P1114" s="125"/>
      <c r="Q1114" s="329"/>
      <c r="R1114" s="329"/>
      <c r="S1114" s="329"/>
      <c r="T1114" s="329"/>
      <c r="U1114" s="755"/>
      <c r="V1114" s="329"/>
      <c r="W1114" s="773"/>
      <c r="X1114" s="329"/>
      <c r="Y1114" s="329"/>
      <c r="Z1114" s="329"/>
      <c r="AA1114" s="329"/>
      <c r="AB1114" s="329"/>
      <c r="AC1114" s="925"/>
      <c r="AD1114" s="326"/>
      <c r="AE1114" s="1069"/>
      <c r="AF1114" s="1084"/>
      <c r="AH1114" s="3275"/>
      <c r="AL1114" s="140"/>
    </row>
    <row r="1115" spans="1:38" ht="29.25" x14ac:dyDescent="0.25">
      <c r="A1115" s="140">
        <v>1</v>
      </c>
      <c r="B1115" s="284" t="s">
        <v>130</v>
      </c>
      <c r="C1115" s="433"/>
      <c r="D1115" s="4"/>
      <c r="E1115" s="492">
        <f>E1116+E1117</f>
        <v>51397</v>
      </c>
      <c r="F1115" s="746">
        <f>F1116+F1117</f>
        <v>17132</v>
      </c>
      <c r="G1115" s="746">
        <f>G1116+G1117</f>
        <v>11226</v>
      </c>
      <c r="H1115" s="746">
        <f t="shared" si="528"/>
        <v>65.526500116740607</v>
      </c>
      <c r="I1115" s="1491"/>
      <c r="J1115" s="1491"/>
      <c r="K1115" s="125"/>
      <c r="L1115" s="125"/>
      <c r="M1115" s="125"/>
      <c r="N1115" s="125"/>
      <c r="O1115" s="125"/>
      <c r="P1115" s="125"/>
      <c r="Q1115" s="329"/>
      <c r="R1115" s="329"/>
      <c r="S1115" s="329"/>
      <c r="T1115" s="329"/>
      <c r="U1115" s="755"/>
      <c r="V1115" s="329"/>
      <c r="W1115" s="773"/>
      <c r="X1115" s="329"/>
      <c r="Y1115" s="329"/>
      <c r="Z1115" s="329"/>
      <c r="AA1115" s="329"/>
      <c r="AB1115" s="329"/>
      <c r="AC1115" s="925"/>
      <c r="AD1115" s="326"/>
      <c r="AE1115" s="1069"/>
      <c r="AF1115" s="1084"/>
      <c r="AH1115" s="3275"/>
      <c r="AL1115" s="140"/>
    </row>
    <row r="1116" spans="1:38" x14ac:dyDescent="0.25">
      <c r="A1116" s="140">
        <v>1</v>
      </c>
      <c r="B1116" s="168" t="s">
        <v>219</v>
      </c>
      <c r="C1116" s="433"/>
      <c r="D1116" s="4"/>
      <c r="E1116" s="493">
        <v>48397</v>
      </c>
      <c r="F1116" s="186">
        <f>ROUND(E1116/12*$B$4,0)</f>
        <v>16132</v>
      </c>
      <c r="G1116" s="186">
        <v>10855</v>
      </c>
      <c r="H1116" s="186">
        <f t="shared" si="528"/>
        <v>67.288618894123488</v>
      </c>
      <c r="I1116" s="1491"/>
      <c r="J1116" s="1491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329"/>
      <c r="U1116" s="755"/>
      <c r="V1116" s="329"/>
      <c r="W1116" s="773"/>
      <c r="X1116" s="329"/>
      <c r="Y1116" s="329"/>
      <c r="Z1116" s="329"/>
      <c r="AA1116" s="329"/>
      <c r="AB1116" s="329"/>
      <c r="AC1116" s="925"/>
      <c r="AD1116" s="326"/>
      <c r="AE1116" s="1069"/>
      <c r="AF1116" s="1084"/>
      <c r="AH1116" s="3275"/>
      <c r="AL1116" s="140"/>
    </row>
    <row r="1117" spans="1:38" ht="75" x14ac:dyDescent="0.25">
      <c r="A1117" s="140">
        <v>1</v>
      </c>
      <c r="B1117" s="168" t="s">
        <v>459</v>
      </c>
      <c r="C1117" s="433"/>
      <c r="D1117" s="4"/>
      <c r="E1117" s="493">
        <v>3000</v>
      </c>
      <c r="F1117" s="186">
        <f>ROUND(E1117/12*$B$4,0)</f>
        <v>1000</v>
      </c>
      <c r="G1117" s="186">
        <v>371</v>
      </c>
      <c r="H1117" s="186">
        <f t="shared" si="528"/>
        <v>37.1</v>
      </c>
      <c r="I1117" s="1491"/>
      <c r="J1117" s="1491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329"/>
      <c r="U1117" s="755"/>
      <c r="V1117" s="329"/>
      <c r="W1117" s="773"/>
      <c r="X1117" s="329"/>
      <c r="Y1117" s="329"/>
      <c r="Z1117" s="329"/>
      <c r="AA1117" s="329"/>
      <c r="AB1117" s="329"/>
      <c r="AC1117" s="925"/>
      <c r="AD1117" s="326"/>
      <c r="AE1117" s="1069"/>
      <c r="AF1117" s="1084"/>
      <c r="AH1117" s="3275"/>
      <c r="AL1117" s="140"/>
    </row>
    <row r="1118" spans="1:38" s="2239" customFormat="1" ht="29.25" x14ac:dyDescent="0.25">
      <c r="A1118" s="2239">
        <v>1</v>
      </c>
      <c r="B1118" s="523" t="s">
        <v>334</v>
      </c>
      <c r="C1118" s="433"/>
      <c r="D1118" s="4"/>
      <c r="E1118" s="822">
        <v>14000</v>
      </c>
      <c r="F1118" s="186">
        <f>ROUND(E1118/12*$B$4,0)</f>
        <v>4667</v>
      </c>
      <c r="G1118" s="186">
        <v>3373</v>
      </c>
      <c r="H1118" s="186">
        <f t="shared" si="528"/>
        <v>72.27340904221127</v>
      </c>
      <c r="I1118" s="1491"/>
      <c r="J1118" s="1491"/>
      <c r="K1118" s="125"/>
      <c r="L1118" s="125"/>
      <c r="M1118" s="125"/>
      <c r="N1118" s="125"/>
      <c r="O1118" s="125"/>
      <c r="P1118" s="125"/>
      <c r="Q1118" s="329"/>
      <c r="R1118" s="329"/>
      <c r="S1118" s="329"/>
      <c r="T1118" s="329"/>
      <c r="U1118" s="755"/>
      <c r="V1118" s="329"/>
      <c r="W1118" s="773"/>
      <c r="X1118" s="329"/>
      <c r="Y1118" s="329"/>
      <c r="Z1118" s="329"/>
      <c r="AA1118" s="329"/>
      <c r="AB1118" s="329"/>
      <c r="AC1118" s="925"/>
      <c r="AD1118" s="326"/>
      <c r="AE1118" s="1069"/>
      <c r="AF1118" s="1084"/>
      <c r="AH1118" s="3275"/>
    </row>
    <row r="1119" spans="1:38" x14ac:dyDescent="0.25">
      <c r="A1119" s="140">
        <v>1</v>
      </c>
      <c r="B1119" s="2985" t="s">
        <v>191</v>
      </c>
      <c r="C1119" s="433"/>
      <c r="D1119" s="4"/>
      <c r="E1119" s="493"/>
      <c r="F1119" s="186"/>
      <c r="G1119" s="186"/>
      <c r="H1119" s="186"/>
      <c r="I1119" s="1491"/>
      <c r="J1119" s="1491"/>
      <c r="K1119" s="125"/>
      <c r="L1119" s="125"/>
      <c r="M1119" s="125"/>
      <c r="N1119" s="125"/>
      <c r="O1119" s="125"/>
      <c r="P1119" s="125"/>
      <c r="Q1119" s="329"/>
      <c r="R1119" s="329"/>
      <c r="S1119" s="329"/>
      <c r="T1119" s="329"/>
      <c r="U1119" s="755"/>
      <c r="V1119" s="329"/>
      <c r="W1119" s="773"/>
      <c r="X1119" s="329"/>
      <c r="Y1119" s="329"/>
      <c r="Z1119" s="329"/>
      <c r="AA1119" s="329"/>
      <c r="AB1119" s="329"/>
      <c r="AC1119" s="925"/>
      <c r="AD1119" s="326"/>
      <c r="AE1119" s="1069"/>
      <c r="AF1119" s="1084"/>
      <c r="AH1119" s="3275"/>
      <c r="AL1119" s="140"/>
    </row>
    <row r="1120" spans="1:38" ht="105.75" customHeight="1" x14ac:dyDescent="0.25">
      <c r="A1120" s="140">
        <v>1</v>
      </c>
      <c r="B1120" s="310" t="s">
        <v>461</v>
      </c>
      <c r="C1120" s="433"/>
      <c r="D1120" s="4"/>
      <c r="E1120" s="492">
        <f>E1121+E1122+E1123+E1124</f>
        <v>22882</v>
      </c>
      <c r="F1120" s="526">
        <f t="shared" ref="F1120:G1120" si="529">F1121+F1122+F1123+F1124</f>
        <v>7627</v>
      </c>
      <c r="G1120" s="746">
        <f t="shared" si="529"/>
        <v>4960</v>
      </c>
      <c r="H1120" s="746">
        <f t="shared" ref="H1120:H1128" si="530">G1120/F1120*100</f>
        <v>65.032122721909005</v>
      </c>
      <c r="I1120" s="1491"/>
      <c r="J1120" s="1491"/>
      <c r="K1120" s="125"/>
      <c r="L1120" s="125"/>
      <c r="M1120" s="125"/>
      <c r="N1120" s="125"/>
      <c r="O1120" s="125"/>
      <c r="P1120" s="125"/>
      <c r="Q1120" s="329">
        <v>85179.40939999999</v>
      </c>
      <c r="R1120" s="329">
        <v>85179.40939999999</v>
      </c>
      <c r="S1120" s="329">
        <v>85179.40939999999</v>
      </c>
      <c r="T1120" s="329">
        <v>85179.40939999999</v>
      </c>
      <c r="U1120" s="876">
        <f t="shared" ref="U1120:U1124" si="531">Q1120/12*$B$4+(R1120-Q1120)/11*3+(S1120-R1120)/10*2+(T1120-S1120)/9*1</f>
        <v>28393.136466666663</v>
      </c>
      <c r="V1120" s="329">
        <f>AB1120-AA1120-X1120</f>
        <v>18297.13452</v>
      </c>
      <c r="W1120" s="773"/>
      <c r="X1120" s="329"/>
      <c r="Y1120" s="329">
        <f>V1120-U1120</f>
        <v>-10096.001946666664</v>
      </c>
      <c r="Z1120" s="329"/>
      <c r="AA1120" s="329">
        <v>0</v>
      </c>
      <c r="AB1120" s="329">
        <v>18297.13452</v>
      </c>
      <c r="AC1120" s="929"/>
      <c r="AD1120" s="326"/>
      <c r="AE1120" s="1069"/>
      <c r="AF1120" s="1084"/>
      <c r="AH1120" s="3275"/>
      <c r="AL1120" s="140"/>
    </row>
    <row r="1121" spans="1:38" s="2239" customFormat="1" ht="27.75" customHeight="1" x14ac:dyDescent="0.25">
      <c r="A1121" s="2239">
        <v>1</v>
      </c>
      <c r="B1121" s="310" t="s">
        <v>561</v>
      </c>
      <c r="C1121" s="433"/>
      <c r="D1121" s="4"/>
      <c r="E1121" s="493">
        <v>3895</v>
      </c>
      <c r="F1121" s="127">
        <f>ROUND(E1121/12*$B$4,0)</f>
        <v>1298</v>
      </c>
      <c r="G1121" s="186">
        <v>398</v>
      </c>
      <c r="H1121" s="186">
        <f t="shared" si="530"/>
        <v>30.662557781201848</v>
      </c>
      <c r="I1121" s="1491"/>
      <c r="J1121" s="1491"/>
      <c r="K1121" s="125"/>
      <c r="L1121" s="125"/>
      <c r="M1121" s="125"/>
      <c r="N1121" s="125"/>
      <c r="O1121" s="125"/>
      <c r="P1121" s="125"/>
      <c r="Q1121" s="369">
        <v>20487.3105</v>
      </c>
      <c r="R1121" s="369">
        <v>20487.3105</v>
      </c>
      <c r="S1121" s="369">
        <v>20487.3105</v>
      </c>
      <c r="T1121" s="369">
        <v>20487.3105</v>
      </c>
      <c r="U1121" s="2282">
        <f t="shared" si="531"/>
        <v>6829.1035000000002</v>
      </c>
      <c r="V1121" s="369">
        <f t="shared" ref="V1121:V1124" si="532">AB1121-AA1121-X1121</f>
        <v>2093.4561200000003</v>
      </c>
      <c r="W1121" s="1123"/>
      <c r="X1121" s="369"/>
      <c r="Y1121" s="369">
        <f t="shared" ref="Y1121:Y1124" si="533">V1121-U1121</f>
        <v>-4735.6473800000003</v>
      </c>
      <c r="Z1121" s="369"/>
      <c r="AA1121" s="369">
        <v>0</v>
      </c>
      <c r="AB1121" s="369">
        <v>2093.4561200000003</v>
      </c>
      <c r="AC1121" s="929"/>
      <c r="AD1121" s="326"/>
      <c r="AE1121" s="1069"/>
      <c r="AF1121" s="1084"/>
      <c r="AH1121" s="3275"/>
    </row>
    <row r="1122" spans="1:38" s="2239" customFormat="1" ht="32.25" customHeight="1" x14ac:dyDescent="0.25">
      <c r="A1122" s="2239">
        <v>1</v>
      </c>
      <c r="B1122" s="310" t="s">
        <v>562</v>
      </c>
      <c r="C1122" s="433"/>
      <c r="D1122" s="4"/>
      <c r="E1122" s="493">
        <v>5254</v>
      </c>
      <c r="F1122" s="127">
        <f>ROUND(E1122/12*$B$4,0)</f>
        <v>1751</v>
      </c>
      <c r="G1122" s="186">
        <v>475</v>
      </c>
      <c r="H1122" s="186">
        <f t="shared" si="530"/>
        <v>27.127355796687606</v>
      </c>
      <c r="I1122" s="1491"/>
      <c r="J1122" s="1491"/>
      <c r="K1122" s="125"/>
      <c r="L1122" s="125"/>
      <c r="M1122" s="125"/>
      <c r="N1122" s="125"/>
      <c r="O1122" s="125"/>
      <c r="P1122" s="125"/>
      <c r="Q1122" s="369">
        <v>10433.918599999999</v>
      </c>
      <c r="R1122" s="369">
        <v>10433.918599999999</v>
      </c>
      <c r="S1122" s="369">
        <v>10433.918599999999</v>
      </c>
      <c r="T1122" s="369">
        <v>10433.918599999999</v>
      </c>
      <c r="U1122" s="2282">
        <f t="shared" si="531"/>
        <v>3477.9728666666665</v>
      </c>
      <c r="V1122" s="369">
        <f t="shared" si="532"/>
        <v>943.30250000000001</v>
      </c>
      <c r="W1122" s="1123"/>
      <c r="X1122" s="369"/>
      <c r="Y1122" s="369">
        <f t="shared" si="533"/>
        <v>-2534.6703666666663</v>
      </c>
      <c r="Z1122" s="369"/>
      <c r="AA1122" s="369">
        <v>0</v>
      </c>
      <c r="AB1122" s="369">
        <v>943.30250000000001</v>
      </c>
      <c r="AC1122" s="929"/>
      <c r="AD1122" s="326"/>
      <c r="AE1122" s="1069"/>
      <c r="AF1122" s="1084"/>
      <c r="AH1122" s="3275"/>
    </row>
    <row r="1123" spans="1:38" s="2239" customFormat="1" ht="32.25" customHeight="1" x14ac:dyDescent="0.25">
      <c r="A1123" s="2239">
        <v>1</v>
      </c>
      <c r="B1123" s="310" t="s">
        <v>563</v>
      </c>
      <c r="C1123" s="433"/>
      <c r="D1123" s="4"/>
      <c r="E1123" s="493">
        <v>11000</v>
      </c>
      <c r="F1123" s="127">
        <f>ROUND(E1123/12*$B$4,0)</f>
        <v>3667</v>
      </c>
      <c r="G1123" s="186">
        <v>2894</v>
      </c>
      <c r="H1123" s="186">
        <f t="shared" si="530"/>
        <v>78.920098172893375</v>
      </c>
      <c r="I1123" s="1491"/>
      <c r="J1123" s="1491"/>
      <c r="K1123" s="125"/>
      <c r="L1123" s="125"/>
      <c r="M1123" s="125"/>
      <c r="N1123" s="125"/>
      <c r="O1123" s="125"/>
      <c r="P1123" s="125"/>
      <c r="Q1123" s="369">
        <v>48576</v>
      </c>
      <c r="R1123" s="369">
        <v>48576</v>
      </c>
      <c r="S1123" s="369">
        <v>48576</v>
      </c>
      <c r="T1123" s="369">
        <v>48576</v>
      </c>
      <c r="U1123" s="2282">
        <f t="shared" si="531"/>
        <v>16192</v>
      </c>
      <c r="V1123" s="369">
        <f t="shared" si="532"/>
        <v>12779.961880000001</v>
      </c>
      <c r="W1123" s="1123"/>
      <c r="X1123" s="369"/>
      <c r="Y1123" s="369">
        <f t="shared" si="533"/>
        <v>-3412.0381199999993</v>
      </c>
      <c r="Z1123" s="369"/>
      <c r="AA1123" s="369">
        <v>0</v>
      </c>
      <c r="AB1123" s="369">
        <v>12779.961880000001</v>
      </c>
      <c r="AC1123" s="929"/>
      <c r="AD1123" s="326"/>
      <c r="AE1123" s="1069"/>
      <c r="AF1123" s="1084"/>
      <c r="AH1123" s="3275"/>
    </row>
    <row r="1124" spans="1:38" s="2239" customFormat="1" ht="32.25" customHeight="1" x14ac:dyDescent="0.25">
      <c r="B1124" s="310" t="s">
        <v>670</v>
      </c>
      <c r="C1124" s="433"/>
      <c r="D1124" s="4"/>
      <c r="E1124" s="493">
        <v>2733</v>
      </c>
      <c r="F1124" s="127">
        <f>ROUND(E1124/12*$B$4,0)</f>
        <v>911</v>
      </c>
      <c r="G1124" s="186">
        <v>1193</v>
      </c>
      <c r="H1124" s="186">
        <f t="shared" si="530"/>
        <v>130.9549945115258</v>
      </c>
      <c r="I1124" s="1491"/>
      <c r="J1124" s="1491"/>
      <c r="K1124" s="125"/>
      <c r="L1124" s="125"/>
      <c r="M1124" s="125"/>
      <c r="N1124" s="125"/>
      <c r="O1124" s="125"/>
      <c r="P1124" s="125"/>
      <c r="Q1124" s="369">
        <v>5682.1803</v>
      </c>
      <c r="R1124" s="369">
        <v>5682.1803</v>
      </c>
      <c r="S1124" s="369">
        <v>5682.1803</v>
      </c>
      <c r="T1124" s="369">
        <v>5682.1803</v>
      </c>
      <c r="U1124" s="2282">
        <f t="shared" si="531"/>
        <v>1894.0600999999999</v>
      </c>
      <c r="V1124" s="369">
        <f t="shared" si="532"/>
        <v>2480.4140200000002</v>
      </c>
      <c r="W1124" s="1123"/>
      <c r="X1124" s="369"/>
      <c r="Y1124" s="369">
        <f t="shared" si="533"/>
        <v>586.35392000000024</v>
      </c>
      <c r="Z1124" s="369"/>
      <c r="AA1124" s="369">
        <v>0</v>
      </c>
      <c r="AB1124" s="369">
        <v>2480.4140200000002</v>
      </c>
      <c r="AC1124" s="929"/>
      <c r="AD1124" s="326"/>
      <c r="AE1124" s="1069"/>
      <c r="AF1124" s="1084"/>
      <c r="AH1124" s="3275"/>
    </row>
    <row r="1125" spans="1:38" ht="47.25" x14ac:dyDescent="0.25">
      <c r="A1125" s="140">
        <v>1</v>
      </c>
      <c r="B1125" s="491" t="s">
        <v>436</v>
      </c>
      <c r="C1125" s="433"/>
      <c r="D1125" s="4"/>
      <c r="E1125" s="492">
        <f>SUM(E1126,E1136)</f>
        <v>56960</v>
      </c>
      <c r="F1125" s="526">
        <f>SUM(F1126,F1136)</f>
        <v>18988</v>
      </c>
      <c r="G1125" s="746">
        <f>SUM(G1126,G1136)</f>
        <v>11524</v>
      </c>
      <c r="H1125" s="186">
        <f t="shared" si="530"/>
        <v>60.690962713292606</v>
      </c>
      <c r="I1125" s="1491"/>
      <c r="J1125" s="1491"/>
      <c r="K1125" s="125"/>
      <c r="L1125" s="125"/>
      <c r="M1125" s="125"/>
      <c r="N1125" s="125"/>
      <c r="O1125" s="125"/>
      <c r="P1125" s="125"/>
      <c r="Q1125" s="329">
        <f t="shared" ref="Q1125:AB1125" si="534">SUM(Q1126,Q1136)</f>
        <v>188612.24414</v>
      </c>
      <c r="R1125" s="329">
        <f t="shared" ref="R1125:S1125" si="535">SUM(R1126,R1136)</f>
        <v>188612.24414</v>
      </c>
      <c r="S1125" s="329">
        <f t="shared" si="535"/>
        <v>188612.24414</v>
      </c>
      <c r="T1125" s="329">
        <f t="shared" ref="T1125" si="536">SUM(T1126,T1136)</f>
        <v>188612.24414</v>
      </c>
      <c r="U1125" s="755">
        <f t="shared" si="534"/>
        <v>62870.748046666675</v>
      </c>
      <c r="V1125" s="329">
        <f t="shared" si="534"/>
        <v>42131.755260000005</v>
      </c>
      <c r="W1125" s="773">
        <f t="shared" si="534"/>
        <v>0</v>
      </c>
      <c r="X1125" s="329">
        <f t="shared" si="534"/>
        <v>0</v>
      </c>
      <c r="Y1125" s="329">
        <f t="shared" si="534"/>
        <v>-20876.40572666666</v>
      </c>
      <c r="Z1125" s="329">
        <f t="shared" si="534"/>
        <v>-165.70984999999999</v>
      </c>
      <c r="AA1125" s="329">
        <f t="shared" si="534"/>
        <v>-1.44696</v>
      </c>
      <c r="AB1125" s="329">
        <f t="shared" si="534"/>
        <v>42130.308300000004</v>
      </c>
      <c r="AC1125" s="929"/>
      <c r="AD1125" s="326"/>
      <c r="AE1125" s="1069"/>
      <c r="AF1125" s="1084"/>
      <c r="AH1125" s="3275"/>
      <c r="AL1125" s="140"/>
    </row>
    <row r="1126" spans="1:38" ht="30" x14ac:dyDescent="0.25">
      <c r="A1126" s="140">
        <v>1</v>
      </c>
      <c r="B1126" s="471" t="s">
        <v>267</v>
      </c>
      <c r="C1126" s="433"/>
      <c r="D1126" s="4"/>
      <c r="E1126" s="493">
        <f>E1127+E1128+E1130</f>
        <v>48960</v>
      </c>
      <c r="F1126" s="126">
        <f>F1127+F1128+F1130</f>
        <v>16321</v>
      </c>
      <c r="G1126" s="186">
        <f>G1127+G1128+G1130</f>
        <v>9356</v>
      </c>
      <c r="H1126" s="186">
        <f t="shared" si="530"/>
        <v>57.324918816249003</v>
      </c>
      <c r="I1126" s="1491"/>
      <c r="J1126" s="1491"/>
      <c r="K1126" s="125"/>
      <c r="L1126" s="125"/>
      <c r="M1126" s="125"/>
      <c r="N1126" s="125"/>
      <c r="O1126" s="125"/>
      <c r="P1126" s="125"/>
      <c r="Q1126" s="329">
        <f t="shared" ref="Q1126:U1126" si="537">Q1127+Q1128+Q1130</f>
        <v>174212.24414</v>
      </c>
      <c r="R1126" s="329">
        <f t="shared" ref="R1126:S1126" si="538">R1127+R1128+R1130</f>
        <v>174212.24414</v>
      </c>
      <c r="S1126" s="329">
        <f t="shared" si="538"/>
        <v>174212.24414</v>
      </c>
      <c r="T1126" s="329">
        <f t="shared" ref="T1126" si="539">T1127+T1128+T1130</f>
        <v>174212.24414</v>
      </c>
      <c r="U1126" s="755">
        <f t="shared" si="537"/>
        <v>58070.748046666675</v>
      </c>
      <c r="V1126" s="329">
        <f t="shared" ref="V1126:AA1126" si="540">V1127+V1128+V1130+V1133</f>
        <v>38264.434180000004</v>
      </c>
      <c r="W1126" s="773">
        <f t="shared" si="540"/>
        <v>0</v>
      </c>
      <c r="X1126" s="329">
        <f t="shared" si="540"/>
        <v>0</v>
      </c>
      <c r="Y1126" s="329">
        <f t="shared" si="540"/>
        <v>-19943.726806666662</v>
      </c>
      <c r="Z1126" s="329">
        <f t="shared" si="540"/>
        <v>0</v>
      </c>
      <c r="AA1126" s="329">
        <f t="shared" si="540"/>
        <v>0</v>
      </c>
      <c r="AB1126" s="329">
        <f>AB1127+AB1128+AB1130+AB1133</f>
        <v>38264.434180000004</v>
      </c>
      <c r="AC1126" s="925"/>
      <c r="AD1126" s="326"/>
      <c r="AE1126" s="1069"/>
      <c r="AF1126" s="1084"/>
      <c r="AH1126" s="3275"/>
      <c r="AL1126" s="140"/>
    </row>
    <row r="1127" spans="1:38" ht="30" x14ac:dyDescent="0.25">
      <c r="A1127" s="140">
        <v>1</v>
      </c>
      <c r="B1127" s="310" t="s">
        <v>437</v>
      </c>
      <c r="C1127" s="433"/>
      <c r="D1127" s="4"/>
      <c r="E1127" s="493">
        <v>33653</v>
      </c>
      <c r="F1127" s="126">
        <f>ROUND(E1127/12*$B$4,0)</f>
        <v>11218</v>
      </c>
      <c r="G1127" s="3526">
        <v>8247</v>
      </c>
      <c r="H1127" s="186">
        <f t="shared" si="530"/>
        <v>73.515778213585321</v>
      </c>
      <c r="I1127" s="1491"/>
      <c r="J1127" s="1491"/>
      <c r="K1127" s="125"/>
      <c r="L1127" s="125"/>
      <c r="M1127" s="125"/>
      <c r="N1127" s="125"/>
      <c r="O1127" s="125"/>
      <c r="P1127" s="125"/>
      <c r="Q1127" s="329">
        <v>144371.37</v>
      </c>
      <c r="R1127" s="329">
        <v>144371.37</v>
      </c>
      <c r="S1127" s="329">
        <v>144371.37</v>
      </c>
      <c r="T1127" s="329">
        <v>144371.37</v>
      </c>
      <c r="U1127" s="755">
        <f t="shared" ref="U1127:U1128" si="541">Q1127/12*$B$4+(R1127-Q1127)/11*3+(S1127-R1127)/10*2+(T1127-S1127)/9*1</f>
        <v>48123.79</v>
      </c>
      <c r="V1127" s="329">
        <f>AB1127-AA1127-X1127</f>
        <v>36178.914800000006</v>
      </c>
      <c r="W1127" s="773"/>
      <c r="X1127" s="329"/>
      <c r="Y1127" s="329">
        <f>V1127-U1127</f>
        <v>-11944.875199999995</v>
      </c>
      <c r="Z1127" s="329"/>
      <c r="AA1127" s="329">
        <v>0</v>
      </c>
      <c r="AB1127" s="329">
        <v>36178.914800000006</v>
      </c>
      <c r="AC1127" s="925"/>
      <c r="AD1127" s="326"/>
      <c r="AE1127" s="1069"/>
      <c r="AF1127" s="1084"/>
      <c r="AH1127" s="3275"/>
      <c r="AL1127" s="140"/>
    </row>
    <row r="1128" spans="1:38" s="2239" customFormat="1" ht="30" x14ac:dyDescent="0.25">
      <c r="B1128" s="310" t="s">
        <v>671</v>
      </c>
      <c r="C1128" s="1681"/>
      <c r="D1128" s="4"/>
      <c r="E1128" s="493">
        <v>3900</v>
      </c>
      <c r="F1128" s="132">
        <f>ROUND(E1128/12*$B$4,0)</f>
        <v>1300</v>
      </c>
      <c r="G1128" s="3526">
        <v>849</v>
      </c>
      <c r="H1128" s="186">
        <f t="shared" si="530"/>
        <v>65.307692307692307</v>
      </c>
      <c r="I1128" s="1491"/>
      <c r="J1128" s="1513"/>
      <c r="K1128" s="125"/>
      <c r="L1128" s="1514"/>
      <c r="M1128" s="1514"/>
      <c r="N1128" s="1514"/>
      <c r="O1128" s="125"/>
      <c r="P1128" s="125"/>
      <c r="Q1128" s="330">
        <v>7432.5439999999999</v>
      </c>
      <c r="R1128" s="330">
        <v>7432.5439999999999</v>
      </c>
      <c r="S1128" s="330">
        <v>7432.5439999999999</v>
      </c>
      <c r="T1128" s="330">
        <v>7432.5439999999999</v>
      </c>
      <c r="U1128" s="875">
        <f t="shared" si="541"/>
        <v>2477.5146666666665</v>
      </c>
      <c r="V1128" s="329">
        <f>AB1128-AA1128-X1128</f>
        <v>1514.0386800000001</v>
      </c>
      <c r="W1128" s="773"/>
      <c r="X1128" s="330"/>
      <c r="Y1128" s="329">
        <f>V1128-U1128</f>
        <v>-963.47598666666636</v>
      </c>
      <c r="Z1128" s="330"/>
      <c r="AA1128" s="330">
        <v>0</v>
      </c>
      <c r="AB1128" s="330">
        <v>1514.0386800000001</v>
      </c>
      <c r="AC1128" s="1703"/>
      <c r="AD1128" s="326"/>
      <c r="AE1128" s="1069"/>
      <c r="AF1128" s="1084"/>
      <c r="AH1128" s="3275"/>
    </row>
    <row r="1129" spans="1:38" s="2239" customFormat="1" ht="30" x14ac:dyDescent="0.25">
      <c r="B1129" s="310" t="s">
        <v>672</v>
      </c>
      <c r="C1129" s="1681"/>
      <c r="D1129" s="4"/>
      <c r="E1129" s="493"/>
      <c r="F1129" s="132"/>
      <c r="G1129" s="3526">
        <v>0</v>
      </c>
      <c r="H1129" s="186"/>
      <c r="I1129" s="1491"/>
      <c r="J1129" s="1513"/>
      <c r="K1129" s="125"/>
      <c r="L1129" s="1514"/>
      <c r="M1129" s="1514"/>
      <c r="N1129" s="1514"/>
      <c r="O1129" s="125"/>
      <c r="P1129" s="125"/>
      <c r="Q1129" s="330"/>
      <c r="R1129" s="330"/>
      <c r="S1129" s="330"/>
      <c r="T1129" s="330"/>
      <c r="U1129" s="875">
        <f t="shared" ref="U1129" si="542">Q1129/12*$B$4+(R1129-Q1129)/11*2+(S1129-R1129)/10*1</f>
        <v>0</v>
      </c>
      <c r="V1129" s="329">
        <f>AB1129-AA1129-X1129</f>
        <v>0</v>
      </c>
      <c r="W1129" s="773"/>
      <c r="X1129" s="330"/>
      <c r="Y1129" s="329"/>
      <c r="Z1129" s="330"/>
      <c r="AA1129" s="330">
        <v>0</v>
      </c>
      <c r="AB1129" s="330">
        <v>0</v>
      </c>
      <c r="AC1129" s="1703"/>
      <c r="AD1129" s="326"/>
      <c r="AE1129" s="1069"/>
      <c r="AF1129" s="1084"/>
      <c r="AH1129" s="3275"/>
    </row>
    <row r="1130" spans="1:38" ht="60" x14ac:dyDescent="0.25">
      <c r="A1130" s="140">
        <v>1</v>
      </c>
      <c r="B1130" s="310" t="s">
        <v>673</v>
      </c>
      <c r="C1130" s="1681"/>
      <c r="D1130" s="4"/>
      <c r="E1130" s="493">
        <f>E1131+E1132</f>
        <v>11407</v>
      </c>
      <c r="F1130" s="132">
        <f t="shared" ref="F1130" si="543">F1131+F1132</f>
        <v>3803</v>
      </c>
      <c r="G1130" s="3526">
        <v>260</v>
      </c>
      <c r="H1130" s="186">
        <f>G1130/F1130*100</f>
        <v>6.836707862214042</v>
      </c>
      <c r="I1130" s="1491"/>
      <c r="J1130" s="1513"/>
      <c r="K1130" s="125"/>
      <c r="L1130" s="1514"/>
      <c r="M1130" s="1514"/>
      <c r="N1130" s="1514"/>
      <c r="O1130" s="125"/>
      <c r="P1130" s="125"/>
      <c r="Q1130" s="330">
        <v>22408.330140000002</v>
      </c>
      <c r="R1130" s="330">
        <v>22408.330140000002</v>
      </c>
      <c r="S1130" s="330">
        <v>22408.330140000002</v>
      </c>
      <c r="T1130" s="330">
        <v>22408.330140000002</v>
      </c>
      <c r="U1130" s="875">
        <f t="shared" ref="U1130" si="544">Q1130/12*$B$4+(R1130-Q1130)/11*3+(S1130-R1130)/10*2+(T1130-S1130)/9*1</f>
        <v>7469.4433800000006</v>
      </c>
      <c r="V1130" s="329">
        <f>AB1130-AA1130-X1130</f>
        <v>434.06776000000008</v>
      </c>
      <c r="W1130" s="773"/>
      <c r="X1130" s="330"/>
      <c r="Y1130" s="329">
        <f>V1130-U1130</f>
        <v>-7035.3756200000007</v>
      </c>
      <c r="Z1130" s="330"/>
      <c r="AA1130" s="330">
        <v>0</v>
      </c>
      <c r="AB1130" s="330">
        <v>434.06776000000008</v>
      </c>
      <c r="AC1130" s="1703"/>
      <c r="AD1130" s="326"/>
      <c r="AE1130" s="1069"/>
      <c r="AF1130" s="1084"/>
      <c r="AH1130" s="3275"/>
      <c r="AL1130" s="140"/>
    </row>
    <row r="1131" spans="1:38" x14ac:dyDescent="0.25">
      <c r="A1131" s="140">
        <v>1</v>
      </c>
      <c r="B1131" s="310" t="s">
        <v>674</v>
      </c>
      <c r="C1131" s="1677"/>
      <c r="D1131" s="1744"/>
      <c r="E1131" s="493">
        <v>5018</v>
      </c>
      <c r="F1131" s="1026">
        <f t="shared" ref="F1131:F1132" si="545">ROUND(E1131/12*$B$4,0)</f>
        <v>1673</v>
      </c>
      <c r="G1131" s="3527">
        <v>128</v>
      </c>
      <c r="H1131" s="186">
        <f t="shared" ref="H1131:H1132" si="546">G1131/F1131*100</f>
        <v>7.6509264793783611</v>
      </c>
      <c r="I1131" s="1508"/>
      <c r="J1131" s="1513"/>
      <c r="K1131" s="1507"/>
      <c r="L1131" s="125"/>
      <c r="M1131" s="1514"/>
      <c r="N1131" s="125"/>
      <c r="O1131" s="125"/>
      <c r="P1131" s="1507"/>
      <c r="Q1131" s="341">
        <v>3748.71164</v>
      </c>
      <c r="R1131" s="341">
        <v>3748.71164</v>
      </c>
      <c r="S1131" s="341">
        <v>3748.71164</v>
      </c>
      <c r="T1131" s="341">
        <v>3748.71164</v>
      </c>
      <c r="U1131" s="3554">
        <f t="shared" ref="U1131:U1132" si="547">Q1131/12*$B$4+(R1131-Q1131)/11*3+(S1131-R1131)/10*2+(T1131-S1131)/9*1</f>
        <v>1249.5705466666666</v>
      </c>
      <c r="V1131" s="1864">
        <f t="shared" ref="V1131:V1132" si="548">AB1131-AA1131-X1131</f>
        <v>70.855679999999992</v>
      </c>
      <c r="W1131" s="1865"/>
      <c r="X1131" s="369"/>
      <c r="Y1131" s="1864">
        <f t="shared" ref="Y1131:Y1132" si="549">V1131-U1131</f>
        <v>-1178.7148666666667</v>
      </c>
      <c r="Z1131" s="369"/>
      <c r="AA1131" s="369">
        <v>0</v>
      </c>
      <c r="AB1131" s="369">
        <v>70.855679999999992</v>
      </c>
      <c r="AC1131" s="1683"/>
      <c r="AD1131" s="866"/>
      <c r="AE1131" s="1069"/>
      <c r="AF1131" s="1084"/>
      <c r="AH1131" s="3275"/>
      <c r="AL1131" s="140"/>
    </row>
    <row r="1132" spans="1:38" x14ac:dyDescent="0.25">
      <c r="A1132" s="140">
        <v>1</v>
      </c>
      <c r="B1132" s="310" t="s">
        <v>675</v>
      </c>
      <c r="C1132" s="432"/>
      <c r="D1132" s="4"/>
      <c r="E1132" s="493">
        <v>6389</v>
      </c>
      <c r="F1132" s="126">
        <f t="shared" si="545"/>
        <v>2130</v>
      </c>
      <c r="G1132" s="3528">
        <v>132</v>
      </c>
      <c r="H1132" s="189">
        <f t="shared" si="546"/>
        <v>6.197183098591549</v>
      </c>
      <c r="I1132" s="1491"/>
      <c r="J1132" s="1491"/>
      <c r="K1132" s="125"/>
      <c r="L1132" s="1484"/>
      <c r="M1132" s="125"/>
      <c r="N1132" s="1484"/>
      <c r="O1132" s="1484"/>
      <c r="P1132" s="125"/>
      <c r="Q1132" s="369">
        <v>18659.6185</v>
      </c>
      <c r="R1132" s="369">
        <v>18659.6185</v>
      </c>
      <c r="S1132" s="369">
        <v>18659.6185</v>
      </c>
      <c r="T1132" s="369">
        <v>18659.6185</v>
      </c>
      <c r="U1132" s="2364">
        <f t="shared" si="547"/>
        <v>6219.8728333333338</v>
      </c>
      <c r="V1132" s="369">
        <f t="shared" si="548"/>
        <v>363.21208000000007</v>
      </c>
      <c r="W1132" s="1123"/>
      <c r="X1132" s="369"/>
      <c r="Y1132" s="369">
        <f t="shared" si="549"/>
        <v>-5856.6607533333336</v>
      </c>
      <c r="Z1132" s="355"/>
      <c r="AA1132" s="355">
        <v>0</v>
      </c>
      <c r="AB1132" s="369">
        <v>363.21208000000007</v>
      </c>
      <c r="AC1132" s="908"/>
      <c r="AD1132" s="326"/>
      <c r="AE1132" s="1069"/>
      <c r="AF1132" s="1084"/>
      <c r="AH1132" s="3275"/>
      <c r="AL1132" s="140"/>
    </row>
    <row r="1133" spans="1:38" ht="60" x14ac:dyDescent="0.25">
      <c r="A1133" s="140">
        <v>1</v>
      </c>
      <c r="B1133" s="310" t="s">
        <v>676</v>
      </c>
      <c r="C1133" s="432"/>
      <c r="D1133" s="1624"/>
      <c r="E1133" s="493"/>
      <c r="F1133" s="129"/>
      <c r="G1133" s="3528">
        <v>74</v>
      </c>
      <c r="H1133" s="189"/>
      <c r="I1133" s="1483"/>
      <c r="J1133" s="1483"/>
      <c r="K1133" s="1484"/>
      <c r="L1133" s="1484"/>
      <c r="M1133" s="1484"/>
      <c r="N1133" s="1484"/>
      <c r="O1133" s="1484"/>
      <c r="P1133" s="1484"/>
      <c r="Q1133" s="329"/>
      <c r="R1133" s="329"/>
      <c r="S1133" s="329"/>
      <c r="T1133" s="329"/>
      <c r="U1133" s="755"/>
      <c r="V1133" s="329">
        <f>AB1133-AA1133-X1133</f>
        <v>137.41293999999999</v>
      </c>
      <c r="W1133" s="773"/>
      <c r="X1133" s="329"/>
      <c r="Y1133" s="329"/>
      <c r="Z1133" s="329"/>
      <c r="AA1133" s="329">
        <v>0</v>
      </c>
      <c r="AB1133" s="329">
        <v>137.41293999999999</v>
      </c>
      <c r="AC1133" s="908"/>
      <c r="AD1133" s="326"/>
      <c r="AE1133" s="1069"/>
      <c r="AF1133" s="1084"/>
      <c r="AH1133" s="3275"/>
      <c r="AL1133" s="140"/>
    </row>
    <row r="1134" spans="1:38" s="2239" customFormat="1" x14ac:dyDescent="0.25">
      <c r="B1134" s="310" t="s">
        <v>677</v>
      </c>
      <c r="C1134" s="432"/>
      <c r="D1134" s="1624"/>
      <c r="E1134" s="493"/>
      <c r="F1134" s="129"/>
      <c r="G1134" s="3528">
        <v>0</v>
      </c>
      <c r="H1134" s="2231"/>
      <c r="I1134" s="1483"/>
      <c r="J1134" s="1483"/>
      <c r="K1134" s="1484"/>
      <c r="L1134" s="1484"/>
      <c r="M1134" s="1484"/>
      <c r="N1134" s="1484"/>
      <c r="O1134" s="1484"/>
      <c r="P1134" s="1484"/>
      <c r="Q1134" s="329"/>
      <c r="R1134" s="329"/>
      <c r="S1134" s="329"/>
      <c r="T1134" s="329"/>
      <c r="U1134" s="755"/>
      <c r="V1134" s="329">
        <f t="shared" ref="V1134:V1135" si="550">AB1134-AA1134-X1134</f>
        <v>0</v>
      </c>
      <c r="W1134" s="773"/>
      <c r="X1134" s="329"/>
      <c r="Y1134" s="329"/>
      <c r="Z1134" s="329"/>
      <c r="AA1134" s="329">
        <v>0</v>
      </c>
      <c r="AB1134" s="329">
        <v>0</v>
      </c>
      <c r="AC1134" s="908"/>
      <c r="AD1134" s="326"/>
      <c r="AE1134" s="1069"/>
      <c r="AF1134" s="1084"/>
      <c r="AH1134" s="3275"/>
    </row>
    <row r="1135" spans="1:38" s="2239" customFormat="1" x14ac:dyDescent="0.25">
      <c r="B1135" s="310" t="s">
        <v>678</v>
      </c>
      <c r="C1135" s="432"/>
      <c r="D1135" s="1624"/>
      <c r="E1135" s="493"/>
      <c r="F1135" s="129"/>
      <c r="G1135" s="3528">
        <v>74</v>
      </c>
      <c r="H1135" s="2231"/>
      <c r="I1135" s="1483"/>
      <c r="J1135" s="1483"/>
      <c r="K1135" s="1484"/>
      <c r="L1135" s="1484"/>
      <c r="M1135" s="1484"/>
      <c r="N1135" s="1484"/>
      <c r="O1135" s="1484"/>
      <c r="P1135" s="1484"/>
      <c r="Q1135" s="329"/>
      <c r="R1135" s="329"/>
      <c r="S1135" s="329"/>
      <c r="T1135" s="329"/>
      <c r="U1135" s="755"/>
      <c r="V1135" s="329">
        <f t="shared" si="550"/>
        <v>137.41293999999999</v>
      </c>
      <c r="W1135" s="773"/>
      <c r="X1135" s="329"/>
      <c r="Y1135" s="329"/>
      <c r="Z1135" s="329"/>
      <c r="AA1135" s="329">
        <v>0</v>
      </c>
      <c r="AB1135" s="329">
        <v>137.41293999999999</v>
      </c>
      <c r="AC1135" s="908"/>
      <c r="AD1135" s="326"/>
      <c r="AE1135" s="1069"/>
      <c r="AF1135" s="1084"/>
      <c r="AH1135" s="3275"/>
    </row>
    <row r="1136" spans="1:38" ht="45" x14ac:dyDescent="0.25">
      <c r="A1136" s="140">
        <v>1</v>
      </c>
      <c r="B1136" s="471" t="s">
        <v>268</v>
      </c>
      <c r="C1136" s="433"/>
      <c r="D1136" s="4"/>
      <c r="E1136" s="492">
        <f>E1137</f>
        <v>8000</v>
      </c>
      <c r="F1136" s="746">
        <f t="shared" ref="F1136:G1136" si="551">F1137</f>
        <v>2667</v>
      </c>
      <c r="G1136" s="746">
        <f t="shared" si="551"/>
        <v>2168</v>
      </c>
      <c r="H1136" s="746">
        <f>G1136/F1136*100</f>
        <v>81.289838770153736</v>
      </c>
      <c r="I1136" s="1491"/>
      <c r="J1136" s="1491"/>
      <c r="K1136" s="125"/>
      <c r="L1136" s="125"/>
      <c r="M1136" s="125"/>
      <c r="N1136" s="125"/>
      <c r="O1136" s="125"/>
      <c r="P1136" s="125"/>
      <c r="Q1136" s="329">
        <f>Q1137</f>
        <v>14400</v>
      </c>
      <c r="R1136" s="329">
        <f>R1137</f>
        <v>14400</v>
      </c>
      <c r="S1136" s="329">
        <f>S1137</f>
        <v>14400</v>
      </c>
      <c r="T1136" s="329">
        <f>T1137</f>
        <v>14400</v>
      </c>
      <c r="U1136" s="755">
        <f t="shared" ref="U1136:AB1136" si="552">U1137</f>
        <v>4800</v>
      </c>
      <c r="V1136" s="329">
        <f t="shared" si="552"/>
        <v>3867.3210800000006</v>
      </c>
      <c r="W1136" s="773">
        <f t="shared" si="552"/>
        <v>0</v>
      </c>
      <c r="X1136" s="329">
        <f t="shared" si="552"/>
        <v>0</v>
      </c>
      <c r="Y1136" s="329">
        <f t="shared" si="552"/>
        <v>-932.67891999999938</v>
      </c>
      <c r="Z1136" s="329">
        <f t="shared" si="552"/>
        <v>-165.70984999999999</v>
      </c>
      <c r="AA1136" s="329">
        <f t="shared" si="552"/>
        <v>-1.44696</v>
      </c>
      <c r="AB1136" s="329">
        <f t="shared" si="552"/>
        <v>3865.8741200000004</v>
      </c>
      <c r="AC1136" s="925"/>
      <c r="AD1136" s="326"/>
      <c r="AE1136" s="1069"/>
      <c r="AF1136" s="1084"/>
      <c r="AH1136" s="3275"/>
      <c r="AL1136" s="140"/>
    </row>
    <row r="1137" spans="1:38" ht="30" x14ac:dyDescent="0.25">
      <c r="A1137" s="140">
        <v>1</v>
      </c>
      <c r="B1137" s="310" t="s">
        <v>679</v>
      </c>
      <c r="C1137" s="433"/>
      <c r="D1137" s="4"/>
      <c r="E1137" s="493">
        <v>8000</v>
      </c>
      <c r="F1137" s="126">
        <f>ROUND(E1137/12*$B$4,0)</f>
        <v>2667</v>
      </c>
      <c r="G1137" s="186">
        <v>2168</v>
      </c>
      <c r="H1137" s="186">
        <f>G1137/F1137*100</f>
        <v>81.289838770153736</v>
      </c>
      <c r="I1137" s="1491"/>
      <c r="J1137" s="1491"/>
      <c r="K1137" s="125"/>
      <c r="L1137" s="125"/>
      <c r="M1137" s="125"/>
      <c r="N1137" s="125"/>
      <c r="O1137" s="125"/>
      <c r="P1137" s="125"/>
      <c r="Q1137" s="329">
        <v>14400</v>
      </c>
      <c r="R1137" s="329">
        <v>14400</v>
      </c>
      <c r="S1137" s="329">
        <v>14400</v>
      </c>
      <c r="T1137" s="329">
        <v>14400</v>
      </c>
      <c r="U1137" s="755">
        <f t="shared" ref="U1137" si="553">Q1137/12*$B$4+(R1137-Q1137)/11*3+(S1137-R1137)/10*2+(T1137-S1137)/9*1</f>
        <v>4800</v>
      </c>
      <c r="V1137" s="329">
        <f>AB1137-AA1137-X1137</f>
        <v>3867.3210800000006</v>
      </c>
      <c r="W1137" s="773"/>
      <c r="X1137" s="329"/>
      <c r="Y1137" s="329">
        <f>V1137-U1137</f>
        <v>-932.67891999999938</v>
      </c>
      <c r="Z1137" s="329">
        <v>-165.70984999999999</v>
      </c>
      <c r="AA1137" s="329">
        <v>-1.44696</v>
      </c>
      <c r="AB1137" s="329">
        <v>3865.8741200000004</v>
      </c>
      <c r="AC1137" s="925"/>
      <c r="AD1137" s="326"/>
      <c r="AE1137" s="1069"/>
      <c r="AF1137" s="1084"/>
      <c r="AH1137" s="3275"/>
      <c r="AL1137" s="140"/>
    </row>
    <row r="1138" spans="1:38" s="2239" customFormat="1" x14ac:dyDescent="0.25">
      <c r="A1138" s="2239">
        <v>1</v>
      </c>
      <c r="B1138" s="310"/>
      <c r="C1138" s="433"/>
      <c r="D1138" s="4"/>
      <c r="E1138" s="493"/>
      <c r="F1138" s="126"/>
      <c r="G1138" s="186"/>
      <c r="H1138" s="186"/>
      <c r="I1138" s="1491"/>
      <c r="J1138" s="1491"/>
      <c r="K1138" s="125"/>
      <c r="L1138" s="125"/>
      <c r="M1138" s="125"/>
      <c r="N1138" s="125"/>
      <c r="O1138" s="125"/>
      <c r="P1138" s="125"/>
      <c r="Q1138" s="329"/>
      <c r="R1138" s="329"/>
      <c r="S1138" s="329"/>
      <c r="T1138" s="329"/>
      <c r="U1138" s="755"/>
      <c r="V1138" s="329"/>
      <c r="W1138" s="773"/>
      <c r="X1138" s="329"/>
      <c r="Y1138" s="329"/>
      <c r="Z1138" s="329"/>
      <c r="AA1138" s="329"/>
      <c r="AB1138" s="329"/>
      <c r="AC1138" s="925"/>
      <c r="AD1138" s="326"/>
      <c r="AE1138" s="1069"/>
      <c r="AF1138" s="1084"/>
      <c r="AH1138" s="3275"/>
    </row>
    <row r="1139" spans="1:38" ht="29.25" x14ac:dyDescent="0.25">
      <c r="A1139" s="140">
        <v>1</v>
      </c>
      <c r="B1139" s="2234" t="s">
        <v>303</v>
      </c>
      <c r="C1139" s="433"/>
      <c r="D1139" s="4"/>
      <c r="E1139" s="492">
        <f>E1147*5</f>
        <v>21700</v>
      </c>
      <c r="F1139" s="526">
        <f t="shared" ref="F1139:G1139" si="554">F1147*5</f>
        <v>7235</v>
      </c>
      <c r="G1139" s="746">
        <f t="shared" si="554"/>
        <v>60</v>
      </c>
      <c r="H1139" s="746">
        <f>G1139/F1139*100</f>
        <v>0.82930200414651001</v>
      </c>
      <c r="I1139" s="1491"/>
      <c r="J1139" s="1491"/>
      <c r="K1139" s="125"/>
      <c r="L1139" s="125"/>
      <c r="M1139" s="125"/>
      <c r="N1139" s="125"/>
      <c r="O1139" s="125"/>
      <c r="P1139" s="125"/>
      <c r="Q1139" s="329"/>
      <c r="R1139" s="329"/>
      <c r="S1139" s="329"/>
      <c r="T1139" s="329"/>
      <c r="U1139" s="755">
        <f>Q1139/12*$B$4+(R1139-Q1139)/11*2+(S1139-R1139)/10*1</f>
        <v>0</v>
      </c>
      <c r="V1139" s="329">
        <f>AB1139-AA1139-X1139</f>
        <v>0</v>
      </c>
      <c r="W1139" s="773"/>
      <c r="X1139" s="329"/>
      <c r="Y1139" s="329">
        <f>V1139-U1139</f>
        <v>0</v>
      </c>
      <c r="Z1139" s="329"/>
      <c r="AA1139" s="329"/>
      <c r="AB1139" s="329"/>
      <c r="AC1139" s="925"/>
      <c r="AD1139" s="326"/>
      <c r="AE1139" s="1069"/>
      <c r="AF1139" s="1084"/>
      <c r="AH1139" s="3275"/>
      <c r="AL1139" s="140"/>
    </row>
    <row r="1140" spans="1:38" x14ac:dyDescent="0.25">
      <c r="A1140" s="140">
        <v>1</v>
      </c>
      <c r="B1140" s="310" t="s">
        <v>296</v>
      </c>
      <c r="C1140" s="433"/>
      <c r="D1140" s="4"/>
      <c r="E1140" s="492"/>
      <c r="F1140" s="126"/>
      <c r="G1140" s="186"/>
      <c r="H1140" s="186"/>
      <c r="I1140" s="1491"/>
      <c r="J1140" s="1491"/>
      <c r="K1140" s="125"/>
      <c r="L1140" s="125"/>
      <c r="M1140" s="125"/>
      <c r="N1140" s="125"/>
      <c r="O1140" s="125"/>
      <c r="P1140" s="125"/>
      <c r="Q1140" s="329"/>
      <c r="R1140" s="329"/>
      <c r="S1140" s="329"/>
      <c r="T1140" s="329"/>
      <c r="U1140" s="755"/>
      <c r="V1140" s="329"/>
      <c r="W1140" s="773"/>
      <c r="X1140" s="329"/>
      <c r="Y1140" s="329"/>
      <c r="Z1140" s="329"/>
      <c r="AA1140" s="329"/>
      <c r="AB1140" s="329"/>
      <c r="AC1140" s="925"/>
      <c r="AD1140" s="326"/>
      <c r="AE1140" s="1069"/>
      <c r="AF1140" s="1084"/>
      <c r="AH1140" s="3275"/>
      <c r="AL1140" s="140"/>
    </row>
    <row r="1141" spans="1:38" ht="30" x14ac:dyDescent="0.25">
      <c r="A1141" s="140">
        <v>1</v>
      </c>
      <c r="B1141" s="471" t="s">
        <v>423</v>
      </c>
      <c r="C1141" s="433"/>
      <c r="D1141" s="4"/>
      <c r="E1141" s="492"/>
      <c r="F1141" s="126"/>
      <c r="G1141" s="186"/>
      <c r="H1141" s="186"/>
      <c r="I1141" s="1491"/>
      <c r="J1141" s="1491"/>
      <c r="K1141" s="125"/>
      <c r="L1141" s="125"/>
      <c r="M1141" s="125"/>
      <c r="N1141" s="125"/>
      <c r="O1141" s="125"/>
      <c r="P1141" s="125"/>
      <c r="Q1141" s="329"/>
      <c r="R1141" s="329"/>
      <c r="S1141" s="329"/>
      <c r="T1141" s="329"/>
      <c r="U1141" s="755"/>
      <c r="V1141" s="329"/>
      <c r="W1141" s="773"/>
      <c r="X1141" s="329"/>
      <c r="Y1141" s="329"/>
      <c r="Z1141" s="329"/>
      <c r="AA1141" s="329"/>
      <c r="AB1141" s="329"/>
      <c r="AC1141" s="925"/>
      <c r="AD1141" s="326"/>
      <c r="AE1141" s="1069"/>
      <c r="AF1141" s="1084"/>
      <c r="AH1141" s="3275"/>
      <c r="AL1141" s="140"/>
    </row>
    <row r="1142" spans="1:38" x14ac:dyDescent="0.25">
      <c r="A1142" s="140">
        <v>1</v>
      </c>
      <c r="B1142" s="310" t="s">
        <v>424</v>
      </c>
      <c r="C1142" s="433"/>
      <c r="D1142" s="4"/>
      <c r="E1142" s="2986"/>
      <c r="F1142" s="126"/>
      <c r="G1142" s="186"/>
      <c r="H1142" s="186"/>
      <c r="I1142" s="1491"/>
      <c r="J1142" s="1491"/>
      <c r="K1142" s="125"/>
      <c r="L1142" s="125"/>
      <c r="M1142" s="125"/>
      <c r="N1142" s="125"/>
      <c r="O1142" s="125"/>
      <c r="P1142" s="125"/>
      <c r="Q1142" s="329"/>
      <c r="R1142" s="329"/>
      <c r="S1142" s="329"/>
      <c r="T1142" s="329"/>
      <c r="U1142" s="755"/>
      <c r="V1142" s="329"/>
      <c r="W1142" s="773"/>
      <c r="X1142" s="329"/>
      <c r="Y1142" s="329"/>
      <c r="Z1142" s="329"/>
      <c r="AA1142" s="329"/>
      <c r="AB1142" s="329"/>
      <c r="AC1142" s="925"/>
      <c r="AD1142" s="326"/>
      <c r="AE1142" s="1069"/>
      <c r="AF1142" s="1084"/>
      <c r="AH1142" s="3275"/>
      <c r="AL1142" s="140"/>
    </row>
    <row r="1143" spans="1:38" ht="30" x14ac:dyDescent="0.25">
      <c r="A1143" s="140">
        <v>1</v>
      </c>
      <c r="B1143" s="310" t="s">
        <v>425</v>
      </c>
      <c r="C1143" s="433"/>
      <c r="D1143" s="4"/>
      <c r="E1143" s="492"/>
      <c r="F1143" s="126"/>
      <c r="G1143" s="186"/>
      <c r="H1143" s="186"/>
      <c r="I1143" s="1491"/>
      <c r="J1143" s="1491"/>
      <c r="K1143" s="125"/>
      <c r="L1143" s="125"/>
      <c r="M1143" s="125"/>
      <c r="N1143" s="125"/>
      <c r="O1143" s="125"/>
      <c r="P1143" s="125"/>
      <c r="Q1143" s="329"/>
      <c r="R1143" s="329"/>
      <c r="S1143" s="329"/>
      <c r="T1143" s="329"/>
      <c r="U1143" s="755"/>
      <c r="V1143" s="329"/>
      <c r="W1143" s="773"/>
      <c r="X1143" s="329"/>
      <c r="Y1143" s="329"/>
      <c r="Z1143" s="329"/>
      <c r="AA1143" s="329"/>
      <c r="AB1143" s="329"/>
      <c r="AC1143" s="925"/>
      <c r="AD1143" s="326"/>
      <c r="AE1143" s="1069"/>
      <c r="AF1143" s="1084"/>
      <c r="AH1143" s="3275"/>
      <c r="AL1143" s="140"/>
    </row>
    <row r="1144" spans="1:38" ht="45" x14ac:dyDescent="0.25">
      <c r="A1144" s="140">
        <v>1</v>
      </c>
      <c r="B1144" s="310" t="s">
        <v>426</v>
      </c>
      <c r="C1144" s="433"/>
      <c r="D1144" s="4"/>
      <c r="E1144" s="492"/>
      <c r="F1144" s="126"/>
      <c r="G1144" s="186"/>
      <c r="H1144" s="186"/>
      <c r="I1144" s="1491"/>
      <c r="J1144" s="1491"/>
      <c r="K1144" s="125"/>
      <c r="L1144" s="125"/>
      <c r="M1144" s="125"/>
      <c r="N1144" s="125"/>
      <c r="O1144" s="125"/>
      <c r="P1144" s="125"/>
      <c r="Q1144" s="329"/>
      <c r="R1144" s="329"/>
      <c r="S1144" s="329"/>
      <c r="T1144" s="329"/>
      <c r="U1144" s="755"/>
      <c r="V1144" s="329"/>
      <c r="W1144" s="773"/>
      <c r="X1144" s="329"/>
      <c r="Y1144" s="329"/>
      <c r="Z1144" s="329"/>
      <c r="AA1144" s="329"/>
      <c r="AB1144" s="329"/>
      <c r="AC1144" s="925"/>
      <c r="AD1144" s="326"/>
      <c r="AE1144" s="1069"/>
      <c r="AF1144" s="1084"/>
      <c r="AH1144" s="3275"/>
      <c r="AL1144" s="140"/>
    </row>
    <row r="1145" spans="1:38" ht="60" x14ac:dyDescent="0.25">
      <c r="A1145" s="140">
        <v>1</v>
      </c>
      <c r="B1145" s="310" t="s">
        <v>427</v>
      </c>
      <c r="C1145" s="433"/>
      <c r="D1145" s="4"/>
      <c r="E1145" s="492"/>
      <c r="F1145" s="126"/>
      <c r="G1145" s="186"/>
      <c r="H1145" s="186"/>
      <c r="I1145" s="1491"/>
      <c r="J1145" s="1491"/>
      <c r="K1145" s="125"/>
      <c r="L1145" s="125"/>
      <c r="M1145" s="125"/>
      <c r="N1145" s="125"/>
      <c r="O1145" s="125"/>
      <c r="P1145" s="125"/>
      <c r="Q1145" s="329"/>
      <c r="R1145" s="329"/>
      <c r="S1145" s="329"/>
      <c r="T1145" s="329"/>
      <c r="U1145" s="755"/>
      <c r="V1145" s="329"/>
      <c r="W1145" s="773"/>
      <c r="X1145" s="329"/>
      <c r="Y1145" s="329"/>
      <c r="Z1145" s="329"/>
      <c r="AA1145" s="329"/>
      <c r="AB1145" s="329"/>
      <c r="AC1145" s="925"/>
      <c r="AD1145" s="326"/>
      <c r="AE1145" s="1069"/>
      <c r="AF1145" s="1084"/>
      <c r="AH1145" s="3275"/>
      <c r="AL1145" s="140"/>
    </row>
    <row r="1146" spans="1:38" ht="45" x14ac:dyDescent="0.25">
      <c r="A1146" s="140">
        <v>1</v>
      </c>
      <c r="B1146" s="309" t="s">
        <v>428</v>
      </c>
      <c r="C1146" s="433"/>
      <c r="D1146" s="4"/>
      <c r="E1146" s="492"/>
      <c r="F1146" s="126"/>
      <c r="G1146" s="186"/>
      <c r="H1146" s="186"/>
      <c r="I1146" s="1491"/>
      <c r="J1146" s="1491"/>
      <c r="K1146" s="125"/>
      <c r="L1146" s="125"/>
      <c r="M1146" s="125"/>
      <c r="N1146" s="125"/>
      <c r="O1146" s="125"/>
      <c r="P1146" s="125"/>
      <c r="Q1146" s="329"/>
      <c r="R1146" s="329"/>
      <c r="S1146" s="329"/>
      <c r="T1146" s="329"/>
      <c r="U1146" s="755"/>
      <c r="V1146" s="329"/>
      <c r="W1146" s="773"/>
      <c r="X1146" s="329"/>
      <c r="Y1146" s="329"/>
      <c r="Z1146" s="329"/>
      <c r="AA1146" s="329"/>
      <c r="AB1146" s="329"/>
      <c r="AC1146" s="925"/>
      <c r="AD1146" s="326"/>
      <c r="AE1146" s="1069"/>
      <c r="AF1146" s="1084"/>
      <c r="AH1146" s="3275"/>
      <c r="AL1146" s="140"/>
    </row>
    <row r="1147" spans="1:38" s="2239" customFormat="1" ht="57.75" x14ac:dyDescent="0.25">
      <c r="B1147" s="2234" t="s">
        <v>645</v>
      </c>
      <c r="C1147" s="433"/>
      <c r="D1147" s="4"/>
      <c r="E1147" s="492">
        <f>E1148+E1149+E1150</f>
        <v>4340</v>
      </c>
      <c r="F1147" s="526">
        <f>F1148+F1149+F1150</f>
        <v>1447</v>
      </c>
      <c r="G1147" s="746">
        <f>G1148+G1149+G1150</f>
        <v>12</v>
      </c>
      <c r="H1147" s="746">
        <f>G1147/F1147*100</f>
        <v>0.82930200414651001</v>
      </c>
      <c r="I1147" s="1491"/>
      <c r="J1147" s="1491"/>
      <c r="K1147" s="125"/>
      <c r="L1147" s="125"/>
      <c r="M1147" s="125"/>
      <c r="N1147" s="125"/>
      <c r="O1147" s="125"/>
      <c r="P1147" s="125"/>
      <c r="Q1147" s="329">
        <f>Q1148+Q1149+Q1150</f>
        <v>701.39419999999996</v>
      </c>
      <c r="R1147" s="329">
        <f>R1148+R1149+R1150</f>
        <v>8653.7188000000006</v>
      </c>
      <c r="S1147" s="329">
        <f>S1148+S1149+S1150</f>
        <v>8653.7188000000006</v>
      </c>
      <c r="T1147" s="329">
        <f>T1148+T1149+T1150</f>
        <v>8653.7188000000006</v>
      </c>
      <c r="U1147" s="755">
        <f t="shared" ref="U1147:Z1147" si="555">U1148+U1149+U1150</f>
        <v>2402.6138666666666</v>
      </c>
      <c r="V1147" s="329">
        <f t="shared" si="555"/>
        <v>21.693840000000002</v>
      </c>
      <c r="W1147" s="773">
        <f t="shared" si="555"/>
        <v>0</v>
      </c>
      <c r="X1147" s="329">
        <f t="shared" si="555"/>
        <v>0</v>
      </c>
      <c r="Y1147" s="329">
        <f t="shared" si="555"/>
        <v>-2380.9200266666667</v>
      </c>
      <c r="Z1147" s="329">
        <f t="shared" si="555"/>
        <v>0</v>
      </c>
      <c r="AA1147" s="329">
        <v>0</v>
      </c>
      <c r="AB1147" s="329">
        <v>21.693840000000002</v>
      </c>
      <c r="AC1147" s="925"/>
      <c r="AD1147" s="326"/>
      <c r="AE1147" s="1069"/>
      <c r="AF1147" s="1084"/>
      <c r="AH1147" s="3275"/>
    </row>
    <row r="1148" spans="1:38" s="2239" customFormat="1" ht="30" x14ac:dyDescent="0.25">
      <c r="B1148" s="310" t="s">
        <v>646</v>
      </c>
      <c r="C1148" s="433"/>
      <c r="D1148" s="4"/>
      <c r="E1148" s="493">
        <v>92</v>
      </c>
      <c r="F1148" s="126">
        <f t="shared" ref="F1148:F1149" si="556">ROUND(E1148/12*$B$4,0)</f>
        <v>31</v>
      </c>
      <c r="G1148" s="186"/>
      <c r="H1148" s="186">
        <f>G1148/F1148*100</f>
        <v>0</v>
      </c>
      <c r="I1148" s="1491"/>
      <c r="J1148" s="1491"/>
      <c r="K1148" s="125"/>
      <c r="L1148" s="125"/>
      <c r="M1148" s="125"/>
      <c r="N1148" s="125"/>
      <c r="O1148" s="125"/>
      <c r="P1148" s="125"/>
      <c r="Q1148" s="369">
        <v>200.6336</v>
      </c>
      <c r="R1148" s="369">
        <v>200.6336</v>
      </c>
      <c r="S1148" s="369">
        <v>200.6336</v>
      </c>
      <c r="T1148" s="369">
        <v>200.6336</v>
      </c>
      <c r="U1148" s="2364">
        <f t="shared" ref="U1148:U1150" si="557">Q1148/12*$B$4+(R1148-Q1148)/11*3+(S1148-R1148)/10*2+(T1148-S1148)/9*1</f>
        <v>66.877866666666662</v>
      </c>
      <c r="V1148" s="369">
        <f t="shared" ref="V1148:V1150" si="558">AB1148-AA1148-X1148</f>
        <v>0</v>
      </c>
      <c r="W1148" s="1123"/>
      <c r="X1148" s="369"/>
      <c r="Y1148" s="369">
        <f t="shared" ref="Y1148:Y1150" si="559">V1148-U1148</f>
        <v>-66.877866666666662</v>
      </c>
      <c r="Z1148" s="369"/>
      <c r="AA1148" s="369">
        <v>0</v>
      </c>
      <c r="AB1148" s="369">
        <v>0</v>
      </c>
      <c r="AC1148" s="925"/>
      <c r="AD1148" s="326"/>
      <c r="AE1148" s="1069"/>
      <c r="AF1148" s="1084"/>
      <c r="AH1148" s="3275"/>
    </row>
    <row r="1149" spans="1:38" s="2239" customFormat="1" ht="30" x14ac:dyDescent="0.25">
      <c r="B1149" s="310" t="s">
        <v>647</v>
      </c>
      <c r="C1149" s="433"/>
      <c r="D1149" s="4"/>
      <c r="E1149" s="493">
        <v>277</v>
      </c>
      <c r="F1149" s="126">
        <f t="shared" si="556"/>
        <v>92</v>
      </c>
      <c r="G1149" s="186">
        <v>12</v>
      </c>
      <c r="H1149" s="186">
        <f>G1149/F1149*100</f>
        <v>13.043478260869565</v>
      </c>
      <c r="I1149" s="1491"/>
      <c r="J1149" s="1491"/>
      <c r="K1149" s="125"/>
      <c r="L1149" s="125"/>
      <c r="M1149" s="125"/>
      <c r="N1149" s="125"/>
      <c r="O1149" s="125"/>
      <c r="P1149" s="125"/>
      <c r="Q1149" s="369">
        <v>500.76059999999995</v>
      </c>
      <c r="R1149" s="369">
        <v>500.76059999999995</v>
      </c>
      <c r="S1149" s="369">
        <v>500.76059999999995</v>
      </c>
      <c r="T1149" s="369">
        <v>500.76059999999995</v>
      </c>
      <c r="U1149" s="2364">
        <f t="shared" si="557"/>
        <v>166.92019999999999</v>
      </c>
      <c r="V1149" s="369">
        <f t="shared" si="558"/>
        <v>21.693840000000002</v>
      </c>
      <c r="W1149" s="1123"/>
      <c r="X1149" s="369"/>
      <c r="Y1149" s="369">
        <f t="shared" si="559"/>
        <v>-145.22636</v>
      </c>
      <c r="Z1149" s="369"/>
      <c r="AA1149" s="369">
        <v>0</v>
      </c>
      <c r="AB1149" s="369">
        <v>21.693840000000002</v>
      </c>
      <c r="AC1149" s="925"/>
      <c r="AD1149" s="326"/>
      <c r="AE1149" s="1069"/>
      <c r="AF1149" s="1084"/>
      <c r="AH1149" s="3275"/>
    </row>
    <row r="1150" spans="1:38" s="2239" customFormat="1" ht="30" x14ac:dyDescent="0.25">
      <c r="B1150" s="310" t="s">
        <v>666</v>
      </c>
      <c r="C1150" s="433"/>
      <c r="D1150" s="4"/>
      <c r="E1150" s="493">
        <v>3971</v>
      </c>
      <c r="F1150" s="126">
        <f t="shared" ref="F1150" si="560">ROUND(E1150/12*$B$4,0)</f>
        <v>1324</v>
      </c>
      <c r="G1150" s="186"/>
      <c r="H1150" s="186">
        <f>G1150/F1150*100</f>
        <v>0</v>
      </c>
      <c r="I1150" s="1491"/>
      <c r="J1150" s="1491"/>
      <c r="K1150" s="125"/>
      <c r="L1150" s="125"/>
      <c r="M1150" s="125"/>
      <c r="N1150" s="125"/>
      <c r="O1150" s="125"/>
      <c r="P1150" s="125"/>
      <c r="Q1150" s="369"/>
      <c r="R1150" s="369">
        <v>7952.3245999999999</v>
      </c>
      <c r="S1150" s="369">
        <v>7952.3245999999999</v>
      </c>
      <c r="T1150" s="369">
        <v>7952.3245999999999</v>
      </c>
      <c r="U1150" s="2364">
        <f t="shared" si="557"/>
        <v>2168.8157999999999</v>
      </c>
      <c r="V1150" s="369">
        <f t="shared" si="558"/>
        <v>0</v>
      </c>
      <c r="W1150" s="1123"/>
      <c r="X1150" s="369"/>
      <c r="Y1150" s="369">
        <f t="shared" si="559"/>
        <v>-2168.8157999999999</v>
      </c>
      <c r="Z1150" s="369"/>
      <c r="AA1150" s="369">
        <v>0</v>
      </c>
      <c r="AB1150" s="369">
        <v>0</v>
      </c>
      <c r="AC1150" s="925"/>
      <c r="AD1150" s="326"/>
      <c r="AE1150" s="1069"/>
      <c r="AF1150" s="1084"/>
      <c r="AH1150" s="3275"/>
    </row>
    <row r="1151" spans="1:38" ht="29.25" x14ac:dyDescent="0.25">
      <c r="A1151" s="140">
        <v>1</v>
      </c>
      <c r="B1151" s="523" t="s">
        <v>304</v>
      </c>
      <c r="C1151" s="433"/>
      <c r="D1151" s="4"/>
      <c r="E1151" s="221">
        <f>E1155</f>
        <v>10096</v>
      </c>
      <c r="F1151" s="126">
        <f t="shared" ref="F1151:H1151" si="561">F1155</f>
        <v>3365</v>
      </c>
      <c r="G1151" s="186">
        <f t="shared" si="561"/>
        <v>954</v>
      </c>
      <c r="H1151" s="186">
        <f t="shared" si="561"/>
        <v>28.350668647845467</v>
      </c>
      <c r="I1151" s="1491"/>
      <c r="J1151" s="1491"/>
      <c r="K1151" s="125"/>
      <c r="L1151" s="125"/>
      <c r="M1151" s="125"/>
      <c r="N1151" s="125"/>
      <c r="O1151" s="125"/>
      <c r="P1151" s="125"/>
      <c r="Q1151" s="329"/>
      <c r="R1151" s="329"/>
      <c r="S1151" s="329"/>
      <c r="T1151" s="329"/>
      <c r="U1151" s="755"/>
      <c r="V1151" s="329"/>
      <c r="W1151" s="773"/>
      <c r="X1151" s="329"/>
      <c r="Y1151" s="329"/>
      <c r="Z1151" s="329"/>
      <c r="AA1151" s="329"/>
      <c r="AB1151" s="329"/>
      <c r="AC1151" s="925"/>
      <c r="AD1151" s="326"/>
      <c r="AE1151" s="1069"/>
      <c r="AF1151" s="1084"/>
      <c r="AH1151" s="3275"/>
      <c r="AL1151" s="140"/>
    </row>
    <row r="1152" spans="1:38" x14ac:dyDescent="0.25">
      <c r="A1152" s="140">
        <v>1</v>
      </c>
      <c r="B1152" s="523" t="s">
        <v>312</v>
      </c>
      <c r="C1152" s="433"/>
      <c r="D1152" s="4"/>
      <c r="E1152" s="221"/>
      <c r="F1152" s="126"/>
      <c r="G1152" s="186"/>
      <c r="H1152" s="186"/>
      <c r="I1152" s="1491"/>
      <c r="J1152" s="1491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329"/>
      <c r="U1152" s="755"/>
      <c r="V1152" s="329"/>
      <c r="W1152" s="773"/>
      <c r="X1152" s="329"/>
      <c r="Y1152" s="329"/>
      <c r="Z1152" s="329"/>
      <c r="AA1152" s="329"/>
      <c r="AB1152" s="329"/>
      <c r="AC1152" s="925"/>
      <c r="AD1152" s="326"/>
      <c r="AE1152" s="1069"/>
      <c r="AF1152" s="1084"/>
      <c r="AH1152" s="3275"/>
      <c r="AL1152" s="140"/>
    </row>
    <row r="1153" spans="1:38" x14ac:dyDescent="0.25">
      <c r="A1153" s="140">
        <v>1</v>
      </c>
      <c r="B1153" s="4" t="s">
        <v>313</v>
      </c>
      <c r="C1153" s="433"/>
      <c r="D1153" s="4"/>
      <c r="E1153" s="221"/>
      <c r="F1153" s="126"/>
      <c r="G1153" s="186"/>
      <c r="H1153" s="186"/>
      <c r="I1153" s="1491"/>
      <c r="J1153" s="1491"/>
      <c r="K1153" s="125"/>
      <c r="L1153" s="125"/>
      <c r="M1153" s="125"/>
      <c r="N1153" s="125"/>
      <c r="O1153" s="125"/>
      <c r="P1153" s="125"/>
      <c r="Q1153" s="329"/>
      <c r="R1153" s="329"/>
      <c r="S1153" s="329"/>
      <c r="T1153" s="329"/>
      <c r="U1153" s="755"/>
      <c r="V1153" s="329"/>
      <c r="W1153" s="773"/>
      <c r="X1153" s="329"/>
      <c r="Y1153" s="329"/>
      <c r="Z1153" s="329"/>
      <c r="AA1153" s="329"/>
      <c r="AB1153" s="329"/>
      <c r="AC1153" s="925"/>
      <c r="AD1153" s="326"/>
      <c r="AE1153" s="1069"/>
      <c r="AF1153" s="1084"/>
      <c r="AH1153" s="3275"/>
      <c r="AL1153" s="140"/>
    </row>
    <row r="1154" spans="1:38" s="2239" customFormat="1" x14ac:dyDescent="0.25">
      <c r="A1154" s="2239">
        <v>1</v>
      </c>
      <c r="B1154" s="4" t="s">
        <v>314</v>
      </c>
      <c r="C1154" s="433"/>
      <c r="D1154" s="4"/>
      <c r="E1154" s="221"/>
      <c r="F1154" s="126"/>
      <c r="G1154" s="186"/>
      <c r="H1154" s="186"/>
      <c r="I1154" s="1491"/>
      <c r="J1154" s="1491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329"/>
      <c r="U1154" s="755"/>
      <c r="V1154" s="329"/>
      <c r="W1154" s="773"/>
      <c r="X1154" s="329"/>
      <c r="Y1154" s="329"/>
      <c r="Z1154" s="329"/>
      <c r="AA1154" s="329"/>
      <c r="AB1154" s="329"/>
      <c r="AC1154" s="925"/>
      <c r="AD1154" s="326"/>
      <c r="AE1154" s="1069"/>
      <c r="AF1154" s="1084"/>
      <c r="AH1154" s="3275"/>
    </row>
    <row r="1155" spans="1:38" s="2239" customFormat="1" ht="30" x14ac:dyDescent="0.25">
      <c r="B1155" s="4" t="s">
        <v>682</v>
      </c>
      <c r="C1155" s="433"/>
      <c r="D1155" s="4"/>
      <c r="E1155" s="221">
        <v>10096</v>
      </c>
      <c r="F1155" s="126">
        <f t="shared" ref="F1155" si="562">ROUND(E1155/12*$B$4,0)</f>
        <v>3365</v>
      </c>
      <c r="G1155" s="186">
        <v>954</v>
      </c>
      <c r="H1155" s="186">
        <f>G1155/F1155*100</f>
        <v>28.350668647845467</v>
      </c>
      <c r="I1155" s="1491"/>
      <c r="J1155" s="1491"/>
      <c r="K1155" s="125"/>
      <c r="L1155" s="125"/>
      <c r="M1155" s="125"/>
      <c r="N1155" s="125"/>
      <c r="O1155" s="125"/>
      <c r="P1155" s="125"/>
      <c r="Q1155" s="329">
        <v>16254.56</v>
      </c>
      <c r="R1155" s="329">
        <v>16254.56</v>
      </c>
      <c r="S1155" s="329">
        <v>16254.56</v>
      </c>
      <c r="T1155" s="329">
        <v>16254.56</v>
      </c>
      <c r="U1155" s="755">
        <f t="shared" ref="U1155" si="563">Q1155/12*$B$4+(R1155-Q1155)/11*3+(S1155-R1155)/10*2+(T1155-S1155)/9*1</f>
        <v>5418.1866666666665</v>
      </c>
      <c r="V1155" s="329">
        <f>AB1155-AA1155-X1155</f>
        <v>1051.8321799999999</v>
      </c>
      <c r="W1155" s="773"/>
      <c r="X1155" s="329"/>
      <c r="Y1155" s="329">
        <f>V1155-U1155</f>
        <v>-4366.3544866666671</v>
      </c>
      <c r="Z1155" s="329"/>
      <c r="AA1155" s="329">
        <v>0</v>
      </c>
      <c r="AB1155" s="329">
        <v>1051.8321799999999</v>
      </c>
      <c r="AC1155" s="925"/>
      <c r="AD1155" s="326"/>
      <c r="AE1155" s="1069"/>
      <c r="AF1155" s="1084"/>
      <c r="AH1155" s="3275"/>
    </row>
    <row r="1156" spans="1:38" ht="29.25" x14ac:dyDescent="0.25">
      <c r="A1156" s="140">
        <v>1</v>
      </c>
      <c r="B1156" s="523" t="s">
        <v>297</v>
      </c>
      <c r="C1156" s="1621"/>
      <c r="D1156" s="535"/>
      <c r="E1156" s="221"/>
      <c r="F1156" s="186">
        <f>ROUND(E1156/12*$B$4,0)</f>
        <v>0</v>
      </c>
      <c r="G1156" s="186"/>
      <c r="H1156" s="186"/>
      <c r="I1156" s="1491"/>
      <c r="J1156" s="1491"/>
      <c r="K1156" s="125"/>
      <c r="L1156" s="125"/>
      <c r="M1156" s="125"/>
      <c r="N1156" s="125"/>
      <c r="O1156" s="125"/>
      <c r="P1156" s="125"/>
      <c r="Q1156" s="329"/>
      <c r="R1156" s="329"/>
      <c r="S1156" s="329"/>
      <c r="T1156" s="329"/>
      <c r="U1156" s="755"/>
      <c r="V1156" s="329">
        <f>AB1156-AA1156-X1156</f>
        <v>0</v>
      </c>
      <c r="W1156" s="773"/>
      <c r="X1156" s="329"/>
      <c r="Y1156" s="329"/>
      <c r="Z1156" s="329"/>
      <c r="AA1156" s="329"/>
      <c r="AB1156" s="329"/>
      <c r="AC1156" s="925"/>
      <c r="AD1156" s="326"/>
      <c r="AE1156" s="1069"/>
      <c r="AF1156" s="1084"/>
      <c r="AH1156" s="3275"/>
      <c r="AL1156" s="140"/>
    </row>
    <row r="1157" spans="1:38" ht="30" x14ac:dyDescent="0.25">
      <c r="A1157" s="140">
        <v>1</v>
      </c>
      <c r="B1157" s="519" t="s">
        <v>189</v>
      </c>
      <c r="C1157" s="433"/>
      <c r="D1157" s="4"/>
      <c r="E1157" s="221"/>
      <c r="F1157" s="126"/>
      <c r="G1157" s="186"/>
      <c r="H1157" s="186"/>
      <c r="I1157" s="1491"/>
      <c r="J1157" s="1491"/>
      <c r="K1157" s="125"/>
      <c r="L1157" s="125"/>
      <c r="M1157" s="125"/>
      <c r="N1157" s="125"/>
      <c r="O1157" s="125"/>
      <c r="P1157" s="125"/>
      <c r="Q1157" s="329"/>
      <c r="R1157" s="329"/>
      <c r="S1157" s="329"/>
      <c r="T1157" s="329"/>
      <c r="U1157" s="755"/>
      <c r="V1157" s="329">
        <f>AB1157-AA1157-X1157</f>
        <v>0</v>
      </c>
      <c r="W1157" s="773"/>
      <c r="X1157" s="329"/>
      <c r="Y1157" s="329"/>
      <c r="Z1157" s="329"/>
      <c r="AA1157" s="329"/>
      <c r="AB1157" s="329"/>
      <c r="AC1157" s="925"/>
      <c r="AD1157" s="326"/>
      <c r="AE1157" s="1069"/>
      <c r="AF1157" s="1084"/>
      <c r="AH1157" s="3275"/>
      <c r="AL1157" s="140"/>
    </row>
    <row r="1158" spans="1:38" x14ac:dyDescent="0.25">
      <c r="A1158" s="140">
        <v>1</v>
      </c>
      <c r="B1158" s="508" t="s">
        <v>214</v>
      </c>
      <c r="C1158" s="433"/>
      <c r="D1158" s="4"/>
      <c r="E1158" s="245">
        <f>SUM(E1159:E1164)</f>
        <v>7050</v>
      </c>
      <c r="F1158" s="526">
        <f>SUM(F1159:F1164)</f>
        <v>2351</v>
      </c>
      <c r="G1158" s="746">
        <f>SUM(G1159:G1164)</f>
        <v>2706</v>
      </c>
      <c r="H1158" s="746">
        <f>G1158/F1158*100</f>
        <v>115.09995746490856</v>
      </c>
      <c r="I1158" s="1491"/>
      <c r="J1158" s="1491"/>
      <c r="K1158" s="125"/>
      <c r="L1158" s="125"/>
      <c r="M1158" s="125"/>
      <c r="N1158" s="125"/>
      <c r="O1158" s="125"/>
      <c r="P1158" s="125"/>
      <c r="Q1158" s="329">
        <v>11900.88700694301</v>
      </c>
      <c r="R1158" s="329">
        <v>11900.88700694301</v>
      </c>
      <c r="S1158" s="329">
        <v>11900.88700694301</v>
      </c>
      <c r="T1158" s="329">
        <v>11900.88700694301</v>
      </c>
      <c r="U1158" s="876">
        <f t="shared" ref="U1158" si="564">Q1158/12*$B$4+(R1158-Q1158)/11*3+(S1158-R1158)/10*2+(T1158-S1158)/9*1</f>
        <v>3966.96233564767</v>
      </c>
      <c r="V1158" s="329">
        <f>AB1158-AA1158-X1158</f>
        <v>3660.6925599999995</v>
      </c>
      <c r="W1158" s="773"/>
      <c r="X1158" s="329"/>
      <c r="Y1158" s="329">
        <f>V1158-U1158</f>
        <v>-306.26977564767049</v>
      </c>
      <c r="Z1158" s="329"/>
      <c r="AA1158" s="329">
        <v>0</v>
      </c>
      <c r="AB1158" s="329">
        <v>3660.6925599999995</v>
      </c>
      <c r="AC1158" s="929"/>
      <c r="AD1158" s="326"/>
      <c r="AE1158" s="1069"/>
      <c r="AF1158" s="1084"/>
      <c r="AH1158" s="3275"/>
      <c r="AL1158" s="140"/>
    </row>
    <row r="1159" spans="1:38" x14ac:dyDescent="0.25">
      <c r="A1159" s="140">
        <v>1</v>
      </c>
      <c r="B1159" s="513" t="s">
        <v>64</v>
      </c>
      <c r="C1159" s="433"/>
      <c r="D1159" s="4"/>
      <c r="E1159" s="221">
        <v>500</v>
      </c>
      <c r="F1159" s="126">
        <f t="shared" ref="F1159:F1164" si="565">ROUND(E1159/12*$B$4,0)</f>
        <v>167</v>
      </c>
      <c r="G1159" s="186">
        <v>746</v>
      </c>
      <c r="H1159" s="186">
        <f>G1159/F1159*100</f>
        <v>446.70658682634735</v>
      </c>
      <c r="I1159" s="1491"/>
      <c r="J1159" s="1491"/>
      <c r="K1159" s="125"/>
      <c r="L1159" s="125"/>
      <c r="M1159" s="125"/>
      <c r="N1159" s="125"/>
      <c r="O1159" s="125"/>
      <c r="P1159" s="125"/>
      <c r="Q1159" s="329"/>
      <c r="R1159" s="329"/>
      <c r="S1159" s="329"/>
      <c r="T1159" s="329"/>
      <c r="U1159" s="876"/>
      <c r="V1159" s="329"/>
      <c r="W1159" s="773"/>
      <c r="X1159" s="329"/>
      <c r="Y1159" s="329"/>
      <c r="Z1159" s="329"/>
      <c r="AA1159" s="329"/>
      <c r="AB1159" s="329"/>
      <c r="AC1159" s="929"/>
      <c r="AD1159" s="326"/>
      <c r="AE1159" s="1069"/>
      <c r="AF1159" s="1084"/>
      <c r="AH1159" s="3275"/>
      <c r="AL1159" s="140"/>
    </row>
    <row r="1160" spans="1:38" ht="30" x14ac:dyDescent="0.25">
      <c r="A1160" s="140">
        <v>1</v>
      </c>
      <c r="B1160" s="513" t="s">
        <v>121</v>
      </c>
      <c r="C1160" s="433"/>
      <c r="D1160" s="4"/>
      <c r="E1160" s="221">
        <v>550</v>
      </c>
      <c r="F1160" s="126">
        <f t="shared" si="565"/>
        <v>183</v>
      </c>
      <c r="G1160" s="186">
        <v>1</v>
      </c>
      <c r="H1160" s="186">
        <f>G1160/F1160*100</f>
        <v>0.54644808743169404</v>
      </c>
      <c r="I1160" s="1491"/>
      <c r="J1160" s="1491"/>
      <c r="K1160" s="125"/>
      <c r="L1160" s="125"/>
      <c r="M1160" s="125"/>
      <c r="N1160" s="125"/>
      <c r="O1160" s="125"/>
      <c r="P1160" s="125"/>
      <c r="Q1160" s="329"/>
      <c r="R1160" s="329"/>
      <c r="S1160" s="329"/>
      <c r="T1160" s="329"/>
      <c r="U1160" s="755"/>
      <c r="V1160" s="329"/>
      <c r="W1160" s="773"/>
      <c r="X1160" s="329"/>
      <c r="Y1160" s="329"/>
      <c r="Z1160" s="329"/>
      <c r="AA1160" s="329"/>
      <c r="AB1160" s="329"/>
      <c r="AC1160" s="925"/>
      <c r="AD1160" s="326"/>
      <c r="AE1160" s="1069"/>
      <c r="AF1160" s="1084"/>
      <c r="AH1160" s="3275"/>
      <c r="AL1160" s="140"/>
    </row>
    <row r="1161" spans="1:38" ht="60" x14ac:dyDescent="0.25">
      <c r="A1161" s="140">
        <v>1</v>
      </c>
      <c r="B1161" s="513" t="s">
        <v>324</v>
      </c>
      <c r="C1161" s="433"/>
      <c r="D1161" s="4"/>
      <c r="E1161" s="221"/>
      <c r="F1161" s="126">
        <f t="shared" si="565"/>
        <v>0</v>
      </c>
      <c r="G1161" s="186">
        <v>0</v>
      </c>
      <c r="H1161" s="186"/>
      <c r="I1161" s="1491"/>
      <c r="J1161" s="1491"/>
      <c r="K1161" s="125"/>
      <c r="L1161" s="125"/>
      <c r="M1161" s="125"/>
      <c r="N1161" s="125"/>
      <c r="O1161" s="125"/>
      <c r="P1161" s="125"/>
      <c r="Q1161" s="329"/>
      <c r="R1161" s="329"/>
      <c r="S1161" s="329"/>
      <c r="T1161" s="329"/>
      <c r="U1161" s="755"/>
      <c r="V1161" s="329"/>
      <c r="W1161" s="773"/>
      <c r="X1161" s="329"/>
      <c r="Y1161" s="329"/>
      <c r="Z1161" s="329"/>
      <c r="AA1161" s="329"/>
      <c r="AB1161" s="329"/>
      <c r="AC1161" s="925"/>
      <c r="AD1161" s="326"/>
      <c r="AE1161" s="1069"/>
      <c r="AF1161" s="1084"/>
      <c r="AH1161" s="3275"/>
      <c r="AL1161" s="140"/>
    </row>
    <row r="1162" spans="1:38" ht="30" x14ac:dyDescent="0.25">
      <c r="A1162" s="140">
        <v>1</v>
      </c>
      <c r="B1162" s="513" t="s">
        <v>271</v>
      </c>
      <c r="C1162" s="433"/>
      <c r="D1162" s="4"/>
      <c r="E1162" s="221">
        <v>2000</v>
      </c>
      <c r="F1162" s="126">
        <f t="shared" si="565"/>
        <v>667</v>
      </c>
      <c r="G1162" s="186">
        <v>858</v>
      </c>
      <c r="H1162" s="186">
        <f t="shared" ref="H1162:H1170" si="566">G1162/F1162*100</f>
        <v>128.63568215892053</v>
      </c>
      <c r="I1162" s="1491"/>
      <c r="J1162" s="1491"/>
      <c r="K1162" s="125"/>
      <c r="L1162" s="125"/>
      <c r="M1162" s="125"/>
      <c r="N1162" s="125"/>
      <c r="O1162" s="125"/>
      <c r="P1162" s="125"/>
      <c r="Q1162" s="329"/>
      <c r="R1162" s="329"/>
      <c r="S1162" s="329"/>
      <c r="T1162" s="329"/>
      <c r="U1162" s="755"/>
      <c r="V1162" s="329"/>
      <c r="W1162" s="773"/>
      <c r="X1162" s="329"/>
      <c r="Y1162" s="329"/>
      <c r="Z1162" s="329"/>
      <c r="AA1162" s="329"/>
      <c r="AB1162" s="329"/>
      <c r="AC1162" s="925"/>
      <c r="AD1162" s="326"/>
      <c r="AE1162" s="1069"/>
      <c r="AF1162" s="1084"/>
      <c r="AH1162" s="3275"/>
      <c r="AL1162" s="140"/>
    </row>
    <row r="1163" spans="1:38" ht="30" x14ac:dyDescent="0.25">
      <c r="A1163" s="140">
        <v>1</v>
      </c>
      <c r="B1163" s="513" t="s">
        <v>270</v>
      </c>
      <c r="C1163" s="433"/>
      <c r="D1163" s="4"/>
      <c r="E1163" s="221">
        <v>2000</v>
      </c>
      <c r="F1163" s="126">
        <f t="shared" si="565"/>
        <v>667</v>
      </c>
      <c r="G1163" s="186">
        <v>416</v>
      </c>
      <c r="H1163" s="186">
        <f t="shared" si="566"/>
        <v>62.368815592203894</v>
      </c>
      <c r="I1163" s="1491"/>
      <c r="J1163" s="1491"/>
      <c r="K1163" s="125"/>
      <c r="L1163" s="125"/>
      <c r="M1163" s="125"/>
      <c r="N1163" s="125"/>
      <c r="O1163" s="125"/>
      <c r="P1163" s="125"/>
      <c r="Q1163" s="329"/>
      <c r="R1163" s="329"/>
      <c r="S1163" s="329"/>
      <c r="T1163" s="329"/>
      <c r="U1163" s="755"/>
      <c r="V1163" s="329"/>
      <c r="W1163" s="773"/>
      <c r="X1163" s="329"/>
      <c r="Y1163" s="329"/>
      <c r="Z1163" s="329"/>
      <c r="AA1163" s="329"/>
      <c r="AB1163" s="329"/>
      <c r="AC1163" s="925"/>
      <c r="AD1163" s="326"/>
      <c r="AE1163" s="1069"/>
      <c r="AF1163" s="1084"/>
      <c r="AH1163" s="3275"/>
      <c r="AL1163" s="140"/>
    </row>
    <row r="1164" spans="1:38" ht="30" x14ac:dyDescent="0.25">
      <c r="A1164" s="140">
        <v>1</v>
      </c>
      <c r="B1164" s="513" t="s">
        <v>70</v>
      </c>
      <c r="C1164" s="433"/>
      <c r="D1164" s="4"/>
      <c r="E1164" s="221">
        <v>2000</v>
      </c>
      <c r="F1164" s="126">
        <f t="shared" si="565"/>
        <v>667</v>
      </c>
      <c r="G1164" s="186">
        <v>685</v>
      </c>
      <c r="H1164" s="186">
        <f t="shared" si="566"/>
        <v>102.69865067466266</v>
      </c>
      <c r="I1164" s="1491"/>
      <c r="J1164" s="1491"/>
      <c r="K1164" s="125"/>
      <c r="L1164" s="125"/>
      <c r="M1164" s="125"/>
      <c r="N1164" s="125"/>
      <c r="O1164" s="125"/>
      <c r="P1164" s="125"/>
      <c r="Q1164" s="329"/>
      <c r="R1164" s="329"/>
      <c r="S1164" s="329"/>
      <c r="T1164" s="329"/>
      <c r="U1164" s="755"/>
      <c r="V1164" s="329"/>
      <c r="W1164" s="773"/>
      <c r="X1164" s="329"/>
      <c r="Y1164" s="329"/>
      <c r="Z1164" s="329"/>
      <c r="AA1164" s="329"/>
      <c r="AB1164" s="329"/>
      <c r="AC1164" s="925"/>
      <c r="AD1164" s="326"/>
      <c r="AE1164" s="1069"/>
      <c r="AF1164" s="1084"/>
      <c r="AH1164" s="3275"/>
      <c r="AL1164" s="140"/>
    </row>
    <row r="1165" spans="1:38" s="2239" customFormat="1" ht="86.25" x14ac:dyDescent="0.25">
      <c r="A1165" s="2239">
        <v>1</v>
      </c>
      <c r="B1165" s="473" t="s">
        <v>464</v>
      </c>
      <c r="C1165" s="433"/>
      <c r="D1165" s="4"/>
      <c r="E1165" s="832">
        <f>E1120</f>
        <v>22882</v>
      </c>
      <c r="F1165" s="526">
        <f>F1120</f>
        <v>7627</v>
      </c>
      <c r="G1165" s="746">
        <f>G1120</f>
        <v>4960</v>
      </c>
      <c r="H1165" s="746">
        <f t="shared" si="566"/>
        <v>65.032122721909005</v>
      </c>
      <c r="I1165" s="1491"/>
      <c r="J1165" s="1491"/>
      <c r="K1165" s="125"/>
      <c r="L1165" s="125"/>
      <c r="M1165" s="125"/>
      <c r="N1165" s="125"/>
      <c r="O1165" s="125"/>
      <c r="P1165" s="125"/>
      <c r="Q1165" s="329">
        <f t="shared" ref="Q1165:AB1165" si="567">Q1120</f>
        <v>85179.40939999999</v>
      </c>
      <c r="R1165" s="329">
        <f t="shared" ref="R1165:S1165" si="568">R1120</f>
        <v>85179.40939999999</v>
      </c>
      <c r="S1165" s="329">
        <f t="shared" si="568"/>
        <v>85179.40939999999</v>
      </c>
      <c r="T1165" s="329">
        <f t="shared" ref="T1165" si="569">T1120</f>
        <v>85179.40939999999</v>
      </c>
      <c r="U1165" s="755">
        <f t="shared" ref="U1165" si="570">Q1165/12*$B$4</f>
        <v>28393.136466666663</v>
      </c>
      <c r="V1165" s="329">
        <f t="shared" si="567"/>
        <v>18297.13452</v>
      </c>
      <c r="W1165" s="773">
        <f t="shared" si="567"/>
        <v>0</v>
      </c>
      <c r="X1165" s="329">
        <f t="shared" si="567"/>
        <v>0</v>
      </c>
      <c r="Y1165" s="329">
        <f t="shared" si="567"/>
        <v>-10096.001946666664</v>
      </c>
      <c r="Z1165" s="329">
        <f t="shared" si="567"/>
        <v>0</v>
      </c>
      <c r="AA1165" s="329">
        <f t="shared" si="567"/>
        <v>0</v>
      </c>
      <c r="AB1165" s="329">
        <f t="shared" si="567"/>
        <v>18297.13452</v>
      </c>
      <c r="AC1165" s="925"/>
      <c r="AD1165" s="326"/>
      <c r="AE1165" s="1069"/>
      <c r="AF1165" s="1084"/>
      <c r="AH1165" s="3275"/>
    </row>
    <row r="1166" spans="1:38" x14ac:dyDescent="0.25">
      <c r="A1166" s="140">
        <v>1</v>
      </c>
      <c r="B1166" s="520" t="s">
        <v>256</v>
      </c>
      <c r="C1166" s="1621"/>
      <c r="D1166" s="535"/>
      <c r="E1166" s="832">
        <f>E1139+E1111</f>
        <v>81300</v>
      </c>
      <c r="F1166" s="746">
        <f>F1139+F1111</f>
        <v>27102</v>
      </c>
      <c r="G1166" s="746">
        <f>G1139+G1111</f>
        <v>23002</v>
      </c>
      <c r="H1166" s="746">
        <f t="shared" si="566"/>
        <v>84.871965168622239</v>
      </c>
      <c r="I1166" s="1491"/>
      <c r="J1166" s="1491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329"/>
      <c r="U1166" s="755"/>
      <c r="V1166" s="329"/>
      <c r="W1166" s="773"/>
      <c r="X1166" s="329"/>
      <c r="Y1166" s="329"/>
      <c r="Z1166" s="329"/>
      <c r="AA1166" s="329"/>
      <c r="AB1166" s="329"/>
      <c r="AC1166" s="929"/>
      <c r="AD1166" s="326"/>
      <c r="AE1166" s="1069"/>
      <c r="AF1166" s="1084"/>
      <c r="AH1166" s="3275"/>
      <c r="AL1166" s="140"/>
    </row>
    <row r="1167" spans="1:38" ht="29.25" x14ac:dyDescent="0.25">
      <c r="A1167" s="140">
        <v>1</v>
      </c>
      <c r="B1167" s="520" t="s">
        <v>269</v>
      </c>
      <c r="C1167" s="1621"/>
      <c r="D1167" s="535"/>
      <c r="E1167" s="832">
        <f>E1125</f>
        <v>56960</v>
      </c>
      <c r="F1167" s="746">
        <f t="shared" ref="F1167:G1167" si="571">F1125</f>
        <v>18988</v>
      </c>
      <c r="G1167" s="746">
        <f t="shared" si="571"/>
        <v>11524</v>
      </c>
      <c r="H1167" s="746">
        <f t="shared" si="566"/>
        <v>60.690962713292606</v>
      </c>
      <c r="I1167" s="1491"/>
      <c r="J1167" s="1491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329"/>
      <c r="U1167" s="755"/>
      <c r="V1167" s="329"/>
      <c r="W1167" s="773"/>
      <c r="X1167" s="329"/>
      <c r="Y1167" s="329"/>
      <c r="Z1167" s="329"/>
      <c r="AA1167" s="329"/>
      <c r="AB1167" s="329"/>
      <c r="AC1167" s="929"/>
      <c r="AD1167" s="326"/>
      <c r="AE1167" s="1069"/>
      <c r="AF1167" s="1084"/>
      <c r="AH1167" s="3275"/>
      <c r="AL1167" s="140"/>
    </row>
    <row r="1168" spans="1:38" ht="29.25" x14ac:dyDescent="0.25">
      <c r="A1168" s="140">
        <v>1</v>
      </c>
      <c r="B1168" s="520" t="s">
        <v>257</v>
      </c>
      <c r="C1168" s="433"/>
      <c r="D1168" s="4"/>
      <c r="E1168" s="832">
        <f>E1115+E1155</f>
        <v>61493</v>
      </c>
      <c r="F1168" s="526">
        <f t="shared" ref="F1168" si="572">F1115+F1155</f>
        <v>20497</v>
      </c>
      <c r="G1168" s="746">
        <f>G1115+G1155+G1129+G1133</f>
        <v>12254</v>
      </c>
      <c r="H1168" s="746">
        <f t="shared" si="566"/>
        <v>59.784358686637077</v>
      </c>
      <c r="I1168" s="1491"/>
      <c r="J1168" s="1491"/>
      <c r="K1168" s="125"/>
      <c r="L1168" s="125"/>
      <c r="M1168" s="125"/>
      <c r="N1168" s="125"/>
      <c r="O1168" s="125"/>
      <c r="P1168" s="125"/>
      <c r="Q1168" s="329"/>
      <c r="R1168" s="329"/>
      <c r="S1168" s="329"/>
      <c r="T1168" s="329"/>
      <c r="U1168" s="755"/>
      <c r="V1168" s="329">
        <f>AB1168-AA1168-X1168</f>
        <v>0</v>
      </c>
      <c r="W1168" s="773"/>
      <c r="X1168" s="329"/>
      <c r="Y1168" s="329"/>
      <c r="Z1168" s="329"/>
      <c r="AA1168" s="329"/>
      <c r="AB1168" s="329"/>
      <c r="AC1168" s="929"/>
      <c r="AD1168" s="326"/>
      <c r="AE1168" s="1069"/>
      <c r="AF1168" s="1084"/>
      <c r="AH1168" s="3275"/>
      <c r="AL1168" s="140"/>
    </row>
    <row r="1169" spans="1:38" ht="29.25" x14ac:dyDescent="0.25">
      <c r="A1169" s="140">
        <v>1</v>
      </c>
      <c r="B1169" s="520" t="s">
        <v>258</v>
      </c>
      <c r="C1169" s="433"/>
      <c r="D1169" s="4"/>
      <c r="E1169" s="695">
        <f>E1156+E1118</f>
        <v>14000</v>
      </c>
      <c r="F1169" s="526">
        <f>F1156+F1118</f>
        <v>4667</v>
      </c>
      <c r="G1169" s="746">
        <f>G1156+G1118</f>
        <v>3373</v>
      </c>
      <c r="H1169" s="746">
        <f t="shared" si="566"/>
        <v>72.27340904221127</v>
      </c>
      <c r="I1169" s="1491"/>
      <c r="J1169" s="1491"/>
      <c r="K1169" s="125"/>
      <c r="L1169" s="125"/>
      <c r="M1169" s="125"/>
      <c r="N1169" s="125"/>
      <c r="O1169" s="125"/>
      <c r="P1169" s="125"/>
      <c r="Q1169" s="329"/>
      <c r="R1169" s="329"/>
      <c r="S1169" s="329"/>
      <c r="T1169" s="329"/>
      <c r="U1169" s="876"/>
      <c r="V1169" s="329">
        <f>AB1169-AA1169-X1169</f>
        <v>0</v>
      </c>
      <c r="W1169" s="773"/>
      <c r="X1169" s="329"/>
      <c r="Y1169" s="329">
        <f>V1169-U1169</f>
        <v>0</v>
      </c>
      <c r="Z1169" s="329"/>
      <c r="AA1169" s="329"/>
      <c r="AB1169" s="329"/>
      <c r="AC1169" s="929"/>
      <c r="AD1169" s="326"/>
      <c r="AE1169" s="1069"/>
      <c r="AF1169" s="1084"/>
      <c r="AH1169" s="3275"/>
      <c r="AL1169" s="140"/>
    </row>
    <row r="1170" spans="1:38" x14ac:dyDescent="0.25">
      <c r="A1170" s="140">
        <v>1</v>
      </c>
      <c r="B1170" s="1135" t="s">
        <v>133</v>
      </c>
      <c r="C1170" s="1134"/>
      <c r="D1170" s="1135"/>
      <c r="E1170" s="205">
        <f>E1166+E1167+E1169+E1168*2.6+E1165*2.6</f>
        <v>371635.00000000006</v>
      </c>
      <c r="F1170" s="1644">
        <f>F1166+F1167+F1169+F1168*2.6+F1165*2.6</f>
        <v>123879.40000000001</v>
      </c>
      <c r="G1170" s="1644">
        <f>G1166+G1167+G1169+G1168*2.6+G1165*2.6+G1129*2.6+G1133*2.6</f>
        <v>82847.799999999988</v>
      </c>
      <c r="H1170" s="1644">
        <f t="shared" si="566"/>
        <v>66.877785975715071</v>
      </c>
      <c r="I1170" s="1632"/>
      <c r="J1170" s="1632"/>
      <c r="K1170" s="1495"/>
      <c r="L1170" s="1495"/>
      <c r="M1170" s="1495"/>
      <c r="N1170" s="1495"/>
      <c r="O1170" s="1495"/>
      <c r="P1170" s="1495"/>
      <c r="Q1170" s="327">
        <f t="shared" ref="Q1170:R1170" si="573">Q1158+Q1155+Q1139+Q1125+Q1120+Q1110+Q1147</f>
        <v>423906.35874694301</v>
      </c>
      <c r="R1170" s="327">
        <f t="shared" si="573"/>
        <v>431858.683346943</v>
      </c>
      <c r="S1170" s="327">
        <f>S1158+S1155+S1139+S1125+S1120+S1110+S1147</f>
        <v>431858.683346943</v>
      </c>
      <c r="T1170" s="327">
        <f>T1158+T1155+T1139+T1125+T1120+T1110+T1147</f>
        <v>431858.683346943</v>
      </c>
      <c r="U1170" s="327">
        <f t="shared" ref="U1170:AB1170" si="574">U1158+U1155+U1139+U1125+U1120+U1110+U1147</f>
        <v>143470.93538231438</v>
      </c>
      <c r="V1170" s="327">
        <f t="shared" si="574"/>
        <v>103578.95316000002</v>
      </c>
      <c r="W1170" s="327">
        <f t="shared" si="574"/>
        <v>0</v>
      </c>
      <c r="X1170" s="327">
        <f t="shared" si="574"/>
        <v>-492.47464000000002</v>
      </c>
      <c r="Y1170" s="327">
        <f t="shared" si="574"/>
        <v>-40029.395162314329</v>
      </c>
      <c r="Z1170" s="327">
        <f t="shared" si="574"/>
        <v>-165.70984999999999</v>
      </c>
      <c r="AA1170" s="327">
        <f t="shared" si="574"/>
        <v>-1.44696</v>
      </c>
      <c r="AB1170" s="327">
        <f t="shared" si="574"/>
        <v>103085.03156000002</v>
      </c>
      <c r="AC1170" s="1645"/>
      <c r="AD1170" s="866"/>
      <c r="AE1170" s="1069"/>
      <c r="AF1170" s="1084"/>
      <c r="AH1170" s="3275"/>
      <c r="AL1170" s="140"/>
    </row>
    <row r="1171" spans="1:38" x14ac:dyDescent="0.25">
      <c r="A1171" s="140">
        <v>1</v>
      </c>
      <c r="B1171" s="141" t="s">
        <v>28</v>
      </c>
      <c r="C1171" s="445"/>
      <c r="D1171" s="2"/>
      <c r="E1171" s="3098"/>
      <c r="F1171" s="190"/>
      <c r="G1171" s="190"/>
      <c r="H1171" s="834"/>
      <c r="I1171" s="827"/>
      <c r="J1171" s="1487"/>
      <c r="K1171" s="189"/>
      <c r="L1171" s="186"/>
      <c r="M1171" s="2231"/>
      <c r="N1171" s="189"/>
      <c r="O1171" s="186"/>
      <c r="P1171" s="186"/>
      <c r="Q1171" s="328"/>
      <c r="R1171" s="328"/>
      <c r="S1171" s="328"/>
      <c r="T1171" s="328"/>
      <c r="U1171" s="755"/>
      <c r="V1171" s="328">
        <f>AB1171-AA1171-X1171</f>
        <v>0</v>
      </c>
      <c r="W1171" s="773"/>
      <c r="X1171" s="329"/>
      <c r="Y1171" s="329"/>
      <c r="Z1171" s="329"/>
      <c r="AA1171" s="329"/>
      <c r="AB1171" s="329"/>
      <c r="AC1171" s="945"/>
      <c r="AD1171" s="326"/>
      <c r="AE1171" s="1069"/>
      <c r="AF1171" s="1084"/>
      <c r="AH1171" s="3275"/>
      <c r="AL1171" s="140"/>
    </row>
    <row r="1172" spans="1:38" x14ac:dyDescent="0.25">
      <c r="A1172" s="140">
        <v>1</v>
      </c>
      <c r="B1172" s="2" t="s">
        <v>122</v>
      </c>
      <c r="C1172" s="446"/>
      <c r="D1172" s="2"/>
      <c r="E1172" s="225"/>
      <c r="F1172" s="190"/>
      <c r="G1172" s="190"/>
      <c r="H1172" s="190"/>
      <c r="I1172" s="827"/>
      <c r="J1172" s="827"/>
      <c r="K1172" s="186"/>
      <c r="L1172" s="186"/>
      <c r="M1172" s="186"/>
      <c r="N1172" s="186"/>
      <c r="O1172" s="186"/>
      <c r="P1172" s="186"/>
      <c r="Q1172" s="329"/>
      <c r="R1172" s="329"/>
      <c r="S1172" s="329"/>
      <c r="T1172" s="329"/>
      <c r="U1172" s="755"/>
      <c r="V1172" s="329">
        <f>AB1172-AA1172-X1172</f>
        <v>0</v>
      </c>
      <c r="W1172" s="773"/>
      <c r="X1172" s="329"/>
      <c r="Y1172" s="329"/>
      <c r="Z1172" s="329"/>
      <c r="AA1172" s="329"/>
      <c r="AB1172" s="329"/>
      <c r="AC1172" s="945"/>
      <c r="AD1172" s="326"/>
      <c r="AE1172" s="1069"/>
      <c r="AF1172" s="1084"/>
      <c r="AH1172" s="3275"/>
      <c r="AL1172" s="140"/>
    </row>
    <row r="1173" spans="1:38" ht="30" x14ac:dyDescent="0.25">
      <c r="A1173" s="140">
        <v>1</v>
      </c>
      <c r="B1173" s="166" t="s">
        <v>153</v>
      </c>
      <c r="C1173" s="829"/>
      <c r="D1173" s="1720">
        <v>240</v>
      </c>
      <c r="E1173" s="261">
        <v>2010</v>
      </c>
      <c r="F1173" s="126">
        <f>ROUND(E1173/12*$B$4,0)</f>
        <v>670</v>
      </c>
      <c r="G1173" s="1097">
        <v>542</v>
      </c>
      <c r="H1173" s="132">
        <f>G1173/F1173*100</f>
        <v>80.895522388059703</v>
      </c>
      <c r="I1173" s="1464">
        <v>3</v>
      </c>
      <c r="J1173" s="155">
        <f>M1173/G1173</f>
        <v>3</v>
      </c>
      <c r="K1173" s="281">
        <f>ROUND(E1173*I1173,0)</f>
        <v>6030</v>
      </c>
      <c r="L1173" s="281">
        <f>ROUND(K1173/12*$B$4,0)</f>
        <v>2010</v>
      </c>
      <c r="M1173" s="281">
        <v>1626</v>
      </c>
      <c r="N1173" s="1086">
        <f>M1173/L1173*100</f>
        <v>80.895522388059703</v>
      </c>
      <c r="O1173" s="281">
        <f>ROUND(K1173/D1173,0)</f>
        <v>25</v>
      </c>
      <c r="P1173" s="156">
        <f>M1173/$B$4*12/O1173</f>
        <v>195.12</v>
      </c>
      <c r="Q1173" s="329"/>
      <c r="R1173" s="329"/>
      <c r="S1173" s="329"/>
      <c r="T1173" s="329"/>
      <c r="U1173" s="755"/>
      <c r="V1173" s="329"/>
      <c r="W1173" s="773"/>
      <c r="X1173" s="329"/>
      <c r="Y1173" s="329"/>
      <c r="Z1173" s="329"/>
      <c r="AA1173" s="329"/>
      <c r="AB1173" s="329"/>
      <c r="AC1173" s="1049"/>
      <c r="AD1173" s="326"/>
      <c r="AE1173" s="1069"/>
      <c r="AF1173" s="1084"/>
      <c r="AH1173" s="3275"/>
      <c r="AL1173" s="140"/>
    </row>
    <row r="1174" spans="1:38" x14ac:dyDescent="0.25">
      <c r="A1174" s="140">
        <v>1</v>
      </c>
      <c r="B1174" s="135" t="s">
        <v>44</v>
      </c>
      <c r="C1174" s="449"/>
      <c r="D1174" s="3">
        <v>240</v>
      </c>
      <c r="E1174" s="225">
        <v>2698</v>
      </c>
      <c r="F1174" s="126">
        <f>ROUND(E1174/12*$B$4,0)</f>
        <v>899</v>
      </c>
      <c r="G1174" s="126">
        <v>763</v>
      </c>
      <c r="H1174" s="126">
        <f>G1174/F1174*100</f>
        <v>84.872080088987772</v>
      </c>
      <c r="I1174" s="827">
        <v>8</v>
      </c>
      <c r="J1174" s="155">
        <f>M1174/G1174</f>
        <v>7.9148099606815201</v>
      </c>
      <c r="K1174" s="156">
        <f>ROUND(E1174*I1174,0)</f>
        <v>21584</v>
      </c>
      <c r="L1174" s="156">
        <f>ROUND(K1174/12*$B$4,0)</f>
        <v>7195</v>
      </c>
      <c r="M1174" s="156">
        <v>6039</v>
      </c>
      <c r="N1174" s="156">
        <f>M1174/L1174*100</f>
        <v>83.933287004864482</v>
      </c>
      <c r="O1174" s="156">
        <f>ROUND(K1174/D1174,0)</f>
        <v>90</v>
      </c>
      <c r="P1174" s="156">
        <f>M1174/$B$4*12/O1174</f>
        <v>201.3</v>
      </c>
      <c r="Q1174" s="329"/>
      <c r="R1174" s="329"/>
      <c r="S1174" s="329"/>
      <c r="T1174" s="329"/>
      <c r="U1174" s="755"/>
      <c r="V1174" s="329">
        <f>AB1174-AA1174-X1174</f>
        <v>0</v>
      </c>
      <c r="W1174" s="773"/>
      <c r="X1174" s="329"/>
      <c r="Y1174" s="329">
        <f>V1174-U1174</f>
        <v>0</v>
      </c>
      <c r="Z1174" s="329"/>
      <c r="AA1174" s="329"/>
      <c r="AB1174" s="329"/>
      <c r="AC1174" s="941"/>
      <c r="AD1174" s="326"/>
      <c r="AE1174" s="1069"/>
      <c r="AF1174" s="1084"/>
      <c r="AH1174" s="3275"/>
      <c r="AL1174" s="140"/>
    </row>
    <row r="1175" spans="1:38" s="150" customFormat="1" x14ac:dyDescent="0.25">
      <c r="A1175" s="140">
        <v>1</v>
      </c>
      <c r="B1175" s="135" t="s">
        <v>6</v>
      </c>
      <c r="C1175" s="449"/>
      <c r="D1175" s="3">
        <v>240</v>
      </c>
      <c r="E1175" s="225">
        <v>1000</v>
      </c>
      <c r="F1175" s="126">
        <f>ROUND(E1175/12*$B$4,0)</f>
        <v>333</v>
      </c>
      <c r="G1175" s="126">
        <v>316</v>
      </c>
      <c r="H1175" s="132">
        <f>G1175/F1175*100</f>
        <v>94.894894894894904</v>
      </c>
      <c r="I1175" s="827">
        <v>4</v>
      </c>
      <c r="J1175" s="1094">
        <f>M1175/G1175</f>
        <v>4.0063291139240507</v>
      </c>
      <c r="K1175" s="281">
        <f>ROUND(E1175*I1175,0)</f>
        <v>4000</v>
      </c>
      <c r="L1175" s="281">
        <f>ROUND(K1175/12*$B$4,0)</f>
        <v>1333</v>
      </c>
      <c r="M1175" s="281">
        <v>1266</v>
      </c>
      <c r="N1175" s="156">
        <f>M1175/L1175*100</f>
        <v>94.973743435858964</v>
      </c>
      <c r="O1175" s="281">
        <f>ROUND(K1175/D1175,0)</f>
        <v>17</v>
      </c>
      <c r="P1175" s="156">
        <f>M1175/$B$4*12/O1175</f>
        <v>223.41176470588235</v>
      </c>
      <c r="Q1175" s="329"/>
      <c r="R1175" s="329"/>
      <c r="S1175" s="329"/>
      <c r="T1175" s="329"/>
      <c r="U1175" s="755"/>
      <c r="V1175" s="329">
        <f>AB1175-AA1175-X1175</f>
        <v>0</v>
      </c>
      <c r="W1175" s="773"/>
      <c r="X1175" s="330"/>
      <c r="Y1175" s="330">
        <f>V1175-U1175</f>
        <v>0</v>
      </c>
      <c r="Z1175" s="330"/>
      <c r="AA1175" s="329"/>
      <c r="AB1175" s="329"/>
      <c r="AC1175" s="941"/>
      <c r="AD1175" s="326"/>
      <c r="AE1175" s="1069"/>
      <c r="AF1175" s="1084"/>
      <c r="AH1175" s="3275"/>
    </row>
    <row r="1176" spans="1:38" x14ac:dyDescent="0.25">
      <c r="A1176" s="140">
        <v>1</v>
      </c>
      <c r="B1176" s="1721" t="s">
        <v>174</v>
      </c>
      <c r="C1176" s="1722"/>
      <c r="D1176" s="1700"/>
      <c r="E1176" s="232">
        <f>SUM(E1173:E1175)</f>
        <v>5708</v>
      </c>
      <c r="F1176" s="1495">
        <f>SUM(F1173:F1175)</f>
        <v>1902</v>
      </c>
      <c r="G1176" s="1495">
        <f>SUM(G1173:G1175)</f>
        <v>1621</v>
      </c>
      <c r="H1176" s="37">
        <f>G1176/F1176*100</f>
        <v>85.226077812828606</v>
      </c>
      <c r="I1176" s="8">
        <f>IF(E1176=0,0,K1176/E1176)</f>
        <v>5.5385423966363003</v>
      </c>
      <c r="J1176" s="1324">
        <f>M1176/G1176</f>
        <v>5.5095619987661939</v>
      </c>
      <c r="K1176" s="1105">
        <f>SUM(K1173:K1175)</f>
        <v>31614</v>
      </c>
      <c r="L1176" s="1105">
        <f>SUM(L1173:L1175)</f>
        <v>10538</v>
      </c>
      <c r="M1176" s="1105">
        <f>SUM(M1173:M1175)</f>
        <v>8931</v>
      </c>
      <c r="N1176" s="1188">
        <f>M1176/L1176*100</f>
        <v>84.750427026001134</v>
      </c>
      <c r="O1176" s="1105">
        <f>SUM(O1173:O1175)</f>
        <v>132</v>
      </c>
      <c r="P1176" s="1188">
        <f>M1176/$B$4*12/O1176</f>
        <v>202.97727272727272</v>
      </c>
      <c r="Q1176" s="327"/>
      <c r="R1176" s="327"/>
      <c r="S1176" s="327"/>
      <c r="T1176" s="327"/>
      <c r="U1176" s="877"/>
      <c r="V1176" s="327">
        <f>AB1176-AA1176-X1176</f>
        <v>0</v>
      </c>
      <c r="W1176" s="777"/>
      <c r="X1176" s="327"/>
      <c r="Y1176" s="327"/>
      <c r="Z1176" s="327"/>
      <c r="AA1176" s="327"/>
      <c r="AB1176" s="327"/>
      <c r="AC1176" s="1496"/>
      <c r="AD1176" s="866"/>
      <c r="AE1176" s="1069"/>
      <c r="AF1176" s="1084"/>
      <c r="AH1176" s="3275"/>
      <c r="AL1176" s="140"/>
    </row>
    <row r="1177" spans="1:38" ht="30" thickBot="1" x14ac:dyDescent="0.3">
      <c r="A1177" s="140">
        <v>1</v>
      </c>
      <c r="B1177" s="151" t="s">
        <v>198</v>
      </c>
      <c r="C1177" s="151"/>
      <c r="D1177" s="151"/>
      <c r="E1177" s="248">
        <f>SUM(E1176)</f>
        <v>5708</v>
      </c>
      <c r="F1177" s="1616">
        <f>SUM(F1176)</f>
        <v>1902</v>
      </c>
      <c r="G1177" s="1616">
        <f>SUM(G1176)</f>
        <v>1621</v>
      </c>
      <c r="H1177" s="1616">
        <f>G1177/F1177*100</f>
        <v>85.226077812828606</v>
      </c>
      <c r="I1177" s="1170">
        <f>IF(E1177=0,0,K1177/E1177)</f>
        <v>5.5385423966363003</v>
      </c>
      <c r="J1177" s="1171">
        <f>M1177/G1177</f>
        <v>5.5095619987661939</v>
      </c>
      <c r="K1177" s="1616">
        <f>SUM(K1176)</f>
        <v>31614</v>
      </c>
      <c r="L1177" s="1616">
        <f>SUM(L1176)</f>
        <v>10538</v>
      </c>
      <c r="M1177" s="1616">
        <f>SUM(M1176)</f>
        <v>8931</v>
      </c>
      <c r="N1177" s="1172">
        <f>M1177/L1177*100</f>
        <v>84.750427026001134</v>
      </c>
      <c r="O1177" s="1219">
        <f>O1176</f>
        <v>132</v>
      </c>
      <c r="P1177" s="1172">
        <f>M1177/$B$4*12/O1177</f>
        <v>202.97727272727272</v>
      </c>
      <c r="Q1177" s="334">
        <v>90849.337503407995</v>
      </c>
      <c r="R1177" s="334">
        <v>90849.337503407995</v>
      </c>
      <c r="S1177" s="334">
        <v>90849.337503407995</v>
      </c>
      <c r="T1177" s="334">
        <v>90849.337503407995</v>
      </c>
      <c r="U1177" s="876">
        <f t="shared" ref="U1177" si="575">Q1177/12*$B$4+(R1177-Q1177)/11*3+(S1177-R1177)/10*2+(T1177-S1177)/9*1</f>
        <v>30283.112501135998</v>
      </c>
      <c r="V1177" s="334">
        <f>AB1177-AA1177-X1177</f>
        <v>25639.92715</v>
      </c>
      <c r="W1177" s="775"/>
      <c r="X1177" s="334"/>
      <c r="Y1177" s="334">
        <f>V1177-U1177</f>
        <v>-4643.1853511359986</v>
      </c>
      <c r="Z1177" s="334"/>
      <c r="AA1177" s="334">
        <v>0</v>
      </c>
      <c r="AB1177" s="334">
        <v>25639.92715</v>
      </c>
      <c r="AC1177" s="1618"/>
      <c r="AD1177" s="905"/>
      <c r="AE1177" s="1069"/>
      <c r="AF1177" s="1084"/>
      <c r="AH1177" s="3275"/>
      <c r="AL1177" s="140"/>
    </row>
    <row r="1178" spans="1:38" ht="15.75" thickBot="1" x14ac:dyDescent="0.3">
      <c r="A1178" s="140">
        <v>1</v>
      </c>
      <c r="B1178" s="1649" t="s">
        <v>273</v>
      </c>
      <c r="C1178" s="1650"/>
      <c r="D1178" s="1649"/>
      <c r="E1178" s="230"/>
      <c r="F1178" s="706"/>
      <c r="G1178" s="706"/>
      <c r="H1178" s="706"/>
      <c r="I1178" s="1461"/>
      <c r="J1178" s="1461"/>
      <c r="K1178" s="706"/>
      <c r="L1178" s="706"/>
      <c r="M1178" s="706">
        <f>M1177</f>
        <v>8931</v>
      </c>
      <c r="N1178" s="706"/>
      <c r="O1178" s="706"/>
      <c r="P1178" s="706"/>
      <c r="Q1178" s="335">
        <f t="shared" ref="Q1178:AB1178" si="576">SUM(Q1177,Q1170)</f>
        <v>514755.69625035103</v>
      </c>
      <c r="R1178" s="335">
        <f t="shared" ref="R1178:S1178" si="577">SUM(R1177,R1170)</f>
        <v>522708.02085035096</v>
      </c>
      <c r="S1178" s="335">
        <f t="shared" si="577"/>
        <v>522708.02085035096</v>
      </c>
      <c r="T1178" s="335">
        <f t="shared" ref="T1178" si="578">SUM(T1177,T1170)</f>
        <v>522708.02085035096</v>
      </c>
      <c r="U1178" s="756">
        <f t="shared" si="576"/>
        <v>173754.04788345037</v>
      </c>
      <c r="V1178" s="335">
        <f t="shared" si="576"/>
        <v>129218.88031000002</v>
      </c>
      <c r="W1178" s="778">
        <f t="shared" si="576"/>
        <v>0</v>
      </c>
      <c r="X1178" s="159">
        <f t="shared" si="576"/>
        <v>-492.47464000000002</v>
      </c>
      <c r="Y1178" s="335">
        <f t="shared" si="576"/>
        <v>-44672.580513450332</v>
      </c>
      <c r="Z1178" s="335">
        <f t="shared" si="576"/>
        <v>-165.70984999999999</v>
      </c>
      <c r="AA1178" s="335">
        <f t="shared" si="576"/>
        <v>-1.44696</v>
      </c>
      <c r="AB1178" s="335">
        <f t="shared" si="576"/>
        <v>128724.95871000002</v>
      </c>
      <c r="AC1178" s="1675"/>
      <c r="AD1178" s="863"/>
      <c r="AE1178" s="1069"/>
      <c r="AF1178" s="1084"/>
      <c r="AH1178" s="3275"/>
      <c r="AL1178" s="140"/>
    </row>
    <row r="1179" spans="1:38" s="2239" customFormat="1" ht="30" thickBot="1" x14ac:dyDescent="0.3">
      <c r="B1179" s="1674" t="s">
        <v>637</v>
      </c>
      <c r="C1179" s="1674"/>
      <c r="D1179" s="1674"/>
      <c r="E1179" s="230"/>
      <c r="F1179" s="706"/>
      <c r="G1179" s="706"/>
      <c r="H1179" s="706"/>
      <c r="I1179" s="1461"/>
      <c r="J1179" s="1461"/>
      <c r="K1179" s="706"/>
      <c r="L1179" s="706"/>
      <c r="M1179" s="706"/>
      <c r="N1179" s="706"/>
      <c r="O1179" s="706"/>
      <c r="P1179" s="706"/>
      <c r="Q1179" s="335">
        <f t="shared" ref="Q1179:AB1179" si="579">Q1178-Q1110</f>
        <v>393497.83225035103</v>
      </c>
      <c r="R1179" s="335">
        <f t="shared" ref="R1179:S1179" si="580">R1178-R1110</f>
        <v>401450.15685035096</v>
      </c>
      <c r="S1179" s="335">
        <f t="shared" si="580"/>
        <v>401450.15685035096</v>
      </c>
      <c r="T1179" s="335">
        <f t="shared" ref="T1179" si="581">T1178-T1110</f>
        <v>401450.15685035096</v>
      </c>
      <c r="U1179" s="756">
        <f t="shared" si="579"/>
        <v>133334.75988345037</v>
      </c>
      <c r="V1179" s="335">
        <f t="shared" si="579"/>
        <v>90803.035510000016</v>
      </c>
      <c r="W1179" s="778">
        <f t="shared" si="579"/>
        <v>0</v>
      </c>
      <c r="X1179" s="159">
        <f t="shared" si="579"/>
        <v>0</v>
      </c>
      <c r="Y1179" s="335">
        <f t="shared" si="579"/>
        <v>-42669.13731345033</v>
      </c>
      <c r="Z1179" s="335">
        <f t="shared" si="579"/>
        <v>-165.70984999999999</v>
      </c>
      <c r="AA1179" s="335">
        <f t="shared" si="579"/>
        <v>-1.44696</v>
      </c>
      <c r="AB1179" s="335">
        <f t="shared" si="579"/>
        <v>90801.588550000015</v>
      </c>
      <c r="AC1179" s="1271"/>
      <c r="AD1179" s="862"/>
      <c r="AE1179" s="1069"/>
      <c r="AF1179" s="1084"/>
      <c r="AH1179" s="3275"/>
    </row>
    <row r="1180" spans="1:38" x14ac:dyDescent="0.25">
      <c r="A1180" s="140">
        <v>1</v>
      </c>
      <c r="B1180" s="1708"/>
      <c r="C1180" s="1709"/>
      <c r="D1180" s="1708"/>
      <c r="E1180" s="233"/>
      <c r="F1180" s="744"/>
      <c r="G1180" s="744"/>
      <c r="H1180" s="744"/>
      <c r="I1180" s="1483"/>
      <c r="J1180" s="1483"/>
      <c r="K1180" s="744"/>
      <c r="L1180" s="744"/>
      <c r="M1180" s="744"/>
      <c r="N1180" s="744"/>
      <c r="O1180" s="744"/>
      <c r="P1180" s="744"/>
      <c r="Q1180" s="328"/>
      <c r="R1180" s="328"/>
      <c r="S1180" s="328"/>
      <c r="T1180" s="328"/>
      <c r="U1180" s="754"/>
      <c r="V1180" s="328">
        <f>AB1180-AA1180-X1180</f>
        <v>0</v>
      </c>
      <c r="W1180" s="776"/>
      <c r="X1180" s="328"/>
      <c r="Y1180" s="328"/>
      <c r="Z1180" s="328"/>
      <c r="AA1180" s="328"/>
      <c r="AB1180" s="328"/>
      <c r="AC1180" s="936"/>
      <c r="AD1180" s="368"/>
      <c r="AE1180" s="1069"/>
      <c r="AF1180" s="1084"/>
      <c r="AH1180" s="3275"/>
      <c r="AL1180" s="140"/>
    </row>
    <row r="1181" spans="1:38" ht="29.25" x14ac:dyDescent="0.25">
      <c r="A1181" s="140">
        <v>1</v>
      </c>
      <c r="B1181" s="1074" t="s">
        <v>351</v>
      </c>
      <c r="C1181" s="1074"/>
      <c r="D1181" s="1512"/>
      <c r="E1181" s="223"/>
      <c r="F1181" s="524"/>
      <c r="G1181" s="524"/>
      <c r="H1181" s="524"/>
      <c r="I1181" s="1491"/>
      <c r="J1181" s="1491"/>
      <c r="K1181" s="524"/>
      <c r="L1181" s="524"/>
      <c r="M1181" s="524"/>
      <c r="N1181" s="524"/>
      <c r="O1181" s="524"/>
      <c r="P1181" s="524"/>
      <c r="Q1181" s="329"/>
      <c r="R1181" s="329"/>
      <c r="S1181" s="329"/>
      <c r="T1181" s="329"/>
      <c r="U1181" s="755"/>
      <c r="V1181" s="329">
        <f>AB1181-AA1181-X1181</f>
        <v>0</v>
      </c>
      <c r="W1181" s="773"/>
      <c r="X1181" s="329"/>
      <c r="Y1181" s="329"/>
      <c r="Z1181" s="329"/>
      <c r="AA1181" s="329"/>
      <c r="AB1181" s="329"/>
      <c r="AC1181" s="962"/>
      <c r="AD1181" s="326"/>
      <c r="AE1181" s="1069"/>
      <c r="AF1181" s="1084"/>
      <c r="AH1181" s="3275"/>
      <c r="AL1181" s="140"/>
    </row>
    <row r="1182" spans="1:38" x14ac:dyDescent="0.25">
      <c r="A1182" s="140">
        <v>1</v>
      </c>
      <c r="B1182" s="490" t="s">
        <v>317</v>
      </c>
      <c r="C1182" s="1719"/>
      <c r="D1182" s="534"/>
      <c r="E1182" s="223"/>
      <c r="F1182" s="524"/>
      <c r="G1182" s="524"/>
      <c r="H1182" s="524"/>
      <c r="I1182" s="1491"/>
      <c r="J1182" s="1491"/>
      <c r="K1182" s="524"/>
      <c r="L1182" s="524"/>
      <c r="M1182" s="524"/>
      <c r="N1182" s="524"/>
      <c r="O1182" s="524"/>
      <c r="P1182" s="524"/>
      <c r="Q1182" s="329">
        <v>51689.874600000003</v>
      </c>
      <c r="R1182" s="329">
        <v>51689.874600000003</v>
      </c>
      <c r="S1182" s="329">
        <v>51689.874600000003</v>
      </c>
      <c r="T1182" s="329">
        <v>51689.874600000003</v>
      </c>
      <c r="U1182" s="876">
        <f t="shared" ref="U1182" si="582">Q1182/12*$B$4+(R1182-Q1182)/11*3+(S1182-R1182)/10*2+(T1182-S1182)/9*1</f>
        <v>17229.958200000001</v>
      </c>
      <c r="V1182" s="329">
        <f>AB1182-AA1182-X1182</f>
        <v>16375.437</v>
      </c>
      <c r="W1182" s="773"/>
      <c r="X1182" s="329">
        <v>-444.23273</v>
      </c>
      <c r="Y1182" s="329">
        <f>V1182-U1182</f>
        <v>-854.52120000000104</v>
      </c>
      <c r="Z1182" s="329"/>
      <c r="AA1182" s="329">
        <v>-0.20818999999999999</v>
      </c>
      <c r="AB1182" s="329">
        <v>15930.996080000001</v>
      </c>
      <c r="AC1182" s="962"/>
      <c r="AD1182" s="326"/>
      <c r="AE1182" s="1069"/>
      <c r="AF1182" s="1084"/>
      <c r="AH1182" s="3275"/>
      <c r="AL1182" s="140"/>
    </row>
    <row r="1183" spans="1:38" ht="29.25" x14ac:dyDescent="0.25">
      <c r="A1183" s="140">
        <v>1</v>
      </c>
      <c r="B1183" s="2234" t="s">
        <v>266</v>
      </c>
      <c r="C1183" s="1719"/>
      <c r="D1183" s="534"/>
      <c r="E1183" s="492">
        <f>E1184+E1186</f>
        <v>14500</v>
      </c>
      <c r="F1183" s="524">
        <f t="shared" ref="F1183:G1183" si="583">F1184+F1186</f>
        <v>4833</v>
      </c>
      <c r="G1183" s="524">
        <f t="shared" si="583"/>
        <v>6042</v>
      </c>
      <c r="H1183" s="524">
        <f>G1183/F1183*100</f>
        <v>125.01551831160769</v>
      </c>
      <c r="I1183" s="1491"/>
      <c r="J1183" s="1491"/>
      <c r="K1183" s="524"/>
      <c r="L1183" s="524"/>
      <c r="M1183" s="524"/>
      <c r="N1183" s="524"/>
      <c r="O1183" s="524"/>
      <c r="P1183" s="524"/>
      <c r="Q1183" s="329"/>
      <c r="R1183" s="329"/>
      <c r="S1183" s="329"/>
      <c r="T1183" s="329"/>
      <c r="U1183" s="755"/>
      <c r="V1183" s="329"/>
      <c r="W1183" s="773"/>
      <c r="X1183" s="329"/>
      <c r="Y1183" s="329"/>
      <c r="Z1183" s="329"/>
      <c r="AA1183" s="329"/>
      <c r="AB1183" s="329"/>
      <c r="AC1183" s="962"/>
      <c r="AD1183" s="326"/>
      <c r="AE1183" s="1069"/>
      <c r="AF1183" s="1084"/>
      <c r="AH1183" s="3275"/>
      <c r="AL1183" s="140"/>
    </row>
    <row r="1184" spans="1:38" ht="30" x14ac:dyDescent="0.25">
      <c r="A1184" s="140">
        <v>1</v>
      </c>
      <c r="B1184" s="310" t="s">
        <v>667</v>
      </c>
      <c r="C1184" s="1719"/>
      <c r="D1184" s="534"/>
      <c r="E1184" s="493">
        <v>10000</v>
      </c>
      <c r="F1184" s="190">
        <f>ROUND(E1184/12*$B$4,0)</f>
        <v>3333</v>
      </c>
      <c r="G1184" s="190">
        <v>4543</v>
      </c>
      <c r="H1184" s="190">
        <f>G1184/F1184*100</f>
        <v>136.30363036303629</v>
      </c>
      <c r="I1184" s="1491"/>
      <c r="J1184" s="1491"/>
      <c r="K1184" s="524"/>
      <c r="L1184" s="524"/>
      <c r="M1184" s="524"/>
      <c r="N1184" s="524"/>
      <c r="O1184" s="524"/>
      <c r="P1184" s="524"/>
      <c r="Q1184" s="329"/>
      <c r="R1184" s="329"/>
      <c r="S1184" s="329"/>
      <c r="T1184" s="329"/>
      <c r="U1184" s="755"/>
      <c r="V1184" s="329"/>
      <c r="W1184" s="773"/>
      <c r="X1184" s="329"/>
      <c r="Y1184" s="329"/>
      <c r="Z1184" s="329"/>
      <c r="AA1184" s="329"/>
      <c r="AB1184" s="329"/>
      <c r="AC1184" s="945"/>
      <c r="AD1184" s="326"/>
      <c r="AE1184" s="1069"/>
      <c r="AF1184" s="1084"/>
      <c r="AH1184" s="3275"/>
      <c r="AL1184" s="140"/>
    </row>
    <row r="1185" spans="1:38" ht="60" x14ac:dyDescent="0.25">
      <c r="A1185" s="140">
        <v>1</v>
      </c>
      <c r="B1185" s="310" t="s">
        <v>668</v>
      </c>
      <c r="C1185" s="1719"/>
      <c r="D1185" s="534"/>
      <c r="E1185" s="492"/>
      <c r="F1185" s="524"/>
      <c r="G1185" s="524"/>
      <c r="H1185" s="524"/>
      <c r="I1185" s="1491"/>
      <c r="J1185" s="1491"/>
      <c r="K1185" s="524"/>
      <c r="L1185" s="524"/>
      <c r="M1185" s="524"/>
      <c r="N1185" s="524"/>
      <c r="O1185" s="524"/>
      <c r="P1185" s="524"/>
      <c r="Q1185" s="329"/>
      <c r="R1185" s="329"/>
      <c r="S1185" s="329"/>
      <c r="T1185" s="329"/>
      <c r="U1185" s="755"/>
      <c r="V1185" s="329"/>
      <c r="W1185" s="773"/>
      <c r="X1185" s="329"/>
      <c r="Y1185" s="329"/>
      <c r="Z1185" s="329"/>
      <c r="AA1185" s="329"/>
      <c r="AB1185" s="329"/>
      <c r="AC1185" s="962"/>
      <c r="AD1185" s="326"/>
      <c r="AE1185" s="1069"/>
      <c r="AF1185" s="1084"/>
      <c r="AH1185" s="3275"/>
      <c r="AL1185" s="140"/>
    </row>
    <row r="1186" spans="1:38" ht="45" x14ac:dyDescent="0.25">
      <c r="A1186" s="140">
        <v>1</v>
      </c>
      <c r="B1186" s="310" t="s">
        <v>669</v>
      </c>
      <c r="C1186" s="1719"/>
      <c r="D1186" s="534"/>
      <c r="E1186" s="493">
        <v>4500</v>
      </c>
      <c r="F1186" s="190">
        <f>ROUND(E1186/12*$B$4,0)</f>
        <v>1500</v>
      </c>
      <c r="G1186" s="190">
        <v>1499</v>
      </c>
      <c r="H1186" s="190">
        <f>G1186/F1186*100</f>
        <v>99.933333333333323</v>
      </c>
      <c r="I1186" s="1491"/>
      <c r="J1186" s="1491"/>
      <c r="K1186" s="524"/>
      <c r="L1186" s="524"/>
      <c r="M1186" s="524"/>
      <c r="N1186" s="524"/>
      <c r="O1186" s="524"/>
      <c r="P1186" s="524"/>
      <c r="Q1186" s="329"/>
      <c r="R1186" s="329"/>
      <c r="S1186" s="329"/>
      <c r="T1186" s="329"/>
      <c r="U1186" s="755"/>
      <c r="V1186" s="329"/>
      <c r="W1186" s="773"/>
      <c r="X1186" s="329"/>
      <c r="Y1186" s="329"/>
      <c r="Z1186" s="329"/>
      <c r="AA1186" s="329"/>
      <c r="AB1186" s="329"/>
      <c r="AC1186" s="962"/>
      <c r="AD1186" s="326"/>
      <c r="AE1186" s="1069"/>
      <c r="AF1186" s="1084"/>
      <c r="AH1186" s="3275"/>
      <c r="AL1186" s="140"/>
    </row>
    <row r="1187" spans="1:38" s="2239" customFormat="1" ht="29.25" x14ac:dyDescent="0.25">
      <c r="A1187" s="2239">
        <v>1</v>
      </c>
      <c r="B1187" s="284" t="s">
        <v>130</v>
      </c>
      <c r="C1187" s="1719"/>
      <c r="D1187" s="534"/>
      <c r="E1187" s="492">
        <f>E1188+E1189</f>
        <v>31200</v>
      </c>
      <c r="F1187" s="524">
        <f>F1188+F1189</f>
        <v>10400</v>
      </c>
      <c r="G1187" s="524">
        <f>G1188+G1189</f>
        <v>9595</v>
      </c>
      <c r="H1187" s="524">
        <f>G1187/F1187*100</f>
        <v>92.259615384615387</v>
      </c>
      <c r="I1187" s="1491"/>
      <c r="J1187" s="1491"/>
      <c r="K1187" s="524"/>
      <c r="L1187" s="524"/>
      <c r="M1187" s="524"/>
      <c r="N1187" s="524"/>
      <c r="O1187" s="524"/>
      <c r="P1187" s="524"/>
      <c r="Q1187" s="329"/>
      <c r="R1187" s="329"/>
      <c r="S1187" s="329"/>
      <c r="T1187" s="329"/>
      <c r="U1187" s="755"/>
      <c r="V1187" s="329"/>
      <c r="W1187" s="773"/>
      <c r="X1187" s="329"/>
      <c r="Y1187" s="329"/>
      <c r="Z1187" s="329"/>
      <c r="AA1187" s="329"/>
      <c r="AB1187" s="329"/>
      <c r="AC1187" s="945"/>
      <c r="AD1187" s="326"/>
      <c r="AE1187" s="1069"/>
      <c r="AF1187" s="1084"/>
      <c r="AH1187" s="3275"/>
    </row>
    <row r="1188" spans="1:38" x14ac:dyDescent="0.25">
      <c r="A1188" s="140">
        <v>1</v>
      </c>
      <c r="B1188" s="168" t="s">
        <v>219</v>
      </c>
      <c r="C1188" s="1719"/>
      <c r="D1188" s="534"/>
      <c r="E1188" s="493">
        <v>30000</v>
      </c>
      <c r="F1188" s="190">
        <f>ROUND(E1188/12*$B$4,0)</f>
        <v>10000</v>
      </c>
      <c r="G1188" s="190">
        <v>9595</v>
      </c>
      <c r="H1188" s="190">
        <f>G1188/F1188*100</f>
        <v>95.95</v>
      </c>
      <c r="I1188" s="1491"/>
      <c r="J1188" s="1491"/>
      <c r="K1188" s="524"/>
      <c r="L1188" s="524"/>
      <c r="M1188" s="524"/>
      <c r="N1188" s="524"/>
      <c r="O1188" s="524"/>
      <c r="P1188" s="524"/>
      <c r="Q1188" s="329"/>
      <c r="R1188" s="329"/>
      <c r="S1188" s="329"/>
      <c r="T1188" s="329"/>
      <c r="U1188" s="755"/>
      <c r="V1188" s="329"/>
      <c r="W1188" s="773"/>
      <c r="X1188" s="329"/>
      <c r="Y1188" s="329"/>
      <c r="Z1188" s="329"/>
      <c r="AA1188" s="329"/>
      <c r="AB1188" s="329"/>
      <c r="AC1188" s="945"/>
      <c r="AD1188" s="326"/>
      <c r="AE1188" s="1069"/>
      <c r="AF1188" s="1084"/>
      <c r="AH1188" s="3275"/>
      <c r="AL1188" s="140"/>
    </row>
    <row r="1189" spans="1:38" ht="75" x14ac:dyDescent="0.25">
      <c r="A1189" s="140">
        <v>1</v>
      </c>
      <c r="B1189" s="168" t="s">
        <v>459</v>
      </c>
      <c r="C1189" s="1719"/>
      <c r="D1189" s="534"/>
      <c r="E1189" s="493">
        <v>1200</v>
      </c>
      <c r="F1189" s="190">
        <f>ROUND(E1189/12*$B$4,0)</f>
        <v>400</v>
      </c>
      <c r="G1189" s="190">
        <v>0</v>
      </c>
      <c r="H1189" s="190">
        <f>G1189/F1189*100</f>
        <v>0</v>
      </c>
      <c r="I1189" s="1491"/>
      <c r="J1189" s="1491"/>
      <c r="K1189" s="524"/>
      <c r="L1189" s="524"/>
      <c r="M1189" s="524"/>
      <c r="N1189" s="524"/>
      <c r="O1189" s="524"/>
      <c r="P1189" s="524"/>
      <c r="Q1189" s="329"/>
      <c r="R1189" s="329"/>
      <c r="S1189" s="329"/>
      <c r="T1189" s="329"/>
      <c r="U1189" s="755"/>
      <c r="V1189" s="329"/>
      <c r="W1189" s="773"/>
      <c r="X1189" s="329"/>
      <c r="Y1189" s="329"/>
      <c r="Z1189" s="329"/>
      <c r="AA1189" s="329"/>
      <c r="AB1189" s="329"/>
      <c r="AC1189" s="962"/>
      <c r="AD1189" s="326"/>
      <c r="AE1189" s="1069"/>
      <c r="AF1189" s="1084"/>
      <c r="AH1189" s="3275"/>
      <c r="AL1189" s="140"/>
    </row>
    <row r="1190" spans="1:38" s="2239" customFormat="1" ht="29.25" x14ac:dyDescent="0.25">
      <c r="A1190" s="2239">
        <v>1</v>
      </c>
      <c r="B1190" s="523" t="s">
        <v>334</v>
      </c>
      <c r="C1190" s="1719"/>
      <c r="D1190" s="534"/>
      <c r="E1190" s="493">
        <v>12000</v>
      </c>
      <c r="F1190" s="190">
        <f>ROUND(E1190/12*$B$4,0)</f>
        <v>4000</v>
      </c>
      <c r="G1190" s="190">
        <v>3847</v>
      </c>
      <c r="H1190" s="190">
        <f>G1190/F1190*100</f>
        <v>96.174999999999997</v>
      </c>
      <c r="I1190" s="1491"/>
      <c r="J1190" s="1491"/>
      <c r="K1190" s="524"/>
      <c r="L1190" s="524"/>
      <c r="M1190" s="524"/>
      <c r="N1190" s="524"/>
      <c r="O1190" s="524"/>
      <c r="P1190" s="524"/>
      <c r="Q1190" s="329"/>
      <c r="R1190" s="329"/>
      <c r="S1190" s="329"/>
      <c r="T1190" s="329"/>
      <c r="U1190" s="755"/>
      <c r="V1190" s="329"/>
      <c r="W1190" s="773"/>
      <c r="X1190" s="329"/>
      <c r="Y1190" s="329"/>
      <c r="Z1190" s="329"/>
      <c r="AA1190" s="329"/>
      <c r="AB1190" s="329"/>
      <c r="AC1190" s="962"/>
      <c r="AD1190" s="326"/>
      <c r="AE1190" s="1069"/>
      <c r="AF1190" s="1084"/>
      <c r="AH1190" s="3275"/>
    </row>
    <row r="1191" spans="1:38" x14ac:dyDescent="0.25">
      <c r="A1191" s="140">
        <v>1</v>
      </c>
      <c r="B1191" s="2985" t="s">
        <v>191</v>
      </c>
      <c r="C1191" s="1719"/>
      <c r="D1191" s="534"/>
      <c r="E1191" s="493"/>
      <c r="F1191" s="190"/>
      <c r="G1191" s="190"/>
      <c r="H1191" s="190"/>
      <c r="I1191" s="1491"/>
      <c r="J1191" s="1491"/>
      <c r="K1191" s="524"/>
      <c r="L1191" s="524"/>
      <c r="M1191" s="524"/>
      <c r="N1191" s="524"/>
      <c r="O1191" s="524"/>
      <c r="P1191" s="524"/>
      <c r="Q1191" s="329"/>
      <c r="R1191" s="329"/>
      <c r="S1191" s="329"/>
      <c r="T1191" s="329"/>
      <c r="U1191" s="755"/>
      <c r="V1191" s="329"/>
      <c r="W1191" s="773"/>
      <c r="X1191" s="329"/>
      <c r="Y1191" s="329"/>
      <c r="Z1191" s="329"/>
      <c r="AA1191" s="329"/>
      <c r="AB1191" s="329"/>
      <c r="AC1191" s="945"/>
      <c r="AD1191" s="326"/>
      <c r="AE1191" s="1069"/>
      <c r="AF1191" s="1084"/>
      <c r="AH1191" s="3275"/>
      <c r="AL1191" s="140"/>
    </row>
    <row r="1192" spans="1:38" ht="104.25" x14ac:dyDescent="0.25">
      <c r="A1192" s="140">
        <v>1</v>
      </c>
      <c r="B1192" s="310" t="s">
        <v>565</v>
      </c>
      <c r="C1192" s="1719"/>
      <c r="D1192" s="534"/>
      <c r="E1192" s="493">
        <f>SUM(E1193:E1196)</f>
        <v>12409</v>
      </c>
      <c r="F1192" s="190">
        <f>F1193+F1194+F1195+F1196</f>
        <v>4137</v>
      </c>
      <c r="G1192" s="190">
        <f>G1193+G1194+G1195+G1196</f>
        <v>4369</v>
      </c>
      <c r="H1192" s="190">
        <f t="shared" ref="H1192:H1200" si="584">G1192/F1192*100</f>
        <v>105.60792845056804</v>
      </c>
      <c r="I1192" s="1491"/>
      <c r="J1192" s="1491"/>
      <c r="K1192" s="524"/>
      <c r="L1192" s="524"/>
      <c r="M1192" s="524"/>
      <c r="N1192" s="524"/>
      <c r="O1192" s="524"/>
      <c r="P1192" s="524"/>
      <c r="Q1192" s="329">
        <v>46193.820100000004</v>
      </c>
      <c r="R1192" s="329">
        <v>46193.820100000004</v>
      </c>
      <c r="S1192" s="329">
        <v>46193.820100000004</v>
      </c>
      <c r="T1192" s="329">
        <v>46193.820100000004</v>
      </c>
      <c r="U1192" s="755">
        <f t="shared" ref="U1192:U1196" si="585">Q1192/12*$B$4+(R1192-Q1192)/11*3+(S1192-R1192)/10*2+(T1192-S1192)/9*1</f>
        <v>15397.940033333334</v>
      </c>
      <c r="V1192" s="329">
        <f>AB1192-AA1192-X1192</f>
        <v>16136.007299999999</v>
      </c>
      <c r="W1192" s="773"/>
      <c r="X1192" s="329"/>
      <c r="Y1192" s="329">
        <f>V1192-U1192</f>
        <v>738.06726666666509</v>
      </c>
      <c r="Z1192" s="329"/>
      <c r="AA1192" s="329">
        <v>-2.6053500000000001</v>
      </c>
      <c r="AB1192" s="329">
        <v>16133.401949999999</v>
      </c>
      <c r="AC1192" s="962"/>
      <c r="AD1192" s="326"/>
      <c r="AE1192" s="1069"/>
      <c r="AF1192" s="1084"/>
      <c r="AH1192" s="3275"/>
      <c r="AL1192" s="140"/>
    </row>
    <row r="1193" spans="1:38" s="2239" customFormat="1" x14ac:dyDescent="0.25">
      <c r="A1193" s="2239">
        <v>1</v>
      </c>
      <c r="B1193" s="310" t="s">
        <v>561</v>
      </c>
      <c r="C1193" s="1719"/>
      <c r="D1193" s="534"/>
      <c r="E1193" s="493">
        <v>2112</v>
      </c>
      <c r="F1193" s="190">
        <f>ROUND(E1193/12*$B$4,0)</f>
        <v>704</v>
      </c>
      <c r="G1193" s="190">
        <v>698</v>
      </c>
      <c r="H1193" s="190">
        <f t="shared" si="584"/>
        <v>99.147727272727266</v>
      </c>
      <c r="I1193" s="1491"/>
      <c r="J1193" s="1491"/>
      <c r="K1193" s="524"/>
      <c r="L1193" s="524"/>
      <c r="M1193" s="524"/>
      <c r="N1193" s="524"/>
      <c r="O1193" s="524"/>
      <c r="P1193" s="524"/>
      <c r="Q1193" s="369">
        <v>11108.908799999999</v>
      </c>
      <c r="R1193" s="369">
        <v>11108.908799999999</v>
      </c>
      <c r="S1193" s="369">
        <v>11108.908799999999</v>
      </c>
      <c r="T1193" s="369">
        <v>11108.908799999999</v>
      </c>
      <c r="U1193" s="2364">
        <f t="shared" si="585"/>
        <v>3702.9695999999999</v>
      </c>
      <c r="V1193" s="369">
        <f t="shared" ref="V1193:V1196" si="586">AB1193-AA1193-X1193</f>
        <v>3671.4381200000003</v>
      </c>
      <c r="W1193" s="1123"/>
      <c r="X1193" s="369"/>
      <c r="Y1193" s="369">
        <f t="shared" ref="Y1193:Y1196" si="587">V1193-U1193</f>
        <v>-31.531479999999647</v>
      </c>
      <c r="Z1193" s="369"/>
      <c r="AA1193" s="369">
        <v>-1.49736</v>
      </c>
      <c r="AB1193" s="369">
        <v>3669.9407600000004</v>
      </c>
      <c r="AC1193" s="962"/>
      <c r="AD1193" s="326"/>
      <c r="AE1193" s="1069"/>
      <c r="AF1193" s="1084"/>
      <c r="AH1193" s="3275"/>
    </row>
    <row r="1194" spans="1:38" s="2239" customFormat="1" x14ac:dyDescent="0.25">
      <c r="A1194" s="2239">
        <v>1</v>
      </c>
      <c r="B1194" s="310" t="s">
        <v>562</v>
      </c>
      <c r="C1194" s="1719"/>
      <c r="D1194" s="534"/>
      <c r="E1194" s="493">
        <v>2849</v>
      </c>
      <c r="F1194" s="190">
        <f>ROUND(E1194/12*$B$4,0)</f>
        <v>950</v>
      </c>
      <c r="G1194" s="190">
        <v>934</v>
      </c>
      <c r="H1194" s="190">
        <f t="shared" si="584"/>
        <v>98.315789473684205</v>
      </c>
      <c r="I1194" s="1491"/>
      <c r="J1194" s="1491"/>
      <c r="K1194" s="524"/>
      <c r="L1194" s="524"/>
      <c r="M1194" s="524"/>
      <c r="N1194" s="524"/>
      <c r="O1194" s="524"/>
      <c r="P1194" s="524"/>
      <c r="Q1194" s="369">
        <v>5657.8291000000008</v>
      </c>
      <c r="R1194" s="369">
        <v>5657.8291000000008</v>
      </c>
      <c r="S1194" s="369">
        <v>5657.8291000000008</v>
      </c>
      <c r="T1194" s="369">
        <v>5657.8291000000008</v>
      </c>
      <c r="U1194" s="2364">
        <f t="shared" si="585"/>
        <v>1885.9430333333337</v>
      </c>
      <c r="V1194" s="369">
        <f t="shared" si="586"/>
        <v>1854.8306</v>
      </c>
      <c r="W1194" s="1123"/>
      <c r="X1194" s="369"/>
      <c r="Y1194" s="369">
        <f t="shared" si="587"/>
        <v>-31.112433333333684</v>
      </c>
      <c r="Z1194" s="369"/>
      <c r="AA1194" s="369">
        <v>0</v>
      </c>
      <c r="AB1194" s="369">
        <v>1854.8306</v>
      </c>
      <c r="AC1194" s="962"/>
      <c r="AD1194" s="326"/>
      <c r="AE1194" s="1069"/>
      <c r="AF1194" s="1084"/>
      <c r="AH1194" s="3275"/>
    </row>
    <row r="1195" spans="1:38" s="2239" customFormat="1" x14ac:dyDescent="0.25">
      <c r="A1195" s="2239">
        <v>1</v>
      </c>
      <c r="B1195" s="310" t="s">
        <v>563</v>
      </c>
      <c r="C1195" s="1719"/>
      <c r="D1195" s="534"/>
      <c r="E1195" s="493">
        <v>5966</v>
      </c>
      <c r="F1195" s="190">
        <f>ROUND(E1195/12*$B$4,0)</f>
        <v>1989</v>
      </c>
      <c r="G1195" s="190">
        <v>2105</v>
      </c>
      <c r="H1195" s="190">
        <f t="shared" si="584"/>
        <v>105.83207642031172</v>
      </c>
      <c r="I1195" s="1491"/>
      <c r="J1195" s="1491"/>
      <c r="K1195" s="524"/>
      <c r="L1195" s="524"/>
      <c r="M1195" s="524"/>
      <c r="N1195" s="524"/>
      <c r="O1195" s="524"/>
      <c r="P1195" s="524"/>
      <c r="Q1195" s="369">
        <v>26345.856</v>
      </c>
      <c r="R1195" s="369">
        <v>26345.856</v>
      </c>
      <c r="S1195" s="369">
        <v>26345.856</v>
      </c>
      <c r="T1195" s="369">
        <v>26345.856</v>
      </c>
      <c r="U1195" s="2364">
        <f t="shared" si="585"/>
        <v>8781.9519999999993</v>
      </c>
      <c r="V1195" s="369">
        <f t="shared" si="586"/>
        <v>9295.722099999999</v>
      </c>
      <c r="W1195" s="1123"/>
      <c r="X1195" s="369"/>
      <c r="Y1195" s="369">
        <f t="shared" si="587"/>
        <v>513.77009999999973</v>
      </c>
      <c r="Z1195" s="369"/>
      <c r="AA1195" s="369">
        <v>-1.10799</v>
      </c>
      <c r="AB1195" s="369">
        <v>9294.6141099999986</v>
      </c>
      <c r="AC1195" s="962"/>
      <c r="AD1195" s="326"/>
      <c r="AE1195" s="1069"/>
      <c r="AF1195" s="1084"/>
      <c r="AH1195" s="3275"/>
    </row>
    <row r="1196" spans="1:38" s="2239" customFormat="1" x14ac:dyDescent="0.25">
      <c r="B1196" s="310" t="s">
        <v>670</v>
      </c>
      <c r="C1196" s="1719"/>
      <c r="D1196" s="534"/>
      <c r="E1196" s="493">
        <v>1482</v>
      </c>
      <c r="F1196" s="190">
        <f>ROUND(E1196/12*$B$4,0)</f>
        <v>494</v>
      </c>
      <c r="G1196" s="190">
        <v>632</v>
      </c>
      <c r="H1196" s="190">
        <f t="shared" si="584"/>
        <v>127.93522267206478</v>
      </c>
      <c r="I1196" s="1491"/>
      <c r="J1196" s="1491"/>
      <c r="K1196" s="524"/>
      <c r="L1196" s="524"/>
      <c r="M1196" s="524"/>
      <c r="N1196" s="524"/>
      <c r="O1196" s="524"/>
      <c r="P1196" s="524"/>
      <c r="Q1196" s="369">
        <v>3081.2261999999996</v>
      </c>
      <c r="R1196" s="369">
        <v>3081.2261999999996</v>
      </c>
      <c r="S1196" s="369">
        <v>3081.2261999999996</v>
      </c>
      <c r="T1196" s="369">
        <v>3081.2261999999996</v>
      </c>
      <c r="U1196" s="2364">
        <f t="shared" si="585"/>
        <v>1027.0753999999999</v>
      </c>
      <c r="V1196" s="369">
        <f t="shared" si="586"/>
        <v>1314.01648</v>
      </c>
      <c r="W1196" s="1123"/>
      <c r="X1196" s="369"/>
      <c r="Y1196" s="369">
        <f t="shared" si="587"/>
        <v>286.94108000000006</v>
      </c>
      <c r="Z1196" s="369"/>
      <c r="AA1196" s="369">
        <v>0</v>
      </c>
      <c r="AB1196" s="369">
        <v>1314.01648</v>
      </c>
      <c r="AC1196" s="962"/>
      <c r="AD1196" s="326"/>
      <c r="AE1196" s="1069"/>
      <c r="AF1196" s="1084"/>
      <c r="AH1196" s="3275"/>
    </row>
    <row r="1197" spans="1:38" ht="47.25" x14ac:dyDescent="0.25">
      <c r="A1197" s="140">
        <v>1</v>
      </c>
      <c r="B1197" s="491" t="s">
        <v>436</v>
      </c>
      <c r="C1197" s="1719"/>
      <c r="D1197" s="534"/>
      <c r="E1197" s="492">
        <f>E1198+E1208</f>
        <v>32419</v>
      </c>
      <c r="F1197" s="524">
        <f>F1198+F1208</f>
        <v>10805</v>
      </c>
      <c r="G1197" s="524">
        <f>G1198+G1208</f>
        <v>9483</v>
      </c>
      <c r="H1197" s="524">
        <f t="shared" si="584"/>
        <v>87.764923646459962</v>
      </c>
      <c r="I1197" s="1491"/>
      <c r="J1197" s="1491"/>
      <c r="K1197" s="524"/>
      <c r="L1197" s="524"/>
      <c r="M1197" s="524"/>
      <c r="N1197" s="524"/>
      <c r="O1197" s="524"/>
      <c r="P1197" s="524"/>
      <c r="Q1197" s="329">
        <f t="shared" ref="Q1197:AB1197" si="588">Q1198+Q1208</f>
        <v>104571.28533000001</v>
      </c>
      <c r="R1197" s="329">
        <f t="shared" ref="R1197:S1197" si="589">R1198+R1208</f>
        <v>104571.28533000001</v>
      </c>
      <c r="S1197" s="329">
        <f t="shared" si="589"/>
        <v>104571.28533000001</v>
      </c>
      <c r="T1197" s="329">
        <f t="shared" ref="T1197" si="590">T1198+T1208</f>
        <v>104571.28533000001</v>
      </c>
      <c r="U1197" s="876">
        <f t="shared" si="588"/>
        <v>34857.095110000002</v>
      </c>
      <c r="V1197" s="329">
        <f t="shared" si="588"/>
        <v>32624.696719999996</v>
      </c>
      <c r="W1197" s="773">
        <f t="shared" si="588"/>
        <v>0</v>
      </c>
      <c r="X1197" s="329">
        <f t="shared" si="588"/>
        <v>0</v>
      </c>
      <c r="Y1197" s="329">
        <f t="shared" si="588"/>
        <v>-2232.3983900000039</v>
      </c>
      <c r="Z1197" s="329">
        <f t="shared" si="588"/>
        <v>-19.92604</v>
      </c>
      <c r="AA1197" s="329">
        <f t="shared" si="588"/>
        <v>-0.39313999999999999</v>
      </c>
      <c r="AB1197" s="329">
        <f t="shared" si="588"/>
        <v>32624.303579999996</v>
      </c>
      <c r="AC1197" s="962"/>
      <c r="AD1197" s="326"/>
      <c r="AE1197" s="1069"/>
      <c r="AF1197" s="1084"/>
      <c r="AH1197" s="3275"/>
      <c r="AL1197" s="140"/>
    </row>
    <row r="1198" spans="1:38" ht="30" x14ac:dyDescent="0.25">
      <c r="A1198" s="140">
        <v>1</v>
      </c>
      <c r="B1198" s="471" t="s">
        <v>267</v>
      </c>
      <c r="C1198" s="1719"/>
      <c r="D1198" s="534"/>
      <c r="E1198" s="493">
        <f>E1199+E1200+E1202</f>
        <v>26919</v>
      </c>
      <c r="F1198" s="190">
        <f t="shared" ref="F1198:G1198" si="591">F1199+F1200+F1202</f>
        <v>8972</v>
      </c>
      <c r="G1198" s="190">
        <f t="shared" si="591"/>
        <v>7272</v>
      </c>
      <c r="H1198" s="190">
        <f t="shared" si="584"/>
        <v>81.052162282657164</v>
      </c>
      <c r="I1198" s="1491"/>
      <c r="J1198" s="1491"/>
      <c r="K1198" s="524"/>
      <c r="L1198" s="524"/>
      <c r="M1198" s="524"/>
      <c r="N1198" s="524"/>
      <c r="O1198" s="524"/>
      <c r="P1198" s="524"/>
      <c r="Q1198" s="329">
        <f t="shared" ref="Q1198:U1198" si="592">Q1199+Q1200+Q1202</f>
        <v>94671.285330000013</v>
      </c>
      <c r="R1198" s="329">
        <f t="shared" ref="R1198:S1198" si="593">R1199+R1200+R1202</f>
        <v>94671.285330000013</v>
      </c>
      <c r="S1198" s="329">
        <f t="shared" si="593"/>
        <v>94671.285330000013</v>
      </c>
      <c r="T1198" s="329">
        <f t="shared" ref="T1198" si="594">T1199+T1200+T1202</f>
        <v>94671.285330000013</v>
      </c>
      <c r="U1198" s="755">
        <f t="shared" si="592"/>
        <v>31557.095110000002</v>
      </c>
      <c r="V1198" s="329">
        <f t="shared" ref="V1198:AA1198" si="595">V1199+V1200+V1202+V1205</f>
        <v>28785.407559999996</v>
      </c>
      <c r="W1198" s="773">
        <f t="shared" si="595"/>
        <v>0</v>
      </c>
      <c r="X1198" s="329">
        <f t="shared" si="595"/>
        <v>0</v>
      </c>
      <c r="Y1198" s="329">
        <f t="shared" si="595"/>
        <v>-2771.6875500000037</v>
      </c>
      <c r="Z1198" s="329">
        <f t="shared" si="595"/>
        <v>-19.92604</v>
      </c>
      <c r="AA1198" s="329">
        <f t="shared" si="595"/>
        <v>-0.39313999999999999</v>
      </c>
      <c r="AB1198" s="329">
        <f>AB1199+AB1200+AB1202+AB1205</f>
        <v>28785.014419999996</v>
      </c>
      <c r="AC1198" s="962"/>
      <c r="AD1198" s="326"/>
      <c r="AE1198" s="1069"/>
      <c r="AF1198" s="1084"/>
      <c r="AH1198" s="3275"/>
      <c r="AL1198" s="140"/>
    </row>
    <row r="1199" spans="1:38" ht="30" x14ac:dyDescent="0.25">
      <c r="A1199" s="140">
        <v>1</v>
      </c>
      <c r="B1199" s="310" t="s">
        <v>437</v>
      </c>
      <c r="C1199" s="1719"/>
      <c r="D1199" s="534"/>
      <c r="E1199" s="493">
        <v>18352</v>
      </c>
      <c r="F1199" s="190">
        <f>ROUND(E1199/12*$B$4,0)</f>
        <v>6117</v>
      </c>
      <c r="G1199" s="190">
        <v>6253</v>
      </c>
      <c r="H1199" s="190">
        <f t="shared" si="584"/>
        <v>102.22331208108551</v>
      </c>
      <c r="I1199" s="1491"/>
      <c r="J1199" s="1491"/>
      <c r="K1199" s="524"/>
      <c r="L1199" s="524"/>
      <c r="M1199" s="524"/>
      <c r="N1199" s="524"/>
      <c r="O1199" s="524"/>
      <c r="P1199" s="524"/>
      <c r="Q1199" s="329">
        <v>78730.080000000002</v>
      </c>
      <c r="R1199" s="329">
        <v>78730.080000000002</v>
      </c>
      <c r="S1199" s="329">
        <v>78730.080000000002</v>
      </c>
      <c r="T1199" s="329">
        <v>78730.080000000002</v>
      </c>
      <c r="U1199" s="755">
        <f t="shared" ref="U1199:U1200" si="596">Q1199/12*$B$4+(R1199-Q1199)/11*3+(S1199-R1199)/10*2+(T1199-S1199)/9*1</f>
        <v>26243.360000000001</v>
      </c>
      <c r="V1199" s="329">
        <f>AB1199-AA1199-X1199</f>
        <v>27123.154239999996</v>
      </c>
      <c r="W1199" s="773"/>
      <c r="X1199" s="329"/>
      <c r="Y1199" s="329">
        <f>V1199-U1199</f>
        <v>879.79423999999563</v>
      </c>
      <c r="Z1199" s="329"/>
      <c r="AA1199" s="329">
        <v>-0.39313999999999999</v>
      </c>
      <c r="AB1199" s="329">
        <v>27122.761099999996</v>
      </c>
      <c r="AC1199" s="945"/>
      <c r="AD1199" s="326"/>
      <c r="AE1199" s="1069"/>
      <c r="AF1199" s="1084"/>
      <c r="AH1199" s="3275"/>
      <c r="AL1199" s="140"/>
    </row>
    <row r="1200" spans="1:38" s="2239" customFormat="1" ht="30" x14ac:dyDescent="0.25">
      <c r="B1200" s="310" t="s">
        <v>671</v>
      </c>
      <c r="C1200" s="1719"/>
      <c r="D1200" s="534"/>
      <c r="E1200" s="494">
        <v>2080</v>
      </c>
      <c r="F1200" s="190">
        <f t="shared" ref="F1200:F1204" si="597">ROUND(E1200/12*$B$4,0)</f>
        <v>693</v>
      </c>
      <c r="G1200" s="190">
        <v>893</v>
      </c>
      <c r="H1200" s="190">
        <f t="shared" si="584"/>
        <v>128.86002886002885</v>
      </c>
      <c r="I1200" s="1491"/>
      <c r="J1200" s="1491"/>
      <c r="K1200" s="524"/>
      <c r="L1200" s="524"/>
      <c r="M1200" s="524"/>
      <c r="N1200" s="524"/>
      <c r="O1200" s="524"/>
      <c r="P1200" s="524"/>
      <c r="Q1200" s="329">
        <v>3964.0239999999999</v>
      </c>
      <c r="R1200" s="329">
        <v>3964.0239999999999</v>
      </c>
      <c r="S1200" s="329">
        <v>3964.0239999999999</v>
      </c>
      <c r="T1200" s="329">
        <v>3964.0239999999999</v>
      </c>
      <c r="U1200" s="755">
        <f t="shared" si="596"/>
        <v>1321.3413333333333</v>
      </c>
      <c r="V1200" s="329">
        <f>AB1200-AA1200-X1200</f>
        <v>1592.5047600000003</v>
      </c>
      <c r="W1200" s="773"/>
      <c r="X1200" s="329"/>
      <c r="Y1200" s="329">
        <f>V1200-U1200</f>
        <v>271.16342666666696</v>
      </c>
      <c r="Z1200" s="329"/>
      <c r="AA1200" s="329">
        <v>0</v>
      </c>
      <c r="AB1200" s="329">
        <v>1592.5047600000003</v>
      </c>
      <c r="AC1200" s="962"/>
      <c r="AD1200" s="326"/>
      <c r="AE1200" s="1069"/>
      <c r="AF1200" s="1084"/>
      <c r="AH1200" s="3275"/>
    </row>
    <row r="1201" spans="1:38" s="2239" customFormat="1" ht="30" x14ac:dyDescent="0.25">
      <c r="B1201" s="310" t="s">
        <v>672</v>
      </c>
      <c r="C1201" s="1719"/>
      <c r="D1201" s="534"/>
      <c r="E1201" s="494"/>
      <c r="F1201" s="190">
        <f t="shared" si="597"/>
        <v>0</v>
      </c>
      <c r="G1201" s="190">
        <v>0</v>
      </c>
      <c r="H1201" s="190"/>
      <c r="I1201" s="1491"/>
      <c r="J1201" s="1491"/>
      <c r="K1201" s="524"/>
      <c r="L1201" s="524"/>
      <c r="M1201" s="524"/>
      <c r="N1201" s="524"/>
      <c r="O1201" s="524"/>
      <c r="P1201" s="524"/>
      <c r="Q1201" s="329"/>
      <c r="R1201" s="329"/>
      <c r="S1201" s="329"/>
      <c r="T1201" s="329"/>
      <c r="U1201" s="755">
        <f t="shared" ref="U1201" si="598">Q1201/12*$B$4+(R1201-Q1201)/11*2+(S1201-R1201)/10*1</f>
        <v>0</v>
      </c>
      <c r="V1201" s="329">
        <f>AB1201-AA1201-X1201</f>
        <v>0</v>
      </c>
      <c r="W1201" s="773"/>
      <c r="X1201" s="329"/>
      <c r="Y1201" s="329"/>
      <c r="Z1201" s="329"/>
      <c r="AA1201" s="329">
        <v>0</v>
      </c>
      <c r="AB1201" s="329">
        <v>0</v>
      </c>
      <c r="AC1201" s="962"/>
      <c r="AD1201" s="326"/>
      <c r="AE1201" s="1069"/>
      <c r="AF1201" s="1084"/>
      <c r="AH1201" s="3275"/>
    </row>
    <row r="1202" spans="1:38" ht="60" x14ac:dyDescent="0.25">
      <c r="A1202" s="140">
        <v>1</v>
      </c>
      <c r="B1202" s="310" t="s">
        <v>673</v>
      </c>
      <c r="C1202" s="1719"/>
      <c r="D1202" s="534"/>
      <c r="E1202" s="494">
        <f>E1203+E1204</f>
        <v>6487</v>
      </c>
      <c r="F1202" s="190">
        <f t="shared" si="597"/>
        <v>2162</v>
      </c>
      <c r="G1202" s="190">
        <v>126</v>
      </c>
      <c r="H1202" s="190">
        <f>G1202/F1202*100</f>
        <v>5.8279370952821461</v>
      </c>
      <c r="I1202" s="1491"/>
      <c r="J1202" s="1491"/>
      <c r="K1202" s="524"/>
      <c r="L1202" s="524"/>
      <c r="M1202" s="524"/>
      <c r="N1202" s="524"/>
      <c r="O1202" s="524"/>
      <c r="P1202" s="524"/>
      <c r="Q1202" s="329">
        <v>11977.181329999999</v>
      </c>
      <c r="R1202" s="329">
        <v>11977.181329999999</v>
      </c>
      <c r="S1202" s="329">
        <v>11977.181329999999</v>
      </c>
      <c r="T1202" s="329">
        <v>11977.181329999999</v>
      </c>
      <c r="U1202" s="755">
        <f t="shared" ref="U1202" si="599">Q1202/12*$B$4+(R1202-Q1202)/11*3+(S1202-R1202)/10*2+(T1202-S1202)/9*1</f>
        <v>3992.3937766666663</v>
      </c>
      <c r="V1202" s="329">
        <f>AB1202-AA1202-X1202</f>
        <v>69.748559999999998</v>
      </c>
      <c r="W1202" s="773"/>
      <c r="X1202" s="329"/>
      <c r="Y1202" s="329">
        <f>V1202-U1202</f>
        <v>-3922.6452166666663</v>
      </c>
      <c r="Z1202" s="329">
        <v>-19.92604</v>
      </c>
      <c r="AA1202" s="329">
        <v>0</v>
      </c>
      <c r="AB1202" s="329">
        <v>69.748559999999998</v>
      </c>
      <c r="AC1202" s="962"/>
      <c r="AD1202" s="326"/>
      <c r="AE1202" s="1069"/>
      <c r="AF1202" s="1084"/>
      <c r="AH1202" s="3275"/>
      <c r="AL1202" s="140"/>
    </row>
    <row r="1203" spans="1:38" x14ac:dyDescent="0.25">
      <c r="A1203" s="140">
        <v>1</v>
      </c>
      <c r="B1203" s="310" t="s">
        <v>674</v>
      </c>
      <c r="C1203" s="1719"/>
      <c r="D1203" s="534"/>
      <c r="E1203" s="494">
        <v>3206</v>
      </c>
      <c r="F1203" s="190">
        <f t="shared" si="597"/>
        <v>1069</v>
      </c>
      <c r="G1203" s="190">
        <v>126</v>
      </c>
      <c r="H1203" s="190">
        <f t="shared" ref="H1203" si="600">G1203/F1203*100</f>
        <v>11.786716557530402</v>
      </c>
      <c r="I1203" s="1491"/>
      <c r="J1203" s="1491"/>
      <c r="K1203" s="524"/>
      <c r="L1203" s="524"/>
      <c r="M1203" s="524"/>
      <c r="N1203" s="524"/>
      <c r="O1203" s="524"/>
      <c r="P1203" s="524"/>
      <c r="Q1203" s="369">
        <v>2395.5182300000001</v>
      </c>
      <c r="R1203" s="369">
        <v>2395.5182300000001</v>
      </c>
      <c r="S1203" s="369">
        <v>2395.5182300000001</v>
      </c>
      <c r="T1203" s="369">
        <v>2395.5182300000001</v>
      </c>
      <c r="U1203" s="2364">
        <f t="shared" ref="U1203:U1204" si="601">Q1203/12*$B$4+(R1203-Q1203)/11*3+(S1203-R1203)/10*2+(T1203-S1203)/9*1</f>
        <v>798.50607666666667</v>
      </c>
      <c r="V1203" s="369">
        <f t="shared" ref="V1203:V1204" si="602">AB1203-AA1203-X1203</f>
        <v>69.748559999999998</v>
      </c>
      <c r="W1203" s="1123"/>
      <c r="X1203" s="369"/>
      <c r="Y1203" s="369">
        <f t="shared" ref="Y1203:Y1204" si="603">V1203-U1203</f>
        <v>-728.75751666666667</v>
      </c>
      <c r="Z1203" s="369"/>
      <c r="AA1203" s="369">
        <v>0</v>
      </c>
      <c r="AB1203" s="369">
        <v>69.748559999999998</v>
      </c>
      <c r="AC1203" s="962"/>
      <c r="AD1203" s="326"/>
      <c r="AE1203" s="1069"/>
      <c r="AF1203" s="1084"/>
      <c r="AH1203" s="3275"/>
      <c r="AL1203" s="140"/>
    </row>
    <row r="1204" spans="1:38" x14ac:dyDescent="0.25">
      <c r="A1204" s="140">
        <v>1</v>
      </c>
      <c r="B1204" s="310" t="s">
        <v>675</v>
      </c>
      <c r="C1204" s="1719"/>
      <c r="D1204" s="534"/>
      <c r="E1204" s="494">
        <v>3281</v>
      </c>
      <c r="F1204" s="190">
        <f t="shared" si="597"/>
        <v>1094</v>
      </c>
      <c r="G1204" s="190">
        <v>0</v>
      </c>
      <c r="H1204" s="190">
        <f>G1204/F1204*100</f>
        <v>0</v>
      </c>
      <c r="I1204" s="1491"/>
      <c r="J1204" s="1491"/>
      <c r="K1204" s="524"/>
      <c r="L1204" s="524"/>
      <c r="M1204" s="524"/>
      <c r="N1204" s="524"/>
      <c r="O1204" s="524"/>
      <c r="P1204" s="524"/>
      <c r="Q1204" s="369">
        <v>9581.6630999999998</v>
      </c>
      <c r="R1204" s="369">
        <v>9581.6630999999998</v>
      </c>
      <c r="S1204" s="369">
        <v>9581.6630999999998</v>
      </c>
      <c r="T1204" s="369">
        <v>9581.6630999999998</v>
      </c>
      <c r="U1204" s="2364">
        <f t="shared" si="601"/>
        <v>3193.8876999999998</v>
      </c>
      <c r="V1204" s="369">
        <f t="shared" si="602"/>
        <v>0</v>
      </c>
      <c r="W1204" s="1123"/>
      <c r="X1204" s="369"/>
      <c r="Y1204" s="369">
        <f t="shared" si="603"/>
        <v>-3193.8876999999998</v>
      </c>
      <c r="Z1204" s="369"/>
      <c r="AA1204" s="369">
        <v>0</v>
      </c>
      <c r="AB1204" s="369">
        <v>0</v>
      </c>
      <c r="AC1204" s="962"/>
      <c r="AD1204" s="326"/>
      <c r="AE1204" s="1069"/>
      <c r="AF1204" s="1084"/>
      <c r="AH1204" s="3275"/>
      <c r="AL1204" s="140"/>
    </row>
    <row r="1205" spans="1:38" ht="60" x14ac:dyDescent="0.25">
      <c r="A1205" s="140">
        <v>1</v>
      </c>
      <c r="B1205" s="310" t="s">
        <v>676</v>
      </c>
      <c r="C1205" s="1719"/>
      <c r="D1205" s="534"/>
      <c r="E1205" s="496"/>
      <c r="F1205" s="190"/>
      <c r="G1205" s="190">
        <v>0</v>
      </c>
      <c r="H1205" s="190"/>
      <c r="I1205" s="1491"/>
      <c r="J1205" s="1491"/>
      <c r="K1205" s="524"/>
      <c r="L1205" s="524"/>
      <c r="M1205" s="524"/>
      <c r="N1205" s="524"/>
      <c r="O1205" s="524"/>
      <c r="P1205" s="524"/>
      <c r="Q1205" s="329"/>
      <c r="R1205" s="329"/>
      <c r="S1205" s="329"/>
      <c r="T1205" s="329"/>
      <c r="U1205" s="755"/>
      <c r="V1205" s="329">
        <f>AB1205-AA1205-X1205</f>
        <v>0</v>
      </c>
      <c r="W1205" s="773"/>
      <c r="X1205" s="329"/>
      <c r="Y1205" s="329"/>
      <c r="Z1205" s="329"/>
      <c r="AA1205" s="329">
        <v>0</v>
      </c>
      <c r="AB1205" s="329">
        <v>0</v>
      </c>
      <c r="AC1205" s="945"/>
      <c r="AD1205" s="326"/>
      <c r="AE1205" s="1069"/>
      <c r="AF1205" s="1084"/>
      <c r="AH1205" s="3275"/>
      <c r="AL1205" s="140"/>
    </row>
    <row r="1206" spans="1:38" s="2239" customFormat="1" x14ac:dyDescent="0.25">
      <c r="B1206" s="310" t="s">
        <v>677</v>
      </c>
      <c r="C1206" s="1719"/>
      <c r="D1206" s="534"/>
      <c r="E1206" s="496"/>
      <c r="F1206" s="190"/>
      <c r="G1206" s="190">
        <v>0</v>
      </c>
      <c r="H1206" s="190"/>
      <c r="I1206" s="1491"/>
      <c r="J1206" s="1491"/>
      <c r="K1206" s="524"/>
      <c r="L1206" s="524"/>
      <c r="M1206" s="524"/>
      <c r="N1206" s="524"/>
      <c r="O1206" s="524"/>
      <c r="P1206" s="524"/>
      <c r="Q1206" s="329"/>
      <c r="R1206" s="329"/>
      <c r="S1206" s="329"/>
      <c r="T1206" s="329"/>
      <c r="U1206" s="755"/>
      <c r="V1206" s="329"/>
      <c r="W1206" s="773"/>
      <c r="X1206" s="329"/>
      <c r="Y1206" s="329"/>
      <c r="Z1206" s="329"/>
      <c r="AA1206" s="329">
        <v>0</v>
      </c>
      <c r="AB1206" s="329">
        <v>0</v>
      </c>
      <c r="AC1206" s="945"/>
      <c r="AD1206" s="326"/>
      <c r="AE1206" s="1069"/>
      <c r="AF1206" s="1084"/>
      <c r="AH1206" s="3275"/>
    </row>
    <row r="1207" spans="1:38" s="2239" customFormat="1" x14ac:dyDescent="0.25">
      <c r="B1207" s="310" t="s">
        <v>678</v>
      </c>
      <c r="C1207" s="1719"/>
      <c r="D1207" s="534"/>
      <c r="E1207" s="496"/>
      <c r="F1207" s="190"/>
      <c r="G1207" s="190">
        <v>0</v>
      </c>
      <c r="H1207" s="190"/>
      <c r="I1207" s="1491"/>
      <c r="J1207" s="1491"/>
      <c r="K1207" s="524"/>
      <c r="L1207" s="524"/>
      <c r="M1207" s="524"/>
      <c r="N1207" s="524"/>
      <c r="O1207" s="524"/>
      <c r="P1207" s="524"/>
      <c r="Q1207" s="329"/>
      <c r="R1207" s="329"/>
      <c r="S1207" s="329"/>
      <c r="T1207" s="329"/>
      <c r="U1207" s="755"/>
      <c r="V1207" s="329"/>
      <c r="W1207" s="773"/>
      <c r="X1207" s="329"/>
      <c r="Y1207" s="329"/>
      <c r="Z1207" s="329"/>
      <c r="AA1207" s="329">
        <v>0</v>
      </c>
      <c r="AB1207" s="329">
        <v>0</v>
      </c>
      <c r="AC1207" s="945"/>
      <c r="AD1207" s="326"/>
      <c r="AE1207" s="1069"/>
      <c r="AF1207" s="1084"/>
      <c r="AH1207" s="3275"/>
    </row>
    <row r="1208" spans="1:38" ht="45" x14ac:dyDescent="0.25">
      <c r="A1208" s="140">
        <v>1</v>
      </c>
      <c r="B1208" s="471" t="s">
        <v>268</v>
      </c>
      <c r="C1208" s="1719"/>
      <c r="D1208" s="534"/>
      <c r="E1208" s="497">
        <f>SUM(E1209:E1211)</f>
        <v>5500</v>
      </c>
      <c r="F1208" s="524">
        <f>SUM(F1209:F1211)</f>
        <v>1833</v>
      </c>
      <c r="G1208" s="524">
        <f>SUM(G1209:G1211)</f>
        <v>2211</v>
      </c>
      <c r="H1208" s="524">
        <f>G1208/F1208*100</f>
        <v>120.62193126022913</v>
      </c>
      <c r="I1208" s="1491"/>
      <c r="J1208" s="1491"/>
      <c r="K1208" s="524"/>
      <c r="L1208" s="524"/>
      <c r="M1208" s="524"/>
      <c r="N1208" s="524"/>
      <c r="O1208" s="524"/>
      <c r="P1208" s="524"/>
      <c r="Q1208" s="329">
        <f t="shared" ref="Q1208:AB1208" si="604">SUM(Q1209:Q1211)</f>
        <v>9900</v>
      </c>
      <c r="R1208" s="329">
        <f t="shared" ref="R1208:S1208" si="605">SUM(R1209:R1211)</f>
        <v>9900</v>
      </c>
      <c r="S1208" s="329">
        <f t="shared" si="605"/>
        <v>9900</v>
      </c>
      <c r="T1208" s="329">
        <f t="shared" ref="T1208" si="606">SUM(T1209:T1211)</f>
        <v>9900</v>
      </c>
      <c r="U1208" s="755">
        <f t="shared" si="604"/>
        <v>3300</v>
      </c>
      <c r="V1208" s="329">
        <f t="shared" si="604"/>
        <v>3839.2891599999998</v>
      </c>
      <c r="W1208" s="773">
        <f t="shared" si="604"/>
        <v>0</v>
      </c>
      <c r="X1208" s="329">
        <f t="shared" si="604"/>
        <v>0</v>
      </c>
      <c r="Y1208" s="329">
        <f t="shared" si="604"/>
        <v>539.28915999999981</v>
      </c>
      <c r="Z1208" s="329">
        <f t="shared" si="604"/>
        <v>0</v>
      </c>
      <c r="AA1208" s="329">
        <f t="shared" si="604"/>
        <v>0</v>
      </c>
      <c r="AB1208" s="329">
        <f t="shared" si="604"/>
        <v>3839.2891599999998</v>
      </c>
      <c r="AC1208" s="945"/>
      <c r="AD1208" s="326"/>
      <c r="AE1208" s="1069"/>
      <c r="AF1208" s="1084"/>
      <c r="AH1208" s="3275"/>
      <c r="AL1208" s="140"/>
    </row>
    <row r="1209" spans="1:38" ht="30" x14ac:dyDescent="0.25">
      <c r="A1209" s="140">
        <v>1</v>
      </c>
      <c r="B1209" s="310" t="s">
        <v>679</v>
      </c>
      <c r="C1209" s="1719"/>
      <c r="D1209" s="534"/>
      <c r="E1209" s="496">
        <v>5500</v>
      </c>
      <c r="F1209" s="190">
        <f>ROUND(E1209/12*$B$4,0)</f>
        <v>1833</v>
      </c>
      <c r="G1209" s="190">
        <v>2211</v>
      </c>
      <c r="H1209" s="190">
        <f>G1209/F1209*100</f>
        <v>120.62193126022913</v>
      </c>
      <c r="I1209" s="1491"/>
      <c r="J1209" s="1491"/>
      <c r="K1209" s="524"/>
      <c r="L1209" s="524"/>
      <c r="M1209" s="524"/>
      <c r="N1209" s="524"/>
      <c r="O1209" s="524"/>
      <c r="P1209" s="524"/>
      <c r="Q1209" s="329">
        <v>9900</v>
      </c>
      <c r="R1209" s="329">
        <v>9900</v>
      </c>
      <c r="S1209" s="329">
        <v>9900</v>
      </c>
      <c r="T1209" s="329">
        <v>9900</v>
      </c>
      <c r="U1209" s="755">
        <f t="shared" ref="U1209" si="607">Q1209/12*$B$4+(R1209-Q1209)/11*3+(S1209-R1209)/10*2+(T1209-S1209)/9*1</f>
        <v>3300</v>
      </c>
      <c r="V1209" s="329">
        <f>AB1209-AA1209-X1209</f>
        <v>3839.2891599999998</v>
      </c>
      <c r="W1209" s="773"/>
      <c r="X1209" s="329"/>
      <c r="Y1209" s="329">
        <f>V1209-U1209</f>
        <v>539.28915999999981</v>
      </c>
      <c r="Z1209" s="329"/>
      <c r="AA1209" s="329">
        <v>0</v>
      </c>
      <c r="AB1209" s="329">
        <v>3839.2891599999998</v>
      </c>
      <c r="AC1209" s="962"/>
      <c r="AD1209" s="326"/>
      <c r="AE1209" s="1069"/>
      <c r="AF1209" s="1084"/>
      <c r="AH1209" s="3275"/>
      <c r="AL1209" s="140"/>
    </row>
    <row r="1210" spans="1:38" ht="60" x14ac:dyDescent="0.25">
      <c r="A1210" s="140">
        <v>1</v>
      </c>
      <c r="B1210" s="310" t="s">
        <v>680</v>
      </c>
      <c r="C1210" s="1719"/>
      <c r="D1210" s="534"/>
      <c r="E1210" s="2987"/>
      <c r="F1210" s="190"/>
      <c r="G1210" s="190"/>
      <c r="H1210" s="190"/>
      <c r="I1210" s="1491"/>
      <c r="J1210" s="1491"/>
      <c r="K1210" s="524"/>
      <c r="L1210" s="524"/>
      <c r="M1210" s="524"/>
      <c r="N1210" s="524"/>
      <c r="O1210" s="524"/>
      <c r="P1210" s="524"/>
      <c r="Q1210" s="329"/>
      <c r="R1210" s="329"/>
      <c r="S1210" s="329"/>
      <c r="T1210" s="329"/>
      <c r="U1210" s="755"/>
      <c r="V1210" s="329"/>
      <c r="W1210" s="773"/>
      <c r="X1210" s="329"/>
      <c r="Y1210" s="329"/>
      <c r="Z1210" s="329"/>
      <c r="AA1210" s="329"/>
      <c r="AB1210" s="329"/>
      <c r="AC1210" s="962"/>
      <c r="AD1210" s="326"/>
      <c r="AE1210" s="1069"/>
      <c r="AF1210" s="1084"/>
      <c r="AH1210" s="3275"/>
      <c r="AL1210" s="140"/>
    </row>
    <row r="1211" spans="1:38" ht="45" x14ac:dyDescent="0.25">
      <c r="A1211" s="140">
        <v>1</v>
      </c>
      <c r="B1211" s="310" t="s">
        <v>681</v>
      </c>
      <c r="C1211" s="1719"/>
      <c r="D1211" s="534"/>
      <c r="E1211" s="496"/>
      <c r="F1211" s="190"/>
      <c r="G1211" s="190"/>
      <c r="H1211" s="190"/>
      <c r="I1211" s="1491"/>
      <c r="J1211" s="1491"/>
      <c r="K1211" s="524"/>
      <c r="L1211" s="524"/>
      <c r="M1211" s="524"/>
      <c r="N1211" s="524"/>
      <c r="O1211" s="524"/>
      <c r="P1211" s="524"/>
      <c r="Q1211" s="329"/>
      <c r="R1211" s="329"/>
      <c r="S1211" s="329"/>
      <c r="T1211" s="329"/>
      <c r="U1211" s="755"/>
      <c r="V1211" s="329">
        <f>AB1211-AA1211-X1211</f>
        <v>0</v>
      </c>
      <c r="W1211" s="773"/>
      <c r="X1211" s="329"/>
      <c r="Y1211" s="329">
        <f>V1211-U1211</f>
        <v>0</v>
      </c>
      <c r="Z1211" s="329"/>
      <c r="AA1211" s="329"/>
      <c r="AB1211" s="329"/>
      <c r="AC1211" s="962"/>
      <c r="AD1211" s="326"/>
      <c r="AE1211" s="1069"/>
      <c r="AF1211" s="1084"/>
      <c r="AH1211" s="3275"/>
      <c r="AL1211" s="140"/>
    </row>
    <row r="1212" spans="1:38" ht="29.25" x14ac:dyDescent="0.25">
      <c r="A1212" s="140">
        <v>1</v>
      </c>
      <c r="B1212" s="2234" t="s">
        <v>303</v>
      </c>
      <c r="C1212" s="1719"/>
      <c r="D1212" s="534"/>
      <c r="E1212" s="497">
        <f>E1220*5</f>
        <v>11780</v>
      </c>
      <c r="F1212" s="524">
        <f t="shared" ref="F1212:G1212" si="608">F1220*5</f>
        <v>3925</v>
      </c>
      <c r="G1212" s="524">
        <f t="shared" si="608"/>
        <v>125</v>
      </c>
      <c r="H1212" s="524">
        <f>G1212/F1212*100</f>
        <v>3.1847133757961785</v>
      </c>
      <c r="I1212" s="1491"/>
      <c r="J1212" s="1491"/>
      <c r="K1212" s="524"/>
      <c r="L1212" s="524"/>
      <c r="M1212" s="524"/>
      <c r="N1212" s="524"/>
      <c r="O1212" s="524"/>
      <c r="P1212" s="524"/>
      <c r="Q1212" s="329"/>
      <c r="R1212" s="329"/>
      <c r="S1212" s="329"/>
      <c r="T1212" s="329"/>
      <c r="U1212" s="755">
        <f>Q1212/12*$B$4+(R1212-Q1212)/11*2+(S1212-R1212)/10*1</f>
        <v>0</v>
      </c>
      <c r="V1212" s="329">
        <f>AB1212-AA1212-X1212</f>
        <v>0</v>
      </c>
      <c r="W1212" s="773"/>
      <c r="X1212" s="329"/>
      <c r="Y1212" s="329">
        <f>V1212-U1212</f>
        <v>0</v>
      </c>
      <c r="Z1212" s="329"/>
      <c r="AA1212" s="329"/>
      <c r="AB1212" s="329"/>
      <c r="AC1212" s="962"/>
      <c r="AD1212" s="326"/>
      <c r="AE1212" s="1069"/>
      <c r="AF1212" s="1084"/>
      <c r="AH1212" s="3275"/>
      <c r="AL1212" s="140"/>
    </row>
    <row r="1213" spans="1:38" x14ac:dyDescent="0.25">
      <c r="A1213" s="140">
        <v>1</v>
      </c>
      <c r="B1213" s="310" t="s">
        <v>296</v>
      </c>
      <c r="C1213" s="1719"/>
      <c r="D1213" s="534"/>
      <c r="E1213" s="495"/>
      <c r="F1213" s="524"/>
      <c r="G1213" s="524"/>
      <c r="H1213" s="524"/>
      <c r="I1213" s="1491"/>
      <c r="J1213" s="1491"/>
      <c r="K1213" s="524"/>
      <c r="L1213" s="524"/>
      <c r="M1213" s="524"/>
      <c r="N1213" s="524"/>
      <c r="O1213" s="524"/>
      <c r="P1213" s="524"/>
      <c r="Q1213" s="329"/>
      <c r="R1213" s="329"/>
      <c r="S1213" s="329"/>
      <c r="T1213" s="329"/>
      <c r="U1213" s="755"/>
      <c r="V1213" s="329"/>
      <c r="W1213" s="773"/>
      <c r="X1213" s="329"/>
      <c r="Y1213" s="329"/>
      <c r="Z1213" s="329"/>
      <c r="AA1213" s="329"/>
      <c r="AB1213" s="329"/>
      <c r="AC1213" s="962"/>
      <c r="AD1213" s="326"/>
      <c r="AE1213" s="1069"/>
      <c r="AF1213" s="1084"/>
      <c r="AH1213" s="3275"/>
      <c r="AL1213" s="140"/>
    </row>
    <row r="1214" spans="1:38" ht="30" x14ac:dyDescent="0.25">
      <c r="A1214" s="140">
        <v>1</v>
      </c>
      <c r="B1214" s="471" t="s">
        <v>423</v>
      </c>
      <c r="C1214" s="1719"/>
      <c r="D1214" s="534"/>
      <c r="E1214" s="496"/>
      <c r="F1214" s="524"/>
      <c r="G1214" s="524"/>
      <c r="H1214" s="524"/>
      <c r="I1214" s="1491"/>
      <c r="J1214" s="1491"/>
      <c r="K1214" s="524"/>
      <c r="L1214" s="524"/>
      <c r="M1214" s="524"/>
      <c r="N1214" s="524"/>
      <c r="O1214" s="524"/>
      <c r="P1214" s="524"/>
      <c r="Q1214" s="329"/>
      <c r="R1214" s="329"/>
      <c r="S1214" s="329"/>
      <c r="T1214" s="329"/>
      <c r="U1214" s="755"/>
      <c r="V1214" s="329"/>
      <c r="W1214" s="773"/>
      <c r="X1214" s="329"/>
      <c r="Y1214" s="329"/>
      <c r="Z1214" s="329"/>
      <c r="AA1214" s="329"/>
      <c r="AB1214" s="329"/>
      <c r="AC1214" s="962"/>
      <c r="AD1214" s="326"/>
      <c r="AE1214" s="1069"/>
      <c r="AF1214" s="1084"/>
      <c r="AH1214" s="3275"/>
      <c r="AL1214" s="140"/>
    </row>
    <row r="1215" spans="1:38" x14ac:dyDescent="0.25">
      <c r="A1215" s="140">
        <v>1</v>
      </c>
      <c r="B1215" s="310" t="s">
        <v>424</v>
      </c>
      <c r="C1215" s="1719"/>
      <c r="D1215" s="534"/>
      <c r="E1215" s="2986"/>
      <c r="F1215" s="524"/>
      <c r="G1215" s="524"/>
      <c r="H1215" s="524"/>
      <c r="I1215" s="1491"/>
      <c r="J1215" s="1491"/>
      <c r="K1215" s="524"/>
      <c r="L1215" s="524"/>
      <c r="M1215" s="524"/>
      <c r="N1215" s="524"/>
      <c r="O1215" s="524"/>
      <c r="P1215" s="524"/>
      <c r="Q1215" s="329"/>
      <c r="R1215" s="329"/>
      <c r="S1215" s="329"/>
      <c r="T1215" s="329"/>
      <c r="U1215" s="755"/>
      <c r="V1215" s="329"/>
      <c r="W1215" s="773"/>
      <c r="X1215" s="329"/>
      <c r="Y1215" s="329"/>
      <c r="Z1215" s="329"/>
      <c r="AA1215" s="329"/>
      <c r="AB1215" s="329"/>
      <c r="AC1215" s="962"/>
      <c r="AD1215" s="326"/>
      <c r="AE1215" s="1069"/>
      <c r="AF1215" s="1084"/>
      <c r="AH1215" s="3275"/>
      <c r="AL1215" s="140"/>
    </row>
    <row r="1216" spans="1:38" ht="30" x14ac:dyDescent="0.25">
      <c r="A1216" s="140">
        <v>1</v>
      </c>
      <c r="B1216" s="310" t="s">
        <v>425</v>
      </c>
      <c r="C1216" s="1719"/>
      <c r="D1216" s="534"/>
      <c r="E1216" s="496"/>
      <c r="F1216" s="524"/>
      <c r="G1216" s="524"/>
      <c r="H1216" s="524"/>
      <c r="I1216" s="1491"/>
      <c r="J1216" s="1491"/>
      <c r="K1216" s="524"/>
      <c r="L1216" s="524"/>
      <c r="M1216" s="524"/>
      <c r="N1216" s="524"/>
      <c r="O1216" s="524"/>
      <c r="P1216" s="524"/>
      <c r="Q1216" s="329"/>
      <c r="R1216" s="329"/>
      <c r="S1216" s="329"/>
      <c r="T1216" s="329"/>
      <c r="U1216" s="755"/>
      <c r="V1216" s="329"/>
      <c r="W1216" s="773"/>
      <c r="X1216" s="329"/>
      <c r="Y1216" s="329"/>
      <c r="Z1216" s="329"/>
      <c r="AA1216" s="329"/>
      <c r="AB1216" s="329"/>
      <c r="AC1216" s="962"/>
      <c r="AD1216" s="326"/>
      <c r="AE1216" s="1069"/>
      <c r="AF1216" s="1084"/>
      <c r="AH1216" s="3275"/>
      <c r="AL1216" s="140"/>
    </row>
    <row r="1217" spans="1:38" ht="45" x14ac:dyDescent="0.25">
      <c r="A1217" s="140">
        <v>1</v>
      </c>
      <c r="B1217" s="310" t="s">
        <v>426</v>
      </c>
      <c r="C1217" s="1719"/>
      <c r="D1217" s="534"/>
      <c r="E1217" s="496"/>
      <c r="F1217" s="524"/>
      <c r="G1217" s="524"/>
      <c r="H1217" s="524"/>
      <c r="I1217" s="1491"/>
      <c r="J1217" s="1491"/>
      <c r="K1217" s="524"/>
      <c r="L1217" s="524"/>
      <c r="M1217" s="524"/>
      <c r="N1217" s="524"/>
      <c r="O1217" s="524"/>
      <c r="P1217" s="524"/>
      <c r="Q1217" s="329"/>
      <c r="R1217" s="329"/>
      <c r="S1217" s="329"/>
      <c r="T1217" s="329"/>
      <c r="U1217" s="755"/>
      <c r="V1217" s="329"/>
      <c r="W1217" s="773"/>
      <c r="X1217" s="329"/>
      <c r="Y1217" s="329"/>
      <c r="Z1217" s="329"/>
      <c r="AA1217" s="329"/>
      <c r="AB1217" s="329"/>
      <c r="AC1217" s="962"/>
      <c r="AD1217" s="326"/>
      <c r="AE1217" s="1069"/>
      <c r="AF1217" s="1084"/>
      <c r="AH1217" s="3275"/>
      <c r="AL1217" s="140"/>
    </row>
    <row r="1218" spans="1:38" ht="60" x14ac:dyDescent="0.25">
      <c r="A1218" s="140">
        <v>1</v>
      </c>
      <c r="B1218" s="310" t="s">
        <v>427</v>
      </c>
      <c r="C1218" s="433"/>
      <c r="D1218" s="1635"/>
      <c r="E1218" s="494"/>
      <c r="F1218" s="190">
        <f>ROUND(E1218/12*$B$4,0)</f>
        <v>0</v>
      </c>
      <c r="G1218" s="190"/>
      <c r="H1218" s="190"/>
      <c r="I1218" s="1491"/>
      <c r="J1218" s="1491"/>
      <c r="K1218" s="524"/>
      <c r="L1218" s="524"/>
      <c r="M1218" s="524"/>
      <c r="N1218" s="524"/>
      <c r="O1218" s="524"/>
      <c r="P1218" s="524"/>
      <c r="Q1218" s="329"/>
      <c r="R1218" s="329"/>
      <c r="S1218" s="329"/>
      <c r="T1218" s="329"/>
      <c r="U1218" s="755"/>
      <c r="V1218" s="329">
        <f>AB1218-AA1218-X1218</f>
        <v>0</v>
      </c>
      <c r="W1218" s="773"/>
      <c r="X1218" s="329"/>
      <c r="Y1218" s="329"/>
      <c r="Z1218" s="329"/>
      <c r="AA1218" s="329"/>
      <c r="AB1218" s="329"/>
      <c r="AC1218" s="945"/>
      <c r="AD1218" s="326"/>
      <c r="AE1218" s="1069"/>
      <c r="AF1218" s="1084"/>
      <c r="AH1218" s="3275"/>
      <c r="AL1218" s="140"/>
    </row>
    <row r="1219" spans="1:38" ht="45" x14ac:dyDescent="0.25">
      <c r="A1219" s="140">
        <v>1</v>
      </c>
      <c r="B1219" s="309" t="s">
        <v>428</v>
      </c>
      <c r="C1219" s="433"/>
      <c r="D1219" s="1635"/>
      <c r="E1219" s="494"/>
      <c r="F1219" s="190"/>
      <c r="G1219" s="190"/>
      <c r="H1219" s="190"/>
      <c r="I1219" s="1491"/>
      <c r="J1219" s="1491"/>
      <c r="K1219" s="524"/>
      <c r="L1219" s="524"/>
      <c r="M1219" s="524"/>
      <c r="N1219" s="524"/>
      <c r="O1219" s="524"/>
      <c r="P1219" s="524"/>
      <c r="Q1219" s="329"/>
      <c r="R1219" s="329"/>
      <c r="S1219" s="329"/>
      <c r="T1219" s="329"/>
      <c r="U1219" s="755"/>
      <c r="V1219" s="329"/>
      <c r="W1219" s="773"/>
      <c r="X1219" s="329"/>
      <c r="Y1219" s="329"/>
      <c r="Z1219" s="329"/>
      <c r="AA1219" s="329"/>
      <c r="AB1219" s="329"/>
      <c r="AC1219" s="945"/>
      <c r="AD1219" s="326"/>
      <c r="AE1219" s="1069"/>
      <c r="AF1219" s="1084"/>
      <c r="AH1219" s="3275"/>
      <c r="AL1219" s="140"/>
    </row>
    <row r="1220" spans="1:38" ht="57.75" x14ac:dyDescent="0.25">
      <c r="A1220" s="140">
        <v>1</v>
      </c>
      <c r="B1220" s="2234" t="s">
        <v>645</v>
      </c>
      <c r="C1220" s="433"/>
      <c r="D1220" s="1635"/>
      <c r="E1220" s="2987">
        <f>E1221+E1222</f>
        <v>2356</v>
      </c>
      <c r="F1220" s="190">
        <f>F1221+F1222</f>
        <v>785</v>
      </c>
      <c r="G1220" s="190">
        <f>G1221+G1222</f>
        <v>25</v>
      </c>
      <c r="H1220" s="190">
        <f>G1220/F1220*100</f>
        <v>3.1847133757961785</v>
      </c>
      <c r="I1220" s="1491"/>
      <c r="J1220" s="1491"/>
      <c r="K1220" s="524"/>
      <c r="L1220" s="524"/>
      <c r="M1220" s="524"/>
      <c r="N1220" s="524"/>
      <c r="O1220" s="524"/>
      <c r="P1220" s="524"/>
      <c r="Q1220" s="329">
        <f>Q1221+Q1222</f>
        <v>365.17559999999997</v>
      </c>
      <c r="R1220" s="329">
        <v>4678.7759999999989</v>
      </c>
      <c r="S1220" s="329">
        <f>S1221+S1222</f>
        <v>4678.7759999999989</v>
      </c>
      <c r="T1220" s="329">
        <f>T1221+T1222</f>
        <v>4678.7759999999989</v>
      </c>
      <c r="U1220" s="876">
        <f t="shared" ref="U1220:Z1220" si="609">U1221+U1222</f>
        <v>1298.1616727272726</v>
      </c>
      <c r="V1220" s="330">
        <f t="shared" si="609"/>
        <v>45.195500000000003</v>
      </c>
      <c r="W1220" s="1116">
        <f t="shared" si="609"/>
        <v>0</v>
      </c>
      <c r="X1220" s="330">
        <f t="shared" si="609"/>
        <v>0</v>
      </c>
      <c r="Y1220" s="330">
        <f t="shared" si="609"/>
        <v>-1252.9661727272726</v>
      </c>
      <c r="Z1220" s="329">
        <f t="shared" si="609"/>
        <v>0</v>
      </c>
      <c r="AA1220" s="329">
        <v>0</v>
      </c>
      <c r="AB1220" s="329">
        <v>45.195500000000003</v>
      </c>
      <c r="AC1220" s="945"/>
      <c r="AD1220" s="326"/>
      <c r="AE1220" s="1069"/>
      <c r="AF1220" s="1084"/>
      <c r="AH1220" s="3275"/>
      <c r="AL1220" s="140"/>
    </row>
    <row r="1221" spans="1:38" s="2239" customFormat="1" ht="30" x14ac:dyDescent="0.25">
      <c r="B1221" s="310" t="s">
        <v>647</v>
      </c>
      <c r="C1221" s="433"/>
      <c r="D1221" s="1635"/>
      <c r="E1221" s="2987">
        <v>202</v>
      </c>
      <c r="F1221" s="190">
        <f>ROUND(E1221/12*$B$4,0)</f>
        <v>67</v>
      </c>
      <c r="G1221" s="190">
        <v>25</v>
      </c>
      <c r="H1221" s="190">
        <f>G1221/F1221*100</f>
        <v>37.313432835820898</v>
      </c>
      <c r="I1221" s="1491"/>
      <c r="J1221" s="1491"/>
      <c r="K1221" s="524"/>
      <c r="L1221" s="524"/>
      <c r="M1221" s="524"/>
      <c r="N1221" s="524"/>
      <c r="O1221" s="524"/>
      <c r="P1221" s="524"/>
      <c r="Q1221" s="369">
        <v>365.17559999999997</v>
      </c>
      <c r="R1221" s="369">
        <v>365.17559999999997</v>
      </c>
      <c r="S1221" s="369">
        <v>365.17559999999997</v>
      </c>
      <c r="T1221" s="369">
        <v>365.17559999999997</v>
      </c>
      <c r="U1221" s="2364">
        <f t="shared" ref="U1221:U1222" si="610">Q1221/12*$B$4+(R1221-Q1221)/11*3+(S1221-R1221)/10*2+(T1221-S1221)/9*1</f>
        <v>121.72519999999999</v>
      </c>
      <c r="V1221" s="369">
        <f t="shared" ref="V1221:V1227" si="611">AB1221-AA1221-X1221</f>
        <v>45.195500000000003</v>
      </c>
      <c r="W1221" s="1123"/>
      <c r="X1221" s="369"/>
      <c r="Y1221" s="369">
        <f>V1221-U1221</f>
        <v>-76.529699999999991</v>
      </c>
      <c r="Z1221" s="369"/>
      <c r="AA1221" s="369">
        <v>0</v>
      </c>
      <c r="AB1221" s="369">
        <v>45.195500000000003</v>
      </c>
      <c r="AC1221" s="945"/>
      <c r="AD1221" s="326"/>
      <c r="AE1221" s="1069"/>
      <c r="AF1221" s="1084"/>
      <c r="AH1221" s="3275"/>
    </row>
    <row r="1222" spans="1:38" s="2239" customFormat="1" ht="30" x14ac:dyDescent="0.25">
      <c r="B1222" s="310" t="s">
        <v>666</v>
      </c>
      <c r="C1222" s="433"/>
      <c r="D1222" s="1635"/>
      <c r="E1222" s="496">
        <v>2154</v>
      </c>
      <c r="F1222" s="190">
        <f>ROUND(E1222/12*$B$4,0)</f>
        <v>718</v>
      </c>
      <c r="G1222" s="190"/>
      <c r="H1222" s="190">
        <f>G1222/F1222*100</f>
        <v>0</v>
      </c>
      <c r="I1222" s="1491"/>
      <c r="J1222" s="1491"/>
      <c r="K1222" s="524"/>
      <c r="L1222" s="524"/>
      <c r="M1222" s="524"/>
      <c r="N1222" s="524"/>
      <c r="O1222" s="524"/>
      <c r="P1222" s="524"/>
      <c r="Q1222" s="369"/>
      <c r="R1222" s="369">
        <v>4313.6003999999994</v>
      </c>
      <c r="S1222" s="369">
        <v>4313.6003999999994</v>
      </c>
      <c r="T1222" s="369">
        <v>4313.6003999999994</v>
      </c>
      <c r="U1222" s="2364">
        <f t="shared" si="610"/>
        <v>1176.4364727272725</v>
      </c>
      <c r="V1222" s="369">
        <f t="shared" si="611"/>
        <v>0</v>
      </c>
      <c r="W1222" s="1123"/>
      <c r="X1222" s="369"/>
      <c r="Y1222" s="369">
        <f>V1222-U1222</f>
        <v>-1176.4364727272725</v>
      </c>
      <c r="Z1222" s="369"/>
      <c r="AA1222" s="369">
        <v>0</v>
      </c>
      <c r="AB1222" s="369">
        <v>0</v>
      </c>
      <c r="AC1222" s="945"/>
      <c r="AD1222" s="326"/>
      <c r="AE1222" s="1069"/>
      <c r="AF1222" s="1084"/>
      <c r="AH1222" s="3275"/>
    </row>
    <row r="1223" spans="1:38" ht="29.25" x14ac:dyDescent="0.25">
      <c r="A1223" s="140">
        <v>1</v>
      </c>
      <c r="B1223" s="523" t="s">
        <v>304</v>
      </c>
      <c r="C1223" s="433"/>
      <c r="D1223" s="4"/>
      <c r="E1223" s="221">
        <f>E1224+E1226</f>
        <v>5506</v>
      </c>
      <c r="F1223" s="126">
        <f t="shared" ref="F1223:G1223" si="612">F1224+F1226</f>
        <v>1835</v>
      </c>
      <c r="G1223" s="186">
        <f t="shared" si="612"/>
        <v>2109</v>
      </c>
      <c r="H1223" s="186">
        <f>G1223/F1223*100</f>
        <v>114.93188010899182</v>
      </c>
      <c r="I1223" s="1491"/>
      <c r="J1223" s="1491"/>
      <c r="K1223" s="125"/>
      <c r="L1223" s="125"/>
      <c r="M1223" s="125"/>
      <c r="N1223" s="125"/>
      <c r="O1223" s="125"/>
      <c r="P1223" s="125"/>
      <c r="Q1223" s="329"/>
      <c r="R1223" s="329"/>
      <c r="S1223" s="329"/>
      <c r="T1223" s="329"/>
      <c r="U1223" s="755"/>
      <c r="V1223" s="329">
        <f t="shared" si="611"/>
        <v>0</v>
      </c>
      <c r="W1223" s="773"/>
      <c r="X1223" s="329"/>
      <c r="Y1223" s="329"/>
      <c r="Z1223" s="329"/>
      <c r="AA1223" s="329"/>
      <c r="AB1223" s="329"/>
      <c r="AC1223" s="925"/>
      <c r="AD1223" s="326"/>
      <c r="AE1223" s="1069"/>
      <c r="AF1223" s="1084"/>
      <c r="AH1223" s="3275"/>
      <c r="AL1223" s="140"/>
    </row>
    <row r="1224" spans="1:38" x14ac:dyDescent="0.25">
      <c r="A1224" s="140">
        <v>1</v>
      </c>
      <c r="B1224" s="523" t="s">
        <v>312</v>
      </c>
      <c r="C1224" s="433"/>
      <c r="D1224" s="4"/>
      <c r="E1224" s="221"/>
      <c r="F1224" s="126"/>
      <c r="G1224" s="186"/>
      <c r="H1224" s="186"/>
      <c r="I1224" s="1491"/>
      <c r="J1224" s="1491"/>
      <c r="K1224" s="125"/>
      <c r="L1224" s="125"/>
      <c r="M1224" s="125"/>
      <c r="N1224" s="125"/>
      <c r="O1224" s="125"/>
      <c r="P1224" s="125"/>
      <c r="Q1224" s="329"/>
      <c r="R1224" s="329"/>
      <c r="S1224" s="329"/>
      <c r="T1224" s="329"/>
      <c r="U1224" s="755"/>
      <c r="V1224" s="329">
        <f t="shared" si="611"/>
        <v>0</v>
      </c>
      <c r="W1224" s="773"/>
      <c r="X1224" s="329"/>
      <c r="Y1224" s="329"/>
      <c r="Z1224" s="329"/>
      <c r="AA1224" s="329"/>
      <c r="AB1224" s="329"/>
      <c r="AC1224" s="925"/>
      <c r="AD1224" s="326"/>
      <c r="AE1224" s="1069"/>
      <c r="AF1224" s="1084"/>
      <c r="AH1224" s="3275"/>
      <c r="AL1224" s="140"/>
    </row>
    <row r="1225" spans="1:38" x14ac:dyDescent="0.25">
      <c r="A1225" s="140">
        <v>1</v>
      </c>
      <c r="B1225" s="4" t="s">
        <v>313</v>
      </c>
      <c r="C1225" s="433"/>
      <c r="D1225" s="4"/>
      <c r="E1225" s="221"/>
      <c r="F1225" s="126"/>
      <c r="G1225" s="186"/>
      <c r="H1225" s="186"/>
      <c r="I1225" s="1491"/>
      <c r="J1225" s="1491"/>
      <c r="K1225" s="125"/>
      <c r="L1225" s="125"/>
      <c r="M1225" s="125"/>
      <c r="N1225" s="125"/>
      <c r="O1225" s="125"/>
      <c r="P1225" s="125"/>
      <c r="Q1225" s="329"/>
      <c r="R1225" s="329"/>
      <c r="S1225" s="329"/>
      <c r="T1225" s="329"/>
      <c r="U1225" s="755"/>
      <c r="V1225" s="329">
        <f t="shared" si="611"/>
        <v>0</v>
      </c>
      <c r="W1225" s="773"/>
      <c r="X1225" s="329"/>
      <c r="Y1225" s="329"/>
      <c r="Z1225" s="329"/>
      <c r="AA1225" s="329"/>
      <c r="AB1225" s="329"/>
      <c r="AC1225" s="925"/>
      <c r="AD1225" s="326"/>
      <c r="AE1225" s="1069"/>
      <c r="AF1225" s="1084"/>
      <c r="AH1225" s="3275"/>
      <c r="AL1225" s="140"/>
    </row>
    <row r="1226" spans="1:38" s="2239" customFormat="1" ht="29.25" x14ac:dyDescent="0.25">
      <c r="B1226" s="2234" t="s">
        <v>682</v>
      </c>
      <c r="C1226" s="433"/>
      <c r="D1226" s="4"/>
      <c r="E1226" s="221">
        <v>5506</v>
      </c>
      <c r="F1226" s="126">
        <f>ROUND(E1226/12*$B$4,0)</f>
        <v>1835</v>
      </c>
      <c r="G1226" s="186">
        <v>2109</v>
      </c>
      <c r="H1226" s="186">
        <f>G1226/F1226*100</f>
        <v>114.93188010899182</v>
      </c>
      <c r="I1226" s="1491"/>
      <c r="J1226" s="1491"/>
      <c r="K1226" s="125"/>
      <c r="L1226" s="125"/>
      <c r="M1226" s="125"/>
      <c r="N1226" s="125"/>
      <c r="O1226" s="125"/>
      <c r="P1226" s="125"/>
      <c r="Q1226" s="329">
        <v>8864.66</v>
      </c>
      <c r="R1226" s="329">
        <v>8864.66</v>
      </c>
      <c r="S1226" s="329">
        <v>8864.66</v>
      </c>
      <c r="T1226" s="329">
        <v>8864.66</v>
      </c>
      <c r="U1226" s="755">
        <f t="shared" ref="U1226" si="613">Q1226/12*$B$4+(R1226-Q1226)/11*3+(S1226-R1226)/10*2+(T1226-S1226)/9*1</f>
        <v>2954.8866666666668</v>
      </c>
      <c r="V1226" s="329">
        <f t="shared" si="611"/>
        <v>4400.1502999999993</v>
      </c>
      <c r="W1226" s="773"/>
      <c r="X1226" s="329"/>
      <c r="Y1226" s="329">
        <f>V1226-U1226</f>
        <v>1445.2636333333326</v>
      </c>
      <c r="Z1226" s="329"/>
      <c r="AA1226" s="329">
        <v>-0.39506999999999998</v>
      </c>
      <c r="AB1226" s="329">
        <v>4399.7552299999998</v>
      </c>
      <c r="AC1226" s="925"/>
      <c r="AD1226" s="326"/>
      <c r="AE1226" s="1069"/>
      <c r="AF1226" s="1084"/>
      <c r="AH1226" s="3275"/>
    </row>
    <row r="1227" spans="1:38" ht="29.25" x14ac:dyDescent="0.25">
      <c r="A1227" s="140">
        <v>1</v>
      </c>
      <c r="B1227" s="523" t="s">
        <v>297</v>
      </c>
      <c r="C1227" s="433"/>
      <c r="D1227" s="4"/>
      <c r="E1227" s="221"/>
      <c r="F1227" s="126">
        <f>ROUND(E1227/12*$B$4,0)</f>
        <v>0</v>
      </c>
      <c r="G1227" s="186"/>
      <c r="H1227" s="186"/>
      <c r="I1227" s="1491"/>
      <c r="J1227" s="1491"/>
      <c r="K1227" s="125"/>
      <c r="L1227" s="125"/>
      <c r="M1227" s="125"/>
      <c r="N1227" s="125"/>
      <c r="O1227" s="125"/>
      <c r="P1227" s="125"/>
      <c r="Q1227" s="329"/>
      <c r="R1227" s="329"/>
      <c r="S1227" s="329"/>
      <c r="T1227" s="329"/>
      <c r="U1227" s="755"/>
      <c r="V1227" s="329">
        <f t="shared" si="611"/>
        <v>0</v>
      </c>
      <c r="W1227" s="773"/>
      <c r="X1227" s="329"/>
      <c r="Y1227" s="329"/>
      <c r="Z1227" s="329"/>
      <c r="AA1227" s="329"/>
      <c r="AB1227" s="329"/>
      <c r="AC1227" s="925"/>
      <c r="AD1227" s="326"/>
      <c r="AE1227" s="1069"/>
      <c r="AF1227" s="1084"/>
      <c r="AH1227" s="3275"/>
      <c r="AL1227" s="140"/>
    </row>
    <row r="1228" spans="1:38" ht="30" x14ac:dyDescent="0.25">
      <c r="A1228" s="140">
        <v>1</v>
      </c>
      <c r="B1228" s="519" t="s">
        <v>189</v>
      </c>
      <c r="C1228" s="433"/>
      <c r="D1228" s="4"/>
      <c r="E1228" s="221"/>
      <c r="F1228" s="126"/>
      <c r="G1228" s="186"/>
      <c r="H1228" s="186"/>
      <c r="I1228" s="1491"/>
      <c r="J1228" s="1491"/>
      <c r="K1228" s="125"/>
      <c r="L1228" s="125"/>
      <c r="M1228" s="125"/>
      <c r="N1228" s="125"/>
      <c r="O1228" s="125"/>
      <c r="P1228" s="125"/>
      <c r="Q1228" s="329"/>
      <c r="R1228" s="329"/>
      <c r="S1228" s="329"/>
      <c r="T1228" s="329"/>
      <c r="U1228" s="755"/>
      <c r="V1228" s="329"/>
      <c r="W1228" s="773"/>
      <c r="X1228" s="329"/>
      <c r="Y1228" s="329"/>
      <c r="Z1228" s="329"/>
      <c r="AA1228" s="329"/>
      <c r="AB1228" s="329"/>
      <c r="AC1228" s="925"/>
      <c r="AD1228" s="326"/>
      <c r="AE1228" s="1069"/>
      <c r="AF1228" s="1084"/>
      <c r="AH1228" s="3275"/>
      <c r="AL1228" s="140"/>
    </row>
    <row r="1229" spans="1:38" ht="26.25" customHeight="1" x14ac:dyDescent="0.25">
      <c r="A1229" s="140">
        <v>1</v>
      </c>
      <c r="B1229" s="514" t="s">
        <v>214</v>
      </c>
      <c r="C1229" s="433"/>
      <c r="D1229" s="4"/>
      <c r="E1229" s="245">
        <f>SUM(E1230:E1233)</f>
        <v>3650</v>
      </c>
      <c r="F1229" s="526">
        <f>SUM(F1230:F1233)</f>
        <v>1216</v>
      </c>
      <c r="G1229" s="746">
        <f>SUM(G1230:G1233)</f>
        <v>1355</v>
      </c>
      <c r="H1229" s="746">
        <f t="shared" ref="H1229:H1239" si="614">G1229/F1229*100</f>
        <v>111.43092105263158</v>
      </c>
      <c r="I1229" s="1491"/>
      <c r="J1229" s="1491"/>
      <c r="K1229" s="125"/>
      <c r="L1229" s="125"/>
      <c r="M1229" s="125"/>
      <c r="N1229" s="125"/>
      <c r="O1229" s="125"/>
      <c r="P1229" s="125"/>
      <c r="Q1229" s="330">
        <v>4118.6850000000004</v>
      </c>
      <c r="R1229" s="330">
        <v>4118.6850000000004</v>
      </c>
      <c r="S1229" s="330">
        <v>4118.6850000000004</v>
      </c>
      <c r="T1229" s="330">
        <v>4118.6850000000004</v>
      </c>
      <c r="U1229" s="876">
        <f t="shared" ref="U1229" si="615">Q1229/12*$B$4+(R1229-Q1229)/11*3+(S1229-R1229)/10*2+(T1229-S1229)/9*1</f>
        <v>1372.8950000000002</v>
      </c>
      <c r="V1229" s="330">
        <f>AB1229-AA1229-X1229</f>
        <v>1501.1214399999999</v>
      </c>
      <c r="W1229" s="1116"/>
      <c r="X1229" s="330"/>
      <c r="Y1229" s="330">
        <f>V1229-U1229</f>
        <v>128.22643999999968</v>
      </c>
      <c r="Z1229" s="329"/>
      <c r="AA1229" s="329">
        <v>0</v>
      </c>
      <c r="AB1229" s="329">
        <v>1501.1214399999999</v>
      </c>
      <c r="AC1229" s="929"/>
      <c r="AD1229" s="326"/>
      <c r="AE1229" s="1069"/>
      <c r="AF1229" s="1084"/>
      <c r="AH1229" s="3275"/>
      <c r="AL1229" s="140"/>
    </row>
    <row r="1230" spans="1:38" s="2239" customFormat="1" x14ac:dyDescent="0.25">
      <c r="A1230" s="2239">
        <v>1</v>
      </c>
      <c r="B1230" s="515" t="s">
        <v>457</v>
      </c>
      <c r="C1230" s="433"/>
      <c r="D1230" s="4"/>
      <c r="E1230" s="221">
        <v>150</v>
      </c>
      <c r="F1230" s="126">
        <f>ROUND(E1230/12*$B$4,0)</f>
        <v>50</v>
      </c>
      <c r="G1230" s="186">
        <v>86</v>
      </c>
      <c r="H1230" s="186">
        <f t="shared" si="614"/>
        <v>172</v>
      </c>
      <c r="I1230" s="1491"/>
      <c r="J1230" s="1491"/>
      <c r="K1230" s="125"/>
      <c r="L1230" s="125"/>
      <c r="M1230" s="125"/>
      <c r="N1230" s="125"/>
      <c r="O1230" s="125"/>
      <c r="P1230" s="125"/>
      <c r="Q1230" s="330"/>
      <c r="R1230" s="330"/>
      <c r="S1230" s="330"/>
      <c r="T1230" s="330"/>
      <c r="U1230" s="898"/>
      <c r="V1230" s="330"/>
      <c r="W1230" s="1116"/>
      <c r="X1230" s="330"/>
      <c r="Y1230" s="330"/>
      <c r="Z1230" s="331"/>
      <c r="AA1230" s="331"/>
      <c r="AB1230" s="331"/>
      <c r="AC1230" s="929"/>
      <c r="AD1230" s="862"/>
      <c r="AE1230" s="1069"/>
      <c r="AF1230" s="1084"/>
      <c r="AH1230" s="3275"/>
    </row>
    <row r="1231" spans="1:38" s="2239" customFormat="1" ht="30" x14ac:dyDescent="0.25">
      <c r="A1231" s="2239">
        <v>1</v>
      </c>
      <c r="B1231" s="515" t="s">
        <v>271</v>
      </c>
      <c r="C1231" s="433"/>
      <c r="D1231" s="4"/>
      <c r="E1231" s="221">
        <v>1500</v>
      </c>
      <c r="F1231" s="126">
        <f>ROUND(E1231/12*$B$4,0)</f>
        <v>500</v>
      </c>
      <c r="G1231" s="186">
        <v>399</v>
      </c>
      <c r="H1231" s="186">
        <f t="shared" si="614"/>
        <v>79.800000000000011</v>
      </c>
      <c r="I1231" s="1491"/>
      <c r="J1231" s="1491"/>
      <c r="K1231" s="125"/>
      <c r="L1231" s="125"/>
      <c r="M1231" s="125"/>
      <c r="N1231" s="125"/>
      <c r="O1231" s="125"/>
      <c r="P1231" s="125"/>
      <c r="Q1231" s="330"/>
      <c r="R1231" s="330"/>
      <c r="S1231" s="330"/>
      <c r="T1231" s="330"/>
      <c r="U1231" s="898"/>
      <c r="V1231" s="330"/>
      <c r="W1231" s="1116"/>
      <c r="X1231" s="330"/>
      <c r="Y1231" s="330"/>
      <c r="Z1231" s="329"/>
      <c r="AA1231" s="330"/>
      <c r="AB1231" s="329"/>
      <c r="AC1231" s="929"/>
      <c r="AD1231" s="862"/>
      <c r="AE1231" s="1069"/>
      <c r="AF1231" s="1084"/>
      <c r="AH1231" s="3275"/>
    </row>
    <row r="1232" spans="1:38" x14ac:dyDescent="0.25">
      <c r="A1232" s="140">
        <v>1</v>
      </c>
      <c r="B1232" s="515" t="s">
        <v>34</v>
      </c>
      <c r="C1232" s="1620"/>
      <c r="D1232" s="4"/>
      <c r="E1232" s="221">
        <v>700</v>
      </c>
      <c r="F1232" s="126">
        <f>ROUND(E1232/12*$B$4,0)</f>
        <v>233</v>
      </c>
      <c r="G1232" s="186">
        <v>315</v>
      </c>
      <c r="H1232" s="186">
        <f t="shared" si="614"/>
        <v>135.1931330472103</v>
      </c>
      <c r="I1232" s="1491"/>
      <c r="J1232" s="1491"/>
      <c r="K1232" s="125"/>
      <c r="L1232" s="125"/>
      <c r="M1232" s="125"/>
      <c r="N1232" s="125"/>
      <c r="O1232" s="125"/>
      <c r="P1232" s="125"/>
      <c r="Q1232" s="329"/>
      <c r="R1232" s="329"/>
      <c r="S1232" s="329"/>
      <c r="T1232" s="329"/>
      <c r="U1232" s="875">
        <f>Q1232/12*$B$4</f>
        <v>0</v>
      </c>
      <c r="V1232" s="329">
        <f>AB1232-AA1232-X1232</f>
        <v>0</v>
      </c>
      <c r="W1232" s="1116"/>
      <c r="X1232" s="330"/>
      <c r="Y1232" s="329">
        <f>V1232-U1232</f>
        <v>0</v>
      </c>
      <c r="Z1232" s="331"/>
      <c r="AA1232" s="329"/>
      <c r="AB1232" s="331"/>
      <c r="AC1232" s="925"/>
      <c r="AD1232" s="862"/>
      <c r="AE1232" s="1069"/>
      <c r="AF1232" s="1084"/>
      <c r="AH1232" s="3275"/>
      <c r="AL1232" s="140"/>
    </row>
    <row r="1233" spans="1:38" ht="30" x14ac:dyDescent="0.25">
      <c r="A1233" s="140">
        <v>1</v>
      </c>
      <c r="B1233" s="516" t="s">
        <v>70</v>
      </c>
      <c r="C1233" s="3187"/>
      <c r="D1233" s="4"/>
      <c r="E1233" s="221">
        <v>1300</v>
      </c>
      <c r="F1233" s="126">
        <f>ROUND(E1233/12*$B$4,0)</f>
        <v>433</v>
      </c>
      <c r="G1233" s="186">
        <v>555</v>
      </c>
      <c r="H1233" s="186">
        <f t="shared" si="614"/>
        <v>128.17551963048498</v>
      </c>
      <c r="I1233" s="1491"/>
      <c r="J1233" s="1491"/>
      <c r="K1233" s="125"/>
      <c r="L1233" s="125"/>
      <c r="M1233" s="125"/>
      <c r="N1233" s="125"/>
      <c r="O1233" s="125"/>
      <c r="P1233" s="125"/>
      <c r="Q1233" s="328"/>
      <c r="R1233" s="328"/>
      <c r="S1233" s="328"/>
      <c r="T1233" s="328"/>
      <c r="U1233" s="755"/>
      <c r="V1233" s="328">
        <f>AB1233-AA1233-X1233</f>
        <v>0</v>
      </c>
      <c r="W1233" s="773"/>
      <c r="X1233" s="329"/>
      <c r="Y1233" s="329"/>
      <c r="Z1233" s="329"/>
      <c r="AA1233" s="329"/>
      <c r="AB1233" s="329"/>
      <c r="AC1233" s="925"/>
      <c r="AD1233" s="326"/>
      <c r="AE1233" s="1069"/>
      <c r="AF1233" s="1084"/>
      <c r="AH1233" s="3275"/>
      <c r="AL1233" s="140"/>
    </row>
    <row r="1234" spans="1:38" s="2239" customFormat="1" ht="86.25" x14ac:dyDescent="0.25">
      <c r="A1234" s="2239">
        <v>1</v>
      </c>
      <c r="B1234" s="473" t="s">
        <v>464</v>
      </c>
      <c r="C1234" s="432"/>
      <c r="D1234" s="4"/>
      <c r="E1234" s="245">
        <f>E1192</f>
        <v>12409</v>
      </c>
      <c r="F1234" s="526">
        <f>F1192</f>
        <v>4137</v>
      </c>
      <c r="G1234" s="746">
        <f>G1192</f>
        <v>4369</v>
      </c>
      <c r="H1234" s="746">
        <f t="shared" si="614"/>
        <v>105.60792845056804</v>
      </c>
      <c r="I1234" s="1491"/>
      <c r="J1234" s="1491"/>
      <c r="K1234" s="125"/>
      <c r="L1234" s="125"/>
      <c r="M1234" s="125"/>
      <c r="N1234" s="125"/>
      <c r="O1234" s="125"/>
      <c r="P1234" s="125"/>
      <c r="Q1234" s="328">
        <f t="shared" ref="Q1234:AB1234" si="616">Q1192</f>
        <v>46193.820100000004</v>
      </c>
      <c r="R1234" s="328">
        <f t="shared" ref="R1234:S1234" si="617">R1192</f>
        <v>46193.820100000004</v>
      </c>
      <c r="S1234" s="328">
        <f t="shared" si="617"/>
        <v>46193.820100000004</v>
      </c>
      <c r="T1234" s="328">
        <f t="shared" ref="T1234" si="618">T1192</f>
        <v>46193.820100000004</v>
      </c>
      <c r="U1234" s="755">
        <f t="shared" si="616"/>
        <v>15397.940033333334</v>
      </c>
      <c r="V1234" s="328">
        <f t="shared" si="616"/>
        <v>16136.007299999999</v>
      </c>
      <c r="W1234" s="773">
        <f t="shared" si="616"/>
        <v>0</v>
      </c>
      <c r="X1234" s="329">
        <f t="shared" si="616"/>
        <v>0</v>
      </c>
      <c r="Y1234" s="329">
        <f t="shared" si="616"/>
        <v>738.06726666666509</v>
      </c>
      <c r="Z1234" s="329">
        <f t="shared" si="616"/>
        <v>0</v>
      </c>
      <c r="AA1234" s="329">
        <f t="shared" si="616"/>
        <v>-2.6053500000000001</v>
      </c>
      <c r="AB1234" s="329">
        <f t="shared" si="616"/>
        <v>16133.401949999999</v>
      </c>
      <c r="AC1234" s="925"/>
      <c r="AD1234" s="326"/>
      <c r="AE1234" s="1069"/>
      <c r="AF1234" s="1084"/>
      <c r="AH1234" s="3275"/>
    </row>
    <row r="1235" spans="1:38" x14ac:dyDescent="0.25">
      <c r="A1235" s="140">
        <v>1</v>
      </c>
      <c r="B1235" s="473" t="s">
        <v>256</v>
      </c>
      <c r="C1235" s="433"/>
      <c r="D1235" s="4"/>
      <c r="E1235" s="245">
        <f>E1212+E1183</f>
        <v>26280</v>
      </c>
      <c r="F1235" s="526">
        <f>F1212+F1183</f>
        <v>8758</v>
      </c>
      <c r="G1235" s="746">
        <f>G1212+G1183</f>
        <v>6167</v>
      </c>
      <c r="H1235" s="746">
        <f t="shared" si="614"/>
        <v>70.415620004567245</v>
      </c>
      <c r="I1235" s="1491"/>
      <c r="J1235" s="1491"/>
      <c r="K1235" s="125"/>
      <c r="L1235" s="125"/>
      <c r="M1235" s="125"/>
      <c r="N1235" s="125"/>
      <c r="O1235" s="125"/>
      <c r="P1235" s="125"/>
      <c r="Q1235" s="329"/>
      <c r="R1235" s="329"/>
      <c r="S1235" s="329"/>
      <c r="T1235" s="329"/>
      <c r="U1235" s="755"/>
      <c r="V1235" s="329">
        <f>AB1235-AA1235-X1235</f>
        <v>0</v>
      </c>
      <c r="W1235" s="773"/>
      <c r="X1235" s="329"/>
      <c r="Y1235" s="329"/>
      <c r="Z1235" s="329"/>
      <c r="AA1235" s="329"/>
      <c r="AB1235" s="329"/>
      <c r="AC1235" s="929"/>
      <c r="AD1235" s="326"/>
      <c r="AE1235" s="1069"/>
      <c r="AF1235" s="1084"/>
      <c r="AH1235" s="3275"/>
      <c r="AL1235" s="140"/>
    </row>
    <row r="1236" spans="1:38" ht="29.25" x14ac:dyDescent="0.25">
      <c r="A1236" s="140">
        <v>1</v>
      </c>
      <c r="B1236" s="473" t="s">
        <v>269</v>
      </c>
      <c r="C1236" s="433"/>
      <c r="D1236" s="4"/>
      <c r="E1236" s="245">
        <f>E1197</f>
        <v>32419</v>
      </c>
      <c r="F1236" s="526">
        <f>F1197</f>
        <v>10805</v>
      </c>
      <c r="G1236" s="746">
        <f>G1197</f>
        <v>9483</v>
      </c>
      <c r="H1236" s="746">
        <f t="shared" si="614"/>
        <v>87.764923646459962</v>
      </c>
      <c r="I1236" s="1491"/>
      <c r="J1236" s="1491"/>
      <c r="K1236" s="125"/>
      <c r="L1236" s="125"/>
      <c r="M1236" s="125"/>
      <c r="N1236" s="125"/>
      <c r="O1236" s="125"/>
      <c r="P1236" s="125"/>
      <c r="Q1236" s="329"/>
      <c r="R1236" s="329"/>
      <c r="S1236" s="329"/>
      <c r="T1236" s="329"/>
      <c r="U1236" s="755"/>
      <c r="V1236" s="329"/>
      <c r="W1236" s="773">
        <f>W1220+W1197</f>
        <v>0</v>
      </c>
      <c r="X1236" s="329"/>
      <c r="Y1236" s="329"/>
      <c r="Z1236" s="329"/>
      <c r="AA1236" s="329"/>
      <c r="AB1236" s="329"/>
      <c r="AC1236" s="929"/>
      <c r="AD1236" s="326"/>
      <c r="AE1236" s="1069"/>
      <c r="AF1236" s="1084"/>
      <c r="AH1236" s="3275"/>
      <c r="AL1236" s="140"/>
    </row>
    <row r="1237" spans="1:38" ht="29.25" x14ac:dyDescent="0.25">
      <c r="A1237" s="140">
        <v>1</v>
      </c>
      <c r="B1237" s="473" t="s">
        <v>257</v>
      </c>
      <c r="C1237" s="1621"/>
      <c r="D1237" s="4"/>
      <c r="E1237" s="245">
        <f>E1223+E1187</f>
        <v>36706</v>
      </c>
      <c r="F1237" s="746">
        <f>F1223+F1187</f>
        <v>12235</v>
      </c>
      <c r="G1237" s="746">
        <f>G1223+G1187 +G1201+G1205</f>
        <v>11704</v>
      </c>
      <c r="H1237" s="746">
        <f t="shared" si="614"/>
        <v>95.65999182672661</v>
      </c>
      <c r="I1237" s="1491"/>
      <c r="J1237" s="1491"/>
      <c r="K1237" s="125"/>
      <c r="L1237" s="125"/>
      <c r="M1237" s="125"/>
      <c r="N1237" s="125"/>
      <c r="O1237" s="125"/>
      <c r="P1237" s="125"/>
      <c r="Q1237" s="329"/>
      <c r="R1237" s="329"/>
      <c r="S1237" s="329"/>
      <c r="T1237" s="329"/>
      <c r="U1237" s="755"/>
      <c r="V1237" s="329">
        <f>AB1237-AA1237-X1237</f>
        <v>0</v>
      </c>
      <c r="W1237" s="773"/>
      <c r="X1237" s="329"/>
      <c r="Y1237" s="329"/>
      <c r="Z1237" s="329"/>
      <c r="AA1237" s="329"/>
      <c r="AB1237" s="329"/>
      <c r="AC1237" s="929"/>
      <c r="AD1237" s="326"/>
      <c r="AE1237" s="1069"/>
      <c r="AF1237" s="1084"/>
      <c r="AH1237" s="3275"/>
      <c r="AL1237" s="140"/>
    </row>
    <row r="1238" spans="1:38" ht="29.25" x14ac:dyDescent="0.25">
      <c r="A1238" s="140">
        <v>1</v>
      </c>
      <c r="B1238" s="473" t="s">
        <v>258</v>
      </c>
      <c r="C1238" s="433"/>
      <c r="D1238" s="4"/>
      <c r="E1238" s="245">
        <f>E1190</f>
        <v>12000</v>
      </c>
      <c r="F1238" s="526">
        <f>F1190</f>
        <v>4000</v>
      </c>
      <c r="G1238" s="746">
        <f>G1190</f>
        <v>3847</v>
      </c>
      <c r="H1238" s="746">
        <f t="shared" si="614"/>
        <v>96.174999999999997</v>
      </c>
      <c r="I1238" s="1491"/>
      <c r="J1238" s="1491"/>
      <c r="K1238" s="125"/>
      <c r="L1238" s="125"/>
      <c r="M1238" s="125"/>
      <c r="N1238" s="125"/>
      <c r="O1238" s="125"/>
      <c r="P1238" s="125"/>
      <c r="Q1238" s="329"/>
      <c r="R1238" s="329"/>
      <c r="S1238" s="329"/>
      <c r="T1238" s="329"/>
      <c r="U1238" s="876"/>
      <c r="V1238" s="329">
        <f>AB1238-AA1238-X1238</f>
        <v>0</v>
      </c>
      <c r="W1238" s="773"/>
      <c r="X1238" s="329"/>
      <c r="Y1238" s="329">
        <f>V1238-U1238</f>
        <v>0</v>
      </c>
      <c r="Z1238" s="329"/>
      <c r="AA1238" s="329"/>
      <c r="AB1238" s="329"/>
      <c r="AC1238" s="929"/>
      <c r="AD1238" s="326"/>
      <c r="AE1238" s="1069"/>
      <c r="AF1238" s="1084"/>
      <c r="AH1238" s="3275"/>
      <c r="AL1238" s="140"/>
    </row>
    <row r="1239" spans="1:38" x14ac:dyDescent="0.25">
      <c r="A1239" s="140">
        <v>1</v>
      </c>
      <c r="B1239" s="474" t="s">
        <v>133</v>
      </c>
      <c r="C1239" s="433"/>
      <c r="D1239" s="4"/>
      <c r="E1239" s="245">
        <f>E1236+E1235+E1238+E1237*2.6+E1234*2.6</f>
        <v>198398</v>
      </c>
      <c r="F1239" s="526">
        <f>F1236+F1235+F1238+F1237*2.6+F1234*2.6</f>
        <v>66130.2</v>
      </c>
      <c r="G1239" s="746">
        <f>G1236+G1235+G1238+G1237*2.6+G1234*2.6+G1201*2.6+G1205*2.6</f>
        <v>61286.8</v>
      </c>
      <c r="H1239" s="746">
        <f t="shared" si="614"/>
        <v>92.675963478108343</v>
      </c>
      <c r="I1239" s="1491"/>
      <c r="J1239" s="1491"/>
      <c r="K1239" s="125"/>
      <c r="L1239" s="125"/>
      <c r="M1239" s="125"/>
      <c r="N1239" s="125"/>
      <c r="O1239" s="125"/>
      <c r="P1239" s="125"/>
      <c r="Q1239" s="329">
        <f>Q1238+Q1229+Q1220+Q1212+Q1197+Q1192+Q1182+Q1226</f>
        <v>215803.50063000002</v>
      </c>
      <c r="R1239" s="329">
        <f>R1238+R1229+R1220+R1212+R1197+R1192+R1182+R1226</f>
        <v>220117.10103000002</v>
      </c>
      <c r="S1239" s="329">
        <f>S1238+S1229+S1220+S1212+S1197+S1192+S1182+S1226</f>
        <v>220117.10103000002</v>
      </c>
      <c r="T1239" s="329">
        <f>T1238+T1229+T1220+T1212+T1197+T1192+T1182+T1226</f>
        <v>220117.10103000002</v>
      </c>
      <c r="U1239" s="755">
        <f t="shared" ref="U1239:AB1239" si="619">U1238+U1229+U1220+U1212+U1197+U1192+U1182+U1226</f>
        <v>73110.93668272729</v>
      </c>
      <c r="V1239" s="329">
        <f t="shared" si="619"/>
        <v>71082.608259999994</v>
      </c>
      <c r="W1239" s="773">
        <f t="shared" si="619"/>
        <v>0</v>
      </c>
      <c r="X1239" s="329">
        <f t="shared" si="619"/>
        <v>-444.23273</v>
      </c>
      <c r="Y1239" s="329">
        <f t="shared" si="619"/>
        <v>-2028.3284227272802</v>
      </c>
      <c r="Z1239" s="329">
        <f t="shared" si="619"/>
        <v>-19.92604</v>
      </c>
      <c r="AA1239" s="329">
        <f t="shared" si="619"/>
        <v>-3.60175</v>
      </c>
      <c r="AB1239" s="329">
        <f t="shared" si="619"/>
        <v>70634.773779999989</v>
      </c>
      <c r="AC1239" s="929"/>
      <c r="AD1239" s="326"/>
      <c r="AE1239" s="1069"/>
      <c r="AF1239" s="1084"/>
      <c r="AH1239" s="3275"/>
      <c r="AL1239" s="140"/>
    </row>
    <row r="1240" spans="1:38" x14ac:dyDescent="0.25">
      <c r="A1240" s="140">
        <v>1</v>
      </c>
      <c r="B1240" s="1138" t="s">
        <v>28</v>
      </c>
      <c r="C1240" s="1482"/>
      <c r="D1240" s="1138"/>
      <c r="E1240" s="242"/>
      <c r="F1240" s="190"/>
      <c r="G1240" s="190"/>
      <c r="H1240" s="834"/>
      <c r="I1240" s="1483"/>
      <c r="J1240" s="1491"/>
      <c r="K1240" s="746"/>
      <c r="L1240" s="746"/>
      <c r="M1240" s="746"/>
      <c r="N1240" s="320"/>
      <c r="O1240" s="746"/>
      <c r="P1240" s="746"/>
      <c r="Q1240" s="329"/>
      <c r="R1240" s="329"/>
      <c r="S1240" s="329"/>
      <c r="T1240" s="329"/>
      <c r="U1240" s="755"/>
      <c r="V1240" s="328">
        <f>AB1240-AA1240-X1240</f>
        <v>0</v>
      </c>
      <c r="W1240" s="776"/>
      <c r="X1240" s="328"/>
      <c r="Y1240" s="328"/>
      <c r="Z1240" s="328"/>
      <c r="AA1240" s="329"/>
      <c r="AB1240" s="329"/>
      <c r="AC1240" s="945"/>
      <c r="AD1240" s="326"/>
      <c r="AE1240" s="1069"/>
      <c r="AF1240" s="1084"/>
      <c r="AH1240" s="3275"/>
      <c r="AL1240" s="140"/>
    </row>
    <row r="1241" spans="1:38" ht="29.25" x14ac:dyDescent="0.25">
      <c r="A1241" s="140">
        <v>1</v>
      </c>
      <c r="B1241" s="520" t="s">
        <v>122</v>
      </c>
      <c r="C1241" s="446"/>
      <c r="D1241" s="2"/>
      <c r="E1241" s="225"/>
      <c r="F1241" s="190"/>
      <c r="G1241" s="190"/>
      <c r="H1241" s="190"/>
      <c r="I1241" s="1491"/>
      <c r="J1241" s="1491"/>
      <c r="K1241" s="746"/>
      <c r="L1241" s="746"/>
      <c r="M1241" s="746"/>
      <c r="N1241" s="746"/>
      <c r="O1241" s="746"/>
      <c r="P1241" s="746"/>
      <c r="Q1241" s="329"/>
      <c r="R1241" s="329"/>
      <c r="S1241" s="329"/>
      <c r="T1241" s="329"/>
      <c r="U1241" s="755"/>
      <c r="V1241" s="329">
        <f>AB1241-AA1241-X1241</f>
        <v>0</v>
      </c>
      <c r="W1241" s="773"/>
      <c r="X1241" s="329"/>
      <c r="Y1241" s="329"/>
      <c r="Z1241" s="329"/>
      <c r="AA1241" s="329"/>
      <c r="AB1241" s="329"/>
      <c r="AC1241" s="945"/>
      <c r="AD1241" s="326"/>
      <c r="AE1241" s="1069"/>
      <c r="AF1241" s="1084"/>
      <c r="AH1241" s="3275"/>
      <c r="AL1241" s="140"/>
    </row>
    <row r="1242" spans="1:38" s="150" customFormat="1" x14ac:dyDescent="0.25">
      <c r="A1242" s="140">
        <v>1</v>
      </c>
      <c r="B1242" s="9" t="s">
        <v>10</v>
      </c>
      <c r="C1242" s="422"/>
      <c r="D1242" s="3">
        <v>240</v>
      </c>
      <c r="E1242" s="225">
        <v>2042</v>
      </c>
      <c r="F1242" s="126">
        <f>ROUND(E1242/12*$B$4,0)</f>
        <v>681</v>
      </c>
      <c r="G1242" s="126">
        <v>663</v>
      </c>
      <c r="H1242" s="126">
        <f>G1242/F1242*100</f>
        <v>97.356828193832598</v>
      </c>
      <c r="I1242" s="827">
        <v>8</v>
      </c>
      <c r="J1242" s="155">
        <f>M1242/G1242</f>
        <v>7.6606334841628962</v>
      </c>
      <c r="K1242" s="156">
        <f>ROUND(E1242*I1242,0)</f>
        <v>16336</v>
      </c>
      <c r="L1242" s="156">
        <f>ROUND(K1242/12*$B$4,0)</f>
        <v>5445</v>
      </c>
      <c r="M1242" s="156">
        <v>5079</v>
      </c>
      <c r="N1242" s="156">
        <f>M1242/L1242*100</f>
        <v>93.278236914600555</v>
      </c>
      <c r="O1242" s="156">
        <f>ROUND(K1242/D1242,0)</f>
        <v>68</v>
      </c>
      <c r="P1242" s="156">
        <f>M1242/$B$4*12/O1242</f>
        <v>224.0735294117647</v>
      </c>
      <c r="Q1242" s="329"/>
      <c r="R1242" s="329"/>
      <c r="S1242" s="329"/>
      <c r="T1242" s="329"/>
      <c r="U1242" s="755"/>
      <c r="V1242" s="329">
        <f>AB1242-AA1242-X1242</f>
        <v>0</v>
      </c>
      <c r="W1242" s="773"/>
      <c r="X1242" s="329"/>
      <c r="Y1242" s="329">
        <f>V1242-U1242</f>
        <v>0</v>
      </c>
      <c r="Z1242" s="329"/>
      <c r="AA1242" s="329"/>
      <c r="AB1242" s="329"/>
      <c r="AC1242" s="941"/>
      <c r="AD1242" s="326"/>
      <c r="AE1242" s="1069"/>
      <c r="AF1242" s="1084"/>
      <c r="AH1242" s="3275"/>
    </row>
    <row r="1243" spans="1:38" s="150" customFormat="1" x14ac:dyDescent="0.25">
      <c r="A1243" s="140">
        <v>1</v>
      </c>
      <c r="B1243" s="1723" t="s">
        <v>174</v>
      </c>
      <c r="C1243" s="1268"/>
      <c r="D1243" s="1640"/>
      <c r="E1243" s="227">
        <f t="shared" ref="E1243:G1244" si="620">SUM(E1242)</f>
        <v>2042</v>
      </c>
      <c r="F1243" s="308">
        <f t="shared" si="620"/>
        <v>681</v>
      </c>
      <c r="G1243" s="308">
        <f t="shared" si="620"/>
        <v>663</v>
      </c>
      <c r="H1243" s="161">
        <f>G1243/F1243*100</f>
        <v>97.356828193832598</v>
      </c>
      <c r="I1243" s="1513">
        <f>IF(E1243=0,0,K1243/E1243)</f>
        <v>8</v>
      </c>
      <c r="J1243" s="1128">
        <f>M1243/G1243</f>
        <v>7.6606334841628962</v>
      </c>
      <c r="K1243" s="1192">
        <f t="shared" ref="K1243:M1244" si="621">SUM(K1242)</f>
        <v>16336</v>
      </c>
      <c r="L1243" s="1192">
        <f t="shared" si="621"/>
        <v>5445</v>
      </c>
      <c r="M1243" s="1192">
        <f t="shared" si="621"/>
        <v>5079</v>
      </c>
      <c r="N1243" s="1192">
        <f>M1243/L1243*100</f>
        <v>93.278236914600555</v>
      </c>
      <c r="O1243" s="1192">
        <f>SUM(O1242)</f>
        <v>68</v>
      </c>
      <c r="P1243" s="281">
        <f>M1243/$B$4*12/O1243</f>
        <v>224.0735294117647</v>
      </c>
      <c r="Q1243" s="330"/>
      <c r="R1243" s="330"/>
      <c r="S1243" s="330"/>
      <c r="T1243" s="330"/>
      <c r="U1243" s="875"/>
      <c r="V1243" s="330">
        <f>AB1243-AA1243-X1243</f>
        <v>0</v>
      </c>
      <c r="W1243" s="1116"/>
      <c r="X1243" s="330"/>
      <c r="Y1243" s="330"/>
      <c r="Z1243" s="330"/>
      <c r="AA1243" s="330"/>
      <c r="AB1243" s="330"/>
      <c r="AC1243" s="964"/>
      <c r="AD1243" s="861"/>
      <c r="AE1243" s="1069"/>
      <c r="AF1243" s="1084"/>
      <c r="AH1243" s="3275"/>
    </row>
    <row r="1244" spans="1:38" ht="40.5" customHeight="1" thickBot="1" x14ac:dyDescent="0.3">
      <c r="A1244" s="140">
        <v>1</v>
      </c>
      <c r="B1244" s="151" t="s">
        <v>198</v>
      </c>
      <c r="C1244" s="151"/>
      <c r="D1244" s="151"/>
      <c r="E1244" s="248">
        <f t="shared" si="620"/>
        <v>2042</v>
      </c>
      <c r="F1244" s="1616">
        <f t="shared" si="620"/>
        <v>681</v>
      </c>
      <c r="G1244" s="1616">
        <f t="shared" si="620"/>
        <v>663</v>
      </c>
      <c r="H1244" s="1616">
        <f>G1244/F1244*100</f>
        <v>97.356828193832598</v>
      </c>
      <c r="I1244" s="1170">
        <f>IF(E1244=0,0,K1244/E1244)</f>
        <v>8</v>
      </c>
      <c r="J1244" s="1170">
        <f>M1244/G1244</f>
        <v>7.6606334841628962</v>
      </c>
      <c r="K1244" s="1616">
        <f t="shared" si="621"/>
        <v>16336</v>
      </c>
      <c r="L1244" s="1616">
        <f t="shared" si="621"/>
        <v>5445</v>
      </c>
      <c r="M1244" s="1616">
        <f t="shared" si="621"/>
        <v>5079</v>
      </c>
      <c r="N1244" s="1275">
        <f>M1244/L1244*100</f>
        <v>93.278236914600555</v>
      </c>
      <c r="O1244" s="1219">
        <f>SUM(O1241:O1242)</f>
        <v>68</v>
      </c>
      <c r="P1244" s="1172">
        <f>M1244/$B$4*12/O1244</f>
        <v>224.0735294117647</v>
      </c>
      <c r="Q1244" s="334">
        <v>44901.398806941594</v>
      </c>
      <c r="R1244" s="334">
        <v>44901.398806941594</v>
      </c>
      <c r="S1244" s="334">
        <v>44901.398806941594</v>
      </c>
      <c r="T1244" s="334">
        <v>44901.398806941594</v>
      </c>
      <c r="U1244" s="880">
        <f t="shared" ref="U1244" si="622">Q1244/12*$B$4+(R1244-Q1244)/11*3+(S1244-R1244)/10*2+(T1244-S1244)/9*1</f>
        <v>14967.132935647198</v>
      </c>
      <c r="V1244" s="334">
        <f>AB1244-AA1244-X1244</f>
        <v>14103.477560000001</v>
      </c>
      <c r="W1244" s="775"/>
      <c r="X1244" s="334"/>
      <c r="Y1244" s="334">
        <f>V1244-U1244</f>
        <v>-863.65537564719671</v>
      </c>
      <c r="Z1244" s="334"/>
      <c r="AA1244" s="334">
        <v>0</v>
      </c>
      <c r="AB1244" s="334">
        <v>14103.477560000001</v>
      </c>
      <c r="AC1244" s="1618"/>
      <c r="AD1244" s="905"/>
      <c r="AE1244" s="1069"/>
      <c r="AF1244" s="1084"/>
      <c r="AH1244" s="3275"/>
      <c r="AL1244" s="140"/>
    </row>
    <row r="1245" spans="1:38" ht="15.75" thickBot="1" x14ac:dyDescent="0.3">
      <c r="A1245" s="140">
        <v>1</v>
      </c>
      <c r="B1245" s="1501" t="s">
        <v>273</v>
      </c>
      <c r="C1245" s="1501"/>
      <c r="D1245" s="1501"/>
      <c r="E1245" s="230"/>
      <c r="F1245" s="706"/>
      <c r="G1245" s="706"/>
      <c r="H1245" s="706"/>
      <c r="I1245" s="1461"/>
      <c r="J1245" s="1461"/>
      <c r="K1245" s="706"/>
      <c r="L1245" s="706"/>
      <c r="M1245" s="706">
        <f>M1244</f>
        <v>5079</v>
      </c>
      <c r="N1245" s="706"/>
      <c r="O1245" s="706"/>
      <c r="P1245" s="706"/>
      <c r="Q1245" s="335">
        <f t="shared" ref="Q1245:AD1245" si="623">Q1244+Q1239</f>
        <v>260704.8994369416</v>
      </c>
      <c r="R1245" s="335">
        <f t="shared" ref="R1245:S1245" si="624">R1244+R1239</f>
        <v>265018.4998369416</v>
      </c>
      <c r="S1245" s="335">
        <f t="shared" si="624"/>
        <v>265018.4998369416</v>
      </c>
      <c r="T1245" s="335">
        <f t="shared" ref="T1245" si="625">T1244+T1239</f>
        <v>265018.4998369416</v>
      </c>
      <c r="U1245" s="756">
        <f t="shared" si="623"/>
        <v>88078.069618374488</v>
      </c>
      <c r="V1245" s="335">
        <f t="shared" si="623"/>
        <v>85186.085819999993</v>
      </c>
      <c r="W1245" s="778">
        <f t="shared" si="623"/>
        <v>0</v>
      </c>
      <c r="X1245" s="3475">
        <f t="shared" si="623"/>
        <v>-444.23273</v>
      </c>
      <c r="Y1245" s="335">
        <f t="shared" si="623"/>
        <v>-2891.9837983744769</v>
      </c>
      <c r="Z1245" s="335">
        <f t="shared" si="623"/>
        <v>-19.92604</v>
      </c>
      <c r="AA1245" s="335">
        <f t="shared" si="623"/>
        <v>-3.60175</v>
      </c>
      <c r="AB1245" s="159">
        <f t="shared" si="623"/>
        <v>84738.251339999988</v>
      </c>
      <c r="AC1245" s="1675"/>
      <c r="AD1245" s="863">
        <f t="shared" si="623"/>
        <v>0</v>
      </c>
      <c r="AE1245" s="1069"/>
      <c r="AF1245" s="1084"/>
      <c r="AH1245" s="3275"/>
      <c r="AL1245" s="140"/>
    </row>
    <row r="1246" spans="1:38" s="2239" customFormat="1" ht="30" thickBot="1" x14ac:dyDescent="0.3">
      <c r="B1246" s="1674" t="s">
        <v>637</v>
      </c>
      <c r="C1246" s="1674"/>
      <c r="D1246" s="1674"/>
      <c r="E1246" s="230"/>
      <c r="F1246" s="706"/>
      <c r="G1246" s="706"/>
      <c r="H1246" s="706"/>
      <c r="I1246" s="1461"/>
      <c r="J1246" s="1461"/>
      <c r="K1246" s="706"/>
      <c r="L1246" s="706"/>
      <c r="M1246" s="706"/>
      <c r="N1246" s="706"/>
      <c r="O1246" s="706"/>
      <c r="P1246" s="706"/>
      <c r="Q1246" s="335">
        <f t="shared" ref="Q1246:AB1246" si="626">Q1245-Q1182</f>
        <v>209015.02483694159</v>
      </c>
      <c r="R1246" s="335">
        <f t="shared" ref="R1246:S1246" si="627">R1245-R1182</f>
        <v>213328.62523694159</v>
      </c>
      <c r="S1246" s="335">
        <f t="shared" si="627"/>
        <v>213328.62523694159</v>
      </c>
      <c r="T1246" s="335">
        <f t="shared" ref="T1246" si="628">T1245-T1182</f>
        <v>213328.62523694159</v>
      </c>
      <c r="U1246" s="756">
        <f t="shared" si="626"/>
        <v>70848.111418374494</v>
      </c>
      <c r="V1246" s="335">
        <f t="shared" si="626"/>
        <v>68810.648819999988</v>
      </c>
      <c r="W1246" s="778">
        <f t="shared" si="626"/>
        <v>0</v>
      </c>
      <c r="X1246" s="159">
        <f t="shared" si="626"/>
        <v>0</v>
      </c>
      <c r="Y1246" s="335">
        <f t="shared" si="626"/>
        <v>-2037.4625983744759</v>
      </c>
      <c r="Z1246" s="335">
        <f t="shared" si="626"/>
        <v>-19.92604</v>
      </c>
      <c r="AA1246" s="335">
        <f t="shared" si="626"/>
        <v>-3.3935599999999999</v>
      </c>
      <c r="AB1246" s="335">
        <f t="shared" si="626"/>
        <v>68807.255259999991</v>
      </c>
      <c r="AC1246" s="1271"/>
      <c r="AD1246" s="862"/>
      <c r="AE1246" s="1069"/>
      <c r="AF1246" s="1084"/>
      <c r="AH1246" s="3275"/>
    </row>
    <row r="1247" spans="1:38" x14ac:dyDescent="0.25">
      <c r="A1247" s="140">
        <v>1</v>
      </c>
      <c r="B1247" s="1708"/>
      <c r="C1247" s="1709"/>
      <c r="D1247" s="1708"/>
      <c r="E1247" s="233"/>
      <c r="F1247" s="744"/>
      <c r="G1247" s="744"/>
      <c r="H1247" s="744"/>
      <c r="I1247" s="1483"/>
      <c r="J1247" s="1483"/>
      <c r="K1247" s="744"/>
      <c r="L1247" s="744"/>
      <c r="M1247" s="744"/>
      <c r="N1247" s="744"/>
      <c r="O1247" s="744"/>
      <c r="P1247" s="744"/>
      <c r="Q1247" s="328"/>
      <c r="R1247" s="328"/>
      <c r="S1247" s="328"/>
      <c r="T1247" s="328"/>
      <c r="U1247" s="754"/>
      <c r="V1247" s="328">
        <f t="shared" ref="V1247:V1254" si="629">AB1247-AA1247-X1247</f>
        <v>0</v>
      </c>
      <c r="W1247" s="776"/>
      <c r="X1247" s="328"/>
      <c r="Y1247" s="328"/>
      <c r="Z1247" s="328"/>
      <c r="AA1247" s="328"/>
      <c r="AB1247" s="328"/>
      <c r="AC1247" s="936"/>
      <c r="AD1247" s="368"/>
      <c r="AE1247" s="1069"/>
      <c r="AF1247" s="1084"/>
      <c r="AH1247" s="3275"/>
      <c r="AL1247" s="140"/>
    </row>
    <row r="1248" spans="1:38" ht="43.5" x14ac:dyDescent="0.25">
      <c r="A1248" s="140">
        <v>1</v>
      </c>
      <c r="B1248" s="1074" t="s">
        <v>352</v>
      </c>
      <c r="C1248" s="1074"/>
      <c r="D1248" s="1609"/>
      <c r="E1248" s="223"/>
      <c r="F1248" s="524"/>
      <c r="G1248" s="524"/>
      <c r="H1248" s="524"/>
      <c r="I1248" s="1491"/>
      <c r="J1248" s="1491"/>
      <c r="K1248" s="524"/>
      <c r="L1248" s="524"/>
      <c r="M1248" s="524"/>
      <c r="N1248" s="524"/>
      <c r="O1248" s="524"/>
      <c r="P1248" s="524"/>
      <c r="Q1248" s="329"/>
      <c r="R1248" s="329"/>
      <c r="S1248" s="329"/>
      <c r="T1248" s="329"/>
      <c r="U1248" s="755"/>
      <c r="V1248" s="329">
        <f t="shared" si="629"/>
        <v>0</v>
      </c>
      <c r="W1248" s="773"/>
      <c r="X1248" s="329"/>
      <c r="Y1248" s="329"/>
      <c r="Z1248" s="329"/>
      <c r="AA1248" s="329"/>
      <c r="AB1248" s="329"/>
      <c r="AC1248" s="962"/>
      <c r="AD1248" s="326"/>
      <c r="AE1248" s="1069"/>
      <c r="AF1248" s="1084"/>
      <c r="AH1248" s="3275"/>
      <c r="AL1248" s="140"/>
    </row>
    <row r="1249" spans="1:38" x14ac:dyDescent="0.25">
      <c r="A1249" s="140">
        <v>1</v>
      </c>
      <c r="B1249" s="1492" t="s">
        <v>5</v>
      </c>
      <c r="C1249" s="1493"/>
      <c r="D1249" s="1492"/>
      <c r="E1249" s="223"/>
      <c r="F1249" s="524"/>
      <c r="G1249" s="524"/>
      <c r="H1249" s="524"/>
      <c r="I1249" s="1491"/>
      <c r="J1249" s="1491"/>
      <c r="K1249" s="524"/>
      <c r="L1249" s="524"/>
      <c r="M1249" s="524"/>
      <c r="N1249" s="524"/>
      <c r="O1249" s="524"/>
      <c r="P1249" s="524"/>
      <c r="Q1249" s="329"/>
      <c r="R1249" s="329"/>
      <c r="S1249" s="329"/>
      <c r="T1249" s="329"/>
      <c r="U1249" s="755"/>
      <c r="V1249" s="329">
        <f t="shared" si="629"/>
        <v>0</v>
      </c>
      <c r="W1249" s="773"/>
      <c r="X1249" s="329"/>
      <c r="Y1249" s="329"/>
      <c r="Z1249" s="329"/>
      <c r="AA1249" s="329"/>
      <c r="AB1249" s="329"/>
      <c r="AC1249" s="962"/>
      <c r="AD1249" s="326"/>
      <c r="AE1249" s="1069"/>
      <c r="AF1249" s="1084"/>
      <c r="AH1249" s="3275"/>
      <c r="AL1249" s="140"/>
    </row>
    <row r="1250" spans="1:38" x14ac:dyDescent="0.25">
      <c r="A1250" s="140">
        <v>1</v>
      </c>
      <c r="B1250" s="3" t="s">
        <v>23</v>
      </c>
      <c r="C1250" s="1082" t="s">
        <v>252</v>
      </c>
      <c r="D1250" s="3">
        <v>340</v>
      </c>
      <c r="E1250" s="255">
        <v>260</v>
      </c>
      <c r="F1250" s="126">
        <f>ROUND(E1250/12*$B$4,0)</f>
        <v>87</v>
      </c>
      <c r="G1250" s="126">
        <v>98</v>
      </c>
      <c r="H1250" s="126">
        <f>G1250/F1250*100</f>
        <v>112.64367816091954</v>
      </c>
      <c r="I1250" s="1614">
        <v>3.3</v>
      </c>
      <c r="J1250" s="155">
        <f>M1250/G1250</f>
        <v>2.693877551020408</v>
      </c>
      <c r="K1250" s="156">
        <f>ROUND(E1250*I1250,0)</f>
        <v>858</v>
      </c>
      <c r="L1250" s="156">
        <f>ROUND(K1250/12*$B$4,0)</f>
        <v>286</v>
      </c>
      <c r="M1250" s="156">
        <v>264</v>
      </c>
      <c r="N1250" s="156">
        <f>M1250/L1250*100</f>
        <v>92.307692307692307</v>
      </c>
      <c r="O1250" s="156">
        <f>ROUND(K1250/D1250,0)</f>
        <v>3</v>
      </c>
      <c r="P1250" s="156">
        <f>M1250/$B$4*12/O1250</f>
        <v>264</v>
      </c>
      <c r="Q1250" s="329"/>
      <c r="R1250" s="329"/>
      <c r="S1250" s="329"/>
      <c r="T1250" s="329"/>
      <c r="U1250" s="755"/>
      <c r="V1250" s="329">
        <f t="shared" si="629"/>
        <v>0</v>
      </c>
      <c r="W1250" s="773"/>
      <c r="X1250" s="329"/>
      <c r="Y1250" s="329"/>
      <c r="Z1250" s="329"/>
      <c r="AA1250" s="329"/>
      <c r="AB1250" s="329"/>
      <c r="AC1250" s="941"/>
      <c r="AD1250" s="326"/>
      <c r="AE1250" s="1069"/>
      <c r="AF1250" s="1084"/>
      <c r="AH1250" s="3275"/>
      <c r="AL1250" s="140"/>
    </row>
    <row r="1251" spans="1:38" x14ac:dyDescent="0.25">
      <c r="A1251" s="140">
        <v>1</v>
      </c>
      <c r="B1251" s="1619" t="s">
        <v>6</v>
      </c>
      <c r="C1251" s="1082" t="s">
        <v>252</v>
      </c>
      <c r="D1251" s="1619">
        <v>340</v>
      </c>
      <c r="E1251" s="256">
        <v>324</v>
      </c>
      <c r="F1251" s="132">
        <f>ROUND(E1251/12*$B$4,0)</f>
        <v>108</v>
      </c>
      <c r="G1251" s="132">
        <v>119</v>
      </c>
      <c r="H1251" s="132">
        <f>G1251/F1251*100</f>
        <v>110.18518518518519</v>
      </c>
      <c r="I1251" s="1724">
        <v>3.6</v>
      </c>
      <c r="J1251" s="1094">
        <f>M1251/G1251</f>
        <v>2.7058823529411766</v>
      </c>
      <c r="K1251" s="281">
        <f>ROUND(E1251*I1251,0)</f>
        <v>1166</v>
      </c>
      <c r="L1251" s="281">
        <f>ROUND(K1251/12*$B$4,0)</f>
        <v>389</v>
      </c>
      <c r="M1251" s="281">
        <v>322</v>
      </c>
      <c r="N1251" s="281">
        <f>M1251/L1251*100</f>
        <v>82.776349614395883</v>
      </c>
      <c r="O1251" s="281">
        <f>ROUND(K1251/D1251,0)</f>
        <v>3</v>
      </c>
      <c r="P1251" s="281">
        <f>M1251/$B$4*12/O1251</f>
        <v>322</v>
      </c>
      <c r="Q1251" s="330"/>
      <c r="R1251" s="330"/>
      <c r="S1251" s="330"/>
      <c r="T1251" s="330"/>
      <c r="U1251" s="875"/>
      <c r="V1251" s="330">
        <f t="shared" si="629"/>
        <v>0</v>
      </c>
      <c r="W1251" s="1116"/>
      <c r="X1251" s="330"/>
      <c r="Y1251" s="330"/>
      <c r="Z1251" s="330"/>
      <c r="AA1251" s="330"/>
      <c r="AB1251" s="330"/>
      <c r="AC1251" s="1090"/>
      <c r="AD1251" s="861"/>
      <c r="AE1251" s="1069"/>
      <c r="AF1251" s="1084"/>
      <c r="AH1251" s="3275"/>
      <c r="AL1251" s="140"/>
    </row>
    <row r="1252" spans="1:38" x14ac:dyDescent="0.25">
      <c r="A1252" s="140">
        <v>1</v>
      </c>
      <c r="B1252" s="1135" t="s">
        <v>7</v>
      </c>
      <c r="C1252" s="1134"/>
      <c r="D1252" s="1135"/>
      <c r="E1252" s="232">
        <f>SUM(E1250:E1251)</f>
        <v>584</v>
      </c>
      <c r="F1252" s="1495">
        <f>SUM(F1250:F1251)</f>
        <v>195</v>
      </c>
      <c r="G1252" s="1495">
        <f>SUM(G1250:G1251)</f>
        <v>217</v>
      </c>
      <c r="H1252" s="1495">
        <f>G1252/F1252*100</f>
        <v>111.28205128205128</v>
      </c>
      <c r="I1252" s="8">
        <f>IF(E1252=0,0,K1252/E1252)</f>
        <v>3.4657534246575343</v>
      </c>
      <c r="J1252" s="8">
        <f>M1252/G1252</f>
        <v>2.7004608294930876</v>
      </c>
      <c r="K1252" s="1495">
        <f>SUM(K1250:K1251)</f>
        <v>2024</v>
      </c>
      <c r="L1252" s="1495">
        <f>SUM(L1250:L1251)</f>
        <v>675</v>
      </c>
      <c r="M1252" s="1495">
        <f>SUM(M1250:M1251)</f>
        <v>586</v>
      </c>
      <c r="N1252" s="1188">
        <f>M1252/L1252*100</f>
        <v>86.81481481481481</v>
      </c>
      <c r="O1252" s="184">
        <f>SUM(O1250:O1251)</f>
        <v>6</v>
      </c>
      <c r="P1252" s="1188">
        <f>M1252/$B$4*12/O1252</f>
        <v>293</v>
      </c>
      <c r="Q1252" s="327">
        <v>33015.991585881595</v>
      </c>
      <c r="R1252" s="327">
        <v>33015.991585881595</v>
      </c>
      <c r="S1252" s="327">
        <v>33015.991585881595</v>
      </c>
      <c r="T1252" s="327">
        <v>33015.991585881595</v>
      </c>
      <c r="U1252" s="2223">
        <f t="shared" ref="U1252:U1253" si="630">Q1252/12*$B$4+(R1252-Q1252)/11*3+(S1252-R1252)/10*2+(T1252-S1252)/9*1</f>
        <v>11005.330528627199</v>
      </c>
      <c r="V1252" s="327">
        <f t="shared" si="629"/>
        <v>12264.635509999998</v>
      </c>
      <c r="W1252" s="777"/>
      <c r="X1252" s="327"/>
      <c r="Y1252" s="327">
        <f>V1252-U1252</f>
        <v>1259.3049813727994</v>
      </c>
      <c r="Z1252" s="327"/>
      <c r="AA1252" s="327">
        <v>-50.658909999999999</v>
      </c>
      <c r="AB1252" s="327">
        <v>12213.976599999998</v>
      </c>
      <c r="AC1252" s="1496"/>
      <c r="AD1252" s="866"/>
      <c r="AE1252" s="1069"/>
      <c r="AF1252" s="1084"/>
      <c r="AH1252" s="3275"/>
      <c r="AL1252" s="140"/>
    </row>
    <row r="1253" spans="1:38" x14ac:dyDescent="0.25">
      <c r="A1253" s="140">
        <v>1</v>
      </c>
      <c r="B1253" s="490" t="s">
        <v>317</v>
      </c>
      <c r="C1253" s="1714"/>
      <c r="D1253" s="124"/>
      <c r="E1253" s="233"/>
      <c r="F1253" s="744"/>
      <c r="G1253" s="744"/>
      <c r="H1253" s="744"/>
      <c r="I1253" s="1483"/>
      <c r="J1253" s="1483"/>
      <c r="K1253" s="744"/>
      <c r="L1253" s="744"/>
      <c r="M1253" s="744"/>
      <c r="N1253" s="744"/>
      <c r="O1253" s="744"/>
      <c r="P1253" s="744"/>
      <c r="Q1253" s="329">
        <v>101743.53462000001</v>
      </c>
      <c r="R1253" s="329">
        <v>101743.53462000001</v>
      </c>
      <c r="S1253" s="329">
        <v>101743.53462000001</v>
      </c>
      <c r="T1253" s="329">
        <v>101743.53462000001</v>
      </c>
      <c r="U1253" s="2224">
        <f t="shared" si="630"/>
        <v>33914.51154</v>
      </c>
      <c r="V1253" s="328">
        <f t="shared" si="629"/>
        <v>32412.810300000005</v>
      </c>
      <c r="W1253" s="776"/>
      <c r="X1253" s="328">
        <v>-7.1775199999999995</v>
      </c>
      <c r="Y1253" s="328">
        <f>V1253-U1253</f>
        <v>-1501.7012399999949</v>
      </c>
      <c r="Z1253" s="328"/>
      <c r="AA1253" s="328">
        <v>-7.60039</v>
      </c>
      <c r="AB1253" s="328">
        <v>32398.032390000004</v>
      </c>
      <c r="AC1253" s="936"/>
      <c r="AD1253" s="368"/>
      <c r="AE1253" s="1069"/>
      <c r="AF1253" s="1084"/>
      <c r="AH1253" s="3275"/>
      <c r="AL1253" s="140"/>
    </row>
    <row r="1254" spans="1:38" ht="29.25" x14ac:dyDescent="0.25">
      <c r="A1254" s="140">
        <v>1</v>
      </c>
      <c r="B1254" s="2234" t="s">
        <v>266</v>
      </c>
      <c r="C1254" s="433"/>
      <c r="D1254" s="1635"/>
      <c r="E1254" s="492">
        <f>E1255+E1256+E1257</f>
        <v>14500</v>
      </c>
      <c r="F1254" s="492">
        <f t="shared" ref="F1254:G1254" si="631">F1255+F1256+F1257</f>
        <v>4833</v>
      </c>
      <c r="G1254" s="492">
        <f t="shared" si="631"/>
        <v>6423</v>
      </c>
      <c r="H1254" s="524">
        <f t="shared" ref="H1254:H1261" si="632">G1254/F1254*100</f>
        <v>132.89882060831781</v>
      </c>
      <c r="I1254" s="1491"/>
      <c r="J1254" s="1491"/>
      <c r="K1254" s="524"/>
      <c r="L1254" s="524"/>
      <c r="M1254" s="524"/>
      <c r="N1254" s="524"/>
      <c r="O1254" s="524"/>
      <c r="P1254" s="524"/>
      <c r="Q1254" s="329"/>
      <c r="R1254" s="329"/>
      <c r="S1254" s="329"/>
      <c r="T1254" s="329"/>
      <c r="U1254" s="755"/>
      <c r="V1254" s="329">
        <f t="shared" si="629"/>
        <v>0</v>
      </c>
      <c r="W1254" s="773"/>
      <c r="X1254" s="329"/>
      <c r="Y1254" s="329"/>
      <c r="Z1254" s="329"/>
      <c r="AA1254" s="329"/>
      <c r="AB1254" s="329"/>
      <c r="AC1254" s="945"/>
      <c r="AD1254" s="326"/>
      <c r="AE1254" s="1069"/>
      <c r="AF1254" s="1084"/>
      <c r="AH1254" s="3275"/>
      <c r="AL1254" s="140"/>
    </row>
    <row r="1255" spans="1:38" ht="30" x14ac:dyDescent="0.25">
      <c r="A1255" s="140">
        <v>1</v>
      </c>
      <c r="B1255" s="310" t="s">
        <v>667</v>
      </c>
      <c r="C1255" s="433"/>
      <c r="D1255" s="1635"/>
      <c r="E1255" s="493">
        <v>9000</v>
      </c>
      <c r="F1255" s="190">
        <f>ROUND(E1255/12*$B$4,0)</f>
        <v>3000</v>
      </c>
      <c r="G1255" s="190">
        <v>4010</v>
      </c>
      <c r="H1255" s="524">
        <f t="shared" si="632"/>
        <v>133.66666666666666</v>
      </c>
      <c r="I1255" s="1491"/>
      <c r="J1255" s="1491"/>
      <c r="K1255" s="524"/>
      <c r="L1255" s="524"/>
      <c r="M1255" s="524"/>
      <c r="N1255" s="524"/>
      <c r="O1255" s="524"/>
      <c r="P1255" s="524"/>
      <c r="Q1255" s="329"/>
      <c r="R1255" s="329"/>
      <c r="S1255" s="329"/>
      <c r="T1255" s="329"/>
      <c r="U1255" s="755"/>
      <c r="V1255" s="329"/>
      <c r="W1255" s="773"/>
      <c r="X1255" s="329"/>
      <c r="Y1255" s="329"/>
      <c r="Z1255" s="329"/>
      <c r="AA1255" s="329"/>
      <c r="AB1255" s="329"/>
      <c r="AC1255" s="945"/>
      <c r="AD1255" s="326"/>
      <c r="AE1255" s="1069"/>
      <c r="AF1255" s="1084"/>
      <c r="AH1255" s="3275"/>
      <c r="AL1255" s="140"/>
    </row>
    <row r="1256" spans="1:38" ht="60" x14ac:dyDescent="0.25">
      <c r="A1256" s="140">
        <v>1</v>
      </c>
      <c r="B1256" s="310" t="s">
        <v>668</v>
      </c>
      <c r="C1256" s="433"/>
      <c r="D1256" s="1635"/>
      <c r="E1256" s="493">
        <v>2100</v>
      </c>
      <c r="F1256" s="190">
        <f>ROUND(E1256/12*$B$4,0)</f>
        <v>700</v>
      </c>
      <c r="G1256" s="190">
        <v>1018</v>
      </c>
      <c r="H1256" s="524">
        <f t="shared" si="632"/>
        <v>145.42857142857142</v>
      </c>
      <c r="I1256" s="1491"/>
      <c r="J1256" s="1491"/>
      <c r="K1256" s="524"/>
      <c r="L1256" s="524"/>
      <c r="M1256" s="524"/>
      <c r="N1256" s="524"/>
      <c r="O1256" s="524"/>
      <c r="P1256" s="524"/>
      <c r="Q1256" s="329"/>
      <c r="R1256" s="329"/>
      <c r="S1256" s="329"/>
      <c r="T1256" s="329"/>
      <c r="U1256" s="755"/>
      <c r="V1256" s="329"/>
      <c r="W1256" s="773"/>
      <c r="X1256" s="329"/>
      <c r="Y1256" s="329"/>
      <c r="Z1256" s="329"/>
      <c r="AA1256" s="329"/>
      <c r="AB1256" s="329"/>
      <c r="AC1256" s="945"/>
      <c r="AD1256" s="326"/>
      <c r="AE1256" s="1069"/>
      <c r="AF1256" s="1084"/>
      <c r="AH1256" s="3275"/>
      <c r="AL1256" s="140"/>
    </row>
    <row r="1257" spans="1:38" ht="45" x14ac:dyDescent="0.25">
      <c r="A1257" s="140">
        <v>1</v>
      </c>
      <c r="B1257" s="310" t="s">
        <v>669</v>
      </c>
      <c r="C1257" s="433"/>
      <c r="D1257" s="1635"/>
      <c r="E1257" s="493">
        <v>3400</v>
      </c>
      <c r="F1257" s="190">
        <f>ROUND(E1257/12*$B$4,0)</f>
        <v>1133</v>
      </c>
      <c r="G1257" s="190">
        <v>1395</v>
      </c>
      <c r="H1257" s="524">
        <f t="shared" si="632"/>
        <v>123.12444836716681</v>
      </c>
      <c r="I1257" s="1491"/>
      <c r="J1257" s="1491"/>
      <c r="K1257" s="524"/>
      <c r="L1257" s="524"/>
      <c r="M1257" s="524"/>
      <c r="N1257" s="524"/>
      <c r="O1257" s="524"/>
      <c r="P1257" s="524"/>
      <c r="Q1257" s="329"/>
      <c r="R1257" s="329"/>
      <c r="S1257" s="329"/>
      <c r="T1257" s="329"/>
      <c r="U1257" s="755"/>
      <c r="V1257" s="329"/>
      <c r="W1257" s="773"/>
      <c r="X1257" s="329"/>
      <c r="Y1257" s="329"/>
      <c r="Z1257" s="329"/>
      <c r="AA1257" s="329"/>
      <c r="AB1257" s="329"/>
      <c r="AC1257" s="945"/>
      <c r="AD1257" s="326"/>
      <c r="AE1257" s="1069"/>
      <c r="AF1257" s="1084"/>
      <c r="AH1257" s="3275"/>
      <c r="AL1257" s="140"/>
    </row>
    <row r="1258" spans="1:38" ht="29.25" x14ac:dyDescent="0.25">
      <c r="A1258" s="140">
        <v>1</v>
      </c>
      <c r="B1258" s="284" t="s">
        <v>130</v>
      </c>
      <c r="C1258" s="433"/>
      <c r="D1258" s="1635"/>
      <c r="E1258" s="492">
        <f>E1259+E1260</f>
        <v>67960</v>
      </c>
      <c r="F1258" s="524">
        <f>F1259+F1260</f>
        <v>22653</v>
      </c>
      <c r="G1258" s="524">
        <f>G1259+G1260</f>
        <v>24419</v>
      </c>
      <c r="H1258" s="524">
        <f t="shared" si="632"/>
        <v>107.79587692579349</v>
      </c>
      <c r="I1258" s="1491"/>
      <c r="J1258" s="1491"/>
      <c r="K1258" s="524"/>
      <c r="L1258" s="524"/>
      <c r="M1258" s="524"/>
      <c r="N1258" s="524"/>
      <c r="O1258" s="524"/>
      <c r="P1258" s="524"/>
      <c r="Q1258" s="329"/>
      <c r="R1258" s="329"/>
      <c r="S1258" s="329"/>
      <c r="T1258" s="329"/>
      <c r="U1258" s="755"/>
      <c r="V1258" s="329"/>
      <c r="W1258" s="773"/>
      <c r="X1258" s="329"/>
      <c r="Y1258" s="329"/>
      <c r="Z1258" s="329"/>
      <c r="AA1258" s="329"/>
      <c r="AB1258" s="329"/>
      <c r="AC1258" s="945"/>
      <c r="AD1258" s="326"/>
      <c r="AE1258" s="1069"/>
      <c r="AF1258" s="1084"/>
      <c r="AH1258" s="3275"/>
      <c r="AL1258" s="140"/>
    </row>
    <row r="1259" spans="1:38" x14ac:dyDescent="0.25">
      <c r="A1259" s="140">
        <v>1</v>
      </c>
      <c r="B1259" s="168" t="s">
        <v>219</v>
      </c>
      <c r="C1259" s="433"/>
      <c r="D1259" s="1635"/>
      <c r="E1259" s="493">
        <v>63360</v>
      </c>
      <c r="F1259" s="190">
        <f>ROUND(E1259/12*$B$4,0)</f>
        <v>21120</v>
      </c>
      <c r="G1259" s="190">
        <v>22714</v>
      </c>
      <c r="H1259" s="524">
        <f t="shared" si="632"/>
        <v>107.54734848484848</v>
      </c>
      <c r="I1259" s="1491"/>
      <c r="J1259" s="1491"/>
      <c r="K1259" s="524"/>
      <c r="L1259" s="524"/>
      <c r="M1259" s="524"/>
      <c r="N1259" s="524"/>
      <c r="O1259" s="524"/>
      <c r="P1259" s="524"/>
      <c r="Q1259" s="329"/>
      <c r="R1259" s="329"/>
      <c r="S1259" s="329"/>
      <c r="T1259" s="329"/>
      <c r="U1259" s="755"/>
      <c r="V1259" s="329"/>
      <c r="W1259" s="773"/>
      <c r="X1259" s="329"/>
      <c r="Y1259" s="329"/>
      <c r="Z1259" s="329"/>
      <c r="AA1259" s="329"/>
      <c r="AB1259" s="329"/>
      <c r="AC1259" s="945"/>
      <c r="AD1259" s="326"/>
      <c r="AE1259" s="1069"/>
      <c r="AF1259" s="1084"/>
      <c r="AH1259" s="3275"/>
      <c r="AL1259" s="140"/>
    </row>
    <row r="1260" spans="1:38" ht="74.25" customHeight="1" x14ac:dyDescent="0.25">
      <c r="A1260" s="140">
        <v>1</v>
      </c>
      <c r="B1260" s="168" t="s">
        <v>459</v>
      </c>
      <c r="C1260" s="1677"/>
      <c r="D1260" s="1635"/>
      <c r="E1260" s="493">
        <v>4600</v>
      </c>
      <c r="F1260" s="190">
        <f>ROUND(E1260/12*$B$4,0)</f>
        <v>1533</v>
      </c>
      <c r="G1260" s="190">
        <v>1705</v>
      </c>
      <c r="H1260" s="190">
        <f t="shared" si="632"/>
        <v>111.21983039791259</v>
      </c>
      <c r="I1260" s="1491"/>
      <c r="J1260" s="1491"/>
      <c r="K1260" s="524"/>
      <c r="L1260" s="524"/>
      <c r="M1260" s="524"/>
      <c r="N1260" s="524"/>
      <c r="O1260" s="524"/>
      <c r="P1260" s="524"/>
      <c r="Q1260" s="329"/>
      <c r="R1260" s="329"/>
      <c r="S1260" s="329"/>
      <c r="T1260" s="329"/>
      <c r="U1260" s="755"/>
      <c r="V1260" s="329"/>
      <c r="W1260" s="773"/>
      <c r="X1260" s="329"/>
      <c r="Y1260" s="329"/>
      <c r="Z1260" s="329"/>
      <c r="AA1260" s="329"/>
      <c r="AB1260" s="329"/>
      <c r="AC1260" s="962"/>
      <c r="AD1260" s="326"/>
      <c r="AE1260" s="1069"/>
      <c r="AF1260" s="1084"/>
      <c r="AH1260" s="3275"/>
      <c r="AL1260" s="140"/>
    </row>
    <row r="1261" spans="1:38" s="2239" customFormat="1" ht="44.25" customHeight="1" x14ac:dyDescent="0.25">
      <c r="A1261" s="2239">
        <v>1</v>
      </c>
      <c r="B1261" s="523" t="s">
        <v>334</v>
      </c>
      <c r="C1261" s="1677"/>
      <c r="D1261" s="1635"/>
      <c r="E1261" s="492">
        <v>20000</v>
      </c>
      <c r="F1261" s="524">
        <f>ROUND(E1261/12*$B$4,0)</f>
        <v>6667</v>
      </c>
      <c r="G1261" s="524">
        <v>7296</v>
      </c>
      <c r="H1261" s="524">
        <f t="shared" si="632"/>
        <v>109.43452827358632</v>
      </c>
      <c r="I1261" s="1491"/>
      <c r="J1261" s="1491"/>
      <c r="K1261" s="524"/>
      <c r="L1261" s="524"/>
      <c r="M1261" s="524"/>
      <c r="N1261" s="524"/>
      <c r="O1261" s="524"/>
      <c r="P1261" s="524"/>
      <c r="Q1261" s="329"/>
      <c r="R1261" s="329"/>
      <c r="S1261" s="329"/>
      <c r="T1261" s="329"/>
      <c r="U1261" s="755"/>
      <c r="V1261" s="329"/>
      <c r="W1261" s="773"/>
      <c r="X1261" s="329"/>
      <c r="Y1261" s="329"/>
      <c r="Z1261" s="329"/>
      <c r="AA1261" s="329"/>
      <c r="AB1261" s="329"/>
      <c r="AC1261" s="962"/>
      <c r="AD1261" s="326"/>
      <c r="AE1261" s="1069"/>
      <c r="AF1261" s="1084"/>
      <c r="AH1261" s="3275"/>
    </row>
    <row r="1262" spans="1:38" x14ac:dyDescent="0.25">
      <c r="A1262" s="140">
        <v>1</v>
      </c>
      <c r="B1262" s="2985" t="s">
        <v>191</v>
      </c>
      <c r="C1262" s="433"/>
      <c r="D1262" s="1635"/>
      <c r="E1262" s="493"/>
      <c r="F1262" s="190"/>
      <c r="G1262" s="190"/>
      <c r="H1262" s="524"/>
      <c r="I1262" s="1491"/>
      <c r="J1262" s="1491"/>
      <c r="K1262" s="524"/>
      <c r="L1262" s="524"/>
      <c r="M1262" s="524"/>
      <c r="N1262" s="524"/>
      <c r="O1262" s="524"/>
      <c r="P1262" s="524"/>
      <c r="Q1262" s="329"/>
      <c r="R1262" s="329"/>
      <c r="S1262" s="329"/>
      <c r="T1262" s="329"/>
      <c r="U1262" s="755"/>
      <c r="V1262" s="329"/>
      <c r="W1262" s="773"/>
      <c r="X1262" s="329"/>
      <c r="Y1262" s="329"/>
      <c r="Z1262" s="329"/>
      <c r="AA1262" s="329"/>
      <c r="AB1262" s="329"/>
      <c r="AC1262" s="945"/>
      <c r="AD1262" s="326"/>
      <c r="AE1262" s="1069"/>
      <c r="AF1262" s="1084"/>
      <c r="AH1262" s="3275"/>
      <c r="AL1262" s="140"/>
    </row>
    <row r="1263" spans="1:38" ht="104.25" x14ac:dyDescent="0.25">
      <c r="A1263" s="140">
        <v>1</v>
      </c>
      <c r="B1263" s="4" t="s">
        <v>566</v>
      </c>
      <c r="C1263" s="433"/>
      <c r="D1263" s="1635"/>
      <c r="E1263" s="493">
        <f>E1264+E1265+E1266+E1267</f>
        <v>17377</v>
      </c>
      <c r="F1263" s="493">
        <f>F1264+F1265+F1266+F1267</f>
        <v>5792</v>
      </c>
      <c r="G1263" s="493">
        <f>G1264+G1265+G1266+G1267</f>
        <v>7068</v>
      </c>
      <c r="H1263" s="524">
        <f t="shared" ref="H1263:H1271" si="633">G1263/F1263*100</f>
        <v>122.03038674033149</v>
      </c>
      <c r="I1263" s="1491"/>
      <c r="J1263" s="1491"/>
      <c r="K1263" s="524"/>
      <c r="L1263" s="524"/>
      <c r="M1263" s="524"/>
      <c r="N1263" s="524"/>
      <c r="O1263" s="524"/>
      <c r="P1263" s="524"/>
      <c r="Q1263" s="329">
        <v>66566.935200000007</v>
      </c>
      <c r="R1263" s="329">
        <v>66566.935200000007</v>
      </c>
      <c r="S1263" s="329">
        <v>66566.935200000007</v>
      </c>
      <c r="T1263" s="329">
        <v>66566.935200000007</v>
      </c>
      <c r="U1263" s="876">
        <f t="shared" ref="U1263:U1267" si="634">Q1263/12*$B$4+(R1263-Q1263)/11*3+(S1263-R1263)/10*2+(T1263-S1263)/9*1</f>
        <v>22188.978400000004</v>
      </c>
      <c r="V1263" s="329">
        <f>AB1263-AA1263-X1263</f>
        <v>23822.116360000004</v>
      </c>
      <c r="W1263" s="773"/>
      <c r="X1263" s="329"/>
      <c r="Y1263" s="329">
        <f>V1263-U1263</f>
        <v>1633.13796</v>
      </c>
      <c r="Z1263" s="329"/>
      <c r="AA1263" s="329">
        <v>-75.543890000000019</v>
      </c>
      <c r="AB1263" s="329">
        <v>23746.572470000003</v>
      </c>
      <c r="AC1263" s="962"/>
      <c r="AD1263" s="326"/>
      <c r="AE1263" s="1069"/>
      <c r="AF1263" s="1084"/>
      <c r="AH1263" s="3275"/>
      <c r="AL1263" s="140"/>
    </row>
    <row r="1264" spans="1:38" s="2239" customFormat="1" x14ac:dyDescent="0.25">
      <c r="A1264" s="2239">
        <v>1</v>
      </c>
      <c r="B1264" s="4" t="s">
        <v>561</v>
      </c>
      <c r="C1264" s="433"/>
      <c r="D1264" s="1635"/>
      <c r="E1264" s="493">
        <v>1460</v>
      </c>
      <c r="F1264" s="493">
        <f>ROUND(E1264/12*$B$4,0)</f>
        <v>487</v>
      </c>
      <c r="G1264" s="493">
        <v>632</v>
      </c>
      <c r="H1264" s="524">
        <f t="shared" si="633"/>
        <v>129.7741273100616</v>
      </c>
      <c r="I1264" s="1491"/>
      <c r="J1264" s="1491"/>
      <c r="K1264" s="524"/>
      <c r="L1264" s="524"/>
      <c r="M1264" s="524"/>
      <c r="N1264" s="524"/>
      <c r="O1264" s="524"/>
      <c r="P1264" s="524"/>
      <c r="Q1264" s="369">
        <v>7679.4539999999988</v>
      </c>
      <c r="R1264" s="369">
        <v>7679.4539999999988</v>
      </c>
      <c r="S1264" s="369">
        <v>7679.4539999999988</v>
      </c>
      <c r="T1264" s="369">
        <v>7679.4539999999988</v>
      </c>
      <c r="U1264" s="2282">
        <f t="shared" si="634"/>
        <v>2559.8179999999998</v>
      </c>
      <c r="V1264" s="369">
        <f t="shared" ref="V1264:V1267" si="635">AB1264-AA1264-X1264</f>
        <v>3324.28208</v>
      </c>
      <c r="W1264" s="1123"/>
      <c r="X1264" s="369"/>
      <c r="Y1264" s="369">
        <f t="shared" ref="Y1264:Y1267" si="636">V1264-U1264</f>
        <v>764.46408000000019</v>
      </c>
      <c r="Z1264" s="369"/>
      <c r="AA1264" s="369">
        <v>0</v>
      </c>
      <c r="AB1264" s="369">
        <v>3324.28208</v>
      </c>
      <c r="AC1264" s="962"/>
      <c r="AD1264" s="326"/>
      <c r="AE1264" s="1069"/>
      <c r="AF1264" s="1084"/>
      <c r="AH1264" s="3275"/>
    </row>
    <row r="1265" spans="1:38" s="2239" customFormat="1" x14ac:dyDescent="0.25">
      <c r="A1265" s="2239">
        <v>1</v>
      </c>
      <c r="B1265" s="3287" t="s">
        <v>562</v>
      </c>
      <c r="C1265" s="433"/>
      <c r="D1265" s="1635"/>
      <c r="E1265" s="493">
        <v>1783</v>
      </c>
      <c r="F1265" s="493">
        <f>ROUND(E1265/12*$B$4,0)</f>
        <v>594</v>
      </c>
      <c r="G1265" s="493">
        <v>945</v>
      </c>
      <c r="H1265" s="524">
        <f t="shared" si="633"/>
        <v>159.09090909090909</v>
      </c>
      <c r="I1265" s="1491"/>
      <c r="J1265" s="1491"/>
      <c r="K1265" s="524"/>
      <c r="L1265" s="524"/>
      <c r="M1265" s="524"/>
      <c r="N1265" s="524"/>
      <c r="O1265" s="524"/>
      <c r="P1265" s="524"/>
      <c r="Q1265" s="369">
        <v>3540.8597</v>
      </c>
      <c r="R1265" s="369">
        <v>3540.8597</v>
      </c>
      <c r="S1265" s="369">
        <v>3540.8597</v>
      </c>
      <c r="T1265" s="369">
        <v>3540.8597</v>
      </c>
      <c r="U1265" s="2282">
        <f t="shared" si="634"/>
        <v>1180.2865666666667</v>
      </c>
      <c r="V1265" s="369">
        <f t="shared" si="635"/>
        <v>1876.6755000000001</v>
      </c>
      <c r="W1265" s="1123"/>
      <c r="X1265" s="369"/>
      <c r="Y1265" s="369">
        <f t="shared" si="636"/>
        <v>696.3889333333334</v>
      </c>
      <c r="Z1265" s="369"/>
      <c r="AA1265" s="369">
        <v>-1.1626800000000002</v>
      </c>
      <c r="AB1265" s="369">
        <v>1875.5128200000001</v>
      </c>
      <c r="AC1265" s="962"/>
      <c r="AD1265" s="326"/>
      <c r="AE1265" s="1069"/>
      <c r="AF1265" s="1084"/>
      <c r="AH1265" s="3275"/>
    </row>
    <row r="1266" spans="1:38" s="2239" customFormat="1" x14ac:dyDescent="0.25">
      <c r="A1266" s="2239">
        <v>1</v>
      </c>
      <c r="B1266" s="4" t="s">
        <v>563</v>
      </c>
      <c r="C1266" s="433"/>
      <c r="D1266" s="1635"/>
      <c r="E1266" s="493">
        <v>11109</v>
      </c>
      <c r="F1266" s="493">
        <f>ROUND(E1266/12*$B$4,0)</f>
        <v>3703</v>
      </c>
      <c r="G1266" s="493">
        <v>3083</v>
      </c>
      <c r="H1266" s="524">
        <f t="shared" si="633"/>
        <v>83.256818795571164</v>
      </c>
      <c r="I1266" s="1491"/>
      <c r="J1266" s="1491"/>
      <c r="K1266" s="524"/>
      <c r="L1266" s="524"/>
      <c r="M1266" s="524"/>
      <c r="N1266" s="524"/>
      <c r="O1266" s="524"/>
      <c r="P1266" s="524"/>
      <c r="Q1266" s="369">
        <v>49057.343999999997</v>
      </c>
      <c r="R1266" s="369">
        <v>49057.343999999997</v>
      </c>
      <c r="S1266" s="369">
        <v>49057.343999999997</v>
      </c>
      <c r="T1266" s="369">
        <v>49057.343999999997</v>
      </c>
      <c r="U1266" s="2282">
        <f t="shared" si="634"/>
        <v>16352.447999999999</v>
      </c>
      <c r="V1266" s="369">
        <f t="shared" si="635"/>
        <v>13614.589660000001</v>
      </c>
      <c r="W1266" s="1123"/>
      <c r="X1266" s="369"/>
      <c r="Y1266" s="369">
        <f t="shared" si="636"/>
        <v>-2737.858339999997</v>
      </c>
      <c r="Z1266" s="369"/>
      <c r="AA1266" s="369">
        <v>-66.110649999999993</v>
      </c>
      <c r="AB1266" s="369">
        <v>13548.479010000001</v>
      </c>
      <c r="AC1266" s="962"/>
      <c r="AD1266" s="326"/>
      <c r="AE1266" s="1069"/>
      <c r="AF1266" s="1084"/>
      <c r="AH1266" s="3275"/>
    </row>
    <row r="1267" spans="1:38" s="2239" customFormat="1" x14ac:dyDescent="0.25">
      <c r="B1267" s="4" t="s">
        <v>670</v>
      </c>
      <c r="C1267" s="433"/>
      <c r="D1267" s="1635"/>
      <c r="E1267" s="493">
        <v>3025</v>
      </c>
      <c r="F1267" s="493">
        <f>ROUND(E1267/12*$B$4,0)</f>
        <v>1008</v>
      </c>
      <c r="G1267" s="493">
        <v>2408</v>
      </c>
      <c r="H1267" s="524">
        <f t="shared" si="633"/>
        <v>238.88888888888889</v>
      </c>
      <c r="I1267" s="1491"/>
      <c r="J1267" s="1491"/>
      <c r="K1267" s="524"/>
      <c r="L1267" s="524"/>
      <c r="M1267" s="524"/>
      <c r="N1267" s="524"/>
      <c r="O1267" s="524"/>
      <c r="P1267" s="524"/>
      <c r="Q1267" s="369">
        <v>6289.2775000000001</v>
      </c>
      <c r="R1267" s="369">
        <v>6289.2775000000001</v>
      </c>
      <c r="S1267" s="369">
        <v>6289.2775000000001</v>
      </c>
      <c r="T1267" s="369">
        <v>6289.2775000000001</v>
      </c>
      <c r="U1267" s="2282">
        <f t="shared" si="634"/>
        <v>2096.4258333333332</v>
      </c>
      <c r="V1267" s="369">
        <f t="shared" si="635"/>
        <v>5006.5691199999992</v>
      </c>
      <c r="W1267" s="1123"/>
      <c r="X1267" s="369"/>
      <c r="Y1267" s="369">
        <f t="shared" si="636"/>
        <v>2910.143286666666</v>
      </c>
      <c r="Z1267" s="369"/>
      <c r="AA1267" s="369">
        <v>-8.2705599999999997</v>
      </c>
      <c r="AB1267" s="369">
        <v>4998.2985599999993</v>
      </c>
      <c r="AC1267" s="962"/>
      <c r="AD1267" s="326"/>
      <c r="AE1267" s="1069"/>
      <c r="AF1267" s="1084"/>
      <c r="AH1267" s="3275"/>
    </row>
    <row r="1268" spans="1:38" ht="47.25" x14ac:dyDescent="0.25">
      <c r="A1268" s="140">
        <v>1</v>
      </c>
      <c r="B1268" s="491" t="s">
        <v>436</v>
      </c>
      <c r="C1268" s="1621"/>
      <c r="D1268" s="820"/>
      <c r="E1268" s="492">
        <f>E1269+E1279</f>
        <v>52100</v>
      </c>
      <c r="F1268" s="524">
        <f>F1269+F1279</f>
        <v>17367</v>
      </c>
      <c r="G1268" s="524">
        <f>G1269+G1279</f>
        <v>16000</v>
      </c>
      <c r="H1268" s="524">
        <f t="shared" si="633"/>
        <v>92.128749928024405</v>
      </c>
      <c r="I1268" s="1491"/>
      <c r="J1268" s="1491"/>
      <c r="K1268" s="524"/>
      <c r="L1268" s="524"/>
      <c r="M1268" s="524"/>
      <c r="N1268" s="524"/>
      <c r="O1268" s="524"/>
      <c r="P1268" s="524"/>
      <c r="Q1268" s="329">
        <f t="shared" ref="Q1268:AB1268" si="637">Q1269+Q1279</f>
        <v>168128.73813000001</v>
      </c>
      <c r="R1268" s="329">
        <f t="shared" ref="R1268:S1268" si="638">R1269+R1279</f>
        <v>168128.73813000001</v>
      </c>
      <c r="S1268" s="329">
        <f t="shared" si="638"/>
        <v>168128.73813000001</v>
      </c>
      <c r="T1268" s="329">
        <f t="shared" ref="T1268" si="639">T1269+T1279</f>
        <v>168128.73813000001</v>
      </c>
      <c r="U1268" s="755">
        <f t="shared" si="637"/>
        <v>56042.912710000004</v>
      </c>
      <c r="V1268" s="329">
        <f t="shared" si="637"/>
        <v>56154.80672</v>
      </c>
      <c r="W1268" s="773">
        <f t="shared" si="637"/>
        <v>0</v>
      </c>
      <c r="X1268" s="329">
        <f t="shared" si="637"/>
        <v>0</v>
      </c>
      <c r="Y1268" s="329">
        <f t="shared" si="637"/>
        <v>-57.018090000000029</v>
      </c>
      <c r="Z1268" s="329">
        <f t="shared" si="637"/>
        <v>0</v>
      </c>
      <c r="AA1268" s="329">
        <f t="shared" si="637"/>
        <v>-26.080269999999999</v>
      </c>
      <c r="AB1268" s="329">
        <f t="shared" si="637"/>
        <v>56128.726449999995</v>
      </c>
      <c r="AC1268" s="1726"/>
      <c r="AD1268" s="326"/>
      <c r="AE1268" s="1069"/>
      <c r="AF1268" s="1084"/>
      <c r="AH1268" s="3275"/>
      <c r="AL1268" s="140"/>
    </row>
    <row r="1269" spans="1:38" ht="30" x14ac:dyDescent="0.25">
      <c r="A1269" s="140">
        <v>1</v>
      </c>
      <c r="B1269" s="471" t="s">
        <v>267</v>
      </c>
      <c r="C1269" s="433"/>
      <c r="D1269" s="1635"/>
      <c r="E1269" s="494">
        <f>E1270+E1271+E1273</f>
        <v>42800</v>
      </c>
      <c r="F1269" s="126">
        <f t="shared" ref="F1269:G1269" si="640">F1270+F1271+F1273</f>
        <v>14267</v>
      </c>
      <c r="G1269" s="190">
        <f t="shared" si="640"/>
        <v>12755</v>
      </c>
      <c r="H1269" s="524">
        <f t="shared" si="633"/>
        <v>89.40211677297259</v>
      </c>
      <c r="I1269" s="1491"/>
      <c r="J1269" s="1491"/>
      <c r="K1269" s="524"/>
      <c r="L1269" s="524"/>
      <c r="M1269" s="524"/>
      <c r="N1269" s="524"/>
      <c r="O1269" s="524"/>
      <c r="P1269" s="524"/>
      <c r="Q1269" s="329">
        <f t="shared" ref="Q1269:AA1269" si="641">Q1270+Q1271+Q1273+Q1276</f>
        <v>151388.73813000001</v>
      </c>
      <c r="R1269" s="329">
        <f t="shared" ref="R1269:S1269" si="642">R1270+R1271+R1273+R1276</f>
        <v>151388.73813000001</v>
      </c>
      <c r="S1269" s="329">
        <f t="shared" si="642"/>
        <v>151388.73813000001</v>
      </c>
      <c r="T1269" s="329">
        <f t="shared" ref="T1269" si="643">T1270+T1271+T1273+T1276</f>
        <v>151388.73813000001</v>
      </c>
      <c r="U1269" s="755">
        <f t="shared" si="641"/>
        <v>50462.912710000004</v>
      </c>
      <c r="V1269" s="329">
        <f t="shared" si="641"/>
        <v>50039.8914</v>
      </c>
      <c r="W1269" s="773">
        <f t="shared" si="641"/>
        <v>0</v>
      </c>
      <c r="X1269" s="329">
        <f t="shared" si="641"/>
        <v>0</v>
      </c>
      <c r="Y1269" s="329">
        <f t="shared" si="641"/>
        <v>-591.93340999999918</v>
      </c>
      <c r="Z1269" s="329">
        <f t="shared" si="641"/>
        <v>0</v>
      </c>
      <c r="AA1269" s="329">
        <f t="shared" si="641"/>
        <v>-26.080269999999999</v>
      </c>
      <c r="AB1269" s="329">
        <f>AB1270+AB1271+AB1273+AB1276</f>
        <v>50013.811129999995</v>
      </c>
      <c r="AC1269" s="945"/>
      <c r="AD1269" s="326"/>
      <c r="AE1269" s="1069"/>
      <c r="AF1269" s="1084"/>
      <c r="AH1269" s="3275"/>
      <c r="AL1269" s="140"/>
    </row>
    <row r="1270" spans="1:38" ht="30" x14ac:dyDescent="0.25">
      <c r="A1270" s="140">
        <v>1</v>
      </c>
      <c r="B1270" s="310" t="s">
        <v>437</v>
      </c>
      <c r="C1270" s="433"/>
      <c r="D1270" s="1635"/>
      <c r="E1270" s="494">
        <v>28941</v>
      </c>
      <c r="F1270" s="190">
        <f>ROUND(E1270/12*$B$4,0)</f>
        <v>9647</v>
      </c>
      <c r="G1270" s="190">
        <v>9828</v>
      </c>
      <c r="H1270" s="524">
        <f t="shared" si="633"/>
        <v>101.87623095262776</v>
      </c>
      <c r="I1270" s="1491"/>
      <c r="J1270" s="1491"/>
      <c r="K1270" s="524"/>
      <c r="L1270" s="524"/>
      <c r="M1270" s="524"/>
      <c r="N1270" s="524"/>
      <c r="O1270" s="524"/>
      <c r="P1270" s="524"/>
      <c r="Q1270" s="329">
        <v>124156.89</v>
      </c>
      <c r="R1270" s="329">
        <v>124156.89</v>
      </c>
      <c r="S1270" s="329">
        <v>124156.89</v>
      </c>
      <c r="T1270" s="329">
        <v>124156.89</v>
      </c>
      <c r="U1270" s="755">
        <f t="shared" ref="U1270:U1271" si="644">Q1270/12*$B$4+(R1270-Q1270)/11*3+(S1270-R1270)/10*2+(T1270-S1270)/9*1</f>
        <v>41385.629999999997</v>
      </c>
      <c r="V1270" s="329">
        <f t="shared" ref="V1270:V1276" si="645">AB1270-AA1270-X1270</f>
        <v>43726.155299999999</v>
      </c>
      <c r="W1270" s="773"/>
      <c r="X1270" s="329"/>
      <c r="Y1270" s="329">
        <f>V1270-U1270</f>
        <v>2340.5253000000012</v>
      </c>
      <c r="Z1270" s="329"/>
      <c r="AA1270" s="329">
        <v>-24.486059999999998</v>
      </c>
      <c r="AB1270" s="329">
        <v>43701.669239999996</v>
      </c>
      <c r="AC1270" s="945"/>
      <c r="AD1270" s="326"/>
      <c r="AE1270" s="1069"/>
      <c r="AF1270" s="1084"/>
      <c r="AH1270" s="3275"/>
      <c r="AL1270" s="140"/>
    </row>
    <row r="1271" spans="1:38" s="2239" customFormat="1" ht="30" x14ac:dyDescent="0.25">
      <c r="B1271" s="310" t="s">
        <v>671</v>
      </c>
      <c r="C1271" s="433"/>
      <c r="D1271" s="1635"/>
      <c r="E1271" s="2987">
        <v>3500</v>
      </c>
      <c r="F1271" s="190">
        <f t="shared" ref="F1271:F1275" si="646">ROUND(E1271/12*$B$4,0)</f>
        <v>1167</v>
      </c>
      <c r="G1271" s="190">
        <v>1247</v>
      </c>
      <c r="H1271" s="524">
        <f t="shared" si="633"/>
        <v>106.85518423307627</v>
      </c>
      <c r="I1271" s="1491"/>
      <c r="J1271" s="1491"/>
      <c r="K1271" s="524"/>
      <c r="L1271" s="524"/>
      <c r="M1271" s="524"/>
      <c r="N1271" s="524"/>
      <c r="O1271" s="524"/>
      <c r="P1271" s="524"/>
      <c r="Q1271" s="329">
        <v>6670.232</v>
      </c>
      <c r="R1271" s="329">
        <v>6670.232</v>
      </c>
      <c r="S1271" s="329">
        <v>6670.232</v>
      </c>
      <c r="T1271" s="329">
        <v>6670.232</v>
      </c>
      <c r="U1271" s="755">
        <f t="shared" si="644"/>
        <v>2223.4106666666667</v>
      </c>
      <c r="V1271" s="329">
        <f t="shared" si="645"/>
        <v>2223.8000400000001</v>
      </c>
      <c r="W1271" s="773"/>
      <c r="X1271" s="329"/>
      <c r="Y1271" s="329">
        <f>V1271-U1271</f>
        <v>0.38937333333342394</v>
      </c>
      <c r="Z1271" s="329"/>
      <c r="AA1271" s="329">
        <v>-1.5942100000000001</v>
      </c>
      <c r="AB1271" s="329">
        <v>2222.2058299999999</v>
      </c>
      <c r="AC1271" s="945"/>
      <c r="AD1271" s="326"/>
      <c r="AE1271" s="1069"/>
      <c r="AF1271" s="1084"/>
      <c r="AH1271" s="3275"/>
    </row>
    <row r="1272" spans="1:38" s="2239" customFormat="1" ht="30" x14ac:dyDescent="0.25">
      <c r="B1272" s="310" t="s">
        <v>672</v>
      </c>
      <c r="C1272" s="433"/>
      <c r="D1272" s="1635"/>
      <c r="E1272" s="2987"/>
      <c r="F1272" s="190">
        <f t="shared" si="646"/>
        <v>0</v>
      </c>
      <c r="G1272" s="190">
        <v>0</v>
      </c>
      <c r="H1272" s="524"/>
      <c r="I1272" s="1491"/>
      <c r="J1272" s="1491"/>
      <c r="K1272" s="524"/>
      <c r="L1272" s="524"/>
      <c r="M1272" s="524"/>
      <c r="N1272" s="524"/>
      <c r="O1272" s="524"/>
      <c r="P1272" s="524"/>
      <c r="Q1272" s="329"/>
      <c r="R1272" s="329"/>
      <c r="S1272" s="329"/>
      <c r="T1272" s="329"/>
      <c r="U1272" s="755">
        <f t="shared" ref="U1272" si="647">Q1272/12*$B$4+(R1272-Q1272)/11*2+(S1272-R1272)/10*1</f>
        <v>0</v>
      </c>
      <c r="V1272" s="329">
        <f t="shared" si="645"/>
        <v>0</v>
      </c>
      <c r="W1272" s="773"/>
      <c r="X1272" s="329"/>
      <c r="Y1272" s="329"/>
      <c r="Z1272" s="329"/>
      <c r="AA1272" s="329">
        <v>0</v>
      </c>
      <c r="AB1272" s="329">
        <v>0</v>
      </c>
      <c r="AC1272" s="945"/>
      <c r="AD1272" s="326"/>
      <c r="AE1272" s="1069"/>
      <c r="AF1272" s="1084"/>
      <c r="AH1272" s="3275"/>
    </row>
    <row r="1273" spans="1:38" ht="60" x14ac:dyDescent="0.25">
      <c r="A1273" s="140">
        <v>1</v>
      </c>
      <c r="B1273" s="310" t="s">
        <v>673</v>
      </c>
      <c r="C1273" s="433"/>
      <c r="D1273" s="1635"/>
      <c r="E1273" s="2987">
        <f>E1274+E1275</f>
        <v>10359</v>
      </c>
      <c r="F1273" s="190">
        <f>F1274+F1275</f>
        <v>3453</v>
      </c>
      <c r="G1273" s="190">
        <v>1680</v>
      </c>
      <c r="H1273" s="524">
        <f>G1273/F1273*100</f>
        <v>48.653344917463073</v>
      </c>
      <c r="I1273" s="1491"/>
      <c r="J1273" s="1491"/>
      <c r="K1273" s="524"/>
      <c r="L1273" s="524"/>
      <c r="M1273" s="524"/>
      <c r="N1273" s="524"/>
      <c r="O1273" s="524"/>
      <c r="P1273" s="524"/>
      <c r="Q1273" s="329">
        <v>20561.616129999999</v>
      </c>
      <c r="R1273" s="329">
        <v>20561.616129999999</v>
      </c>
      <c r="S1273" s="329">
        <v>20561.616129999999</v>
      </c>
      <c r="T1273" s="329">
        <v>20561.616129999999</v>
      </c>
      <c r="U1273" s="755">
        <f t="shared" ref="U1273" si="648">Q1273/12*$B$4+(R1273-Q1273)/11*3+(S1273-R1273)/10*2+(T1273-S1273)/9*1</f>
        <v>6853.8720433333328</v>
      </c>
      <c r="V1273" s="329">
        <f t="shared" si="645"/>
        <v>3921.0239599999991</v>
      </c>
      <c r="W1273" s="773"/>
      <c r="X1273" s="329"/>
      <c r="Y1273" s="329">
        <f>V1273-U1273</f>
        <v>-2932.8480833333338</v>
      </c>
      <c r="Z1273" s="329"/>
      <c r="AA1273" s="329">
        <v>0</v>
      </c>
      <c r="AB1273" s="329">
        <v>3921.0239599999991</v>
      </c>
      <c r="AC1273" s="945"/>
      <c r="AD1273" s="326"/>
      <c r="AE1273" s="1069"/>
      <c r="AF1273" s="1084"/>
      <c r="AH1273" s="3275"/>
      <c r="AL1273" s="140"/>
    </row>
    <row r="1274" spans="1:38" x14ac:dyDescent="0.25">
      <c r="A1274" s="140">
        <v>1</v>
      </c>
      <c r="B1274" s="310" t="s">
        <v>674</v>
      </c>
      <c r="C1274" s="433"/>
      <c r="D1274" s="1635"/>
      <c r="E1274" s="2987">
        <v>4459</v>
      </c>
      <c r="F1274" s="190">
        <f t="shared" si="646"/>
        <v>1486</v>
      </c>
      <c r="G1274" s="1725">
        <v>246</v>
      </c>
      <c r="H1274" s="745">
        <f>G1274/F1274*100</f>
        <v>16.55450874831763</v>
      </c>
      <c r="I1274" s="1491"/>
      <c r="J1274" s="1491"/>
      <c r="K1274" s="524"/>
      <c r="L1274" s="524"/>
      <c r="M1274" s="524"/>
      <c r="N1274" s="524"/>
      <c r="O1274" s="524"/>
      <c r="P1274" s="524"/>
      <c r="Q1274" s="369">
        <v>3329.7180699999999</v>
      </c>
      <c r="R1274" s="369">
        <v>3329.7180699999999</v>
      </c>
      <c r="S1274" s="369">
        <v>3329.7180699999999</v>
      </c>
      <c r="T1274" s="369">
        <v>3329.7180699999999</v>
      </c>
      <c r="U1274" s="2364">
        <f t="shared" ref="U1274:U1275" si="649">Q1274/12*$B$4+(R1274-Q1274)/11*3+(S1274-R1274)/10*2+(T1274-S1274)/9*1</f>
        <v>1109.9060233333332</v>
      </c>
      <c r="V1274" s="369">
        <f t="shared" si="645"/>
        <v>136.17576</v>
      </c>
      <c r="W1274" s="1123"/>
      <c r="X1274" s="369"/>
      <c r="Y1274" s="369">
        <f>V1274-U1274</f>
        <v>-973.73026333333326</v>
      </c>
      <c r="Z1274" s="369"/>
      <c r="AA1274" s="369">
        <v>0</v>
      </c>
      <c r="AB1274" s="369">
        <v>136.17576</v>
      </c>
      <c r="AC1274" s="1726"/>
      <c r="AD1274" s="326"/>
      <c r="AE1274" s="1069"/>
      <c r="AF1274" s="1084"/>
      <c r="AH1274" s="3275"/>
      <c r="AL1274" s="140"/>
    </row>
    <row r="1275" spans="1:38" x14ac:dyDescent="0.25">
      <c r="A1275" s="140">
        <v>1</v>
      </c>
      <c r="B1275" s="310" t="s">
        <v>675</v>
      </c>
      <c r="C1275" s="433"/>
      <c r="D1275" s="1635"/>
      <c r="E1275" s="2987">
        <v>5900</v>
      </c>
      <c r="F1275" s="126">
        <f t="shared" si="646"/>
        <v>1967</v>
      </c>
      <c r="G1275" s="190">
        <v>1434</v>
      </c>
      <c r="H1275" s="524">
        <f>G1275/F1275*100</f>
        <v>72.90289781392984</v>
      </c>
      <c r="I1275" s="1491"/>
      <c r="J1275" s="1491"/>
      <c r="K1275" s="524"/>
      <c r="L1275" s="524"/>
      <c r="M1275" s="524"/>
      <c r="N1275" s="524"/>
      <c r="O1275" s="524"/>
      <c r="P1275" s="524"/>
      <c r="Q1275" s="369">
        <v>17231.89806</v>
      </c>
      <c r="R1275" s="369">
        <v>17231.89806</v>
      </c>
      <c r="S1275" s="369">
        <v>17231.89806</v>
      </c>
      <c r="T1275" s="369">
        <v>17231.89806</v>
      </c>
      <c r="U1275" s="2364">
        <f t="shared" si="649"/>
        <v>5743.9660199999998</v>
      </c>
      <c r="V1275" s="369">
        <f t="shared" si="645"/>
        <v>3784.848199999999</v>
      </c>
      <c r="W1275" s="1123"/>
      <c r="X1275" s="369"/>
      <c r="Y1275" s="369">
        <f>V1275-U1275</f>
        <v>-1959.1178200000008</v>
      </c>
      <c r="Z1275" s="369"/>
      <c r="AA1275" s="369">
        <v>0</v>
      </c>
      <c r="AB1275" s="369">
        <v>3784.848199999999</v>
      </c>
      <c r="AC1275" s="945"/>
      <c r="AD1275" s="326"/>
      <c r="AE1275" s="1069"/>
      <c r="AF1275" s="1084"/>
      <c r="AH1275" s="3275"/>
      <c r="AL1275" s="140"/>
    </row>
    <row r="1276" spans="1:38" ht="60" x14ac:dyDescent="0.25">
      <c r="A1276" s="140">
        <v>1</v>
      </c>
      <c r="B1276" s="310" t="s">
        <v>676</v>
      </c>
      <c r="C1276" s="433"/>
      <c r="D1276" s="1635"/>
      <c r="E1276" s="2987"/>
      <c r="F1276" s="190"/>
      <c r="G1276" s="190">
        <v>84</v>
      </c>
      <c r="H1276" s="524"/>
      <c r="I1276" s="1491"/>
      <c r="J1276" s="1491"/>
      <c r="K1276" s="524"/>
      <c r="L1276" s="524"/>
      <c r="M1276" s="524"/>
      <c r="N1276" s="524"/>
      <c r="O1276" s="524"/>
      <c r="P1276" s="524"/>
      <c r="Q1276" s="329"/>
      <c r="R1276" s="329"/>
      <c r="S1276" s="329"/>
      <c r="T1276" s="329"/>
      <c r="U1276" s="755"/>
      <c r="V1276" s="329">
        <f t="shared" si="645"/>
        <v>168.91210000000001</v>
      </c>
      <c r="W1276" s="773"/>
      <c r="X1276" s="329"/>
      <c r="Y1276" s="329"/>
      <c r="Z1276" s="329"/>
      <c r="AA1276" s="329">
        <v>0</v>
      </c>
      <c r="AB1276" s="329">
        <v>168.91210000000001</v>
      </c>
      <c r="AC1276" s="945"/>
      <c r="AD1276" s="326"/>
      <c r="AE1276" s="1069"/>
      <c r="AF1276" s="1084"/>
      <c r="AH1276" s="3275"/>
      <c r="AL1276" s="140"/>
    </row>
    <row r="1277" spans="1:38" s="2239" customFormat="1" x14ac:dyDescent="0.25">
      <c r="B1277" s="310" t="s">
        <v>677</v>
      </c>
      <c r="C1277" s="433"/>
      <c r="D1277" s="1635"/>
      <c r="E1277" s="2987"/>
      <c r="F1277" s="190"/>
      <c r="G1277" s="190">
        <v>1</v>
      </c>
      <c r="H1277" s="524"/>
      <c r="I1277" s="1491"/>
      <c r="J1277" s="1491"/>
      <c r="K1277" s="524"/>
      <c r="L1277" s="524"/>
      <c r="M1277" s="524"/>
      <c r="N1277" s="524"/>
      <c r="O1277" s="524"/>
      <c r="P1277" s="524"/>
      <c r="Q1277" s="329"/>
      <c r="R1277" s="329"/>
      <c r="S1277" s="329"/>
      <c r="T1277" s="329"/>
      <c r="U1277" s="755"/>
      <c r="V1277" s="329">
        <f t="shared" ref="V1277:V1278" si="650">AB1277-AA1277-X1277</f>
        <v>3.3457199999999996</v>
      </c>
      <c r="W1277" s="773"/>
      <c r="X1277" s="329"/>
      <c r="Y1277" s="329"/>
      <c r="Z1277" s="329"/>
      <c r="AA1277" s="329">
        <v>0</v>
      </c>
      <c r="AB1277" s="329">
        <v>3.3457199999999996</v>
      </c>
      <c r="AC1277" s="945"/>
      <c r="AD1277" s="326"/>
      <c r="AE1277" s="1069"/>
      <c r="AF1277" s="1084"/>
      <c r="AH1277" s="3275"/>
    </row>
    <row r="1278" spans="1:38" s="2239" customFormat="1" x14ac:dyDescent="0.25">
      <c r="B1278" s="310" t="s">
        <v>678</v>
      </c>
      <c r="C1278" s="433"/>
      <c r="D1278" s="1635"/>
      <c r="E1278" s="2987"/>
      <c r="F1278" s="190"/>
      <c r="G1278" s="190">
        <v>83</v>
      </c>
      <c r="H1278" s="524"/>
      <c r="I1278" s="1491"/>
      <c r="J1278" s="1491"/>
      <c r="K1278" s="524"/>
      <c r="L1278" s="524"/>
      <c r="M1278" s="524"/>
      <c r="N1278" s="524"/>
      <c r="O1278" s="524"/>
      <c r="P1278" s="524"/>
      <c r="Q1278" s="329"/>
      <c r="R1278" s="329"/>
      <c r="S1278" s="329"/>
      <c r="T1278" s="329"/>
      <c r="U1278" s="755"/>
      <c r="V1278" s="329">
        <f t="shared" si="650"/>
        <v>165.56638000000001</v>
      </c>
      <c r="W1278" s="773"/>
      <c r="X1278" s="329"/>
      <c r="Y1278" s="329"/>
      <c r="Z1278" s="329"/>
      <c r="AA1278" s="329">
        <v>0</v>
      </c>
      <c r="AB1278" s="329">
        <v>165.56638000000001</v>
      </c>
      <c r="AC1278" s="945"/>
      <c r="AD1278" s="326"/>
      <c r="AE1278" s="1069"/>
      <c r="AF1278" s="1084"/>
      <c r="AH1278" s="3275"/>
    </row>
    <row r="1279" spans="1:38" ht="45" x14ac:dyDescent="0.25">
      <c r="A1279" s="140">
        <v>1</v>
      </c>
      <c r="B1279" s="471" t="s">
        <v>268</v>
      </c>
      <c r="C1279" s="433"/>
      <c r="D1279" s="1635"/>
      <c r="E1279" s="2987">
        <f>SUM(E1280:E1282)</f>
        <v>9300</v>
      </c>
      <c r="F1279" s="190">
        <f>SUM(F1280:F1282)</f>
        <v>3100</v>
      </c>
      <c r="G1279" s="190">
        <f>SUM(G1280:G1282)</f>
        <v>3245</v>
      </c>
      <c r="H1279" s="524">
        <f>G1279/F1279*100</f>
        <v>104.67741935483872</v>
      </c>
      <c r="I1279" s="1491"/>
      <c r="J1279" s="1491"/>
      <c r="K1279" s="524"/>
      <c r="L1279" s="524"/>
      <c r="M1279" s="524"/>
      <c r="N1279" s="524"/>
      <c r="O1279" s="524"/>
      <c r="P1279" s="524"/>
      <c r="Q1279" s="329">
        <f t="shared" ref="Q1279:AB1279" si="651">SUM(Q1280:Q1282)</f>
        <v>16740</v>
      </c>
      <c r="R1279" s="329">
        <f t="shared" ref="R1279:S1279" si="652">SUM(R1280:R1282)</f>
        <v>16740</v>
      </c>
      <c r="S1279" s="329">
        <f t="shared" si="652"/>
        <v>16740</v>
      </c>
      <c r="T1279" s="329">
        <f t="shared" ref="T1279" si="653">SUM(T1280:T1282)</f>
        <v>16740</v>
      </c>
      <c r="U1279" s="755">
        <f t="shared" si="651"/>
        <v>5580</v>
      </c>
      <c r="V1279" s="329">
        <f t="shared" si="651"/>
        <v>6114.9153199999992</v>
      </c>
      <c r="W1279" s="773">
        <f t="shared" si="651"/>
        <v>0</v>
      </c>
      <c r="X1279" s="329">
        <f t="shared" si="651"/>
        <v>0</v>
      </c>
      <c r="Y1279" s="329">
        <f t="shared" si="651"/>
        <v>534.91531999999916</v>
      </c>
      <c r="Z1279" s="329">
        <f t="shared" si="651"/>
        <v>0</v>
      </c>
      <c r="AA1279" s="329">
        <f t="shared" si="651"/>
        <v>0</v>
      </c>
      <c r="AB1279" s="329">
        <f t="shared" si="651"/>
        <v>6114.9153199999992</v>
      </c>
      <c r="AC1279" s="945"/>
      <c r="AD1279" s="326"/>
      <c r="AE1279" s="1069"/>
      <c r="AF1279" s="1084"/>
      <c r="AH1279" s="3275"/>
      <c r="AL1279" s="140"/>
    </row>
    <row r="1280" spans="1:38" ht="30" x14ac:dyDescent="0.25">
      <c r="A1280" s="140">
        <v>1</v>
      </c>
      <c r="B1280" s="310" t="s">
        <v>679</v>
      </c>
      <c r="C1280" s="433"/>
      <c r="D1280" s="1635"/>
      <c r="E1280" s="496">
        <v>9300</v>
      </c>
      <c r="F1280" s="190">
        <f>ROUND(E1280/12*$B$4,0)</f>
        <v>3100</v>
      </c>
      <c r="G1280" s="190">
        <v>3245</v>
      </c>
      <c r="H1280" s="524">
        <f>G1280/F1280*100</f>
        <v>104.67741935483872</v>
      </c>
      <c r="I1280" s="1491"/>
      <c r="J1280" s="1491"/>
      <c r="K1280" s="524"/>
      <c r="L1280" s="524"/>
      <c r="M1280" s="524"/>
      <c r="N1280" s="524"/>
      <c r="O1280" s="524"/>
      <c r="P1280" s="524"/>
      <c r="Q1280" s="329">
        <v>16740</v>
      </c>
      <c r="R1280" s="329">
        <v>16740</v>
      </c>
      <c r="S1280" s="329">
        <v>16740</v>
      </c>
      <c r="T1280" s="329">
        <v>16740</v>
      </c>
      <c r="U1280" s="755">
        <f t="shared" ref="U1280" si="654">Q1280/12*$B$4+(R1280-Q1280)/11*3+(S1280-R1280)/10*2+(T1280-S1280)/9*1</f>
        <v>5580</v>
      </c>
      <c r="V1280" s="329">
        <f>AB1280-AA1280-X1280</f>
        <v>6114.9153199999992</v>
      </c>
      <c r="W1280" s="773"/>
      <c r="X1280" s="329"/>
      <c r="Y1280" s="329">
        <f>V1280-U1280</f>
        <v>534.91531999999916</v>
      </c>
      <c r="Z1280" s="329"/>
      <c r="AA1280" s="329">
        <v>0</v>
      </c>
      <c r="AB1280" s="329">
        <v>6114.9153199999992</v>
      </c>
      <c r="AC1280" s="945"/>
      <c r="AD1280" s="326"/>
      <c r="AE1280" s="1069"/>
      <c r="AF1280" s="1084"/>
      <c r="AH1280" s="3275"/>
      <c r="AL1280" s="140"/>
    </row>
    <row r="1281" spans="1:38" ht="60" x14ac:dyDescent="0.25">
      <c r="A1281" s="140">
        <v>1</v>
      </c>
      <c r="B1281" s="310" t="s">
        <v>680</v>
      </c>
      <c r="C1281" s="433"/>
      <c r="D1281" s="1635"/>
      <c r="E1281" s="496"/>
      <c r="F1281" s="190"/>
      <c r="G1281" s="190"/>
      <c r="H1281" s="524"/>
      <c r="I1281" s="1491"/>
      <c r="J1281" s="1491"/>
      <c r="K1281" s="524"/>
      <c r="L1281" s="524"/>
      <c r="M1281" s="524"/>
      <c r="N1281" s="524"/>
      <c r="O1281" s="524"/>
      <c r="P1281" s="524"/>
      <c r="Q1281" s="329"/>
      <c r="R1281" s="329"/>
      <c r="S1281" s="329"/>
      <c r="T1281" s="329"/>
      <c r="U1281" s="755"/>
      <c r="V1281" s="329">
        <f>AB1281-AA1281-X1281</f>
        <v>0</v>
      </c>
      <c r="W1281" s="773"/>
      <c r="X1281" s="329"/>
      <c r="Y1281" s="329">
        <f>V1281-U1281</f>
        <v>0</v>
      </c>
      <c r="Z1281" s="329"/>
      <c r="AA1281" s="329"/>
      <c r="AB1281" s="329"/>
      <c r="AC1281" s="945"/>
      <c r="AD1281" s="326"/>
      <c r="AE1281" s="1069"/>
      <c r="AF1281" s="1084"/>
      <c r="AH1281" s="3275"/>
      <c r="AL1281" s="140"/>
    </row>
    <row r="1282" spans="1:38" ht="45" x14ac:dyDescent="0.25">
      <c r="A1282" s="140">
        <v>1</v>
      </c>
      <c r="B1282" s="310" t="s">
        <v>681</v>
      </c>
      <c r="C1282" s="433"/>
      <c r="D1282" s="1635"/>
      <c r="E1282" s="494"/>
      <c r="F1282" s="524"/>
      <c r="G1282" s="524"/>
      <c r="H1282" s="524"/>
      <c r="I1282" s="1491"/>
      <c r="J1282" s="1491"/>
      <c r="K1282" s="524"/>
      <c r="L1282" s="524"/>
      <c r="M1282" s="524"/>
      <c r="N1282" s="524"/>
      <c r="O1282" s="524"/>
      <c r="P1282" s="524"/>
      <c r="Q1282" s="329"/>
      <c r="R1282" s="329"/>
      <c r="S1282" s="329"/>
      <c r="T1282" s="329"/>
      <c r="U1282" s="755"/>
      <c r="V1282" s="329"/>
      <c r="W1282" s="773"/>
      <c r="X1282" s="329"/>
      <c r="Y1282" s="329"/>
      <c r="Z1282" s="329"/>
      <c r="AA1282" s="329"/>
      <c r="AB1282" s="329"/>
      <c r="AC1282" s="962"/>
      <c r="AD1282" s="326"/>
      <c r="AE1282" s="1069"/>
      <c r="AF1282" s="1084"/>
      <c r="AH1282" s="3275"/>
      <c r="AL1282" s="140"/>
    </row>
    <row r="1283" spans="1:38" ht="29.25" x14ac:dyDescent="0.25">
      <c r="A1283" s="140">
        <v>1</v>
      </c>
      <c r="B1283" s="2234" t="s">
        <v>303</v>
      </c>
      <c r="C1283" s="433"/>
      <c r="D1283" s="1635"/>
      <c r="E1283" s="497">
        <f>E1285+E1291*5</f>
        <v>19670</v>
      </c>
      <c r="F1283" s="497">
        <f t="shared" ref="F1283:G1283" si="655">F1285+F1291*5</f>
        <v>6555</v>
      </c>
      <c r="G1283" s="497">
        <f t="shared" si="655"/>
        <v>617</v>
      </c>
      <c r="H1283" s="524">
        <f>G1283/F1283*100</f>
        <v>9.4126620900076272</v>
      </c>
      <c r="I1283" s="1491"/>
      <c r="J1283" s="1491"/>
      <c r="K1283" s="524"/>
      <c r="L1283" s="524"/>
      <c r="M1283" s="524"/>
      <c r="N1283" s="524"/>
      <c r="O1283" s="524"/>
      <c r="P1283" s="524"/>
      <c r="Q1283" s="329">
        <v>513.89999999999714</v>
      </c>
      <c r="R1283" s="329">
        <v>513.90000000000782</v>
      </c>
      <c r="S1283" s="329">
        <v>513.90000000000782</v>
      </c>
      <c r="T1283" s="329">
        <v>513.90000000000782</v>
      </c>
      <c r="U1283" s="755">
        <f t="shared" ref="U1283" si="656">Q1283/12*$B$4+(R1283-Q1283)/11*3+(S1283-R1283)/10*2+(T1283-S1283)/9*1</f>
        <v>171.30000000000197</v>
      </c>
      <c r="V1283" s="329">
        <f>AB1283-AA1283-X1283</f>
        <v>138.75623999999999</v>
      </c>
      <c r="W1283" s="773"/>
      <c r="X1283" s="329"/>
      <c r="Y1283" s="329">
        <f>V1283-U1283</f>
        <v>-32.543760000001981</v>
      </c>
      <c r="Z1283" s="329">
        <v>-1336.9670899999999</v>
      </c>
      <c r="AA1283" s="329">
        <v>0</v>
      </c>
      <c r="AB1283" s="329">
        <v>138.75623999999999</v>
      </c>
      <c r="AC1283" s="945"/>
      <c r="AD1283" s="326"/>
      <c r="AE1283" s="1069"/>
      <c r="AF1283" s="1084"/>
      <c r="AH1283" s="3275"/>
      <c r="AL1283" s="140"/>
    </row>
    <row r="1284" spans="1:38" x14ac:dyDescent="0.25">
      <c r="A1284" s="140">
        <v>1</v>
      </c>
      <c r="B1284" s="310" t="s">
        <v>296</v>
      </c>
      <c r="C1284" s="433"/>
      <c r="D1284" s="1635"/>
      <c r="E1284" s="496"/>
      <c r="F1284" s="190"/>
      <c r="G1284" s="190"/>
      <c r="H1284" s="524"/>
      <c r="I1284" s="1491"/>
      <c r="J1284" s="1491"/>
      <c r="K1284" s="524"/>
      <c r="L1284" s="524"/>
      <c r="M1284" s="524"/>
      <c r="N1284" s="524"/>
      <c r="O1284" s="524"/>
      <c r="P1284" s="524"/>
      <c r="Q1284" s="329"/>
      <c r="R1284" s="329"/>
      <c r="S1284" s="329"/>
      <c r="T1284" s="329"/>
      <c r="U1284" s="755"/>
      <c r="V1284" s="329"/>
      <c r="W1284" s="773"/>
      <c r="X1284" s="329"/>
      <c r="Y1284" s="329"/>
      <c r="Z1284" s="329"/>
      <c r="AA1284" s="329"/>
      <c r="AB1284" s="329"/>
      <c r="AC1284" s="945"/>
      <c r="AD1284" s="326"/>
      <c r="AE1284" s="1069"/>
      <c r="AF1284" s="1084"/>
      <c r="AH1284" s="3275"/>
      <c r="AL1284" s="140"/>
    </row>
    <row r="1285" spans="1:38" ht="30" x14ac:dyDescent="0.25">
      <c r="A1285" s="140">
        <v>1</v>
      </c>
      <c r="B1285" s="471" t="s">
        <v>423</v>
      </c>
      <c r="C1285" s="433"/>
      <c r="D1285" s="4"/>
      <c r="E1285" s="496">
        <f>SUM(E1286,E1288)</f>
        <v>600</v>
      </c>
      <c r="F1285" s="126">
        <f>SUM(F1286,F1288)</f>
        <v>200</v>
      </c>
      <c r="G1285" s="186">
        <f>SUM(G1286,G1288)</f>
        <v>162</v>
      </c>
      <c r="H1285" s="186">
        <f>G1285/F1285*100</f>
        <v>81</v>
      </c>
      <c r="I1285" s="1491"/>
      <c r="J1285" s="1491"/>
      <c r="K1285" s="125"/>
      <c r="L1285" s="125"/>
      <c r="M1285" s="125"/>
      <c r="N1285" s="125"/>
      <c r="O1285" s="125"/>
      <c r="P1285" s="125"/>
      <c r="Q1285" s="329"/>
      <c r="R1285" s="329"/>
      <c r="S1285" s="329"/>
      <c r="T1285" s="329"/>
      <c r="U1285" s="755"/>
      <c r="V1285" s="329">
        <f>AB1285-AA1285-X1285</f>
        <v>0</v>
      </c>
      <c r="W1285" s="773"/>
      <c r="X1285" s="329"/>
      <c r="Y1285" s="329"/>
      <c r="Z1285" s="329"/>
      <c r="AA1285" s="329"/>
      <c r="AB1285" s="329"/>
      <c r="AC1285" s="925"/>
      <c r="AD1285" s="326"/>
      <c r="AE1285" s="1069"/>
      <c r="AF1285" s="1084"/>
      <c r="AH1285" s="3275"/>
      <c r="AL1285" s="140"/>
    </row>
    <row r="1286" spans="1:38" x14ac:dyDescent="0.25">
      <c r="A1286" s="140">
        <v>1</v>
      </c>
      <c r="B1286" s="310" t="s">
        <v>424</v>
      </c>
      <c r="C1286" s="433"/>
      <c r="D1286" s="4"/>
      <c r="E1286" s="2986">
        <v>600</v>
      </c>
      <c r="F1286" s="126">
        <f>ROUND(E1286/12*$B$4,0)</f>
        <v>200</v>
      </c>
      <c r="G1286" s="186">
        <v>162</v>
      </c>
      <c r="H1286" s="186">
        <f>G1286/F1286*100</f>
        <v>81</v>
      </c>
      <c r="I1286" s="1491"/>
      <c r="J1286" s="1491"/>
      <c r="K1286" s="125"/>
      <c r="L1286" s="125"/>
      <c r="M1286" s="125"/>
      <c r="N1286" s="125"/>
      <c r="O1286" s="125"/>
      <c r="P1286" s="125"/>
      <c r="Q1286" s="329"/>
      <c r="R1286" s="329"/>
      <c r="S1286" s="329"/>
      <c r="T1286" s="329"/>
      <c r="U1286" s="755"/>
      <c r="V1286" s="329">
        <f>AB1286-AA1286-X1286</f>
        <v>0</v>
      </c>
      <c r="W1286" s="773"/>
      <c r="X1286" s="329"/>
      <c r="Y1286" s="329"/>
      <c r="Z1286" s="329"/>
      <c r="AA1286" s="329"/>
      <c r="AB1286" s="329"/>
      <c r="AC1286" s="925"/>
      <c r="AD1286" s="326"/>
      <c r="AE1286" s="1069"/>
      <c r="AF1286" s="1084"/>
      <c r="AH1286" s="3275"/>
      <c r="AL1286" s="140"/>
    </row>
    <row r="1287" spans="1:38" ht="30" x14ac:dyDescent="0.25">
      <c r="A1287" s="140">
        <v>1</v>
      </c>
      <c r="B1287" s="310" t="s">
        <v>425</v>
      </c>
      <c r="C1287" s="433"/>
      <c r="D1287" s="4"/>
      <c r="E1287" s="496"/>
      <c r="F1287" s="126"/>
      <c r="G1287" s="186"/>
      <c r="H1287" s="186"/>
      <c r="I1287" s="1491"/>
      <c r="J1287" s="1491"/>
      <c r="K1287" s="125"/>
      <c r="L1287" s="125"/>
      <c r="M1287" s="125"/>
      <c r="N1287" s="125"/>
      <c r="O1287" s="125"/>
      <c r="P1287" s="125"/>
      <c r="Q1287" s="329"/>
      <c r="R1287" s="329"/>
      <c r="S1287" s="329"/>
      <c r="T1287" s="329"/>
      <c r="U1287" s="755"/>
      <c r="V1287" s="329">
        <f>AB1287-AA1287-X1287</f>
        <v>0</v>
      </c>
      <c r="W1287" s="773"/>
      <c r="X1287" s="329"/>
      <c r="Y1287" s="329"/>
      <c r="Z1287" s="329"/>
      <c r="AA1287" s="329"/>
      <c r="AB1287" s="329"/>
      <c r="AC1287" s="925"/>
      <c r="AD1287" s="326"/>
      <c r="AE1287" s="1069"/>
      <c r="AF1287" s="1084"/>
      <c r="AH1287" s="3275"/>
      <c r="AL1287" s="140"/>
    </row>
    <row r="1288" spans="1:38" ht="45" x14ac:dyDescent="0.25">
      <c r="A1288" s="140">
        <v>1</v>
      </c>
      <c r="B1288" s="310" t="s">
        <v>426</v>
      </c>
      <c r="C1288" s="433"/>
      <c r="D1288" s="4"/>
      <c r="E1288" s="494"/>
      <c r="F1288" s="126"/>
      <c r="G1288" s="186"/>
      <c r="H1288" s="186"/>
      <c r="I1288" s="1491"/>
      <c r="J1288" s="1491"/>
      <c r="K1288" s="125"/>
      <c r="L1288" s="125"/>
      <c r="M1288" s="125"/>
      <c r="N1288" s="125"/>
      <c r="O1288" s="125"/>
      <c r="P1288" s="125"/>
      <c r="Q1288" s="329"/>
      <c r="R1288" s="329"/>
      <c r="S1288" s="329"/>
      <c r="T1288" s="329"/>
      <c r="U1288" s="755"/>
      <c r="V1288" s="329"/>
      <c r="W1288" s="773"/>
      <c r="X1288" s="329"/>
      <c r="Y1288" s="329"/>
      <c r="Z1288" s="329"/>
      <c r="AA1288" s="329"/>
      <c r="AB1288" s="329"/>
      <c r="AC1288" s="925"/>
      <c r="AD1288" s="326"/>
      <c r="AE1288" s="1069"/>
      <c r="AF1288" s="1084"/>
      <c r="AH1288" s="3275"/>
      <c r="AL1288" s="140"/>
    </row>
    <row r="1289" spans="1:38" ht="60" x14ac:dyDescent="0.25">
      <c r="A1289" s="140">
        <v>1</v>
      </c>
      <c r="B1289" s="310" t="s">
        <v>427</v>
      </c>
      <c r="C1289" s="433"/>
      <c r="D1289" s="4"/>
      <c r="E1289" s="494"/>
      <c r="F1289" s="126">
        <f>ROUND(E1289/12*$B$4,0)</f>
        <v>0</v>
      </c>
      <c r="G1289" s="186"/>
      <c r="H1289" s="186"/>
      <c r="I1289" s="1491"/>
      <c r="J1289" s="1491"/>
      <c r="K1289" s="125"/>
      <c r="L1289" s="125"/>
      <c r="M1289" s="125"/>
      <c r="N1289" s="125"/>
      <c r="O1289" s="125"/>
      <c r="P1289" s="125"/>
      <c r="Q1289" s="329"/>
      <c r="R1289" s="329"/>
      <c r="S1289" s="329"/>
      <c r="T1289" s="329"/>
      <c r="U1289" s="755"/>
      <c r="V1289" s="329">
        <f>AB1289-AA1289-X1289</f>
        <v>0</v>
      </c>
      <c r="W1289" s="773"/>
      <c r="X1289" s="329"/>
      <c r="Y1289" s="329"/>
      <c r="Z1289" s="329"/>
      <c r="AA1289" s="329"/>
      <c r="AB1289" s="329"/>
      <c r="AC1289" s="925"/>
      <c r="AD1289" s="326"/>
      <c r="AE1289" s="1069"/>
      <c r="AF1289" s="1084"/>
      <c r="AH1289" s="3275"/>
      <c r="AL1289" s="140"/>
    </row>
    <row r="1290" spans="1:38" ht="45" x14ac:dyDescent="0.25">
      <c r="A1290" s="140">
        <v>1</v>
      </c>
      <c r="B1290" s="309" t="s">
        <v>428</v>
      </c>
      <c r="C1290" s="1681"/>
      <c r="D1290" s="1629"/>
      <c r="E1290" s="494"/>
      <c r="F1290" s="132">
        <f>ROUND(E1290/12*$B$4,0)</f>
        <v>0</v>
      </c>
      <c r="G1290" s="186"/>
      <c r="H1290" s="1026"/>
      <c r="I1290" s="1513"/>
      <c r="J1290" s="1513"/>
      <c r="K1290" s="1514"/>
      <c r="L1290" s="1514"/>
      <c r="M1290" s="1514"/>
      <c r="N1290" s="1514"/>
      <c r="O1290" s="1514"/>
      <c r="P1290" s="1514"/>
      <c r="Q1290" s="329"/>
      <c r="R1290" s="329"/>
      <c r="S1290" s="329"/>
      <c r="T1290" s="329"/>
      <c r="U1290" s="755"/>
      <c r="V1290" s="329"/>
      <c r="W1290" s="773"/>
      <c r="X1290" s="329"/>
      <c r="Y1290" s="329"/>
      <c r="Z1290" s="329"/>
      <c r="AA1290" s="329"/>
      <c r="AB1290" s="329"/>
      <c r="AC1290" s="1703"/>
      <c r="AD1290" s="326"/>
      <c r="AE1290" s="1069"/>
      <c r="AF1290" s="1084"/>
      <c r="AH1290" s="3275"/>
      <c r="AL1290" s="140"/>
    </row>
    <row r="1291" spans="1:38" ht="57.75" x14ac:dyDescent="0.25">
      <c r="A1291" s="140">
        <v>1</v>
      </c>
      <c r="B1291" s="2234" t="s">
        <v>645</v>
      </c>
      <c r="C1291" s="1681"/>
      <c r="D1291" s="1629"/>
      <c r="E1291" s="3111">
        <f>E1292+E1293</f>
        <v>3814</v>
      </c>
      <c r="F1291" s="132">
        <f>F1292+F1293</f>
        <v>1271</v>
      </c>
      <c r="G1291" s="1026">
        <f>G1292+G1293</f>
        <v>91</v>
      </c>
      <c r="H1291" s="1026">
        <f>G1291/F1291*100</f>
        <v>7.1597167584579067</v>
      </c>
      <c r="I1291" s="1513"/>
      <c r="J1291" s="1513"/>
      <c r="K1291" s="1514"/>
      <c r="L1291" s="1514"/>
      <c r="M1291" s="1514"/>
      <c r="N1291" s="1514"/>
      <c r="O1291" s="1514"/>
      <c r="P1291" s="1514"/>
      <c r="Q1291" s="329">
        <f t="shared" ref="Q1291:R1291" si="657">Q1292+Q1293</f>
        <v>677.92499999999995</v>
      </c>
      <c r="R1291" s="329">
        <f t="shared" si="657"/>
        <v>7564.8663999999999</v>
      </c>
      <c r="S1291" s="329">
        <f>S1292+S1293</f>
        <v>7564.8663999999999</v>
      </c>
      <c r="T1291" s="329">
        <f>T1292+T1293</f>
        <v>7564.8663999999999</v>
      </c>
      <c r="U1291" s="755">
        <f t="shared" ref="U1291:Z1291" si="658">U1292+U1293</f>
        <v>2104.2317454545455</v>
      </c>
      <c r="V1291" s="329">
        <f t="shared" si="658"/>
        <v>168.40642</v>
      </c>
      <c r="W1291" s="773">
        <f t="shared" si="658"/>
        <v>0</v>
      </c>
      <c r="X1291" s="329">
        <f t="shared" si="658"/>
        <v>0</v>
      </c>
      <c r="Y1291" s="329">
        <f t="shared" si="658"/>
        <v>-1935.8253254545457</v>
      </c>
      <c r="Z1291" s="329">
        <f t="shared" si="658"/>
        <v>0</v>
      </c>
      <c r="AA1291" s="329">
        <v>0</v>
      </c>
      <c r="AB1291" s="329">
        <v>168.40642</v>
      </c>
      <c r="AC1291" s="1703"/>
      <c r="AD1291" s="326"/>
      <c r="AE1291" s="1069"/>
      <c r="AF1291" s="1084"/>
      <c r="AH1291" s="3275"/>
      <c r="AL1291" s="140"/>
    </row>
    <row r="1292" spans="1:38" s="2239" customFormat="1" ht="30" x14ac:dyDescent="0.25">
      <c r="B1292" s="310" t="s">
        <v>647</v>
      </c>
      <c r="C1292" s="1681"/>
      <c r="D1292" s="1629"/>
      <c r="E1292" s="3111">
        <v>375</v>
      </c>
      <c r="F1292" s="132">
        <f>ROUND(E1292/12*$B$4,0)</f>
        <v>125</v>
      </c>
      <c r="G1292" s="1026">
        <v>71</v>
      </c>
      <c r="H1292" s="1026">
        <f t="shared" ref="H1292:H1293" si="659">G1292/F1292*100</f>
        <v>56.8</v>
      </c>
      <c r="I1292" s="1513"/>
      <c r="J1292" s="1513"/>
      <c r="K1292" s="1514"/>
      <c r="L1292" s="1514"/>
      <c r="M1292" s="1514"/>
      <c r="N1292" s="1514"/>
      <c r="O1292" s="1514"/>
      <c r="P1292" s="1514"/>
      <c r="Q1292" s="341">
        <v>677.92499999999995</v>
      </c>
      <c r="R1292" s="341">
        <v>677.92499999999995</v>
      </c>
      <c r="S1292" s="341">
        <v>677.92499999999995</v>
      </c>
      <c r="T1292" s="341">
        <v>677.92499999999995</v>
      </c>
      <c r="U1292" s="2364">
        <f t="shared" ref="U1292:U1293" si="660">Q1292/12*$B$4+(R1292-Q1292)/11*3+(S1292-R1292)/10*2+(T1292-S1292)/9*1</f>
        <v>225.97499999999999</v>
      </c>
      <c r="V1292" s="341">
        <f>AB1292-AA1292-X1292</f>
        <v>128.35522</v>
      </c>
      <c r="W1292" s="2762"/>
      <c r="X1292" s="341"/>
      <c r="Y1292" s="341">
        <f>V1292-U1292</f>
        <v>-97.619779999999992</v>
      </c>
      <c r="Z1292" s="341"/>
      <c r="AA1292" s="341">
        <v>0</v>
      </c>
      <c r="AB1292" s="369">
        <v>128.35522</v>
      </c>
      <c r="AC1292" s="1703"/>
      <c r="AD1292" s="326"/>
      <c r="AE1292" s="1069"/>
      <c r="AF1292" s="1084"/>
      <c r="AH1292" s="3275"/>
    </row>
    <row r="1293" spans="1:38" s="2239" customFormat="1" ht="30" x14ac:dyDescent="0.25">
      <c r="B1293" s="310" t="s">
        <v>666</v>
      </c>
      <c r="C1293" s="1681"/>
      <c r="D1293" s="1629"/>
      <c r="E1293" s="493">
        <v>3439</v>
      </c>
      <c r="F1293" s="132">
        <f>ROUND(E1293/12*$B$4,0)</f>
        <v>1146</v>
      </c>
      <c r="G1293" s="1026">
        <v>20</v>
      </c>
      <c r="H1293" s="1026">
        <f t="shared" si="659"/>
        <v>1.7452006980802792</v>
      </c>
      <c r="I1293" s="1513"/>
      <c r="J1293" s="1513"/>
      <c r="K1293" s="1514"/>
      <c r="L1293" s="1514"/>
      <c r="M1293" s="1514"/>
      <c r="N1293" s="1514"/>
      <c r="O1293" s="1514"/>
      <c r="P1293" s="1514"/>
      <c r="Q1293" s="341"/>
      <c r="R1293" s="341">
        <v>6886.9413999999997</v>
      </c>
      <c r="S1293" s="341">
        <v>6886.9413999999997</v>
      </c>
      <c r="T1293" s="341">
        <v>6886.9413999999997</v>
      </c>
      <c r="U1293" s="2364">
        <f t="shared" si="660"/>
        <v>1878.2567454545456</v>
      </c>
      <c r="V1293" s="341">
        <f>AB1293-AA1293-X1293</f>
        <v>40.051199999999994</v>
      </c>
      <c r="W1293" s="2762"/>
      <c r="X1293" s="341"/>
      <c r="Y1293" s="341">
        <f>V1293-U1293</f>
        <v>-1838.2055454545457</v>
      </c>
      <c r="Z1293" s="341"/>
      <c r="AA1293" s="341">
        <v>0</v>
      </c>
      <c r="AB1293" s="369">
        <v>40.051199999999994</v>
      </c>
      <c r="AC1293" s="1703"/>
      <c r="AD1293" s="326"/>
      <c r="AE1293" s="1069"/>
      <c r="AF1293" s="1084"/>
      <c r="AH1293" s="3275"/>
    </row>
    <row r="1294" spans="1:38" ht="29.25" x14ac:dyDescent="0.25">
      <c r="A1294" s="140">
        <v>1</v>
      </c>
      <c r="B1294" s="523" t="s">
        <v>304</v>
      </c>
      <c r="C1294" s="433"/>
      <c r="D1294" s="4"/>
      <c r="E1294" s="221">
        <f>E1298</f>
        <v>8682</v>
      </c>
      <c r="F1294" s="132">
        <f t="shared" ref="F1294:G1294" si="661">F1298</f>
        <v>2894</v>
      </c>
      <c r="G1294" s="186">
        <f t="shared" si="661"/>
        <v>2812</v>
      </c>
      <c r="H1294" s="186">
        <f>G1294/F1294*100</f>
        <v>97.166551485832755</v>
      </c>
      <c r="I1294" s="1491"/>
      <c r="J1294" s="1513"/>
      <c r="K1294" s="1514"/>
      <c r="L1294" s="1514"/>
      <c r="M1294" s="125"/>
      <c r="N1294" s="1514"/>
      <c r="O1294" s="1514"/>
      <c r="P1294" s="1514"/>
      <c r="Q1294" s="330"/>
      <c r="R1294" s="330"/>
      <c r="S1294" s="330"/>
      <c r="T1294" s="330"/>
      <c r="U1294" s="755"/>
      <c r="V1294" s="330">
        <f t="shared" ref="V1294:V1297" si="662">AB1294-AA1294-X1294</f>
        <v>0</v>
      </c>
      <c r="W1294" s="1116"/>
      <c r="X1294" s="330"/>
      <c r="Y1294" s="330"/>
      <c r="Z1294" s="330"/>
      <c r="AA1294" s="330"/>
      <c r="AB1294" s="329"/>
      <c r="AC1294" s="1703"/>
      <c r="AD1294" s="326"/>
      <c r="AE1294" s="1069"/>
      <c r="AF1294" s="1084"/>
      <c r="AH1294" s="3275"/>
      <c r="AL1294" s="140"/>
    </row>
    <row r="1295" spans="1:38" x14ac:dyDescent="0.25">
      <c r="A1295" s="140">
        <v>1</v>
      </c>
      <c r="B1295" s="523" t="s">
        <v>312</v>
      </c>
      <c r="C1295" s="2228"/>
      <c r="D1295" s="1624"/>
      <c r="E1295" s="251"/>
      <c r="F1295" s="526"/>
      <c r="G1295" s="746"/>
      <c r="H1295" s="320"/>
      <c r="I1295" s="1508"/>
      <c r="J1295" s="1491"/>
      <c r="K1295" s="1514"/>
      <c r="L1295" s="125"/>
      <c r="M1295" s="1507"/>
      <c r="N1295" s="125"/>
      <c r="O1295" s="125"/>
      <c r="P1295" s="125"/>
      <c r="Q1295" s="329"/>
      <c r="R1295" s="329"/>
      <c r="S1295" s="329"/>
      <c r="T1295" s="329"/>
      <c r="U1295" s="876">
        <f>Q1295/12*$B$4</f>
        <v>0</v>
      </c>
      <c r="V1295" s="329">
        <f t="shared" si="662"/>
        <v>0</v>
      </c>
      <c r="W1295" s="773"/>
      <c r="X1295" s="329"/>
      <c r="Y1295" s="330">
        <f>V1295-U1295</f>
        <v>0</v>
      </c>
      <c r="Z1295" s="329"/>
      <c r="AA1295" s="330"/>
      <c r="AB1295" s="331"/>
      <c r="AC1295" s="1683"/>
      <c r="AD1295" s="866"/>
      <c r="AE1295" s="1069"/>
      <c r="AF1295" s="1084"/>
      <c r="AH1295" s="3275"/>
      <c r="AL1295" s="140"/>
    </row>
    <row r="1296" spans="1:38" x14ac:dyDescent="0.25">
      <c r="A1296" s="140">
        <v>1</v>
      </c>
      <c r="B1296" s="4" t="s">
        <v>313</v>
      </c>
      <c r="C1296" s="1620"/>
      <c r="D1296" s="1624"/>
      <c r="E1296" s="221"/>
      <c r="F1296" s="129"/>
      <c r="G1296" s="2231"/>
      <c r="H1296" s="189"/>
      <c r="I1296" s="1491"/>
      <c r="J1296" s="1491"/>
      <c r="K1296" s="125"/>
      <c r="L1296" s="125"/>
      <c r="M1296" s="125"/>
      <c r="N1296" s="1484"/>
      <c r="O1296" s="1484"/>
      <c r="P1296" s="125"/>
      <c r="Q1296" s="328"/>
      <c r="R1296" s="328"/>
      <c r="S1296" s="328"/>
      <c r="T1296" s="328"/>
      <c r="U1296" s="755"/>
      <c r="V1296" s="329">
        <f t="shared" si="662"/>
        <v>0</v>
      </c>
      <c r="W1296" s="776"/>
      <c r="X1296" s="329"/>
      <c r="Y1296" s="329"/>
      <c r="Z1296" s="328"/>
      <c r="AA1296" s="329"/>
      <c r="AB1296" s="329"/>
      <c r="AC1296" s="908"/>
      <c r="AD1296" s="326"/>
      <c r="AE1296" s="1069"/>
      <c r="AF1296" s="1084"/>
      <c r="AH1296" s="3275"/>
      <c r="AL1296" s="140"/>
    </row>
    <row r="1297" spans="1:38" x14ac:dyDescent="0.25">
      <c r="A1297" s="140">
        <v>1</v>
      </c>
      <c r="B1297" s="537" t="s">
        <v>314</v>
      </c>
      <c r="C1297" s="433"/>
      <c r="D1297" s="4"/>
      <c r="E1297" s="221"/>
      <c r="F1297" s="186"/>
      <c r="G1297" s="186"/>
      <c r="H1297" s="186"/>
      <c r="I1297" s="1491"/>
      <c r="J1297" s="1491"/>
      <c r="K1297" s="125"/>
      <c r="L1297" s="125"/>
      <c r="M1297" s="125"/>
      <c r="N1297" s="125"/>
      <c r="O1297" s="125"/>
      <c r="P1297" s="125"/>
      <c r="Q1297" s="329"/>
      <c r="R1297" s="329"/>
      <c r="S1297" s="329"/>
      <c r="T1297" s="329"/>
      <c r="U1297" s="755"/>
      <c r="V1297" s="329">
        <f t="shared" si="662"/>
        <v>0</v>
      </c>
      <c r="W1297" s="773"/>
      <c r="X1297" s="329"/>
      <c r="Y1297" s="329"/>
      <c r="Z1297" s="329"/>
      <c r="AA1297" s="329"/>
      <c r="AB1297" s="329"/>
      <c r="AC1297" s="925"/>
      <c r="AD1297" s="326"/>
      <c r="AE1297" s="1069"/>
      <c r="AF1297" s="1084"/>
      <c r="AH1297" s="3275"/>
      <c r="AL1297" s="140"/>
    </row>
    <row r="1298" spans="1:38" s="2239" customFormat="1" ht="29.25" x14ac:dyDescent="0.25">
      <c r="B1298" s="2234" t="s">
        <v>682</v>
      </c>
      <c r="C1298" s="433"/>
      <c r="D1298" s="4"/>
      <c r="E1298" s="221">
        <v>8682</v>
      </c>
      <c r="F1298" s="186">
        <f>ROUND(E1298/12*$B$4,0)</f>
        <v>2894</v>
      </c>
      <c r="G1298" s="186">
        <v>2812</v>
      </c>
      <c r="H1298" s="186">
        <f t="shared" ref="H1298:H1307" si="663">G1298/F1298*100</f>
        <v>97.166551485832755</v>
      </c>
      <c r="I1298" s="1491"/>
      <c r="J1298" s="1491"/>
      <c r="K1298" s="125"/>
      <c r="L1298" s="125"/>
      <c r="M1298" s="125"/>
      <c r="N1298" s="125"/>
      <c r="O1298" s="125"/>
      <c r="P1298" s="125"/>
      <c r="Q1298" s="329">
        <v>13978.02</v>
      </c>
      <c r="R1298" s="329">
        <v>13978.02</v>
      </c>
      <c r="S1298" s="329">
        <v>13978.02</v>
      </c>
      <c r="T1298" s="329">
        <v>13978.02</v>
      </c>
      <c r="U1298" s="755">
        <f t="shared" ref="U1298:U1299" si="664">Q1298/12*$B$4+(R1298-Q1298)/11*3+(S1298-R1298)/10*2+(T1298-S1298)/9*1</f>
        <v>4659.34</v>
      </c>
      <c r="V1298" s="329">
        <f>AB1298-AA1298-X1298</f>
        <v>4346.3835399999998</v>
      </c>
      <c r="W1298" s="773"/>
      <c r="X1298" s="329"/>
      <c r="Y1298" s="329">
        <f>V1298-U1298</f>
        <v>-312.95646000000033</v>
      </c>
      <c r="Z1298" s="329"/>
      <c r="AA1298" s="329">
        <v>-1.00274</v>
      </c>
      <c r="AB1298" s="329">
        <v>4345.3807999999999</v>
      </c>
      <c r="AC1298" s="925"/>
      <c r="AD1298" s="326"/>
      <c r="AE1298" s="1069"/>
      <c r="AF1298" s="1084"/>
      <c r="AH1298" s="3275"/>
    </row>
    <row r="1299" spans="1:38" x14ac:dyDescent="0.25">
      <c r="A1299" s="140">
        <v>1</v>
      </c>
      <c r="B1299" s="511" t="s">
        <v>214</v>
      </c>
      <c r="C1299" s="1625"/>
      <c r="D1299" s="1626"/>
      <c r="E1299" s="307">
        <f>SUM(E1300:E1315)</f>
        <v>111689</v>
      </c>
      <c r="F1299" s="1727">
        <f>SUM(F1300:F1315)</f>
        <v>37231</v>
      </c>
      <c r="G1299" s="747">
        <f>SUM(G1300:G1315)</f>
        <v>38668</v>
      </c>
      <c r="H1299" s="190">
        <f t="shared" si="663"/>
        <v>103.85968682012302</v>
      </c>
      <c r="I1299" s="1491"/>
      <c r="J1299" s="1491"/>
      <c r="K1299" s="1491"/>
      <c r="L1299" s="1491"/>
      <c r="M1299" s="1491"/>
      <c r="N1299" s="1491"/>
      <c r="O1299" s="1491"/>
      <c r="P1299" s="1491"/>
      <c r="Q1299" s="363">
        <v>44975.878202020198</v>
      </c>
      <c r="R1299" s="363">
        <v>44975.878202020198</v>
      </c>
      <c r="S1299" s="363">
        <v>44975.878202020198</v>
      </c>
      <c r="T1299" s="363">
        <v>44977.198602020195</v>
      </c>
      <c r="U1299" s="876">
        <f t="shared" si="664"/>
        <v>14992.106111784509</v>
      </c>
      <c r="V1299" s="363">
        <f>AB1299-AA1299-X1299</f>
        <v>17176.937699999999</v>
      </c>
      <c r="W1299" s="1044"/>
      <c r="X1299" s="363"/>
      <c r="Y1299" s="363">
        <f>V1299-U1299</f>
        <v>2184.8315882154893</v>
      </c>
      <c r="Z1299" s="363"/>
      <c r="AA1299" s="363">
        <v>0</v>
      </c>
      <c r="AB1299" s="363">
        <v>17176.937699999999</v>
      </c>
      <c r="AC1299" s="946"/>
      <c r="AD1299" s="935"/>
      <c r="AE1299" s="1069"/>
      <c r="AF1299" s="1084"/>
      <c r="AH1299" s="3275"/>
      <c r="AL1299" s="140"/>
    </row>
    <row r="1300" spans="1:38" ht="30" x14ac:dyDescent="0.25">
      <c r="A1300" s="140">
        <v>1</v>
      </c>
      <c r="B1300" s="836" t="s">
        <v>115</v>
      </c>
      <c r="C1300" s="453"/>
      <c r="D1300" s="3"/>
      <c r="E1300" s="498">
        <v>1000</v>
      </c>
      <c r="F1300" s="126">
        <f t="shared" ref="F1300:F1315" si="665">ROUND(E1300/12*$B$4,0)</f>
        <v>333</v>
      </c>
      <c r="G1300" s="126">
        <v>0</v>
      </c>
      <c r="H1300" s="126">
        <f t="shared" si="663"/>
        <v>0</v>
      </c>
      <c r="I1300" s="1491"/>
      <c r="J1300" s="1491"/>
      <c r="K1300" s="1491"/>
      <c r="L1300" s="1491"/>
      <c r="M1300" s="1491"/>
      <c r="N1300" s="1491"/>
      <c r="O1300" s="1491"/>
      <c r="P1300" s="1491"/>
      <c r="Q1300" s="363"/>
      <c r="R1300" s="363"/>
      <c r="S1300" s="363"/>
      <c r="T1300" s="363"/>
      <c r="U1300" s="883"/>
      <c r="V1300" s="363"/>
      <c r="W1300" s="1044"/>
      <c r="X1300" s="363"/>
      <c r="Y1300" s="363"/>
      <c r="Z1300" s="363"/>
      <c r="AA1300" s="363"/>
      <c r="AB1300" s="363"/>
      <c r="AC1300" s="941"/>
      <c r="AD1300" s="935"/>
      <c r="AE1300" s="1069"/>
      <c r="AF1300" s="1084"/>
      <c r="AH1300" s="3275"/>
      <c r="AL1300" s="140"/>
    </row>
    <row r="1301" spans="1:38" ht="30" x14ac:dyDescent="0.25">
      <c r="A1301" s="140">
        <v>1</v>
      </c>
      <c r="B1301" s="836" t="s">
        <v>116</v>
      </c>
      <c r="C1301" s="453"/>
      <c r="D1301" s="3"/>
      <c r="E1301" s="498">
        <v>100</v>
      </c>
      <c r="F1301" s="126">
        <f t="shared" si="665"/>
        <v>33</v>
      </c>
      <c r="G1301" s="126">
        <v>0</v>
      </c>
      <c r="H1301" s="126">
        <f t="shared" si="663"/>
        <v>0</v>
      </c>
      <c r="I1301" s="1491"/>
      <c r="J1301" s="1491"/>
      <c r="K1301" s="1491"/>
      <c r="L1301" s="1491"/>
      <c r="M1301" s="1491"/>
      <c r="N1301" s="1491"/>
      <c r="O1301" s="1491"/>
      <c r="P1301" s="1491"/>
      <c r="Q1301" s="363"/>
      <c r="R1301" s="363"/>
      <c r="S1301" s="363"/>
      <c r="T1301" s="363"/>
      <c r="U1301" s="883"/>
      <c r="V1301" s="363"/>
      <c r="W1301" s="1044"/>
      <c r="X1301" s="363"/>
      <c r="Y1301" s="363"/>
      <c r="Z1301" s="363"/>
      <c r="AA1301" s="363"/>
      <c r="AB1301" s="363"/>
      <c r="AC1301" s="941"/>
      <c r="AD1301" s="935"/>
      <c r="AE1301" s="1069"/>
      <c r="AF1301" s="1084"/>
      <c r="AH1301" s="3275"/>
      <c r="AL1301" s="140"/>
    </row>
    <row r="1302" spans="1:38" x14ac:dyDescent="0.25">
      <c r="A1302" s="140">
        <v>1</v>
      </c>
      <c r="B1302" s="836" t="s">
        <v>240</v>
      </c>
      <c r="C1302" s="454"/>
      <c r="D1302" s="144"/>
      <c r="E1302" s="498">
        <v>609</v>
      </c>
      <c r="F1302" s="126">
        <f t="shared" si="665"/>
        <v>203</v>
      </c>
      <c r="G1302" s="126">
        <v>347</v>
      </c>
      <c r="H1302" s="126">
        <f t="shared" si="663"/>
        <v>170.93596059113301</v>
      </c>
      <c r="I1302" s="1491"/>
      <c r="J1302" s="1491"/>
      <c r="K1302" s="1491"/>
      <c r="L1302" s="1491"/>
      <c r="M1302" s="1491"/>
      <c r="N1302" s="1491"/>
      <c r="O1302" s="1491"/>
      <c r="P1302" s="1491"/>
      <c r="Q1302" s="363"/>
      <c r="R1302" s="363"/>
      <c r="S1302" s="363"/>
      <c r="T1302" s="363"/>
      <c r="U1302" s="883"/>
      <c r="V1302" s="363"/>
      <c r="W1302" s="1044"/>
      <c r="X1302" s="363"/>
      <c r="Y1302" s="363"/>
      <c r="Z1302" s="363"/>
      <c r="AA1302" s="363"/>
      <c r="AB1302" s="363"/>
      <c r="AC1302" s="941"/>
      <c r="AD1302" s="935"/>
      <c r="AE1302" s="1069"/>
      <c r="AF1302" s="1084"/>
      <c r="AH1302" s="3275"/>
      <c r="AL1302" s="140"/>
    </row>
    <row r="1303" spans="1:38" ht="34.5" customHeight="1" x14ac:dyDescent="0.25">
      <c r="A1303" s="140">
        <v>1</v>
      </c>
      <c r="B1303" s="836" t="s">
        <v>61</v>
      </c>
      <c r="C1303" s="453"/>
      <c r="D1303" s="3"/>
      <c r="E1303" s="498">
        <v>1100</v>
      </c>
      <c r="F1303" s="126">
        <f t="shared" si="665"/>
        <v>367</v>
      </c>
      <c r="G1303" s="126">
        <v>794</v>
      </c>
      <c r="H1303" s="126">
        <f t="shared" si="663"/>
        <v>216.34877384196187</v>
      </c>
      <c r="I1303" s="1491"/>
      <c r="J1303" s="1491"/>
      <c r="K1303" s="1491"/>
      <c r="L1303" s="1491"/>
      <c r="M1303" s="1491"/>
      <c r="N1303" s="1491"/>
      <c r="O1303" s="1491"/>
      <c r="P1303" s="1491"/>
      <c r="Q1303" s="363"/>
      <c r="R1303" s="363"/>
      <c r="S1303" s="363"/>
      <c r="T1303" s="363"/>
      <c r="U1303" s="883"/>
      <c r="V1303" s="363"/>
      <c r="W1303" s="1044"/>
      <c r="X1303" s="363"/>
      <c r="Y1303" s="363"/>
      <c r="Z1303" s="363"/>
      <c r="AA1303" s="363"/>
      <c r="AB1303" s="363"/>
      <c r="AC1303" s="941"/>
      <c r="AD1303" s="935"/>
      <c r="AE1303" s="1069"/>
      <c r="AF1303" s="1084"/>
      <c r="AH1303" s="3275"/>
      <c r="AL1303" s="140"/>
    </row>
    <row r="1304" spans="1:38" ht="21.75" customHeight="1" x14ac:dyDescent="0.25">
      <c r="A1304" s="140">
        <v>1</v>
      </c>
      <c r="B1304" s="836" t="s">
        <v>113</v>
      </c>
      <c r="C1304" s="454"/>
      <c r="D1304" s="144"/>
      <c r="E1304" s="498">
        <v>500</v>
      </c>
      <c r="F1304" s="126">
        <f t="shared" si="665"/>
        <v>167</v>
      </c>
      <c r="G1304" s="126">
        <v>192</v>
      </c>
      <c r="H1304" s="126">
        <f t="shared" si="663"/>
        <v>114.97005988023952</v>
      </c>
      <c r="I1304" s="1491"/>
      <c r="J1304" s="1491"/>
      <c r="K1304" s="1491"/>
      <c r="L1304" s="1491"/>
      <c r="M1304" s="1491"/>
      <c r="N1304" s="1491"/>
      <c r="O1304" s="1491"/>
      <c r="P1304" s="1491"/>
      <c r="Q1304" s="363"/>
      <c r="R1304" s="363"/>
      <c r="S1304" s="363"/>
      <c r="T1304" s="363"/>
      <c r="U1304" s="883"/>
      <c r="V1304" s="363"/>
      <c r="W1304" s="1044"/>
      <c r="X1304" s="363"/>
      <c r="Y1304" s="363"/>
      <c r="Z1304" s="363"/>
      <c r="AA1304" s="363"/>
      <c r="AB1304" s="363"/>
      <c r="AC1304" s="941"/>
      <c r="AD1304" s="935"/>
      <c r="AE1304" s="1069"/>
      <c r="AF1304" s="1084"/>
      <c r="AH1304" s="3275"/>
      <c r="AL1304" s="140"/>
    </row>
    <row r="1305" spans="1:38" x14ac:dyDescent="0.25">
      <c r="A1305" s="140">
        <v>1</v>
      </c>
      <c r="B1305" s="836" t="s">
        <v>64</v>
      </c>
      <c r="C1305" s="454"/>
      <c r="D1305" s="144"/>
      <c r="E1305" s="498">
        <v>3000</v>
      </c>
      <c r="F1305" s="126">
        <f t="shared" si="665"/>
        <v>1000</v>
      </c>
      <c r="G1305" s="126">
        <v>1375</v>
      </c>
      <c r="H1305" s="126">
        <f t="shared" si="663"/>
        <v>137.5</v>
      </c>
      <c r="I1305" s="1491"/>
      <c r="J1305" s="1491"/>
      <c r="K1305" s="1491"/>
      <c r="L1305" s="1491"/>
      <c r="M1305" s="1491"/>
      <c r="N1305" s="1491"/>
      <c r="O1305" s="1491"/>
      <c r="P1305" s="1491"/>
      <c r="Q1305" s="363"/>
      <c r="R1305" s="363"/>
      <c r="S1305" s="363"/>
      <c r="T1305" s="363"/>
      <c r="U1305" s="883"/>
      <c r="V1305" s="363"/>
      <c r="W1305" s="1044"/>
      <c r="X1305" s="363"/>
      <c r="Y1305" s="363"/>
      <c r="Z1305" s="363"/>
      <c r="AA1305" s="363"/>
      <c r="AB1305" s="363"/>
      <c r="AC1305" s="941"/>
      <c r="AD1305" s="935"/>
      <c r="AE1305" s="1069"/>
      <c r="AF1305" s="1084"/>
      <c r="AH1305" s="3275"/>
      <c r="AL1305" s="140"/>
    </row>
    <row r="1306" spans="1:38" ht="30" x14ac:dyDescent="0.25">
      <c r="A1306" s="140">
        <v>1</v>
      </c>
      <c r="B1306" s="836" t="s">
        <v>121</v>
      </c>
      <c r="C1306" s="423"/>
      <c r="D1306" s="9"/>
      <c r="E1306" s="498">
        <v>1300</v>
      </c>
      <c r="F1306" s="126">
        <f t="shared" si="665"/>
        <v>433</v>
      </c>
      <c r="G1306" s="126">
        <v>400</v>
      </c>
      <c r="H1306" s="126">
        <f t="shared" si="663"/>
        <v>92.378752886836025</v>
      </c>
      <c r="I1306" s="1491"/>
      <c r="J1306" s="1491"/>
      <c r="K1306" s="1491"/>
      <c r="L1306" s="1491"/>
      <c r="M1306" s="1491"/>
      <c r="N1306" s="1491"/>
      <c r="O1306" s="1491"/>
      <c r="P1306" s="1491"/>
      <c r="Q1306" s="363"/>
      <c r="R1306" s="363"/>
      <c r="S1306" s="363"/>
      <c r="T1306" s="363"/>
      <c r="U1306" s="883"/>
      <c r="V1306" s="363"/>
      <c r="W1306" s="1044"/>
      <c r="X1306" s="363"/>
      <c r="Y1306" s="363"/>
      <c r="Z1306" s="363"/>
      <c r="AA1306" s="363"/>
      <c r="AB1306" s="363"/>
      <c r="AC1306" s="941"/>
      <c r="AD1306" s="935"/>
      <c r="AE1306" s="1069"/>
      <c r="AF1306" s="1084"/>
      <c r="AH1306" s="3275"/>
      <c r="AL1306" s="140"/>
    </row>
    <row r="1307" spans="1:38" s="2239" customFormat="1" x14ac:dyDescent="0.25">
      <c r="A1307" s="2239">
        <v>1</v>
      </c>
      <c r="B1307" s="836" t="s">
        <v>457</v>
      </c>
      <c r="C1307" s="423"/>
      <c r="D1307" s="9"/>
      <c r="E1307" s="498">
        <v>50</v>
      </c>
      <c r="F1307" s="126">
        <f t="shared" si="665"/>
        <v>17</v>
      </c>
      <c r="G1307" s="126">
        <v>1</v>
      </c>
      <c r="H1307" s="126">
        <f t="shared" si="663"/>
        <v>5.8823529411764701</v>
      </c>
      <c r="I1307" s="1491"/>
      <c r="J1307" s="1491"/>
      <c r="K1307" s="1491"/>
      <c r="L1307" s="1491"/>
      <c r="M1307" s="1491"/>
      <c r="N1307" s="1491"/>
      <c r="O1307" s="1491"/>
      <c r="P1307" s="1491"/>
      <c r="Q1307" s="363"/>
      <c r="R1307" s="363"/>
      <c r="S1307" s="363"/>
      <c r="T1307" s="363"/>
      <c r="U1307" s="363"/>
      <c r="V1307" s="363"/>
      <c r="W1307" s="363"/>
      <c r="X1307" s="363"/>
      <c r="Y1307" s="363"/>
      <c r="Z1307" s="363"/>
      <c r="AA1307" s="363"/>
      <c r="AB1307" s="363"/>
      <c r="AC1307" s="126"/>
      <c r="AD1307" s="363"/>
      <c r="AE1307" s="1069"/>
      <c r="AF1307" s="1084"/>
      <c r="AH1307" s="3275"/>
    </row>
    <row r="1308" spans="1:38" s="2239" customFormat="1" ht="90" x14ac:dyDescent="0.25">
      <c r="A1308" s="2239">
        <v>1</v>
      </c>
      <c r="B1308" s="836" t="s">
        <v>299</v>
      </c>
      <c r="C1308" s="423"/>
      <c r="D1308" s="9"/>
      <c r="E1308" s="498">
        <v>280</v>
      </c>
      <c r="F1308" s="126">
        <f t="shared" si="665"/>
        <v>93</v>
      </c>
      <c r="G1308" s="126">
        <v>170</v>
      </c>
      <c r="H1308" s="126">
        <f t="shared" ref="H1308:H1321" si="666">G1308/F1308*100</f>
        <v>182.79569892473117</v>
      </c>
      <c r="I1308" s="1491"/>
      <c r="J1308" s="1491"/>
      <c r="K1308" s="1491"/>
      <c r="L1308" s="1491"/>
      <c r="M1308" s="1491"/>
      <c r="N1308" s="1491"/>
      <c r="O1308" s="1491"/>
      <c r="P1308" s="1491"/>
      <c r="Q1308" s="363"/>
      <c r="R1308" s="363"/>
      <c r="S1308" s="363"/>
      <c r="T1308" s="363"/>
      <c r="U1308" s="883"/>
      <c r="V1308" s="363"/>
      <c r="W1308" s="1044"/>
      <c r="X1308" s="363"/>
      <c r="Y1308" s="363"/>
      <c r="Z1308" s="363"/>
      <c r="AA1308" s="363"/>
      <c r="AB1308" s="363"/>
      <c r="AC1308" s="941"/>
      <c r="AD1308" s="935"/>
      <c r="AE1308" s="1069"/>
      <c r="AF1308" s="1084"/>
      <c r="AH1308" s="3275"/>
    </row>
    <row r="1309" spans="1:38" ht="45" x14ac:dyDescent="0.25">
      <c r="A1309" s="140">
        <v>1</v>
      </c>
      <c r="B1309" s="836" t="s">
        <v>401</v>
      </c>
      <c r="C1309" s="434"/>
      <c r="D1309" s="2238"/>
      <c r="E1309" s="498">
        <v>350</v>
      </c>
      <c r="F1309" s="126">
        <f t="shared" si="665"/>
        <v>117</v>
      </c>
      <c r="G1309" s="190">
        <v>94</v>
      </c>
      <c r="H1309" s="190">
        <f t="shared" si="666"/>
        <v>80.341880341880341</v>
      </c>
      <c r="I1309" s="1491"/>
      <c r="J1309" s="1491"/>
      <c r="K1309" s="1491"/>
      <c r="L1309" s="1491"/>
      <c r="M1309" s="1491"/>
      <c r="N1309" s="1491"/>
      <c r="O1309" s="1491"/>
      <c r="P1309" s="1491"/>
      <c r="Q1309" s="363"/>
      <c r="R1309" s="363"/>
      <c r="S1309" s="363"/>
      <c r="T1309" s="363"/>
      <c r="U1309" s="883"/>
      <c r="V1309" s="363"/>
      <c r="W1309" s="1044"/>
      <c r="X1309" s="363"/>
      <c r="Y1309" s="363"/>
      <c r="Z1309" s="363"/>
      <c r="AA1309" s="363"/>
      <c r="AB1309" s="363"/>
      <c r="AC1309" s="945"/>
      <c r="AD1309" s="935"/>
      <c r="AE1309" s="1069"/>
      <c r="AF1309" s="1084"/>
      <c r="AH1309" s="3275"/>
      <c r="AL1309" s="140"/>
    </row>
    <row r="1310" spans="1:38" ht="45" x14ac:dyDescent="0.25">
      <c r="A1310" s="140">
        <v>1</v>
      </c>
      <c r="B1310" s="836" t="s">
        <v>336</v>
      </c>
      <c r="C1310" s="454"/>
      <c r="D1310" s="144"/>
      <c r="E1310" s="498">
        <v>950</v>
      </c>
      <c r="F1310" s="126">
        <f t="shared" si="665"/>
        <v>317</v>
      </c>
      <c r="G1310" s="126">
        <v>277</v>
      </c>
      <c r="H1310" s="126">
        <f t="shared" si="666"/>
        <v>87.381703470031553</v>
      </c>
      <c r="I1310" s="1491"/>
      <c r="J1310" s="1491"/>
      <c r="K1310" s="1491"/>
      <c r="L1310" s="1491"/>
      <c r="M1310" s="1491"/>
      <c r="N1310" s="1491"/>
      <c r="O1310" s="1491"/>
      <c r="P1310" s="1491"/>
      <c r="Q1310" s="363"/>
      <c r="R1310" s="363"/>
      <c r="S1310" s="363"/>
      <c r="T1310" s="363"/>
      <c r="U1310" s="883"/>
      <c r="V1310" s="363"/>
      <c r="W1310" s="1044"/>
      <c r="X1310" s="363"/>
      <c r="Y1310" s="363"/>
      <c r="Z1310" s="363"/>
      <c r="AA1310" s="363"/>
      <c r="AB1310" s="363"/>
      <c r="AC1310" s="945"/>
      <c r="AD1310" s="935"/>
      <c r="AE1310" s="1069"/>
      <c r="AF1310" s="1084"/>
      <c r="AH1310" s="3275"/>
      <c r="AL1310" s="140"/>
    </row>
    <row r="1311" spans="1:38" ht="30" x14ac:dyDescent="0.25">
      <c r="A1311" s="140">
        <v>1</v>
      </c>
      <c r="B1311" s="836" t="s">
        <v>271</v>
      </c>
      <c r="C1311" s="422"/>
      <c r="D1311" s="3"/>
      <c r="E1311" s="498">
        <v>2700</v>
      </c>
      <c r="F1311" s="126">
        <f t="shared" si="665"/>
        <v>900</v>
      </c>
      <c r="G1311" s="126">
        <v>1170</v>
      </c>
      <c r="H1311" s="126">
        <f t="shared" si="666"/>
        <v>130</v>
      </c>
      <c r="I1311" s="1491"/>
      <c r="J1311" s="1491"/>
      <c r="K1311" s="1491"/>
      <c r="L1311" s="1491"/>
      <c r="M1311" s="1491"/>
      <c r="N1311" s="1491"/>
      <c r="O1311" s="1491"/>
      <c r="P1311" s="1491"/>
      <c r="Q1311" s="363"/>
      <c r="R1311" s="363"/>
      <c r="S1311" s="363"/>
      <c r="T1311" s="363"/>
      <c r="U1311" s="883"/>
      <c r="V1311" s="363"/>
      <c r="W1311" s="1044"/>
      <c r="X1311" s="363"/>
      <c r="Y1311" s="363"/>
      <c r="Z1311" s="363"/>
      <c r="AA1311" s="363"/>
      <c r="AB1311" s="363"/>
      <c r="AC1311" s="941"/>
      <c r="AD1311" s="935"/>
      <c r="AE1311" s="1069"/>
      <c r="AF1311" s="1084"/>
      <c r="AH1311" s="3275"/>
      <c r="AL1311" s="140"/>
    </row>
    <row r="1312" spans="1:38" s="2239" customFormat="1" ht="30" x14ac:dyDescent="0.25">
      <c r="A1312" s="2239">
        <v>1</v>
      </c>
      <c r="B1312" s="836" t="s">
        <v>270</v>
      </c>
      <c r="C1312" s="422"/>
      <c r="D1312" s="3"/>
      <c r="E1312" s="498">
        <v>1100</v>
      </c>
      <c r="F1312" s="126">
        <f t="shared" si="665"/>
        <v>367</v>
      </c>
      <c r="G1312" s="126">
        <v>402</v>
      </c>
      <c r="H1312" s="126">
        <f t="shared" si="666"/>
        <v>109.53678474114442</v>
      </c>
      <c r="I1312" s="1491"/>
      <c r="J1312" s="1491"/>
      <c r="K1312" s="1491"/>
      <c r="L1312" s="1491"/>
      <c r="M1312" s="1491"/>
      <c r="N1312" s="1491"/>
      <c r="O1312" s="1491"/>
      <c r="P1312" s="1491"/>
      <c r="Q1312" s="363"/>
      <c r="R1312" s="363"/>
      <c r="S1312" s="363"/>
      <c r="T1312" s="363"/>
      <c r="U1312" s="883"/>
      <c r="V1312" s="363"/>
      <c r="W1312" s="1044"/>
      <c r="X1312" s="363"/>
      <c r="Y1312" s="363"/>
      <c r="Z1312" s="363"/>
      <c r="AA1312" s="363"/>
      <c r="AB1312" s="363"/>
      <c r="AC1312" s="941"/>
      <c r="AD1312" s="935"/>
      <c r="AE1312" s="1069"/>
      <c r="AF1312" s="1084"/>
      <c r="AH1312" s="3275"/>
    </row>
    <row r="1313" spans="1:38" x14ac:dyDescent="0.25">
      <c r="A1313" s="140">
        <v>1</v>
      </c>
      <c r="B1313" s="836" t="s">
        <v>34</v>
      </c>
      <c r="C1313" s="422"/>
      <c r="D1313" s="3"/>
      <c r="E1313" s="498">
        <v>950</v>
      </c>
      <c r="F1313" s="126">
        <f t="shared" si="665"/>
        <v>317</v>
      </c>
      <c r="G1313" s="126">
        <v>515</v>
      </c>
      <c r="H1313" s="126">
        <f t="shared" si="666"/>
        <v>162.46056782334384</v>
      </c>
      <c r="I1313" s="1491"/>
      <c r="J1313" s="1491"/>
      <c r="K1313" s="1491"/>
      <c r="L1313" s="1491"/>
      <c r="M1313" s="1491"/>
      <c r="N1313" s="1491"/>
      <c r="O1313" s="1491"/>
      <c r="P1313" s="1491"/>
      <c r="Q1313" s="363"/>
      <c r="R1313" s="363"/>
      <c r="S1313" s="363"/>
      <c r="T1313" s="363"/>
      <c r="U1313" s="883"/>
      <c r="V1313" s="363"/>
      <c r="W1313" s="1044"/>
      <c r="X1313" s="363"/>
      <c r="Y1313" s="363"/>
      <c r="Z1313" s="363"/>
      <c r="AA1313" s="363"/>
      <c r="AB1313" s="363"/>
      <c r="AC1313" s="941"/>
      <c r="AD1313" s="935"/>
      <c r="AE1313" s="1069"/>
      <c r="AF1313" s="1084"/>
      <c r="AH1313" s="3275"/>
      <c r="AL1313" s="140"/>
    </row>
    <row r="1314" spans="1:38" x14ac:dyDescent="0.25">
      <c r="A1314" s="140">
        <v>1</v>
      </c>
      <c r="B1314" s="836" t="s">
        <v>30</v>
      </c>
      <c r="C1314" s="423"/>
      <c r="D1314" s="3"/>
      <c r="E1314" s="498">
        <v>95000</v>
      </c>
      <c r="F1314" s="126">
        <f t="shared" si="665"/>
        <v>31667</v>
      </c>
      <c r="G1314" s="126">
        <v>31786</v>
      </c>
      <c r="H1314" s="126">
        <f t="shared" si="666"/>
        <v>100.37578551804718</v>
      </c>
      <c r="I1314" s="1491"/>
      <c r="J1314" s="1491"/>
      <c r="K1314" s="1491"/>
      <c r="L1314" s="1491"/>
      <c r="M1314" s="1491"/>
      <c r="N1314" s="1491"/>
      <c r="O1314" s="1491"/>
      <c r="P1314" s="1491"/>
      <c r="Q1314" s="363"/>
      <c r="R1314" s="363"/>
      <c r="S1314" s="363"/>
      <c r="T1314" s="363"/>
      <c r="U1314" s="883"/>
      <c r="V1314" s="363"/>
      <c r="W1314" s="1044"/>
      <c r="X1314" s="363"/>
      <c r="Y1314" s="363"/>
      <c r="Z1314" s="363"/>
      <c r="AA1314" s="363"/>
      <c r="AB1314" s="363"/>
      <c r="AC1314" s="941"/>
      <c r="AD1314" s="935"/>
      <c r="AE1314" s="1069"/>
      <c r="AF1314" s="1084"/>
      <c r="AH1314" s="3275"/>
      <c r="AL1314" s="140"/>
    </row>
    <row r="1315" spans="1:38" ht="30" x14ac:dyDescent="0.25">
      <c r="A1315" s="140">
        <v>1</v>
      </c>
      <c r="B1315" s="836" t="s">
        <v>70</v>
      </c>
      <c r="C1315" s="423"/>
      <c r="D1315" s="3"/>
      <c r="E1315" s="498">
        <v>2700</v>
      </c>
      <c r="F1315" s="126">
        <f t="shared" si="665"/>
        <v>900</v>
      </c>
      <c r="G1315" s="126">
        <v>1145</v>
      </c>
      <c r="H1315" s="126">
        <f t="shared" si="666"/>
        <v>127.22222222222221</v>
      </c>
      <c r="I1315" s="1491"/>
      <c r="J1315" s="1491"/>
      <c r="K1315" s="1491"/>
      <c r="L1315" s="1491"/>
      <c r="M1315" s="1491"/>
      <c r="N1315" s="1491"/>
      <c r="O1315" s="1491"/>
      <c r="P1315" s="1491"/>
      <c r="Q1315" s="363"/>
      <c r="R1315" s="363"/>
      <c r="S1315" s="363"/>
      <c r="T1315" s="363"/>
      <c r="U1315" s="883"/>
      <c r="V1315" s="363"/>
      <c r="W1315" s="1044"/>
      <c r="X1315" s="363"/>
      <c r="Y1315" s="363"/>
      <c r="Z1315" s="363"/>
      <c r="AA1315" s="363"/>
      <c r="AB1315" s="363"/>
      <c r="AC1315" s="941"/>
      <c r="AD1315" s="935"/>
      <c r="AE1315" s="1069"/>
      <c r="AF1315" s="1084"/>
      <c r="AH1315" s="3275"/>
      <c r="AL1315" s="140"/>
    </row>
    <row r="1316" spans="1:38" s="2239" customFormat="1" ht="86.25" x14ac:dyDescent="0.25">
      <c r="A1316" s="2239">
        <v>1</v>
      </c>
      <c r="B1316" s="473" t="s">
        <v>464</v>
      </c>
      <c r="C1316" s="423"/>
      <c r="D1316" s="3"/>
      <c r="E1316" s="497">
        <f>E1263</f>
        <v>17377</v>
      </c>
      <c r="F1316" s="526">
        <f>F1263</f>
        <v>5792</v>
      </c>
      <c r="G1316" s="126">
        <f>G1263</f>
        <v>7068</v>
      </c>
      <c r="H1316" s="126">
        <f t="shared" si="666"/>
        <v>122.03038674033149</v>
      </c>
      <c r="I1316" s="1491"/>
      <c r="J1316" s="1491"/>
      <c r="K1316" s="1491"/>
      <c r="L1316" s="1491"/>
      <c r="M1316" s="1491"/>
      <c r="N1316" s="1491"/>
      <c r="O1316" s="1491"/>
      <c r="P1316" s="1491"/>
      <c r="Q1316" s="363">
        <f t="shared" ref="Q1316:AB1316" si="667">Q1263</f>
        <v>66566.935200000007</v>
      </c>
      <c r="R1316" s="363">
        <f t="shared" ref="R1316:S1316" si="668">R1263</f>
        <v>66566.935200000007</v>
      </c>
      <c r="S1316" s="363">
        <f t="shared" si="668"/>
        <v>66566.935200000007</v>
      </c>
      <c r="T1316" s="363">
        <f t="shared" ref="T1316" si="669">T1263</f>
        <v>66566.935200000007</v>
      </c>
      <c r="U1316" s="883">
        <f t="shared" si="667"/>
        <v>22188.978400000004</v>
      </c>
      <c r="V1316" s="363">
        <f t="shared" si="667"/>
        <v>23822.116360000004</v>
      </c>
      <c r="W1316" s="1044">
        <f t="shared" si="667"/>
        <v>0</v>
      </c>
      <c r="X1316" s="363">
        <f t="shared" si="667"/>
        <v>0</v>
      </c>
      <c r="Y1316" s="363">
        <f t="shared" si="667"/>
        <v>1633.13796</v>
      </c>
      <c r="Z1316" s="363">
        <f t="shared" si="667"/>
        <v>0</v>
      </c>
      <c r="AA1316" s="363">
        <f t="shared" si="667"/>
        <v>-75.543890000000019</v>
      </c>
      <c r="AB1316" s="363">
        <f t="shared" si="667"/>
        <v>23746.572470000003</v>
      </c>
      <c r="AC1316" s="941"/>
      <c r="AD1316" s="935"/>
      <c r="AE1316" s="1069"/>
      <c r="AF1316" s="1084"/>
      <c r="AH1316" s="3275"/>
    </row>
    <row r="1317" spans="1:38" x14ac:dyDescent="0.25">
      <c r="A1317" s="140">
        <v>1</v>
      </c>
      <c r="B1317" s="473" t="s">
        <v>256</v>
      </c>
      <c r="C1317" s="422"/>
      <c r="D1317" s="1120"/>
      <c r="E1317" s="497">
        <f>E1283+E1254</f>
        <v>34170</v>
      </c>
      <c r="F1317" s="526">
        <f>F1283+F1254</f>
        <v>11388</v>
      </c>
      <c r="G1317" s="526">
        <f>G1283+G1254</f>
        <v>7040</v>
      </c>
      <c r="H1317" s="526">
        <f t="shared" si="666"/>
        <v>61.819459079733051</v>
      </c>
      <c r="I1317" s="1491"/>
      <c r="J1317" s="1491"/>
      <c r="K1317" s="1491"/>
      <c r="L1317" s="1491"/>
      <c r="M1317" s="1491"/>
      <c r="N1317" s="1491"/>
      <c r="O1317" s="1491"/>
      <c r="P1317" s="1491"/>
      <c r="Q1317" s="363"/>
      <c r="R1317" s="363"/>
      <c r="S1317" s="363"/>
      <c r="T1317" s="363"/>
      <c r="U1317" s="883"/>
      <c r="V1317" s="363"/>
      <c r="W1317" s="1044"/>
      <c r="X1317" s="363"/>
      <c r="Y1317" s="363"/>
      <c r="Z1317" s="363"/>
      <c r="AA1317" s="363"/>
      <c r="AB1317" s="363"/>
      <c r="AC1317" s="914"/>
      <c r="AD1317" s="935"/>
      <c r="AE1317" s="1069"/>
      <c r="AF1317" s="1084"/>
      <c r="AH1317" s="3275"/>
      <c r="AL1317" s="140"/>
    </row>
    <row r="1318" spans="1:38" ht="29.25" x14ac:dyDescent="0.25">
      <c r="A1318" s="140">
        <v>1</v>
      </c>
      <c r="B1318" s="473" t="s">
        <v>269</v>
      </c>
      <c r="C1318" s="423"/>
      <c r="D1318" s="3"/>
      <c r="E1318" s="497">
        <f>E1268</f>
        <v>52100</v>
      </c>
      <c r="F1318" s="526">
        <f>F1268</f>
        <v>17367</v>
      </c>
      <c r="G1318" s="526">
        <f>G1268</f>
        <v>16000</v>
      </c>
      <c r="H1318" s="526">
        <f t="shared" si="666"/>
        <v>92.128749928024405</v>
      </c>
      <c r="I1318" s="1491"/>
      <c r="J1318" s="1491"/>
      <c r="K1318" s="1491"/>
      <c r="L1318" s="1491"/>
      <c r="M1318" s="1491"/>
      <c r="N1318" s="1491"/>
      <c r="O1318" s="1491"/>
      <c r="P1318" s="1491"/>
      <c r="Q1318" s="363"/>
      <c r="R1318" s="363"/>
      <c r="S1318" s="363"/>
      <c r="T1318" s="363"/>
      <c r="U1318" s="883"/>
      <c r="V1318" s="363"/>
      <c r="W1318" s="1044">
        <f>W1291+W1268</f>
        <v>0</v>
      </c>
      <c r="X1318" s="363"/>
      <c r="Y1318" s="363"/>
      <c r="Z1318" s="363"/>
      <c r="AA1318" s="363"/>
      <c r="AB1318" s="363"/>
      <c r="AC1318" s="914"/>
      <c r="AD1318" s="935"/>
      <c r="AE1318" s="1069"/>
      <c r="AF1318" s="1084"/>
      <c r="AH1318" s="3275"/>
      <c r="AL1318" s="140"/>
    </row>
    <row r="1319" spans="1:38" ht="29.25" x14ac:dyDescent="0.25">
      <c r="A1319" s="140">
        <v>1</v>
      </c>
      <c r="B1319" s="473" t="s">
        <v>257</v>
      </c>
      <c r="C1319" s="421"/>
      <c r="D1319" s="3"/>
      <c r="E1319" s="497">
        <f>E1294+E1258</f>
        <v>76642</v>
      </c>
      <c r="F1319" s="526">
        <f>F1294+F1258</f>
        <v>25547</v>
      </c>
      <c r="G1319" s="161">
        <f>G1294+G1258+G1272+G1276</f>
        <v>27315</v>
      </c>
      <c r="H1319" s="526">
        <f t="shared" si="666"/>
        <v>106.92057775864095</v>
      </c>
      <c r="I1319" s="1513"/>
      <c r="J1319" s="1513"/>
      <c r="K1319" s="1491"/>
      <c r="L1319" s="1491"/>
      <c r="M1319" s="1491"/>
      <c r="N1319" s="1491"/>
      <c r="O1319" s="1491"/>
      <c r="P1319" s="1491"/>
      <c r="Q1319" s="363"/>
      <c r="R1319" s="363"/>
      <c r="S1319" s="363"/>
      <c r="T1319" s="363"/>
      <c r="U1319" s="884"/>
      <c r="V1319" s="363"/>
      <c r="W1319" s="1044"/>
      <c r="X1319" s="363"/>
      <c r="Y1319" s="363"/>
      <c r="Z1319" s="366"/>
      <c r="AA1319" s="363"/>
      <c r="AB1319" s="366"/>
      <c r="AC1319" s="1165"/>
      <c r="AD1319" s="935"/>
      <c r="AE1319" s="1069"/>
      <c r="AF1319" s="1084"/>
      <c r="AH1319" s="3275"/>
      <c r="AL1319" s="140"/>
    </row>
    <row r="1320" spans="1:38" ht="29.25" x14ac:dyDescent="0.25">
      <c r="A1320" s="140">
        <v>1</v>
      </c>
      <c r="B1320" s="473" t="s">
        <v>258</v>
      </c>
      <c r="C1320" s="443"/>
      <c r="D1320" s="3099"/>
      <c r="E1320" s="506">
        <f>E1261</f>
        <v>20000</v>
      </c>
      <c r="F1320" s="1237">
        <f t="shared" ref="F1320:G1320" si="670">F1261</f>
        <v>6667</v>
      </c>
      <c r="G1320" s="1825">
        <f t="shared" si="670"/>
        <v>7296</v>
      </c>
      <c r="H1320" s="1868">
        <f t="shared" si="666"/>
        <v>109.43452827358632</v>
      </c>
      <c r="I1320" s="1738"/>
      <c r="J1320" s="1738"/>
      <c r="K1320" s="1783"/>
      <c r="L1320" s="1783"/>
      <c r="M1320" s="1529"/>
      <c r="N1320" s="1529"/>
      <c r="O1320" s="1529"/>
      <c r="P1320" s="1529"/>
      <c r="Q1320" s="332"/>
      <c r="R1320" s="332"/>
      <c r="S1320" s="332"/>
      <c r="T1320" s="332"/>
      <c r="U1320" s="3028">
        <f>Q1320/12*$B$4</f>
        <v>0</v>
      </c>
      <c r="V1320" s="332">
        <f>AB1320-AA1320-X1320</f>
        <v>0</v>
      </c>
      <c r="W1320" s="1784"/>
      <c r="X1320" s="332"/>
      <c r="Y1320" s="332">
        <f>V1320-U1320</f>
        <v>0</v>
      </c>
      <c r="Z1320" s="336"/>
      <c r="AA1320" s="332"/>
      <c r="AB1320" s="336"/>
      <c r="AC1320" s="1683"/>
      <c r="AD1320" s="866"/>
      <c r="AE1320" s="1069"/>
      <c r="AF1320" s="1084"/>
      <c r="AH1320" s="3275"/>
      <c r="AL1320" s="140"/>
    </row>
    <row r="1321" spans="1:38" x14ac:dyDescent="0.25">
      <c r="A1321" s="140">
        <v>1</v>
      </c>
      <c r="B1321" s="474" t="s">
        <v>133</v>
      </c>
      <c r="C1321" s="1134"/>
      <c r="D1321" s="1135"/>
      <c r="E1321" s="507">
        <f>E1316*2.6+E1317+E1318+E1320+E1319*2.6</f>
        <v>350719.4</v>
      </c>
      <c r="F1321" s="1644">
        <f>F1316*2.6+F1317+F1318+F1320+F1319*2.6</f>
        <v>116903.4</v>
      </c>
      <c r="G1321" s="1644">
        <f>G1316*2.6+G1317+G1318+G1320+G1319*2.6+G1272*2.6+G1276*2.6</f>
        <v>119950.2</v>
      </c>
      <c r="H1321" s="1644">
        <f t="shared" si="666"/>
        <v>102.60625439465404</v>
      </c>
      <c r="I1321" s="1632"/>
      <c r="J1321" s="1632"/>
      <c r="K1321" s="1495"/>
      <c r="L1321" s="1495"/>
      <c r="M1321" s="1495"/>
      <c r="N1321" s="1495"/>
      <c r="O1321" s="1495"/>
      <c r="P1321" s="1495"/>
      <c r="Q1321" s="327">
        <f>SUM(Q1320,Q1299,Q1283,Q1268,Q1263,Q1253,Q1291,Q1298)</f>
        <v>396584.93115202023</v>
      </c>
      <c r="R1321" s="327">
        <f>SUM(R1320,R1299,R1283,R1268,R1263,R1253,R1291,R1298)</f>
        <v>403471.87255202024</v>
      </c>
      <c r="S1321" s="327">
        <f>SUM(S1320,S1299,S1283,S1268,S1263,S1253,S1291,S1298)</f>
        <v>403471.87255202024</v>
      </c>
      <c r="T1321" s="327">
        <f>SUM(T1320,T1299,T1283,T1268,T1263,T1253,T1291,T1298)</f>
        <v>403473.19295202021</v>
      </c>
      <c r="U1321" s="327">
        <f t="shared" ref="U1321:AB1321" si="671">SUM(U1320,U1299,U1283,U1268,U1263,U1253,U1291,U1298)</f>
        <v>134073.38050723905</v>
      </c>
      <c r="V1321" s="327">
        <f t="shared" si="671"/>
        <v>134220.21727999998</v>
      </c>
      <c r="W1321" s="327">
        <f t="shared" si="671"/>
        <v>0</v>
      </c>
      <c r="X1321" s="327">
        <f t="shared" si="671"/>
        <v>-7.1775199999999995</v>
      </c>
      <c r="Y1321" s="327">
        <f t="shared" si="671"/>
        <v>-22.075327239053422</v>
      </c>
      <c r="Z1321" s="327">
        <f t="shared" si="671"/>
        <v>-1336.9670899999999</v>
      </c>
      <c r="AA1321" s="327">
        <f t="shared" si="671"/>
        <v>-110.22729000000002</v>
      </c>
      <c r="AB1321" s="327">
        <f t="shared" si="671"/>
        <v>134102.81247</v>
      </c>
      <c r="AC1321" s="1645"/>
      <c r="AD1321" s="866"/>
      <c r="AE1321" s="1069"/>
      <c r="AF1321" s="1084"/>
      <c r="AH1321" s="3275"/>
      <c r="AL1321" s="140"/>
    </row>
    <row r="1322" spans="1:38" s="150" customFormat="1" x14ac:dyDescent="0.25">
      <c r="A1322" s="140">
        <v>1</v>
      </c>
      <c r="B1322" s="141" t="s">
        <v>28</v>
      </c>
      <c r="C1322" s="445"/>
      <c r="D1322" s="1138"/>
      <c r="E1322" s="242"/>
      <c r="F1322" s="834"/>
      <c r="G1322" s="834"/>
      <c r="H1322" s="834"/>
      <c r="I1322" s="1483"/>
      <c r="J1322" s="1483"/>
      <c r="K1322" s="320"/>
      <c r="L1322" s="320"/>
      <c r="M1322" s="320"/>
      <c r="N1322" s="320"/>
      <c r="O1322" s="320"/>
      <c r="P1322" s="320"/>
      <c r="Q1322" s="328"/>
      <c r="R1322" s="328"/>
      <c r="S1322" s="328"/>
      <c r="T1322" s="328"/>
      <c r="U1322" s="754"/>
      <c r="V1322" s="328">
        <f>AB1322-AA1322-X1322</f>
        <v>0</v>
      </c>
      <c r="W1322" s="776"/>
      <c r="X1322" s="328"/>
      <c r="Y1322" s="328"/>
      <c r="Z1322" s="328"/>
      <c r="AA1322" s="328"/>
      <c r="AB1322" s="328"/>
      <c r="AC1322" s="961"/>
      <c r="AD1322" s="368"/>
      <c r="AE1322" s="1069"/>
      <c r="AF1322" s="1084"/>
      <c r="AH1322" s="3275"/>
    </row>
    <row r="1323" spans="1:38" x14ac:dyDescent="0.25">
      <c r="A1323" s="140">
        <v>1</v>
      </c>
      <c r="B1323" s="2" t="s">
        <v>122</v>
      </c>
      <c r="C1323" s="446"/>
      <c r="D1323" s="1635"/>
      <c r="E1323" s="223"/>
      <c r="F1323" s="524"/>
      <c r="G1323" s="524"/>
      <c r="H1323" s="524"/>
      <c r="I1323" s="1491"/>
      <c r="J1323" s="1491"/>
      <c r="K1323" s="746"/>
      <c r="L1323" s="746"/>
      <c r="M1323" s="746"/>
      <c r="N1323" s="746"/>
      <c r="O1323" s="746"/>
      <c r="P1323" s="746"/>
      <c r="Q1323" s="329"/>
      <c r="R1323" s="329"/>
      <c r="S1323" s="329"/>
      <c r="T1323" s="329"/>
      <c r="U1323" s="755"/>
      <c r="V1323" s="329">
        <f>AB1323-AA1323-X1323</f>
        <v>0</v>
      </c>
      <c r="W1323" s="773"/>
      <c r="X1323" s="329"/>
      <c r="Y1323" s="329"/>
      <c r="Z1323" s="329"/>
      <c r="AA1323" s="329"/>
      <c r="AB1323" s="329"/>
      <c r="AC1323" s="962"/>
      <c r="AD1323" s="326"/>
      <c r="AE1323" s="1069"/>
      <c r="AF1323" s="1084"/>
      <c r="AH1323" s="3275"/>
      <c r="AL1323" s="140"/>
    </row>
    <row r="1324" spans="1:38" x14ac:dyDescent="0.25">
      <c r="A1324" s="140">
        <v>1</v>
      </c>
      <c r="B1324" s="135" t="s">
        <v>23</v>
      </c>
      <c r="C1324" s="449"/>
      <c r="D1324" s="1619">
        <v>240</v>
      </c>
      <c r="E1324" s="226">
        <v>115</v>
      </c>
      <c r="F1324" s="126">
        <f t="shared" ref="F1324:F1332" si="672">ROUND(E1324/12*$B$4,0)</f>
        <v>38</v>
      </c>
      <c r="G1324" s="132">
        <v>56</v>
      </c>
      <c r="H1324" s="126">
        <f t="shared" ref="H1324:H1334" si="673">G1324/F1324*100</f>
        <v>147.36842105263156</v>
      </c>
      <c r="I1324" s="1494">
        <v>4</v>
      </c>
      <c r="J1324" s="1094">
        <f t="shared" ref="J1324:J1334" si="674">M1324/G1324</f>
        <v>3.2857142857142856</v>
      </c>
      <c r="K1324" s="281">
        <f t="shared" ref="K1324:K1332" si="675">ROUND(E1324*I1324,0)</f>
        <v>460</v>
      </c>
      <c r="L1324" s="156">
        <f t="shared" ref="L1324:L1332" si="676">ROUND(K1324/12*$B$4,0)</f>
        <v>153</v>
      </c>
      <c r="M1324" s="281">
        <v>184</v>
      </c>
      <c r="N1324" s="281">
        <f t="shared" ref="N1324:N1334" si="677">M1324/L1324*100</f>
        <v>120.26143790849673</v>
      </c>
      <c r="O1324" s="281">
        <f t="shared" ref="O1324:O1332" si="678">ROUND(K1324/D1324,0)</f>
        <v>2</v>
      </c>
      <c r="P1324" s="281">
        <f t="shared" ref="P1324:P1334" si="679">M1324/$B$4*12/O1324</f>
        <v>276</v>
      </c>
      <c r="Q1324" s="330"/>
      <c r="R1324" s="330"/>
      <c r="S1324" s="330"/>
      <c r="T1324" s="330"/>
      <c r="U1324" s="875"/>
      <c r="V1324" s="330"/>
      <c r="W1324" s="1116"/>
      <c r="X1324" s="330"/>
      <c r="Y1324" s="330"/>
      <c r="Z1324" s="330"/>
      <c r="AA1324" s="330"/>
      <c r="AB1324" s="330"/>
      <c r="AC1324" s="1090"/>
      <c r="AD1324" s="861"/>
      <c r="AE1324" s="1069"/>
      <c r="AF1324" s="1084"/>
      <c r="AH1324" s="3275"/>
      <c r="AL1324" s="140"/>
    </row>
    <row r="1325" spans="1:38" x14ac:dyDescent="0.25">
      <c r="A1325" s="140">
        <v>1</v>
      </c>
      <c r="B1325" s="135" t="s">
        <v>8</v>
      </c>
      <c r="C1325" s="449"/>
      <c r="D1325" s="1619">
        <v>240</v>
      </c>
      <c r="E1325" s="226">
        <v>950</v>
      </c>
      <c r="F1325" s="126">
        <f t="shared" si="672"/>
        <v>317</v>
      </c>
      <c r="G1325" s="132">
        <v>194</v>
      </c>
      <c r="H1325" s="126">
        <f t="shared" si="673"/>
        <v>61.198738170346999</v>
      </c>
      <c r="I1325" s="1494">
        <v>8</v>
      </c>
      <c r="J1325" s="1094">
        <f t="shared" si="674"/>
        <v>7.7938144329896906</v>
      </c>
      <c r="K1325" s="281">
        <f t="shared" si="675"/>
        <v>7600</v>
      </c>
      <c r="L1325" s="156">
        <f t="shared" si="676"/>
        <v>2533</v>
      </c>
      <c r="M1325" s="281">
        <v>1512</v>
      </c>
      <c r="N1325" s="281">
        <f t="shared" si="677"/>
        <v>59.692064745361229</v>
      </c>
      <c r="O1325" s="281">
        <f t="shared" si="678"/>
        <v>32</v>
      </c>
      <c r="P1325" s="281">
        <f t="shared" si="679"/>
        <v>141.75</v>
      </c>
      <c r="Q1325" s="330"/>
      <c r="R1325" s="330"/>
      <c r="S1325" s="330"/>
      <c r="T1325" s="330"/>
      <c r="U1325" s="875"/>
      <c r="V1325" s="330"/>
      <c r="W1325" s="1116"/>
      <c r="X1325" s="330"/>
      <c r="Y1325" s="330"/>
      <c r="Z1325" s="330"/>
      <c r="AA1325" s="330"/>
      <c r="AB1325" s="330"/>
      <c r="AC1325" s="1090"/>
      <c r="AD1325" s="861"/>
      <c r="AE1325" s="1069"/>
      <c r="AF1325" s="1084"/>
      <c r="AH1325" s="3275"/>
      <c r="AL1325" s="140"/>
    </row>
    <row r="1326" spans="1:38" x14ac:dyDescent="0.25">
      <c r="A1326" s="140">
        <v>1</v>
      </c>
      <c r="B1326" s="135" t="s">
        <v>9</v>
      </c>
      <c r="C1326" s="449"/>
      <c r="D1326" s="1619">
        <v>240</v>
      </c>
      <c r="E1326" s="226">
        <v>197</v>
      </c>
      <c r="F1326" s="126">
        <f t="shared" si="672"/>
        <v>66</v>
      </c>
      <c r="G1326" s="132">
        <v>71</v>
      </c>
      <c r="H1326" s="126">
        <f t="shared" si="673"/>
        <v>107.57575757575756</v>
      </c>
      <c r="I1326" s="1494">
        <v>7</v>
      </c>
      <c r="J1326" s="1094">
        <f t="shared" si="674"/>
        <v>6.915492957746479</v>
      </c>
      <c r="K1326" s="281">
        <f t="shared" si="675"/>
        <v>1379</v>
      </c>
      <c r="L1326" s="156">
        <f t="shared" si="676"/>
        <v>460</v>
      </c>
      <c r="M1326" s="281">
        <v>491</v>
      </c>
      <c r="N1326" s="281">
        <f t="shared" si="677"/>
        <v>106.73913043478261</v>
      </c>
      <c r="O1326" s="281">
        <f t="shared" si="678"/>
        <v>6</v>
      </c>
      <c r="P1326" s="281">
        <f t="shared" si="679"/>
        <v>245.5</v>
      </c>
      <c r="Q1326" s="330"/>
      <c r="R1326" s="330"/>
      <c r="S1326" s="330"/>
      <c r="T1326" s="330"/>
      <c r="U1326" s="875"/>
      <c r="V1326" s="330"/>
      <c r="W1326" s="1116"/>
      <c r="X1326" s="330"/>
      <c r="Y1326" s="330"/>
      <c r="Z1326" s="330"/>
      <c r="AA1326" s="330"/>
      <c r="AB1326" s="330"/>
      <c r="AC1326" s="1090"/>
      <c r="AD1326" s="861"/>
      <c r="AE1326" s="1069"/>
      <c r="AF1326" s="1084"/>
      <c r="AH1326" s="3275"/>
      <c r="AL1326" s="140"/>
    </row>
    <row r="1327" spans="1:38" ht="22.5" customHeight="1" x14ac:dyDescent="0.25">
      <c r="A1327" s="140">
        <v>1</v>
      </c>
      <c r="B1327" s="135" t="s">
        <v>124</v>
      </c>
      <c r="C1327" s="449"/>
      <c r="D1327" s="1619">
        <v>240</v>
      </c>
      <c r="E1327" s="226">
        <v>818</v>
      </c>
      <c r="F1327" s="126">
        <f t="shared" si="672"/>
        <v>273</v>
      </c>
      <c r="G1327" s="132">
        <v>244</v>
      </c>
      <c r="H1327" s="126">
        <f t="shared" si="673"/>
        <v>89.377289377289387</v>
      </c>
      <c r="I1327" s="1494">
        <v>3</v>
      </c>
      <c r="J1327" s="1094">
        <f t="shared" si="674"/>
        <v>4.0655737704918034</v>
      </c>
      <c r="K1327" s="281">
        <f t="shared" si="675"/>
        <v>2454</v>
      </c>
      <c r="L1327" s="156">
        <f t="shared" si="676"/>
        <v>818</v>
      </c>
      <c r="M1327" s="281">
        <v>992</v>
      </c>
      <c r="N1327" s="281">
        <f t="shared" si="677"/>
        <v>121.27139364303179</v>
      </c>
      <c r="O1327" s="281">
        <f t="shared" si="678"/>
        <v>10</v>
      </c>
      <c r="P1327" s="281">
        <f t="shared" si="679"/>
        <v>297.60000000000002</v>
      </c>
      <c r="Q1327" s="330"/>
      <c r="R1327" s="330"/>
      <c r="S1327" s="330"/>
      <c r="T1327" s="330"/>
      <c r="U1327" s="875"/>
      <c r="V1327" s="330"/>
      <c r="W1327" s="1116"/>
      <c r="X1327" s="330"/>
      <c r="Y1327" s="330"/>
      <c r="Z1327" s="330"/>
      <c r="AA1327" s="330"/>
      <c r="AB1327" s="330"/>
      <c r="AC1327" s="1090"/>
      <c r="AD1327" s="861"/>
      <c r="AE1327" s="1069"/>
      <c r="AF1327" s="1084"/>
      <c r="AH1327" s="3275"/>
      <c r="AL1327" s="140"/>
    </row>
    <row r="1328" spans="1:38" ht="22.5" customHeight="1" x14ac:dyDescent="0.25">
      <c r="A1328" s="140">
        <v>1</v>
      </c>
      <c r="B1328" s="135" t="s">
        <v>325</v>
      </c>
      <c r="C1328" s="449"/>
      <c r="D1328" s="1619">
        <v>240</v>
      </c>
      <c r="E1328" s="226">
        <v>115</v>
      </c>
      <c r="F1328" s="126">
        <f t="shared" si="672"/>
        <v>38</v>
      </c>
      <c r="G1328" s="132">
        <v>37</v>
      </c>
      <c r="H1328" s="126">
        <f t="shared" si="673"/>
        <v>97.368421052631575</v>
      </c>
      <c r="I1328" s="1494">
        <v>5</v>
      </c>
      <c r="J1328" s="1094">
        <f t="shared" si="674"/>
        <v>4.1081081081081079</v>
      </c>
      <c r="K1328" s="281">
        <f t="shared" si="675"/>
        <v>575</v>
      </c>
      <c r="L1328" s="156">
        <f t="shared" si="676"/>
        <v>192</v>
      </c>
      <c r="M1328" s="281">
        <v>152</v>
      </c>
      <c r="N1328" s="281">
        <f t="shared" si="677"/>
        <v>79.166666666666657</v>
      </c>
      <c r="O1328" s="281">
        <f t="shared" si="678"/>
        <v>2</v>
      </c>
      <c r="P1328" s="281">
        <f t="shared" si="679"/>
        <v>228</v>
      </c>
      <c r="Q1328" s="330"/>
      <c r="R1328" s="330"/>
      <c r="S1328" s="330"/>
      <c r="T1328" s="330"/>
      <c r="U1328" s="875"/>
      <c r="V1328" s="330"/>
      <c r="W1328" s="1116"/>
      <c r="X1328" s="330"/>
      <c r="Y1328" s="330"/>
      <c r="Z1328" s="330"/>
      <c r="AA1328" s="330"/>
      <c r="AB1328" s="330"/>
      <c r="AC1328" s="1090"/>
      <c r="AD1328" s="861"/>
      <c r="AE1328" s="1069"/>
      <c r="AF1328" s="1084"/>
      <c r="AH1328" s="3275"/>
      <c r="AL1328" s="140"/>
    </row>
    <row r="1329" spans="1:38" s="150" customFormat="1" x14ac:dyDescent="0.25">
      <c r="A1329" s="140">
        <v>1</v>
      </c>
      <c r="B1329" s="135" t="s">
        <v>10</v>
      </c>
      <c r="C1329" s="449"/>
      <c r="D1329" s="1619">
        <v>240</v>
      </c>
      <c r="E1329" s="226">
        <v>79</v>
      </c>
      <c r="F1329" s="126">
        <f t="shared" si="672"/>
        <v>26</v>
      </c>
      <c r="G1329" s="132">
        <v>177</v>
      </c>
      <c r="H1329" s="126">
        <f t="shared" si="673"/>
        <v>680.76923076923072</v>
      </c>
      <c r="I1329" s="1494">
        <v>7</v>
      </c>
      <c r="J1329" s="1094">
        <f t="shared" si="674"/>
        <v>7.3785310734463279</v>
      </c>
      <c r="K1329" s="281">
        <f t="shared" si="675"/>
        <v>553</v>
      </c>
      <c r="L1329" s="156">
        <f t="shared" si="676"/>
        <v>184</v>
      </c>
      <c r="M1329" s="281">
        <v>1306</v>
      </c>
      <c r="N1329" s="281">
        <f t="shared" si="677"/>
        <v>709.78260869565213</v>
      </c>
      <c r="O1329" s="281">
        <f t="shared" si="678"/>
        <v>2</v>
      </c>
      <c r="P1329" s="281">
        <f t="shared" si="679"/>
        <v>1959</v>
      </c>
      <c r="Q1329" s="330"/>
      <c r="R1329" s="330"/>
      <c r="S1329" s="330"/>
      <c r="T1329" s="330"/>
      <c r="U1329" s="875"/>
      <c r="V1329" s="330"/>
      <c r="W1329" s="1116"/>
      <c r="X1329" s="330"/>
      <c r="Y1329" s="330"/>
      <c r="Z1329" s="330"/>
      <c r="AA1329" s="330"/>
      <c r="AB1329" s="330"/>
      <c r="AC1329" s="1090"/>
      <c r="AD1329" s="861"/>
      <c r="AE1329" s="1069"/>
      <c r="AF1329" s="1084"/>
      <c r="AH1329" s="3275"/>
    </row>
    <row r="1330" spans="1:38" s="150" customFormat="1" x14ac:dyDescent="0.25">
      <c r="A1330" s="140">
        <v>1</v>
      </c>
      <c r="B1330" s="135" t="s">
        <v>18</v>
      </c>
      <c r="C1330" s="449"/>
      <c r="D1330" s="1619">
        <v>240</v>
      </c>
      <c r="E1330" s="226">
        <v>153</v>
      </c>
      <c r="F1330" s="126">
        <f t="shared" si="672"/>
        <v>51</v>
      </c>
      <c r="G1330" s="132">
        <v>43</v>
      </c>
      <c r="H1330" s="126">
        <f t="shared" si="673"/>
        <v>84.313725490196077</v>
      </c>
      <c r="I1330" s="1494">
        <v>4</v>
      </c>
      <c r="J1330" s="1094">
        <f t="shared" si="674"/>
        <v>4.0232558139534884</v>
      </c>
      <c r="K1330" s="281">
        <f t="shared" si="675"/>
        <v>612</v>
      </c>
      <c r="L1330" s="156">
        <f t="shared" si="676"/>
        <v>204</v>
      </c>
      <c r="M1330" s="281">
        <v>173</v>
      </c>
      <c r="N1330" s="281">
        <f t="shared" si="677"/>
        <v>84.803921568627445</v>
      </c>
      <c r="O1330" s="281">
        <f t="shared" si="678"/>
        <v>3</v>
      </c>
      <c r="P1330" s="281">
        <f t="shared" si="679"/>
        <v>173</v>
      </c>
      <c r="Q1330" s="330"/>
      <c r="R1330" s="330"/>
      <c r="S1330" s="330"/>
      <c r="T1330" s="330"/>
      <c r="U1330" s="875"/>
      <c r="V1330" s="330"/>
      <c r="W1330" s="1116"/>
      <c r="X1330" s="330"/>
      <c r="Y1330" s="330"/>
      <c r="Z1330" s="330"/>
      <c r="AA1330" s="330"/>
      <c r="AB1330" s="330"/>
      <c r="AC1330" s="1090"/>
      <c r="AD1330" s="861"/>
      <c r="AE1330" s="1069"/>
      <c r="AF1330" s="1084"/>
      <c r="AH1330" s="3275"/>
    </row>
    <row r="1331" spans="1:38" s="150" customFormat="1" ht="15.95" customHeight="1" x14ac:dyDescent="0.25">
      <c r="A1331" s="140">
        <v>1</v>
      </c>
      <c r="B1331" s="9" t="s">
        <v>227</v>
      </c>
      <c r="C1331" s="449"/>
      <c r="D1331" s="1619">
        <v>240</v>
      </c>
      <c r="E1331" s="226">
        <v>1030</v>
      </c>
      <c r="F1331" s="126">
        <f t="shared" si="672"/>
        <v>343</v>
      </c>
      <c r="G1331" s="132">
        <v>312</v>
      </c>
      <c r="H1331" s="126">
        <f t="shared" si="673"/>
        <v>90.962099125364432</v>
      </c>
      <c r="I1331" s="1494">
        <v>4</v>
      </c>
      <c r="J1331" s="1094">
        <f t="shared" si="674"/>
        <v>4</v>
      </c>
      <c r="K1331" s="281">
        <f t="shared" si="675"/>
        <v>4120</v>
      </c>
      <c r="L1331" s="156">
        <f t="shared" si="676"/>
        <v>1373</v>
      </c>
      <c r="M1331" s="281">
        <v>1248</v>
      </c>
      <c r="N1331" s="281">
        <f t="shared" si="677"/>
        <v>90.895848506919151</v>
      </c>
      <c r="O1331" s="281">
        <f t="shared" si="678"/>
        <v>17</v>
      </c>
      <c r="P1331" s="281">
        <f t="shared" si="679"/>
        <v>220.23529411764707</v>
      </c>
      <c r="Q1331" s="330"/>
      <c r="R1331" s="330"/>
      <c r="S1331" s="330"/>
      <c r="T1331" s="330"/>
      <c r="U1331" s="875"/>
      <c r="V1331" s="330"/>
      <c r="W1331" s="1116"/>
      <c r="X1331" s="330"/>
      <c r="Y1331" s="330"/>
      <c r="Z1331" s="330"/>
      <c r="AA1331" s="330"/>
      <c r="AB1331" s="330"/>
      <c r="AC1331" s="1090"/>
      <c r="AD1331" s="861"/>
      <c r="AE1331" s="1069"/>
      <c r="AF1331" s="1084"/>
      <c r="AH1331" s="3275"/>
    </row>
    <row r="1332" spans="1:38" s="150" customFormat="1" ht="15.95" customHeight="1" x14ac:dyDescent="0.25">
      <c r="A1332" s="140">
        <v>1</v>
      </c>
      <c r="B1332" s="895" t="s">
        <v>326</v>
      </c>
      <c r="C1332" s="449"/>
      <c r="D1332" s="1619">
        <v>240</v>
      </c>
      <c r="E1332" s="226">
        <v>500</v>
      </c>
      <c r="F1332" s="126">
        <f t="shared" si="672"/>
        <v>167</v>
      </c>
      <c r="G1332" s="132">
        <v>99</v>
      </c>
      <c r="H1332" s="132">
        <f t="shared" si="673"/>
        <v>59.281437125748504</v>
      </c>
      <c r="I1332" s="1494">
        <v>8</v>
      </c>
      <c r="J1332" s="1094">
        <f t="shared" si="674"/>
        <v>7.8888888888888893</v>
      </c>
      <c r="K1332" s="281">
        <f t="shared" si="675"/>
        <v>4000</v>
      </c>
      <c r="L1332" s="281">
        <f t="shared" si="676"/>
        <v>1333</v>
      </c>
      <c r="M1332" s="281">
        <v>781</v>
      </c>
      <c r="N1332" s="281">
        <f t="shared" si="677"/>
        <v>58.589647411852965</v>
      </c>
      <c r="O1332" s="281">
        <f t="shared" si="678"/>
        <v>17</v>
      </c>
      <c r="P1332" s="281">
        <f t="shared" si="679"/>
        <v>137.8235294117647</v>
      </c>
      <c r="Q1332" s="330"/>
      <c r="R1332" s="330"/>
      <c r="S1332" s="330"/>
      <c r="T1332" s="330"/>
      <c r="U1332" s="875"/>
      <c r="V1332" s="330"/>
      <c r="W1332" s="1116"/>
      <c r="X1332" s="330"/>
      <c r="Y1332" s="330"/>
      <c r="Z1332" s="330"/>
      <c r="AA1332" s="330"/>
      <c r="AB1332" s="330"/>
      <c r="AC1332" s="1090"/>
      <c r="AD1332" s="861"/>
      <c r="AE1332" s="1069"/>
      <c r="AF1332" s="1084"/>
      <c r="AH1332" s="3275"/>
    </row>
    <row r="1333" spans="1:38" x14ac:dyDescent="0.25">
      <c r="A1333" s="140">
        <v>1</v>
      </c>
      <c r="B1333" s="1723" t="s">
        <v>174</v>
      </c>
      <c r="C1333" s="1369"/>
      <c r="D1333" s="1640"/>
      <c r="E1333" s="227">
        <f>SUM(E1324:E1332)</f>
        <v>3957</v>
      </c>
      <c r="F1333" s="308">
        <f>SUM(F1324:F1332)</f>
        <v>1319</v>
      </c>
      <c r="G1333" s="308">
        <f>SUM(G1324:G1332)</f>
        <v>1233</v>
      </c>
      <c r="H1333" s="132">
        <f t="shared" si="673"/>
        <v>93.479909021986344</v>
      </c>
      <c r="I1333" s="1513">
        <f>IF(E1333=0,0,K1333/E1333)</f>
        <v>5.4973464746019713</v>
      </c>
      <c r="J1333" s="1094">
        <f t="shared" si="674"/>
        <v>5.5466342254663425</v>
      </c>
      <c r="K1333" s="1192">
        <f>SUM(K1324:K1332)</f>
        <v>21753</v>
      </c>
      <c r="L1333" s="1192">
        <f>SUM(L1324:L1332)</f>
        <v>7250</v>
      </c>
      <c r="M1333" s="1192">
        <f>SUM(M1324:M1332)</f>
        <v>6839</v>
      </c>
      <c r="N1333" s="1192">
        <f t="shared" si="677"/>
        <v>94.331034482758625</v>
      </c>
      <c r="O1333" s="1212">
        <f>SUM(O1324:O1332)</f>
        <v>91</v>
      </c>
      <c r="P1333" s="281">
        <f t="shared" si="679"/>
        <v>225.46153846153845</v>
      </c>
      <c r="Q1333" s="330"/>
      <c r="R1333" s="330"/>
      <c r="S1333" s="330"/>
      <c r="T1333" s="330"/>
      <c r="U1333" s="875"/>
      <c r="V1333" s="330">
        <f>AB1333-AA1333-X1333</f>
        <v>0</v>
      </c>
      <c r="W1333" s="1116"/>
      <c r="X1333" s="330"/>
      <c r="Y1333" s="330"/>
      <c r="Z1333" s="330"/>
      <c r="AA1333" s="330"/>
      <c r="AB1333" s="330"/>
      <c r="AC1333" s="964"/>
      <c r="AD1333" s="861"/>
      <c r="AE1333" s="1069"/>
      <c r="AF1333" s="1084"/>
      <c r="AH1333" s="3275"/>
      <c r="AL1333" s="140"/>
    </row>
    <row r="1334" spans="1:38" ht="30" thickBot="1" x14ac:dyDescent="0.3">
      <c r="A1334" s="140">
        <v>1</v>
      </c>
      <c r="B1334" s="151" t="s">
        <v>198</v>
      </c>
      <c r="C1334" s="151"/>
      <c r="D1334" s="151"/>
      <c r="E1334" s="235">
        <f>SUM(E1333)</f>
        <v>3957</v>
      </c>
      <c r="F1334" s="1617">
        <f>SUM(F1333)</f>
        <v>1319</v>
      </c>
      <c r="G1334" s="1617">
        <f>SUM(G1333)</f>
        <v>1233</v>
      </c>
      <c r="H1334" s="1728">
        <f t="shared" si="673"/>
        <v>93.479909021986344</v>
      </c>
      <c r="I1334" s="1170">
        <f>IF(E1334=0,0,K1334/E1334)</f>
        <v>5.4973464746019713</v>
      </c>
      <c r="J1334" s="1171">
        <f t="shared" si="674"/>
        <v>5.5466342254663425</v>
      </c>
      <c r="K1334" s="1617">
        <f>SUM(K1333)</f>
        <v>21753</v>
      </c>
      <c r="L1334" s="1617">
        <f>SUM(L1333)</f>
        <v>7250</v>
      </c>
      <c r="M1334" s="1617">
        <f>SUM(M1333)</f>
        <v>6839</v>
      </c>
      <c r="N1334" s="1219">
        <f t="shared" si="677"/>
        <v>94.331034482758625</v>
      </c>
      <c r="O1334" s="1219">
        <f>SUM(O1333)</f>
        <v>91</v>
      </c>
      <c r="P1334" s="1172">
        <f t="shared" si="679"/>
        <v>225.46153846153845</v>
      </c>
      <c r="Q1334" s="334">
        <v>99196.017779707196</v>
      </c>
      <c r="R1334" s="334">
        <v>99196.017779707196</v>
      </c>
      <c r="S1334" s="334">
        <v>99196.017779707196</v>
      </c>
      <c r="T1334" s="334">
        <v>99196.017779707196</v>
      </c>
      <c r="U1334" s="2223">
        <f t="shared" ref="U1334" si="680">Q1334/12*$B$4+(R1334-Q1334)/11*3+(S1334-R1334)/10*2+(T1334-S1334)/9*1</f>
        <v>33065.339259902401</v>
      </c>
      <c r="V1334" s="334">
        <f>AB1334-AA1334-X1334</f>
        <v>30154.794470000001</v>
      </c>
      <c r="W1334" s="775"/>
      <c r="X1334" s="334"/>
      <c r="Y1334" s="334">
        <f>V1334-U1334</f>
        <v>-2910.5447899024002</v>
      </c>
      <c r="Z1334" s="334"/>
      <c r="AA1334" s="334">
        <v>-21.808160000000001</v>
      </c>
      <c r="AB1334" s="334">
        <v>30132.98631</v>
      </c>
      <c r="AC1334" s="1668"/>
      <c r="AD1334" s="905"/>
      <c r="AE1334" s="1069"/>
      <c r="AF1334" s="1084"/>
      <c r="AH1334" s="3275"/>
      <c r="AL1334" s="140"/>
    </row>
    <row r="1335" spans="1:38" ht="15.75" thickBot="1" x14ac:dyDescent="0.3">
      <c r="A1335" s="140">
        <v>1</v>
      </c>
      <c r="B1335" s="1501" t="s">
        <v>273</v>
      </c>
      <c r="C1335" s="1501"/>
      <c r="D1335" s="1501"/>
      <c r="E1335" s="230"/>
      <c r="F1335" s="706"/>
      <c r="G1335" s="706"/>
      <c r="H1335" s="706"/>
      <c r="I1335" s="1461"/>
      <c r="J1335" s="1461"/>
      <c r="K1335" s="706"/>
      <c r="L1335" s="706"/>
      <c r="M1335" s="706">
        <f>SUM(M1334,M1252)</f>
        <v>7425</v>
      </c>
      <c r="N1335" s="706"/>
      <c r="O1335" s="706"/>
      <c r="P1335" s="706"/>
      <c r="Q1335" s="335">
        <f t="shared" ref="Q1335:V1335" si="681">SUM(Q1252,Q1321,Q1334)</f>
        <v>528796.94051760901</v>
      </c>
      <c r="R1335" s="335">
        <f t="shared" si="681"/>
        <v>535683.88191760902</v>
      </c>
      <c r="S1335" s="335">
        <f t="shared" si="681"/>
        <v>535683.88191760902</v>
      </c>
      <c r="T1335" s="335">
        <f t="shared" si="681"/>
        <v>535685.20231760899</v>
      </c>
      <c r="U1335" s="756">
        <f t="shared" si="681"/>
        <v>178144.05029576865</v>
      </c>
      <c r="V1335" s="335">
        <f t="shared" si="681"/>
        <v>176639.64725999997</v>
      </c>
      <c r="W1335" s="778"/>
      <c r="X1335" s="3475">
        <f>SUM(X1252,X1321,X1334)</f>
        <v>-7.1775199999999995</v>
      </c>
      <c r="Y1335" s="335">
        <f>SUM(Y1252,Y1321,Y1334)</f>
        <v>-1673.3151357686543</v>
      </c>
      <c r="Z1335" s="159">
        <f>SUM(Z1252,Z1321,Z1334)</f>
        <v>-1336.9670899999999</v>
      </c>
      <c r="AA1335" s="335">
        <f>SUM(AA1252,AA1321,AA1334)</f>
        <v>-182.69436000000002</v>
      </c>
      <c r="AB1335" s="335">
        <f>SUM(AB1252,AB1321,AB1334)</f>
        <v>176449.77538000001</v>
      </c>
      <c r="AC1335" s="1675"/>
      <c r="AD1335" s="863">
        <f>SUM(AD1252,AD1321,AD1334)</f>
        <v>0</v>
      </c>
      <c r="AE1335" s="1069"/>
      <c r="AF1335" s="1084"/>
      <c r="AH1335" s="3275"/>
      <c r="AL1335" s="140"/>
    </row>
    <row r="1336" spans="1:38" s="2239" customFormat="1" ht="30" thickBot="1" x14ac:dyDescent="0.3">
      <c r="B1336" s="1674" t="s">
        <v>637</v>
      </c>
      <c r="C1336" s="1674"/>
      <c r="D1336" s="1674"/>
      <c r="E1336" s="230"/>
      <c r="F1336" s="706"/>
      <c r="G1336" s="706"/>
      <c r="H1336" s="706"/>
      <c r="I1336" s="1461"/>
      <c r="J1336" s="1461"/>
      <c r="K1336" s="706"/>
      <c r="L1336" s="706"/>
      <c r="M1336" s="706"/>
      <c r="N1336" s="706"/>
      <c r="O1336" s="706"/>
      <c r="P1336" s="706"/>
      <c r="Q1336" s="335">
        <f t="shared" ref="Q1336:AB1336" si="682">Q1335-Q1253</f>
        <v>427053.40589760902</v>
      </c>
      <c r="R1336" s="335">
        <f t="shared" ref="R1336:S1336" si="683">R1335-R1253</f>
        <v>433940.34729760903</v>
      </c>
      <c r="S1336" s="335">
        <f t="shared" si="683"/>
        <v>433940.34729760903</v>
      </c>
      <c r="T1336" s="335">
        <f t="shared" ref="T1336" si="684">T1335-T1253</f>
        <v>433941.66769760899</v>
      </c>
      <c r="U1336" s="335">
        <f t="shared" si="682"/>
        <v>144229.53875576865</v>
      </c>
      <c r="V1336" s="335">
        <f t="shared" si="682"/>
        <v>144226.83695999996</v>
      </c>
      <c r="W1336" s="335">
        <f t="shared" si="682"/>
        <v>0</v>
      </c>
      <c r="X1336" s="335">
        <f t="shared" si="682"/>
        <v>0</v>
      </c>
      <c r="Y1336" s="335">
        <f t="shared" si="682"/>
        <v>-171.6138957686594</v>
      </c>
      <c r="Z1336" s="335">
        <f t="shared" si="682"/>
        <v>-1336.9670899999999</v>
      </c>
      <c r="AA1336" s="335">
        <f t="shared" si="682"/>
        <v>-175.09397000000001</v>
      </c>
      <c r="AB1336" s="335">
        <f t="shared" si="682"/>
        <v>144051.74299</v>
      </c>
      <c r="AC1336" s="1271"/>
      <c r="AD1336" s="862"/>
      <c r="AE1336" s="1069"/>
      <c r="AF1336" s="1084"/>
      <c r="AH1336" s="3275"/>
    </row>
    <row r="1337" spans="1:38" x14ac:dyDescent="0.25">
      <c r="A1337" s="140">
        <v>1</v>
      </c>
      <c r="B1337" s="1708"/>
      <c r="C1337" s="1709"/>
      <c r="D1337" s="1708"/>
      <c r="E1337" s="242"/>
      <c r="F1337" s="834"/>
      <c r="G1337" s="834"/>
      <c r="H1337" s="834"/>
      <c r="I1337" s="1483"/>
      <c r="J1337" s="1483"/>
      <c r="K1337" s="744"/>
      <c r="L1337" s="744"/>
      <c r="M1337" s="744"/>
      <c r="N1337" s="744"/>
      <c r="O1337" s="744"/>
      <c r="P1337" s="744"/>
      <c r="Q1337" s="328"/>
      <c r="R1337" s="328"/>
      <c r="S1337" s="328"/>
      <c r="T1337" s="328"/>
      <c r="U1337" s="754"/>
      <c r="V1337" s="328">
        <f>AB1337-AA1337-X1337</f>
        <v>0</v>
      </c>
      <c r="W1337" s="776"/>
      <c r="X1337" s="328"/>
      <c r="Y1337" s="328"/>
      <c r="Z1337" s="328"/>
      <c r="AA1337" s="328"/>
      <c r="AB1337" s="328"/>
      <c r="AC1337" s="961"/>
      <c r="AD1337" s="368"/>
      <c r="AE1337" s="1069"/>
      <c r="AF1337" s="1084"/>
      <c r="AH1337" s="3275"/>
      <c r="AL1337" s="140"/>
    </row>
    <row r="1338" spans="1:38" ht="43.5" x14ac:dyDescent="0.25">
      <c r="A1338" s="140">
        <v>1</v>
      </c>
      <c r="B1338" s="1074" t="s">
        <v>479</v>
      </c>
      <c r="C1338" s="1074"/>
      <c r="D1338" s="1512"/>
      <c r="E1338" s="225"/>
      <c r="F1338" s="190"/>
      <c r="G1338" s="190"/>
      <c r="H1338" s="190"/>
      <c r="I1338" s="1491"/>
      <c r="J1338" s="1491"/>
      <c r="K1338" s="524"/>
      <c r="L1338" s="524"/>
      <c r="M1338" s="524"/>
      <c r="N1338" s="524"/>
      <c r="O1338" s="524"/>
      <c r="P1338" s="524"/>
      <c r="Q1338" s="329"/>
      <c r="R1338" s="329"/>
      <c r="S1338" s="329"/>
      <c r="T1338" s="329"/>
      <c r="U1338" s="755"/>
      <c r="V1338" s="329">
        <f>AB1338-AA1338-X1338</f>
        <v>0</v>
      </c>
      <c r="W1338" s="773"/>
      <c r="X1338" s="329"/>
      <c r="Y1338" s="329"/>
      <c r="Z1338" s="329"/>
      <c r="AA1338" s="329"/>
      <c r="AB1338" s="329"/>
      <c r="AC1338" s="945"/>
      <c r="AD1338" s="326"/>
      <c r="AE1338" s="1069"/>
      <c r="AF1338" s="1084"/>
      <c r="AH1338" s="3275"/>
    </row>
    <row r="1339" spans="1:38" x14ac:dyDescent="0.25">
      <c r="A1339" s="140">
        <v>1</v>
      </c>
      <c r="B1339" s="490" t="s">
        <v>317</v>
      </c>
      <c r="C1339" s="432"/>
      <c r="D1339" s="534"/>
      <c r="E1339" s="225"/>
      <c r="F1339" s="190"/>
      <c r="G1339" s="190"/>
      <c r="H1339" s="190"/>
      <c r="I1339" s="1491"/>
      <c r="J1339" s="1491"/>
      <c r="K1339" s="524"/>
      <c r="L1339" s="524"/>
      <c r="M1339" s="524"/>
      <c r="N1339" s="524"/>
      <c r="O1339" s="524"/>
      <c r="P1339" s="524"/>
      <c r="Q1339" s="329">
        <v>244090.61082</v>
      </c>
      <c r="R1339" s="329">
        <v>244090.61082</v>
      </c>
      <c r="S1339" s="329">
        <v>244090.61082</v>
      </c>
      <c r="T1339" s="329">
        <v>244090.61082</v>
      </c>
      <c r="U1339" s="876">
        <f t="shared" ref="U1339" si="685">Q1339/12*$B$4+(R1339-Q1339)/11*3+(S1339-R1339)/10*2+(T1339-S1339)/9*1</f>
        <v>81363.536940000005</v>
      </c>
      <c r="V1339" s="329">
        <f>AB1339-AA1339-X1339</f>
        <v>77369.094000000012</v>
      </c>
      <c r="W1339" s="773"/>
      <c r="X1339" s="329">
        <v>-38.161619999999992</v>
      </c>
      <c r="Y1339" s="329">
        <f>V1339-U1339</f>
        <v>-3994.4429399999935</v>
      </c>
      <c r="Z1339" s="329"/>
      <c r="AA1339" s="329">
        <v>-57.863419999999991</v>
      </c>
      <c r="AB1339" s="329">
        <v>77273.068960000019</v>
      </c>
      <c r="AC1339" s="945"/>
      <c r="AD1339" s="326"/>
      <c r="AE1339" s="1069"/>
      <c r="AF1339" s="1084"/>
      <c r="AH1339" s="3275"/>
    </row>
    <row r="1340" spans="1:38" ht="29.25" x14ac:dyDescent="0.25">
      <c r="A1340" s="140">
        <v>1</v>
      </c>
      <c r="B1340" s="2234" t="s">
        <v>266</v>
      </c>
      <c r="C1340" s="1677"/>
      <c r="D1340" s="523"/>
      <c r="E1340" s="492">
        <f>E1341+E1343+E1342</f>
        <v>31500</v>
      </c>
      <c r="F1340" s="492">
        <f t="shared" ref="F1340:G1340" si="686">F1341+F1343+F1342</f>
        <v>10500</v>
      </c>
      <c r="G1340" s="492">
        <f t="shared" si="686"/>
        <v>11635</v>
      </c>
      <c r="H1340" s="1612">
        <f t="shared" ref="H1340:H1348" si="687">G1340/F1340*100</f>
        <v>110.8095238095238</v>
      </c>
      <c r="I1340" s="1491"/>
      <c r="J1340" s="1491"/>
      <c r="K1340" s="125"/>
      <c r="L1340" s="125"/>
      <c r="M1340" s="125"/>
      <c r="N1340" s="125"/>
      <c r="O1340" s="125"/>
      <c r="P1340" s="125"/>
      <c r="Q1340" s="329"/>
      <c r="R1340" s="329"/>
      <c r="S1340" s="329"/>
      <c r="T1340" s="329"/>
      <c r="U1340" s="755"/>
      <c r="V1340" s="329">
        <f>AB1340-AA1340-X1340</f>
        <v>0</v>
      </c>
      <c r="W1340" s="773"/>
      <c r="X1340" s="329"/>
      <c r="Y1340" s="329"/>
      <c r="Z1340" s="329"/>
      <c r="AA1340" s="329"/>
      <c r="AB1340" s="329"/>
      <c r="AC1340" s="929"/>
      <c r="AD1340" s="326"/>
      <c r="AE1340" s="1069"/>
      <c r="AF1340" s="1084"/>
      <c r="AH1340" s="3275"/>
    </row>
    <row r="1341" spans="1:38" ht="30" x14ac:dyDescent="0.25">
      <c r="A1341" s="140">
        <v>1</v>
      </c>
      <c r="B1341" s="310" t="s">
        <v>667</v>
      </c>
      <c r="C1341" s="433"/>
      <c r="D1341" s="4"/>
      <c r="E1341" s="493">
        <v>13000</v>
      </c>
      <c r="F1341" s="126">
        <f>ROUND(E1341/12*$B$4,0)</f>
        <v>4333</v>
      </c>
      <c r="G1341" s="126">
        <v>4101</v>
      </c>
      <c r="H1341" s="1612">
        <f t="shared" si="687"/>
        <v>94.645741980152323</v>
      </c>
      <c r="I1341" s="1491"/>
      <c r="J1341" s="1491"/>
      <c r="K1341" s="125"/>
      <c r="L1341" s="125"/>
      <c r="M1341" s="125"/>
      <c r="N1341" s="125"/>
      <c r="O1341" s="125"/>
      <c r="P1341" s="125"/>
      <c r="Q1341" s="329"/>
      <c r="R1341" s="329"/>
      <c r="S1341" s="329"/>
      <c r="T1341" s="329"/>
      <c r="U1341" s="755"/>
      <c r="V1341" s="329"/>
      <c r="W1341" s="773"/>
      <c r="X1341" s="329"/>
      <c r="Y1341" s="329"/>
      <c r="Z1341" s="329"/>
      <c r="AA1341" s="329"/>
      <c r="AB1341" s="329"/>
      <c r="AC1341" s="941"/>
      <c r="AD1341" s="326"/>
      <c r="AE1341" s="1069"/>
      <c r="AF1341" s="1084"/>
      <c r="AH1341" s="3275"/>
    </row>
    <row r="1342" spans="1:38" ht="60" x14ac:dyDescent="0.25">
      <c r="A1342" s="140">
        <v>1</v>
      </c>
      <c r="B1342" s="310" t="s">
        <v>668</v>
      </c>
      <c r="C1342" s="433"/>
      <c r="D1342" s="4"/>
      <c r="E1342" s="493">
        <v>7500</v>
      </c>
      <c r="F1342" s="126">
        <f>ROUND(E1342/12*$B$4,0)</f>
        <v>2500</v>
      </c>
      <c r="G1342" s="126">
        <v>3038</v>
      </c>
      <c r="H1342" s="1612">
        <f t="shared" si="687"/>
        <v>121.52000000000001</v>
      </c>
      <c r="I1342" s="1491"/>
      <c r="J1342" s="1491"/>
      <c r="K1342" s="125"/>
      <c r="L1342" s="125"/>
      <c r="M1342" s="125"/>
      <c r="N1342" s="125"/>
      <c r="O1342" s="125"/>
      <c r="P1342" s="125"/>
      <c r="Q1342" s="329"/>
      <c r="R1342" s="329"/>
      <c r="S1342" s="329"/>
      <c r="T1342" s="329"/>
      <c r="U1342" s="755"/>
      <c r="V1342" s="329"/>
      <c r="W1342" s="773"/>
      <c r="X1342" s="329"/>
      <c r="Y1342" s="329"/>
      <c r="Z1342" s="329"/>
      <c r="AA1342" s="329"/>
      <c r="AB1342" s="329"/>
      <c r="AC1342" s="941"/>
      <c r="AD1342" s="326"/>
      <c r="AE1342" s="1069"/>
      <c r="AF1342" s="1084"/>
      <c r="AH1342" s="3275"/>
    </row>
    <row r="1343" spans="1:38" ht="45" x14ac:dyDescent="0.25">
      <c r="A1343" s="140">
        <v>1</v>
      </c>
      <c r="B1343" s="310" t="s">
        <v>669</v>
      </c>
      <c r="C1343" s="433"/>
      <c r="D1343" s="4"/>
      <c r="E1343" s="493">
        <v>11000</v>
      </c>
      <c r="F1343" s="126">
        <f>ROUND(E1343/12*$B$4,0)</f>
        <v>3667</v>
      </c>
      <c r="G1343" s="126">
        <v>4496</v>
      </c>
      <c r="H1343" s="1612">
        <f t="shared" si="687"/>
        <v>122.6070357240251</v>
      </c>
      <c r="I1343" s="1491"/>
      <c r="J1343" s="1491"/>
      <c r="K1343" s="125"/>
      <c r="L1343" s="125"/>
      <c r="M1343" s="125"/>
      <c r="N1343" s="125"/>
      <c r="O1343" s="125"/>
      <c r="P1343" s="125"/>
      <c r="Q1343" s="329"/>
      <c r="R1343" s="329"/>
      <c r="S1343" s="329"/>
      <c r="T1343" s="329"/>
      <c r="U1343" s="755"/>
      <c r="V1343" s="329"/>
      <c r="W1343" s="773"/>
      <c r="X1343" s="329"/>
      <c r="Y1343" s="329"/>
      <c r="Z1343" s="329"/>
      <c r="AA1343" s="329"/>
      <c r="AB1343" s="329"/>
      <c r="AC1343" s="941"/>
      <c r="AD1343" s="326"/>
      <c r="AE1343" s="1069"/>
      <c r="AF1343" s="1084"/>
      <c r="AH1343" s="3275"/>
    </row>
    <row r="1344" spans="1:38" ht="29.25" x14ac:dyDescent="0.25">
      <c r="A1344" s="140">
        <v>1</v>
      </c>
      <c r="B1344" s="284" t="s">
        <v>130</v>
      </c>
      <c r="C1344" s="433"/>
      <c r="D1344" s="4"/>
      <c r="E1344" s="492">
        <f>E1345+E1346+E1347</f>
        <v>67400</v>
      </c>
      <c r="F1344" s="526">
        <f>F1345+F1346+F1347</f>
        <v>22466</v>
      </c>
      <c r="G1344" s="526">
        <f>G1345+G1346+G1347</f>
        <v>22311</v>
      </c>
      <c r="H1344" s="308">
        <f t="shared" si="687"/>
        <v>99.310068548028127</v>
      </c>
      <c r="I1344" s="1491"/>
      <c r="J1344" s="1491"/>
      <c r="K1344" s="125"/>
      <c r="L1344" s="125"/>
      <c r="M1344" s="125"/>
      <c r="N1344" s="125"/>
      <c r="O1344" s="125"/>
      <c r="P1344" s="125"/>
      <c r="Q1344" s="329"/>
      <c r="R1344" s="329"/>
      <c r="S1344" s="329"/>
      <c r="T1344" s="329"/>
      <c r="U1344" s="755"/>
      <c r="V1344" s="329"/>
      <c r="W1344" s="773"/>
      <c r="X1344" s="329"/>
      <c r="Y1344" s="329"/>
      <c r="Z1344" s="329"/>
      <c r="AA1344" s="329"/>
      <c r="AB1344" s="329"/>
      <c r="AC1344" s="941"/>
      <c r="AD1344" s="326"/>
      <c r="AE1344" s="1069"/>
      <c r="AF1344" s="1084"/>
      <c r="AH1344" s="3275"/>
    </row>
    <row r="1345" spans="1:34" x14ac:dyDescent="0.25">
      <c r="A1345" s="140">
        <v>1</v>
      </c>
      <c r="B1345" s="310" t="s">
        <v>219</v>
      </c>
      <c r="C1345" s="433"/>
      <c r="D1345" s="4"/>
      <c r="E1345" s="493">
        <v>61000</v>
      </c>
      <c r="F1345" s="126">
        <f>ROUND(E1345/12*$B$4,0)</f>
        <v>20333</v>
      </c>
      <c r="G1345" s="126">
        <v>19490</v>
      </c>
      <c r="H1345" s="1612">
        <f t="shared" si="687"/>
        <v>95.854030393940874</v>
      </c>
      <c r="I1345" s="1491"/>
      <c r="J1345" s="1491"/>
      <c r="K1345" s="125"/>
      <c r="L1345" s="125"/>
      <c r="M1345" s="125"/>
      <c r="N1345" s="125"/>
      <c r="O1345" s="125"/>
      <c r="P1345" s="125"/>
      <c r="Q1345" s="329"/>
      <c r="R1345" s="329"/>
      <c r="S1345" s="329"/>
      <c r="T1345" s="329"/>
      <c r="U1345" s="755"/>
      <c r="V1345" s="329"/>
      <c r="W1345" s="773"/>
      <c r="X1345" s="329"/>
      <c r="Y1345" s="329"/>
      <c r="Z1345" s="329"/>
      <c r="AA1345" s="329"/>
      <c r="AB1345" s="329"/>
      <c r="AC1345" s="941"/>
      <c r="AD1345" s="326"/>
      <c r="AE1345" s="1069"/>
      <c r="AF1345" s="1084"/>
      <c r="AH1345" s="3275"/>
    </row>
    <row r="1346" spans="1:34" ht="45" x14ac:dyDescent="0.25">
      <c r="A1346" s="140">
        <v>1</v>
      </c>
      <c r="B1346" s="310" t="s">
        <v>435</v>
      </c>
      <c r="C1346" s="433"/>
      <c r="D1346" s="4"/>
      <c r="E1346" s="493">
        <v>4200</v>
      </c>
      <c r="F1346" s="126">
        <f>ROUND(E1346/12*$B$4,0)</f>
        <v>1400</v>
      </c>
      <c r="G1346" s="126">
        <v>1649</v>
      </c>
      <c r="H1346" s="1612">
        <f t="shared" si="687"/>
        <v>117.78571428571429</v>
      </c>
      <c r="I1346" s="1491"/>
      <c r="J1346" s="1491"/>
      <c r="K1346" s="125"/>
      <c r="L1346" s="125"/>
      <c r="M1346" s="125"/>
      <c r="N1346" s="125"/>
      <c r="O1346" s="125"/>
      <c r="P1346" s="125"/>
      <c r="Q1346" s="329"/>
      <c r="R1346" s="329"/>
      <c r="S1346" s="329"/>
      <c r="T1346" s="329"/>
      <c r="U1346" s="755"/>
      <c r="V1346" s="329"/>
      <c r="W1346" s="773"/>
      <c r="X1346" s="329"/>
      <c r="Y1346" s="329"/>
      <c r="Z1346" s="329"/>
      <c r="AA1346" s="329"/>
      <c r="AB1346" s="329"/>
      <c r="AC1346" s="941"/>
      <c r="AD1346" s="326"/>
      <c r="AE1346" s="1069"/>
      <c r="AF1346" s="1084"/>
      <c r="AH1346" s="3275"/>
    </row>
    <row r="1347" spans="1:34" s="2239" customFormat="1" ht="60" x14ac:dyDescent="0.25">
      <c r="A1347" s="2239">
        <v>1</v>
      </c>
      <c r="B1347" s="4" t="s">
        <v>462</v>
      </c>
      <c r="C1347" s="433"/>
      <c r="D1347" s="4"/>
      <c r="E1347" s="493">
        <v>2200</v>
      </c>
      <c r="F1347" s="126">
        <f>ROUND(E1347/12*$B$4,0)</f>
        <v>733</v>
      </c>
      <c r="G1347" s="126">
        <v>1172</v>
      </c>
      <c r="H1347" s="1612">
        <f t="shared" si="687"/>
        <v>159.89085948158254</v>
      </c>
      <c r="I1347" s="1491"/>
      <c r="J1347" s="1491"/>
      <c r="K1347" s="125"/>
      <c r="L1347" s="125"/>
      <c r="M1347" s="125"/>
      <c r="N1347" s="125"/>
      <c r="O1347" s="125"/>
      <c r="P1347" s="125"/>
      <c r="Q1347" s="329"/>
      <c r="R1347" s="329"/>
      <c r="S1347" s="329"/>
      <c r="T1347" s="329"/>
      <c r="U1347" s="755"/>
      <c r="V1347" s="329"/>
      <c r="W1347" s="773"/>
      <c r="X1347" s="329"/>
      <c r="Y1347" s="329"/>
      <c r="Z1347" s="329"/>
      <c r="AA1347" s="329"/>
      <c r="AB1347" s="329"/>
      <c r="AC1347" s="941"/>
      <c r="AD1347" s="326"/>
      <c r="AE1347" s="1069"/>
      <c r="AF1347" s="1084"/>
      <c r="AH1347" s="3275"/>
    </row>
    <row r="1348" spans="1:34" s="2239" customFormat="1" ht="29.25" x14ac:dyDescent="0.25">
      <c r="A1348" s="2239">
        <v>1</v>
      </c>
      <c r="B1348" s="523" t="s">
        <v>334</v>
      </c>
      <c r="C1348" s="433"/>
      <c r="D1348" s="4"/>
      <c r="E1348" s="822">
        <v>13000</v>
      </c>
      <c r="F1348" s="126">
        <f>ROUND(E1348/12*$B$4,0)</f>
        <v>4333</v>
      </c>
      <c r="G1348" s="126">
        <v>4430</v>
      </c>
      <c r="H1348" s="1612">
        <f t="shared" si="687"/>
        <v>102.238633741057</v>
      </c>
      <c r="I1348" s="1491"/>
      <c r="J1348" s="1491"/>
      <c r="K1348" s="125"/>
      <c r="L1348" s="125"/>
      <c r="M1348" s="125"/>
      <c r="N1348" s="125"/>
      <c r="O1348" s="125"/>
      <c r="P1348" s="125"/>
      <c r="Q1348" s="329"/>
      <c r="R1348" s="329"/>
      <c r="S1348" s="329"/>
      <c r="T1348" s="329"/>
      <c r="U1348" s="755"/>
      <c r="V1348" s="329"/>
      <c r="W1348" s="773"/>
      <c r="X1348" s="329"/>
      <c r="Y1348" s="329"/>
      <c r="Z1348" s="329"/>
      <c r="AA1348" s="329"/>
      <c r="AB1348" s="329"/>
      <c r="AC1348" s="941"/>
      <c r="AD1348" s="326"/>
      <c r="AE1348" s="1069"/>
      <c r="AF1348" s="1084"/>
      <c r="AH1348" s="3275"/>
    </row>
    <row r="1349" spans="1:34" x14ac:dyDescent="0.25">
      <c r="A1349" s="140">
        <v>1</v>
      </c>
      <c r="B1349" s="2985" t="s">
        <v>191</v>
      </c>
      <c r="C1349" s="433"/>
      <c r="D1349" s="4"/>
      <c r="E1349" s="493"/>
      <c r="F1349" s="126"/>
      <c r="G1349" s="126"/>
      <c r="H1349" s="1612"/>
      <c r="I1349" s="1491"/>
      <c r="J1349" s="1491"/>
      <c r="K1349" s="125"/>
      <c r="L1349" s="125"/>
      <c r="M1349" s="125"/>
      <c r="N1349" s="125"/>
      <c r="O1349" s="125"/>
      <c r="P1349" s="125"/>
      <c r="Q1349" s="329"/>
      <c r="R1349" s="329"/>
      <c r="S1349" s="329"/>
      <c r="T1349" s="329"/>
      <c r="U1349" s="755"/>
      <c r="V1349" s="329"/>
      <c r="W1349" s="773"/>
      <c r="X1349" s="329"/>
      <c r="Y1349" s="329"/>
      <c r="Z1349" s="329"/>
      <c r="AA1349" s="329"/>
      <c r="AB1349" s="329"/>
      <c r="AC1349" s="941"/>
      <c r="AD1349" s="326"/>
      <c r="AE1349" s="1069"/>
      <c r="AF1349" s="1084"/>
      <c r="AH1349" s="3275"/>
    </row>
    <row r="1350" spans="1:34" ht="117" customHeight="1" x14ac:dyDescent="0.25">
      <c r="A1350" s="140">
        <v>1</v>
      </c>
      <c r="B1350" s="4" t="s">
        <v>566</v>
      </c>
      <c r="C1350" s="433"/>
      <c r="D1350" s="4"/>
      <c r="E1350" s="493">
        <f>E1351+E1352+E1353+E1354</f>
        <v>13599</v>
      </c>
      <c r="F1350" s="127">
        <f t="shared" ref="F1350:G1350" si="688">F1351+F1352+F1353+F1354</f>
        <v>4533</v>
      </c>
      <c r="G1350" s="526">
        <f t="shared" si="688"/>
        <v>3634</v>
      </c>
      <c r="H1350" s="308">
        <f t="shared" ref="H1350:H1358" si="689">G1350/F1350*100</f>
        <v>80.16765938671962</v>
      </c>
      <c r="I1350" s="1491"/>
      <c r="J1350" s="1491"/>
      <c r="K1350" s="125"/>
      <c r="L1350" s="125"/>
      <c r="M1350" s="125"/>
      <c r="N1350" s="125"/>
      <c r="O1350" s="125"/>
      <c r="P1350" s="125"/>
      <c r="Q1350" s="329">
        <v>50624.914699999994</v>
      </c>
      <c r="R1350" s="329">
        <v>50624.914699999994</v>
      </c>
      <c r="S1350" s="329">
        <v>50624.914699999994</v>
      </c>
      <c r="T1350" s="329">
        <v>50624.914699999994</v>
      </c>
      <c r="U1350" s="876">
        <f t="shared" ref="U1350:U1354" si="690">Q1350/12*$B$4+(R1350-Q1350)/11*3+(S1350-R1350)/10*2+(T1350-S1350)/9*1</f>
        <v>16874.971566666663</v>
      </c>
      <c r="V1350" s="329">
        <f>AB1350-AA1350-X1350</f>
        <v>13432.23756</v>
      </c>
      <c r="W1350" s="773"/>
      <c r="X1350" s="329"/>
      <c r="Y1350" s="329">
        <f>V1350-U1350</f>
        <v>-3442.7340066666638</v>
      </c>
      <c r="Z1350" s="329"/>
      <c r="AA1350" s="329">
        <v>-35.055350000000004</v>
      </c>
      <c r="AB1350" s="329">
        <v>13397.182209999999</v>
      </c>
      <c r="AC1350" s="941"/>
      <c r="AD1350" s="326"/>
      <c r="AE1350" s="1069"/>
      <c r="AF1350" s="1084"/>
      <c r="AH1350" s="3275"/>
    </row>
    <row r="1351" spans="1:34" s="2239" customFormat="1" ht="28.5" customHeight="1" x14ac:dyDescent="0.25">
      <c r="A1351" s="2239">
        <v>1</v>
      </c>
      <c r="B1351" s="4" t="s">
        <v>561</v>
      </c>
      <c r="C1351" s="433"/>
      <c r="D1351" s="4"/>
      <c r="E1351" s="493">
        <v>2315</v>
      </c>
      <c r="F1351" s="126">
        <f>ROUND(E1351/12*$B$4,0)</f>
        <v>772</v>
      </c>
      <c r="G1351" s="126">
        <v>657</v>
      </c>
      <c r="H1351" s="1612">
        <f t="shared" si="689"/>
        <v>85.103626943005182</v>
      </c>
      <c r="I1351" s="1491"/>
      <c r="J1351" s="1491"/>
      <c r="K1351" s="125"/>
      <c r="L1351" s="125"/>
      <c r="M1351" s="125"/>
      <c r="N1351" s="125"/>
      <c r="O1351" s="125"/>
      <c r="P1351" s="125"/>
      <c r="Q1351" s="369">
        <v>12176.6685</v>
      </c>
      <c r="R1351" s="369">
        <v>12176.6685</v>
      </c>
      <c r="S1351" s="369">
        <v>12176.6685</v>
      </c>
      <c r="T1351" s="369">
        <v>12176.6685</v>
      </c>
      <c r="U1351" s="2282">
        <f t="shared" si="690"/>
        <v>4058.8894999999998</v>
      </c>
      <c r="V1351" s="369">
        <f t="shared" ref="V1351:V1354" si="691">AB1351-AA1351-X1351</f>
        <v>3455.7805799999996</v>
      </c>
      <c r="W1351" s="1123"/>
      <c r="X1351" s="369"/>
      <c r="Y1351" s="369">
        <f t="shared" ref="Y1351:Y1354" si="692">V1351-U1351</f>
        <v>-603.10892000000013</v>
      </c>
      <c r="Z1351" s="369"/>
      <c r="AA1351" s="369">
        <v>-17.596880000000002</v>
      </c>
      <c r="AB1351" s="369">
        <v>3438.1836999999996</v>
      </c>
      <c r="AC1351" s="941"/>
      <c r="AD1351" s="326"/>
      <c r="AE1351" s="1069"/>
      <c r="AF1351" s="1084"/>
      <c r="AH1351" s="3275"/>
    </row>
    <row r="1352" spans="1:34" s="2239" customFormat="1" ht="22.5" customHeight="1" x14ac:dyDescent="0.25">
      <c r="A1352" s="2239">
        <v>1</v>
      </c>
      <c r="B1352" s="3287" t="s">
        <v>562</v>
      </c>
      <c r="C1352" s="433"/>
      <c r="D1352" s="4"/>
      <c r="E1352" s="493">
        <v>3122</v>
      </c>
      <c r="F1352" s="126">
        <f>ROUND(E1352/12*$B$4,0)</f>
        <v>1041</v>
      </c>
      <c r="G1352" s="126">
        <v>761</v>
      </c>
      <c r="H1352" s="1612">
        <f t="shared" si="689"/>
        <v>73.102785782901066</v>
      </c>
      <c r="I1352" s="1491"/>
      <c r="J1352" s="1491"/>
      <c r="K1352" s="125"/>
      <c r="L1352" s="125"/>
      <c r="M1352" s="125"/>
      <c r="N1352" s="125"/>
      <c r="O1352" s="125"/>
      <c r="P1352" s="125"/>
      <c r="Q1352" s="369">
        <v>6199.979800000001</v>
      </c>
      <c r="R1352" s="369">
        <v>6199.979800000001</v>
      </c>
      <c r="S1352" s="369">
        <v>6199.979800000001</v>
      </c>
      <c r="T1352" s="369">
        <v>6199.979800000001</v>
      </c>
      <c r="U1352" s="2282">
        <f t="shared" si="690"/>
        <v>2066.6599333333338</v>
      </c>
      <c r="V1352" s="369">
        <f t="shared" si="691"/>
        <v>1511.2699000000002</v>
      </c>
      <c r="W1352" s="1123"/>
      <c r="X1352" s="369"/>
      <c r="Y1352" s="369">
        <f t="shared" si="692"/>
        <v>-555.39003333333358</v>
      </c>
      <c r="Z1352" s="369"/>
      <c r="AA1352" s="369">
        <v>-1.8270599999999999</v>
      </c>
      <c r="AB1352" s="369">
        <v>1509.4428400000002</v>
      </c>
      <c r="AC1352" s="941"/>
      <c r="AD1352" s="326"/>
      <c r="AE1352" s="1069"/>
      <c r="AF1352" s="1084"/>
      <c r="AH1352" s="3275"/>
    </row>
    <row r="1353" spans="1:34" s="2239" customFormat="1" ht="26.25" customHeight="1" x14ac:dyDescent="0.25">
      <c r="A1353" s="2239">
        <v>1</v>
      </c>
      <c r="B1353" s="4" t="s">
        <v>563</v>
      </c>
      <c r="C1353" s="433"/>
      <c r="D1353" s="4"/>
      <c r="E1353" s="493">
        <v>6538</v>
      </c>
      <c r="F1353" s="126">
        <f>ROUND(E1353/12*$B$4,0)</f>
        <v>2179</v>
      </c>
      <c r="G1353" s="126">
        <v>1654</v>
      </c>
      <c r="H1353" s="1612">
        <f t="shared" si="689"/>
        <v>75.906379072969258</v>
      </c>
      <c r="I1353" s="1491"/>
      <c r="J1353" s="1491"/>
      <c r="K1353" s="125"/>
      <c r="L1353" s="125"/>
      <c r="M1353" s="125"/>
      <c r="N1353" s="125"/>
      <c r="O1353" s="125"/>
      <c r="P1353" s="125"/>
      <c r="Q1353" s="369">
        <v>28871.808000000001</v>
      </c>
      <c r="R1353" s="369">
        <v>28871.808000000001</v>
      </c>
      <c r="S1353" s="369">
        <v>28871.808000000001</v>
      </c>
      <c r="T1353" s="369">
        <v>28871.808000000001</v>
      </c>
      <c r="U1353" s="2282">
        <f t="shared" si="690"/>
        <v>9623.9359999999997</v>
      </c>
      <c r="V1353" s="369">
        <f t="shared" si="691"/>
        <v>7296.7103999999999</v>
      </c>
      <c r="W1353" s="1123"/>
      <c r="X1353" s="369"/>
      <c r="Y1353" s="369">
        <f t="shared" si="692"/>
        <v>-2327.2255999999998</v>
      </c>
      <c r="Z1353" s="369"/>
      <c r="AA1353" s="369">
        <v>-13.64697</v>
      </c>
      <c r="AB1353" s="369">
        <v>7283.0634300000002</v>
      </c>
      <c r="AC1353" s="941"/>
      <c r="AD1353" s="326"/>
      <c r="AE1353" s="1069"/>
      <c r="AF1353" s="1084"/>
      <c r="AH1353" s="3275"/>
    </row>
    <row r="1354" spans="1:34" s="2239" customFormat="1" ht="19.5" customHeight="1" x14ac:dyDescent="0.25">
      <c r="B1354" s="310" t="s">
        <v>670</v>
      </c>
      <c r="C1354" s="433"/>
      <c r="D1354" s="4"/>
      <c r="E1354" s="493">
        <v>1624</v>
      </c>
      <c r="F1354" s="126">
        <f>ROUND(E1354/12*$B$4,0)</f>
        <v>541</v>
      </c>
      <c r="G1354" s="126">
        <v>562</v>
      </c>
      <c r="H1354" s="1612">
        <f t="shared" si="689"/>
        <v>103.88170055452865</v>
      </c>
      <c r="I1354" s="1491"/>
      <c r="J1354" s="1491"/>
      <c r="K1354" s="125"/>
      <c r="L1354" s="125"/>
      <c r="M1354" s="125"/>
      <c r="N1354" s="125"/>
      <c r="O1354" s="125"/>
      <c r="P1354" s="125"/>
      <c r="Q1354" s="369">
        <v>3376.4584</v>
      </c>
      <c r="R1354" s="369">
        <v>3376.4584</v>
      </c>
      <c r="S1354" s="369">
        <v>3376.4584</v>
      </c>
      <c r="T1354" s="369">
        <v>3376.4584</v>
      </c>
      <c r="U1354" s="2282">
        <f t="shared" si="690"/>
        <v>1125.4861333333333</v>
      </c>
      <c r="V1354" s="369">
        <f t="shared" si="691"/>
        <v>1168.4766800000002</v>
      </c>
      <c r="W1354" s="1123"/>
      <c r="X1354" s="369"/>
      <c r="Y1354" s="369">
        <f t="shared" si="692"/>
        <v>42.990546666666887</v>
      </c>
      <c r="Z1354" s="369"/>
      <c r="AA1354" s="369">
        <v>-1.98444</v>
      </c>
      <c r="AB1354" s="369">
        <v>1166.4922400000003</v>
      </c>
      <c r="AC1354" s="941"/>
      <c r="AD1354" s="326"/>
      <c r="AE1354" s="1069"/>
      <c r="AF1354" s="1084"/>
      <c r="AH1354" s="3275"/>
    </row>
    <row r="1355" spans="1:34" ht="47.25" x14ac:dyDescent="0.25">
      <c r="A1355" s="140">
        <v>1</v>
      </c>
      <c r="B1355" s="491" t="s">
        <v>436</v>
      </c>
      <c r="C1355" s="433"/>
      <c r="D1355" s="4"/>
      <c r="E1355" s="492">
        <f>E1356+E1368</f>
        <v>49806</v>
      </c>
      <c r="F1355" s="526">
        <f>F1356+F1368</f>
        <v>16603</v>
      </c>
      <c r="G1355" s="526">
        <f>G1356+G1368</f>
        <v>15994</v>
      </c>
      <c r="H1355" s="308">
        <f t="shared" si="689"/>
        <v>96.33198819490454</v>
      </c>
      <c r="I1355" s="1491"/>
      <c r="J1355" s="1491"/>
      <c r="K1355" s="125"/>
      <c r="L1355" s="125"/>
      <c r="M1355" s="125"/>
      <c r="N1355" s="125"/>
      <c r="O1355" s="125"/>
      <c r="P1355" s="125"/>
      <c r="Q1355" s="329">
        <f t="shared" ref="Q1355:AB1355" si="693">Q1356+Q1368</f>
        <v>164492.32561999999</v>
      </c>
      <c r="R1355" s="329">
        <f t="shared" ref="R1355:S1355" si="694">R1356+R1368</f>
        <v>164492.32561999999</v>
      </c>
      <c r="S1355" s="329">
        <f t="shared" si="694"/>
        <v>164492.32561999999</v>
      </c>
      <c r="T1355" s="329">
        <f t="shared" ref="T1355" si="695">T1356+T1368</f>
        <v>164492.32561999999</v>
      </c>
      <c r="U1355" s="755">
        <f t="shared" si="693"/>
        <v>54830.775206666665</v>
      </c>
      <c r="V1355" s="329">
        <f t="shared" si="693"/>
        <v>52823.851849999992</v>
      </c>
      <c r="W1355" s="773">
        <f t="shared" si="693"/>
        <v>0</v>
      </c>
      <c r="X1355" s="329">
        <f t="shared" si="693"/>
        <v>0</v>
      </c>
      <c r="Y1355" s="329">
        <f t="shared" si="693"/>
        <v>-2006.9233566666621</v>
      </c>
      <c r="Z1355" s="329">
        <f t="shared" si="693"/>
        <v>0</v>
      </c>
      <c r="AA1355" s="329">
        <f t="shared" si="693"/>
        <v>-13.23831</v>
      </c>
      <c r="AB1355" s="329">
        <f t="shared" si="693"/>
        <v>52810.613540000006</v>
      </c>
      <c r="AC1355" s="941"/>
      <c r="AD1355" s="326"/>
      <c r="AE1355" s="1069"/>
      <c r="AF1355" s="1084"/>
      <c r="AH1355" s="3275"/>
    </row>
    <row r="1356" spans="1:34" ht="30" x14ac:dyDescent="0.25">
      <c r="A1356" s="140">
        <v>1</v>
      </c>
      <c r="B1356" s="471" t="s">
        <v>267</v>
      </c>
      <c r="C1356" s="433"/>
      <c r="D1356" s="4"/>
      <c r="E1356" s="492">
        <f>E1357+E1358+E1360+E1366+E1367</f>
        <v>31881</v>
      </c>
      <c r="F1356" s="126">
        <f t="shared" ref="F1356:G1356" si="696">F1357+F1358+F1360+F1366+F1367</f>
        <v>10628</v>
      </c>
      <c r="G1356" s="126">
        <f t="shared" si="696"/>
        <v>9355</v>
      </c>
      <c r="H1356" s="1612">
        <f t="shared" si="689"/>
        <v>88.022205494919078</v>
      </c>
      <c r="I1356" s="1491"/>
      <c r="J1356" s="1491"/>
      <c r="K1356" s="125"/>
      <c r="L1356" s="125"/>
      <c r="M1356" s="125"/>
      <c r="N1356" s="125"/>
      <c r="O1356" s="125"/>
      <c r="P1356" s="125"/>
      <c r="Q1356" s="329">
        <f t="shared" ref="Q1356:AB1356" si="697">Q1357+Q1358+Q1360+Q1366+Q1367</f>
        <v>113154.82561999999</v>
      </c>
      <c r="R1356" s="329">
        <f t="shared" ref="R1356:S1356" si="698">R1357+R1358+R1360+R1366+R1367</f>
        <v>113154.82561999999</v>
      </c>
      <c r="S1356" s="329">
        <f t="shared" si="698"/>
        <v>113154.82561999999</v>
      </c>
      <c r="T1356" s="329">
        <f t="shared" ref="T1356" si="699">T1357+T1358+T1360+T1366+T1367</f>
        <v>113154.82561999999</v>
      </c>
      <c r="U1356" s="755">
        <f t="shared" si="697"/>
        <v>37718.275206666665</v>
      </c>
      <c r="V1356" s="329">
        <f t="shared" si="697"/>
        <v>34339.886519999993</v>
      </c>
      <c r="W1356" s="773">
        <f t="shared" si="697"/>
        <v>0</v>
      </c>
      <c r="X1356" s="329">
        <f t="shared" si="697"/>
        <v>0</v>
      </c>
      <c r="Y1356" s="329">
        <f t="shared" si="697"/>
        <v>-3378.3886866666653</v>
      </c>
      <c r="Z1356" s="329">
        <f t="shared" si="697"/>
        <v>0</v>
      </c>
      <c r="AA1356" s="329">
        <f t="shared" si="697"/>
        <v>-13.23831</v>
      </c>
      <c r="AB1356" s="329">
        <f t="shared" si="697"/>
        <v>34326.648209999999</v>
      </c>
      <c r="AC1356" s="941"/>
      <c r="AD1356" s="326"/>
      <c r="AE1356" s="1069"/>
      <c r="AF1356" s="1084"/>
      <c r="AH1356" s="3275"/>
    </row>
    <row r="1357" spans="1:34" ht="30" x14ac:dyDescent="0.25">
      <c r="A1357" s="140">
        <v>1</v>
      </c>
      <c r="B1357" s="310" t="s">
        <v>437</v>
      </c>
      <c r="C1357" s="433"/>
      <c r="D1357" s="4"/>
      <c r="E1357" s="493">
        <v>21387</v>
      </c>
      <c r="F1357" s="126">
        <f>ROUND(E1357/12*$B$4,0)</f>
        <v>7129</v>
      </c>
      <c r="G1357" s="126">
        <v>6540</v>
      </c>
      <c r="H1357" s="1612">
        <f t="shared" si="689"/>
        <v>91.737971665030159</v>
      </c>
      <c r="I1357" s="1491"/>
      <c r="J1357" s="1491"/>
      <c r="K1357" s="125"/>
      <c r="L1357" s="125"/>
      <c r="M1357" s="125"/>
      <c r="N1357" s="125"/>
      <c r="O1357" s="125"/>
      <c r="P1357" s="125"/>
      <c r="Q1357" s="329">
        <v>91750.23</v>
      </c>
      <c r="R1357" s="329">
        <v>91750.23</v>
      </c>
      <c r="S1357" s="329">
        <v>91750.23</v>
      </c>
      <c r="T1357" s="329">
        <v>91750.23</v>
      </c>
      <c r="U1357" s="755">
        <f t="shared" ref="U1357:U1358" si="700">Q1357/12*$B$4+(R1357-Q1357)/11*3+(S1357-R1357)/10*2+(T1357-S1357)/9*1</f>
        <v>30583.41</v>
      </c>
      <c r="V1357" s="329">
        <f>AB1357-AA1357-X1357</f>
        <v>28151.518220000002</v>
      </c>
      <c r="W1357" s="773"/>
      <c r="X1357" s="329"/>
      <c r="Y1357" s="329">
        <f>V1357-U1357</f>
        <v>-2431.8917799999981</v>
      </c>
      <c r="Z1357" s="329"/>
      <c r="AA1357" s="329">
        <v>-9.8569999999999993</v>
      </c>
      <c r="AB1357" s="329">
        <v>28141.661220000002</v>
      </c>
      <c r="AC1357" s="941"/>
      <c r="AD1357" s="326"/>
      <c r="AE1357" s="1069"/>
      <c r="AF1357" s="1084"/>
      <c r="AH1357" s="3275"/>
    </row>
    <row r="1358" spans="1:34" s="2239" customFormat="1" ht="30" x14ac:dyDescent="0.25">
      <c r="B1358" s="310" t="s">
        <v>671</v>
      </c>
      <c r="C1358" s="433"/>
      <c r="D1358" s="4"/>
      <c r="E1358" s="493">
        <v>2900</v>
      </c>
      <c r="F1358" s="126">
        <f t="shared" ref="F1358:F1367" si="701">ROUND(E1358/12*$B$4,0)</f>
        <v>967</v>
      </c>
      <c r="G1358" s="126">
        <v>1297</v>
      </c>
      <c r="H1358" s="1612">
        <f t="shared" si="689"/>
        <v>134.12616339193383</v>
      </c>
      <c r="I1358" s="1491"/>
      <c r="J1358" s="1491"/>
      <c r="K1358" s="125"/>
      <c r="L1358" s="125"/>
      <c r="M1358" s="125"/>
      <c r="N1358" s="125"/>
      <c r="O1358" s="125"/>
      <c r="P1358" s="125"/>
      <c r="Q1358" s="329">
        <v>5526.7640000000001</v>
      </c>
      <c r="R1358" s="329">
        <v>5526.7640000000001</v>
      </c>
      <c r="S1358" s="329">
        <v>5526.7640000000001</v>
      </c>
      <c r="T1358" s="329">
        <v>5526.7640000000001</v>
      </c>
      <c r="U1358" s="755">
        <f t="shared" si="700"/>
        <v>1842.2546666666667</v>
      </c>
      <c r="V1358" s="329">
        <f>AB1358-AA1358-X1358</f>
        <v>2806.4195600000003</v>
      </c>
      <c r="W1358" s="773"/>
      <c r="X1358" s="329"/>
      <c r="Y1358" s="329">
        <f>V1358-U1358</f>
        <v>964.16489333333357</v>
      </c>
      <c r="Z1358" s="329"/>
      <c r="AA1358" s="329">
        <v>-2.2231900000000002</v>
      </c>
      <c r="AB1358" s="329">
        <v>2804.1963700000001</v>
      </c>
      <c r="AC1358" s="941"/>
      <c r="AD1358" s="326"/>
      <c r="AE1358" s="1069"/>
      <c r="AF1358" s="1084"/>
      <c r="AH1358" s="3275"/>
    </row>
    <row r="1359" spans="1:34" s="2239" customFormat="1" ht="30" x14ac:dyDescent="0.25">
      <c r="B1359" s="310" t="s">
        <v>672</v>
      </c>
      <c r="C1359" s="433"/>
      <c r="D1359" s="4"/>
      <c r="E1359" s="493"/>
      <c r="F1359" s="126">
        <f t="shared" si="701"/>
        <v>0</v>
      </c>
      <c r="G1359" s="126">
        <v>0</v>
      </c>
      <c r="H1359" s="1612"/>
      <c r="I1359" s="1491"/>
      <c r="J1359" s="1491"/>
      <c r="K1359" s="125"/>
      <c r="L1359" s="125"/>
      <c r="M1359" s="125"/>
      <c r="N1359" s="125"/>
      <c r="O1359" s="125"/>
      <c r="P1359" s="125"/>
      <c r="Q1359" s="329"/>
      <c r="R1359" s="329"/>
      <c r="S1359" s="329"/>
      <c r="T1359" s="329"/>
      <c r="U1359" s="755">
        <f t="shared" ref="U1359" si="702">Q1359/12*$B$4+(R1359-Q1359)/11*2+(S1359-R1359)/10*1</f>
        <v>0</v>
      </c>
      <c r="V1359" s="329">
        <f>AB1359-AA1359-X1359</f>
        <v>0</v>
      </c>
      <c r="W1359" s="773"/>
      <c r="X1359" s="329"/>
      <c r="Y1359" s="329"/>
      <c r="Z1359" s="329"/>
      <c r="AA1359" s="329">
        <v>0</v>
      </c>
      <c r="AB1359" s="329">
        <v>0</v>
      </c>
      <c r="AC1359" s="941"/>
      <c r="AD1359" s="326"/>
      <c r="AE1359" s="1069"/>
      <c r="AF1359" s="1084"/>
      <c r="AH1359" s="3275"/>
    </row>
    <row r="1360" spans="1:34" s="2239" customFormat="1" ht="60" x14ac:dyDescent="0.25">
      <c r="B1360" s="310" t="s">
        <v>673</v>
      </c>
      <c r="C1360" s="433"/>
      <c r="D1360" s="4"/>
      <c r="E1360" s="493">
        <f>E1361+E1362</f>
        <v>7371</v>
      </c>
      <c r="F1360" s="126">
        <f>F1361+F1362</f>
        <v>2457</v>
      </c>
      <c r="G1360" s="126">
        <v>1426</v>
      </c>
      <c r="H1360" s="1612">
        <f>G1360/F1360*100</f>
        <v>58.038258038258036</v>
      </c>
      <c r="I1360" s="1491"/>
      <c r="J1360" s="1491"/>
      <c r="K1360" s="125"/>
      <c r="L1360" s="125"/>
      <c r="M1360" s="125"/>
      <c r="N1360" s="125"/>
      <c r="O1360" s="125"/>
      <c r="P1360" s="125"/>
      <c r="Q1360" s="329">
        <v>13938.891220000001</v>
      </c>
      <c r="R1360" s="329">
        <v>13938.891220000001</v>
      </c>
      <c r="S1360" s="329">
        <v>13938.891220000001</v>
      </c>
      <c r="T1360" s="329">
        <v>13938.891220000001</v>
      </c>
      <c r="U1360" s="755">
        <f t="shared" ref="U1360" si="703">Q1360/12*$B$4+(R1360-Q1360)/11*3+(S1360-R1360)/10*2+(T1360-S1360)/9*1</f>
        <v>4646.2970733333341</v>
      </c>
      <c r="V1360" s="329">
        <f>AB1360-AA1360-X1360</f>
        <v>2582.0234599999999</v>
      </c>
      <c r="W1360" s="773"/>
      <c r="X1360" s="329"/>
      <c r="Y1360" s="329">
        <f>V1360-U1360</f>
        <v>-2064.2736133333342</v>
      </c>
      <c r="Z1360" s="329"/>
      <c r="AA1360" s="329">
        <v>-1.1581199999999998</v>
      </c>
      <c r="AB1360" s="329">
        <v>2580.8653399999998</v>
      </c>
      <c r="AC1360" s="941"/>
      <c r="AD1360" s="326"/>
      <c r="AE1360" s="1069"/>
      <c r="AF1360" s="1084"/>
      <c r="AH1360" s="3275"/>
    </row>
    <row r="1361" spans="1:34" s="2239" customFormat="1" ht="30" customHeight="1" x14ac:dyDescent="0.25">
      <c r="B1361" s="310" t="s">
        <v>674</v>
      </c>
      <c r="C1361" s="433"/>
      <c r="D1361" s="4"/>
      <c r="E1361" s="493">
        <v>3491</v>
      </c>
      <c r="F1361" s="126">
        <f t="shared" si="701"/>
        <v>1164</v>
      </c>
      <c r="G1361" s="126">
        <v>539</v>
      </c>
      <c r="H1361" s="1612">
        <f>G1361/F1361*100</f>
        <v>46.305841924398628</v>
      </c>
      <c r="I1361" s="1491"/>
      <c r="J1361" s="1491"/>
      <c r="K1361" s="125"/>
      <c r="L1361" s="125"/>
      <c r="M1361" s="125"/>
      <c r="N1361" s="125"/>
      <c r="O1361" s="125"/>
      <c r="P1361" s="125"/>
      <c r="Q1361" s="369">
        <v>2606.9859799999999</v>
      </c>
      <c r="R1361" s="369">
        <v>2606.9859799999999</v>
      </c>
      <c r="S1361" s="369">
        <v>2606.9859799999999</v>
      </c>
      <c r="T1361" s="369">
        <v>2606.9859799999999</v>
      </c>
      <c r="U1361" s="2364">
        <f t="shared" ref="U1361:U1362" si="704">Q1361/12*$B$4+(R1361-Q1361)/11*3+(S1361-R1361)/10*2+(T1361-S1361)/9*1</f>
        <v>868.99532666666664</v>
      </c>
      <c r="V1361" s="369">
        <f t="shared" ref="V1361:V1362" si="705">AB1361-AA1361-X1361</f>
        <v>297.59305999999998</v>
      </c>
      <c r="W1361" s="1123"/>
      <c r="X1361" s="369"/>
      <c r="Y1361" s="369">
        <f t="shared" ref="Y1361:Y1362" si="706">V1361-U1361</f>
        <v>-571.40226666666672</v>
      </c>
      <c r="Z1361" s="369"/>
      <c r="AA1361" s="369">
        <v>0</v>
      </c>
      <c r="AB1361" s="369">
        <v>297.59305999999998</v>
      </c>
      <c r="AC1361" s="941"/>
      <c r="AD1361" s="326"/>
      <c r="AE1361" s="1069"/>
      <c r="AF1361" s="1084"/>
      <c r="AH1361" s="3275"/>
    </row>
    <row r="1362" spans="1:34" s="2239" customFormat="1" ht="24" customHeight="1" x14ac:dyDescent="0.25">
      <c r="B1362" s="310" t="s">
        <v>675</v>
      </c>
      <c r="C1362" s="433"/>
      <c r="D1362" s="4"/>
      <c r="E1362" s="493">
        <v>3880</v>
      </c>
      <c r="F1362" s="126">
        <f t="shared" si="701"/>
        <v>1293</v>
      </c>
      <c r="G1362" s="126">
        <v>887</v>
      </c>
      <c r="H1362" s="1612">
        <f>G1362/F1362*100</f>
        <v>68.600154679040998</v>
      </c>
      <c r="I1362" s="1491"/>
      <c r="J1362" s="1491"/>
      <c r="K1362" s="125"/>
      <c r="L1362" s="125"/>
      <c r="M1362" s="125"/>
      <c r="N1362" s="125"/>
      <c r="O1362" s="125"/>
      <c r="P1362" s="125"/>
      <c r="Q1362" s="369">
        <v>11331.90524</v>
      </c>
      <c r="R1362" s="369">
        <v>11331.90524</v>
      </c>
      <c r="S1362" s="369">
        <v>11331.90524</v>
      </c>
      <c r="T1362" s="369">
        <v>11331.90524</v>
      </c>
      <c r="U1362" s="2364">
        <f t="shared" si="704"/>
        <v>3777.3017466666665</v>
      </c>
      <c r="V1362" s="369">
        <f t="shared" si="705"/>
        <v>2284.4303999999997</v>
      </c>
      <c r="W1362" s="1123"/>
      <c r="X1362" s="369"/>
      <c r="Y1362" s="369">
        <f t="shared" si="706"/>
        <v>-1492.8713466666668</v>
      </c>
      <c r="Z1362" s="369"/>
      <c r="AA1362" s="369">
        <v>-1.1581199999999998</v>
      </c>
      <c r="AB1362" s="369">
        <v>2283.2722799999997</v>
      </c>
      <c r="AC1362" s="941"/>
      <c r="AD1362" s="326"/>
      <c r="AE1362" s="1069"/>
      <c r="AF1362" s="1084"/>
      <c r="AH1362" s="3275"/>
    </row>
    <row r="1363" spans="1:34" s="2239" customFormat="1" ht="60" customHeight="1" x14ac:dyDescent="0.25">
      <c r="B1363" s="310" t="s">
        <v>676</v>
      </c>
      <c r="C1363" s="433"/>
      <c r="D1363" s="4"/>
      <c r="E1363" s="493"/>
      <c r="F1363" s="126">
        <f t="shared" si="701"/>
        <v>0</v>
      </c>
      <c r="G1363" s="126">
        <v>0</v>
      </c>
      <c r="H1363" s="1612"/>
      <c r="I1363" s="1491"/>
      <c r="J1363" s="1491"/>
      <c r="K1363" s="125"/>
      <c r="L1363" s="125"/>
      <c r="M1363" s="125"/>
      <c r="N1363" s="125"/>
      <c r="O1363" s="125"/>
      <c r="P1363" s="125"/>
      <c r="Q1363" s="329"/>
      <c r="R1363" s="329"/>
      <c r="S1363" s="329"/>
      <c r="T1363" s="329"/>
      <c r="U1363" s="755"/>
      <c r="V1363" s="329"/>
      <c r="W1363" s="773"/>
      <c r="X1363" s="329"/>
      <c r="Y1363" s="329"/>
      <c r="Z1363" s="329"/>
      <c r="AA1363" s="329">
        <v>0</v>
      </c>
      <c r="AB1363" s="329">
        <v>0</v>
      </c>
      <c r="AC1363" s="941"/>
      <c r="AD1363" s="326"/>
      <c r="AE1363" s="1069"/>
      <c r="AF1363" s="1084"/>
      <c r="AH1363" s="3275"/>
    </row>
    <row r="1364" spans="1:34" s="2239" customFormat="1" ht="25.5" customHeight="1" x14ac:dyDescent="0.25">
      <c r="B1364" s="310" t="s">
        <v>677</v>
      </c>
      <c r="C1364" s="433"/>
      <c r="D1364" s="4"/>
      <c r="E1364" s="493"/>
      <c r="F1364" s="126">
        <f t="shared" si="701"/>
        <v>0</v>
      </c>
      <c r="G1364" s="126">
        <v>0</v>
      </c>
      <c r="H1364" s="1612"/>
      <c r="I1364" s="1491"/>
      <c r="J1364" s="1491"/>
      <c r="K1364" s="125"/>
      <c r="L1364" s="125"/>
      <c r="M1364" s="125"/>
      <c r="N1364" s="125"/>
      <c r="O1364" s="125"/>
      <c r="P1364" s="125"/>
      <c r="Q1364" s="329"/>
      <c r="R1364" s="329"/>
      <c r="S1364" s="329"/>
      <c r="T1364" s="329"/>
      <c r="U1364" s="755"/>
      <c r="V1364" s="329"/>
      <c r="W1364" s="773"/>
      <c r="X1364" s="329"/>
      <c r="Y1364" s="329"/>
      <c r="Z1364" s="329"/>
      <c r="AA1364" s="329">
        <v>0</v>
      </c>
      <c r="AB1364" s="329">
        <v>0</v>
      </c>
      <c r="AC1364" s="941"/>
      <c r="AD1364" s="326"/>
      <c r="AE1364" s="1069"/>
      <c r="AF1364" s="1084"/>
      <c r="AH1364" s="3275"/>
    </row>
    <row r="1365" spans="1:34" s="2239" customFormat="1" ht="21" customHeight="1" x14ac:dyDescent="0.25">
      <c r="B1365" s="310" t="s">
        <v>678</v>
      </c>
      <c r="C1365" s="433"/>
      <c r="D1365" s="4"/>
      <c r="E1365" s="493"/>
      <c r="F1365" s="126">
        <f t="shared" si="701"/>
        <v>0</v>
      </c>
      <c r="G1365" s="126">
        <v>0</v>
      </c>
      <c r="H1365" s="1612"/>
      <c r="I1365" s="1491"/>
      <c r="J1365" s="1491"/>
      <c r="K1365" s="125"/>
      <c r="L1365" s="125"/>
      <c r="M1365" s="125"/>
      <c r="N1365" s="125"/>
      <c r="O1365" s="125"/>
      <c r="P1365" s="125"/>
      <c r="Q1365" s="329"/>
      <c r="R1365" s="329"/>
      <c r="S1365" s="329"/>
      <c r="T1365" s="329"/>
      <c r="U1365" s="755"/>
      <c r="V1365" s="329"/>
      <c r="W1365" s="773"/>
      <c r="X1365" s="329"/>
      <c r="Y1365" s="329"/>
      <c r="Z1365" s="329"/>
      <c r="AA1365" s="329">
        <v>0</v>
      </c>
      <c r="AB1365" s="329">
        <v>0</v>
      </c>
      <c r="AC1365" s="941"/>
      <c r="AD1365" s="326"/>
      <c r="AE1365" s="1069"/>
      <c r="AF1365" s="1084"/>
      <c r="AH1365" s="3275"/>
    </row>
    <row r="1366" spans="1:34" ht="45" x14ac:dyDescent="0.25">
      <c r="A1366" s="140">
        <v>1</v>
      </c>
      <c r="B1366" s="310" t="s">
        <v>685</v>
      </c>
      <c r="C1366" s="433"/>
      <c r="D1366" s="4"/>
      <c r="E1366" s="493">
        <v>146</v>
      </c>
      <c r="F1366" s="126">
        <f t="shared" si="701"/>
        <v>49</v>
      </c>
      <c r="G1366" s="126">
        <v>69</v>
      </c>
      <c r="H1366" s="1612">
        <f t="shared" ref="H1366:H1371" si="707">G1366/F1366*100</f>
        <v>140.81632653061226</v>
      </c>
      <c r="I1366" s="1491"/>
      <c r="J1366" s="1491"/>
      <c r="K1366" s="125"/>
      <c r="L1366" s="125"/>
      <c r="M1366" s="125"/>
      <c r="N1366" s="125"/>
      <c r="O1366" s="125"/>
      <c r="P1366" s="125"/>
      <c r="Q1366" s="329">
        <v>1269.4407999999999</v>
      </c>
      <c r="R1366" s="329">
        <v>1269.4407999999999</v>
      </c>
      <c r="S1366" s="329">
        <v>1269.4407999999999</v>
      </c>
      <c r="T1366" s="329">
        <v>1269.4407999999999</v>
      </c>
      <c r="U1366" s="755">
        <f t="shared" ref="U1366:U1367" si="708">Q1366/12*$B$4+(R1366-Q1366)/11*3+(S1366-R1366)/10*2+(T1366-S1366)/9*1</f>
        <v>423.14693333333327</v>
      </c>
      <c r="V1366" s="329">
        <f>AB1366-AA1366-X1366</f>
        <v>599.94395999999995</v>
      </c>
      <c r="W1366" s="773"/>
      <c r="X1366" s="329"/>
      <c r="Y1366" s="329">
        <f>V1366-U1366</f>
        <v>176.79702666666668</v>
      </c>
      <c r="Z1366" s="329"/>
      <c r="AA1366" s="329">
        <v>0</v>
      </c>
      <c r="AB1366" s="329">
        <v>599.94395999999995</v>
      </c>
      <c r="AC1366" s="941"/>
      <c r="AD1366" s="326"/>
      <c r="AE1366" s="1069"/>
      <c r="AF1366" s="1084"/>
      <c r="AH1366" s="3275"/>
    </row>
    <row r="1367" spans="1:34" ht="30" x14ac:dyDescent="0.25">
      <c r="A1367" s="140">
        <v>1</v>
      </c>
      <c r="B1367" s="310" t="s">
        <v>686</v>
      </c>
      <c r="C1367" s="433"/>
      <c r="D1367" s="4"/>
      <c r="E1367" s="493">
        <v>77</v>
      </c>
      <c r="F1367" s="126">
        <f t="shared" si="701"/>
        <v>26</v>
      </c>
      <c r="G1367" s="126">
        <v>23</v>
      </c>
      <c r="H1367" s="1612">
        <f t="shared" si="707"/>
        <v>88.461538461538453</v>
      </c>
      <c r="I1367" s="1491"/>
      <c r="J1367" s="1491"/>
      <c r="K1367" s="125"/>
      <c r="L1367" s="125"/>
      <c r="M1367" s="125"/>
      <c r="N1367" s="125"/>
      <c r="O1367" s="125"/>
      <c r="P1367" s="125"/>
      <c r="Q1367" s="329">
        <v>669.49959999999999</v>
      </c>
      <c r="R1367" s="329">
        <v>669.49959999999999</v>
      </c>
      <c r="S1367" s="329">
        <v>669.49959999999999</v>
      </c>
      <c r="T1367" s="329">
        <v>669.49959999999999</v>
      </c>
      <c r="U1367" s="755">
        <f t="shared" si="708"/>
        <v>223.16653333333332</v>
      </c>
      <c r="V1367" s="329">
        <f>AB1367-AA1367-X1367</f>
        <v>199.98131999999998</v>
      </c>
      <c r="W1367" s="773"/>
      <c r="X1367" s="329"/>
      <c r="Y1367" s="329">
        <f>V1367-U1367</f>
        <v>-23.185213333333337</v>
      </c>
      <c r="Z1367" s="329"/>
      <c r="AA1367" s="329">
        <v>0</v>
      </c>
      <c r="AB1367" s="329">
        <v>199.98131999999998</v>
      </c>
      <c r="AC1367" s="941"/>
      <c r="AD1367" s="326"/>
      <c r="AE1367" s="1069"/>
      <c r="AF1367" s="1084"/>
      <c r="AH1367" s="3275"/>
    </row>
    <row r="1368" spans="1:34" ht="45" x14ac:dyDescent="0.25">
      <c r="A1368" s="140">
        <v>1</v>
      </c>
      <c r="B1368" s="471" t="s">
        <v>268</v>
      </c>
      <c r="C1368" s="433"/>
      <c r="D1368" s="4"/>
      <c r="E1368" s="492">
        <f>SUM(E1369:E1371)</f>
        <v>17925</v>
      </c>
      <c r="F1368" s="526">
        <f>SUM(F1369:F1371)</f>
        <v>5975</v>
      </c>
      <c r="G1368" s="526">
        <f>SUM(G1369:G1371)</f>
        <v>6639</v>
      </c>
      <c r="H1368" s="308">
        <f t="shared" si="707"/>
        <v>111.11297071129707</v>
      </c>
      <c r="I1368" s="1491"/>
      <c r="J1368" s="1491"/>
      <c r="K1368" s="125"/>
      <c r="L1368" s="125"/>
      <c r="M1368" s="125"/>
      <c r="N1368" s="125"/>
      <c r="O1368" s="125"/>
      <c r="P1368" s="125"/>
      <c r="Q1368" s="329">
        <f t="shared" ref="Q1368:AB1368" si="709">SUM(Q1369:Q1371)</f>
        <v>51337.5</v>
      </c>
      <c r="R1368" s="329">
        <f t="shared" ref="R1368:S1368" si="710">SUM(R1369:R1371)</f>
        <v>51337.5</v>
      </c>
      <c r="S1368" s="329">
        <f t="shared" si="710"/>
        <v>51337.5</v>
      </c>
      <c r="T1368" s="329">
        <f t="shared" ref="T1368" si="711">SUM(T1369:T1371)</f>
        <v>51337.5</v>
      </c>
      <c r="U1368" s="755">
        <f t="shared" si="709"/>
        <v>17112.5</v>
      </c>
      <c r="V1368" s="329">
        <f t="shared" si="709"/>
        <v>18483.965330000003</v>
      </c>
      <c r="W1368" s="773">
        <f t="shared" si="709"/>
        <v>0</v>
      </c>
      <c r="X1368" s="329">
        <f t="shared" si="709"/>
        <v>0</v>
      </c>
      <c r="Y1368" s="329">
        <f t="shared" si="709"/>
        <v>1371.4653300000032</v>
      </c>
      <c r="Z1368" s="329">
        <f t="shared" si="709"/>
        <v>0</v>
      </c>
      <c r="AA1368" s="329">
        <f t="shared" si="709"/>
        <v>0</v>
      </c>
      <c r="AB1368" s="329">
        <f t="shared" si="709"/>
        <v>18483.965330000003</v>
      </c>
      <c r="AC1368" s="941"/>
      <c r="AD1368" s="326"/>
      <c r="AE1368" s="1069"/>
      <c r="AF1368" s="1084"/>
      <c r="AH1368" s="3275"/>
    </row>
    <row r="1369" spans="1:34" ht="30" x14ac:dyDescent="0.25">
      <c r="A1369" s="140">
        <v>1</v>
      </c>
      <c r="B1369" s="310" t="s">
        <v>679</v>
      </c>
      <c r="C1369" s="433"/>
      <c r="D1369" s="4"/>
      <c r="E1369" s="494">
        <v>6000</v>
      </c>
      <c r="F1369" s="126">
        <f>ROUND(E1369/12*$B$4,0)</f>
        <v>2000</v>
      </c>
      <c r="G1369" s="126">
        <v>1863</v>
      </c>
      <c r="H1369" s="1612">
        <f t="shared" si="707"/>
        <v>93.15</v>
      </c>
      <c r="I1369" s="1491"/>
      <c r="J1369" s="1491"/>
      <c r="K1369" s="125"/>
      <c r="L1369" s="125"/>
      <c r="M1369" s="125"/>
      <c r="N1369" s="125"/>
      <c r="O1369" s="125"/>
      <c r="P1369" s="125"/>
      <c r="Q1369" s="329">
        <v>10800</v>
      </c>
      <c r="R1369" s="329">
        <v>10800</v>
      </c>
      <c r="S1369" s="329">
        <v>10800</v>
      </c>
      <c r="T1369" s="329">
        <v>10800</v>
      </c>
      <c r="U1369" s="755">
        <f t="shared" ref="U1369:U1373" si="712">Q1369/12*$B$4+(R1369-Q1369)/11*3+(S1369-R1369)/10*2+(T1369-S1369)/9*1</f>
        <v>3600</v>
      </c>
      <c r="V1369" s="329">
        <f t="shared" ref="V1369:V1373" si="713">AB1369-AA1369-X1369</f>
        <v>3316.9936500000003</v>
      </c>
      <c r="W1369" s="773"/>
      <c r="X1369" s="329"/>
      <c r="Y1369" s="329">
        <f>V1369-U1369</f>
        <v>-283.00634999999966</v>
      </c>
      <c r="Z1369" s="329"/>
      <c r="AA1369" s="329">
        <v>0</v>
      </c>
      <c r="AB1369" s="329">
        <v>3316.9936500000003</v>
      </c>
      <c r="AC1369" s="941"/>
      <c r="AD1369" s="326"/>
      <c r="AE1369" s="1069"/>
      <c r="AF1369" s="1084"/>
      <c r="AH1369" s="3275"/>
    </row>
    <row r="1370" spans="1:34" ht="60" x14ac:dyDescent="0.25">
      <c r="A1370" s="140">
        <v>1</v>
      </c>
      <c r="B1370" s="310" t="s">
        <v>680</v>
      </c>
      <c r="C1370" s="433"/>
      <c r="D1370" s="4"/>
      <c r="E1370" s="494">
        <v>9300</v>
      </c>
      <c r="F1370" s="126">
        <f>ROUND(E1370/12*$B$4,0)</f>
        <v>3100</v>
      </c>
      <c r="G1370" s="126">
        <v>3461</v>
      </c>
      <c r="H1370" s="1612">
        <f t="shared" si="707"/>
        <v>111.64516129032258</v>
      </c>
      <c r="I1370" s="1491"/>
      <c r="J1370" s="1491"/>
      <c r="K1370" s="125"/>
      <c r="L1370" s="125"/>
      <c r="M1370" s="125"/>
      <c r="N1370" s="125"/>
      <c r="O1370" s="125"/>
      <c r="P1370" s="125"/>
      <c r="Q1370" s="329">
        <v>35340</v>
      </c>
      <c r="R1370" s="329">
        <v>35340</v>
      </c>
      <c r="S1370" s="329">
        <v>35340</v>
      </c>
      <c r="T1370" s="329">
        <v>35340</v>
      </c>
      <c r="U1370" s="755">
        <f t="shared" si="712"/>
        <v>11780</v>
      </c>
      <c r="V1370" s="329">
        <f t="shared" si="713"/>
        <v>13164.811800000003</v>
      </c>
      <c r="W1370" s="773"/>
      <c r="X1370" s="329"/>
      <c r="Y1370" s="329">
        <f>V1370-U1370</f>
        <v>1384.8118000000031</v>
      </c>
      <c r="Z1370" s="329"/>
      <c r="AA1370" s="329">
        <v>0</v>
      </c>
      <c r="AB1370" s="329">
        <v>13164.811800000003</v>
      </c>
      <c r="AC1370" s="941"/>
      <c r="AD1370" s="326"/>
      <c r="AE1370" s="1069"/>
      <c r="AF1370" s="1084"/>
      <c r="AH1370" s="3275"/>
    </row>
    <row r="1371" spans="1:34" ht="45" x14ac:dyDescent="0.25">
      <c r="A1371" s="140">
        <v>1</v>
      </c>
      <c r="B1371" s="310" t="s">
        <v>681</v>
      </c>
      <c r="C1371" s="433"/>
      <c r="D1371" s="4"/>
      <c r="E1371" s="496">
        <v>2625</v>
      </c>
      <c r="F1371" s="126">
        <f>ROUND(E1371/12*$B$4,0)</f>
        <v>875</v>
      </c>
      <c r="G1371" s="126">
        <v>1315</v>
      </c>
      <c r="H1371" s="1612">
        <f t="shared" si="707"/>
        <v>150.28571428571428</v>
      </c>
      <c r="I1371" s="1491"/>
      <c r="J1371" s="1491"/>
      <c r="K1371" s="125"/>
      <c r="L1371" s="125"/>
      <c r="M1371" s="125"/>
      <c r="N1371" s="125"/>
      <c r="O1371" s="125"/>
      <c r="P1371" s="125"/>
      <c r="Q1371" s="329">
        <v>5197.5</v>
      </c>
      <c r="R1371" s="329">
        <v>5197.5</v>
      </c>
      <c r="S1371" s="329">
        <v>5197.5</v>
      </c>
      <c r="T1371" s="329">
        <v>5197.5</v>
      </c>
      <c r="U1371" s="755">
        <f t="shared" si="712"/>
        <v>1732.5</v>
      </c>
      <c r="V1371" s="329">
        <f t="shared" si="713"/>
        <v>2002.1598799999997</v>
      </c>
      <c r="W1371" s="773"/>
      <c r="X1371" s="329"/>
      <c r="Y1371" s="329">
        <f>V1371-U1371</f>
        <v>269.6598799999997</v>
      </c>
      <c r="Z1371" s="329"/>
      <c r="AA1371" s="329">
        <v>0</v>
      </c>
      <c r="AB1371" s="329">
        <v>2002.1598799999997</v>
      </c>
      <c r="AC1371" s="941"/>
      <c r="AD1371" s="326"/>
      <c r="AE1371" s="1069"/>
      <c r="AF1371" s="1084"/>
      <c r="AH1371" s="3275"/>
    </row>
    <row r="1372" spans="1:34" x14ac:dyDescent="0.25">
      <c r="A1372" s="140">
        <v>1</v>
      </c>
      <c r="B1372" s="469" t="s">
        <v>191</v>
      </c>
      <c r="C1372" s="433"/>
      <c r="D1372" s="4"/>
      <c r="E1372" s="496"/>
      <c r="F1372" s="126"/>
      <c r="G1372" s="126"/>
      <c r="H1372" s="1612"/>
      <c r="I1372" s="1491"/>
      <c r="J1372" s="1491"/>
      <c r="K1372" s="125"/>
      <c r="L1372" s="125"/>
      <c r="M1372" s="125"/>
      <c r="N1372" s="125"/>
      <c r="O1372" s="125"/>
      <c r="P1372" s="125"/>
      <c r="Q1372" s="329"/>
      <c r="R1372" s="329"/>
      <c r="S1372" s="329"/>
      <c r="T1372" s="329"/>
      <c r="U1372" s="755">
        <f t="shared" si="712"/>
        <v>0</v>
      </c>
      <c r="V1372" s="329">
        <f t="shared" si="713"/>
        <v>0</v>
      </c>
      <c r="W1372" s="773"/>
      <c r="X1372" s="329"/>
      <c r="Y1372" s="329">
        <f>V1372-U1372</f>
        <v>0</v>
      </c>
      <c r="Z1372" s="329"/>
      <c r="AA1372" s="329"/>
      <c r="AB1372" s="329"/>
      <c r="AC1372" s="941"/>
      <c r="AD1372" s="326"/>
      <c r="AE1372" s="1069"/>
      <c r="AF1372" s="1084"/>
      <c r="AH1372" s="3275"/>
    </row>
    <row r="1373" spans="1:34" ht="29.25" x14ac:dyDescent="0.25">
      <c r="A1373" s="140">
        <v>1</v>
      </c>
      <c r="B1373" s="2234" t="s">
        <v>303</v>
      </c>
      <c r="C1373" s="1681"/>
      <c r="D1373" s="1629"/>
      <c r="E1373" s="497">
        <f>SUM(E1374,E1375,E1379,E1380,)+E1381*5</f>
        <v>12948</v>
      </c>
      <c r="F1373" s="161">
        <f t="shared" ref="F1373:G1373" si="714">SUM(F1374,F1375,F1379,F1380,)+F1381*5</f>
        <v>4317.75</v>
      </c>
      <c r="G1373" s="161">
        <f t="shared" si="714"/>
        <v>0</v>
      </c>
      <c r="H1373" s="308">
        <f>G1373/F1373*100</f>
        <v>0</v>
      </c>
      <c r="I1373" s="1513"/>
      <c r="J1373" s="1513"/>
      <c r="K1373" s="1514"/>
      <c r="L1373" s="1514"/>
      <c r="M1373" s="1514"/>
      <c r="N1373" s="1514"/>
      <c r="O1373" s="1514"/>
      <c r="P1373" s="1514"/>
      <c r="Q1373" s="330">
        <v>12549.599999999999</v>
      </c>
      <c r="R1373" s="330">
        <v>12549.599999999999</v>
      </c>
      <c r="S1373" s="330">
        <v>12549.599999999999</v>
      </c>
      <c r="T1373" s="330">
        <v>12549.599999999999</v>
      </c>
      <c r="U1373" s="755">
        <f t="shared" si="712"/>
        <v>4183.2</v>
      </c>
      <c r="V1373" s="329">
        <f t="shared" si="713"/>
        <v>4810.2342700000008</v>
      </c>
      <c r="W1373" s="773"/>
      <c r="X1373" s="329"/>
      <c r="Y1373" s="329">
        <f>V1373-U1373</f>
        <v>627.03427000000102</v>
      </c>
      <c r="Z1373" s="329">
        <v>-1249.8451500000003</v>
      </c>
      <c r="AA1373" s="329">
        <v>0</v>
      </c>
      <c r="AB1373" s="329">
        <v>4810.2342700000008</v>
      </c>
      <c r="AC1373" s="1090"/>
      <c r="AD1373" s="326"/>
      <c r="AE1373" s="1069"/>
      <c r="AF1373" s="1084"/>
      <c r="AH1373" s="3275"/>
    </row>
    <row r="1374" spans="1:34" x14ac:dyDescent="0.25">
      <c r="A1374" s="140">
        <v>1</v>
      </c>
      <c r="B1374" s="310" t="s">
        <v>296</v>
      </c>
      <c r="C1374" s="433"/>
      <c r="D1374" s="1629"/>
      <c r="E1374" s="496"/>
      <c r="F1374" s="126"/>
      <c r="G1374" s="132"/>
      <c r="H1374" s="190"/>
      <c r="I1374" s="1491"/>
      <c r="J1374" s="1491"/>
      <c r="K1374" s="1514"/>
      <c r="L1374" s="1514"/>
      <c r="M1374" s="125"/>
      <c r="N1374" s="1514"/>
      <c r="O1374" s="1514"/>
      <c r="P1374" s="1514"/>
      <c r="Q1374" s="330"/>
      <c r="R1374" s="330"/>
      <c r="S1374" s="330"/>
      <c r="T1374" s="330"/>
      <c r="U1374" s="875"/>
      <c r="V1374" s="329">
        <f t="shared" ref="V1374:V1378" si="715">AB1374-AA1374-X1374</f>
        <v>0</v>
      </c>
      <c r="W1374" s="1116"/>
      <c r="X1374" s="330"/>
      <c r="Y1374" s="330"/>
      <c r="Z1374" s="329"/>
      <c r="AA1374" s="330"/>
      <c r="AB1374" s="330"/>
      <c r="AC1374" s="1090"/>
      <c r="AD1374" s="326"/>
      <c r="AE1374" s="1069"/>
      <c r="AF1374" s="1084"/>
      <c r="AH1374" s="3275"/>
    </row>
    <row r="1375" spans="1:34" ht="30" x14ac:dyDescent="0.25">
      <c r="A1375" s="140">
        <v>1</v>
      </c>
      <c r="B1375" s="471" t="s">
        <v>423</v>
      </c>
      <c r="C1375" s="1677"/>
      <c r="D1375" s="523"/>
      <c r="E1375" s="2987">
        <f>E1376+E1377/4</f>
        <v>53</v>
      </c>
      <c r="F1375" s="320">
        <f>F1376+F1377/4</f>
        <v>17.75</v>
      </c>
      <c r="G1375" s="1630">
        <f>G1376+G1377/4</f>
        <v>0</v>
      </c>
      <c r="H1375" s="1463">
        <f>G1375/F1375*100</f>
        <v>0</v>
      </c>
      <c r="I1375" s="1491"/>
      <c r="J1375" s="1508"/>
      <c r="K1375" s="125"/>
      <c r="L1375" s="125"/>
      <c r="M1375" s="125"/>
      <c r="N1375" s="125"/>
      <c r="O1375" s="1514"/>
      <c r="P1375" s="125"/>
      <c r="Q1375" s="330"/>
      <c r="R1375" s="330"/>
      <c r="S1375" s="330"/>
      <c r="T1375" s="330"/>
      <c r="U1375" s="755">
        <f>Q1375/12*$B$4</f>
        <v>0</v>
      </c>
      <c r="V1375" s="328">
        <f t="shared" si="715"/>
        <v>0</v>
      </c>
      <c r="W1375" s="1116"/>
      <c r="X1375" s="329"/>
      <c r="Y1375" s="329">
        <f>V1375-U1375</f>
        <v>0</v>
      </c>
      <c r="Z1375" s="329"/>
      <c r="AA1375" s="329"/>
      <c r="AB1375" s="329"/>
      <c r="AC1375" s="1683"/>
      <c r="AD1375" s="866"/>
      <c r="AE1375" s="1069"/>
      <c r="AF1375" s="1084"/>
      <c r="AH1375" s="3275"/>
    </row>
    <row r="1376" spans="1:34" x14ac:dyDescent="0.25">
      <c r="A1376" s="140">
        <v>1</v>
      </c>
      <c r="B1376" s="310" t="s">
        <v>424</v>
      </c>
      <c r="C1376" s="1730"/>
      <c r="D1376" s="1624"/>
      <c r="E1376" s="2986"/>
      <c r="F1376" s="129"/>
      <c r="G1376" s="126"/>
      <c r="H1376" s="126"/>
      <c r="I1376" s="1483"/>
      <c r="J1376" s="1491"/>
      <c r="K1376" s="1484"/>
      <c r="L1376" s="1484"/>
      <c r="M1376" s="1484"/>
      <c r="N1376" s="125"/>
      <c r="O1376" s="125"/>
      <c r="P1376" s="125"/>
      <c r="Q1376" s="329"/>
      <c r="R1376" s="329"/>
      <c r="S1376" s="329"/>
      <c r="T1376" s="329"/>
      <c r="U1376" s="755"/>
      <c r="V1376" s="328">
        <f t="shared" si="715"/>
        <v>0</v>
      </c>
      <c r="W1376" s="773"/>
      <c r="X1376" s="329"/>
      <c r="Y1376" s="328"/>
      <c r="Z1376" s="328"/>
      <c r="AA1376" s="329"/>
      <c r="AB1376" s="329"/>
      <c r="AC1376" s="1140"/>
      <c r="AD1376" s="326"/>
      <c r="AE1376" s="1069"/>
      <c r="AF1376" s="1084"/>
      <c r="AH1376" s="3275"/>
    </row>
    <row r="1377" spans="1:34" ht="30" x14ac:dyDescent="0.25">
      <c r="A1377" s="140">
        <v>1</v>
      </c>
      <c r="B1377" s="310" t="s">
        <v>425</v>
      </c>
      <c r="C1377" s="433"/>
      <c r="D1377" s="4"/>
      <c r="E1377" s="496">
        <v>212</v>
      </c>
      <c r="F1377" s="126">
        <f>ROUND(E1377/12*$B$4,0)</f>
        <v>71</v>
      </c>
      <c r="G1377" s="126"/>
      <c r="H1377" s="126">
        <f>G1377/F1377*100</f>
        <v>0</v>
      </c>
      <c r="I1377" s="1491"/>
      <c r="J1377" s="1491"/>
      <c r="K1377" s="125"/>
      <c r="L1377" s="125"/>
      <c r="M1377" s="125"/>
      <c r="N1377" s="125"/>
      <c r="O1377" s="125"/>
      <c r="P1377" s="125"/>
      <c r="Q1377" s="329"/>
      <c r="R1377" s="329"/>
      <c r="S1377" s="329"/>
      <c r="T1377" s="329"/>
      <c r="U1377" s="755"/>
      <c r="V1377" s="329">
        <f t="shared" si="715"/>
        <v>0</v>
      </c>
      <c r="W1377" s="773"/>
      <c r="X1377" s="329"/>
      <c r="Y1377" s="329"/>
      <c r="Z1377" s="329"/>
      <c r="AA1377" s="329"/>
      <c r="AB1377" s="329"/>
      <c r="AC1377" s="941"/>
      <c r="AD1377" s="326"/>
      <c r="AE1377" s="1069"/>
      <c r="AF1377" s="1084"/>
      <c r="AH1377" s="3275"/>
    </row>
    <row r="1378" spans="1:34" ht="45" x14ac:dyDescent="0.25">
      <c r="A1378" s="140">
        <v>1</v>
      </c>
      <c r="B1378" s="310" t="s">
        <v>426</v>
      </c>
      <c r="C1378" s="433"/>
      <c r="D1378" s="4"/>
      <c r="E1378" s="496"/>
      <c r="F1378" s="186"/>
      <c r="G1378" s="186"/>
      <c r="H1378" s="1612"/>
      <c r="I1378" s="1491"/>
      <c r="J1378" s="1491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329"/>
      <c r="U1378" s="755"/>
      <c r="V1378" s="329">
        <f t="shared" si="715"/>
        <v>0</v>
      </c>
      <c r="W1378" s="773"/>
      <c r="X1378" s="329"/>
      <c r="Y1378" s="329"/>
      <c r="Z1378" s="329"/>
      <c r="AA1378" s="329"/>
      <c r="AB1378" s="329"/>
      <c r="AC1378" s="925"/>
      <c r="AD1378" s="326"/>
      <c r="AE1378" s="1069"/>
      <c r="AF1378" s="1084"/>
      <c r="AH1378" s="3275"/>
    </row>
    <row r="1379" spans="1:34" ht="60" x14ac:dyDescent="0.25">
      <c r="A1379" s="140">
        <v>1</v>
      </c>
      <c r="B1379" s="310" t="s">
        <v>427</v>
      </c>
      <c r="C1379" s="433"/>
      <c r="D1379" s="4"/>
      <c r="E1379" s="495"/>
      <c r="F1379" s="186"/>
      <c r="G1379" s="186"/>
      <c r="H1379" s="1612"/>
      <c r="I1379" s="1491"/>
      <c r="J1379" s="1491"/>
      <c r="K1379" s="125"/>
      <c r="L1379" s="125"/>
      <c r="M1379" s="125"/>
      <c r="N1379" s="125"/>
      <c r="O1379" s="125"/>
      <c r="P1379" s="125"/>
      <c r="Q1379" s="329"/>
      <c r="R1379" s="329"/>
      <c r="S1379" s="329"/>
      <c r="T1379" s="329"/>
      <c r="U1379" s="755"/>
      <c r="V1379" s="329"/>
      <c r="W1379" s="773"/>
      <c r="X1379" s="329"/>
      <c r="Y1379" s="329"/>
      <c r="Z1379" s="329"/>
      <c r="AA1379" s="329"/>
      <c r="AB1379" s="329"/>
      <c r="AC1379" s="925"/>
      <c r="AD1379" s="326"/>
      <c r="AE1379" s="1069"/>
      <c r="AF1379" s="1084"/>
      <c r="AH1379" s="3275"/>
    </row>
    <row r="1380" spans="1:34" ht="45" x14ac:dyDescent="0.25">
      <c r="A1380" s="140">
        <v>1</v>
      </c>
      <c r="B1380" s="309" t="s">
        <v>428</v>
      </c>
      <c r="C1380" s="433"/>
      <c r="D1380" s="4"/>
      <c r="E1380" s="496"/>
      <c r="F1380" s="186"/>
      <c r="G1380" s="186"/>
      <c r="H1380" s="1612"/>
      <c r="I1380" s="1491"/>
      <c r="J1380" s="1491"/>
      <c r="K1380" s="125"/>
      <c r="L1380" s="125"/>
      <c r="M1380" s="125"/>
      <c r="N1380" s="125"/>
      <c r="O1380" s="125"/>
      <c r="P1380" s="125"/>
      <c r="Q1380" s="329"/>
      <c r="R1380" s="329"/>
      <c r="S1380" s="329"/>
      <c r="T1380" s="329"/>
      <c r="U1380" s="876"/>
      <c r="V1380" s="329">
        <f>AB1380-AA1380-X1380</f>
        <v>0</v>
      </c>
      <c r="W1380" s="773"/>
      <c r="X1380" s="329"/>
      <c r="Y1380" s="329">
        <f>V1380-U1380</f>
        <v>0</v>
      </c>
      <c r="Z1380" s="329"/>
      <c r="AA1380" s="329"/>
      <c r="AB1380" s="329"/>
      <c r="AC1380" s="925"/>
      <c r="AD1380" s="326"/>
      <c r="AE1380" s="1069"/>
      <c r="AF1380" s="1084"/>
      <c r="AH1380" s="3275"/>
    </row>
    <row r="1381" spans="1:34" s="2239" customFormat="1" ht="57" x14ac:dyDescent="0.25">
      <c r="B1381" s="3215" t="s">
        <v>645</v>
      </c>
      <c r="C1381" s="433"/>
      <c r="D1381" s="4"/>
      <c r="E1381" s="496">
        <f>E1382</f>
        <v>2579</v>
      </c>
      <c r="F1381" s="186">
        <f t="shared" ref="F1381:H1381" si="716">F1382</f>
        <v>860</v>
      </c>
      <c r="G1381" s="186">
        <f t="shared" si="716"/>
        <v>0</v>
      </c>
      <c r="H1381" s="1612">
        <f t="shared" si="716"/>
        <v>0</v>
      </c>
      <c r="I1381" s="1491"/>
      <c r="J1381" s="1491"/>
      <c r="K1381" s="125"/>
      <c r="L1381" s="125"/>
      <c r="M1381" s="125"/>
      <c r="N1381" s="125"/>
      <c r="O1381" s="125"/>
      <c r="P1381" s="125"/>
      <c r="Q1381" s="329"/>
      <c r="R1381" s="329">
        <f>R1382</f>
        <v>5164.7053999999998</v>
      </c>
      <c r="S1381" s="329">
        <f t="shared" ref="S1381:AB1381" si="717">S1382</f>
        <v>5164.7053999999998</v>
      </c>
      <c r="T1381" s="329">
        <f t="shared" si="717"/>
        <v>5164.7053999999998</v>
      </c>
      <c r="U1381" s="876">
        <f t="shared" si="717"/>
        <v>1408.5560181818182</v>
      </c>
      <c r="V1381" s="329">
        <f t="shared" si="717"/>
        <v>0</v>
      </c>
      <c r="W1381" s="773">
        <f t="shared" si="717"/>
        <v>0</v>
      </c>
      <c r="X1381" s="329">
        <f t="shared" si="717"/>
        <v>0</v>
      </c>
      <c r="Y1381" s="329">
        <f t="shared" si="717"/>
        <v>-1408.5560181818182</v>
      </c>
      <c r="Z1381" s="329">
        <f t="shared" si="717"/>
        <v>0</v>
      </c>
      <c r="AA1381" s="329">
        <f t="shared" si="717"/>
        <v>0</v>
      </c>
      <c r="AB1381" s="329">
        <f t="shared" si="717"/>
        <v>0</v>
      </c>
      <c r="AC1381" s="925"/>
      <c r="AD1381" s="326"/>
      <c r="AE1381" s="1069"/>
      <c r="AF1381" s="1084"/>
      <c r="AH1381" s="3275"/>
    </row>
    <row r="1382" spans="1:34" s="2239" customFormat="1" ht="30" x14ac:dyDescent="0.25">
      <c r="B1382" s="309" t="s">
        <v>666</v>
      </c>
      <c r="C1382" s="433"/>
      <c r="D1382" s="4"/>
      <c r="E1382" s="496">
        <v>2579</v>
      </c>
      <c r="F1382" s="186">
        <f>ROUND(E1382/12*$B$4,0)</f>
        <v>860</v>
      </c>
      <c r="G1382" s="186"/>
      <c r="H1382" s="1612">
        <f>G1382/F1382*100</f>
        <v>0</v>
      </c>
      <c r="I1382" s="1491"/>
      <c r="J1382" s="1491"/>
      <c r="K1382" s="125"/>
      <c r="L1382" s="125"/>
      <c r="M1382" s="125"/>
      <c r="N1382" s="125"/>
      <c r="O1382" s="125"/>
      <c r="P1382" s="125"/>
      <c r="Q1382" s="329"/>
      <c r="R1382" s="329">
        <v>5164.7053999999998</v>
      </c>
      <c r="S1382" s="329">
        <v>5164.7053999999998</v>
      </c>
      <c r="T1382" s="329">
        <v>5164.7053999999998</v>
      </c>
      <c r="U1382" s="876">
        <f t="shared" ref="U1382" si="718">Q1382/12*$B$4+(R1382-Q1382)/11*3+(S1382-R1382)/10*2+(T1382-S1382)/9*1</f>
        <v>1408.5560181818182</v>
      </c>
      <c r="V1382" s="329">
        <f t="shared" ref="V1382" si="719">AB1382-AA1382-X1382</f>
        <v>0</v>
      </c>
      <c r="W1382" s="773"/>
      <c r="X1382" s="329"/>
      <c r="Y1382" s="329">
        <f>V1382-U1382</f>
        <v>-1408.5560181818182</v>
      </c>
      <c r="Z1382" s="329"/>
      <c r="AA1382" s="329"/>
      <c r="AB1382" s="329"/>
      <c r="AC1382" s="925"/>
      <c r="AD1382" s="326"/>
      <c r="AE1382" s="1069"/>
      <c r="AF1382" s="1084"/>
      <c r="AH1382" s="3275"/>
    </row>
    <row r="1383" spans="1:34" ht="29.25" x14ac:dyDescent="0.25">
      <c r="A1383" s="140">
        <v>1</v>
      </c>
      <c r="B1383" s="523" t="s">
        <v>304</v>
      </c>
      <c r="C1383" s="433"/>
      <c r="D1383" s="4"/>
      <c r="E1383" s="221">
        <f>E1384+E1385+E1387</f>
        <v>10861.531914893618</v>
      </c>
      <c r="F1383" s="126">
        <f t="shared" ref="F1383:G1383" si="720">F1384+F1385+F1387</f>
        <v>3620.8085106382978</v>
      </c>
      <c r="G1383" s="126">
        <f t="shared" si="720"/>
        <v>4116.8351063829787</v>
      </c>
      <c r="H1383" s="1612">
        <f>G1383/F1383*100</f>
        <v>113.69933246365571</v>
      </c>
      <c r="I1383" s="1491"/>
      <c r="J1383" s="1491"/>
      <c r="K1383" s="125"/>
      <c r="L1383" s="125"/>
      <c r="M1383" s="125"/>
      <c r="N1383" s="125"/>
      <c r="O1383" s="125"/>
      <c r="P1383" s="125"/>
      <c r="Q1383" s="329"/>
      <c r="R1383" s="329"/>
      <c r="S1383" s="329"/>
      <c r="T1383" s="329"/>
      <c r="U1383" s="755"/>
      <c r="V1383" s="329">
        <f t="shared" ref="V1383:V1389" si="721">AB1383-AA1383-X1383</f>
        <v>0</v>
      </c>
      <c r="W1383" s="773"/>
      <c r="X1383" s="329"/>
      <c r="Y1383" s="329"/>
      <c r="Z1383" s="329"/>
      <c r="AA1383" s="329"/>
      <c r="AB1383" s="329"/>
      <c r="AC1383" s="941"/>
      <c r="AD1383" s="326"/>
      <c r="AE1383" s="1069"/>
      <c r="AF1383" s="1084"/>
      <c r="AH1383" s="3275"/>
    </row>
    <row r="1384" spans="1:34" x14ac:dyDescent="0.25">
      <c r="A1384" s="140">
        <v>1</v>
      </c>
      <c r="B1384" s="523" t="s">
        <v>312</v>
      </c>
      <c r="C1384" s="433"/>
      <c r="D1384" s="4"/>
      <c r="E1384" s="221"/>
      <c r="F1384" s="126"/>
      <c r="G1384" s="126"/>
      <c r="H1384" s="1612"/>
      <c r="I1384" s="1491"/>
      <c r="J1384" s="1491"/>
      <c r="K1384" s="125"/>
      <c r="L1384" s="125"/>
      <c r="M1384" s="125"/>
      <c r="N1384" s="125"/>
      <c r="O1384" s="125"/>
      <c r="P1384" s="125"/>
      <c r="Q1384" s="329"/>
      <c r="R1384" s="329"/>
      <c r="S1384" s="329"/>
      <c r="T1384" s="329"/>
      <c r="U1384" s="755"/>
      <c r="V1384" s="329">
        <f t="shared" si="721"/>
        <v>0</v>
      </c>
      <c r="W1384" s="773"/>
      <c r="X1384" s="329"/>
      <c r="Y1384" s="329"/>
      <c r="Z1384" s="329"/>
      <c r="AA1384" s="329"/>
      <c r="AB1384" s="329"/>
      <c r="AC1384" s="941"/>
      <c r="AD1384" s="326"/>
      <c r="AE1384" s="1069"/>
      <c r="AF1384" s="1084"/>
      <c r="AH1384" s="3275"/>
    </row>
    <row r="1385" spans="1:34" x14ac:dyDescent="0.25">
      <c r="A1385" s="140">
        <v>1</v>
      </c>
      <c r="B1385" s="4" t="s">
        <v>313</v>
      </c>
      <c r="C1385" s="433"/>
      <c r="D1385" s="4"/>
      <c r="E1385" s="221">
        <f>E1386/9.4</f>
        <v>4445.5319148936169</v>
      </c>
      <c r="F1385" s="126">
        <f>F1386/9.4</f>
        <v>1481.8085106382978</v>
      </c>
      <c r="G1385" s="126">
        <f>G1386/9.4</f>
        <v>1712.8351063829789</v>
      </c>
      <c r="H1385" s="1612">
        <f>G1385/F1385*100</f>
        <v>115.59085361476058</v>
      </c>
      <c r="I1385" s="1491"/>
      <c r="J1385" s="1491"/>
      <c r="K1385" s="125"/>
      <c r="L1385" s="125"/>
      <c r="M1385" s="125"/>
      <c r="N1385" s="125"/>
      <c r="O1385" s="125"/>
      <c r="P1385" s="125"/>
      <c r="Q1385" s="329"/>
      <c r="R1385" s="329"/>
      <c r="S1385" s="329"/>
      <c r="T1385" s="329"/>
      <c r="U1385" s="755"/>
      <c r="V1385" s="329">
        <f t="shared" si="721"/>
        <v>0</v>
      </c>
      <c r="W1385" s="773"/>
      <c r="X1385" s="329"/>
      <c r="Y1385" s="329"/>
      <c r="Z1385" s="329"/>
      <c r="AA1385" s="329"/>
      <c r="AB1385" s="329"/>
      <c r="AC1385" s="941"/>
      <c r="AD1385" s="326"/>
      <c r="AE1385" s="1069"/>
      <c r="AF1385" s="1084"/>
      <c r="AH1385" s="3275"/>
    </row>
    <row r="1386" spans="1:34" x14ac:dyDescent="0.25">
      <c r="A1386" s="140">
        <v>1</v>
      </c>
      <c r="B1386" s="537" t="s">
        <v>314</v>
      </c>
      <c r="C1386" s="433"/>
      <c r="D1386" s="4"/>
      <c r="E1386" s="221">
        <v>41788</v>
      </c>
      <c r="F1386" s="126">
        <f>ROUND(E1386/12*$B$4,0)</f>
        <v>13929</v>
      </c>
      <c r="G1386" s="126">
        <v>16100.650000000001</v>
      </c>
      <c r="H1386" s="1612">
        <f>G1386/F1386*100</f>
        <v>115.59085361476058</v>
      </c>
      <c r="I1386" s="1491"/>
      <c r="J1386" s="1491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329"/>
      <c r="U1386" s="755"/>
      <c r="V1386" s="329">
        <f t="shared" si="721"/>
        <v>0</v>
      </c>
      <c r="W1386" s="773"/>
      <c r="X1386" s="329"/>
      <c r="Y1386" s="329"/>
      <c r="Z1386" s="329"/>
      <c r="AA1386" s="329"/>
      <c r="AB1386" s="329"/>
      <c r="AC1386" s="941"/>
      <c r="AD1386" s="326"/>
      <c r="AE1386" s="1069"/>
      <c r="AF1386" s="1084"/>
      <c r="AH1386" s="3275"/>
    </row>
    <row r="1387" spans="1:34" s="2239" customFormat="1" ht="29.25" x14ac:dyDescent="0.25">
      <c r="B1387" s="2234" t="s">
        <v>682</v>
      </c>
      <c r="C1387" s="433"/>
      <c r="D1387" s="4"/>
      <c r="E1387" s="221">
        <v>6416</v>
      </c>
      <c r="F1387" s="126">
        <f>ROUND(E1387/12*$B$4,0)</f>
        <v>2139</v>
      </c>
      <c r="G1387" s="126">
        <v>2404</v>
      </c>
      <c r="H1387" s="1612">
        <f>G1387/F1387*100</f>
        <v>112.38896680691911</v>
      </c>
      <c r="I1387" s="1491"/>
      <c r="J1387" s="1491"/>
      <c r="K1387" s="125"/>
      <c r="L1387" s="125"/>
      <c r="M1387" s="125"/>
      <c r="N1387" s="125"/>
      <c r="O1387" s="125"/>
      <c r="P1387" s="125"/>
      <c r="Q1387" s="329">
        <v>10329.76</v>
      </c>
      <c r="R1387" s="329">
        <v>10329.76</v>
      </c>
      <c r="S1387" s="329">
        <v>10329.76</v>
      </c>
      <c r="T1387" s="329">
        <v>10329.76</v>
      </c>
      <c r="U1387" s="755">
        <f t="shared" ref="U1387" si="722">Q1387/12*$B$4+(R1387-Q1387)/11*3+(S1387-R1387)/10*2+(T1387-S1387)/9*1</f>
        <v>3443.2533333333336</v>
      </c>
      <c r="V1387" s="329">
        <f t="shared" si="721"/>
        <v>3118.7259600000002</v>
      </c>
      <c r="W1387" s="773"/>
      <c r="X1387" s="329"/>
      <c r="Y1387" s="329">
        <f>V1387-U1387</f>
        <v>-324.52737333333334</v>
      </c>
      <c r="Z1387" s="329"/>
      <c r="AA1387" s="329">
        <v>-0.20613000000000001</v>
      </c>
      <c r="AB1387" s="329">
        <v>3118.5198300000002</v>
      </c>
      <c r="AC1387" s="941"/>
      <c r="AD1387" s="326"/>
      <c r="AE1387" s="1069"/>
      <c r="AF1387" s="1084"/>
      <c r="AH1387" s="3275"/>
    </row>
    <row r="1388" spans="1:34" ht="29.25" x14ac:dyDescent="0.25">
      <c r="A1388" s="140">
        <v>1</v>
      </c>
      <c r="B1388" s="523" t="s">
        <v>297</v>
      </c>
      <c r="C1388" s="433"/>
      <c r="D1388" s="4"/>
      <c r="E1388" s="221"/>
      <c r="F1388" s="186">
        <f>ROUND(E1388/12*$B$4,0)</f>
        <v>0</v>
      </c>
      <c r="G1388" s="186"/>
      <c r="H1388" s="1612"/>
      <c r="I1388" s="1491"/>
      <c r="J1388" s="1491"/>
      <c r="K1388" s="125"/>
      <c r="L1388" s="125"/>
      <c r="M1388" s="125"/>
      <c r="N1388" s="125"/>
      <c r="O1388" s="125"/>
      <c r="P1388" s="125"/>
      <c r="Q1388" s="329"/>
      <c r="R1388" s="329"/>
      <c r="S1388" s="329"/>
      <c r="T1388" s="329"/>
      <c r="U1388" s="755"/>
      <c r="V1388" s="329">
        <f t="shared" si="721"/>
        <v>0</v>
      </c>
      <c r="W1388" s="773"/>
      <c r="X1388" s="329"/>
      <c r="Y1388" s="329"/>
      <c r="Z1388" s="329"/>
      <c r="AA1388" s="329"/>
      <c r="AB1388" s="329"/>
      <c r="AC1388" s="925"/>
      <c r="AD1388" s="326"/>
      <c r="AE1388" s="1069"/>
      <c r="AF1388" s="1084"/>
      <c r="AH1388" s="3275"/>
    </row>
    <row r="1389" spans="1:34" ht="30" x14ac:dyDescent="0.25">
      <c r="A1389" s="140">
        <v>1</v>
      </c>
      <c r="B1389" s="519" t="s">
        <v>189</v>
      </c>
      <c r="C1389" s="433"/>
      <c r="D1389" s="4"/>
      <c r="E1389" s="221"/>
      <c r="F1389" s="126"/>
      <c r="G1389" s="126"/>
      <c r="H1389" s="1612"/>
      <c r="I1389" s="1491"/>
      <c r="J1389" s="1491"/>
      <c r="K1389" s="125"/>
      <c r="L1389" s="125"/>
      <c r="M1389" s="125"/>
      <c r="N1389" s="125"/>
      <c r="O1389" s="125"/>
      <c r="P1389" s="125"/>
      <c r="Q1389" s="329"/>
      <c r="R1389" s="329"/>
      <c r="S1389" s="329"/>
      <c r="T1389" s="329"/>
      <c r="U1389" s="755"/>
      <c r="V1389" s="329">
        <f t="shared" si="721"/>
        <v>0</v>
      </c>
      <c r="W1389" s="773"/>
      <c r="X1389" s="329"/>
      <c r="Y1389" s="329"/>
      <c r="Z1389" s="329"/>
      <c r="AA1389" s="329"/>
      <c r="AB1389" s="329"/>
      <c r="AC1389" s="941"/>
      <c r="AD1389" s="326"/>
      <c r="AE1389" s="1069"/>
      <c r="AF1389" s="1084"/>
      <c r="AH1389" s="3275"/>
    </row>
    <row r="1390" spans="1:34" s="2239" customFormat="1" x14ac:dyDescent="0.25">
      <c r="A1390" s="2239">
        <v>1</v>
      </c>
      <c r="B1390" s="519"/>
      <c r="C1390" s="433"/>
      <c r="D1390" s="4"/>
      <c r="E1390" s="221"/>
      <c r="F1390" s="126"/>
      <c r="G1390" s="126"/>
      <c r="H1390" s="1612"/>
      <c r="I1390" s="1491"/>
      <c r="J1390" s="1491"/>
      <c r="K1390" s="125"/>
      <c r="L1390" s="125"/>
      <c r="M1390" s="125"/>
      <c r="N1390" s="125"/>
      <c r="O1390" s="125"/>
      <c r="P1390" s="125"/>
      <c r="Q1390" s="329"/>
      <c r="R1390" s="329"/>
      <c r="S1390" s="329"/>
      <c r="T1390" s="329"/>
      <c r="U1390" s="755"/>
      <c r="V1390" s="329"/>
      <c r="W1390" s="773"/>
      <c r="X1390" s="329"/>
      <c r="Y1390" s="329"/>
      <c r="Z1390" s="329"/>
      <c r="AA1390" s="329"/>
      <c r="AB1390" s="329"/>
      <c r="AC1390" s="941"/>
      <c r="AD1390" s="326"/>
      <c r="AE1390" s="1069"/>
      <c r="AF1390" s="1084"/>
      <c r="AH1390" s="3275"/>
    </row>
    <row r="1391" spans="1:34" x14ac:dyDescent="0.25">
      <c r="A1391" s="140">
        <v>1</v>
      </c>
      <c r="B1391" s="511" t="s">
        <v>214</v>
      </c>
      <c r="C1391" s="433"/>
      <c r="D1391" s="4"/>
      <c r="E1391" s="221">
        <f>E1392+E1393+E1394</f>
        <v>5500</v>
      </c>
      <c r="F1391" s="126">
        <f>F1392+F1393+F1394</f>
        <v>1833</v>
      </c>
      <c r="G1391" s="126">
        <f>G1392+G1393+G1394</f>
        <v>1485</v>
      </c>
      <c r="H1391" s="1612">
        <f t="shared" ref="H1391:H1400" si="723">G1391/F1391*100</f>
        <v>81.014729950900161</v>
      </c>
      <c r="I1391" s="1491"/>
      <c r="J1391" s="1491"/>
      <c r="K1391" s="125"/>
      <c r="L1391" s="125"/>
      <c r="M1391" s="125"/>
      <c r="N1391" s="125"/>
      <c r="O1391" s="125"/>
      <c r="P1391" s="125"/>
      <c r="Q1391" s="329">
        <v>6524.9204</v>
      </c>
      <c r="R1391" s="329">
        <v>6524.9204</v>
      </c>
      <c r="S1391" s="329">
        <v>6524.9204</v>
      </c>
      <c r="T1391" s="329">
        <v>6524.9204</v>
      </c>
      <c r="U1391" s="876">
        <f t="shared" ref="U1391" si="724">Q1391/12*$B$4+(R1391-Q1391)/11*3+(S1391-R1391)/10*2+(T1391-S1391)/9*1</f>
        <v>2174.9734666666668</v>
      </c>
      <c r="V1391" s="329">
        <f>AB1391-AA1391-X1391</f>
        <v>1889.2980400000001</v>
      </c>
      <c r="W1391" s="773"/>
      <c r="X1391" s="329"/>
      <c r="Y1391" s="329">
        <f>V1391-U1391</f>
        <v>-285.67542666666668</v>
      </c>
      <c r="Z1391" s="329"/>
      <c r="AA1391" s="329">
        <v>0</v>
      </c>
      <c r="AB1391" s="329">
        <v>1889.2980400000001</v>
      </c>
      <c r="AC1391" s="941"/>
      <c r="AD1391" s="326"/>
      <c r="AE1391" s="1069"/>
      <c r="AF1391" s="1084"/>
      <c r="AH1391" s="3275"/>
    </row>
    <row r="1392" spans="1:34" ht="30" x14ac:dyDescent="0.25">
      <c r="A1392" s="140">
        <v>1</v>
      </c>
      <c r="B1392" s="477" t="s">
        <v>255</v>
      </c>
      <c r="C1392" s="433"/>
      <c r="D1392" s="4"/>
      <c r="E1392" s="221">
        <v>3024</v>
      </c>
      <c r="F1392" s="126">
        <f>ROUND(E1392/12*$B$4,0)</f>
        <v>1008</v>
      </c>
      <c r="G1392" s="126">
        <v>682</v>
      </c>
      <c r="H1392" s="1612">
        <f t="shared" si="723"/>
        <v>67.658730158730165</v>
      </c>
      <c r="I1392" s="1491"/>
      <c r="J1392" s="1491"/>
      <c r="K1392" s="125"/>
      <c r="L1392" s="125"/>
      <c r="M1392" s="125"/>
      <c r="N1392" s="125"/>
      <c r="O1392" s="125"/>
      <c r="P1392" s="125"/>
      <c r="Q1392" s="329"/>
      <c r="R1392" s="329"/>
      <c r="S1392" s="329"/>
      <c r="T1392" s="329"/>
      <c r="U1392" s="755"/>
      <c r="V1392" s="329"/>
      <c r="W1392" s="773"/>
      <c r="X1392" s="329"/>
      <c r="Y1392" s="329"/>
      <c r="Z1392" s="329"/>
      <c r="AA1392" s="329"/>
      <c r="AB1392" s="329"/>
      <c r="AC1392" s="941"/>
      <c r="AD1392" s="326"/>
      <c r="AE1392" s="1069"/>
      <c r="AF1392" s="1084"/>
      <c r="AH1392" s="3275"/>
    </row>
    <row r="1393" spans="1:38" ht="30" x14ac:dyDescent="0.25">
      <c r="A1393" s="140">
        <v>1</v>
      </c>
      <c r="B1393" s="477" t="s">
        <v>260</v>
      </c>
      <c r="C1393" s="433"/>
      <c r="D1393" s="4"/>
      <c r="E1393" s="221">
        <v>1276</v>
      </c>
      <c r="F1393" s="126">
        <f>ROUND(E1393/12*$B$4,0)</f>
        <v>425</v>
      </c>
      <c r="G1393" s="126">
        <v>265</v>
      </c>
      <c r="H1393" s="1612">
        <f t="shared" si="723"/>
        <v>62.352941176470587</v>
      </c>
      <c r="I1393" s="1491"/>
      <c r="J1393" s="1491"/>
      <c r="K1393" s="125"/>
      <c r="L1393" s="125"/>
      <c r="M1393" s="125"/>
      <c r="N1393" s="125"/>
      <c r="O1393" s="125"/>
      <c r="P1393" s="125"/>
      <c r="Q1393" s="329"/>
      <c r="R1393" s="329"/>
      <c r="S1393" s="329"/>
      <c r="T1393" s="329"/>
      <c r="U1393" s="755"/>
      <c r="V1393" s="329"/>
      <c r="W1393" s="773"/>
      <c r="X1393" s="329"/>
      <c r="Y1393" s="329"/>
      <c r="Z1393" s="329"/>
      <c r="AA1393" s="329"/>
      <c r="AB1393" s="329"/>
      <c r="AC1393" s="941"/>
      <c r="AD1393" s="326"/>
      <c r="AE1393" s="1069"/>
      <c r="AF1393" s="1084"/>
      <c r="AH1393" s="3275"/>
    </row>
    <row r="1394" spans="1:38" ht="30" x14ac:dyDescent="0.25">
      <c r="A1394" s="140">
        <v>1</v>
      </c>
      <c r="B1394" s="477" t="s">
        <v>70</v>
      </c>
      <c r="C1394" s="433"/>
      <c r="D1394" s="4"/>
      <c r="E1394" s="221">
        <v>1200</v>
      </c>
      <c r="F1394" s="126">
        <f>ROUND(E1394/12*$B$4,0)</f>
        <v>400</v>
      </c>
      <c r="G1394" s="126">
        <v>538</v>
      </c>
      <c r="H1394" s="1612">
        <f t="shared" si="723"/>
        <v>134.5</v>
      </c>
      <c r="I1394" s="1491"/>
      <c r="J1394" s="1491"/>
      <c r="K1394" s="125"/>
      <c r="L1394" s="125"/>
      <c r="M1394" s="125"/>
      <c r="N1394" s="125"/>
      <c r="O1394" s="125"/>
      <c r="P1394" s="125"/>
      <c r="Q1394" s="329"/>
      <c r="R1394" s="329"/>
      <c r="S1394" s="329"/>
      <c r="T1394" s="329"/>
      <c r="U1394" s="755"/>
      <c r="V1394" s="329">
        <f>AB1394-AA1394-X1394</f>
        <v>0</v>
      </c>
      <c r="W1394" s="773"/>
      <c r="X1394" s="329"/>
      <c r="Y1394" s="329"/>
      <c r="Z1394" s="329"/>
      <c r="AA1394" s="329"/>
      <c r="AB1394" s="329"/>
      <c r="AC1394" s="941"/>
      <c r="AD1394" s="326"/>
      <c r="AE1394" s="1069"/>
      <c r="AF1394" s="1084"/>
      <c r="AH1394" s="3275"/>
    </row>
    <row r="1395" spans="1:38" s="2239" customFormat="1" ht="86.25" x14ac:dyDescent="0.25">
      <c r="A1395" s="2239">
        <v>1</v>
      </c>
      <c r="B1395" s="473" t="s">
        <v>464</v>
      </c>
      <c r="C1395" s="433"/>
      <c r="D1395" s="4"/>
      <c r="E1395" s="497">
        <f>E1350</f>
        <v>13599</v>
      </c>
      <c r="F1395" s="126">
        <f>F1350</f>
        <v>4533</v>
      </c>
      <c r="G1395" s="126">
        <f>G1350</f>
        <v>3634</v>
      </c>
      <c r="H1395" s="1612">
        <f t="shared" si="723"/>
        <v>80.16765938671962</v>
      </c>
      <c r="I1395" s="1491"/>
      <c r="J1395" s="1491"/>
      <c r="K1395" s="125"/>
      <c r="L1395" s="125"/>
      <c r="M1395" s="125"/>
      <c r="N1395" s="125"/>
      <c r="O1395" s="125"/>
      <c r="P1395" s="125"/>
      <c r="Q1395" s="329">
        <f t="shared" ref="Q1395:AB1395" si="725">Q1350</f>
        <v>50624.914699999994</v>
      </c>
      <c r="R1395" s="329">
        <f t="shared" ref="R1395:S1395" si="726">R1350</f>
        <v>50624.914699999994</v>
      </c>
      <c r="S1395" s="329">
        <f t="shared" si="726"/>
        <v>50624.914699999994</v>
      </c>
      <c r="T1395" s="329">
        <f t="shared" ref="T1395" si="727">T1350</f>
        <v>50624.914699999994</v>
      </c>
      <c r="U1395" s="755">
        <f t="shared" si="725"/>
        <v>16874.971566666663</v>
      </c>
      <c r="V1395" s="329">
        <f t="shared" si="725"/>
        <v>13432.23756</v>
      </c>
      <c r="W1395" s="773">
        <f t="shared" si="725"/>
        <v>0</v>
      </c>
      <c r="X1395" s="329">
        <f t="shared" si="725"/>
        <v>0</v>
      </c>
      <c r="Y1395" s="329">
        <f t="shared" si="725"/>
        <v>-3442.7340066666638</v>
      </c>
      <c r="Z1395" s="329">
        <f t="shared" si="725"/>
        <v>0</v>
      </c>
      <c r="AA1395" s="329">
        <f t="shared" si="725"/>
        <v>-35.055350000000004</v>
      </c>
      <c r="AB1395" s="329">
        <f t="shared" si="725"/>
        <v>13397.182209999999</v>
      </c>
      <c r="AC1395" s="941"/>
      <c r="AD1395" s="326"/>
      <c r="AE1395" s="1069"/>
      <c r="AF1395" s="1084"/>
      <c r="AH1395" s="3275"/>
    </row>
    <row r="1396" spans="1:38" x14ac:dyDescent="0.25">
      <c r="A1396" s="140">
        <v>1</v>
      </c>
      <c r="B1396" s="473" t="s">
        <v>256</v>
      </c>
      <c r="C1396" s="433"/>
      <c r="D1396" s="4"/>
      <c r="E1396" s="497">
        <f>E1373+E1340</f>
        <v>44448</v>
      </c>
      <c r="F1396" s="526">
        <f>F1373+F1340</f>
        <v>14817.75</v>
      </c>
      <c r="G1396" s="526">
        <f>G1373+G1340</f>
        <v>11635</v>
      </c>
      <c r="H1396" s="308">
        <f t="shared" si="723"/>
        <v>78.520693087682005</v>
      </c>
      <c r="I1396" s="1491"/>
      <c r="J1396" s="1491"/>
      <c r="K1396" s="125"/>
      <c r="L1396" s="125"/>
      <c r="M1396" s="125"/>
      <c r="N1396" s="125"/>
      <c r="O1396" s="125"/>
      <c r="P1396" s="125"/>
      <c r="Q1396" s="329"/>
      <c r="R1396" s="329"/>
      <c r="S1396" s="329"/>
      <c r="T1396" s="329"/>
      <c r="U1396" s="755"/>
      <c r="V1396" s="329">
        <f>AB1396-AA1396-X1396</f>
        <v>0</v>
      </c>
      <c r="W1396" s="773"/>
      <c r="X1396" s="329"/>
      <c r="Y1396" s="329"/>
      <c r="Z1396" s="329"/>
      <c r="AA1396" s="329"/>
      <c r="AB1396" s="329"/>
      <c r="AC1396" s="914"/>
      <c r="AD1396" s="326"/>
      <c r="AE1396" s="1069"/>
      <c r="AF1396" s="1084"/>
      <c r="AH1396" s="3275"/>
    </row>
    <row r="1397" spans="1:38" ht="29.25" x14ac:dyDescent="0.25">
      <c r="A1397" s="140">
        <v>1</v>
      </c>
      <c r="B1397" s="473" t="s">
        <v>269</v>
      </c>
      <c r="C1397" s="433"/>
      <c r="D1397" s="4"/>
      <c r="E1397" s="497">
        <f>E1355</f>
        <v>49806</v>
      </c>
      <c r="F1397" s="526">
        <f>F1355</f>
        <v>16603</v>
      </c>
      <c r="G1397" s="526">
        <f>G1355</f>
        <v>15994</v>
      </c>
      <c r="H1397" s="308">
        <f t="shared" si="723"/>
        <v>96.33198819490454</v>
      </c>
      <c r="I1397" s="1491"/>
      <c r="J1397" s="1491"/>
      <c r="K1397" s="125"/>
      <c r="L1397" s="125"/>
      <c r="M1397" s="125"/>
      <c r="N1397" s="125"/>
      <c r="O1397" s="125"/>
      <c r="P1397" s="125"/>
      <c r="Q1397" s="329"/>
      <c r="R1397" s="329"/>
      <c r="S1397" s="329"/>
      <c r="T1397" s="329"/>
      <c r="U1397" s="755"/>
      <c r="V1397" s="329"/>
      <c r="W1397" s="773"/>
      <c r="X1397" s="329"/>
      <c r="Y1397" s="329"/>
      <c r="Z1397" s="329"/>
      <c r="AA1397" s="329"/>
      <c r="AB1397" s="329"/>
      <c r="AC1397" s="914"/>
      <c r="AD1397" s="326"/>
      <c r="AE1397" s="1069"/>
      <c r="AF1397" s="1084"/>
      <c r="AH1397" s="3275"/>
    </row>
    <row r="1398" spans="1:38" s="150" customFormat="1" ht="29.25" x14ac:dyDescent="0.25">
      <c r="A1398" s="140">
        <v>1</v>
      </c>
      <c r="B1398" s="473" t="s">
        <v>257</v>
      </c>
      <c r="C1398" s="1681"/>
      <c r="D1398" s="1629"/>
      <c r="E1398" s="497">
        <f>E1383+E1344</f>
        <v>78261.531914893625</v>
      </c>
      <c r="F1398" s="526">
        <f>F1383+F1344</f>
        <v>26086.808510638297</v>
      </c>
      <c r="G1398" s="526">
        <f>G1383+G1344+G1359+G1363</f>
        <v>26427.83510638298</v>
      </c>
      <c r="H1398" s="524">
        <f t="shared" si="723"/>
        <v>101.30727603419028</v>
      </c>
      <c r="I1398" s="1513"/>
      <c r="J1398" s="1513"/>
      <c r="K1398" s="1514"/>
      <c r="L1398" s="1514"/>
      <c r="M1398" s="1514"/>
      <c r="N1398" s="1514"/>
      <c r="O1398" s="125"/>
      <c r="P1398" s="1514"/>
      <c r="Q1398" s="330"/>
      <c r="R1398" s="330"/>
      <c r="S1398" s="330"/>
      <c r="T1398" s="330"/>
      <c r="U1398" s="875"/>
      <c r="V1398" s="329">
        <f>AB1398-AA1398-X1398</f>
        <v>0</v>
      </c>
      <c r="W1398" s="1116"/>
      <c r="X1398" s="330"/>
      <c r="Y1398" s="330"/>
      <c r="Z1398" s="329"/>
      <c r="AA1398" s="329"/>
      <c r="AB1398" s="330"/>
      <c r="AC1398" s="1165"/>
      <c r="AD1398" s="326"/>
      <c r="AE1398" s="1069"/>
      <c r="AF1398" s="1084"/>
      <c r="AH1398" s="3275"/>
      <c r="AL1398" s="2239"/>
    </row>
    <row r="1399" spans="1:38" ht="29.25" x14ac:dyDescent="0.25">
      <c r="A1399" s="140">
        <v>1</v>
      </c>
      <c r="B1399" s="473" t="s">
        <v>258</v>
      </c>
      <c r="C1399" s="3097"/>
      <c r="D1399" s="3100"/>
      <c r="E1399" s="506">
        <f>E1388+E1348</f>
        <v>13000</v>
      </c>
      <c r="F1399" s="1868">
        <f>F1388+F1348</f>
        <v>4333</v>
      </c>
      <c r="G1399" s="1868">
        <f>G1388+G1348</f>
        <v>4430</v>
      </c>
      <c r="H1399" s="3101">
        <f t="shared" si="723"/>
        <v>102.238633741057</v>
      </c>
      <c r="I1399" s="1738"/>
      <c r="J1399" s="1738"/>
      <c r="K1399" s="1704"/>
      <c r="L1399" s="1704"/>
      <c r="M1399" s="1704"/>
      <c r="N1399" s="1704"/>
      <c r="O1399" s="1783"/>
      <c r="P1399" s="1704"/>
      <c r="Q1399" s="336"/>
      <c r="R1399" s="336"/>
      <c r="S1399" s="336"/>
      <c r="T1399" s="336"/>
      <c r="U1399" s="3028">
        <f>Q1399/12*$B$4</f>
        <v>0</v>
      </c>
      <c r="V1399" s="332">
        <f>AB1399-AA1399-X1399</f>
        <v>0</v>
      </c>
      <c r="W1399" s="1132"/>
      <c r="X1399" s="336"/>
      <c r="Y1399" s="336">
        <f>V1399-U1399</f>
        <v>0</v>
      </c>
      <c r="Z1399" s="332"/>
      <c r="AA1399" s="332"/>
      <c r="AB1399" s="336"/>
      <c r="AC1399" s="1683"/>
      <c r="AD1399" s="866"/>
      <c r="AE1399" s="1069"/>
      <c r="AF1399" s="1084"/>
      <c r="AH1399" s="3275"/>
    </row>
    <row r="1400" spans="1:38" x14ac:dyDescent="0.25">
      <c r="A1400" s="140">
        <v>1</v>
      </c>
      <c r="B1400" s="474" t="s">
        <v>133</v>
      </c>
      <c r="C1400" s="1134"/>
      <c r="D1400" s="1135"/>
      <c r="E1400" s="507">
        <f>E1397+E1396+E1399+E1344*2.6+E1395*2.6+E1386/4.2+E1387*2.6</f>
        <v>344482.52380952379</v>
      </c>
      <c r="F1400" s="1644">
        <f t="shared" ref="F1400" si="728">F1397+F1396+F1399+F1344*2.6+F1395*2.6+F1386/4.2+F1387*2.6</f>
        <v>114828.97857142857</v>
      </c>
      <c r="G1400" s="1644">
        <f>G1397+G1396+G1399+G1344*2.6+G1395*2.6+G1386/4.2+G1387*2.6+G1359*2.6+G1363*2.6</f>
        <v>109599.88809523809</v>
      </c>
      <c r="H1400" s="1644">
        <f t="shared" si="723"/>
        <v>95.446192641226219</v>
      </c>
      <c r="I1400" s="1632"/>
      <c r="J1400" s="1632"/>
      <c r="K1400" s="1495"/>
      <c r="L1400" s="1495"/>
      <c r="M1400" s="1495"/>
      <c r="N1400" s="1495"/>
      <c r="O1400" s="1495"/>
      <c r="P1400" s="1495"/>
      <c r="Q1400" s="327">
        <f>Q1391+Q1387+Q1373+Q1355+Q1350+Q1339+Q1381</f>
        <v>488612.13153999997</v>
      </c>
      <c r="R1400" s="327">
        <f t="shared" ref="R1400:AB1400" si="729">R1391+R1387+R1373+R1355+R1350+R1339+R1381</f>
        <v>493776.83693999995</v>
      </c>
      <c r="S1400" s="327">
        <f t="shared" si="729"/>
        <v>493776.83693999995</v>
      </c>
      <c r="T1400" s="327">
        <f t="shared" ref="T1400" si="730">T1391+T1387+T1373+T1355+T1350+T1339+T1381</f>
        <v>493776.83693999995</v>
      </c>
      <c r="U1400" s="877">
        <f t="shared" si="729"/>
        <v>164279.26653151514</v>
      </c>
      <c r="V1400" s="327">
        <f t="shared" si="729"/>
        <v>153443.44167999999</v>
      </c>
      <c r="W1400" s="777">
        <f t="shared" si="729"/>
        <v>0</v>
      </c>
      <c r="X1400" s="327">
        <f t="shared" si="729"/>
        <v>-38.161619999999992</v>
      </c>
      <c r="Y1400" s="327">
        <f t="shared" si="729"/>
        <v>-10835.824851515137</v>
      </c>
      <c r="Z1400" s="327">
        <f t="shared" si="729"/>
        <v>-1249.8451500000003</v>
      </c>
      <c r="AA1400" s="327">
        <f t="shared" si="729"/>
        <v>-106.36321</v>
      </c>
      <c r="AB1400" s="327">
        <f t="shared" si="729"/>
        <v>153298.91685000004</v>
      </c>
      <c r="AC1400" s="1645"/>
      <c r="AD1400" s="866"/>
      <c r="AE1400" s="1069"/>
      <c r="AF1400" s="1084"/>
      <c r="AH1400" s="3275"/>
    </row>
    <row r="1401" spans="1:38" x14ac:dyDescent="0.25">
      <c r="A1401" s="140">
        <v>1</v>
      </c>
      <c r="B1401" s="1138" t="s">
        <v>28</v>
      </c>
      <c r="C1401" s="1482"/>
      <c r="D1401" s="1138"/>
      <c r="E1401" s="242"/>
      <c r="F1401" s="834"/>
      <c r="G1401" s="834"/>
      <c r="H1401" s="834"/>
      <c r="I1401" s="1483"/>
      <c r="J1401" s="1483"/>
      <c r="K1401" s="744"/>
      <c r="L1401" s="744"/>
      <c r="M1401" s="744"/>
      <c r="N1401" s="744"/>
      <c r="O1401" s="744"/>
      <c r="P1401" s="744"/>
      <c r="Q1401" s="328"/>
      <c r="R1401" s="328"/>
      <c r="S1401" s="328"/>
      <c r="T1401" s="328"/>
      <c r="U1401" s="754"/>
      <c r="V1401" s="328">
        <f>AB1401-AA1401-X1401</f>
        <v>0</v>
      </c>
      <c r="W1401" s="776"/>
      <c r="X1401" s="328"/>
      <c r="Y1401" s="328"/>
      <c r="Z1401" s="328"/>
      <c r="AA1401" s="328"/>
      <c r="AB1401" s="328"/>
      <c r="AC1401" s="961"/>
      <c r="AD1401" s="368"/>
      <c r="AE1401" s="1069"/>
      <c r="AF1401" s="1084"/>
      <c r="AH1401" s="3275"/>
    </row>
    <row r="1402" spans="1:38" x14ac:dyDescent="0.25">
      <c r="A1402" s="140">
        <v>1</v>
      </c>
      <c r="B1402" s="2" t="s">
        <v>122</v>
      </c>
      <c r="C1402" s="446"/>
      <c r="D1402" s="2"/>
      <c r="E1402" s="225"/>
      <c r="F1402" s="190"/>
      <c r="G1402" s="190"/>
      <c r="H1402" s="190"/>
      <c r="I1402" s="1491"/>
      <c r="J1402" s="1491"/>
      <c r="K1402" s="524"/>
      <c r="L1402" s="524"/>
      <c r="M1402" s="524"/>
      <c r="N1402" s="524"/>
      <c r="O1402" s="524"/>
      <c r="P1402" s="524"/>
      <c r="Q1402" s="329"/>
      <c r="R1402" s="329"/>
      <c r="S1402" s="329"/>
      <c r="T1402" s="329"/>
      <c r="U1402" s="755"/>
      <c r="V1402" s="329">
        <f>AB1402-AA1402-X1402</f>
        <v>0</v>
      </c>
      <c r="W1402" s="773"/>
      <c r="X1402" s="329"/>
      <c r="Y1402" s="329"/>
      <c r="Z1402" s="329"/>
      <c r="AA1402" s="329"/>
      <c r="AB1402" s="329"/>
      <c r="AC1402" s="945"/>
      <c r="AD1402" s="326"/>
      <c r="AE1402" s="1069"/>
      <c r="AF1402" s="1084"/>
      <c r="AH1402" s="3275"/>
    </row>
    <row r="1403" spans="1:38" ht="30" x14ac:dyDescent="0.25">
      <c r="A1403" s="140">
        <v>1</v>
      </c>
      <c r="B1403" s="9" t="s">
        <v>153</v>
      </c>
      <c r="C1403" s="446"/>
      <c r="D1403" s="3">
        <v>240</v>
      </c>
      <c r="E1403" s="225">
        <v>420</v>
      </c>
      <c r="F1403" s="126">
        <f>ROUND(E1403/12*$B$4,0)</f>
        <v>140</v>
      </c>
      <c r="G1403" s="126">
        <v>206</v>
      </c>
      <c r="H1403" s="126">
        <f>G1403/F1403*100</f>
        <v>147.14285714285717</v>
      </c>
      <c r="I1403" s="827">
        <v>1.75</v>
      </c>
      <c r="J1403" s="155">
        <f>M1403/G1403</f>
        <v>1</v>
      </c>
      <c r="K1403" s="156">
        <f>ROUND(E1403*I1403,0)</f>
        <v>735</v>
      </c>
      <c r="L1403" s="156">
        <f>ROUND(K1403/12*$B$4,0)</f>
        <v>245</v>
      </c>
      <c r="M1403" s="156">
        <v>206</v>
      </c>
      <c r="N1403" s="156">
        <f>M1403/L1403*100</f>
        <v>84.08163265306122</v>
      </c>
      <c r="O1403" s="156">
        <f>ROUND(K1403/D1403,0)</f>
        <v>3</v>
      </c>
      <c r="P1403" s="156">
        <f>M1403/$B$4*12/O1403</f>
        <v>206</v>
      </c>
      <c r="Q1403" s="329"/>
      <c r="R1403" s="329"/>
      <c r="S1403" s="329"/>
      <c r="T1403" s="329"/>
      <c r="U1403" s="755"/>
      <c r="V1403" s="329"/>
      <c r="W1403" s="773"/>
      <c r="X1403" s="329"/>
      <c r="Y1403" s="329"/>
      <c r="Z1403" s="329"/>
      <c r="AA1403" s="329"/>
      <c r="AB1403" s="329"/>
      <c r="AC1403" s="941"/>
      <c r="AD1403" s="326"/>
      <c r="AE1403" s="1069"/>
      <c r="AF1403" s="1084"/>
      <c r="AH1403" s="3275"/>
    </row>
    <row r="1404" spans="1:38" s="150" customFormat="1" x14ac:dyDescent="0.25">
      <c r="A1404" s="140">
        <v>1</v>
      </c>
      <c r="B1404" s="9" t="s">
        <v>63</v>
      </c>
      <c r="C1404" s="422"/>
      <c r="D1404" s="3">
        <v>240</v>
      </c>
      <c r="E1404" s="225">
        <v>90</v>
      </c>
      <c r="F1404" s="126">
        <f>ROUND(E1404/12*$B$4,0)</f>
        <v>30</v>
      </c>
      <c r="G1404" s="126">
        <v>32</v>
      </c>
      <c r="H1404" s="126">
        <f>G1404/F1404*100</f>
        <v>106.66666666666667</v>
      </c>
      <c r="I1404" s="827">
        <v>8</v>
      </c>
      <c r="J1404" s="155">
        <f>M1404/G1404</f>
        <v>8</v>
      </c>
      <c r="K1404" s="156">
        <f>ROUND(E1404*I1404,0)</f>
        <v>720</v>
      </c>
      <c r="L1404" s="156">
        <f>ROUND(K1404/12*$B$4,0)</f>
        <v>240</v>
      </c>
      <c r="M1404" s="156">
        <v>256</v>
      </c>
      <c r="N1404" s="156">
        <f>M1404/L1404*100</f>
        <v>106.66666666666667</v>
      </c>
      <c r="O1404" s="156">
        <f>ROUND(K1404/D1404,0)</f>
        <v>3</v>
      </c>
      <c r="P1404" s="156">
        <f>M1404/$B$4*12/O1404</f>
        <v>256</v>
      </c>
      <c r="Q1404" s="329"/>
      <c r="R1404" s="329"/>
      <c r="S1404" s="329"/>
      <c r="T1404" s="329"/>
      <c r="U1404" s="755"/>
      <c r="V1404" s="329">
        <f>AB1404-AA1404-X1404</f>
        <v>0</v>
      </c>
      <c r="W1404" s="773"/>
      <c r="X1404" s="329"/>
      <c r="Y1404" s="329">
        <f>V1404-U1404</f>
        <v>0</v>
      </c>
      <c r="Z1404" s="329"/>
      <c r="AA1404" s="329"/>
      <c r="AB1404" s="329"/>
      <c r="AC1404" s="941"/>
      <c r="AD1404" s="326"/>
      <c r="AE1404" s="1069"/>
      <c r="AF1404" s="1084"/>
      <c r="AH1404" s="3275"/>
      <c r="AL1404" s="2239"/>
    </row>
    <row r="1405" spans="1:38" s="150" customFormat="1" x14ac:dyDescent="0.25">
      <c r="A1405" s="140">
        <v>1</v>
      </c>
      <c r="B1405" s="1161" t="s">
        <v>44</v>
      </c>
      <c r="C1405" s="1162"/>
      <c r="D1405" s="1619">
        <v>240</v>
      </c>
      <c r="E1405" s="226">
        <v>2600</v>
      </c>
      <c r="F1405" s="132">
        <f>ROUND(E1405/12*$B$4,0)</f>
        <v>867</v>
      </c>
      <c r="G1405" s="132">
        <v>891</v>
      </c>
      <c r="H1405" s="132">
        <f>G1405/F1405*100</f>
        <v>102.76816608996539</v>
      </c>
      <c r="I1405" s="827">
        <v>8</v>
      </c>
      <c r="J1405" s="1094">
        <f>M1405/G1405</f>
        <v>7.9775533108866439</v>
      </c>
      <c r="K1405" s="281">
        <f>ROUND(E1405*I1405,0)</f>
        <v>20800</v>
      </c>
      <c r="L1405" s="281">
        <f>ROUND(K1405/12*$B$4,0)</f>
        <v>6933</v>
      </c>
      <c r="M1405" s="281">
        <v>7108</v>
      </c>
      <c r="N1405" s="281">
        <f>M1405/L1405*100</f>
        <v>102.52415981537575</v>
      </c>
      <c r="O1405" s="281">
        <f>ROUND(K1405/D1405,0)</f>
        <v>87</v>
      </c>
      <c r="P1405" s="281">
        <f>M1405/$B$4*12/O1405</f>
        <v>245.10344827586206</v>
      </c>
      <c r="Q1405" s="330"/>
      <c r="R1405" s="330"/>
      <c r="S1405" s="330"/>
      <c r="T1405" s="330"/>
      <c r="U1405" s="875"/>
      <c r="V1405" s="330"/>
      <c r="W1405" s="1116"/>
      <c r="X1405" s="330"/>
      <c r="Y1405" s="330"/>
      <c r="Z1405" s="330"/>
      <c r="AA1405" s="330"/>
      <c r="AB1405" s="330"/>
      <c r="AC1405" s="1090"/>
      <c r="AD1405" s="861"/>
      <c r="AE1405" s="1069"/>
      <c r="AF1405" s="1084"/>
      <c r="AH1405" s="3275"/>
      <c r="AL1405" s="2239"/>
    </row>
    <row r="1406" spans="1:38" x14ac:dyDescent="0.25">
      <c r="A1406" s="140">
        <v>1</v>
      </c>
      <c r="B1406" s="1368" t="s">
        <v>174</v>
      </c>
      <c r="C1406" s="1369"/>
      <c r="D1406" s="1640"/>
      <c r="E1406" s="227">
        <f>SUM(E1403:E1405)</f>
        <v>3110</v>
      </c>
      <c r="F1406" s="161">
        <f>SUM(F1403:F1405)</f>
        <v>1037</v>
      </c>
      <c r="G1406" s="161">
        <f>SUM(G1403:G1405)</f>
        <v>1129</v>
      </c>
      <c r="H1406" s="161">
        <f>G1406/F1406*100</f>
        <v>108.87174541947925</v>
      </c>
      <c r="I1406" s="1513">
        <f>IF(E1406=0,0,K1406/E1406)</f>
        <v>7.155948553054662</v>
      </c>
      <c r="J1406" s="1128">
        <f>M1406/G1406</f>
        <v>6.7050487156775906</v>
      </c>
      <c r="K1406" s="1192">
        <f>SUM(K1403:K1405)</f>
        <v>22255</v>
      </c>
      <c r="L1406" s="1192">
        <f>SUM(L1403:L1405)</f>
        <v>7418</v>
      </c>
      <c r="M1406" s="1192">
        <f>SUM(M1403:M1405)</f>
        <v>7570</v>
      </c>
      <c r="N1406" s="1192">
        <f>M1406/L1406*100</f>
        <v>102.0490698301429</v>
      </c>
      <c r="O1406" s="1192">
        <f>SUM(O1403:O1405)</f>
        <v>93</v>
      </c>
      <c r="P1406" s="281">
        <f>M1406/$B$4*12/O1406</f>
        <v>244.19354838709677</v>
      </c>
      <c r="Q1406" s="330"/>
      <c r="R1406" s="330"/>
      <c r="S1406" s="330"/>
      <c r="T1406" s="330"/>
      <c r="U1406" s="875"/>
      <c r="V1406" s="330">
        <f>AB1406-AA1406-X1406</f>
        <v>0</v>
      </c>
      <c r="W1406" s="1116"/>
      <c r="X1406" s="330"/>
      <c r="Y1406" s="330"/>
      <c r="Z1406" s="330"/>
      <c r="AA1406" s="330"/>
      <c r="AB1406" s="330"/>
      <c r="AC1406" s="1165"/>
      <c r="AD1406" s="861"/>
      <c r="AE1406" s="1069"/>
      <c r="AF1406" s="1084"/>
      <c r="AH1406" s="3275"/>
      <c r="AI1406" s="2239"/>
    </row>
    <row r="1407" spans="1:38" ht="30" thickBot="1" x14ac:dyDescent="0.3">
      <c r="A1407" s="140">
        <v>1</v>
      </c>
      <c r="B1407" s="151" t="s">
        <v>198</v>
      </c>
      <c r="C1407" s="151"/>
      <c r="D1407" s="151"/>
      <c r="E1407" s="248">
        <f>SUM(E1406)</f>
        <v>3110</v>
      </c>
      <c r="F1407" s="1616">
        <f>SUM(F1406)</f>
        <v>1037</v>
      </c>
      <c r="G1407" s="1616">
        <f>SUM(G1406)</f>
        <v>1129</v>
      </c>
      <c r="H1407" s="1616">
        <f>G1407/F1407*100</f>
        <v>108.87174541947925</v>
      </c>
      <c r="I1407" s="1170">
        <f>IF(E1407=0,0,K1407/E1407)</f>
        <v>7.155948553054662</v>
      </c>
      <c r="J1407" s="1171">
        <f>M1407/G1407</f>
        <v>6.7050487156775906</v>
      </c>
      <c r="K1407" s="1616">
        <f>SUM(K1406)</f>
        <v>22255</v>
      </c>
      <c r="L1407" s="1616">
        <f>SUM(L1406)</f>
        <v>7418</v>
      </c>
      <c r="M1407" s="1616">
        <f>SUM(M1406)</f>
        <v>7570</v>
      </c>
      <c r="N1407" s="1172">
        <f>M1407/L1407*100</f>
        <v>102.0490698301429</v>
      </c>
      <c r="O1407" s="1219">
        <f>SUM(O1406)</f>
        <v>93</v>
      </c>
      <c r="P1407" s="1172">
        <f>M1407/$B$4*12/O1407</f>
        <v>244.19354838709677</v>
      </c>
      <c r="Q1407" s="334">
        <v>55338.631324732793</v>
      </c>
      <c r="R1407" s="334">
        <v>55338.631324732793</v>
      </c>
      <c r="S1407" s="334">
        <v>55338.631324732793</v>
      </c>
      <c r="T1407" s="334">
        <v>55338.631324732793</v>
      </c>
      <c r="U1407" s="880">
        <f t="shared" ref="U1407" si="731">Q1407/12*$B$4+(R1407-Q1407)/11*3+(S1407-R1407)/10*2+(T1407-S1407)/9*1</f>
        <v>18446.210441577598</v>
      </c>
      <c r="V1407" s="334">
        <f>AB1407-AA1407-X1407</f>
        <v>19246.071019999999</v>
      </c>
      <c r="W1407" s="775"/>
      <c r="X1407" s="334"/>
      <c r="Y1407" s="334">
        <f>V1407-U1407</f>
        <v>799.86057842240189</v>
      </c>
      <c r="Z1407" s="334">
        <v>-35.525959999999998</v>
      </c>
      <c r="AA1407" s="809">
        <v>-18.281980000000001</v>
      </c>
      <c r="AB1407" s="809">
        <v>19227.78904</v>
      </c>
      <c r="AC1407" s="1618"/>
      <c r="AD1407" s="947"/>
      <c r="AE1407" s="1069"/>
      <c r="AF1407" s="1084"/>
      <c r="AH1407" s="3275"/>
      <c r="AI1407" s="2239"/>
    </row>
    <row r="1408" spans="1:38" ht="15.75" thickBot="1" x14ac:dyDescent="0.3">
      <c r="A1408" s="140">
        <v>1</v>
      </c>
      <c r="B1408" s="1649" t="s">
        <v>273</v>
      </c>
      <c r="C1408" s="1650"/>
      <c r="D1408" s="1649"/>
      <c r="E1408" s="257"/>
      <c r="F1408" s="1731"/>
      <c r="G1408" s="1731"/>
      <c r="H1408" s="1731"/>
      <c r="I1408" s="1461"/>
      <c r="J1408" s="1461"/>
      <c r="K1408" s="706"/>
      <c r="L1408" s="706"/>
      <c r="M1408" s="706">
        <f>M1407</f>
        <v>7570</v>
      </c>
      <c r="N1408" s="706"/>
      <c r="O1408" s="706"/>
      <c r="P1408" s="706"/>
      <c r="Q1408" s="335">
        <f t="shared" ref="Q1408:U1408" si="732">SUM(Q1400,Q1407)</f>
        <v>543950.76286473277</v>
      </c>
      <c r="R1408" s="335">
        <f t="shared" ref="R1408:S1408" si="733">SUM(R1400,R1407)</f>
        <v>549115.46826473274</v>
      </c>
      <c r="S1408" s="335">
        <f t="shared" si="733"/>
        <v>549115.46826473274</v>
      </c>
      <c r="T1408" s="335">
        <f t="shared" ref="T1408" si="734">SUM(T1400,T1407)</f>
        <v>549115.46826473274</v>
      </c>
      <c r="U1408" s="756">
        <f t="shared" si="732"/>
        <v>182725.47697309274</v>
      </c>
      <c r="V1408" s="335">
        <f>AB1408-AA1408-X1408</f>
        <v>172689.51270000005</v>
      </c>
      <c r="W1408" s="778"/>
      <c r="X1408" s="3475">
        <f>SUM(X1400,X1407)</f>
        <v>-38.161619999999992</v>
      </c>
      <c r="Y1408" s="335">
        <f>SUM(Y1400,Y1407)</f>
        <v>-10035.964273092735</v>
      </c>
      <c r="Z1408" s="335">
        <f>SUM(Z1400,Z1407)</f>
        <v>-1285.3711100000003</v>
      </c>
      <c r="AA1408" s="159">
        <f>SUM(AA1400,AA1407)</f>
        <v>-124.64519</v>
      </c>
      <c r="AB1408" s="335">
        <f>SUM(AB1400,AB1407)</f>
        <v>172526.70589000004</v>
      </c>
      <c r="AC1408" s="965"/>
      <c r="AD1408" s="863">
        <f>SUM(AD1400,AD1407)</f>
        <v>0</v>
      </c>
      <c r="AE1408" s="1069"/>
      <c r="AF1408" s="1084"/>
      <c r="AH1408" s="3275"/>
      <c r="AI1408" s="2239"/>
    </row>
    <row r="1409" spans="1:38" s="2239" customFormat="1" ht="30" thickBot="1" x14ac:dyDescent="0.3">
      <c r="B1409" s="1674" t="s">
        <v>637</v>
      </c>
      <c r="C1409" s="1674"/>
      <c r="D1409" s="1674"/>
      <c r="E1409" s="230"/>
      <c r="F1409" s="706"/>
      <c r="G1409" s="706"/>
      <c r="H1409" s="706"/>
      <c r="I1409" s="1461"/>
      <c r="J1409" s="1461"/>
      <c r="K1409" s="706"/>
      <c r="L1409" s="706"/>
      <c r="M1409" s="706"/>
      <c r="N1409" s="706"/>
      <c r="O1409" s="706"/>
      <c r="P1409" s="706"/>
      <c r="Q1409" s="335">
        <f t="shared" ref="Q1409:AB1409" si="735">Q1408-Q1339</f>
        <v>299860.15204473276</v>
      </c>
      <c r="R1409" s="335">
        <f t="shared" ref="R1409:S1409" si="736">R1408-R1339</f>
        <v>305024.85744473274</v>
      </c>
      <c r="S1409" s="335">
        <f t="shared" si="736"/>
        <v>305024.85744473274</v>
      </c>
      <c r="T1409" s="335">
        <f t="shared" ref="T1409" si="737">T1408-T1339</f>
        <v>305024.85744473274</v>
      </c>
      <c r="U1409" s="756">
        <f t="shared" si="735"/>
        <v>101361.94003309273</v>
      </c>
      <c r="V1409" s="335">
        <f t="shared" si="735"/>
        <v>95320.418700000038</v>
      </c>
      <c r="W1409" s="778">
        <f t="shared" si="735"/>
        <v>0</v>
      </c>
      <c r="X1409" s="159">
        <f t="shared" si="735"/>
        <v>0</v>
      </c>
      <c r="Y1409" s="335">
        <f t="shared" si="735"/>
        <v>-6041.5213330927418</v>
      </c>
      <c r="Z1409" s="335">
        <f t="shared" si="735"/>
        <v>-1285.3711100000003</v>
      </c>
      <c r="AA1409" s="335">
        <f t="shared" si="735"/>
        <v>-66.781770000000009</v>
      </c>
      <c r="AB1409" s="335">
        <f t="shared" si="735"/>
        <v>95253.636930000022</v>
      </c>
      <c r="AC1409" s="1465"/>
      <c r="AD1409" s="862"/>
      <c r="AE1409" s="1069"/>
      <c r="AF1409" s="1084"/>
      <c r="AH1409" s="3275"/>
    </row>
    <row r="1410" spans="1:38" x14ac:dyDescent="0.25">
      <c r="A1410" s="140">
        <v>1</v>
      </c>
      <c r="B1410" s="1708"/>
      <c r="C1410" s="1709"/>
      <c r="D1410" s="1708"/>
      <c r="E1410" s="233"/>
      <c r="F1410" s="744"/>
      <c r="G1410" s="744"/>
      <c r="H1410" s="744"/>
      <c r="I1410" s="1483"/>
      <c r="J1410" s="1483"/>
      <c r="K1410" s="744"/>
      <c r="L1410" s="744"/>
      <c r="M1410" s="744"/>
      <c r="N1410" s="744"/>
      <c r="O1410" s="744"/>
      <c r="P1410" s="744"/>
      <c r="Q1410" s="328"/>
      <c r="R1410" s="328"/>
      <c r="S1410" s="328"/>
      <c r="T1410" s="328"/>
      <c r="U1410" s="754"/>
      <c r="V1410" s="328">
        <f>AB1410-AA1410-X1410</f>
        <v>0</v>
      </c>
      <c r="W1410" s="776"/>
      <c r="X1410" s="328"/>
      <c r="Y1410" s="328"/>
      <c r="Z1410" s="328"/>
      <c r="AA1410" s="328"/>
      <c r="AB1410" s="328"/>
      <c r="AC1410" s="936"/>
      <c r="AD1410" s="368"/>
      <c r="AE1410" s="1069"/>
      <c r="AF1410" s="1084"/>
      <c r="AH1410" s="3275"/>
      <c r="AI1410" s="2239"/>
      <c r="AL1410" s="140"/>
    </row>
    <row r="1411" spans="1:38" ht="43.5" customHeight="1" x14ac:dyDescent="0.25">
      <c r="A1411" s="140">
        <v>1</v>
      </c>
      <c r="B1411" s="1074" t="s">
        <v>353</v>
      </c>
      <c r="C1411" s="1074"/>
      <c r="D1411" s="1512"/>
      <c r="E1411" s="223"/>
      <c r="F1411" s="524"/>
      <c r="G1411" s="524"/>
      <c r="H1411" s="524"/>
      <c r="I1411" s="1491"/>
      <c r="J1411" s="1491"/>
      <c r="K1411" s="524"/>
      <c r="L1411" s="524"/>
      <c r="M1411" s="524"/>
      <c r="N1411" s="524"/>
      <c r="O1411" s="524"/>
      <c r="P1411" s="524"/>
      <c r="Q1411" s="329"/>
      <c r="R1411" s="329"/>
      <c r="S1411" s="329"/>
      <c r="T1411" s="329"/>
      <c r="U1411" s="755"/>
      <c r="V1411" s="329">
        <f>AB1411-AA1411-X1411</f>
        <v>0</v>
      </c>
      <c r="W1411" s="773"/>
      <c r="X1411" s="329"/>
      <c r="Y1411" s="329"/>
      <c r="Z1411" s="329"/>
      <c r="AA1411" s="329"/>
      <c r="AB1411" s="329"/>
      <c r="AC1411" s="962"/>
      <c r="AD1411" s="326"/>
      <c r="AE1411" s="1069"/>
      <c r="AF1411" s="1084"/>
      <c r="AH1411" s="3275"/>
      <c r="AI1411" s="2239"/>
      <c r="AL1411" s="140"/>
    </row>
    <row r="1412" spans="1:38" ht="58.5" customHeight="1" x14ac:dyDescent="0.25">
      <c r="A1412" s="140">
        <v>1</v>
      </c>
      <c r="B1412" s="830" t="s">
        <v>317</v>
      </c>
      <c r="C1412" s="1719"/>
      <c r="D1412" s="534"/>
      <c r="E1412" s="225"/>
      <c r="F1412" s="190"/>
      <c r="G1412" s="190"/>
      <c r="H1412" s="190"/>
      <c r="I1412" s="1491"/>
      <c r="J1412" s="1491"/>
      <c r="K1412" s="524"/>
      <c r="L1412" s="524"/>
      <c r="M1412" s="524"/>
      <c r="N1412" s="524"/>
      <c r="O1412" s="524"/>
      <c r="P1412" s="524"/>
      <c r="Q1412" s="329">
        <v>299040.19991999998</v>
      </c>
      <c r="R1412" s="329">
        <v>299040.19991999998</v>
      </c>
      <c r="S1412" s="329">
        <v>299040.19991999998</v>
      </c>
      <c r="T1412" s="329">
        <v>299040.19991999998</v>
      </c>
      <c r="U1412" s="876">
        <f t="shared" ref="U1412" si="738">Q1412/12*$B$4+(R1412-Q1412)/11*3+(S1412-R1412)/10*2+(T1412-S1412)/9*1</f>
        <v>99680.06663999999</v>
      </c>
      <c r="V1412" s="329">
        <f>AB1412-AA1412-X1412</f>
        <v>95002.428</v>
      </c>
      <c r="W1412" s="773"/>
      <c r="X1412" s="329">
        <v>-141.51704000000001</v>
      </c>
      <c r="Y1412" s="329">
        <f>V1412-U1412</f>
        <v>-4677.6386399999901</v>
      </c>
      <c r="Z1412" s="329"/>
      <c r="AA1412" s="329">
        <v>-10.092950000000002</v>
      </c>
      <c r="AB1412" s="329">
        <v>94850.818009999988</v>
      </c>
      <c r="AC1412" s="945"/>
      <c r="AD1412" s="326"/>
      <c r="AE1412" s="1069"/>
      <c r="AF1412" s="1084"/>
      <c r="AH1412" s="3275"/>
      <c r="AI1412" s="2239"/>
      <c r="AL1412" s="140"/>
    </row>
    <row r="1413" spans="1:38" ht="29.25" x14ac:dyDescent="0.25">
      <c r="A1413" s="140">
        <v>1</v>
      </c>
      <c r="B1413" s="2234" t="s">
        <v>266</v>
      </c>
      <c r="C1413" s="1677"/>
      <c r="D1413" s="1635"/>
      <c r="E1413" s="492">
        <f>E1414+E1415+E1416+E1417</f>
        <v>60030</v>
      </c>
      <c r="F1413" s="524">
        <f t="shared" ref="F1413:G1413" si="739">F1414+F1415+F1416+F1417</f>
        <v>20010</v>
      </c>
      <c r="G1413" s="524">
        <f t="shared" si="739"/>
        <v>18021</v>
      </c>
      <c r="H1413" s="524">
        <f>G1413/F1413*100</f>
        <v>90.059970014992501</v>
      </c>
      <c r="I1413" s="1491"/>
      <c r="J1413" s="1491"/>
      <c r="K1413" s="125"/>
      <c r="L1413" s="125"/>
      <c r="M1413" s="125"/>
      <c r="N1413" s="125"/>
      <c r="O1413" s="125"/>
      <c r="P1413" s="125"/>
      <c r="Q1413" s="329"/>
      <c r="R1413" s="329"/>
      <c r="S1413" s="329"/>
      <c r="T1413" s="329"/>
      <c r="U1413" s="755"/>
      <c r="V1413" s="329">
        <f>AB1413-AA1413-X1413</f>
        <v>0</v>
      </c>
      <c r="W1413" s="773"/>
      <c r="X1413" s="329"/>
      <c r="Y1413" s="329"/>
      <c r="Z1413" s="329"/>
      <c r="AA1413" s="329"/>
      <c r="AB1413" s="329"/>
      <c r="AC1413" s="962"/>
      <c r="AD1413" s="326"/>
      <c r="AE1413" s="1069"/>
      <c r="AF1413" s="1084"/>
      <c r="AH1413" s="3275"/>
      <c r="AI1413" s="2239"/>
      <c r="AL1413" s="140"/>
    </row>
    <row r="1414" spans="1:38" ht="30" x14ac:dyDescent="0.25">
      <c r="A1414" s="140">
        <v>1</v>
      </c>
      <c r="B1414" s="309" t="s">
        <v>667</v>
      </c>
      <c r="C1414" s="433"/>
      <c r="D1414" s="1635"/>
      <c r="E1414" s="493">
        <v>41000</v>
      </c>
      <c r="F1414" s="190">
        <f>ROUND(E1414/12*$B$4,0)</f>
        <v>13667</v>
      </c>
      <c r="G1414" s="190">
        <v>14599</v>
      </c>
      <c r="H1414" s="190">
        <f t="shared" ref="H1414:H1421" si="740">G1414/F1414*100</f>
        <v>106.81934586961295</v>
      </c>
      <c r="I1414" s="1491"/>
      <c r="J1414" s="1491"/>
      <c r="K1414" s="125"/>
      <c r="L1414" s="125"/>
      <c r="M1414" s="125"/>
      <c r="N1414" s="125"/>
      <c r="O1414" s="125"/>
      <c r="P1414" s="125"/>
      <c r="Q1414" s="329"/>
      <c r="R1414" s="329"/>
      <c r="S1414" s="329"/>
      <c r="T1414" s="329"/>
      <c r="U1414" s="755"/>
      <c r="V1414" s="329"/>
      <c r="W1414" s="773"/>
      <c r="X1414" s="329"/>
      <c r="Y1414" s="329"/>
      <c r="Z1414" s="329"/>
      <c r="AA1414" s="329"/>
      <c r="AB1414" s="329"/>
      <c r="AC1414" s="945"/>
      <c r="AD1414" s="326"/>
      <c r="AE1414" s="1069"/>
      <c r="AF1414" s="1084"/>
      <c r="AH1414" s="3275"/>
      <c r="AI1414" s="2239"/>
      <c r="AL1414" s="140"/>
    </row>
    <row r="1415" spans="1:38" ht="60" x14ac:dyDescent="0.25">
      <c r="A1415" s="140">
        <v>1</v>
      </c>
      <c r="B1415" s="310" t="s">
        <v>668</v>
      </c>
      <c r="C1415" s="433"/>
      <c r="D1415" s="1635"/>
      <c r="E1415" s="493">
        <v>7500</v>
      </c>
      <c r="F1415" s="190">
        <f>ROUND(E1415/12*$B$4,0)</f>
        <v>2500</v>
      </c>
      <c r="G1415" s="190">
        <v>1312</v>
      </c>
      <c r="H1415" s="190">
        <f t="shared" si="740"/>
        <v>52.480000000000004</v>
      </c>
      <c r="I1415" s="1491"/>
      <c r="J1415" s="1491"/>
      <c r="K1415" s="125"/>
      <c r="L1415" s="125"/>
      <c r="M1415" s="125"/>
      <c r="N1415" s="125"/>
      <c r="O1415" s="125"/>
      <c r="P1415" s="125"/>
      <c r="Q1415" s="329"/>
      <c r="R1415" s="329"/>
      <c r="S1415" s="329"/>
      <c r="T1415" s="329"/>
      <c r="U1415" s="755"/>
      <c r="V1415" s="329"/>
      <c r="W1415" s="773"/>
      <c r="X1415" s="329"/>
      <c r="Y1415" s="329"/>
      <c r="Z1415" s="329"/>
      <c r="AA1415" s="329"/>
      <c r="AB1415" s="329"/>
      <c r="AC1415" s="945"/>
      <c r="AD1415" s="326"/>
      <c r="AE1415" s="1069"/>
      <c r="AF1415" s="1084"/>
      <c r="AH1415" s="3275"/>
      <c r="AL1415" s="140"/>
    </row>
    <row r="1416" spans="1:38" ht="45" x14ac:dyDescent="0.25">
      <c r="A1416" s="140">
        <v>1</v>
      </c>
      <c r="B1416" s="310" t="s">
        <v>669</v>
      </c>
      <c r="C1416" s="433"/>
      <c r="D1416" s="1635"/>
      <c r="E1416" s="493">
        <v>9000</v>
      </c>
      <c r="F1416" s="190">
        <f>ROUND(E1416/12*$B$4,0)</f>
        <v>3000</v>
      </c>
      <c r="G1416" s="190">
        <v>2096</v>
      </c>
      <c r="H1416" s="190">
        <f t="shared" si="740"/>
        <v>69.86666666666666</v>
      </c>
      <c r="I1416" s="1491"/>
      <c r="J1416" s="1491"/>
      <c r="K1416" s="125"/>
      <c r="L1416" s="125"/>
      <c r="M1416" s="125"/>
      <c r="N1416" s="125"/>
      <c r="O1416" s="125"/>
      <c r="P1416" s="125"/>
      <c r="Q1416" s="329"/>
      <c r="R1416" s="329"/>
      <c r="S1416" s="329"/>
      <c r="T1416" s="329"/>
      <c r="U1416" s="755"/>
      <c r="V1416" s="329"/>
      <c r="W1416" s="773"/>
      <c r="X1416" s="329"/>
      <c r="Y1416" s="329"/>
      <c r="Z1416" s="329"/>
      <c r="AA1416" s="329"/>
      <c r="AB1416" s="329"/>
      <c r="AC1416" s="945"/>
      <c r="AD1416" s="326"/>
      <c r="AE1416" s="1069"/>
      <c r="AF1416" s="1084"/>
      <c r="AH1416" s="3275"/>
      <c r="AL1416" s="140"/>
    </row>
    <row r="1417" spans="1:38" ht="30" x14ac:dyDescent="0.25">
      <c r="A1417" s="140">
        <v>1</v>
      </c>
      <c r="B1417" s="310" t="s">
        <v>684</v>
      </c>
      <c r="C1417" s="433"/>
      <c r="D1417" s="1635"/>
      <c r="E1417" s="493">
        <v>2530</v>
      </c>
      <c r="F1417" s="190">
        <f>ROUND(E1417/12*$B$4,0)</f>
        <v>843</v>
      </c>
      <c r="G1417" s="190">
        <v>14</v>
      </c>
      <c r="H1417" s="190">
        <f t="shared" si="740"/>
        <v>1.6607354685646498</v>
      </c>
      <c r="I1417" s="1491"/>
      <c r="J1417" s="1491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329"/>
      <c r="U1417" s="755"/>
      <c r="V1417" s="329"/>
      <c r="W1417" s="773"/>
      <c r="X1417" s="329"/>
      <c r="Y1417" s="329"/>
      <c r="Z1417" s="329"/>
      <c r="AA1417" s="329"/>
      <c r="AB1417" s="329"/>
      <c r="AC1417" s="945"/>
      <c r="AD1417" s="326"/>
      <c r="AE1417" s="1069"/>
      <c r="AF1417" s="1084"/>
      <c r="AH1417" s="3275"/>
      <c r="AL1417" s="140"/>
    </row>
    <row r="1418" spans="1:38" ht="29.25" x14ac:dyDescent="0.25">
      <c r="A1418" s="140">
        <v>1</v>
      </c>
      <c r="B1418" s="284" t="s">
        <v>130</v>
      </c>
      <c r="C1418" s="433"/>
      <c r="D1418" s="1635"/>
      <c r="E1418" s="492">
        <f>E1419+E1420</f>
        <v>144700</v>
      </c>
      <c r="F1418" s="190">
        <f>F1419+F1420</f>
        <v>48234</v>
      </c>
      <c r="G1418" s="190">
        <f>G1419+G1420</f>
        <v>47351</v>
      </c>
      <c r="H1418" s="190">
        <f t="shared" si="740"/>
        <v>98.169341128664428</v>
      </c>
      <c r="I1418" s="1491"/>
      <c r="J1418" s="1491"/>
      <c r="K1418" s="125"/>
      <c r="L1418" s="125"/>
      <c r="M1418" s="125"/>
      <c r="N1418" s="125"/>
      <c r="O1418" s="125"/>
      <c r="P1418" s="125"/>
      <c r="Q1418" s="329"/>
      <c r="R1418" s="329"/>
      <c r="S1418" s="329"/>
      <c r="T1418" s="329"/>
      <c r="U1418" s="755"/>
      <c r="V1418" s="329"/>
      <c r="W1418" s="773"/>
      <c r="X1418" s="329"/>
      <c r="Y1418" s="329"/>
      <c r="Z1418" s="329"/>
      <c r="AA1418" s="329"/>
      <c r="AB1418" s="329"/>
      <c r="AC1418" s="945"/>
      <c r="AD1418" s="326"/>
      <c r="AE1418" s="1069"/>
      <c r="AF1418" s="1084"/>
      <c r="AH1418" s="3275"/>
      <c r="AL1418" s="140"/>
    </row>
    <row r="1419" spans="1:38" x14ac:dyDescent="0.25">
      <c r="A1419" s="140">
        <v>1</v>
      </c>
      <c r="B1419" s="310" t="s">
        <v>219</v>
      </c>
      <c r="C1419" s="433"/>
      <c r="D1419" s="1635"/>
      <c r="E1419" s="493">
        <v>137000</v>
      </c>
      <c r="F1419" s="190">
        <f>ROUND(E1419/12*$B$4,0)</f>
        <v>45667</v>
      </c>
      <c r="G1419" s="190">
        <v>44687</v>
      </c>
      <c r="H1419" s="190">
        <f t="shared" si="740"/>
        <v>97.854030262552826</v>
      </c>
      <c r="I1419" s="1491"/>
      <c r="J1419" s="1491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329"/>
      <c r="U1419" s="755"/>
      <c r="V1419" s="329"/>
      <c r="W1419" s="773"/>
      <c r="X1419" s="329"/>
      <c r="Y1419" s="329"/>
      <c r="Z1419" s="329"/>
      <c r="AA1419" s="329"/>
      <c r="AB1419" s="329"/>
      <c r="AC1419" s="945"/>
      <c r="AD1419" s="326"/>
      <c r="AE1419" s="1069"/>
      <c r="AF1419" s="1084"/>
      <c r="AH1419" s="3275"/>
      <c r="AL1419" s="140"/>
    </row>
    <row r="1420" spans="1:38" ht="60" x14ac:dyDescent="0.25">
      <c r="A1420" s="140">
        <v>1</v>
      </c>
      <c r="B1420" s="4" t="s">
        <v>462</v>
      </c>
      <c r="C1420" s="433"/>
      <c r="D1420" s="1635"/>
      <c r="E1420" s="493">
        <v>7700</v>
      </c>
      <c r="F1420" s="190">
        <f>ROUND(E1420/12*$B$4,0)</f>
        <v>2567</v>
      </c>
      <c r="G1420" s="190">
        <v>2664</v>
      </c>
      <c r="H1420" s="190">
        <f t="shared" si="740"/>
        <v>103.77873003506038</v>
      </c>
      <c r="I1420" s="1491"/>
      <c r="J1420" s="1491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329"/>
      <c r="U1420" s="755"/>
      <c r="V1420" s="329"/>
      <c r="W1420" s="773"/>
      <c r="X1420" s="329"/>
      <c r="Y1420" s="329"/>
      <c r="Z1420" s="329"/>
      <c r="AA1420" s="329"/>
      <c r="AB1420" s="329"/>
      <c r="AC1420" s="945"/>
      <c r="AD1420" s="326"/>
      <c r="AE1420" s="1069"/>
      <c r="AF1420" s="1084"/>
      <c r="AH1420" s="3275"/>
      <c r="AL1420" s="140"/>
    </row>
    <row r="1421" spans="1:38" s="2239" customFormat="1" ht="29.25" x14ac:dyDescent="0.25">
      <c r="A1421" s="2239">
        <v>1</v>
      </c>
      <c r="B1421" s="523" t="s">
        <v>334</v>
      </c>
      <c r="C1421" s="433"/>
      <c r="D1421" s="1635"/>
      <c r="E1421" s="822">
        <v>38000</v>
      </c>
      <c r="F1421" s="190">
        <f>ROUND(E1421/12*$B$4,0)</f>
        <v>12667</v>
      </c>
      <c r="G1421" s="190">
        <v>12638</v>
      </c>
      <c r="H1421" s="190">
        <f t="shared" si="740"/>
        <v>99.771058656351158</v>
      </c>
      <c r="I1421" s="1491"/>
      <c r="J1421" s="1491"/>
      <c r="K1421" s="125"/>
      <c r="L1421" s="125"/>
      <c r="M1421" s="125"/>
      <c r="N1421" s="125"/>
      <c r="O1421" s="125"/>
      <c r="P1421" s="125"/>
      <c r="Q1421" s="329"/>
      <c r="R1421" s="329"/>
      <c r="S1421" s="329"/>
      <c r="T1421" s="329"/>
      <c r="U1421" s="755"/>
      <c r="V1421" s="329"/>
      <c r="W1421" s="773"/>
      <c r="X1421" s="329"/>
      <c r="Y1421" s="329"/>
      <c r="Z1421" s="329"/>
      <c r="AA1421" s="329"/>
      <c r="AB1421" s="329"/>
      <c r="AC1421" s="945"/>
      <c r="AD1421" s="326"/>
      <c r="AE1421" s="1069"/>
      <c r="AF1421" s="1084"/>
      <c r="AH1421" s="3275"/>
    </row>
    <row r="1422" spans="1:38" x14ac:dyDescent="0.25">
      <c r="A1422" s="140">
        <v>1</v>
      </c>
      <c r="B1422" s="2985" t="s">
        <v>191</v>
      </c>
      <c r="C1422" s="433"/>
      <c r="D1422" s="1635"/>
      <c r="E1422" s="493"/>
      <c r="F1422" s="190"/>
      <c r="G1422" s="190"/>
      <c r="H1422" s="190"/>
      <c r="I1422" s="1491"/>
      <c r="J1422" s="1491"/>
      <c r="K1422" s="125"/>
      <c r="L1422" s="125"/>
      <c r="M1422" s="125"/>
      <c r="N1422" s="125"/>
      <c r="O1422" s="125"/>
      <c r="P1422" s="125"/>
      <c r="Q1422" s="329"/>
      <c r="R1422" s="329"/>
      <c r="S1422" s="329"/>
      <c r="T1422" s="329"/>
      <c r="U1422" s="755"/>
      <c r="V1422" s="329"/>
      <c r="W1422" s="773"/>
      <c r="X1422" s="329"/>
      <c r="Y1422" s="329"/>
      <c r="Z1422" s="329"/>
      <c r="AA1422" s="329"/>
      <c r="AB1422" s="329"/>
      <c r="AC1422" s="945"/>
      <c r="AD1422" s="326"/>
      <c r="AE1422" s="1069"/>
      <c r="AF1422" s="1084"/>
      <c r="AH1422" s="3275"/>
      <c r="AL1422" s="140"/>
    </row>
    <row r="1423" spans="1:38" ht="104.25" x14ac:dyDescent="0.25">
      <c r="A1423" s="140">
        <v>1</v>
      </c>
      <c r="B1423" s="4" t="s">
        <v>566</v>
      </c>
      <c r="C1423" s="433"/>
      <c r="D1423" s="1635"/>
      <c r="E1423" s="493">
        <f>E1424+E1425+E1426+E1427</f>
        <v>35834</v>
      </c>
      <c r="F1423" s="190">
        <f t="shared" ref="F1423:G1423" si="741">F1424+F1425+F1426+F1427</f>
        <v>11945</v>
      </c>
      <c r="G1423" s="190">
        <f t="shared" si="741"/>
        <v>10196</v>
      </c>
      <c r="H1423" s="190">
        <f t="shared" ref="H1423:H1431" si="742">G1423/F1423*100</f>
        <v>85.357890330682295</v>
      </c>
      <c r="I1423" s="1491"/>
      <c r="J1423" s="1491"/>
      <c r="K1423" s="125"/>
      <c r="L1423" s="125"/>
      <c r="M1423" s="125"/>
      <c r="N1423" s="125"/>
      <c r="O1423" s="125"/>
      <c r="P1423" s="125"/>
      <c r="Q1423" s="329">
        <v>133388.5147</v>
      </c>
      <c r="R1423" s="329">
        <v>133388.5147</v>
      </c>
      <c r="S1423" s="329">
        <v>133388.5147</v>
      </c>
      <c r="T1423" s="329">
        <v>133388.5147</v>
      </c>
      <c r="U1423" s="876">
        <f t="shared" ref="U1423:U1427" si="743">Q1423/12*$B$4+(R1423-Q1423)/11*3+(S1423-R1423)/10*2+(T1423-S1423)/9*1</f>
        <v>44462.838233333336</v>
      </c>
      <c r="V1423" s="329">
        <f>AB1423-AA1423-X1423</f>
        <v>35572.033839999989</v>
      </c>
      <c r="W1423" s="773"/>
      <c r="X1423" s="329"/>
      <c r="Y1423" s="329">
        <f>V1423-U1423</f>
        <v>-8890.8043933333465</v>
      </c>
      <c r="Z1423" s="329"/>
      <c r="AA1423" s="329">
        <v>-13.963389999999999</v>
      </c>
      <c r="AB1423" s="329">
        <v>35558.070449999992</v>
      </c>
      <c r="AC1423" s="945"/>
      <c r="AD1423" s="326"/>
      <c r="AE1423" s="1069"/>
      <c r="AF1423" s="1084"/>
      <c r="AH1423" s="3275"/>
      <c r="AL1423" s="140"/>
    </row>
    <row r="1424" spans="1:38" s="2239" customFormat="1" x14ac:dyDescent="0.25">
      <c r="A1424" s="2239">
        <v>1</v>
      </c>
      <c r="B1424" s="4" t="s">
        <v>561</v>
      </c>
      <c r="C1424" s="433"/>
      <c r="D1424" s="1635"/>
      <c r="E1424" s="493">
        <v>6099</v>
      </c>
      <c r="F1424" s="190">
        <f>ROUND(E1424/12*$B$4,0)</f>
        <v>2033</v>
      </c>
      <c r="G1424" s="190">
        <v>702</v>
      </c>
      <c r="H1424" s="190">
        <f t="shared" si="742"/>
        <v>34.530250860796855</v>
      </c>
      <c r="I1424" s="1491"/>
      <c r="J1424" s="1491"/>
      <c r="K1424" s="125"/>
      <c r="L1424" s="125"/>
      <c r="M1424" s="125"/>
      <c r="N1424" s="125"/>
      <c r="O1424" s="125"/>
      <c r="P1424" s="125"/>
      <c r="Q1424" s="369">
        <v>32080.130099999998</v>
      </c>
      <c r="R1424" s="369">
        <v>32080.130099999998</v>
      </c>
      <c r="S1424" s="369">
        <v>32080.130099999998</v>
      </c>
      <c r="T1424" s="369">
        <v>32080.130099999998</v>
      </c>
      <c r="U1424" s="2282">
        <f t="shared" si="743"/>
        <v>10693.376699999999</v>
      </c>
      <c r="V1424" s="369">
        <f t="shared" ref="V1424:V1427" si="744">AB1424-AA1424-X1424</f>
        <v>3692.4778799999999</v>
      </c>
      <c r="W1424" s="1123"/>
      <c r="X1424" s="369"/>
      <c r="Y1424" s="369">
        <f t="shared" ref="Y1424:Y1427" si="745">V1424-U1424</f>
        <v>-7000.8988199999985</v>
      </c>
      <c r="Z1424" s="369"/>
      <c r="AA1424" s="369">
        <v>0</v>
      </c>
      <c r="AB1424" s="369">
        <v>3692.4778799999999</v>
      </c>
      <c r="AC1424" s="945"/>
      <c r="AD1424" s="326"/>
      <c r="AE1424" s="1069"/>
      <c r="AF1424" s="1084"/>
      <c r="AH1424" s="3275"/>
    </row>
    <row r="1425" spans="1:38" s="2239" customFormat="1" x14ac:dyDescent="0.25">
      <c r="A1425" s="2239">
        <v>1</v>
      </c>
      <c r="B1425" s="3287" t="s">
        <v>562</v>
      </c>
      <c r="C1425" s="433"/>
      <c r="D1425" s="1635"/>
      <c r="E1425" s="493">
        <v>8227</v>
      </c>
      <c r="F1425" s="190">
        <f>ROUND(E1425/12*$B$4,0)</f>
        <v>2742</v>
      </c>
      <c r="G1425" s="190">
        <v>2054</v>
      </c>
      <c r="H1425" s="190">
        <f t="shared" si="742"/>
        <v>74.908825674690007</v>
      </c>
      <c r="I1425" s="1491"/>
      <c r="J1425" s="1491"/>
      <c r="K1425" s="125"/>
      <c r="L1425" s="125"/>
      <c r="M1425" s="125"/>
      <c r="N1425" s="125"/>
      <c r="O1425" s="125"/>
      <c r="P1425" s="125"/>
      <c r="Q1425" s="369">
        <v>16337.999300000001</v>
      </c>
      <c r="R1425" s="369">
        <v>16337.999300000001</v>
      </c>
      <c r="S1425" s="369">
        <v>16337.999300000001</v>
      </c>
      <c r="T1425" s="369">
        <v>16337.999300000001</v>
      </c>
      <c r="U1425" s="2282">
        <f t="shared" si="743"/>
        <v>5445.9997666666668</v>
      </c>
      <c r="V1425" s="369">
        <f t="shared" si="744"/>
        <v>4079.0385999999994</v>
      </c>
      <c r="W1425" s="1123"/>
      <c r="X1425" s="369"/>
      <c r="Y1425" s="369">
        <f t="shared" si="745"/>
        <v>-1366.9611666666674</v>
      </c>
      <c r="Z1425" s="369"/>
      <c r="AA1425" s="369">
        <v>-0.3322</v>
      </c>
      <c r="AB1425" s="369">
        <v>4078.7063999999996</v>
      </c>
      <c r="AC1425" s="945"/>
      <c r="AD1425" s="326"/>
      <c r="AE1425" s="1069"/>
      <c r="AF1425" s="1084"/>
      <c r="AH1425" s="3275"/>
    </row>
    <row r="1426" spans="1:38" s="2239" customFormat="1" x14ac:dyDescent="0.25">
      <c r="A1426" s="2239">
        <v>1</v>
      </c>
      <c r="B1426" s="4" t="s">
        <v>563</v>
      </c>
      <c r="C1426" s="433"/>
      <c r="D1426" s="1635"/>
      <c r="E1426" s="493">
        <v>17225</v>
      </c>
      <c r="F1426" s="190">
        <f>ROUND(E1426/12*$B$4,0)</f>
        <v>5742</v>
      </c>
      <c r="G1426" s="190">
        <v>5277</v>
      </c>
      <c r="H1426" s="190">
        <f t="shared" si="742"/>
        <v>91.901776384535012</v>
      </c>
      <c r="I1426" s="1491"/>
      <c r="J1426" s="1491"/>
      <c r="K1426" s="125"/>
      <c r="L1426" s="125"/>
      <c r="M1426" s="125"/>
      <c r="N1426" s="125"/>
      <c r="O1426" s="125"/>
      <c r="P1426" s="125"/>
      <c r="Q1426" s="369">
        <v>76065.600000000006</v>
      </c>
      <c r="R1426" s="369">
        <v>76065.600000000006</v>
      </c>
      <c r="S1426" s="369">
        <v>76065.600000000006</v>
      </c>
      <c r="T1426" s="369">
        <v>76065.600000000006</v>
      </c>
      <c r="U1426" s="2282">
        <f t="shared" si="743"/>
        <v>25355.200000000001</v>
      </c>
      <c r="V1426" s="369">
        <f t="shared" si="744"/>
        <v>23303.33754</v>
      </c>
      <c r="W1426" s="1123"/>
      <c r="X1426" s="369"/>
      <c r="Y1426" s="369">
        <f t="shared" si="745"/>
        <v>-2051.8624600000003</v>
      </c>
      <c r="Z1426" s="369"/>
      <c r="AA1426" s="369">
        <v>-12.187989999999999</v>
      </c>
      <c r="AB1426" s="369">
        <v>23291.149550000002</v>
      </c>
      <c r="AC1426" s="945"/>
      <c r="AD1426" s="326"/>
      <c r="AE1426" s="1069"/>
      <c r="AF1426" s="1084"/>
      <c r="AH1426" s="3275"/>
    </row>
    <row r="1427" spans="1:38" s="2239" customFormat="1" x14ac:dyDescent="0.25">
      <c r="B1427" s="4" t="s">
        <v>670</v>
      </c>
      <c r="C1427" s="433"/>
      <c r="D1427" s="1635"/>
      <c r="E1427" s="493">
        <v>4283</v>
      </c>
      <c r="F1427" s="190">
        <f>ROUND(E1427/12*$B$4,0)</f>
        <v>1428</v>
      </c>
      <c r="G1427" s="190">
        <v>2163</v>
      </c>
      <c r="H1427" s="190">
        <f t="shared" si="742"/>
        <v>151.47058823529412</v>
      </c>
      <c r="I1427" s="1491"/>
      <c r="J1427" s="1491"/>
      <c r="K1427" s="125"/>
      <c r="L1427" s="125"/>
      <c r="M1427" s="125"/>
      <c r="N1427" s="125"/>
      <c r="O1427" s="125"/>
      <c r="P1427" s="125"/>
      <c r="Q1427" s="369">
        <v>8904.7852999999996</v>
      </c>
      <c r="R1427" s="369">
        <v>8904.7852999999996</v>
      </c>
      <c r="S1427" s="369">
        <v>8904.7852999999996</v>
      </c>
      <c r="T1427" s="369">
        <v>8904.7852999999996</v>
      </c>
      <c r="U1427" s="2282">
        <f t="shared" si="743"/>
        <v>2968.2617666666665</v>
      </c>
      <c r="V1427" s="369">
        <f t="shared" si="744"/>
        <v>4497.1798199999985</v>
      </c>
      <c r="W1427" s="1123"/>
      <c r="X1427" s="369"/>
      <c r="Y1427" s="369">
        <f t="shared" si="745"/>
        <v>1528.918053333332</v>
      </c>
      <c r="Z1427" s="369"/>
      <c r="AA1427" s="369">
        <v>-1.4432</v>
      </c>
      <c r="AB1427" s="369">
        <v>4495.7366199999988</v>
      </c>
      <c r="AC1427" s="945"/>
      <c r="AD1427" s="326"/>
      <c r="AE1427" s="1069"/>
      <c r="AF1427" s="1084"/>
      <c r="AH1427" s="3275"/>
    </row>
    <row r="1428" spans="1:38" ht="47.25" x14ac:dyDescent="0.25">
      <c r="A1428" s="140">
        <v>1</v>
      </c>
      <c r="B1428" s="491" t="s">
        <v>436</v>
      </c>
      <c r="C1428" s="433"/>
      <c r="D1428" s="1635"/>
      <c r="E1428" s="492">
        <f>E1429+E1439</f>
        <v>87974</v>
      </c>
      <c r="F1428" s="524">
        <f>F1429+F1439</f>
        <v>29325</v>
      </c>
      <c r="G1428" s="524">
        <f>G1429+G1439</f>
        <v>18193</v>
      </c>
      <c r="H1428" s="190">
        <f t="shared" si="742"/>
        <v>62.03921568627451</v>
      </c>
      <c r="I1428" s="1491"/>
      <c r="J1428" s="1491"/>
      <c r="K1428" s="125"/>
      <c r="L1428" s="125"/>
      <c r="M1428" s="125"/>
      <c r="N1428" s="125"/>
      <c r="O1428" s="125"/>
      <c r="P1428" s="125"/>
      <c r="Q1428" s="329">
        <f t="shared" ref="Q1428:AB1428" si="746">Q1429+Q1439</f>
        <v>290027.69300000003</v>
      </c>
      <c r="R1428" s="329">
        <f t="shared" ref="R1428:S1428" si="747">R1429+R1439</f>
        <v>290027.69300000003</v>
      </c>
      <c r="S1428" s="329">
        <f t="shared" si="747"/>
        <v>290027.69300000003</v>
      </c>
      <c r="T1428" s="329">
        <f t="shared" ref="T1428" si="748">T1429+T1439</f>
        <v>290027.69300000003</v>
      </c>
      <c r="U1428" s="755">
        <f t="shared" si="746"/>
        <v>96675.897666666671</v>
      </c>
      <c r="V1428" s="329">
        <f t="shared" si="746"/>
        <v>61178.388940000004</v>
      </c>
      <c r="W1428" s="773">
        <f t="shared" si="746"/>
        <v>0</v>
      </c>
      <c r="X1428" s="329">
        <f t="shared" si="746"/>
        <v>0</v>
      </c>
      <c r="Y1428" s="329">
        <f t="shared" si="746"/>
        <v>-35497.508726666667</v>
      </c>
      <c r="Z1428" s="329">
        <f t="shared" si="746"/>
        <v>0</v>
      </c>
      <c r="AA1428" s="329">
        <f t="shared" si="746"/>
        <v>-56.523330000000001</v>
      </c>
      <c r="AB1428" s="329">
        <f t="shared" si="746"/>
        <v>61121.865610000008</v>
      </c>
      <c r="AC1428" s="945"/>
      <c r="AD1428" s="326"/>
      <c r="AE1428" s="1069"/>
      <c r="AF1428" s="1084"/>
      <c r="AH1428" s="3275"/>
      <c r="AL1428" s="140"/>
    </row>
    <row r="1429" spans="1:38" ht="30" x14ac:dyDescent="0.25">
      <c r="A1429" s="140">
        <v>1</v>
      </c>
      <c r="B1429" s="471" t="s">
        <v>267</v>
      </c>
      <c r="C1429" s="433"/>
      <c r="D1429" s="1635"/>
      <c r="E1429" s="495">
        <f>E1430+E1431+E1433</f>
        <v>76974</v>
      </c>
      <c r="F1429" s="190">
        <f t="shared" ref="F1429:G1429" si="749">F1430+F1431+F1433</f>
        <v>25658</v>
      </c>
      <c r="G1429" s="190">
        <f t="shared" si="749"/>
        <v>15276</v>
      </c>
      <c r="H1429" s="190">
        <f t="shared" si="742"/>
        <v>59.536986514927115</v>
      </c>
      <c r="I1429" s="1491"/>
      <c r="J1429" s="1491"/>
      <c r="K1429" s="125"/>
      <c r="L1429" s="125"/>
      <c r="M1429" s="125"/>
      <c r="N1429" s="125"/>
      <c r="O1429" s="125"/>
      <c r="P1429" s="125"/>
      <c r="Q1429" s="329">
        <f t="shared" ref="Q1429:AB1429" si="750">Q1430+Q1431+Q1433</f>
        <v>270227.69300000003</v>
      </c>
      <c r="R1429" s="329">
        <f t="shared" ref="R1429:S1429" si="751">R1430+R1431+R1433</f>
        <v>270227.69300000003</v>
      </c>
      <c r="S1429" s="329">
        <f t="shared" si="751"/>
        <v>270227.69300000003</v>
      </c>
      <c r="T1429" s="329">
        <f t="shared" ref="T1429" si="752">T1430+T1431+T1433</f>
        <v>270227.69300000003</v>
      </c>
      <c r="U1429" s="755">
        <f t="shared" si="750"/>
        <v>90075.897666666671</v>
      </c>
      <c r="V1429" s="329">
        <f t="shared" si="750"/>
        <v>55980.539580000004</v>
      </c>
      <c r="W1429" s="773">
        <f t="shared" si="750"/>
        <v>0</v>
      </c>
      <c r="X1429" s="329">
        <f t="shared" si="750"/>
        <v>0</v>
      </c>
      <c r="Y1429" s="329">
        <f t="shared" si="750"/>
        <v>-34095.358086666667</v>
      </c>
      <c r="Z1429" s="329">
        <f t="shared" si="750"/>
        <v>0</v>
      </c>
      <c r="AA1429" s="329">
        <f t="shared" si="750"/>
        <v>-53.903320000000001</v>
      </c>
      <c r="AB1429" s="329">
        <f t="shared" si="750"/>
        <v>55926.636260000007</v>
      </c>
      <c r="AC1429" s="945"/>
      <c r="AD1429" s="326"/>
      <c r="AE1429" s="1069"/>
      <c r="AF1429" s="1084"/>
      <c r="AH1429" s="3275"/>
      <c r="AL1429" s="140"/>
    </row>
    <row r="1430" spans="1:38" ht="30" x14ac:dyDescent="0.25">
      <c r="A1430" s="140">
        <v>1</v>
      </c>
      <c r="B1430" s="310" t="s">
        <v>437</v>
      </c>
      <c r="C1430" s="433"/>
      <c r="D1430" s="1635"/>
      <c r="E1430" s="2987">
        <v>51937</v>
      </c>
      <c r="F1430" s="190">
        <f>ROUND(E1430/12*$B$4,0)</f>
        <v>17312</v>
      </c>
      <c r="G1430" s="190">
        <v>10357</v>
      </c>
      <c r="H1430" s="190">
        <f t="shared" si="742"/>
        <v>59.825554528650649</v>
      </c>
      <c r="I1430" s="1491"/>
      <c r="J1430" s="1491"/>
      <c r="K1430" s="125"/>
      <c r="L1430" s="125"/>
      <c r="M1430" s="125"/>
      <c r="N1430" s="125"/>
      <c r="O1430" s="125"/>
      <c r="P1430" s="125"/>
      <c r="Q1430" s="329">
        <v>222809.73</v>
      </c>
      <c r="R1430" s="329">
        <v>222809.73</v>
      </c>
      <c r="S1430" s="329">
        <v>222809.73</v>
      </c>
      <c r="T1430" s="329">
        <v>222809.73</v>
      </c>
      <c r="U1430" s="755">
        <f t="shared" ref="U1430:U1431" si="753">Q1430/12*$B$4+(R1430-Q1430)/11*3+(S1430-R1430)/10*2+(T1430-S1430)/9*1</f>
        <v>74269.91</v>
      </c>
      <c r="V1430" s="329">
        <f>AB1430-AA1430-X1430</f>
        <v>45474.487240000002</v>
      </c>
      <c r="W1430" s="773"/>
      <c r="X1430" s="329"/>
      <c r="Y1430" s="329">
        <f>V1430-U1430</f>
        <v>-28795.422760000001</v>
      </c>
      <c r="Z1430" s="329"/>
      <c r="AA1430" s="329">
        <v>-52.501390000000001</v>
      </c>
      <c r="AB1430" s="329">
        <v>45421.985850000005</v>
      </c>
      <c r="AC1430" s="945"/>
      <c r="AD1430" s="326"/>
      <c r="AE1430" s="1069"/>
      <c r="AF1430" s="1084"/>
      <c r="AH1430" s="3275"/>
      <c r="AL1430" s="140"/>
    </row>
    <row r="1431" spans="1:38" s="2239" customFormat="1" ht="30" x14ac:dyDescent="0.25">
      <c r="B1431" s="310" t="s">
        <v>671</v>
      </c>
      <c r="C1431" s="433"/>
      <c r="D1431" s="1635"/>
      <c r="E1431" s="494">
        <v>6000</v>
      </c>
      <c r="F1431" s="190">
        <f t="shared" ref="F1431:F1435" si="754">ROUND(E1431/12*$B$4,0)</f>
        <v>2000</v>
      </c>
      <c r="G1431" s="190">
        <v>1626</v>
      </c>
      <c r="H1431" s="190">
        <f t="shared" si="742"/>
        <v>81.3</v>
      </c>
      <c r="I1431" s="1491"/>
      <c r="J1431" s="1491"/>
      <c r="K1431" s="125"/>
      <c r="L1431" s="125"/>
      <c r="M1431" s="125"/>
      <c r="N1431" s="125"/>
      <c r="O1431" s="125"/>
      <c r="P1431" s="125"/>
      <c r="Q1431" s="329">
        <v>11434.683999999999</v>
      </c>
      <c r="R1431" s="329">
        <v>11434.683999999999</v>
      </c>
      <c r="S1431" s="329">
        <v>11434.683999999999</v>
      </c>
      <c r="T1431" s="329">
        <v>11434.683999999999</v>
      </c>
      <c r="U1431" s="755">
        <f t="shared" si="753"/>
        <v>3811.5613333333331</v>
      </c>
      <c r="V1431" s="329">
        <f>AB1431-AA1431-X1431</f>
        <v>2909.9580999999998</v>
      </c>
      <c r="W1431" s="773"/>
      <c r="X1431" s="329"/>
      <c r="Y1431" s="329">
        <f>V1431-U1431</f>
        <v>-901.60323333333326</v>
      </c>
      <c r="Z1431" s="329"/>
      <c r="AA1431" s="329">
        <v>-1.1159400000000002</v>
      </c>
      <c r="AB1431" s="329">
        <v>2908.8421599999997</v>
      </c>
      <c r="AC1431" s="945"/>
      <c r="AD1431" s="326"/>
      <c r="AE1431" s="1069"/>
      <c r="AF1431" s="1084"/>
      <c r="AH1431" s="3275"/>
    </row>
    <row r="1432" spans="1:38" s="2239" customFormat="1" ht="30" x14ac:dyDescent="0.25">
      <c r="B1432" s="310" t="s">
        <v>672</v>
      </c>
      <c r="C1432" s="433"/>
      <c r="D1432" s="1635"/>
      <c r="E1432" s="493"/>
      <c r="F1432" s="190">
        <f t="shared" si="754"/>
        <v>0</v>
      </c>
      <c r="G1432" s="190">
        <v>0</v>
      </c>
      <c r="H1432" s="190"/>
      <c r="I1432" s="1491"/>
      <c r="J1432" s="1491"/>
      <c r="K1432" s="125"/>
      <c r="L1432" s="125"/>
      <c r="M1432" s="125"/>
      <c r="N1432" s="125"/>
      <c r="O1432" s="125"/>
      <c r="P1432" s="125"/>
      <c r="Q1432" s="329"/>
      <c r="R1432" s="329"/>
      <c r="S1432" s="329"/>
      <c r="T1432" s="329"/>
      <c r="U1432" s="755"/>
      <c r="V1432" s="329">
        <f>AB1432-AA1432-X1432</f>
        <v>0</v>
      </c>
      <c r="W1432" s="773"/>
      <c r="X1432" s="329"/>
      <c r="Y1432" s="329"/>
      <c r="Z1432" s="329"/>
      <c r="AA1432" s="329">
        <v>0</v>
      </c>
      <c r="AB1432" s="329">
        <v>0</v>
      </c>
      <c r="AC1432" s="945"/>
      <c r="AD1432" s="326"/>
      <c r="AE1432" s="1069"/>
      <c r="AF1432" s="1084"/>
      <c r="AH1432" s="3275"/>
    </row>
    <row r="1433" spans="1:38" ht="60" x14ac:dyDescent="0.25">
      <c r="A1433" s="140">
        <v>1</v>
      </c>
      <c r="B1433" s="310" t="s">
        <v>673</v>
      </c>
      <c r="C1433" s="433"/>
      <c r="D1433" s="1635"/>
      <c r="E1433" s="493">
        <f>E1434+E1435</f>
        <v>19037</v>
      </c>
      <c r="F1433" s="190">
        <f t="shared" ref="F1433" si="755">F1434+F1435</f>
        <v>6346</v>
      </c>
      <c r="G1433" s="190">
        <v>3293</v>
      </c>
      <c r="H1433" s="190">
        <f>G1433/F1433*100</f>
        <v>51.890954932240788</v>
      </c>
      <c r="I1433" s="1491"/>
      <c r="J1433" s="1491"/>
      <c r="K1433" s="125"/>
      <c r="L1433" s="125"/>
      <c r="M1433" s="125"/>
      <c r="N1433" s="125"/>
      <c r="O1433" s="125"/>
      <c r="P1433" s="125"/>
      <c r="Q1433" s="329">
        <v>35983.279000000002</v>
      </c>
      <c r="R1433" s="329">
        <v>35983.279000000002</v>
      </c>
      <c r="S1433" s="329">
        <v>35983.279000000002</v>
      </c>
      <c r="T1433" s="329">
        <v>35983.279000000002</v>
      </c>
      <c r="U1433" s="755">
        <f t="shared" ref="U1433" si="756">Q1433/12*$B$4+(R1433-Q1433)/11*3+(S1433-R1433)/10*2+(T1433-S1433)/9*1</f>
        <v>11994.426333333335</v>
      </c>
      <c r="V1433" s="329">
        <f>AB1433-AA1433-X1433</f>
        <v>7596.0942400000013</v>
      </c>
      <c r="W1433" s="773"/>
      <c r="X1433" s="329"/>
      <c r="Y1433" s="329">
        <f>V1433-U1433</f>
        <v>-4398.3320933333334</v>
      </c>
      <c r="Z1433" s="329"/>
      <c r="AA1433" s="329">
        <v>-0.28599000000000002</v>
      </c>
      <c r="AB1433" s="329">
        <v>7595.808250000001</v>
      </c>
      <c r="AC1433" s="945"/>
      <c r="AD1433" s="326"/>
      <c r="AE1433" s="1069"/>
      <c r="AF1433" s="1084"/>
      <c r="AH1433" s="3275"/>
      <c r="AL1433" s="140"/>
    </row>
    <row r="1434" spans="1:38" x14ac:dyDescent="0.25">
      <c r="A1434" s="140">
        <v>1</v>
      </c>
      <c r="B1434" s="310" t="s">
        <v>674</v>
      </c>
      <c r="C1434" s="433"/>
      <c r="D1434" s="1635"/>
      <c r="E1434" s="3111">
        <v>9024</v>
      </c>
      <c r="F1434" s="190">
        <f t="shared" si="754"/>
        <v>3008</v>
      </c>
      <c r="G1434" s="190">
        <v>618</v>
      </c>
      <c r="H1434" s="190">
        <f t="shared" ref="H1434:H1435" si="757">G1434/F1434*100</f>
        <v>20.545212765957448</v>
      </c>
      <c r="I1434" s="1491"/>
      <c r="J1434" s="1491"/>
      <c r="K1434" s="125"/>
      <c r="L1434" s="125"/>
      <c r="M1434" s="125"/>
      <c r="N1434" s="125"/>
      <c r="O1434" s="125"/>
      <c r="P1434" s="125"/>
      <c r="Q1434" s="369">
        <v>6739.5944400000008</v>
      </c>
      <c r="R1434" s="369">
        <v>6739.5944400000008</v>
      </c>
      <c r="S1434" s="369">
        <v>6739.5944400000008</v>
      </c>
      <c r="T1434" s="369">
        <v>6739.5944400000008</v>
      </c>
      <c r="U1434" s="2364">
        <f t="shared" ref="U1434:U1435" si="758">Q1434/12*$B$4+(R1434-Q1434)/11*3+(S1434-R1434)/10*2+(T1434-S1434)/9*1</f>
        <v>2246.5314800000001</v>
      </c>
      <c r="V1434" s="369">
        <f t="shared" ref="V1434:V1435" si="759">AB1434-AA1434-X1434</f>
        <v>342.10007999999993</v>
      </c>
      <c r="W1434" s="1123"/>
      <c r="X1434" s="369"/>
      <c r="Y1434" s="369">
        <f t="shared" ref="Y1434:Y1435" si="760">V1434-U1434</f>
        <v>-1904.4314000000002</v>
      </c>
      <c r="Z1434" s="369"/>
      <c r="AA1434" s="369">
        <v>0</v>
      </c>
      <c r="AB1434" s="369">
        <v>342.10007999999993</v>
      </c>
      <c r="AC1434" s="945"/>
      <c r="AD1434" s="326"/>
      <c r="AE1434" s="1069"/>
      <c r="AF1434" s="1084"/>
      <c r="AH1434" s="3275"/>
      <c r="AL1434" s="140"/>
    </row>
    <row r="1435" spans="1:38" x14ac:dyDescent="0.25">
      <c r="A1435" s="140">
        <v>1</v>
      </c>
      <c r="B1435" s="310" t="s">
        <v>675</v>
      </c>
      <c r="C1435" s="433"/>
      <c r="D1435" s="1635"/>
      <c r="E1435" s="3111">
        <v>10013</v>
      </c>
      <c r="F1435" s="190">
        <f t="shared" si="754"/>
        <v>3338</v>
      </c>
      <c r="G1435" s="190">
        <v>2675</v>
      </c>
      <c r="H1435" s="190">
        <f t="shared" si="757"/>
        <v>80.137807070101857</v>
      </c>
      <c r="I1435" s="1491"/>
      <c r="J1435" s="1491"/>
      <c r="K1435" s="125"/>
      <c r="L1435" s="125"/>
      <c r="M1435" s="125"/>
      <c r="N1435" s="125"/>
      <c r="O1435" s="125"/>
      <c r="P1435" s="125"/>
      <c r="Q1435" s="369">
        <v>29243.684559999998</v>
      </c>
      <c r="R1435" s="369">
        <v>29243.684559999998</v>
      </c>
      <c r="S1435" s="369">
        <v>29243.684559999998</v>
      </c>
      <c r="T1435" s="369">
        <v>29243.684559999998</v>
      </c>
      <c r="U1435" s="2364">
        <f t="shared" si="758"/>
        <v>9747.8948533333332</v>
      </c>
      <c r="V1435" s="369">
        <f t="shared" si="759"/>
        <v>7253.9941600000011</v>
      </c>
      <c r="W1435" s="1123"/>
      <c r="X1435" s="369"/>
      <c r="Y1435" s="369">
        <f t="shared" si="760"/>
        <v>-2493.9006933333321</v>
      </c>
      <c r="Z1435" s="369"/>
      <c r="AA1435" s="369">
        <v>-0.28599000000000002</v>
      </c>
      <c r="AB1435" s="369">
        <v>7253.7081700000008</v>
      </c>
      <c r="AC1435" s="945"/>
      <c r="AD1435" s="326"/>
      <c r="AE1435" s="1069"/>
      <c r="AF1435" s="1084"/>
      <c r="AH1435" s="3275"/>
      <c r="AL1435" s="140"/>
    </row>
    <row r="1436" spans="1:38" ht="60" x14ac:dyDescent="0.25">
      <c r="A1436" s="140">
        <v>1</v>
      </c>
      <c r="B1436" s="310" t="s">
        <v>676</v>
      </c>
      <c r="C1436" s="433"/>
      <c r="D1436" s="1635"/>
      <c r="E1436" s="529"/>
      <c r="F1436" s="190"/>
      <c r="G1436" s="190">
        <v>0</v>
      </c>
      <c r="H1436" s="190"/>
      <c r="I1436" s="1491"/>
      <c r="J1436" s="1491"/>
      <c r="K1436" s="125"/>
      <c r="L1436" s="125"/>
      <c r="M1436" s="125"/>
      <c r="N1436" s="125"/>
      <c r="O1436" s="125"/>
      <c r="P1436" s="125"/>
      <c r="Q1436" s="329"/>
      <c r="R1436" s="329"/>
      <c r="S1436" s="329"/>
      <c r="T1436" s="329"/>
      <c r="U1436" s="755"/>
      <c r="V1436" s="329"/>
      <c r="W1436" s="773"/>
      <c r="X1436" s="329"/>
      <c r="Y1436" s="329"/>
      <c r="Z1436" s="329"/>
      <c r="AA1436" s="329">
        <v>0</v>
      </c>
      <c r="AB1436" s="329">
        <v>0</v>
      </c>
      <c r="AC1436" s="945"/>
      <c r="AD1436" s="326"/>
      <c r="AE1436" s="1069"/>
      <c r="AF1436" s="1084"/>
      <c r="AH1436" s="3275"/>
      <c r="AL1436" s="140"/>
    </row>
    <row r="1437" spans="1:38" s="2239" customFormat="1" x14ac:dyDescent="0.25">
      <c r="B1437" s="310" t="s">
        <v>677</v>
      </c>
      <c r="C1437" s="433"/>
      <c r="D1437" s="1635"/>
      <c r="E1437" s="529"/>
      <c r="F1437" s="190"/>
      <c r="G1437" s="190">
        <v>0</v>
      </c>
      <c r="H1437" s="190"/>
      <c r="I1437" s="1491"/>
      <c r="J1437" s="1491"/>
      <c r="K1437" s="125"/>
      <c r="L1437" s="125"/>
      <c r="M1437" s="125"/>
      <c r="N1437" s="125"/>
      <c r="O1437" s="125"/>
      <c r="P1437" s="125"/>
      <c r="Q1437" s="329"/>
      <c r="R1437" s="329"/>
      <c r="S1437" s="329"/>
      <c r="T1437" s="329"/>
      <c r="U1437" s="755"/>
      <c r="V1437" s="329"/>
      <c r="W1437" s="773"/>
      <c r="X1437" s="329"/>
      <c r="Y1437" s="329"/>
      <c r="Z1437" s="329"/>
      <c r="AA1437" s="329">
        <v>0</v>
      </c>
      <c r="AB1437" s="329">
        <v>0</v>
      </c>
      <c r="AC1437" s="945"/>
      <c r="AD1437" s="326"/>
      <c r="AE1437" s="1069"/>
      <c r="AF1437" s="1084"/>
      <c r="AH1437" s="3275"/>
    </row>
    <row r="1438" spans="1:38" s="2239" customFormat="1" x14ac:dyDescent="0.25">
      <c r="B1438" s="310" t="s">
        <v>678</v>
      </c>
      <c r="C1438" s="433"/>
      <c r="D1438" s="1635"/>
      <c r="E1438" s="529"/>
      <c r="F1438" s="190"/>
      <c r="G1438" s="190">
        <v>0</v>
      </c>
      <c r="H1438" s="190"/>
      <c r="I1438" s="1491"/>
      <c r="J1438" s="1491"/>
      <c r="K1438" s="125"/>
      <c r="L1438" s="125"/>
      <c r="M1438" s="125"/>
      <c r="N1438" s="125"/>
      <c r="O1438" s="125"/>
      <c r="P1438" s="125"/>
      <c r="Q1438" s="329"/>
      <c r="R1438" s="329"/>
      <c r="S1438" s="329"/>
      <c r="T1438" s="329"/>
      <c r="U1438" s="755"/>
      <c r="V1438" s="329"/>
      <c r="W1438" s="773"/>
      <c r="X1438" s="329"/>
      <c r="Y1438" s="329"/>
      <c r="Z1438" s="329"/>
      <c r="AA1438" s="329">
        <v>0</v>
      </c>
      <c r="AB1438" s="329">
        <v>0</v>
      </c>
      <c r="AC1438" s="945"/>
      <c r="AD1438" s="326"/>
      <c r="AE1438" s="1069"/>
      <c r="AF1438" s="1084"/>
      <c r="AH1438" s="3275"/>
    </row>
    <row r="1439" spans="1:38" ht="45" x14ac:dyDescent="0.25">
      <c r="A1439" s="140">
        <v>1</v>
      </c>
      <c r="B1439" s="471" t="s">
        <v>268</v>
      </c>
      <c r="C1439" s="433"/>
      <c r="D1439" s="1635"/>
      <c r="E1439" s="497">
        <f>SUM(E1440:E1442)</f>
        <v>11000</v>
      </c>
      <c r="F1439" s="524">
        <f>SUM(F1440:F1442)</f>
        <v>3667</v>
      </c>
      <c r="G1439" s="524">
        <f>SUM(G1440:G1442)</f>
        <v>2917</v>
      </c>
      <c r="H1439" s="524">
        <f>G1439/F1439*100</f>
        <v>79.547313880556317</v>
      </c>
      <c r="I1439" s="1491"/>
      <c r="J1439" s="1491"/>
      <c r="K1439" s="125"/>
      <c r="L1439" s="125"/>
      <c r="M1439" s="125"/>
      <c r="N1439" s="125"/>
      <c r="O1439" s="125"/>
      <c r="P1439" s="125"/>
      <c r="Q1439" s="329">
        <f t="shared" ref="Q1439:AB1439" si="761">SUM(Q1440:Q1442)</f>
        <v>19800</v>
      </c>
      <c r="R1439" s="329">
        <f t="shared" ref="R1439:S1439" si="762">SUM(R1440:R1442)</f>
        <v>19800</v>
      </c>
      <c r="S1439" s="329">
        <f t="shared" si="762"/>
        <v>19800</v>
      </c>
      <c r="T1439" s="329">
        <f t="shared" ref="T1439" si="763">SUM(T1440:T1442)</f>
        <v>19800</v>
      </c>
      <c r="U1439" s="755">
        <f t="shared" si="761"/>
        <v>6600</v>
      </c>
      <c r="V1439" s="329">
        <f t="shared" si="761"/>
        <v>5197.8493600000011</v>
      </c>
      <c r="W1439" s="773">
        <f t="shared" si="761"/>
        <v>0</v>
      </c>
      <c r="X1439" s="329">
        <f t="shared" si="761"/>
        <v>0</v>
      </c>
      <c r="Y1439" s="329">
        <f t="shared" si="761"/>
        <v>-1402.1506399999989</v>
      </c>
      <c r="Z1439" s="329">
        <f t="shared" si="761"/>
        <v>0</v>
      </c>
      <c r="AA1439" s="329">
        <f t="shared" si="761"/>
        <v>-2.6200100000000002</v>
      </c>
      <c r="AB1439" s="329">
        <f t="shared" si="761"/>
        <v>5195.2293500000014</v>
      </c>
      <c r="AC1439" s="945"/>
      <c r="AD1439" s="326"/>
      <c r="AE1439" s="1069"/>
      <c r="AF1439" s="1084"/>
      <c r="AH1439" s="3275"/>
      <c r="AL1439" s="140"/>
    </row>
    <row r="1440" spans="1:38" ht="30" x14ac:dyDescent="0.25">
      <c r="A1440" s="140">
        <v>1</v>
      </c>
      <c r="B1440" s="310" t="s">
        <v>679</v>
      </c>
      <c r="C1440" s="433"/>
      <c r="D1440" s="1635"/>
      <c r="E1440" s="2987">
        <v>11000</v>
      </c>
      <c r="F1440" s="190">
        <f>ROUND(E1440/12*$B$4,0)</f>
        <v>3667</v>
      </c>
      <c r="G1440" s="190">
        <v>2917</v>
      </c>
      <c r="H1440" s="190">
        <f>G1440/F1440*100</f>
        <v>79.547313880556317</v>
      </c>
      <c r="I1440" s="1491"/>
      <c r="J1440" s="1491"/>
      <c r="K1440" s="125"/>
      <c r="L1440" s="125"/>
      <c r="M1440" s="125"/>
      <c r="N1440" s="125"/>
      <c r="O1440" s="125"/>
      <c r="P1440" s="125"/>
      <c r="Q1440" s="329">
        <v>19800</v>
      </c>
      <c r="R1440" s="329">
        <v>19800</v>
      </c>
      <c r="S1440" s="329">
        <v>19800</v>
      </c>
      <c r="T1440" s="329">
        <v>19800</v>
      </c>
      <c r="U1440" s="755">
        <f t="shared" ref="U1440" si="764">Q1440/12*$B$4+(R1440-Q1440)/11*3+(S1440-R1440)/10*2+(T1440-S1440)/9*1</f>
        <v>6600</v>
      </c>
      <c r="V1440" s="329">
        <f>AB1440-AA1440-X1440</f>
        <v>5197.8493600000011</v>
      </c>
      <c r="W1440" s="773"/>
      <c r="X1440" s="329"/>
      <c r="Y1440" s="329">
        <f>V1440-U1440</f>
        <v>-1402.1506399999989</v>
      </c>
      <c r="Z1440" s="329"/>
      <c r="AA1440" s="329">
        <v>-2.6200100000000002</v>
      </c>
      <c r="AB1440" s="329">
        <v>5195.2293500000014</v>
      </c>
      <c r="AC1440" s="945"/>
      <c r="AD1440" s="326"/>
      <c r="AE1440" s="1069"/>
      <c r="AF1440" s="1084"/>
      <c r="AH1440" s="3275"/>
      <c r="AL1440" s="140"/>
    </row>
    <row r="1441" spans="1:38" ht="60" x14ac:dyDescent="0.25">
      <c r="A1441" s="140">
        <v>1</v>
      </c>
      <c r="B1441" s="310" t="s">
        <v>680</v>
      </c>
      <c r="C1441" s="433"/>
      <c r="D1441" s="1635"/>
      <c r="E1441" s="496"/>
      <c r="F1441" s="190"/>
      <c r="G1441" s="190"/>
      <c r="H1441" s="190"/>
      <c r="I1441" s="1491"/>
      <c r="J1441" s="1491"/>
      <c r="K1441" s="125"/>
      <c r="L1441" s="125"/>
      <c r="M1441" s="125"/>
      <c r="N1441" s="125"/>
      <c r="O1441" s="125"/>
      <c r="P1441" s="125"/>
      <c r="Q1441" s="329"/>
      <c r="R1441" s="329"/>
      <c r="S1441" s="329"/>
      <c r="T1441" s="329"/>
      <c r="U1441" s="755"/>
      <c r="V1441" s="329">
        <f>AB1441-AA1441-X1441</f>
        <v>0</v>
      </c>
      <c r="W1441" s="773"/>
      <c r="X1441" s="329"/>
      <c r="Y1441" s="329">
        <f>V1441-U1441</f>
        <v>0</v>
      </c>
      <c r="Z1441" s="329"/>
      <c r="AA1441" s="329"/>
      <c r="AB1441" s="329"/>
      <c r="AC1441" s="945"/>
      <c r="AD1441" s="326"/>
      <c r="AE1441" s="1069"/>
      <c r="AF1441" s="1084"/>
      <c r="AH1441" s="3275"/>
      <c r="AL1441" s="140"/>
    </row>
    <row r="1442" spans="1:38" ht="45" x14ac:dyDescent="0.25">
      <c r="A1442" s="140">
        <v>1</v>
      </c>
      <c r="B1442" s="310" t="s">
        <v>681</v>
      </c>
      <c r="C1442" s="433"/>
      <c r="D1442" s="1635"/>
      <c r="E1442" s="496"/>
      <c r="F1442" s="190"/>
      <c r="G1442" s="190"/>
      <c r="H1442" s="190"/>
      <c r="I1442" s="1491"/>
      <c r="J1442" s="1491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329"/>
      <c r="U1442" s="755"/>
      <c r="V1442" s="329"/>
      <c r="W1442" s="773"/>
      <c r="X1442" s="329"/>
      <c r="Y1442" s="329"/>
      <c r="Z1442" s="329"/>
      <c r="AA1442" s="329"/>
      <c r="AB1442" s="329"/>
      <c r="AC1442" s="945"/>
      <c r="AD1442" s="326"/>
      <c r="AE1442" s="1069"/>
      <c r="AF1442" s="1084"/>
      <c r="AH1442" s="3275"/>
      <c r="AL1442" s="140"/>
    </row>
    <row r="1443" spans="1:38" ht="29.25" x14ac:dyDescent="0.25">
      <c r="A1443" s="140">
        <v>1</v>
      </c>
      <c r="B1443" s="2234" t="s">
        <v>303</v>
      </c>
      <c r="C1443" s="433"/>
      <c r="D1443" s="1635"/>
      <c r="E1443" s="3103">
        <f>E1445+E1451*5</f>
        <v>34345</v>
      </c>
      <c r="F1443" s="3103">
        <f t="shared" ref="F1443:G1443" si="765">F1445+F1451*5</f>
        <v>11448</v>
      </c>
      <c r="G1443" s="3103">
        <f t="shared" si="765"/>
        <v>1182.05</v>
      </c>
      <c r="H1443" s="3103">
        <f>G1443/F1443*100</f>
        <v>10.325384346610761</v>
      </c>
      <c r="I1443" s="1491"/>
      <c r="J1443" s="1491"/>
      <c r="K1443" s="125"/>
      <c r="L1443" s="125"/>
      <c r="M1443" s="125"/>
      <c r="N1443" s="125"/>
      <c r="O1443" s="125"/>
      <c r="P1443" s="125"/>
      <c r="Q1443" s="329">
        <v>19859.499999999993</v>
      </c>
      <c r="R1443" s="329">
        <v>19934.099999999984</v>
      </c>
      <c r="S1443" s="329">
        <v>19934.099999999984</v>
      </c>
      <c r="T1443" s="329">
        <v>19934.099999999984</v>
      </c>
      <c r="U1443" s="755">
        <f t="shared" ref="U1443" si="766">Q1443/12*$B$4+(R1443-Q1443)/11*3+(S1443-R1443)/10*2+(T1443-S1443)/9*1</f>
        <v>6640.1787878787836</v>
      </c>
      <c r="V1443" s="329">
        <f>AB1443-AA1443-X1443</f>
        <v>5888.0552099999995</v>
      </c>
      <c r="W1443" s="773"/>
      <c r="X1443" s="329"/>
      <c r="Y1443" s="329">
        <f>V1443-U1443</f>
        <v>-752.12357787878409</v>
      </c>
      <c r="Z1443" s="329">
        <v>-2817.9394200000011</v>
      </c>
      <c r="AA1443" s="329">
        <v>0</v>
      </c>
      <c r="AB1443" s="329">
        <v>5888.0552099999995</v>
      </c>
      <c r="AC1443" s="945"/>
      <c r="AD1443" s="326"/>
      <c r="AE1443" s="1069"/>
      <c r="AF1443" s="1084"/>
      <c r="AH1443" s="3275"/>
      <c r="AL1443" s="140"/>
    </row>
    <row r="1444" spans="1:38" x14ac:dyDescent="0.25">
      <c r="A1444" s="140">
        <v>1</v>
      </c>
      <c r="B1444" s="310" t="s">
        <v>296</v>
      </c>
      <c r="C1444" s="433"/>
      <c r="D1444" s="1635"/>
      <c r="E1444" s="496"/>
      <c r="F1444" s="190">
        <f>ROUND(E1444/12*$B$4,0)</f>
        <v>0</v>
      </c>
      <c r="G1444" s="190">
        <f>G1446/4</f>
        <v>0</v>
      </c>
      <c r="H1444" s="190"/>
      <c r="I1444" s="1491"/>
      <c r="J1444" s="1491"/>
      <c r="K1444" s="125"/>
      <c r="L1444" s="125"/>
      <c r="M1444" s="125"/>
      <c r="N1444" s="125"/>
      <c r="O1444" s="125"/>
      <c r="P1444" s="125"/>
      <c r="Q1444" s="329"/>
      <c r="R1444" s="329"/>
      <c r="S1444" s="329"/>
      <c r="T1444" s="329"/>
      <c r="U1444" s="755"/>
      <c r="V1444" s="329"/>
      <c r="W1444" s="773"/>
      <c r="X1444" s="329"/>
      <c r="Y1444" s="329"/>
      <c r="Z1444" s="329"/>
      <c r="AA1444" s="329"/>
      <c r="AB1444" s="329"/>
      <c r="AC1444" s="945"/>
      <c r="AD1444" s="326"/>
      <c r="AE1444" s="1069"/>
      <c r="AF1444" s="1084"/>
      <c r="AH1444" s="3275"/>
      <c r="AL1444" s="140"/>
    </row>
    <row r="1445" spans="1:38" ht="30" x14ac:dyDescent="0.25">
      <c r="A1445" s="140">
        <v>1</v>
      </c>
      <c r="B1445" s="471" t="s">
        <v>423</v>
      </c>
      <c r="C1445" s="433"/>
      <c r="D1445" s="1635"/>
      <c r="E1445" s="494">
        <f>ROUND(E1446+E1447/4,0)</f>
        <v>250</v>
      </c>
      <c r="F1445" s="190">
        <f>ROUND(E1445/12*$B$4,0)</f>
        <v>83</v>
      </c>
      <c r="G1445" s="190">
        <f>G1446+G1447/4</f>
        <v>57.05</v>
      </c>
      <c r="H1445" s="190">
        <f>G1445/F1445*100</f>
        <v>68.734939759036138</v>
      </c>
      <c r="I1445" s="1491"/>
      <c r="J1445" s="1491"/>
      <c r="K1445" s="125"/>
      <c r="L1445" s="125"/>
      <c r="M1445" s="125"/>
      <c r="N1445" s="125"/>
      <c r="O1445" s="125"/>
      <c r="P1445" s="125"/>
      <c r="Q1445" s="329"/>
      <c r="R1445" s="329"/>
      <c r="S1445" s="329"/>
      <c r="T1445" s="329"/>
      <c r="U1445" s="755"/>
      <c r="V1445" s="329"/>
      <c r="W1445" s="773"/>
      <c r="X1445" s="329"/>
      <c r="Y1445" s="329"/>
      <c r="Z1445" s="329"/>
      <c r="AA1445" s="329"/>
      <c r="AB1445" s="329"/>
      <c r="AC1445" s="945"/>
      <c r="AD1445" s="326"/>
      <c r="AE1445" s="1069"/>
      <c r="AF1445" s="1084"/>
      <c r="AH1445" s="3275"/>
      <c r="AL1445" s="140"/>
    </row>
    <row r="1446" spans="1:38" x14ac:dyDescent="0.25">
      <c r="A1446" s="140">
        <v>1</v>
      </c>
      <c r="B1446" s="310" t="s">
        <v>424</v>
      </c>
      <c r="C1446" s="433"/>
      <c r="D1446" s="1635"/>
      <c r="E1446" s="2986"/>
      <c r="F1446" s="190"/>
      <c r="G1446" s="190"/>
      <c r="H1446" s="190"/>
      <c r="I1446" s="1491"/>
      <c r="J1446" s="1491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329"/>
      <c r="U1446" s="755"/>
      <c r="V1446" s="329"/>
      <c r="W1446" s="773"/>
      <c r="X1446" s="329"/>
      <c r="Y1446" s="329"/>
      <c r="Z1446" s="329"/>
      <c r="AA1446" s="329"/>
      <c r="AB1446" s="329"/>
      <c r="AC1446" s="945"/>
      <c r="AD1446" s="326"/>
      <c r="AE1446" s="1069"/>
      <c r="AF1446" s="1084"/>
      <c r="AH1446" s="3275"/>
      <c r="AL1446" s="140"/>
    </row>
    <row r="1447" spans="1:38" ht="30" x14ac:dyDescent="0.25">
      <c r="A1447" s="140">
        <v>1</v>
      </c>
      <c r="B1447" s="310" t="s">
        <v>425</v>
      </c>
      <c r="C1447" s="433"/>
      <c r="D1447" s="1635"/>
      <c r="E1447" s="496">
        <v>1000</v>
      </c>
      <c r="F1447" s="190">
        <f>ROUND(E1447/12*$B$4,0)</f>
        <v>333</v>
      </c>
      <c r="G1447" s="190">
        <v>228.2</v>
      </c>
      <c r="H1447" s="190">
        <f>G1447/F1447*100</f>
        <v>68.528528528528525</v>
      </c>
      <c r="I1447" s="1491"/>
      <c r="J1447" s="1491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329"/>
      <c r="U1447" s="755"/>
      <c r="V1447" s="329"/>
      <c r="W1447" s="773"/>
      <c r="X1447" s="329"/>
      <c r="Y1447" s="329"/>
      <c r="Z1447" s="329"/>
      <c r="AA1447" s="329"/>
      <c r="AB1447" s="329"/>
      <c r="AC1447" s="945"/>
      <c r="AD1447" s="326"/>
      <c r="AE1447" s="1069"/>
      <c r="AF1447" s="1084"/>
      <c r="AH1447" s="3275"/>
    </row>
    <row r="1448" spans="1:38" ht="45" x14ac:dyDescent="0.25">
      <c r="A1448" s="140">
        <v>1</v>
      </c>
      <c r="B1448" s="310" t="s">
        <v>426</v>
      </c>
      <c r="C1448" s="433"/>
      <c r="D1448" s="4"/>
      <c r="E1448" s="496"/>
      <c r="F1448" s="126"/>
      <c r="G1448" s="186"/>
      <c r="H1448" s="186"/>
      <c r="I1448" s="1491"/>
      <c r="J1448" s="1491"/>
      <c r="K1448" s="125"/>
      <c r="L1448" s="125"/>
      <c r="M1448" s="125"/>
      <c r="N1448" s="125"/>
      <c r="O1448" s="125"/>
      <c r="P1448" s="125"/>
      <c r="Q1448" s="329"/>
      <c r="R1448" s="329"/>
      <c r="S1448" s="329"/>
      <c r="T1448" s="329"/>
      <c r="U1448" s="755"/>
      <c r="V1448" s="329">
        <f>AB1448-AA1448-X1448</f>
        <v>0</v>
      </c>
      <c r="W1448" s="773"/>
      <c r="X1448" s="329"/>
      <c r="Y1448" s="329"/>
      <c r="Z1448" s="329"/>
      <c r="AA1448" s="329"/>
      <c r="AB1448" s="329"/>
      <c r="AC1448" s="925"/>
      <c r="AD1448" s="326"/>
      <c r="AE1448" s="1069"/>
      <c r="AF1448" s="1084"/>
      <c r="AH1448" s="3275"/>
      <c r="AL1448" s="140"/>
    </row>
    <row r="1449" spans="1:38" ht="60" x14ac:dyDescent="0.25">
      <c r="A1449" s="140">
        <v>1</v>
      </c>
      <c r="B1449" s="310" t="s">
        <v>427</v>
      </c>
      <c r="C1449" s="433"/>
      <c r="D1449" s="4"/>
      <c r="E1449" s="494"/>
      <c r="F1449" s="126"/>
      <c r="G1449" s="186"/>
      <c r="H1449" s="186"/>
      <c r="I1449" s="1491"/>
      <c r="J1449" s="1491"/>
      <c r="K1449" s="125"/>
      <c r="L1449" s="125"/>
      <c r="M1449" s="125"/>
      <c r="N1449" s="125"/>
      <c r="O1449" s="125"/>
      <c r="P1449" s="125"/>
      <c r="Q1449" s="329"/>
      <c r="R1449" s="329"/>
      <c r="S1449" s="329"/>
      <c r="T1449" s="329"/>
      <c r="U1449" s="755"/>
      <c r="V1449" s="329">
        <f>AB1449-AA1449-X1449</f>
        <v>0</v>
      </c>
      <c r="W1449" s="773"/>
      <c r="X1449" s="329"/>
      <c r="Y1449" s="329"/>
      <c r="Z1449" s="329"/>
      <c r="AA1449" s="329"/>
      <c r="AB1449" s="329"/>
      <c r="AC1449" s="925"/>
      <c r="AD1449" s="326"/>
      <c r="AE1449" s="1069"/>
      <c r="AF1449" s="1084"/>
      <c r="AH1449" s="3275"/>
      <c r="AL1449" s="140"/>
    </row>
    <row r="1450" spans="1:38" ht="45" x14ac:dyDescent="0.25">
      <c r="A1450" s="140">
        <v>1</v>
      </c>
      <c r="B1450" s="309" t="s">
        <v>428</v>
      </c>
      <c r="C1450" s="433"/>
      <c r="D1450" s="4"/>
      <c r="E1450" s="494"/>
      <c r="F1450" s="126"/>
      <c r="G1450" s="186"/>
      <c r="H1450" s="186"/>
      <c r="I1450" s="1491"/>
      <c r="J1450" s="1491"/>
      <c r="K1450" s="125"/>
      <c r="L1450" s="125"/>
      <c r="M1450" s="125"/>
      <c r="N1450" s="125"/>
      <c r="O1450" s="125"/>
      <c r="P1450" s="125"/>
      <c r="Q1450" s="329"/>
      <c r="R1450" s="329"/>
      <c r="S1450" s="329"/>
      <c r="T1450" s="329"/>
      <c r="U1450" s="755"/>
      <c r="V1450" s="329"/>
      <c r="W1450" s="773"/>
      <c r="X1450" s="329"/>
      <c r="Y1450" s="329"/>
      <c r="Z1450" s="329"/>
      <c r="AA1450" s="329"/>
      <c r="AB1450" s="329"/>
      <c r="AC1450" s="925"/>
      <c r="AD1450" s="326"/>
      <c r="AE1450" s="1069"/>
      <c r="AF1450" s="1084"/>
      <c r="AH1450" s="3275"/>
      <c r="AL1450" s="140"/>
    </row>
    <row r="1451" spans="1:38" ht="57.75" x14ac:dyDescent="0.25">
      <c r="A1451" s="140">
        <v>1</v>
      </c>
      <c r="B1451" s="2234" t="s">
        <v>645</v>
      </c>
      <c r="C1451" s="433"/>
      <c r="D1451" s="4"/>
      <c r="E1451" s="2987">
        <f>E1452+E1453+E1454</f>
        <v>6819</v>
      </c>
      <c r="F1451" s="126">
        <f>F1452+F1453+F1454</f>
        <v>2273</v>
      </c>
      <c r="G1451" s="186">
        <f>G1452+G1453+G1454</f>
        <v>225</v>
      </c>
      <c r="H1451" s="186">
        <f>G1451/F1451*100</f>
        <v>9.8988121425428961</v>
      </c>
      <c r="I1451" s="1491"/>
      <c r="J1451" s="1491"/>
      <c r="K1451" s="125"/>
      <c r="L1451" s="125"/>
      <c r="M1451" s="125"/>
      <c r="N1451" s="125"/>
      <c r="O1451" s="125"/>
      <c r="P1451" s="125"/>
      <c r="Q1451" s="329">
        <f>Q1452+Q1453+Q1454</f>
        <v>1271.18</v>
      </c>
      <c r="R1451" s="329">
        <f>R1452+R1453+R1454</f>
        <v>13725.349399999999</v>
      </c>
      <c r="S1451" s="329">
        <f>S1452+S1453+S1454</f>
        <v>13725.349399999999</v>
      </c>
      <c r="T1451" s="329">
        <f>T1452+T1453+T1454</f>
        <v>13725.349399999999</v>
      </c>
      <c r="U1451" s="329">
        <f t="shared" ref="U1451:Z1451" si="767">U1452+U1453+U1454</f>
        <v>3820.3183212121203</v>
      </c>
      <c r="V1451" s="329">
        <f t="shared" si="767"/>
        <v>406.7595</v>
      </c>
      <c r="W1451" s="329">
        <f t="shared" si="767"/>
        <v>0</v>
      </c>
      <c r="X1451" s="329">
        <f t="shared" si="767"/>
        <v>0</v>
      </c>
      <c r="Y1451" s="329">
        <f t="shared" si="767"/>
        <v>-3413.5588212121206</v>
      </c>
      <c r="Z1451" s="329">
        <f t="shared" si="767"/>
        <v>0</v>
      </c>
      <c r="AA1451" s="329">
        <v>0</v>
      </c>
      <c r="AB1451" s="329">
        <v>406.7595</v>
      </c>
      <c r="AC1451" s="925"/>
      <c r="AD1451" s="326"/>
      <c r="AE1451" s="1069"/>
      <c r="AF1451" s="1084"/>
      <c r="AH1451" s="3275"/>
      <c r="AL1451" s="140"/>
    </row>
    <row r="1452" spans="1:38" ht="30" x14ac:dyDescent="0.25">
      <c r="A1452" s="140">
        <v>1</v>
      </c>
      <c r="B1452" s="310" t="s">
        <v>646</v>
      </c>
      <c r="C1452" s="433"/>
      <c r="D1452" s="4"/>
      <c r="E1452" s="2987">
        <v>300</v>
      </c>
      <c r="F1452" s="126">
        <f>ROUND(E1452/12*$B$4,0)</f>
        <v>100</v>
      </c>
      <c r="G1452" s="186">
        <v>0</v>
      </c>
      <c r="H1452" s="186">
        <f>G1452/F1452*100</f>
        <v>0</v>
      </c>
      <c r="I1452" s="1491"/>
      <c r="J1452" s="1491"/>
      <c r="K1452" s="125"/>
      <c r="L1452" s="125"/>
      <c r="M1452" s="125"/>
      <c r="N1452" s="125"/>
      <c r="O1452" s="125"/>
      <c r="P1452" s="125"/>
      <c r="Q1452" s="369">
        <v>1090.4000000000001</v>
      </c>
      <c r="R1452" s="369">
        <v>1090.4000000000001</v>
      </c>
      <c r="S1452" s="369">
        <v>1090.4000000000001</v>
      </c>
      <c r="T1452" s="369">
        <v>1090.4000000000001</v>
      </c>
      <c r="U1452" s="875">
        <f t="shared" ref="U1452:U1454" si="768">Q1452/12*$B$4+(R1452-Q1452)/11*3+(S1452-R1452)/10*2+(T1452-S1452)/9*1</f>
        <v>363.4666666666667</v>
      </c>
      <c r="V1452" s="330">
        <f t="shared" ref="V1452:V1454" si="769">AB1452-AA1452-X1452</f>
        <v>0</v>
      </c>
      <c r="W1452" s="1116"/>
      <c r="X1452" s="330"/>
      <c r="Y1452" s="330">
        <f t="shared" ref="Y1452:Y1454" si="770">V1452-U1452</f>
        <v>-363.4666666666667</v>
      </c>
      <c r="Z1452" s="330"/>
      <c r="AA1452" s="329">
        <v>0</v>
      </c>
      <c r="AB1452" s="330">
        <v>0</v>
      </c>
      <c r="AC1452" s="925"/>
      <c r="AD1452" s="918"/>
      <c r="AE1452" s="1069"/>
      <c r="AF1452" s="1084"/>
      <c r="AH1452" s="3275"/>
      <c r="AL1452" s="140"/>
    </row>
    <row r="1453" spans="1:38" s="2239" customFormat="1" ht="30" x14ac:dyDescent="0.25">
      <c r="B1453" s="310" t="s">
        <v>647</v>
      </c>
      <c r="C1453" s="433"/>
      <c r="D1453" s="4"/>
      <c r="E1453" s="2987">
        <v>300</v>
      </c>
      <c r="F1453" s="126">
        <f>ROUND(E1453/12*$B$4,0)</f>
        <v>100</v>
      </c>
      <c r="G1453" s="186">
        <v>225</v>
      </c>
      <c r="H1453" s="186">
        <f>G1453/F1453*100</f>
        <v>225</v>
      </c>
      <c r="I1453" s="1491"/>
      <c r="J1453" s="1491"/>
      <c r="K1453" s="125"/>
      <c r="L1453" s="125"/>
      <c r="M1453" s="125"/>
      <c r="N1453" s="125"/>
      <c r="O1453" s="125"/>
      <c r="P1453" s="125"/>
      <c r="Q1453" s="369">
        <v>180.78</v>
      </c>
      <c r="R1453" s="369">
        <v>180.78</v>
      </c>
      <c r="S1453" s="369">
        <v>180.78</v>
      </c>
      <c r="T1453" s="369">
        <v>180.78</v>
      </c>
      <c r="U1453" s="875">
        <f t="shared" si="768"/>
        <v>60.26</v>
      </c>
      <c r="V1453" s="330">
        <f t="shared" si="769"/>
        <v>406.7595</v>
      </c>
      <c r="W1453" s="1116"/>
      <c r="X1453" s="330"/>
      <c r="Y1453" s="330">
        <f t="shared" si="770"/>
        <v>346.49950000000001</v>
      </c>
      <c r="Z1453" s="330"/>
      <c r="AA1453" s="329">
        <v>0</v>
      </c>
      <c r="AB1453" s="330">
        <v>406.7595</v>
      </c>
      <c r="AC1453" s="925"/>
      <c r="AD1453" s="918"/>
      <c r="AE1453" s="1069"/>
      <c r="AF1453" s="1084"/>
      <c r="AH1453" s="3275"/>
    </row>
    <row r="1454" spans="1:38" s="2239" customFormat="1" ht="30" x14ac:dyDescent="0.25">
      <c r="B1454" s="310" t="s">
        <v>666</v>
      </c>
      <c r="C1454" s="433"/>
      <c r="D1454" s="4"/>
      <c r="E1454" s="496">
        <v>6219</v>
      </c>
      <c r="F1454" s="126">
        <f>ROUND(E1454/12*$B$4,0)</f>
        <v>2073</v>
      </c>
      <c r="G1454" s="186"/>
      <c r="H1454" s="186">
        <f>G1454/F1454*100</f>
        <v>0</v>
      </c>
      <c r="I1454" s="1491"/>
      <c r="J1454" s="1491"/>
      <c r="K1454" s="125"/>
      <c r="L1454" s="125"/>
      <c r="M1454" s="125"/>
      <c r="N1454" s="125"/>
      <c r="O1454" s="125"/>
      <c r="P1454" s="125"/>
      <c r="Q1454" s="329"/>
      <c r="R1454" s="369">
        <v>12454.169399999999</v>
      </c>
      <c r="S1454" s="369">
        <v>12454.169399999999</v>
      </c>
      <c r="T1454" s="369">
        <v>12454.169399999999</v>
      </c>
      <c r="U1454" s="875">
        <f t="shared" si="768"/>
        <v>3396.5916545454538</v>
      </c>
      <c r="V1454" s="330">
        <f t="shared" si="769"/>
        <v>0</v>
      </c>
      <c r="W1454" s="1116"/>
      <c r="X1454" s="330"/>
      <c r="Y1454" s="330">
        <f t="shared" si="770"/>
        <v>-3396.5916545454538</v>
      </c>
      <c r="Z1454" s="330"/>
      <c r="AA1454" s="329">
        <v>0</v>
      </c>
      <c r="AB1454" s="330">
        <v>0</v>
      </c>
      <c r="AC1454" s="925"/>
      <c r="AD1454" s="918"/>
      <c r="AE1454" s="1069"/>
      <c r="AF1454" s="1084"/>
      <c r="AH1454" s="3275"/>
    </row>
    <row r="1455" spans="1:38" ht="29.25" x14ac:dyDescent="0.25">
      <c r="A1455" s="140">
        <v>1</v>
      </c>
      <c r="B1455" s="523" t="s">
        <v>304</v>
      </c>
      <c r="C1455" s="433"/>
      <c r="D1455" s="4"/>
      <c r="E1455" s="495">
        <f>E1456+E1457+E1459</f>
        <v>15953.340425531915</v>
      </c>
      <c r="F1455" s="526">
        <f t="shared" ref="F1455:G1455" si="771">F1456+F1457+F1459</f>
        <v>5318.1489361702124</v>
      </c>
      <c r="G1455" s="746">
        <f t="shared" si="771"/>
        <v>3855.5265957446809</v>
      </c>
      <c r="H1455" s="746">
        <f>G1455/F1455*100</f>
        <v>72.497529535552687</v>
      </c>
      <c r="I1455" s="1491"/>
      <c r="J1455" s="1491"/>
      <c r="K1455" s="125"/>
      <c r="L1455" s="125"/>
      <c r="M1455" s="125"/>
      <c r="N1455" s="125"/>
      <c r="O1455" s="125"/>
      <c r="P1455" s="125"/>
      <c r="Q1455" s="329"/>
      <c r="R1455" s="369"/>
      <c r="S1455" s="369"/>
      <c r="T1455" s="369"/>
      <c r="U1455" s="2364"/>
      <c r="V1455" s="369">
        <f>AB1455-AA1455-X1455</f>
        <v>0</v>
      </c>
      <c r="W1455" s="1123"/>
      <c r="X1455" s="369"/>
      <c r="Y1455" s="369"/>
      <c r="Z1455" s="369"/>
      <c r="AA1455" s="369"/>
      <c r="AB1455" s="369"/>
      <c r="AC1455" s="925"/>
      <c r="AD1455" s="918"/>
      <c r="AE1455" s="1069"/>
      <c r="AF1455" s="1084"/>
      <c r="AH1455" s="3275"/>
      <c r="AL1455" s="140"/>
    </row>
    <row r="1456" spans="1:38" x14ac:dyDescent="0.25">
      <c r="A1456" s="140">
        <v>1</v>
      </c>
      <c r="B1456" s="523" t="s">
        <v>312</v>
      </c>
      <c r="C1456" s="433"/>
      <c r="D1456" s="4"/>
      <c r="E1456" s="494"/>
      <c r="F1456" s="126">
        <f>ROUND(E1456/12*$B$4,0)</f>
        <v>0</v>
      </c>
      <c r="G1456" s="186"/>
      <c r="H1456" s="186"/>
      <c r="I1456" s="1491"/>
      <c r="J1456" s="1491"/>
      <c r="K1456" s="125"/>
      <c r="L1456" s="125"/>
      <c r="M1456" s="125"/>
      <c r="N1456" s="125"/>
      <c r="O1456" s="125"/>
      <c r="P1456" s="125"/>
      <c r="Q1456" s="329"/>
      <c r="R1456" s="329"/>
      <c r="S1456" s="329"/>
      <c r="T1456" s="329"/>
      <c r="U1456" s="755"/>
      <c r="V1456" s="329"/>
      <c r="W1456" s="773"/>
      <c r="X1456" s="329"/>
      <c r="Y1456" s="329"/>
      <c r="Z1456" s="329"/>
      <c r="AA1456" s="329"/>
      <c r="AB1456" s="329"/>
      <c r="AC1456" s="925"/>
      <c r="AD1456" s="326"/>
      <c r="AE1456" s="1069"/>
      <c r="AF1456" s="1084"/>
      <c r="AH1456" s="3275"/>
      <c r="AL1456" s="140"/>
    </row>
    <row r="1457" spans="1:38" x14ac:dyDescent="0.25">
      <c r="A1457" s="140">
        <v>1</v>
      </c>
      <c r="B1457" s="4" t="s">
        <v>313</v>
      </c>
      <c r="C1457" s="433"/>
      <c r="D1457" s="4"/>
      <c r="E1457" s="494">
        <f>E1458/9.4</f>
        <v>372.34042553191489</v>
      </c>
      <c r="F1457" s="126">
        <f>F1458/9.4</f>
        <v>124.14893617021276</v>
      </c>
      <c r="G1457" s="186">
        <f>G1458/9.4</f>
        <v>109.52659574468086</v>
      </c>
      <c r="H1457" s="186">
        <f>G1457/F1457*100</f>
        <v>88.221936589545862</v>
      </c>
      <c r="I1457" s="1491"/>
      <c r="J1457" s="1491"/>
      <c r="K1457" s="125"/>
      <c r="L1457" s="125"/>
      <c r="M1457" s="125"/>
      <c r="N1457" s="125"/>
      <c r="O1457" s="125"/>
      <c r="P1457" s="125"/>
      <c r="Q1457" s="329"/>
      <c r="R1457" s="329"/>
      <c r="S1457" s="329"/>
      <c r="T1457" s="329"/>
      <c r="U1457" s="755"/>
      <c r="V1457" s="329">
        <f>AB1457-AA1457-X1457</f>
        <v>0</v>
      </c>
      <c r="W1457" s="773"/>
      <c r="X1457" s="329"/>
      <c r="Y1457" s="329"/>
      <c r="Z1457" s="329"/>
      <c r="AA1457" s="329"/>
      <c r="AB1457" s="329"/>
      <c r="AC1457" s="925"/>
      <c r="AD1457" s="326"/>
      <c r="AE1457" s="1069"/>
      <c r="AF1457" s="1084"/>
      <c r="AH1457" s="3275"/>
      <c r="AL1457" s="140"/>
    </row>
    <row r="1458" spans="1:38" x14ac:dyDescent="0.25">
      <c r="A1458" s="140">
        <v>1</v>
      </c>
      <c r="B1458" s="537" t="s">
        <v>314</v>
      </c>
      <c r="C1458" s="452"/>
      <c r="D1458" s="4"/>
      <c r="E1458" s="529">
        <v>3500</v>
      </c>
      <c r="F1458" s="126">
        <f>ROUND(E1458/12*$B$4,0)</f>
        <v>1167</v>
      </c>
      <c r="G1458" s="186">
        <v>1029.5500000000002</v>
      </c>
      <c r="H1458" s="186">
        <f>G1458/F1458*100</f>
        <v>88.221936589545862</v>
      </c>
      <c r="I1458" s="1491"/>
      <c r="J1458" s="1491"/>
      <c r="K1458" s="125"/>
      <c r="L1458" s="125"/>
      <c r="M1458" s="125"/>
      <c r="N1458" s="125"/>
      <c r="O1458" s="125"/>
      <c r="P1458" s="125"/>
      <c r="Q1458" s="329"/>
      <c r="R1458" s="329"/>
      <c r="S1458" s="329"/>
      <c r="T1458" s="329"/>
      <c r="U1458" s="755"/>
      <c r="V1458" s="329"/>
      <c r="W1458" s="773"/>
      <c r="X1458" s="329"/>
      <c r="Y1458" s="329"/>
      <c r="Z1458" s="329"/>
      <c r="AA1458" s="329"/>
      <c r="AB1458" s="329"/>
      <c r="AC1458" s="925"/>
      <c r="AD1458" s="326"/>
      <c r="AE1458" s="1069"/>
      <c r="AF1458" s="1084"/>
      <c r="AH1458" s="3275"/>
    </row>
    <row r="1459" spans="1:38" s="2239" customFormat="1" ht="29.25" x14ac:dyDescent="0.25">
      <c r="B1459" s="2234" t="s">
        <v>682</v>
      </c>
      <c r="C1459" s="452"/>
      <c r="D1459" s="4"/>
      <c r="E1459" s="529">
        <v>15581</v>
      </c>
      <c r="F1459" s="126">
        <f>ROUND(E1459/12*$B$4,0)</f>
        <v>5194</v>
      </c>
      <c r="G1459" s="1026">
        <v>3746</v>
      </c>
      <c r="H1459" s="1026">
        <f>G1459/F1459*100</f>
        <v>72.121678860223341</v>
      </c>
      <c r="I1459" s="1513"/>
      <c r="J1459" s="1491"/>
      <c r="K1459" s="125"/>
      <c r="L1459" s="125"/>
      <c r="M1459" s="1514"/>
      <c r="N1459" s="1514"/>
      <c r="O1459" s="1514"/>
      <c r="P1459" s="1514"/>
      <c r="Q1459" s="330">
        <v>25085.41</v>
      </c>
      <c r="R1459" s="330">
        <v>25085.41</v>
      </c>
      <c r="S1459" s="330">
        <v>25085.41</v>
      </c>
      <c r="T1459" s="330">
        <v>25085.41</v>
      </c>
      <c r="U1459" s="875">
        <f t="shared" ref="U1459" si="772">Q1459/12*$B$4+(R1459-Q1459)/11*3+(S1459-R1459)/10*2+(T1459-S1459)/9*1</f>
        <v>8361.8033333333333</v>
      </c>
      <c r="V1459" s="330">
        <f>AB1459-AA1459-X1459</f>
        <v>4862.4696800000011</v>
      </c>
      <c r="W1459" s="1116"/>
      <c r="X1459" s="330"/>
      <c r="Y1459" s="330">
        <f>V1459-U1459</f>
        <v>-3499.3336533333322</v>
      </c>
      <c r="Z1459" s="330"/>
      <c r="AA1459" s="329">
        <v>-23.10295</v>
      </c>
      <c r="AB1459" s="330">
        <v>4839.3667300000006</v>
      </c>
      <c r="AC1459" s="1703"/>
      <c r="AD1459" s="861"/>
      <c r="AE1459" s="1069"/>
      <c r="AF1459" s="1084"/>
      <c r="AH1459" s="3275"/>
    </row>
    <row r="1460" spans="1:38" ht="29.25" x14ac:dyDescent="0.25">
      <c r="A1460" s="140">
        <v>1</v>
      </c>
      <c r="B1460" s="523" t="s">
        <v>297</v>
      </c>
      <c r="C1460" s="433"/>
      <c r="D1460" s="4"/>
      <c r="E1460" s="496">
        <f>E1461</f>
        <v>13500</v>
      </c>
      <c r="F1460" s="126">
        <f>F1461</f>
        <v>4500</v>
      </c>
      <c r="G1460" s="1026">
        <v>4003</v>
      </c>
      <c r="H1460" s="1026">
        <f>G1460/F1460*100</f>
        <v>88.955555555555549</v>
      </c>
      <c r="I1460" s="1513"/>
      <c r="J1460" s="1491"/>
      <c r="K1460" s="125"/>
      <c r="L1460" s="125"/>
      <c r="M1460" s="1514"/>
      <c r="N1460" s="1514"/>
      <c r="O1460" s="1514"/>
      <c r="P1460" s="1514"/>
      <c r="Q1460" s="330"/>
      <c r="R1460" s="330"/>
      <c r="S1460" s="330"/>
      <c r="T1460" s="330"/>
      <c r="U1460" s="875"/>
      <c r="V1460" s="330">
        <f>AB1460-AA1460-X1460</f>
        <v>0</v>
      </c>
      <c r="W1460" s="1116"/>
      <c r="X1460" s="330"/>
      <c r="Y1460" s="330"/>
      <c r="Z1460" s="330"/>
      <c r="AA1460" s="329"/>
      <c r="AB1460" s="330"/>
      <c r="AC1460" s="1703"/>
      <c r="AD1460" s="861"/>
      <c r="AE1460" s="1069"/>
      <c r="AF1460" s="1084"/>
      <c r="AH1460" s="3275"/>
      <c r="AL1460" s="140"/>
    </row>
    <row r="1461" spans="1:38" ht="30" x14ac:dyDescent="0.25">
      <c r="A1461" s="140">
        <v>1</v>
      </c>
      <c r="B1461" s="519" t="s">
        <v>189</v>
      </c>
      <c r="C1461" s="1677"/>
      <c r="D1461" s="4"/>
      <c r="E1461" s="496">
        <v>13500</v>
      </c>
      <c r="F1461" s="129">
        <f>ROUND(E1461/12*$B$4,0)</f>
        <v>4500</v>
      </c>
      <c r="G1461" s="1026">
        <v>4003</v>
      </c>
      <c r="H1461" s="186">
        <f>G1461/F1461*100</f>
        <v>88.955555555555549</v>
      </c>
      <c r="I1461" s="1491"/>
      <c r="J1461" s="1508"/>
      <c r="K1461" s="125"/>
      <c r="L1461" s="1507"/>
      <c r="M1461" s="125"/>
      <c r="N1461" s="125"/>
      <c r="O1461" s="125"/>
      <c r="P1461" s="125"/>
      <c r="Q1461" s="329"/>
      <c r="R1461" s="329"/>
      <c r="S1461" s="329"/>
      <c r="T1461" s="329"/>
      <c r="U1461" s="755">
        <f>Q1461/12*$B$4</f>
        <v>0</v>
      </c>
      <c r="V1461" s="330">
        <f>AB1461-AA1461-X1461</f>
        <v>0</v>
      </c>
      <c r="W1461" s="773"/>
      <c r="X1461" s="330"/>
      <c r="Y1461" s="330">
        <f>V1461-U1461</f>
        <v>0</v>
      </c>
      <c r="Z1461" s="329"/>
      <c r="AA1461" s="331"/>
      <c r="AB1461" s="329"/>
      <c r="AC1461" s="1703"/>
      <c r="AD1461" s="326"/>
      <c r="AE1461" s="1069"/>
      <c r="AF1461" s="1084"/>
      <c r="AH1461" s="3275"/>
      <c r="AL1461" s="140"/>
    </row>
    <row r="1462" spans="1:38" s="2239" customFormat="1" x14ac:dyDescent="0.25">
      <c r="A1462" s="2239">
        <v>1</v>
      </c>
      <c r="B1462" s="519"/>
      <c r="C1462" s="2228"/>
      <c r="D1462" s="1624"/>
      <c r="E1462" s="496"/>
      <c r="F1462" s="129"/>
      <c r="G1462" s="1026"/>
      <c r="H1462" s="186"/>
      <c r="I1462" s="1491"/>
      <c r="J1462" s="1508"/>
      <c r="K1462" s="125"/>
      <c r="L1462" s="1507"/>
      <c r="M1462" s="125"/>
      <c r="N1462" s="125"/>
      <c r="O1462" s="125"/>
      <c r="P1462" s="125"/>
      <c r="Q1462" s="329"/>
      <c r="R1462" s="329"/>
      <c r="S1462" s="329"/>
      <c r="T1462" s="329"/>
      <c r="U1462" s="755"/>
      <c r="V1462" s="330"/>
      <c r="W1462" s="773"/>
      <c r="X1462" s="330"/>
      <c r="Y1462" s="330"/>
      <c r="Z1462" s="329"/>
      <c r="AA1462" s="329"/>
      <c r="AB1462" s="329"/>
      <c r="AC1462" s="1703"/>
      <c r="AD1462" s="326"/>
      <c r="AE1462" s="1069"/>
      <c r="AF1462" s="1084"/>
      <c r="AH1462" s="3275"/>
    </row>
    <row r="1463" spans="1:38" ht="18" customHeight="1" x14ac:dyDescent="0.25">
      <c r="A1463" s="140">
        <v>1</v>
      </c>
      <c r="B1463" s="508" t="s">
        <v>214</v>
      </c>
      <c r="C1463" s="433"/>
      <c r="D1463" s="1624"/>
      <c r="E1463" s="245">
        <f>SUM(E1464:E1470)</f>
        <v>10260</v>
      </c>
      <c r="F1463" s="746">
        <f>SUM(F1464:F1470)</f>
        <v>3420</v>
      </c>
      <c r="G1463" s="746">
        <f>SUM(G1464:G1470)</f>
        <v>3956</v>
      </c>
      <c r="H1463" s="746">
        <f t="shared" ref="H1463:H1476" si="773">G1463/F1463*100</f>
        <v>115.67251461988303</v>
      </c>
      <c r="I1463" s="1491"/>
      <c r="J1463" s="1491"/>
      <c r="K1463" s="125"/>
      <c r="L1463" s="125"/>
      <c r="M1463" s="125"/>
      <c r="N1463" s="125"/>
      <c r="O1463" s="125"/>
      <c r="P1463" s="125"/>
      <c r="Q1463" s="329">
        <v>11567.183999999999</v>
      </c>
      <c r="R1463" s="329">
        <v>11567.183999999999</v>
      </c>
      <c r="S1463" s="329">
        <v>11567.183999999999</v>
      </c>
      <c r="T1463" s="329">
        <v>11567.183999999999</v>
      </c>
      <c r="U1463" s="755">
        <f t="shared" ref="U1463" si="774">Q1463/12*$B$4+(R1463-Q1463)/11*3+(S1463-R1463)/10*2+(T1463-S1463)/9*1</f>
        <v>3855.7279999999996</v>
      </c>
      <c r="V1463" s="329">
        <f>AB1463-AA1463-X1463</f>
        <v>4915.0569000000005</v>
      </c>
      <c r="W1463" s="773"/>
      <c r="X1463" s="329"/>
      <c r="Y1463" s="329">
        <f>V1463-U1463</f>
        <v>1059.3289000000009</v>
      </c>
      <c r="Z1463" s="329"/>
      <c r="AA1463" s="329">
        <v>0</v>
      </c>
      <c r="AB1463" s="329">
        <v>4915.0569000000005</v>
      </c>
      <c r="AC1463" s="929"/>
      <c r="AD1463" s="326"/>
      <c r="AE1463" s="1069"/>
      <c r="AF1463" s="1084"/>
      <c r="AH1463" s="3275"/>
      <c r="AL1463" s="140"/>
    </row>
    <row r="1464" spans="1:38" s="2239" customFormat="1" ht="18" customHeight="1" x14ac:dyDescent="0.25">
      <c r="A1464" s="2239">
        <v>1</v>
      </c>
      <c r="B1464" s="521" t="s">
        <v>240</v>
      </c>
      <c r="C1464" s="433"/>
      <c r="D1464" s="4"/>
      <c r="E1464" s="221">
        <v>800</v>
      </c>
      <c r="F1464" s="126">
        <f t="shared" ref="F1464:F1470" si="775">ROUND(E1464/12*$B$4,0)</f>
        <v>267</v>
      </c>
      <c r="G1464" s="186">
        <v>384</v>
      </c>
      <c r="H1464" s="746">
        <f t="shared" si="773"/>
        <v>143.82022471910113</v>
      </c>
      <c r="I1464" s="1491"/>
      <c r="J1464" s="1491"/>
      <c r="K1464" s="125"/>
      <c r="L1464" s="125"/>
      <c r="M1464" s="125"/>
      <c r="N1464" s="125"/>
      <c r="O1464" s="125"/>
      <c r="P1464" s="125"/>
      <c r="Q1464" s="329"/>
      <c r="R1464" s="329"/>
      <c r="S1464" s="329"/>
      <c r="T1464" s="329"/>
      <c r="U1464" s="876"/>
      <c r="V1464" s="329"/>
      <c r="W1464" s="773"/>
      <c r="X1464" s="329"/>
      <c r="Y1464" s="329"/>
      <c r="Z1464" s="329"/>
      <c r="AA1464" s="329"/>
      <c r="AB1464" s="329"/>
      <c r="AC1464" s="929"/>
      <c r="AD1464" s="326"/>
      <c r="AE1464" s="1069"/>
      <c r="AF1464" s="1084"/>
      <c r="AH1464" s="3275"/>
    </row>
    <row r="1465" spans="1:38" ht="45" x14ac:dyDescent="0.25">
      <c r="A1465" s="140">
        <v>1</v>
      </c>
      <c r="B1465" s="521" t="s">
        <v>401</v>
      </c>
      <c r="C1465" s="433"/>
      <c r="D1465" s="4"/>
      <c r="E1465" s="221">
        <v>120</v>
      </c>
      <c r="F1465" s="126">
        <f t="shared" si="775"/>
        <v>40</v>
      </c>
      <c r="G1465" s="186">
        <v>38</v>
      </c>
      <c r="H1465" s="746">
        <f t="shared" si="773"/>
        <v>95</v>
      </c>
      <c r="I1465" s="1491"/>
      <c r="J1465" s="1491"/>
      <c r="K1465" s="125"/>
      <c r="L1465" s="125"/>
      <c r="M1465" s="125"/>
      <c r="N1465" s="125"/>
      <c r="O1465" s="125"/>
      <c r="P1465" s="125"/>
      <c r="Q1465" s="329"/>
      <c r="R1465" s="329"/>
      <c r="S1465" s="329"/>
      <c r="T1465" s="329"/>
      <c r="U1465" s="755"/>
      <c r="V1465" s="329">
        <f>AB1465-AA1465-X1465</f>
        <v>0</v>
      </c>
      <c r="W1465" s="773"/>
      <c r="X1465" s="329"/>
      <c r="Y1465" s="329"/>
      <c r="Z1465" s="329"/>
      <c r="AA1465" s="329"/>
      <c r="AB1465" s="329"/>
      <c r="AC1465" s="925"/>
      <c r="AD1465" s="326"/>
      <c r="AE1465" s="1069"/>
      <c r="AF1465" s="1084"/>
      <c r="AH1465" s="3275"/>
      <c r="AL1465" s="140"/>
    </row>
    <row r="1466" spans="1:38" s="2239" customFormat="1" ht="45" x14ac:dyDescent="0.25">
      <c r="A1466" s="2239">
        <v>1</v>
      </c>
      <c r="B1466" s="521" t="s">
        <v>336</v>
      </c>
      <c r="C1466" s="433"/>
      <c r="D1466" s="4"/>
      <c r="E1466" s="221">
        <v>890</v>
      </c>
      <c r="F1466" s="126">
        <f t="shared" si="775"/>
        <v>297</v>
      </c>
      <c r="G1466" s="186">
        <v>357</v>
      </c>
      <c r="H1466" s="746">
        <f t="shared" si="773"/>
        <v>120.20202020202019</v>
      </c>
      <c r="I1466" s="1491"/>
      <c r="J1466" s="1491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329"/>
      <c r="U1466" s="755"/>
      <c r="V1466" s="329"/>
      <c r="W1466" s="773"/>
      <c r="X1466" s="329"/>
      <c r="Y1466" s="329"/>
      <c r="Z1466" s="329"/>
      <c r="AA1466" s="329"/>
      <c r="AB1466" s="329"/>
      <c r="AC1466" s="925"/>
      <c r="AD1466" s="326"/>
      <c r="AE1466" s="1069"/>
      <c r="AF1466" s="1084"/>
      <c r="AH1466" s="3275"/>
    </row>
    <row r="1467" spans="1:38" s="2239" customFormat="1" ht="30" x14ac:dyDescent="0.25">
      <c r="A1467" s="2239">
        <v>1</v>
      </c>
      <c r="B1467" s="504" t="s">
        <v>272</v>
      </c>
      <c r="C1467" s="1621"/>
      <c r="D1467" s="4"/>
      <c r="E1467" s="221">
        <v>1600</v>
      </c>
      <c r="F1467" s="186">
        <f t="shared" si="775"/>
        <v>533</v>
      </c>
      <c r="G1467" s="186">
        <v>530</v>
      </c>
      <c r="H1467" s="746">
        <f t="shared" si="773"/>
        <v>99.437148217636022</v>
      </c>
      <c r="I1467" s="1491"/>
      <c r="J1467" s="1491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329"/>
      <c r="U1467" s="755"/>
      <c r="V1467" s="329"/>
      <c r="W1467" s="773"/>
      <c r="X1467" s="329"/>
      <c r="Y1467" s="329"/>
      <c r="Z1467" s="329"/>
      <c r="AA1467" s="329"/>
      <c r="AB1467" s="329"/>
      <c r="AC1467" s="925"/>
      <c r="AD1467" s="326"/>
      <c r="AE1467" s="1069"/>
      <c r="AF1467" s="1084"/>
      <c r="AH1467" s="3275"/>
    </row>
    <row r="1468" spans="1:38" ht="30" x14ac:dyDescent="0.25">
      <c r="A1468" s="140">
        <v>1</v>
      </c>
      <c r="B1468" s="521" t="s">
        <v>260</v>
      </c>
      <c r="C1468" s="433"/>
      <c r="D1468" s="4"/>
      <c r="E1468" s="221">
        <v>1850</v>
      </c>
      <c r="F1468" s="126">
        <f t="shared" si="775"/>
        <v>617</v>
      </c>
      <c r="G1468" s="186">
        <v>507</v>
      </c>
      <c r="H1468" s="746">
        <f t="shared" si="773"/>
        <v>82.171799027552666</v>
      </c>
      <c r="I1468" s="1491"/>
      <c r="J1468" s="1491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329"/>
      <c r="U1468" s="755"/>
      <c r="V1468" s="329"/>
      <c r="W1468" s="773"/>
      <c r="X1468" s="329"/>
      <c r="Y1468" s="329"/>
      <c r="Z1468" s="329"/>
      <c r="AA1468" s="329"/>
      <c r="AB1468" s="329"/>
      <c r="AC1468" s="925"/>
      <c r="AD1468" s="326"/>
      <c r="AE1468" s="1069"/>
      <c r="AF1468" s="1084"/>
      <c r="AH1468" s="3275"/>
      <c r="AL1468" s="140"/>
    </row>
    <row r="1469" spans="1:38" x14ac:dyDescent="0.25">
      <c r="A1469" s="140">
        <v>1</v>
      </c>
      <c r="B1469" s="300" t="s">
        <v>34</v>
      </c>
      <c r="C1469" s="433"/>
      <c r="D1469" s="4"/>
      <c r="E1469" s="221">
        <v>2800</v>
      </c>
      <c r="F1469" s="126">
        <f t="shared" si="775"/>
        <v>933</v>
      </c>
      <c r="G1469" s="186">
        <v>983</v>
      </c>
      <c r="H1469" s="746">
        <f t="shared" si="773"/>
        <v>105.35905680600214</v>
      </c>
      <c r="I1469" s="1491"/>
      <c r="J1469" s="1491"/>
      <c r="K1469" s="125"/>
      <c r="L1469" s="125"/>
      <c r="M1469" s="125"/>
      <c r="N1469" s="125"/>
      <c r="O1469" s="125"/>
      <c r="P1469" s="125"/>
      <c r="Q1469" s="329"/>
      <c r="R1469" s="329"/>
      <c r="S1469" s="329"/>
      <c r="T1469" s="329"/>
      <c r="U1469" s="755"/>
      <c r="V1469" s="329">
        <f>AB1469-AA1469-X1469</f>
        <v>0</v>
      </c>
      <c r="W1469" s="773"/>
      <c r="X1469" s="329"/>
      <c r="Y1469" s="329"/>
      <c r="Z1469" s="329"/>
      <c r="AA1469" s="329"/>
      <c r="AB1469" s="329"/>
      <c r="AC1469" s="925"/>
      <c r="AD1469" s="326"/>
      <c r="AE1469" s="1069"/>
      <c r="AF1469" s="1084"/>
      <c r="AH1469" s="3275"/>
      <c r="AL1469" s="140"/>
    </row>
    <row r="1470" spans="1:38" s="2239" customFormat="1" ht="30" x14ac:dyDescent="0.25">
      <c r="A1470" s="2239">
        <v>1</v>
      </c>
      <c r="B1470" s="300" t="s">
        <v>70</v>
      </c>
      <c r="C1470" s="433"/>
      <c r="D1470" s="4"/>
      <c r="E1470" s="221">
        <v>2200</v>
      </c>
      <c r="F1470" s="126">
        <f t="shared" si="775"/>
        <v>733</v>
      </c>
      <c r="G1470" s="186">
        <v>1157</v>
      </c>
      <c r="H1470" s="746">
        <f t="shared" si="773"/>
        <v>157.84447476125513</v>
      </c>
      <c r="I1470" s="1491"/>
      <c r="J1470" s="1491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329"/>
      <c r="U1470" s="755"/>
      <c r="V1470" s="329"/>
      <c r="W1470" s="773"/>
      <c r="X1470" s="329"/>
      <c r="Y1470" s="329"/>
      <c r="Z1470" s="329"/>
      <c r="AA1470" s="329"/>
      <c r="AB1470" s="329"/>
      <c r="AC1470" s="925"/>
      <c r="AD1470" s="326"/>
      <c r="AE1470" s="1069"/>
      <c r="AF1470" s="1084"/>
      <c r="AH1470" s="3275"/>
    </row>
    <row r="1471" spans="1:38" s="2239" customFormat="1" ht="86.25" x14ac:dyDescent="0.25">
      <c r="A1471" s="2239">
        <v>1</v>
      </c>
      <c r="B1471" s="473" t="s">
        <v>464</v>
      </c>
      <c r="C1471" s="433"/>
      <c r="D1471" s="4"/>
      <c r="E1471" s="3104">
        <f>E1423</f>
        <v>35834</v>
      </c>
      <c r="F1471" s="526">
        <f>F1423</f>
        <v>11945</v>
      </c>
      <c r="G1471" s="746">
        <f>G1423</f>
        <v>10196</v>
      </c>
      <c r="H1471" s="746">
        <f t="shared" si="773"/>
        <v>85.357890330682295</v>
      </c>
      <c r="I1471" s="1491"/>
      <c r="J1471" s="1491"/>
      <c r="K1471" s="125"/>
      <c r="L1471" s="125"/>
      <c r="M1471" s="125"/>
      <c r="N1471" s="125"/>
      <c r="O1471" s="125"/>
      <c r="P1471" s="125"/>
      <c r="Q1471" s="329">
        <f t="shared" ref="Q1471:AB1471" si="776">Q1423</f>
        <v>133388.5147</v>
      </c>
      <c r="R1471" s="329">
        <f t="shared" ref="R1471:S1471" si="777">R1423</f>
        <v>133388.5147</v>
      </c>
      <c r="S1471" s="329">
        <f t="shared" si="777"/>
        <v>133388.5147</v>
      </c>
      <c r="T1471" s="329">
        <f t="shared" ref="T1471" si="778">T1423</f>
        <v>133388.5147</v>
      </c>
      <c r="U1471" s="755">
        <f t="shared" si="776"/>
        <v>44462.838233333336</v>
      </c>
      <c r="V1471" s="329">
        <f t="shared" si="776"/>
        <v>35572.033839999989</v>
      </c>
      <c r="W1471" s="773">
        <f t="shared" si="776"/>
        <v>0</v>
      </c>
      <c r="X1471" s="329">
        <f t="shared" si="776"/>
        <v>0</v>
      </c>
      <c r="Y1471" s="329">
        <f t="shared" si="776"/>
        <v>-8890.8043933333465</v>
      </c>
      <c r="Z1471" s="329">
        <f t="shared" si="776"/>
        <v>0</v>
      </c>
      <c r="AA1471" s="329">
        <f t="shared" si="776"/>
        <v>-13.963389999999999</v>
      </c>
      <c r="AB1471" s="329">
        <f t="shared" si="776"/>
        <v>35558.070449999992</v>
      </c>
      <c r="AC1471" s="925"/>
      <c r="AD1471" s="326"/>
      <c r="AE1471" s="1069"/>
      <c r="AF1471" s="1084"/>
      <c r="AH1471" s="3275"/>
    </row>
    <row r="1472" spans="1:38" x14ac:dyDescent="0.25">
      <c r="A1472" s="140">
        <v>1</v>
      </c>
      <c r="B1472" s="520" t="s">
        <v>256</v>
      </c>
      <c r="C1472" s="1732"/>
      <c r="D1472" s="523"/>
      <c r="E1472" s="3105">
        <f>E1443+E1413</f>
        <v>94375</v>
      </c>
      <c r="F1472" s="746">
        <f>F1443+F1413</f>
        <v>31458</v>
      </c>
      <c r="G1472" s="746">
        <f>G1443+G1413</f>
        <v>19203.05</v>
      </c>
      <c r="H1472" s="746">
        <f t="shared" si="773"/>
        <v>61.043454765083602</v>
      </c>
      <c r="I1472" s="1491"/>
      <c r="J1472" s="1491"/>
      <c r="K1472" s="125"/>
      <c r="L1472" s="125"/>
      <c r="M1472" s="125"/>
      <c r="N1472" s="125"/>
      <c r="O1472" s="125"/>
      <c r="P1472" s="125"/>
      <c r="Q1472" s="329"/>
      <c r="R1472" s="329"/>
      <c r="S1472" s="329"/>
      <c r="T1472" s="329"/>
      <c r="U1472" s="755"/>
      <c r="V1472" s="329">
        <f>AB1472-AA1472-X1472</f>
        <v>0</v>
      </c>
      <c r="W1472" s="773"/>
      <c r="X1472" s="329"/>
      <c r="Y1472" s="329"/>
      <c r="Z1472" s="329"/>
      <c r="AA1472" s="329"/>
      <c r="AB1472" s="329"/>
      <c r="AC1472" s="929"/>
      <c r="AD1472" s="326"/>
      <c r="AE1472" s="1069"/>
      <c r="AF1472" s="1084"/>
      <c r="AH1472" s="3275"/>
      <c r="AL1472" s="140"/>
    </row>
    <row r="1473" spans="1:38" ht="29.25" x14ac:dyDescent="0.25">
      <c r="A1473" s="140">
        <v>1</v>
      </c>
      <c r="B1473" s="520" t="s">
        <v>269</v>
      </c>
      <c r="C1473" s="1677"/>
      <c r="D1473" s="523"/>
      <c r="E1473" s="825">
        <f>E1428</f>
        <v>87974</v>
      </c>
      <c r="F1473" s="526">
        <f>F1428</f>
        <v>29325</v>
      </c>
      <c r="G1473" s="746">
        <f>G1428</f>
        <v>18193</v>
      </c>
      <c r="H1473" s="746">
        <f t="shared" si="773"/>
        <v>62.03921568627451</v>
      </c>
      <c r="I1473" s="1491"/>
      <c r="J1473" s="1491"/>
      <c r="K1473" s="125"/>
      <c r="L1473" s="125"/>
      <c r="M1473" s="125"/>
      <c r="N1473" s="125"/>
      <c r="O1473" s="125"/>
      <c r="P1473" s="125"/>
      <c r="Q1473" s="329"/>
      <c r="R1473" s="329"/>
      <c r="S1473" s="329"/>
      <c r="T1473" s="329"/>
      <c r="U1473" s="755"/>
      <c r="V1473" s="329"/>
      <c r="W1473" s="773">
        <f>W1452+W1428</f>
        <v>0</v>
      </c>
      <c r="X1473" s="329"/>
      <c r="Y1473" s="329"/>
      <c r="Z1473" s="329"/>
      <c r="AA1473" s="329"/>
      <c r="AB1473" s="329"/>
      <c r="AC1473" s="929"/>
      <c r="AD1473" s="326"/>
      <c r="AE1473" s="1069"/>
      <c r="AF1473" s="1084"/>
      <c r="AH1473" s="3275"/>
      <c r="AL1473" s="140"/>
    </row>
    <row r="1474" spans="1:38" ht="29.25" x14ac:dyDescent="0.25">
      <c r="A1474" s="140">
        <v>1</v>
      </c>
      <c r="B1474" s="520" t="s">
        <v>257</v>
      </c>
      <c r="C1474" s="1677"/>
      <c r="D1474" s="523"/>
      <c r="E1474" s="825">
        <f>E1455+E1418</f>
        <v>160653.3404255319</v>
      </c>
      <c r="F1474" s="526">
        <f>F1455+F1418</f>
        <v>53552.148936170212</v>
      </c>
      <c r="G1474" s="746">
        <f>G1455+G1418+G1432+G1436</f>
        <v>51206.526595744683</v>
      </c>
      <c r="H1474" s="746">
        <f t="shared" si="773"/>
        <v>95.619928635877301</v>
      </c>
      <c r="I1474" s="1491"/>
      <c r="J1474" s="1491"/>
      <c r="K1474" s="125"/>
      <c r="L1474" s="125"/>
      <c r="M1474" s="125"/>
      <c r="N1474" s="125"/>
      <c r="O1474" s="125"/>
      <c r="P1474" s="125"/>
      <c r="Q1474" s="329"/>
      <c r="R1474" s="329"/>
      <c r="S1474" s="329"/>
      <c r="T1474" s="329"/>
      <c r="U1474" s="755"/>
      <c r="V1474" s="329">
        <f>AB1474-AA1474-X1474</f>
        <v>0</v>
      </c>
      <c r="W1474" s="773"/>
      <c r="X1474" s="329"/>
      <c r="Y1474" s="329"/>
      <c r="Z1474" s="329"/>
      <c r="AA1474" s="329"/>
      <c r="AB1474" s="329"/>
      <c r="AC1474" s="929"/>
      <c r="AD1474" s="326"/>
      <c r="AE1474" s="1069"/>
      <c r="AF1474" s="1084"/>
      <c r="AH1474" s="3275"/>
      <c r="AL1474" s="140"/>
    </row>
    <row r="1475" spans="1:38" ht="29.25" x14ac:dyDescent="0.25">
      <c r="A1475" s="140">
        <v>1</v>
      </c>
      <c r="B1475" s="520" t="s">
        <v>258</v>
      </c>
      <c r="C1475" s="1677"/>
      <c r="D1475" s="523"/>
      <c r="E1475" s="825">
        <f>E1460+E1462+E1421</f>
        <v>51500</v>
      </c>
      <c r="F1475" s="526">
        <f>F1460+F1462+F1421</f>
        <v>17167</v>
      </c>
      <c r="G1475" s="746">
        <f>G1460+G1462+G1421</f>
        <v>16641</v>
      </c>
      <c r="H1475" s="746">
        <f t="shared" si="773"/>
        <v>96.935981825595618</v>
      </c>
      <c r="I1475" s="1491"/>
      <c r="J1475" s="1491"/>
      <c r="K1475" s="125"/>
      <c r="L1475" s="125"/>
      <c r="M1475" s="125"/>
      <c r="N1475" s="125"/>
      <c r="O1475" s="125"/>
      <c r="P1475" s="125"/>
      <c r="Q1475" s="329"/>
      <c r="R1475" s="329"/>
      <c r="S1475" s="329"/>
      <c r="T1475" s="329"/>
      <c r="U1475" s="876"/>
      <c r="V1475" s="329"/>
      <c r="W1475" s="773"/>
      <c r="X1475" s="329"/>
      <c r="Y1475" s="329"/>
      <c r="Z1475" s="329"/>
      <c r="AA1475" s="329"/>
      <c r="AB1475" s="329"/>
      <c r="AC1475" s="929"/>
      <c r="AD1475" s="326"/>
      <c r="AE1475" s="1069"/>
      <c r="AF1475" s="1084"/>
      <c r="AH1475" s="3275"/>
      <c r="AL1475" s="140"/>
    </row>
    <row r="1476" spans="1:38" x14ac:dyDescent="0.25">
      <c r="A1476" s="140">
        <v>1</v>
      </c>
      <c r="B1476" s="1135" t="s">
        <v>133</v>
      </c>
      <c r="C1476" s="1677"/>
      <c r="D1476" s="1692"/>
      <c r="E1476" s="824">
        <f>E1472+E1473+E1475+E1418*2.6+E1458/4.2+E1456*2.6+E1471*2.6+E1459*2.6</f>
        <v>744581.33333333337</v>
      </c>
      <c r="F1476" s="526">
        <f t="shared" ref="F1476" si="779">F1472+F1473+F1475+F1418*2.6+F1458/4.2+F1456*2.6+F1471*2.6+F1459*2.6</f>
        <v>248197.65714285715</v>
      </c>
      <c r="G1476" s="526">
        <f>G1472+G1473+G1475+G1418*2.6+G1458/4.2+G1456*2.6+G1471*2.6+G1459*2.6+G1432*2.6+G1436*2.6</f>
        <v>213643.98095238098</v>
      </c>
      <c r="H1476" s="746">
        <f t="shared" si="773"/>
        <v>86.078161821411626</v>
      </c>
      <c r="I1476" s="1491"/>
      <c r="J1476" s="1491"/>
      <c r="K1476" s="125"/>
      <c r="L1476" s="125"/>
      <c r="M1476" s="125"/>
      <c r="N1476" s="125"/>
      <c r="O1476" s="125"/>
      <c r="P1476" s="125"/>
      <c r="Q1476" s="329">
        <f>SUM(Q1475,Q1463,Q1451,Q1443,Q1428,Q1423,Q1412,Q1459)</f>
        <v>780239.68162000005</v>
      </c>
      <c r="R1476" s="329">
        <f>SUM(R1475,R1463,R1451,R1443,R1428,R1423,R1412,R1459,)</f>
        <v>792768.45102000004</v>
      </c>
      <c r="S1476" s="329">
        <f t="shared" ref="S1476:AB1476" si="780">SUM(S1475,S1463,S1451,S1443,S1428,S1423,S1412,S1459,)</f>
        <v>792768.45102000004</v>
      </c>
      <c r="T1476" s="329">
        <f t="shared" ref="T1476" si="781">SUM(T1475,T1463,T1451,T1443,T1428,T1423,T1412,T1459,)</f>
        <v>792768.45102000004</v>
      </c>
      <c r="U1476" s="329">
        <f t="shared" si="780"/>
        <v>263496.83098242426</v>
      </c>
      <c r="V1476" s="329">
        <f t="shared" si="780"/>
        <v>207825.19207000002</v>
      </c>
      <c r="W1476" s="329">
        <f t="shared" si="780"/>
        <v>0</v>
      </c>
      <c r="X1476" s="329">
        <f t="shared" si="780"/>
        <v>-141.51704000000001</v>
      </c>
      <c r="Y1476" s="329">
        <f t="shared" si="780"/>
        <v>-55671.638912424241</v>
      </c>
      <c r="Z1476" s="329">
        <f t="shared" si="780"/>
        <v>-2817.9394200000011</v>
      </c>
      <c r="AA1476" s="329">
        <f t="shared" si="780"/>
        <v>-103.68262000000001</v>
      </c>
      <c r="AB1476" s="329">
        <f t="shared" si="780"/>
        <v>207579.99241000001</v>
      </c>
      <c r="AC1476" s="914"/>
      <c r="AD1476" s="326"/>
      <c r="AE1476" s="1069"/>
      <c r="AF1476" s="1084"/>
      <c r="AH1476" s="3275"/>
      <c r="AL1476" s="140"/>
    </row>
    <row r="1477" spans="1:38" x14ac:dyDescent="0.25">
      <c r="A1477" s="140">
        <v>1</v>
      </c>
      <c r="B1477" s="1138" t="s">
        <v>28</v>
      </c>
      <c r="C1477" s="1482"/>
      <c r="D1477" s="2"/>
      <c r="E1477" s="225"/>
      <c r="F1477" s="834"/>
      <c r="G1477" s="834"/>
      <c r="H1477" s="834"/>
      <c r="I1477" s="1483"/>
      <c r="J1477" s="1483"/>
      <c r="K1477" s="320"/>
      <c r="L1477" s="320"/>
      <c r="M1477" s="320"/>
      <c r="N1477" s="320"/>
      <c r="O1477" s="320"/>
      <c r="P1477" s="320"/>
      <c r="Q1477" s="328"/>
      <c r="R1477" s="328"/>
      <c r="S1477" s="328"/>
      <c r="T1477" s="328"/>
      <c r="U1477" s="754"/>
      <c r="V1477" s="328"/>
      <c r="W1477" s="776"/>
      <c r="X1477" s="328"/>
      <c r="Y1477" s="328"/>
      <c r="Z1477" s="328"/>
      <c r="AA1477" s="328"/>
      <c r="AB1477" s="328"/>
      <c r="AC1477" s="961"/>
      <c r="AD1477" s="368"/>
      <c r="AE1477" s="1069"/>
      <c r="AF1477" s="1084"/>
      <c r="AH1477" s="3275"/>
      <c r="AL1477" s="140"/>
    </row>
    <row r="1478" spans="1:38" x14ac:dyDescent="0.25">
      <c r="A1478" s="140">
        <v>1</v>
      </c>
      <c r="B1478" s="2" t="s">
        <v>122</v>
      </c>
      <c r="C1478" s="446"/>
      <c r="D1478" s="2"/>
      <c r="E1478" s="225"/>
      <c r="F1478" s="190"/>
      <c r="G1478" s="190"/>
      <c r="H1478" s="190"/>
      <c r="I1478" s="1491"/>
      <c r="J1478" s="1491"/>
      <c r="K1478" s="746"/>
      <c r="L1478" s="746"/>
      <c r="M1478" s="746"/>
      <c r="N1478" s="746"/>
      <c r="O1478" s="746"/>
      <c r="P1478" s="746"/>
      <c r="Q1478" s="329"/>
      <c r="R1478" s="329"/>
      <c r="S1478" s="329"/>
      <c r="T1478" s="329"/>
      <c r="U1478" s="755"/>
      <c r="V1478" s="329">
        <f>AB1478-AA1478-X1478</f>
        <v>0</v>
      </c>
      <c r="W1478" s="773"/>
      <c r="X1478" s="329"/>
      <c r="Y1478" s="329"/>
      <c r="Z1478" s="329"/>
      <c r="AA1478" s="329"/>
      <c r="AB1478" s="329"/>
      <c r="AC1478" s="945"/>
      <c r="AD1478" s="326"/>
      <c r="AE1478" s="1069"/>
      <c r="AF1478" s="1084"/>
      <c r="AH1478" s="3275"/>
      <c r="AL1478" s="140"/>
    </row>
    <row r="1479" spans="1:38" x14ac:dyDescent="0.25">
      <c r="A1479" s="140">
        <v>1</v>
      </c>
      <c r="B1479" s="518" t="s">
        <v>9</v>
      </c>
      <c r="C1479" s="422"/>
      <c r="D1479" s="1733">
        <v>240</v>
      </c>
      <c r="E1479" s="498">
        <v>864</v>
      </c>
      <c r="F1479" s="132">
        <f>ROUND(E1479/12*$B$4,0)</f>
        <v>288</v>
      </c>
      <c r="G1479" s="126">
        <v>19</v>
      </c>
      <c r="H1479" s="126">
        <f t="shared" ref="H1479:H1484" si="782">G1479/F1479*100</f>
        <v>6.5972222222222223</v>
      </c>
      <c r="I1479" s="827">
        <v>8</v>
      </c>
      <c r="J1479" s="155">
        <f>M1479/G1479</f>
        <v>2</v>
      </c>
      <c r="K1479" s="156">
        <f>ROUND(E1479*I1479,0)</f>
        <v>6912</v>
      </c>
      <c r="L1479" s="156">
        <f>ROUND(K1479/12*$B$4,0)</f>
        <v>2304</v>
      </c>
      <c r="M1479" s="156">
        <v>38</v>
      </c>
      <c r="N1479" s="156">
        <f t="shared" ref="N1479:N1484" si="783">M1479/L1479*100</f>
        <v>1.6493055555555556</v>
      </c>
      <c r="O1479" s="156">
        <f>ROUND(K1479/D1479,0)</f>
        <v>29</v>
      </c>
      <c r="P1479" s="156">
        <f t="shared" ref="P1479:P1484" si="784">M1479/$B$4*12/O1479</f>
        <v>3.9310344827586206</v>
      </c>
      <c r="Q1479" s="329"/>
      <c r="R1479" s="329"/>
      <c r="S1479" s="329"/>
      <c r="T1479" s="329"/>
      <c r="U1479" s="755"/>
      <c r="V1479" s="329"/>
      <c r="W1479" s="773"/>
      <c r="X1479" s="329"/>
      <c r="Y1479" s="329"/>
      <c r="Z1479" s="329"/>
      <c r="AA1479" s="329"/>
      <c r="AB1479" s="329"/>
      <c r="AC1479" s="941"/>
      <c r="AD1479" s="326"/>
      <c r="AE1479" s="1069"/>
      <c r="AF1479" s="1084"/>
      <c r="AH1479" s="3275"/>
      <c r="AL1479" s="140"/>
    </row>
    <row r="1480" spans="1:38" s="150" customFormat="1" x14ac:dyDescent="0.25">
      <c r="A1480" s="140">
        <v>1</v>
      </c>
      <c r="B1480" s="518" t="s">
        <v>124</v>
      </c>
      <c r="C1480" s="422"/>
      <c r="D1480" s="1733">
        <v>240</v>
      </c>
      <c r="E1480" s="2231">
        <v>2462</v>
      </c>
      <c r="F1480" s="132">
        <f>ROUND(E1480/12*$B$4,0)</f>
        <v>821</v>
      </c>
      <c r="G1480" s="126">
        <v>791</v>
      </c>
      <c r="H1480" s="126">
        <f t="shared" si="782"/>
        <v>96.345919610231419</v>
      </c>
      <c r="I1480" s="827">
        <v>1</v>
      </c>
      <c r="J1480" s="155">
        <f>M1480/G1480</f>
        <v>1.0922882427307206</v>
      </c>
      <c r="K1480" s="156">
        <f>ROUND(E1480*I1480,0)</f>
        <v>2462</v>
      </c>
      <c r="L1480" s="156">
        <f>ROUND(K1480/12*$B$4,0)</f>
        <v>821</v>
      </c>
      <c r="M1480" s="156">
        <v>864</v>
      </c>
      <c r="N1480" s="156">
        <f t="shared" si="783"/>
        <v>105.23751522533496</v>
      </c>
      <c r="O1480" s="156">
        <f>ROUND(K1480/D1480,0)</f>
        <v>10</v>
      </c>
      <c r="P1480" s="156">
        <f t="shared" si="784"/>
        <v>259.2</v>
      </c>
      <c r="Q1480" s="329"/>
      <c r="R1480" s="329"/>
      <c r="S1480" s="329"/>
      <c r="T1480" s="329"/>
      <c r="U1480" s="755"/>
      <c r="V1480" s="329">
        <f>AB1480-AA1480-X1480</f>
        <v>0</v>
      </c>
      <c r="W1480" s="773"/>
      <c r="X1480" s="329"/>
      <c r="Y1480" s="329">
        <f>V1480-U1480</f>
        <v>0</v>
      </c>
      <c r="Z1480" s="329"/>
      <c r="AA1480" s="329"/>
      <c r="AB1480" s="329"/>
      <c r="AC1480" s="941"/>
      <c r="AD1480" s="326"/>
      <c r="AE1480" s="1069"/>
      <c r="AF1480" s="1084"/>
      <c r="AH1480" s="3275"/>
    </row>
    <row r="1481" spans="1:38" s="150" customFormat="1" x14ac:dyDescent="0.25">
      <c r="A1481" s="140">
        <v>1</v>
      </c>
      <c r="B1481" s="166" t="s">
        <v>25</v>
      </c>
      <c r="C1481" s="1162"/>
      <c r="D1481" s="1734">
        <v>240</v>
      </c>
      <c r="E1481" s="2231">
        <v>680</v>
      </c>
      <c r="F1481" s="132">
        <f>ROUND(E1481/12*$B$4,0)</f>
        <v>227</v>
      </c>
      <c r="G1481" s="132">
        <v>237</v>
      </c>
      <c r="H1481" s="132">
        <f t="shared" si="782"/>
        <v>104.40528634361232</v>
      </c>
      <c r="I1481" s="1494">
        <v>7.6</v>
      </c>
      <c r="J1481" s="1094">
        <f>M1481/G1481</f>
        <v>7.3797468354430382</v>
      </c>
      <c r="K1481" s="281">
        <f>ROUND(E1481*I1481,0)</f>
        <v>5168</v>
      </c>
      <c r="L1481" s="281">
        <f>ROUND(K1481/12*$B$4,0)</f>
        <v>1723</v>
      </c>
      <c r="M1481" s="281">
        <v>1749</v>
      </c>
      <c r="N1481" s="281">
        <f t="shared" si="783"/>
        <v>101.50899593731863</v>
      </c>
      <c r="O1481" s="281">
        <f>ROUND(K1481/D1481,0)</f>
        <v>22</v>
      </c>
      <c r="P1481" s="281">
        <f t="shared" si="784"/>
        <v>238.5</v>
      </c>
      <c r="Q1481" s="330"/>
      <c r="R1481" s="330"/>
      <c r="S1481" s="330"/>
      <c r="T1481" s="330"/>
      <c r="U1481" s="875"/>
      <c r="V1481" s="330"/>
      <c r="W1481" s="1116"/>
      <c r="X1481" s="330"/>
      <c r="Y1481" s="330"/>
      <c r="Z1481" s="330"/>
      <c r="AA1481" s="330"/>
      <c r="AB1481" s="330"/>
      <c r="AC1481" s="1090"/>
      <c r="AD1481" s="861"/>
      <c r="AE1481" s="1069"/>
      <c r="AF1481" s="1084"/>
      <c r="AH1481" s="3275"/>
    </row>
    <row r="1482" spans="1:38" s="150" customFormat="1" x14ac:dyDescent="0.25">
      <c r="A1482" s="140">
        <v>1</v>
      </c>
      <c r="B1482" s="166" t="s">
        <v>44</v>
      </c>
      <c r="C1482" s="1735"/>
      <c r="D1482" s="1734">
        <v>240</v>
      </c>
      <c r="E1482" s="2231">
        <v>2220</v>
      </c>
      <c r="F1482" s="132">
        <f>ROUND(E1482/12*$B$4,0)</f>
        <v>740</v>
      </c>
      <c r="G1482" s="132">
        <v>926</v>
      </c>
      <c r="H1482" s="132">
        <f t="shared" si="782"/>
        <v>125.13513513513514</v>
      </c>
      <c r="I1482" s="1494">
        <v>6.8</v>
      </c>
      <c r="J1482" s="1098">
        <f>M1482/G1482</f>
        <v>6.9481641468682502</v>
      </c>
      <c r="K1482" s="281">
        <f>ROUND(E1482*I1482,0)</f>
        <v>15096</v>
      </c>
      <c r="L1482" s="1099">
        <f>ROUND(K1482/12*$B$4,0)</f>
        <v>5032</v>
      </c>
      <c r="M1482" s="281">
        <v>6434</v>
      </c>
      <c r="N1482" s="281">
        <f t="shared" si="783"/>
        <v>127.86168521462639</v>
      </c>
      <c r="O1482" s="1099">
        <f>ROUND(K1482/D1482,0)</f>
        <v>63</v>
      </c>
      <c r="P1482" s="281">
        <f t="shared" si="784"/>
        <v>306.38095238095241</v>
      </c>
      <c r="Q1482" s="330"/>
      <c r="R1482" s="330"/>
      <c r="S1482" s="330"/>
      <c r="T1482" s="330"/>
      <c r="U1482" s="875"/>
      <c r="V1482" s="336"/>
      <c r="W1482" s="1116"/>
      <c r="X1482" s="330"/>
      <c r="Y1482" s="330"/>
      <c r="Z1482" s="330"/>
      <c r="AA1482" s="330"/>
      <c r="AB1482" s="330"/>
      <c r="AC1482" s="1090"/>
      <c r="AD1482" s="861"/>
      <c r="AE1482" s="1069"/>
      <c r="AF1482" s="1084"/>
      <c r="AH1482" s="3275"/>
    </row>
    <row r="1483" spans="1:38" x14ac:dyDescent="0.25">
      <c r="A1483" s="1153">
        <v>1</v>
      </c>
      <c r="B1483" s="1721" t="s">
        <v>174</v>
      </c>
      <c r="C1483" s="1352"/>
      <c r="D1483" s="1736"/>
      <c r="E1483" s="232">
        <f>SUM(E1479:E1482)</f>
        <v>6226</v>
      </c>
      <c r="F1483" s="1495">
        <f>SUM(F1479:F1482)</f>
        <v>2076</v>
      </c>
      <c r="G1483" s="1495">
        <f>SUM(G1479:G1482)</f>
        <v>1973</v>
      </c>
      <c r="H1483" s="7">
        <f t="shared" si="782"/>
        <v>95.038535645472066</v>
      </c>
      <c r="I1483" s="1632">
        <f>IF(E1483=0,0,K1483/E1483)</f>
        <v>4.7603597815611947</v>
      </c>
      <c r="J1483" s="1197">
        <f>M1483/G1483</f>
        <v>4.6046629498226048</v>
      </c>
      <c r="K1483" s="1105">
        <f>SUM(K1479:K1482)</f>
        <v>29638</v>
      </c>
      <c r="L1483" s="1158">
        <f>SUM(L1479:L1482)</f>
        <v>9880</v>
      </c>
      <c r="M1483" s="1105">
        <f>SUM(M1479:M1482)</f>
        <v>9085</v>
      </c>
      <c r="N1483" s="1105">
        <f t="shared" si="783"/>
        <v>91.953441295546554</v>
      </c>
      <c r="O1483" s="1158">
        <f>SUM(O1479:O1482)</f>
        <v>124</v>
      </c>
      <c r="P1483" s="1188">
        <f t="shared" si="784"/>
        <v>219.79838709677421</v>
      </c>
      <c r="Q1483" s="327"/>
      <c r="R1483" s="327"/>
      <c r="S1483" s="327"/>
      <c r="T1483" s="327"/>
      <c r="U1483" s="877"/>
      <c r="V1483" s="331">
        <f>AB1483-AA1483-X1483</f>
        <v>0</v>
      </c>
      <c r="W1483" s="777"/>
      <c r="X1483" s="327"/>
      <c r="Y1483" s="327"/>
      <c r="Z1483" s="327"/>
      <c r="AA1483" s="327"/>
      <c r="AB1483" s="327"/>
      <c r="AC1483" s="1496"/>
      <c r="AD1483" s="866"/>
      <c r="AE1483" s="1069"/>
      <c r="AF1483" s="1084"/>
      <c r="AH1483" s="3275"/>
      <c r="AL1483" s="140"/>
    </row>
    <row r="1484" spans="1:38" ht="30" thickBot="1" x14ac:dyDescent="0.3">
      <c r="A1484" s="1153">
        <v>1</v>
      </c>
      <c r="B1484" s="1354" t="s">
        <v>198</v>
      </c>
      <c r="C1484" s="1354"/>
      <c r="D1484" s="151"/>
      <c r="E1484" s="248">
        <f>SUM(E1483)</f>
        <v>6226</v>
      </c>
      <c r="F1484" s="1616">
        <f>SUM(F1483)</f>
        <v>2076</v>
      </c>
      <c r="G1484" s="1616">
        <f>SUM(G1483)</f>
        <v>1973</v>
      </c>
      <c r="H1484" s="1616">
        <f t="shared" si="782"/>
        <v>95.038535645472066</v>
      </c>
      <c r="I1484" s="1686">
        <f>IF(E1484=0,0,K1484/E1484)</f>
        <v>4.7603597815611947</v>
      </c>
      <c r="J1484" s="1728">
        <f>SUM(J1483)</f>
        <v>4.6046629498226048</v>
      </c>
      <c r="K1484" s="1617">
        <f>SUM(K1483)</f>
        <v>29638</v>
      </c>
      <c r="L1484" s="1617">
        <f>SUM(L1483)</f>
        <v>9880</v>
      </c>
      <c r="M1484" s="1617">
        <f>SUM(M1483)</f>
        <v>9085</v>
      </c>
      <c r="N1484" s="1275">
        <f t="shared" si="783"/>
        <v>91.953441295546554</v>
      </c>
      <c r="O1484" s="1275">
        <f>SUM(O1483)</f>
        <v>124</v>
      </c>
      <c r="P1484" s="1172">
        <f t="shared" si="784"/>
        <v>219.79838709677421</v>
      </c>
      <c r="Q1484" s="334">
        <v>104017.0162035312</v>
      </c>
      <c r="R1484" s="334">
        <v>104017.0162035312</v>
      </c>
      <c r="S1484" s="334">
        <v>104017.0162035312</v>
      </c>
      <c r="T1484" s="334">
        <v>104017.0162035312</v>
      </c>
      <c r="U1484" s="755">
        <f t="shared" ref="U1484" si="785">Q1484/12*$B$4+(R1484-Q1484)/11*3+(S1484-R1484)/10*2+(T1484-S1484)/9*1</f>
        <v>34672.338734510398</v>
      </c>
      <c r="V1484" s="329">
        <f>AB1484-AA1484-X1484</f>
        <v>31259.919819999999</v>
      </c>
      <c r="W1484" s="773"/>
      <c r="X1484" s="329"/>
      <c r="Y1484" s="329">
        <f>V1484-U1484</f>
        <v>-3412.4189145103992</v>
      </c>
      <c r="Z1484" s="329">
        <v>-22.14565</v>
      </c>
      <c r="AA1484" s="329">
        <v>-4.5704799999999999</v>
      </c>
      <c r="AB1484" s="329">
        <v>31255.349340000001</v>
      </c>
      <c r="AC1484" s="1618"/>
      <c r="AD1484" s="905"/>
      <c r="AE1484" s="1069"/>
      <c r="AF1484" s="1084"/>
      <c r="AH1484" s="3275"/>
      <c r="AL1484" s="140"/>
    </row>
    <row r="1485" spans="1:38" ht="15.75" thickBot="1" x14ac:dyDescent="0.3">
      <c r="A1485" s="1153">
        <v>1</v>
      </c>
      <c r="B1485" s="1737" t="s">
        <v>273</v>
      </c>
      <c r="C1485" s="1650"/>
      <c r="D1485" s="1649"/>
      <c r="E1485" s="257"/>
      <c r="F1485" s="1731"/>
      <c r="G1485" s="1731"/>
      <c r="H1485" s="1731"/>
      <c r="I1485" s="1461"/>
      <c r="J1485" s="1461"/>
      <c r="K1485" s="706"/>
      <c r="L1485" s="706"/>
      <c r="M1485" s="706">
        <f>M1484</f>
        <v>9085</v>
      </c>
      <c r="N1485" s="706"/>
      <c r="O1485" s="706"/>
      <c r="P1485" s="706"/>
      <c r="Q1485" s="335">
        <f t="shared" ref="Q1485:AB1485" si="786">Q1484+Q1476</f>
        <v>884256.69782353123</v>
      </c>
      <c r="R1485" s="335">
        <f t="shared" ref="R1485:S1485" si="787">R1484+R1476</f>
        <v>896785.46722353122</v>
      </c>
      <c r="S1485" s="335">
        <f t="shared" si="787"/>
        <v>896785.46722353122</v>
      </c>
      <c r="T1485" s="335">
        <f t="shared" ref="T1485" si="788">T1484+T1476</f>
        <v>896785.46722353122</v>
      </c>
      <c r="U1485" s="756">
        <f t="shared" si="786"/>
        <v>298169.16971693467</v>
      </c>
      <c r="V1485" s="335">
        <f t="shared" si="786"/>
        <v>239085.11189000003</v>
      </c>
      <c r="W1485" s="778">
        <f t="shared" si="786"/>
        <v>0</v>
      </c>
      <c r="X1485" s="3475">
        <f t="shared" si="786"/>
        <v>-141.51704000000001</v>
      </c>
      <c r="Y1485" s="335">
        <f t="shared" si="786"/>
        <v>-59084.057826934644</v>
      </c>
      <c r="Z1485" s="335">
        <f t="shared" si="786"/>
        <v>-2840.085070000001</v>
      </c>
      <c r="AA1485" s="335">
        <f t="shared" si="786"/>
        <v>-108.25310000000002</v>
      </c>
      <c r="AB1485" s="335">
        <f t="shared" si="786"/>
        <v>238835.34175000002</v>
      </c>
      <c r="AC1485" s="965"/>
      <c r="AD1485" s="863"/>
      <c r="AE1485" s="1069"/>
      <c r="AF1485" s="1084"/>
      <c r="AH1485" s="3275"/>
      <c r="AL1485" s="140"/>
    </row>
    <row r="1486" spans="1:38" s="2239" customFormat="1" ht="30" thickBot="1" x14ac:dyDescent="0.3">
      <c r="B1486" s="1674" t="s">
        <v>637</v>
      </c>
      <c r="C1486" s="1674"/>
      <c r="D1486" s="1674"/>
      <c r="E1486" s="230"/>
      <c r="F1486" s="706"/>
      <c r="G1486" s="706"/>
      <c r="H1486" s="706"/>
      <c r="I1486" s="1461"/>
      <c r="J1486" s="1461"/>
      <c r="K1486" s="706"/>
      <c r="L1486" s="706"/>
      <c r="M1486" s="706"/>
      <c r="N1486" s="706"/>
      <c r="O1486" s="706"/>
      <c r="P1486" s="706"/>
      <c r="Q1486" s="335">
        <f t="shared" ref="Q1486:AB1486" si="789">Q1485-Q1412</f>
        <v>585216.49790353118</v>
      </c>
      <c r="R1486" s="335">
        <f t="shared" ref="R1486:S1486" si="790">R1485-R1412</f>
        <v>597745.26730353129</v>
      </c>
      <c r="S1486" s="335">
        <f t="shared" si="790"/>
        <v>597745.26730353129</v>
      </c>
      <c r="T1486" s="335">
        <f t="shared" ref="T1486" si="791">T1485-T1412</f>
        <v>597745.26730353129</v>
      </c>
      <c r="U1486" s="756">
        <f t="shared" si="789"/>
        <v>198489.1030769347</v>
      </c>
      <c r="V1486" s="335">
        <f t="shared" si="789"/>
        <v>144082.68389000004</v>
      </c>
      <c r="W1486" s="778">
        <f t="shared" si="789"/>
        <v>0</v>
      </c>
      <c r="X1486" s="159">
        <f t="shared" si="789"/>
        <v>0</v>
      </c>
      <c r="Y1486" s="335">
        <f t="shared" si="789"/>
        <v>-54406.419186934654</v>
      </c>
      <c r="Z1486" s="335">
        <f t="shared" si="789"/>
        <v>-2840.085070000001</v>
      </c>
      <c r="AA1486" s="335">
        <f t="shared" si="789"/>
        <v>-98.160150000000016</v>
      </c>
      <c r="AB1486" s="335">
        <f t="shared" si="789"/>
        <v>143984.52374000003</v>
      </c>
      <c r="AC1486" s="1465"/>
      <c r="AD1486" s="862"/>
      <c r="AE1486" s="1069"/>
      <c r="AF1486" s="1084"/>
      <c r="AH1486" s="3275"/>
    </row>
    <row r="1487" spans="1:38" x14ac:dyDescent="0.25">
      <c r="A1487" s="140">
        <v>1</v>
      </c>
      <c r="B1487" s="1708"/>
      <c r="C1487" s="1709"/>
      <c r="D1487" s="1708"/>
      <c r="E1487" s="233"/>
      <c r="F1487" s="744"/>
      <c r="G1487" s="744"/>
      <c r="H1487" s="744"/>
      <c r="I1487" s="1483"/>
      <c r="J1487" s="1483"/>
      <c r="K1487" s="744"/>
      <c r="L1487" s="744"/>
      <c r="M1487" s="744"/>
      <c r="N1487" s="744"/>
      <c r="O1487" s="744"/>
      <c r="P1487" s="744"/>
      <c r="Q1487" s="328"/>
      <c r="R1487" s="328"/>
      <c r="S1487" s="328"/>
      <c r="T1487" s="328"/>
      <c r="U1487" s="754"/>
      <c r="V1487" s="328">
        <f>AB1487-AA1487-X1487</f>
        <v>0</v>
      </c>
      <c r="W1487" s="776"/>
      <c r="X1487" s="328"/>
      <c r="Y1487" s="328"/>
      <c r="Z1487" s="328"/>
      <c r="AA1487" s="328"/>
      <c r="AB1487" s="328"/>
      <c r="AC1487" s="936"/>
      <c r="AD1487" s="368"/>
      <c r="AE1487" s="1069"/>
      <c r="AF1487" s="1084"/>
      <c r="AH1487" s="3275"/>
      <c r="AL1487" s="140"/>
    </row>
    <row r="1488" spans="1:38" ht="29.25" x14ac:dyDescent="0.25">
      <c r="A1488" s="140">
        <v>1</v>
      </c>
      <c r="B1488" s="1074" t="s">
        <v>354</v>
      </c>
      <c r="C1488" s="1074"/>
      <c r="D1488" s="1718"/>
      <c r="E1488" s="223"/>
      <c r="F1488" s="524"/>
      <c r="G1488" s="524"/>
      <c r="H1488" s="524"/>
      <c r="I1488" s="1491"/>
      <c r="J1488" s="1491"/>
      <c r="K1488" s="524"/>
      <c r="L1488" s="524"/>
      <c r="M1488" s="524"/>
      <c r="N1488" s="524"/>
      <c r="O1488" s="524"/>
      <c r="P1488" s="524"/>
      <c r="Q1488" s="329"/>
      <c r="R1488" s="329"/>
      <c r="S1488" s="329"/>
      <c r="T1488" s="329"/>
      <c r="U1488" s="755"/>
      <c r="V1488" s="329">
        <f>AB1488-AA1488-X1488</f>
        <v>0</v>
      </c>
      <c r="W1488" s="773"/>
      <c r="X1488" s="329"/>
      <c r="Y1488" s="329"/>
      <c r="Z1488" s="329"/>
      <c r="AA1488" s="329"/>
      <c r="AB1488" s="329"/>
      <c r="AC1488" s="962"/>
      <c r="AD1488" s="326"/>
      <c r="AE1488" s="1069"/>
      <c r="AF1488" s="1084"/>
      <c r="AH1488" s="3275"/>
    </row>
    <row r="1489" spans="1:34" x14ac:dyDescent="0.25">
      <c r="A1489" s="140">
        <v>1</v>
      </c>
      <c r="B1489" s="490" t="s">
        <v>317</v>
      </c>
      <c r="C1489" s="432"/>
      <c r="D1489" s="534"/>
      <c r="E1489" s="223"/>
      <c r="F1489" s="524"/>
      <c r="G1489" s="524"/>
      <c r="H1489" s="524"/>
      <c r="I1489" s="1491"/>
      <c r="J1489" s="1491"/>
      <c r="K1489" s="524"/>
      <c r="L1489" s="524"/>
      <c r="M1489" s="524"/>
      <c r="N1489" s="524"/>
      <c r="O1489" s="524"/>
      <c r="P1489" s="524"/>
      <c r="Q1489" s="329">
        <v>83741.490000000005</v>
      </c>
      <c r="R1489" s="329">
        <v>83741.490000000005</v>
      </c>
      <c r="S1489" s="329">
        <v>83741.490000000005</v>
      </c>
      <c r="T1489" s="329">
        <v>83741.490000000005</v>
      </c>
      <c r="U1489" s="876">
        <f t="shared" ref="U1489" si="792">Q1489/12*$B$4+(R1489-Q1489)/11*3+(S1489-R1489)/10*2+(T1489-S1489)/9*1</f>
        <v>27913.83</v>
      </c>
      <c r="V1489" s="329">
        <f>AB1489-AA1489-X1489</f>
        <v>26490.292499999996</v>
      </c>
      <c r="W1489" s="773"/>
      <c r="X1489" s="329">
        <v>-68.906459999999996</v>
      </c>
      <c r="Y1489" s="329">
        <f>V1489-U1489</f>
        <v>-1423.5375000000058</v>
      </c>
      <c r="Z1489" s="329"/>
      <c r="AA1489" s="329">
        <v>-14.684670000000001</v>
      </c>
      <c r="AB1489" s="329">
        <v>26406.701369999999</v>
      </c>
      <c r="AC1489" s="962"/>
      <c r="AD1489" s="326"/>
      <c r="AE1489" s="1069"/>
      <c r="AF1489" s="1084"/>
      <c r="AH1489" s="3275"/>
    </row>
    <row r="1490" spans="1:34" ht="29.25" x14ac:dyDescent="0.25">
      <c r="A1490" s="140">
        <v>1</v>
      </c>
      <c r="B1490" s="2234" t="s">
        <v>266</v>
      </c>
      <c r="C1490" s="433"/>
      <c r="D1490" s="4"/>
      <c r="E1490" s="495">
        <f>E1491+E1493</f>
        <v>35000</v>
      </c>
      <c r="F1490" s="495">
        <f t="shared" ref="F1490:G1490" si="793">F1491+F1493</f>
        <v>11666</v>
      </c>
      <c r="G1490" s="495">
        <f t="shared" si="793"/>
        <v>11148</v>
      </c>
      <c r="H1490" s="186">
        <f>G1490/F1490*100</f>
        <v>95.559746271215502</v>
      </c>
      <c r="I1490" s="1491"/>
      <c r="J1490" s="1491"/>
      <c r="K1490" s="125"/>
      <c r="L1490" s="125"/>
      <c r="M1490" s="125"/>
      <c r="N1490" s="125"/>
      <c r="O1490" s="125"/>
      <c r="P1490" s="125"/>
      <c r="Q1490" s="329"/>
      <c r="R1490" s="329"/>
      <c r="S1490" s="329"/>
      <c r="T1490" s="329"/>
      <c r="U1490" s="755"/>
      <c r="V1490" s="329">
        <f>AB1490-AA1490-X1490</f>
        <v>0</v>
      </c>
      <c r="W1490" s="773"/>
      <c r="X1490" s="329"/>
      <c r="Y1490" s="329"/>
      <c r="Z1490" s="329"/>
      <c r="AA1490" s="329"/>
      <c r="AB1490" s="329"/>
      <c r="AC1490" s="925"/>
      <c r="AD1490" s="326"/>
      <c r="AE1490" s="1069"/>
      <c r="AF1490" s="1084"/>
      <c r="AH1490" s="3275"/>
    </row>
    <row r="1491" spans="1:34" ht="30" x14ac:dyDescent="0.25">
      <c r="A1491" s="140">
        <v>1</v>
      </c>
      <c r="B1491" s="310" t="s">
        <v>667</v>
      </c>
      <c r="C1491" s="433"/>
      <c r="D1491" s="4"/>
      <c r="E1491" s="529">
        <v>16000</v>
      </c>
      <c r="F1491" s="186">
        <f>ROUND(E1491/12*$B$4,0)</f>
        <v>5333</v>
      </c>
      <c r="G1491" s="186">
        <v>6238</v>
      </c>
      <c r="H1491" s="186">
        <f>G1491/F1491*100</f>
        <v>116.96981061316332</v>
      </c>
      <c r="I1491" s="1491"/>
      <c r="J1491" s="1491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329"/>
      <c r="U1491" s="755"/>
      <c r="V1491" s="329"/>
      <c r="W1491" s="773"/>
      <c r="X1491" s="329"/>
      <c r="Y1491" s="329"/>
      <c r="Z1491" s="329"/>
      <c r="AA1491" s="329"/>
      <c r="AB1491" s="329"/>
      <c r="AC1491" s="925"/>
      <c r="AD1491" s="326"/>
      <c r="AE1491" s="1069"/>
      <c r="AF1491" s="1084"/>
      <c r="AH1491" s="3275"/>
    </row>
    <row r="1492" spans="1:34" ht="60" x14ac:dyDescent="0.25">
      <c r="A1492" s="140">
        <v>1</v>
      </c>
      <c r="B1492" s="310" t="s">
        <v>668</v>
      </c>
      <c r="C1492" s="433"/>
      <c r="D1492" s="4"/>
      <c r="E1492" s="529"/>
      <c r="F1492" s="186"/>
      <c r="G1492" s="186"/>
      <c r="H1492" s="186"/>
      <c r="I1492" s="1491"/>
      <c r="J1492" s="1491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329"/>
      <c r="U1492" s="755"/>
      <c r="V1492" s="329"/>
      <c r="W1492" s="773"/>
      <c r="X1492" s="329"/>
      <c r="Y1492" s="329"/>
      <c r="Z1492" s="329"/>
      <c r="AA1492" s="329"/>
      <c r="AB1492" s="329"/>
      <c r="AC1492" s="925"/>
      <c r="AD1492" s="326"/>
      <c r="AE1492" s="1069"/>
      <c r="AF1492" s="1084"/>
      <c r="AH1492" s="3275"/>
    </row>
    <row r="1493" spans="1:34" ht="45" x14ac:dyDescent="0.25">
      <c r="A1493" s="140">
        <v>1</v>
      </c>
      <c r="B1493" s="310" t="s">
        <v>669</v>
      </c>
      <c r="C1493" s="433"/>
      <c r="D1493" s="4"/>
      <c r="E1493" s="529">
        <v>19000</v>
      </c>
      <c r="F1493" s="186">
        <f>ROUND(E1493/12*$B$4,0)</f>
        <v>6333</v>
      </c>
      <c r="G1493" s="186">
        <v>4910</v>
      </c>
      <c r="H1493" s="186">
        <f t="shared" ref="H1493:H1498" si="794">G1493/F1493*100</f>
        <v>77.530396336649304</v>
      </c>
      <c r="I1493" s="1491"/>
      <c r="J1493" s="1491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329"/>
      <c r="U1493" s="755"/>
      <c r="V1493" s="329"/>
      <c r="W1493" s="773"/>
      <c r="X1493" s="329"/>
      <c r="Y1493" s="329"/>
      <c r="Z1493" s="329"/>
      <c r="AA1493" s="329"/>
      <c r="AB1493" s="329"/>
      <c r="AC1493" s="925"/>
      <c r="AD1493" s="326"/>
      <c r="AE1493" s="1069"/>
      <c r="AF1493" s="1084"/>
      <c r="AH1493" s="3275"/>
    </row>
    <row r="1494" spans="1:34" ht="29.25" x14ac:dyDescent="0.25">
      <c r="A1494" s="140">
        <v>1</v>
      </c>
      <c r="B1494" s="284" t="s">
        <v>130</v>
      </c>
      <c r="C1494" s="433"/>
      <c r="D1494" s="4"/>
      <c r="E1494" s="3106">
        <f>E1495+E1496+E1497</f>
        <v>38500</v>
      </c>
      <c r="F1494" s="746">
        <f>F1495+F1496+F1497</f>
        <v>12833</v>
      </c>
      <c r="G1494" s="746">
        <f>G1495+G1496+G1497</f>
        <v>7894</v>
      </c>
      <c r="H1494" s="746">
        <f t="shared" si="794"/>
        <v>61.513286059378167</v>
      </c>
      <c r="I1494" s="1491"/>
      <c r="J1494" s="1491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329"/>
      <c r="U1494" s="755"/>
      <c r="V1494" s="329"/>
      <c r="W1494" s="773"/>
      <c r="X1494" s="329"/>
      <c r="Y1494" s="329"/>
      <c r="Z1494" s="329"/>
      <c r="AA1494" s="329"/>
      <c r="AB1494" s="329"/>
      <c r="AC1494" s="925"/>
      <c r="AD1494" s="326"/>
      <c r="AE1494" s="1069"/>
      <c r="AF1494" s="1084"/>
      <c r="AH1494" s="3275"/>
    </row>
    <row r="1495" spans="1:34" x14ac:dyDescent="0.25">
      <c r="A1495" s="140">
        <v>1</v>
      </c>
      <c r="B1495" s="310" t="s">
        <v>219</v>
      </c>
      <c r="C1495" s="433"/>
      <c r="D1495" s="4"/>
      <c r="E1495" s="529">
        <v>32500</v>
      </c>
      <c r="F1495" s="126">
        <f>ROUND(E1495/12*$B$4,0)</f>
        <v>10833</v>
      </c>
      <c r="G1495" s="186">
        <v>5761</v>
      </c>
      <c r="H1495" s="186">
        <f t="shared" si="794"/>
        <v>53.180097849164589</v>
      </c>
      <c r="I1495" s="1491"/>
      <c r="J1495" s="1491"/>
      <c r="K1495" s="125"/>
      <c r="L1495" s="125"/>
      <c r="M1495" s="125"/>
      <c r="N1495" s="125"/>
      <c r="O1495" s="125"/>
      <c r="P1495" s="125"/>
      <c r="Q1495" s="329"/>
      <c r="R1495" s="329"/>
      <c r="S1495" s="329"/>
      <c r="T1495" s="329"/>
      <c r="U1495" s="755"/>
      <c r="V1495" s="329"/>
      <c r="W1495" s="773"/>
      <c r="X1495" s="329"/>
      <c r="Y1495" s="329"/>
      <c r="Z1495" s="329"/>
      <c r="AA1495" s="329"/>
      <c r="AB1495" s="329"/>
      <c r="AC1495" s="925"/>
      <c r="AD1495" s="326"/>
      <c r="AE1495" s="1069"/>
      <c r="AF1495" s="1084"/>
      <c r="AH1495" s="3275"/>
    </row>
    <row r="1496" spans="1:34" ht="45" x14ac:dyDescent="0.25">
      <c r="A1496" s="140">
        <v>1</v>
      </c>
      <c r="B1496" s="310" t="s">
        <v>435</v>
      </c>
      <c r="C1496" s="433"/>
      <c r="D1496" s="4"/>
      <c r="E1496" s="529">
        <v>2500</v>
      </c>
      <c r="F1496" s="186">
        <f>ROUND(E1496/12*$B$4,0)</f>
        <v>833</v>
      </c>
      <c r="G1496" s="186">
        <v>602</v>
      </c>
      <c r="H1496" s="186">
        <f t="shared" si="794"/>
        <v>72.268907563025209</v>
      </c>
      <c r="I1496" s="1491"/>
      <c r="J1496" s="1491"/>
      <c r="K1496" s="125"/>
      <c r="L1496" s="125"/>
      <c r="M1496" s="125"/>
      <c r="N1496" s="125"/>
      <c r="O1496" s="125"/>
      <c r="P1496" s="125"/>
      <c r="Q1496" s="329"/>
      <c r="R1496" s="329"/>
      <c r="S1496" s="329"/>
      <c r="T1496" s="329"/>
      <c r="U1496" s="755"/>
      <c r="V1496" s="329"/>
      <c r="W1496" s="773"/>
      <c r="X1496" s="329"/>
      <c r="Y1496" s="329"/>
      <c r="Z1496" s="329"/>
      <c r="AA1496" s="329"/>
      <c r="AB1496" s="329"/>
      <c r="AC1496" s="925"/>
      <c r="AD1496" s="326"/>
      <c r="AE1496" s="1069"/>
      <c r="AF1496" s="1084"/>
      <c r="AH1496" s="3275"/>
    </row>
    <row r="1497" spans="1:34" s="2239" customFormat="1" ht="60" x14ac:dyDescent="0.25">
      <c r="A1497" s="2239">
        <v>1</v>
      </c>
      <c r="B1497" s="4" t="s">
        <v>462</v>
      </c>
      <c r="C1497" s="433"/>
      <c r="D1497" s="4"/>
      <c r="E1497" s="529">
        <v>3500</v>
      </c>
      <c r="F1497" s="186">
        <f>ROUND(E1497/12*$B$4,0)</f>
        <v>1167</v>
      </c>
      <c r="G1497" s="186">
        <v>1531</v>
      </c>
      <c r="H1497" s="186">
        <f t="shared" si="794"/>
        <v>131.191088260497</v>
      </c>
      <c r="I1497" s="1491"/>
      <c r="J1497" s="1491"/>
      <c r="K1497" s="125"/>
      <c r="L1497" s="125"/>
      <c r="M1497" s="125"/>
      <c r="N1497" s="125"/>
      <c r="O1497" s="125"/>
      <c r="P1497" s="125"/>
      <c r="Q1497" s="329"/>
      <c r="R1497" s="329"/>
      <c r="S1497" s="329"/>
      <c r="T1497" s="329"/>
      <c r="U1497" s="755"/>
      <c r="V1497" s="329"/>
      <c r="W1497" s="773"/>
      <c r="X1497" s="329"/>
      <c r="Y1497" s="329"/>
      <c r="Z1497" s="329"/>
      <c r="AA1497" s="329"/>
      <c r="AB1497" s="329"/>
      <c r="AC1497" s="925"/>
      <c r="AD1497" s="326"/>
      <c r="AE1497" s="1069"/>
      <c r="AF1497" s="1084"/>
      <c r="AH1497" s="3275"/>
    </row>
    <row r="1498" spans="1:34" s="2239" customFormat="1" ht="29.25" x14ac:dyDescent="0.25">
      <c r="A1498" s="2239">
        <v>1</v>
      </c>
      <c r="B1498" s="523" t="s">
        <v>334</v>
      </c>
      <c r="C1498" s="433"/>
      <c r="D1498" s="4"/>
      <c r="E1498" s="529">
        <v>10000</v>
      </c>
      <c r="F1498" s="186">
        <f>ROUND(E1498/12*$B$4,0)</f>
        <v>3333</v>
      </c>
      <c r="G1498" s="186">
        <v>2549</v>
      </c>
      <c r="H1498" s="186">
        <f t="shared" si="794"/>
        <v>76.477647764776478</v>
      </c>
      <c r="I1498" s="1491"/>
      <c r="J1498" s="1491"/>
      <c r="K1498" s="125"/>
      <c r="L1498" s="125"/>
      <c r="M1498" s="125"/>
      <c r="N1498" s="125"/>
      <c r="O1498" s="125"/>
      <c r="P1498" s="125"/>
      <c r="Q1498" s="329"/>
      <c r="R1498" s="329"/>
      <c r="S1498" s="329"/>
      <c r="T1498" s="329"/>
      <c r="U1498" s="755"/>
      <c r="V1498" s="329"/>
      <c r="W1498" s="773"/>
      <c r="X1498" s="329"/>
      <c r="Y1498" s="329"/>
      <c r="Z1498" s="329"/>
      <c r="AA1498" s="329"/>
      <c r="AB1498" s="329"/>
      <c r="AC1498" s="925"/>
      <c r="AD1498" s="326"/>
      <c r="AE1498" s="1069"/>
      <c r="AF1498" s="1084"/>
      <c r="AH1498" s="3275"/>
    </row>
    <row r="1499" spans="1:34" x14ac:dyDescent="0.25">
      <c r="A1499" s="140">
        <v>1</v>
      </c>
      <c r="B1499" s="2985" t="s">
        <v>191</v>
      </c>
      <c r="C1499" s="433"/>
      <c r="D1499" s="4"/>
      <c r="E1499" s="529"/>
      <c r="F1499" s="186"/>
      <c r="G1499" s="186"/>
      <c r="H1499" s="186"/>
      <c r="I1499" s="1491"/>
      <c r="J1499" s="1491"/>
      <c r="K1499" s="125"/>
      <c r="L1499" s="125"/>
      <c r="M1499" s="125"/>
      <c r="N1499" s="125"/>
      <c r="O1499" s="125"/>
      <c r="P1499" s="125"/>
      <c r="Q1499" s="329"/>
      <c r="R1499" s="329"/>
      <c r="S1499" s="329"/>
      <c r="T1499" s="329"/>
      <c r="U1499" s="755"/>
      <c r="V1499" s="329"/>
      <c r="W1499" s="773"/>
      <c r="X1499" s="329"/>
      <c r="Y1499" s="329"/>
      <c r="Z1499" s="329"/>
      <c r="AA1499" s="329"/>
      <c r="AB1499" s="329"/>
      <c r="AC1499" s="925"/>
      <c r="AD1499" s="326"/>
      <c r="AE1499" s="1069"/>
      <c r="AF1499" s="1084"/>
      <c r="AH1499" s="3275"/>
    </row>
    <row r="1500" spans="1:34" ht="104.25" x14ac:dyDescent="0.25">
      <c r="A1500" s="140">
        <v>1</v>
      </c>
      <c r="B1500" s="4" t="s">
        <v>566</v>
      </c>
      <c r="C1500" s="433"/>
      <c r="D1500" s="4"/>
      <c r="E1500" s="529">
        <f>E1501+E1502+E1503+E1504</f>
        <v>6503</v>
      </c>
      <c r="F1500" s="186">
        <f t="shared" ref="F1500" si="795">F1501+F1502+F1503+F1504</f>
        <v>2168</v>
      </c>
      <c r="G1500" s="186">
        <f>G1501+G1502+G1503+G1504</f>
        <v>2050</v>
      </c>
      <c r="H1500" s="186">
        <f t="shared" ref="H1500:H1508" si="796">G1500/F1500*100</f>
        <v>94.557195571955717</v>
      </c>
      <c r="I1500" s="1491"/>
      <c r="J1500" s="1491"/>
      <c r="K1500" s="125"/>
      <c r="L1500" s="125"/>
      <c r="M1500" s="125"/>
      <c r="N1500" s="125"/>
      <c r="O1500" s="125"/>
      <c r="P1500" s="125"/>
      <c r="Q1500" s="329">
        <v>24207.5347</v>
      </c>
      <c r="R1500" s="329">
        <v>24207.5347</v>
      </c>
      <c r="S1500" s="329">
        <v>24207.5347</v>
      </c>
      <c r="T1500" s="329">
        <v>24207.5347</v>
      </c>
      <c r="U1500" s="876">
        <f t="shared" ref="U1500:U1504" si="797">Q1500/12*$B$4+(R1500-Q1500)/11*3+(S1500-R1500)/10*2+(T1500-S1500)/9*1</f>
        <v>8069.1782333333331</v>
      </c>
      <c r="V1500" s="329">
        <f>AB1500-AA1500-X1500</f>
        <v>8255.2274000000016</v>
      </c>
      <c r="W1500" s="773"/>
      <c r="X1500" s="329"/>
      <c r="Y1500" s="329">
        <f>V1500-U1500</f>
        <v>186.0491666666685</v>
      </c>
      <c r="Z1500" s="329"/>
      <c r="AA1500" s="329">
        <v>-23.462349999999997</v>
      </c>
      <c r="AB1500" s="329">
        <v>8231.7650500000018</v>
      </c>
      <c r="AC1500" s="925"/>
      <c r="AD1500" s="326"/>
      <c r="AE1500" s="1069"/>
      <c r="AF1500" s="1084"/>
      <c r="AH1500" s="3275"/>
    </row>
    <row r="1501" spans="1:34" s="2239" customFormat="1" x14ac:dyDescent="0.25">
      <c r="A1501" s="2239">
        <v>1</v>
      </c>
      <c r="B1501" s="4" t="s">
        <v>561</v>
      </c>
      <c r="C1501" s="433"/>
      <c r="D1501" s="4"/>
      <c r="E1501" s="493">
        <v>1107</v>
      </c>
      <c r="F1501" s="498">
        <f>ROUND(E1501/12*$B$4,0)</f>
        <v>369</v>
      </c>
      <c r="G1501" s="498">
        <v>203</v>
      </c>
      <c r="H1501" s="186">
        <f t="shared" si="796"/>
        <v>55.013550135501355</v>
      </c>
      <c r="I1501" s="1491"/>
      <c r="J1501" s="1491"/>
      <c r="K1501" s="125"/>
      <c r="L1501" s="125"/>
      <c r="M1501" s="125"/>
      <c r="N1501" s="125"/>
      <c r="O1501" s="125"/>
      <c r="P1501" s="125"/>
      <c r="Q1501" s="369">
        <v>5822.7092999999995</v>
      </c>
      <c r="R1501" s="369">
        <v>5822.7092999999995</v>
      </c>
      <c r="S1501" s="369">
        <v>5822.7092999999995</v>
      </c>
      <c r="T1501" s="369">
        <v>5822.7092999999995</v>
      </c>
      <c r="U1501" s="2282">
        <f t="shared" si="797"/>
        <v>1940.9030999999998</v>
      </c>
      <c r="V1501" s="369">
        <f t="shared" ref="V1501:V1504" si="798">AB1501-AA1501-X1501</f>
        <v>1067.76782</v>
      </c>
      <c r="W1501" s="1123"/>
      <c r="X1501" s="369"/>
      <c r="Y1501" s="369">
        <f t="shared" ref="Y1501:Y1504" si="799">V1501-U1501</f>
        <v>-873.13527999999974</v>
      </c>
      <c r="Z1501" s="369"/>
      <c r="AA1501" s="369">
        <v>-4.3992200000000006</v>
      </c>
      <c r="AB1501" s="369">
        <v>1063.3686</v>
      </c>
      <c r="AC1501" s="925"/>
      <c r="AD1501" s="326"/>
      <c r="AE1501" s="1069"/>
      <c r="AF1501" s="1084"/>
      <c r="AH1501" s="3275"/>
    </row>
    <row r="1502" spans="1:34" s="2239" customFormat="1" x14ac:dyDescent="0.25">
      <c r="A1502" s="2239">
        <v>1</v>
      </c>
      <c r="B1502" s="3287" t="s">
        <v>562</v>
      </c>
      <c r="C1502" s="433"/>
      <c r="D1502" s="4"/>
      <c r="E1502" s="493">
        <v>1493</v>
      </c>
      <c r="F1502" s="498">
        <f>ROUND(E1502/12*$B$4,0)</f>
        <v>498</v>
      </c>
      <c r="G1502" s="498">
        <v>147</v>
      </c>
      <c r="H1502" s="186">
        <f t="shared" si="796"/>
        <v>29.518072289156628</v>
      </c>
      <c r="I1502" s="1491"/>
      <c r="J1502" s="1491"/>
      <c r="K1502" s="125"/>
      <c r="L1502" s="125"/>
      <c r="M1502" s="125"/>
      <c r="N1502" s="125"/>
      <c r="O1502" s="125"/>
      <c r="P1502" s="125"/>
      <c r="Q1502" s="369">
        <v>2964.9487000000004</v>
      </c>
      <c r="R1502" s="369">
        <v>2964.9487000000004</v>
      </c>
      <c r="S1502" s="369">
        <v>2964.9487000000004</v>
      </c>
      <c r="T1502" s="369">
        <v>2964.9487000000004</v>
      </c>
      <c r="U1502" s="2282">
        <f t="shared" si="797"/>
        <v>988.31623333333346</v>
      </c>
      <c r="V1502" s="369">
        <f t="shared" si="798"/>
        <v>291.92729999999995</v>
      </c>
      <c r="W1502" s="1123"/>
      <c r="X1502" s="369"/>
      <c r="Y1502" s="369">
        <f t="shared" si="799"/>
        <v>-696.38893333333351</v>
      </c>
      <c r="Z1502" s="369"/>
      <c r="AA1502" s="369">
        <v>-0.1661</v>
      </c>
      <c r="AB1502" s="369">
        <v>291.76119999999997</v>
      </c>
      <c r="AC1502" s="925"/>
      <c r="AD1502" s="326"/>
      <c r="AE1502" s="1069"/>
      <c r="AF1502" s="1084"/>
      <c r="AH1502" s="3275"/>
    </row>
    <row r="1503" spans="1:34" s="2239" customFormat="1" x14ac:dyDescent="0.25">
      <c r="A1503" s="2239">
        <v>1</v>
      </c>
      <c r="B1503" s="4" t="s">
        <v>563</v>
      </c>
      <c r="C1503" s="433"/>
      <c r="D1503" s="4"/>
      <c r="E1503" s="493">
        <v>3126</v>
      </c>
      <c r="F1503" s="498">
        <f>ROUND(E1503/12*$B$4,0)</f>
        <v>1042</v>
      </c>
      <c r="G1503" s="498">
        <v>1439</v>
      </c>
      <c r="H1503" s="186">
        <f t="shared" si="796"/>
        <v>138.09980806142036</v>
      </c>
      <c r="I1503" s="1491"/>
      <c r="J1503" s="1491"/>
      <c r="K1503" s="125"/>
      <c r="L1503" s="125"/>
      <c r="M1503" s="125"/>
      <c r="N1503" s="125"/>
      <c r="O1503" s="125"/>
      <c r="P1503" s="125"/>
      <c r="Q1503" s="369">
        <v>13804.415999999999</v>
      </c>
      <c r="R1503" s="369">
        <v>13804.415999999999</v>
      </c>
      <c r="S1503" s="369">
        <v>13804.415999999999</v>
      </c>
      <c r="T1503" s="369">
        <v>13804.415999999999</v>
      </c>
      <c r="U1503" s="2282">
        <f t="shared" si="797"/>
        <v>4601.4719999999998</v>
      </c>
      <c r="V1503" s="369">
        <f t="shared" si="798"/>
        <v>6354.6527800000013</v>
      </c>
      <c r="W1503" s="1123"/>
      <c r="X1503" s="369"/>
      <c r="Y1503" s="369">
        <f t="shared" si="799"/>
        <v>1753.1807800000015</v>
      </c>
      <c r="Z1503" s="369"/>
      <c r="AA1503" s="369">
        <v>-13.665329999999999</v>
      </c>
      <c r="AB1503" s="369">
        <v>6340.9874500000014</v>
      </c>
      <c r="AC1503" s="925"/>
      <c r="AD1503" s="326"/>
      <c r="AE1503" s="1069"/>
      <c r="AF1503" s="1084"/>
      <c r="AH1503" s="3275"/>
    </row>
    <row r="1504" spans="1:34" s="2239" customFormat="1" x14ac:dyDescent="0.25">
      <c r="B1504" s="4" t="s">
        <v>670</v>
      </c>
      <c r="C1504" s="433"/>
      <c r="D1504" s="4"/>
      <c r="E1504" s="3111">
        <v>777</v>
      </c>
      <c r="F1504" s="498">
        <f>ROUND(E1504/12*$B$4,0)</f>
        <v>259</v>
      </c>
      <c r="G1504" s="498">
        <v>261</v>
      </c>
      <c r="H1504" s="186">
        <f t="shared" si="796"/>
        <v>100.77220077220078</v>
      </c>
      <c r="I1504" s="1491"/>
      <c r="J1504" s="1491"/>
      <c r="K1504" s="125"/>
      <c r="L1504" s="125"/>
      <c r="M1504" s="125"/>
      <c r="N1504" s="125"/>
      <c r="O1504" s="125"/>
      <c r="P1504" s="125"/>
      <c r="Q1504" s="369">
        <v>1615.4606999999999</v>
      </c>
      <c r="R1504" s="369">
        <v>1615.4606999999999</v>
      </c>
      <c r="S1504" s="369">
        <v>1615.4606999999999</v>
      </c>
      <c r="T1504" s="369">
        <v>1615.4606999999999</v>
      </c>
      <c r="U1504" s="2282">
        <f t="shared" si="797"/>
        <v>538.48689999999999</v>
      </c>
      <c r="V1504" s="369">
        <f t="shared" si="798"/>
        <v>540.87949999999989</v>
      </c>
      <c r="W1504" s="1123"/>
      <c r="X1504" s="369"/>
      <c r="Y1504" s="369">
        <f t="shared" si="799"/>
        <v>2.3925999999999021</v>
      </c>
      <c r="Z1504" s="369"/>
      <c r="AA1504" s="369">
        <v>-5.2317</v>
      </c>
      <c r="AB1504" s="369">
        <v>535.64779999999985</v>
      </c>
      <c r="AC1504" s="925"/>
      <c r="AD1504" s="326"/>
      <c r="AE1504" s="1069"/>
      <c r="AF1504" s="1084"/>
      <c r="AH1504" s="3275"/>
    </row>
    <row r="1505" spans="1:34" ht="31.5" x14ac:dyDescent="0.25">
      <c r="A1505" s="140">
        <v>1</v>
      </c>
      <c r="B1505" s="491" t="s">
        <v>442</v>
      </c>
      <c r="C1505" s="433"/>
      <c r="D1505" s="4"/>
      <c r="E1505" s="3106">
        <f>E1506+E1518</f>
        <v>21906</v>
      </c>
      <c r="F1505" s="3106">
        <f>F1506+F1518</f>
        <v>7301</v>
      </c>
      <c r="G1505" s="3106">
        <f>G1506+G1518</f>
        <v>6567</v>
      </c>
      <c r="H1505" s="186">
        <f t="shared" si="796"/>
        <v>89.946582659909609</v>
      </c>
      <c r="I1505" s="1491"/>
      <c r="J1505" s="1491"/>
      <c r="K1505" s="125"/>
      <c r="L1505" s="125"/>
      <c r="M1505" s="125"/>
      <c r="N1505" s="125"/>
      <c r="O1505" s="125"/>
      <c r="P1505" s="125"/>
      <c r="Q1505" s="329">
        <f t="shared" ref="Q1505:AB1505" si="800">Q1506+Q1518</f>
        <v>70875.344460000008</v>
      </c>
      <c r="R1505" s="329">
        <f t="shared" ref="R1505:S1505" si="801">R1506+R1518</f>
        <v>70875.344460000008</v>
      </c>
      <c r="S1505" s="329">
        <f t="shared" si="801"/>
        <v>70875.344460000008</v>
      </c>
      <c r="T1505" s="329">
        <f t="shared" ref="T1505" si="802">T1506+T1518</f>
        <v>70875.344460000008</v>
      </c>
      <c r="U1505" s="755">
        <f t="shared" si="800"/>
        <v>23625.114820000003</v>
      </c>
      <c r="V1505" s="329">
        <f t="shared" si="800"/>
        <v>23544.764059999998</v>
      </c>
      <c r="W1505" s="773">
        <f t="shared" si="800"/>
        <v>0</v>
      </c>
      <c r="X1505" s="329">
        <f t="shared" si="800"/>
        <v>0</v>
      </c>
      <c r="Y1505" s="329">
        <f t="shared" si="800"/>
        <v>-80.350760000003106</v>
      </c>
      <c r="Z1505" s="329">
        <f t="shared" si="800"/>
        <v>0</v>
      </c>
      <c r="AA1505" s="329">
        <f t="shared" si="800"/>
        <v>-7.8689799999999996</v>
      </c>
      <c r="AB1505" s="329">
        <f t="shared" si="800"/>
        <v>23536.895079999998</v>
      </c>
      <c r="AC1505" s="925"/>
      <c r="AD1505" s="326"/>
      <c r="AE1505" s="1069"/>
      <c r="AF1505" s="1084"/>
      <c r="AH1505" s="3275"/>
    </row>
    <row r="1506" spans="1:34" ht="30" x14ac:dyDescent="0.25">
      <c r="A1506" s="140">
        <v>1</v>
      </c>
      <c r="B1506" s="471" t="s">
        <v>267</v>
      </c>
      <c r="C1506" s="433"/>
      <c r="D1506" s="4"/>
      <c r="E1506" s="3106">
        <f>E1507+E1508+E1510+E1517</f>
        <v>14424</v>
      </c>
      <c r="F1506" s="3106">
        <f t="shared" ref="F1506:G1506" si="803">F1507+F1508+F1510+F1517</f>
        <v>4808</v>
      </c>
      <c r="G1506" s="3106">
        <f t="shared" si="803"/>
        <v>3773</v>
      </c>
      <c r="H1506" s="186">
        <f t="shared" si="796"/>
        <v>78.473377703826955</v>
      </c>
      <c r="I1506" s="1491"/>
      <c r="J1506" s="1491"/>
      <c r="K1506" s="125"/>
      <c r="L1506" s="125"/>
      <c r="M1506" s="125"/>
      <c r="N1506" s="125"/>
      <c r="O1506" s="125"/>
      <c r="P1506" s="125"/>
      <c r="Q1506" s="329">
        <f t="shared" ref="Q1506:AB1506" si="804">Q1507+Q1508+Q1510+Q1517</f>
        <v>50549.424460000009</v>
      </c>
      <c r="R1506" s="329">
        <f t="shared" ref="R1506:S1506" si="805">R1507+R1508+R1510+R1517</f>
        <v>50549.424460000009</v>
      </c>
      <c r="S1506" s="329">
        <f t="shared" si="805"/>
        <v>50549.424460000009</v>
      </c>
      <c r="T1506" s="329">
        <f t="shared" ref="T1506" si="806">T1507+T1508+T1510+T1517</f>
        <v>50549.424460000009</v>
      </c>
      <c r="U1506" s="755">
        <f t="shared" si="804"/>
        <v>16849.808153333335</v>
      </c>
      <c r="V1506" s="329">
        <f t="shared" si="804"/>
        <v>15816.511489999997</v>
      </c>
      <c r="W1506" s="773">
        <f t="shared" si="804"/>
        <v>0</v>
      </c>
      <c r="X1506" s="329">
        <f t="shared" si="804"/>
        <v>0</v>
      </c>
      <c r="Y1506" s="329">
        <f t="shared" si="804"/>
        <v>-1033.2966633333369</v>
      </c>
      <c r="Z1506" s="329">
        <f t="shared" si="804"/>
        <v>0</v>
      </c>
      <c r="AA1506" s="329">
        <f t="shared" si="804"/>
        <v>-7.8689799999999996</v>
      </c>
      <c r="AB1506" s="329">
        <f t="shared" si="804"/>
        <v>15808.642509999998</v>
      </c>
      <c r="AC1506" s="925"/>
      <c r="AD1506" s="326"/>
      <c r="AE1506" s="1069"/>
      <c r="AF1506" s="1084"/>
      <c r="AH1506" s="3275"/>
    </row>
    <row r="1507" spans="1:34" ht="30" x14ac:dyDescent="0.25">
      <c r="A1507" s="140">
        <v>1</v>
      </c>
      <c r="B1507" s="310" t="s">
        <v>437</v>
      </c>
      <c r="C1507" s="433"/>
      <c r="D1507" s="4"/>
      <c r="E1507" s="529">
        <v>9654</v>
      </c>
      <c r="F1507" s="186">
        <f>ROUND(E1507/12*$B$4,0)</f>
        <v>3218</v>
      </c>
      <c r="G1507" s="186">
        <v>3261</v>
      </c>
      <c r="H1507" s="186">
        <f t="shared" si="796"/>
        <v>101.33623368551896</v>
      </c>
      <c r="I1507" s="1491"/>
      <c r="J1507" s="1491"/>
      <c r="K1507" s="125"/>
      <c r="L1507" s="125"/>
      <c r="M1507" s="125"/>
      <c r="N1507" s="125"/>
      <c r="O1507" s="125"/>
      <c r="P1507" s="125"/>
      <c r="Q1507" s="329">
        <v>41415.660000000003</v>
      </c>
      <c r="R1507" s="329">
        <v>41415.660000000003</v>
      </c>
      <c r="S1507" s="329">
        <v>41415.660000000003</v>
      </c>
      <c r="T1507" s="329">
        <v>41415.660000000003</v>
      </c>
      <c r="U1507" s="755">
        <f t="shared" ref="U1507:U1508" si="807">Q1507/12*$B$4+(R1507-Q1507)/11*3+(S1507-R1507)/10*2+(T1507-S1507)/9*1</f>
        <v>13805.220000000001</v>
      </c>
      <c r="V1507" s="329">
        <f>AB1507-AA1507-X1507</f>
        <v>14448.995699999998</v>
      </c>
      <c r="W1507" s="773"/>
      <c r="X1507" s="329"/>
      <c r="Y1507" s="329">
        <f>V1507-U1507</f>
        <v>643.7756999999965</v>
      </c>
      <c r="Z1507" s="329">
        <f t="shared" ref="Z1507" si="808">Z1508+Z1509+Z1511+Z1518</f>
        <v>0</v>
      </c>
      <c r="AA1507" s="329">
        <v>-7.8689799999999996</v>
      </c>
      <c r="AB1507" s="329">
        <v>14441.126719999998</v>
      </c>
      <c r="AC1507" s="925"/>
      <c r="AD1507" s="326"/>
      <c r="AE1507" s="1069"/>
      <c r="AF1507" s="1084"/>
      <c r="AH1507" s="3275"/>
    </row>
    <row r="1508" spans="1:34" s="2239" customFormat="1" ht="30" x14ac:dyDescent="0.25">
      <c r="B1508" s="310" t="s">
        <v>671</v>
      </c>
      <c r="C1508" s="433"/>
      <c r="D1508" s="4"/>
      <c r="E1508" s="529">
        <v>1350</v>
      </c>
      <c r="F1508" s="186">
        <f t="shared" ref="F1508:F1512" si="809">ROUND(E1508/12*$B$4,0)</f>
        <v>450</v>
      </c>
      <c r="G1508" s="186">
        <v>427</v>
      </c>
      <c r="H1508" s="186">
        <f t="shared" si="796"/>
        <v>94.888888888888886</v>
      </c>
      <c r="I1508" s="1491"/>
      <c r="J1508" s="1491"/>
      <c r="K1508" s="125"/>
      <c r="L1508" s="125"/>
      <c r="M1508" s="125"/>
      <c r="N1508" s="125"/>
      <c r="O1508" s="125"/>
      <c r="P1508" s="125"/>
      <c r="Q1508" s="329">
        <v>2572.8040000000001</v>
      </c>
      <c r="R1508" s="329">
        <v>2572.8040000000001</v>
      </c>
      <c r="S1508" s="329">
        <v>2572.8040000000001</v>
      </c>
      <c r="T1508" s="329">
        <v>2572.8040000000001</v>
      </c>
      <c r="U1508" s="755">
        <f t="shared" si="807"/>
        <v>857.6013333333334</v>
      </c>
      <c r="V1508" s="329">
        <f>AB1508-AA1508-X1508</f>
        <v>1162.5185499999998</v>
      </c>
      <c r="W1508" s="773"/>
      <c r="X1508" s="329"/>
      <c r="Y1508" s="329">
        <f>V1508-U1508</f>
        <v>304.91721666666638</v>
      </c>
      <c r="Z1508" s="329"/>
      <c r="AA1508" s="329">
        <v>0</v>
      </c>
      <c r="AB1508" s="329">
        <v>1162.5185499999998</v>
      </c>
      <c r="AC1508" s="925"/>
      <c r="AD1508" s="326"/>
      <c r="AE1508" s="1069"/>
      <c r="AF1508" s="1084"/>
      <c r="AH1508" s="3275"/>
    </row>
    <row r="1509" spans="1:34" s="2239" customFormat="1" ht="30" x14ac:dyDescent="0.25">
      <c r="B1509" s="310" t="s">
        <v>672</v>
      </c>
      <c r="C1509" s="433"/>
      <c r="D1509" s="4"/>
      <c r="E1509" s="493"/>
      <c r="F1509" s="186">
        <f t="shared" si="809"/>
        <v>0</v>
      </c>
      <c r="G1509" s="186">
        <v>0</v>
      </c>
      <c r="H1509" s="186"/>
      <c r="I1509" s="1491"/>
      <c r="J1509" s="1491"/>
      <c r="K1509" s="125"/>
      <c r="L1509" s="125"/>
      <c r="M1509" s="125"/>
      <c r="N1509" s="125"/>
      <c r="O1509" s="125"/>
      <c r="P1509" s="125"/>
      <c r="Q1509" s="329"/>
      <c r="R1509" s="329"/>
      <c r="S1509" s="329"/>
      <c r="T1509" s="329"/>
      <c r="U1509" s="755">
        <f t="shared" ref="U1509" si="810">Q1509/12*$B$4+(R1509-Q1509)/11*2+(S1509-R1509)/10*1</f>
        <v>0</v>
      </c>
      <c r="V1509" s="329">
        <f>AB1509-AA1509-X1509</f>
        <v>0</v>
      </c>
      <c r="W1509" s="773"/>
      <c r="X1509" s="329"/>
      <c r="Y1509" s="329"/>
      <c r="Z1509" s="329"/>
      <c r="AA1509" s="329">
        <v>0</v>
      </c>
      <c r="AB1509" s="329">
        <v>0</v>
      </c>
      <c r="AC1509" s="925"/>
      <c r="AD1509" s="326"/>
      <c r="AE1509" s="1069"/>
      <c r="AF1509" s="1084"/>
      <c r="AH1509" s="3275"/>
    </row>
    <row r="1510" spans="1:34" ht="60" x14ac:dyDescent="0.25">
      <c r="A1510" s="140">
        <v>1</v>
      </c>
      <c r="B1510" s="310" t="s">
        <v>673</v>
      </c>
      <c r="C1510" s="433"/>
      <c r="D1510" s="4"/>
      <c r="E1510" s="493">
        <f>E1511+E1512</f>
        <v>3377</v>
      </c>
      <c r="F1510" s="126">
        <f t="shared" si="809"/>
        <v>1126</v>
      </c>
      <c r="G1510" s="186">
        <v>85</v>
      </c>
      <c r="H1510" s="186">
        <f>G1510/F1510*100</f>
        <v>7.5488454706927177</v>
      </c>
      <c r="I1510" s="1491"/>
      <c r="J1510" s="1491"/>
      <c r="K1510" s="125"/>
      <c r="L1510" s="125"/>
      <c r="M1510" s="125"/>
      <c r="N1510" s="125"/>
      <c r="O1510" s="125"/>
      <c r="P1510" s="125"/>
      <c r="Q1510" s="329">
        <v>6187.0840600000001</v>
      </c>
      <c r="R1510" s="329">
        <v>6187.0840600000001</v>
      </c>
      <c r="S1510" s="329">
        <v>6187.0840600000001</v>
      </c>
      <c r="T1510" s="329">
        <v>6187.0840600000001</v>
      </c>
      <c r="U1510" s="755">
        <f t="shared" ref="U1510" si="811">Q1510/12*$B$4+(R1510-Q1510)/11*3+(S1510-R1510)/10*2+(T1510-S1510)/9*1</f>
        <v>2062.3613533333332</v>
      </c>
      <c r="V1510" s="329">
        <f>AB1510-AA1510-X1510</f>
        <v>204.99724000000003</v>
      </c>
      <c r="W1510" s="773"/>
      <c r="X1510" s="329"/>
      <c r="Y1510" s="329">
        <f>V1510-U1510</f>
        <v>-1857.3641133333331</v>
      </c>
      <c r="Z1510" s="329"/>
      <c r="AA1510" s="329">
        <v>0</v>
      </c>
      <c r="AB1510" s="329">
        <v>204.99724000000003</v>
      </c>
      <c r="AC1510" s="925"/>
      <c r="AD1510" s="326"/>
      <c r="AE1510" s="1069"/>
      <c r="AF1510" s="1084"/>
      <c r="AH1510" s="3275"/>
    </row>
    <row r="1511" spans="1:34" s="2239" customFormat="1" x14ac:dyDescent="0.25">
      <c r="B1511" s="310" t="s">
        <v>674</v>
      </c>
      <c r="C1511" s="433"/>
      <c r="D1511" s="4"/>
      <c r="E1511" s="3111">
        <v>1691</v>
      </c>
      <c r="F1511" s="126">
        <f t="shared" si="809"/>
        <v>564</v>
      </c>
      <c r="G1511" s="186">
        <v>7</v>
      </c>
      <c r="H1511" s="186">
        <f t="shared" ref="H1511" si="812">G1511/F1511*100</f>
        <v>1.2411347517730498</v>
      </c>
      <c r="I1511" s="1491"/>
      <c r="J1511" s="1491"/>
      <c r="K1511" s="125"/>
      <c r="L1511" s="125"/>
      <c r="M1511" s="125"/>
      <c r="N1511" s="125"/>
      <c r="O1511" s="125"/>
      <c r="P1511" s="125"/>
      <c r="Q1511" s="369">
        <v>1262.5834399999999</v>
      </c>
      <c r="R1511" s="369">
        <v>1262.5834399999999</v>
      </c>
      <c r="S1511" s="369">
        <v>1262.5834399999999</v>
      </c>
      <c r="T1511" s="369">
        <v>1262.5834399999999</v>
      </c>
      <c r="U1511" s="2364">
        <f t="shared" ref="U1511:U1512" si="813">Q1511/12*$B$4+(R1511-Q1511)/11*3+(S1511-R1511)/10*2+(T1511-S1511)/9*1</f>
        <v>420.86114666666663</v>
      </c>
      <c r="V1511" s="369">
        <f t="shared" ref="V1511:V1512" si="814">AB1511-AA1511-X1511</f>
        <v>3.8749199999999999</v>
      </c>
      <c r="W1511" s="1123"/>
      <c r="X1511" s="369"/>
      <c r="Y1511" s="369">
        <f t="shared" ref="Y1511:Y1512" si="815">V1511-U1511</f>
        <v>-416.98622666666665</v>
      </c>
      <c r="Z1511" s="369"/>
      <c r="AA1511" s="369">
        <v>0</v>
      </c>
      <c r="AB1511" s="369">
        <v>3.8749199999999999</v>
      </c>
      <c r="AC1511" s="925"/>
      <c r="AD1511" s="326"/>
      <c r="AE1511" s="1069"/>
      <c r="AF1511" s="1084"/>
      <c r="AH1511" s="3275"/>
    </row>
    <row r="1512" spans="1:34" s="2239" customFormat="1" x14ac:dyDescent="0.25">
      <c r="B1512" s="310" t="s">
        <v>675</v>
      </c>
      <c r="C1512" s="433"/>
      <c r="D1512" s="4"/>
      <c r="E1512" s="3111">
        <v>1686</v>
      </c>
      <c r="F1512" s="126">
        <f t="shared" si="809"/>
        <v>562</v>
      </c>
      <c r="G1512" s="186">
        <v>78</v>
      </c>
      <c r="H1512" s="186">
        <f>G1512/F1512*100</f>
        <v>13.87900355871886</v>
      </c>
      <c r="I1512" s="1491"/>
      <c r="J1512" s="1491"/>
      <c r="K1512" s="125"/>
      <c r="L1512" s="125"/>
      <c r="M1512" s="125"/>
      <c r="N1512" s="125"/>
      <c r="O1512" s="125"/>
      <c r="P1512" s="125"/>
      <c r="Q1512" s="369">
        <v>4924.5006199999998</v>
      </c>
      <c r="R1512" s="369">
        <v>4924.5006199999998</v>
      </c>
      <c r="S1512" s="369">
        <v>4924.5006199999998</v>
      </c>
      <c r="T1512" s="369">
        <v>4924.5006199999998</v>
      </c>
      <c r="U1512" s="2364">
        <f t="shared" si="813"/>
        <v>1641.5002066666666</v>
      </c>
      <c r="V1512" s="369">
        <f t="shared" si="814"/>
        <v>201.12232</v>
      </c>
      <c r="W1512" s="1123"/>
      <c r="X1512" s="369"/>
      <c r="Y1512" s="369">
        <f t="shared" si="815"/>
        <v>-1440.3778866666667</v>
      </c>
      <c r="Z1512" s="369"/>
      <c r="AA1512" s="369">
        <v>0</v>
      </c>
      <c r="AB1512" s="369">
        <v>201.12232</v>
      </c>
      <c r="AC1512" s="925"/>
      <c r="AD1512" s="326"/>
      <c r="AE1512" s="1069"/>
      <c r="AF1512" s="1084"/>
      <c r="AH1512" s="3275"/>
    </row>
    <row r="1513" spans="1:34" s="2239" customFormat="1" ht="60" x14ac:dyDescent="0.25">
      <c r="B1513" s="310" t="s">
        <v>676</v>
      </c>
      <c r="C1513" s="433"/>
      <c r="D1513" s="4"/>
      <c r="E1513" s="529"/>
      <c r="F1513" s="126"/>
      <c r="G1513" s="186">
        <v>0</v>
      </c>
      <c r="H1513" s="186"/>
      <c r="I1513" s="1491"/>
      <c r="J1513" s="1491"/>
      <c r="K1513" s="125"/>
      <c r="L1513" s="125"/>
      <c r="M1513" s="125"/>
      <c r="N1513" s="125"/>
      <c r="O1513" s="125"/>
      <c r="P1513" s="125"/>
      <c r="Q1513" s="329"/>
      <c r="R1513" s="329"/>
      <c r="S1513" s="329"/>
      <c r="T1513" s="329"/>
      <c r="U1513" s="755"/>
      <c r="V1513" s="329"/>
      <c r="W1513" s="773"/>
      <c r="X1513" s="329"/>
      <c r="Y1513" s="329"/>
      <c r="Z1513" s="329"/>
      <c r="AA1513" s="329">
        <v>0</v>
      </c>
      <c r="AB1513" s="329">
        <v>0</v>
      </c>
      <c r="AC1513" s="925"/>
      <c r="AD1513" s="326"/>
      <c r="AE1513" s="1069"/>
      <c r="AF1513" s="1084"/>
      <c r="AH1513" s="3275"/>
    </row>
    <row r="1514" spans="1:34" s="2239" customFormat="1" x14ac:dyDescent="0.25">
      <c r="B1514" s="310" t="s">
        <v>677</v>
      </c>
      <c r="C1514" s="433"/>
      <c r="D1514" s="4"/>
      <c r="E1514" s="529"/>
      <c r="F1514" s="126"/>
      <c r="G1514" s="186">
        <v>0</v>
      </c>
      <c r="H1514" s="186"/>
      <c r="I1514" s="1491"/>
      <c r="J1514" s="1491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329"/>
      <c r="U1514" s="755"/>
      <c r="V1514" s="329"/>
      <c r="W1514" s="773"/>
      <c r="X1514" s="329"/>
      <c r="Y1514" s="329"/>
      <c r="Z1514" s="329"/>
      <c r="AA1514" s="329">
        <v>0</v>
      </c>
      <c r="AB1514" s="329">
        <v>0</v>
      </c>
      <c r="AC1514" s="925"/>
      <c r="AD1514" s="326"/>
      <c r="AE1514" s="1069"/>
      <c r="AF1514" s="1084"/>
      <c r="AH1514" s="3275"/>
    </row>
    <row r="1515" spans="1:34" x14ac:dyDescent="0.25">
      <c r="A1515" s="140">
        <v>1</v>
      </c>
      <c r="B1515" s="310" t="s">
        <v>678</v>
      </c>
      <c r="C1515" s="433"/>
      <c r="D1515" s="4"/>
      <c r="E1515" s="529"/>
      <c r="F1515" s="186"/>
      <c r="G1515" s="186">
        <v>0</v>
      </c>
      <c r="H1515" s="186"/>
      <c r="I1515" s="1491"/>
      <c r="J1515" s="1491"/>
      <c r="K1515" s="125"/>
      <c r="L1515" s="125"/>
      <c r="M1515" s="125"/>
      <c r="N1515" s="125"/>
      <c r="O1515" s="125"/>
      <c r="P1515" s="125"/>
      <c r="Q1515" s="329"/>
      <c r="R1515" s="329"/>
      <c r="S1515" s="329"/>
      <c r="T1515" s="329"/>
      <c r="U1515" s="755"/>
      <c r="V1515" s="329">
        <f>AB1515-AA1515-X1515</f>
        <v>0</v>
      </c>
      <c r="W1515" s="773"/>
      <c r="X1515" s="329"/>
      <c r="Y1515" s="329"/>
      <c r="Z1515" s="329"/>
      <c r="AA1515" s="329">
        <v>0</v>
      </c>
      <c r="AB1515" s="329">
        <v>0</v>
      </c>
      <c r="AC1515" s="925"/>
      <c r="AD1515" s="326"/>
      <c r="AE1515" s="1069"/>
      <c r="AF1515" s="1084"/>
      <c r="AH1515" s="3275"/>
    </row>
    <row r="1516" spans="1:34" ht="45" x14ac:dyDescent="0.25">
      <c r="A1516" s="140">
        <v>1</v>
      </c>
      <c r="B1516" s="310" t="s">
        <v>685</v>
      </c>
      <c r="C1516" s="433"/>
      <c r="D1516" s="4"/>
      <c r="E1516" s="529"/>
      <c r="F1516" s="126"/>
      <c r="G1516" s="186"/>
      <c r="H1516" s="186"/>
      <c r="I1516" s="1491"/>
      <c r="J1516" s="1491"/>
      <c r="K1516" s="125"/>
      <c r="L1516" s="125"/>
      <c r="M1516" s="125"/>
      <c r="N1516" s="125"/>
      <c r="O1516" s="125"/>
      <c r="P1516" s="125"/>
      <c r="Q1516" s="329"/>
      <c r="R1516" s="329"/>
      <c r="S1516" s="329"/>
      <c r="T1516" s="329"/>
      <c r="U1516" s="755"/>
      <c r="V1516" s="329"/>
      <c r="W1516" s="773"/>
      <c r="X1516" s="329"/>
      <c r="Y1516" s="329"/>
      <c r="Z1516" s="329"/>
      <c r="AA1516" s="329"/>
      <c r="AB1516" s="329"/>
      <c r="AC1516" s="925"/>
      <c r="AD1516" s="326"/>
      <c r="AE1516" s="1069"/>
      <c r="AF1516" s="1084"/>
      <c r="AH1516" s="3275"/>
    </row>
    <row r="1517" spans="1:34" ht="30" x14ac:dyDescent="0.25">
      <c r="A1517" s="140">
        <v>1</v>
      </c>
      <c r="B1517" s="310" t="s">
        <v>686</v>
      </c>
      <c r="C1517" s="433"/>
      <c r="D1517" s="4"/>
      <c r="E1517" s="529">
        <v>43</v>
      </c>
      <c r="F1517" s="186">
        <f>ROUND(E1517/12*$B$4,0)</f>
        <v>14</v>
      </c>
      <c r="G1517" s="186">
        <v>0</v>
      </c>
      <c r="H1517" s="186">
        <f t="shared" ref="H1517:H1522" si="816">G1517/F1517*100</f>
        <v>0</v>
      </c>
      <c r="I1517" s="1491"/>
      <c r="J1517" s="1491"/>
      <c r="K1517" s="125"/>
      <c r="L1517" s="125"/>
      <c r="M1517" s="125"/>
      <c r="N1517" s="125"/>
      <c r="O1517" s="125"/>
      <c r="P1517" s="125"/>
      <c r="Q1517" s="329">
        <v>373.87639999999999</v>
      </c>
      <c r="R1517" s="329">
        <v>373.87639999999999</v>
      </c>
      <c r="S1517" s="329">
        <v>373.87639999999999</v>
      </c>
      <c r="T1517" s="329">
        <v>373.87639999999999</v>
      </c>
      <c r="U1517" s="755">
        <f t="shared" ref="U1517" si="817">Q1517/12*$B$4+(R1517-Q1517)/11*3+(S1517-R1517)/10*2+(T1517-S1517)/9*1</f>
        <v>124.62546666666667</v>
      </c>
      <c r="V1517" s="329">
        <f>AB1517-AA1517-X1517</f>
        <v>0</v>
      </c>
      <c r="W1517" s="773"/>
      <c r="X1517" s="329"/>
      <c r="Y1517" s="329">
        <f>V1517-U1517</f>
        <v>-124.62546666666667</v>
      </c>
      <c r="Z1517" s="329"/>
      <c r="AA1517" s="329">
        <v>0</v>
      </c>
      <c r="AB1517" s="329">
        <v>0</v>
      </c>
      <c r="AC1517" s="925"/>
      <c r="AD1517" s="326"/>
      <c r="AE1517" s="1069"/>
      <c r="AF1517" s="1084"/>
      <c r="AH1517" s="3275"/>
    </row>
    <row r="1518" spans="1:34" ht="45" x14ac:dyDescent="0.25">
      <c r="A1518" s="140">
        <v>1</v>
      </c>
      <c r="B1518" s="471" t="s">
        <v>268</v>
      </c>
      <c r="C1518" s="433"/>
      <c r="D1518" s="4"/>
      <c r="E1518" s="3106">
        <f>SUM(E1519:E1521)</f>
        <v>7482</v>
      </c>
      <c r="F1518" s="3106">
        <f t="shared" ref="F1518:G1518" si="818">SUM(F1519:F1521)</f>
        <v>2493</v>
      </c>
      <c r="G1518" s="3106">
        <f t="shared" si="818"/>
        <v>2794</v>
      </c>
      <c r="H1518" s="186">
        <f t="shared" si="816"/>
        <v>112.07380665864419</v>
      </c>
      <c r="I1518" s="1491"/>
      <c r="J1518" s="1491"/>
      <c r="K1518" s="125"/>
      <c r="L1518" s="125"/>
      <c r="M1518" s="125"/>
      <c r="N1518" s="125"/>
      <c r="O1518" s="125"/>
      <c r="P1518" s="125"/>
      <c r="Q1518" s="329">
        <f t="shared" ref="Q1518:AB1518" si="819">SUM(Q1519:Q1521)</f>
        <v>20325.919999999998</v>
      </c>
      <c r="R1518" s="329">
        <f t="shared" ref="R1518:S1518" si="820">SUM(R1519:R1521)</f>
        <v>20325.919999999998</v>
      </c>
      <c r="S1518" s="329">
        <f t="shared" si="820"/>
        <v>20325.919999999998</v>
      </c>
      <c r="T1518" s="329">
        <f t="shared" ref="T1518" si="821">SUM(T1519:T1521)</f>
        <v>20325.919999999998</v>
      </c>
      <c r="U1518" s="755">
        <f t="shared" si="819"/>
        <v>6775.3066666666664</v>
      </c>
      <c r="V1518" s="329">
        <f t="shared" si="819"/>
        <v>7728.2525699999997</v>
      </c>
      <c r="W1518" s="773">
        <f t="shared" si="819"/>
        <v>0</v>
      </c>
      <c r="X1518" s="329">
        <f t="shared" si="819"/>
        <v>0</v>
      </c>
      <c r="Y1518" s="329">
        <f t="shared" si="819"/>
        <v>952.94590333333383</v>
      </c>
      <c r="Z1518" s="329">
        <f t="shared" si="819"/>
        <v>0</v>
      </c>
      <c r="AA1518" s="329">
        <f t="shared" si="819"/>
        <v>0</v>
      </c>
      <c r="AB1518" s="329">
        <f t="shared" si="819"/>
        <v>7728.2525699999997</v>
      </c>
      <c r="AC1518" s="925"/>
      <c r="AD1518" s="326"/>
      <c r="AE1518" s="1069"/>
      <c r="AF1518" s="1084"/>
      <c r="AH1518" s="3275"/>
    </row>
    <row r="1519" spans="1:34" ht="30" x14ac:dyDescent="0.25">
      <c r="A1519" s="140">
        <v>1</v>
      </c>
      <c r="B1519" s="310" t="s">
        <v>679</v>
      </c>
      <c r="C1519" s="433"/>
      <c r="D1519" s="4"/>
      <c r="E1519" s="529">
        <v>3100</v>
      </c>
      <c r="F1519" s="126">
        <f>ROUND(E1519/12*$B$4,0)</f>
        <v>1033</v>
      </c>
      <c r="G1519" s="186">
        <v>1276</v>
      </c>
      <c r="H1519" s="186">
        <f t="shared" si="816"/>
        <v>123.52371732817038</v>
      </c>
      <c r="I1519" s="1491"/>
      <c r="J1519" s="1491"/>
      <c r="K1519" s="125"/>
      <c r="L1519" s="125"/>
      <c r="M1519" s="125"/>
      <c r="N1519" s="125"/>
      <c r="O1519" s="125"/>
      <c r="P1519" s="125"/>
      <c r="Q1519" s="329">
        <v>5580</v>
      </c>
      <c r="R1519" s="329">
        <v>5580</v>
      </c>
      <c r="S1519" s="329">
        <v>5580</v>
      </c>
      <c r="T1519" s="329">
        <v>5580</v>
      </c>
      <c r="U1519" s="755">
        <f t="shared" ref="U1519:U1522" si="822">Q1519/12*$B$4+(R1519-Q1519)/11*3+(S1519-R1519)/10*2+(T1519-S1519)/9*1</f>
        <v>1860</v>
      </c>
      <c r="V1519" s="329">
        <f t="shared" ref="V1519:V1522" si="823">AB1519-AA1519-X1519</f>
        <v>2326.73785</v>
      </c>
      <c r="W1519" s="773"/>
      <c r="X1519" s="329"/>
      <c r="Y1519" s="329">
        <f>V1519-U1519</f>
        <v>466.73784999999998</v>
      </c>
      <c r="Z1519" s="329"/>
      <c r="AA1519" s="329">
        <v>0</v>
      </c>
      <c r="AB1519" s="329">
        <v>2326.73785</v>
      </c>
      <c r="AC1519" s="925"/>
      <c r="AD1519" s="326"/>
      <c r="AE1519" s="1069"/>
      <c r="AF1519" s="1084"/>
      <c r="AH1519" s="3275"/>
    </row>
    <row r="1520" spans="1:34" ht="60" x14ac:dyDescent="0.25">
      <c r="A1520" s="140">
        <v>1</v>
      </c>
      <c r="B1520" s="310" t="s">
        <v>680</v>
      </c>
      <c r="C1520" s="433"/>
      <c r="D1520" s="4"/>
      <c r="E1520" s="529">
        <v>3220</v>
      </c>
      <c r="F1520" s="126">
        <f>ROUND(E1520/12*$B$4,0)</f>
        <v>1073</v>
      </c>
      <c r="G1520" s="186">
        <v>962</v>
      </c>
      <c r="H1520" s="186">
        <f t="shared" si="816"/>
        <v>89.65517241379311</v>
      </c>
      <c r="I1520" s="1491"/>
      <c r="J1520" s="1491"/>
      <c r="K1520" s="125"/>
      <c r="L1520" s="125"/>
      <c r="M1520" s="125"/>
      <c r="N1520" s="125"/>
      <c r="O1520" s="125"/>
      <c r="P1520" s="125"/>
      <c r="Q1520" s="329">
        <v>12236</v>
      </c>
      <c r="R1520" s="329">
        <v>12236</v>
      </c>
      <c r="S1520" s="329">
        <v>12236</v>
      </c>
      <c r="T1520" s="329">
        <v>12236</v>
      </c>
      <c r="U1520" s="755">
        <f t="shared" si="822"/>
        <v>4078.6666666666665</v>
      </c>
      <c r="V1520" s="329">
        <f t="shared" si="823"/>
        <v>4506.6931000000004</v>
      </c>
      <c r="W1520" s="773"/>
      <c r="X1520" s="329"/>
      <c r="Y1520" s="329">
        <f>V1520-U1520</f>
        <v>428.0264333333339</v>
      </c>
      <c r="Z1520" s="329"/>
      <c r="AA1520" s="329">
        <v>0</v>
      </c>
      <c r="AB1520" s="329">
        <v>4506.6931000000004</v>
      </c>
      <c r="AC1520" s="925"/>
      <c r="AD1520" s="326"/>
      <c r="AE1520" s="1069"/>
      <c r="AF1520" s="1084"/>
      <c r="AH1520" s="3275"/>
    </row>
    <row r="1521" spans="1:34" ht="45" x14ac:dyDescent="0.25">
      <c r="A1521" s="140">
        <v>1</v>
      </c>
      <c r="B1521" s="310" t="s">
        <v>681</v>
      </c>
      <c r="C1521" s="433"/>
      <c r="D1521" s="4"/>
      <c r="E1521" s="529">
        <v>1162</v>
      </c>
      <c r="F1521" s="831">
        <f>ROUND(E1521/12*$B$4,0)</f>
        <v>387</v>
      </c>
      <c r="G1521" s="831">
        <v>556</v>
      </c>
      <c r="H1521" s="186">
        <f t="shared" si="816"/>
        <v>143.66925064599482</v>
      </c>
      <c r="I1521" s="1491"/>
      <c r="J1521" s="1491"/>
      <c r="K1521" s="125"/>
      <c r="L1521" s="125"/>
      <c r="M1521" s="125"/>
      <c r="N1521" s="125"/>
      <c r="O1521" s="125"/>
      <c r="P1521" s="125"/>
      <c r="Q1521" s="329">
        <v>2509.92</v>
      </c>
      <c r="R1521" s="329">
        <v>2509.92</v>
      </c>
      <c r="S1521" s="329">
        <v>2509.92</v>
      </c>
      <c r="T1521" s="329">
        <v>2509.92</v>
      </c>
      <c r="U1521" s="755">
        <f t="shared" si="822"/>
        <v>836.64</v>
      </c>
      <c r="V1521" s="329">
        <f t="shared" si="823"/>
        <v>894.82161999999994</v>
      </c>
      <c r="W1521" s="773"/>
      <c r="X1521" s="329"/>
      <c r="Y1521" s="329">
        <f>V1521-U1521</f>
        <v>58.181619999999953</v>
      </c>
      <c r="Z1521" s="329"/>
      <c r="AA1521" s="329">
        <v>0</v>
      </c>
      <c r="AB1521" s="329">
        <v>894.82161999999994</v>
      </c>
      <c r="AC1521" s="948"/>
      <c r="AD1521" s="326"/>
      <c r="AE1521" s="1069"/>
      <c r="AF1521" s="1084"/>
      <c r="AH1521" s="3275"/>
    </row>
    <row r="1522" spans="1:34" ht="29.25" x14ac:dyDescent="0.25">
      <c r="A1522" s="140">
        <v>1</v>
      </c>
      <c r="B1522" s="2234" t="s">
        <v>303</v>
      </c>
      <c r="C1522" s="433"/>
      <c r="D1522" s="4"/>
      <c r="E1522" s="3106">
        <f>SUM(E1523,E1524,E1528,E1529)+E1530*5</f>
        <v>6066.25</v>
      </c>
      <c r="F1522" s="3106">
        <f t="shared" ref="F1522:G1522" si="824">SUM(F1523,F1524,F1528,F1529)+F1530*5</f>
        <v>2023.75</v>
      </c>
      <c r="G1522" s="3106">
        <f t="shared" si="824"/>
        <v>7.665</v>
      </c>
      <c r="H1522" s="186">
        <f t="shared" si="816"/>
        <v>0.37875231624459543</v>
      </c>
      <c r="I1522" s="1491"/>
      <c r="J1522" s="1491"/>
      <c r="K1522" s="125"/>
      <c r="L1522" s="125"/>
      <c r="M1522" s="125"/>
      <c r="N1522" s="125"/>
      <c r="O1522" s="125"/>
      <c r="P1522" s="125"/>
      <c r="Q1522" s="329">
        <v>17265.261599999994</v>
      </c>
      <c r="R1522" s="329">
        <v>17265.261600000009</v>
      </c>
      <c r="S1522" s="329">
        <v>17265.261600000009</v>
      </c>
      <c r="T1522" s="329">
        <v>17265.261600000009</v>
      </c>
      <c r="U1522" s="755">
        <f t="shared" si="822"/>
        <v>5755.0872000000018</v>
      </c>
      <c r="V1522" s="329">
        <f t="shared" si="823"/>
        <v>6329.43354</v>
      </c>
      <c r="W1522" s="773"/>
      <c r="X1522" s="329"/>
      <c r="Y1522" s="329">
        <f>V1522-U1522</f>
        <v>574.34633999999824</v>
      </c>
      <c r="Z1522" s="329">
        <v>-22.308019999999999</v>
      </c>
      <c r="AA1522" s="329">
        <v>-0.99839</v>
      </c>
      <c r="AB1522" s="329">
        <v>6328.4351500000002</v>
      </c>
      <c r="AC1522" s="925"/>
      <c r="AD1522" s="326"/>
      <c r="AE1522" s="1069"/>
      <c r="AF1522" s="1084"/>
      <c r="AH1522" s="3275"/>
    </row>
    <row r="1523" spans="1:34" x14ac:dyDescent="0.25">
      <c r="A1523" s="140">
        <v>1</v>
      </c>
      <c r="B1523" s="310" t="s">
        <v>296</v>
      </c>
      <c r="C1523" s="433"/>
      <c r="D1523" s="4"/>
      <c r="E1523" s="529"/>
      <c r="F1523" s="126"/>
      <c r="G1523" s="186"/>
      <c r="H1523" s="186"/>
      <c r="I1523" s="1491"/>
      <c r="J1523" s="1491"/>
      <c r="K1523" s="125"/>
      <c r="L1523" s="125"/>
      <c r="M1523" s="125"/>
      <c r="N1523" s="125"/>
      <c r="O1523" s="125"/>
      <c r="P1523" s="125"/>
      <c r="Q1523" s="329"/>
      <c r="R1523" s="329"/>
      <c r="S1523" s="329"/>
      <c r="T1523" s="329"/>
      <c r="U1523" s="755"/>
      <c r="V1523" s="329">
        <f t="shared" ref="V1523:V1527" si="825">AB1523-AA1523-X1523</f>
        <v>0</v>
      </c>
      <c r="W1523" s="773"/>
      <c r="X1523" s="329"/>
      <c r="Y1523" s="329"/>
      <c r="Z1523" s="329"/>
      <c r="AA1523" s="329"/>
      <c r="AB1523" s="329"/>
      <c r="AC1523" s="925"/>
      <c r="AD1523" s="326"/>
      <c r="AE1523" s="1069"/>
      <c r="AF1523" s="1084"/>
      <c r="AH1523" s="3275"/>
    </row>
    <row r="1524" spans="1:34" ht="30" x14ac:dyDescent="0.25">
      <c r="A1524" s="140">
        <v>1</v>
      </c>
      <c r="B1524" s="471" t="s">
        <v>423</v>
      </c>
      <c r="C1524" s="433"/>
      <c r="D1524" s="4"/>
      <c r="E1524" s="496">
        <f>E1525+E1526/4+E1527</f>
        <v>11.25</v>
      </c>
      <c r="F1524" s="126">
        <f>F1525+F1526/4+F1527</f>
        <v>3.75</v>
      </c>
      <c r="G1524" s="186">
        <f>G1525+G1526/4+G1527</f>
        <v>7.665</v>
      </c>
      <c r="H1524" s="186">
        <f>G1524/F1524*100</f>
        <v>204.4</v>
      </c>
      <c r="I1524" s="1491"/>
      <c r="J1524" s="1491"/>
      <c r="K1524" s="125"/>
      <c r="L1524" s="125"/>
      <c r="M1524" s="125"/>
      <c r="N1524" s="125"/>
      <c r="O1524" s="125"/>
      <c r="P1524" s="125"/>
      <c r="Q1524" s="329"/>
      <c r="R1524" s="329"/>
      <c r="S1524" s="329"/>
      <c r="T1524" s="329"/>
      <c r="U1524" s="755"/>
      <c r="V1524" s="329">
        <f t="shared" si="825"/>
        <v>0</v>
      </c>
      <c r="W1524" s="773"/>
      <c r="X1524" s="329"/>
      <c r="Y1524" s="329"/>
      <c r="Z1524" s="329"/>
      <c r="AA1524" s="329"/>
      <c r="AB1524" s="329"/>
      <c r="AC1524" s="925"/>
      <c r="AD1524" s="326"/>
      <c r="AE1524" s="1069"/>
      <c r="AF1524" s="1084"/>
      <c r="AH1524" s="3275"/>
    </row>
    <row r="1525" spans="1:34" x14ac:dyDescent="0.25">
      <c r="A1525" s="140">
        <v>1</v>
      </c>
      <c r="B1525" s="310" t="s">
        <v>424</v>
      </c>
      <c r="C1525" s="433"/>
      <c r="D1525" s="4"/>
      <c r="E1525" s="2986"/>
      <c r="F1525" s="126"/>
      <c r="G1525" s="186"/>
      <c r="H1525" s="186"/>
      <c r="I1525" s="1491"/>
      <c r="J1525" s="1491"/>
      <c r="K1525" s="125"/>
      <c r="L1525" s="125"/>
      <c r="M1525" s="125"/>
      <c r="N1525" s="125"/>
      <c r="O1525" s="125"/>
      <c r="P1525" s="125"/>
      <c r="Q1525" s="329"/>
      <c r="R1525" s="329"/>
      <c r="S1525" s="329"/>
      <c r="T1525" s="329"/>
      <c r="U1525" s="755"/>
      <c r="V1525" s="329">
        <f t="shared" si="825"/>
        <v>0</v>
      </c>
      <c r="W1525" s="773"/>
      <c r="X1525" s="329"/>
      <c r="Y1525" s="329"/>
      <c r="Z1525" s="329"/>
      <c r="AA1525" s="329"/>
      <c r="AB1525" s="329"/>
      <c r="AC1525" s="925"/>
      <c r="AD1525" s="326"/>
      <c r="AE1525" s="1069"/>
      <c r="AF1525" s="1084"/>
      <c r="AH1525" s="3275"/>
    </row>
    <row r="1526" spans="1:34" ht="30" x14ac:dyDescent="0.25">
      <c r="A1526" s="140">
        <v>1</v>
      </c>
      <c r="B1526" s="310" t="s">
        <v>425</v>
      </c>
      <c r="C1526" s="433"/>
      <c r="D1526" s="4"/>
      <c r="E1526" s="494">
        <v>45</v>
      </c>
      <c r="F1526" s="126">
        <f>ROUND(E1526/12*$B$4,0)</f>
        <v>15</v>
      </c>
      <c r="G1526" s="186">
        <v>30.66</v>
      </c>
      <c r="H1526" s="186">
        <f>G1526/F1526*100</f>
        <v>204.4</v>
      </c>
      <c r="I1526" s="1491"/>
      <c r="J1526" s="1491"/>
      <c r="K1526" s="125"/>
      <c r="L1526" s="125"/>
      <c r="M1526" s="125"/>
      <c r="N1526" s="125"/>
      <c r="O1526" s="125"/>
      <c r="P1526" s="125"/>
      <c r="Q1526" s="329"/>
      <c r="R1526" s="329"/>
      <c r="S1526" s="329"/>
      <c r="T1526" s="329"/>
      <c r="U1526" s="755"/>
      <c r="V1526" s="329">
        <f t="shared" si="825"/>
        <v>0</v>
      </c>
      <c r="W1526" s="773"/>
      <c r="X1526" s="329"/>
      <c r="Y1526" s="329"/>
      <c r="Z1526" s="329"/>
      <c r="AA1526" s="329"/>
      <c r="AB1526" s="329"/>
      <c r="AC1526" s="925"/>
      <c r="AD1526" s="326"/>
      <c r="AE1526" s="1069"/>
      <c r="AF1526" s="1084"/>
      <c r="AH1526" s="3275"/>
    </row>
    <row r="1527" spans="1:34" ht="45" x14ac:dyDescent="0.25">
      <c r="A1527" s="140">
        <v>1</v>
      </c>
      <c r="B1527" s="310" t="s">
        <v>426</v>
      </c>
      <c r="C1527" s="433"/>
      <c r="D1527" s="4"/>
      <c r="E1527" s="496"/>
      <c r="F1527" s="126"/>
      <c r="G1527" s="186"/>
      <c r="H1527" s="186"/>
      <c r="I1527" s="1491"/>
      <c r="J1527" s="1491"/>
      <c r="K1527" s="125"/>
      <c r="L1527" s="125"/>
      <c r="M1527" s="125"/>
      <c r="N1527" s="125"/>
      <c r="O1527" s="125"/>
      <c r="P1527" s="125"/>
      <c r="Q1527" s="329"/>
      <c r="R1527" s="329"/>
      <c r="S1527" s="329"/>
      <c r="T1527" s="329"/>
      <c r="U1527" s="755"/>
      <c r="V1527" s="329">
        <f t="shared" si="825"/>
        <v>0</v>
      </c>
      <c r="W1527" s="773"/>
      <c r="X1527" s="329"/>
      <c r="Y1527" s="329"/>
      <c r="Z1527" s="329"/>
      <c r="AA1527" s="329"/>
      <c r="AB1527" s="329"/>
      <c r="AC1527" s="925"/>
      <c r="AD1527" s="326"/>
      <c r="AE1527" s="1069"/>
      <c r="AF1527" s="1084"/>
      <c r="AH1527" s="3275"/>
    </row>
    <row r="1528" spans="1:34" ht="60" x14ac:dyDescent="0.25">
      <c r="A1528" s="140">
        <v>1</v>
      </c>
      <c r="B1528" s="310" t="s">
        <v>427</v>
      </c>
      <c r="C1528" s="452"/>
      <c r="D1528" s="4"/>
      <c r="E1528" s="2987"/>
      <c r="F1528" s="126"/>
      <c r="G1528" s="186"/>
      <c r="H1528" s="186"/>
      <c r="I1528" s="1491"/>
      <c r="J1528" s="1491"/>
      <c r="K1528" s="125"/>
      <c r="L1528" s="125"/>
      <c r="M1528" s="125"/>
      <c r="N1528" s="125"/>
      <c r="O1528" s="125"/>
      <c r="P1528" s="125"/>
      <c r="Q1528" s="329"/>
      <c r="R1528" s="329"/>
      <c r="S1528" s="329"/>
      <c r="T1528" s="329"/>
      <c r="U1528" s="755"/>
      <c r="V1528" s="329"/>
      <c r="W1528" s="773"/>
      <c r="X1528" s="329"/>
      <c r="Y1528" s="329"/>
      <c r="Z1528" s="329"/>
      <c r="AA1528" s="329"/>
      <c r="AB1528" s="329"/>
      <c r="AC1528" s="925"/>
      <c r="AD1528" s="326"/>
      <c r="AE1528" s="1069"/>
      <c r="AF1528" s="1084"/>
      <c r="AH1528" s="3275"/>
    </row>
    <row r="1529" spans="1:34" ht="45" x14ac:dyDescent="0.25">
      <c r="A1529" s="140">
        <v>1</v>
      </c>
      <c r="B1529" s="309" t="s">
        <v>428</v>
      </c>
      <c r="C1529" s="452"/>
      <c r="D1529" s="4"/>
      <c r="E1529" s="496"/>
      <c r="F1529" s="126"/>
      <c r="G1529" s="186"/>
      <c r="H1529" s="186"/>
      <c r="I1529" s="1491"/>
      <c r="J1529" s="1491"/>
      <c r="K1529" s="125"/>
      <c r="L1529" s="125"/>
      <c r="M1529" s="125"/>
      <c r="N1529" s="125"/>
      <c r="O1529" s="125"/>
      <c r="P1529" s="125"/>
      <c r="Q1529" s="330"/>
      <c r="R1529" s="330"/>
      <c r="S1529" s="330"/>
      <c r="T1529" s="330"/>
      <c r="U1529" s="875"/>
      <c r="V1529" s="330"/>
      <c r="W1529" s="773"/>
      <c r="X1529" s="330"/>
      <c r="Y1529" s="330"/>
      <c r="Z1529" s="330"/>
      <c r="AA1529" s="330"/>
      <c r="AB1529" s="329"/>
      <c r="AC1529" s="925"/>
      <c r="AD1529" s="326"/>
      <c r="AE1529" s="1069"/>
      <c r="AF1529" s="1084"/>
      <c r="AH1529" s="3275"/>
    </row>
    <row r="1530" spans="1:34" s="2239" customFormat="1" ht="57" x14ac:dyDescent="0.25">
      <c r="B1530" s="3215" t="s">
        <v>645</v>
      </c>
      <c r="C1530" s="452"/>
      <c r="D1530" s="4"/>
      <c r="E1530" s="496">
        <f>E1531</f>
        <v>1211</v>
      </c>
      <c r="F1530" s="126">
        <f t="shared" ref="F1530:H1530" si="826">F1531</f>
        <v>404</v>
      </c>
      <c r="G1530" s="186">
        <f t="shared" si="826"/>
        <v>0</v>
      </c>
      <c r="H1530" s="186">
        <f t="shared" si="826"/>
        <v>0</v>
      </c>
      <c r="I1530" s="1491"/>
      <c r="J1530" s="1491"/>
      <c r="K1530" s="125"/>
      <c r="L1530" s="125"/>
      <c r="M1530" s="125"/>
      <c r="N1530" s="125"/>
      <c r="O1530" s="125"/>
      <c r="P1530" s="125"/>
      <c r="Q1530" s="330"/>
      <c r="R1530" s="330">
        <f>R1531</f>
        <v>2425.1486</v>
      </c>
      <c r="S1530" s="330">
        <f>S1531</f>
        <v>2425.1486</v>
      </c>
      <c r="T1530" s="330">
        <f>T1531</f>
        <v>2425.1486</v>
      </c>
      <c r="U1530" s="875">
        <f t="shared" ref="U1530:AB1530" si="827">U1531</f>
        <v>661.40416363636359</v>
      </c>
      <c r="V1530" s="330">
        <f t="shared" si="827"/>
        <v>0</v>
      </c>
      <c r="W1530" s="773">
        <f t="shared" si="827"/>
        <v>0</v>
      </c>
      <c r="X1530" s="330">
        <f t="shared" si="827"/>
        <v>0</v>
      </c>
      <c r="Y1530" s="330">
        <f t="shared" si="827"/>
        <v>-661.40416363636359</v>
      </c>
      <c r="Z1530" s="330">
        <f t="shared" si="827"/>
        <v>0</v>
      </c>
      <c r="AA1530" s="330">
        <f t="shared" si="827"/>
        <v>0</v>
      </c>
      <c r="AB1530" s="329">
        <f t="shared" si="827"/>
        <v>0</v>
      </c>
      <c r="AC1530" s="925"/>
      <c r="AD1530" s="326"/>
      <c r="AE1530" s="1069"/>
      <c r="AF1530" s="1084"/>
      <c r="AH1530" s="3275"/>
    </row>
    <row r="1531" spans="1:34" s="2239" customFormat="1" ht="30" x14ac:dyDescent="0.25">
      <c r="B1531" s="309" t="s">
        <v>666</v>
      </c>
      <c r="C1531" s="452"/>
      <c r="D1531" s="4"/>
      <c r="E1531" s="496">
        <v>1211</v>
      </c>
      <c r="F1531" s="126">
        <f>ROUND(E1531/12*$B$4,0)</f>
        <v>404</v>
      </c>
      <c r="G1531" s="186"/>
      <c r="H1531" s="186">
        <f>G1531/F1531*100</f>
        <v>0</v>
      </c>
      <c r="I1531" s="1491"/>
      <c r="J1531" s="1491"/>
      <c r="K1531" s="125"/>
      <c r="L1531" s="125"/>
      <c r="M1531" s="125"/>
      <c r="N1531" s="125"/>
      <c r="O1531" s="125"/>
      <c r="P1531" s="125"/>
      <c r="Q1531" s="330"/>
      <c r="R1531" s="341">
        <v>2425.1486</v>
      </c>
      <c r="S1531" s="341">
        <v>2425.1486</v>
      </c>
      <c r="T1531" s="341">
        <v>2425.1486</v>
      </c>
      <c r="U1531" s="3554">
        <f t="shared" ref="U1531" si="828">Q1531/12*$B$4+(R1531-Q1531)/11*3+(S1531-R1531)/10*2+(T1531-S1531)/9*1</f>
        <v>661.40416363636359</v>
      </c>
      <c r="V1531" s="341">
        <f>AB1531-AA1531-X1531</f>
        <v>0</v>
      </c>
      <c r="W1531" s="1123"/>
      <c r="X1531" s="341"/>
      <c r="Y1531" s="341">
        <f>V1531-U1531</f>
        <v>-661.40416363636359</v>
      </c>
      <c r="Z1531" s="341"/>
      <c r="AA1531" s="341"/>
      <c r="AB1531" s="369"/>
      <c r="AC1531" s="925"/>
      <c r="AD1531" s="918"/>
      <c r="AE1531" s="1069"/>
      <c r="AF1531" s="1084"/>
      <c r="AH1531" s="3275"/>
    </row>
    <row r="1532" spans="1:34" ht="29.25" x14ac:dyDescent="0.25">
      <c r="A1532" s="140">
        <v>1</v>
      </c>
      <c r="B1532" s="523" t="s">
        <v>304</v>
      </c>
      <c r="C1532" s="433"/>
      <c r="D1532" s="4"/>
      <c r="E1532" s="498">
        <f>E1533+E1535/9.4+E1536</f>
        <v>9038.2340425531911</v>
      </c>
      <c r="F1532" s="126">
        <f t="shared" ref="F1532:G1532" si="829">F1533+F1535/9.4+F1536</f>
        <v>3012.4468085106382</v>
      </c>
      <c r="G1532" s="186">
        <f t="shared" si="829"/>
        <v>3215.0851063829791</v>
      </c>
      <c r="H1532" s="186">
        <f>G1532/F1532*100</f>
        <v>106.72670127485257</v>
      </c>
      <c r="I1532" s="1491"/>
      <c r="J1532" s="1491"/>
      <c r="K1532" s="125"/>
      <c r="L1532" s="125"/>
      <c r="M1532" s="125"/>
      <c r="N1532" s="125"/>
      <c r="O1532" s="125"/>
      <c r="P1532" s="125"/>
      <c r="Q1532" s="330"/>
      <c r="R1532" s="330"/>
      <c r="S1532" s="330"/>
      <c r="T1532" s="330"/>
      <c r="U1532" s="875"/>
      <c r="V1532" s="330">
        <f t="shared" ref="V1532:V1538" si="830">AB1532-AA1532-X1532</f>
        <v>0</v>
      </c>
      <c r="W1532" s="773"/>
      <c r="X1532" s="329"/>
      <c r="Y1532" s="330"/>
      <c r="Z1532" s="330"/>
      <c r="AA1532" s="330"/>
      <c r="AB1532" s="329"/>
      <c r="AC1532" s="925"/>
      <c r="AD1532" s="326"/>
      <c r="AE1532" s="1069"/>
      <c r="AF1532" s="1084"/>
      <c r="AH1532" s="3275"/>
    </row>
    <row r="1533" spans="1:34" x14ac:dyDescent="0.25">
      <c r="A1533" s="140">
        <v>1</v>
      </c>
      <c r="B1533" s="523" t="s">
        <v>312</v>
      </c>
      <c r="C1533" s="1677"/>
      <c r="D1533" s="523"/>
      <c r="E1533" s="826"/>
      <c r="F1533" s="526"/>
      <c r="G1533" s="746"/>
      <c r="H1533" s="746"/>
      <c r="I1533" s="1491"/>
      <c r="J1533" s="1491"/>
      <c r="K1533" s="125"/>
      <c r="L1533" s="125"/>
      <c r="M1533" s="125"/>
      <c r="N1533" s="125"/>
      <c r="O1533" s="125"/>
      <c r="P1533" s="125"/>
      <c r="Q1533" s="329"/>
      <c r="R1533" s="329"/>
      <c r="S1533" s="329"/>
      <c r="T1533" s="329"/>
      <c r="U1533" s="755">
        <f>Q1533/12*$B$4</f>
        <v>0</v>
      </c>
      <c r="V1533" s="330">
        <f t="shared" si="830"/>
        <v>0</v>
      </c>
      <c r="W1533" s="1266"/>
      <c r="X1533" s="331"/>
      <c r="Y1533" s="329">
        <f>V1533-U1533</f>
        <v>0</v>
      </c>
      <c r="Z1533" s="329"/>
      <c r="AA1533" s="329"/>
      <c r="AB1533" s="329"/>
      <c r="AC1533" s="929"/>
      <c r="AD1533" s="326"/>
      <c r="AE1533" s="1069"/>
      <c r="AF1533" s="1084"/>
      <c r="AH1533" s="3275"/>
    </row>
    <row r="1534" spans="1:34" x14ac:dyDescent="0.25">
      <c r="A1534" s="140">
        <v>1</v>
      </c>
      <c r="B1534" s="4" t="s">
        <v>313</v>
      </c>
      <c r="C1534" s="1621"/>
      <c r="D1534" s="4"/>
      <c r="E1534" s="498">
        <f>E1535/9.4</f>
        <v>6142.2340425531911</v>
      </c>
      <c r="F1534" s="126">
        <f>F1535/9.4</f>
        <v>2047.4468085106382</v>
      </c>
      <c r="G1534" s="186">
        <f>G1535/9.4</f>
        <v>2269.0851063829791</v>
      </c>
      <c r="H1534" s="186">
        <f>G1534/F1534*100</f>
        <v>110.82510651563963</v>
      </c>
      <c r="I1534" s="1491"/>
      <c r="J1534" s="1491"/>
      <c r="K1534" s="125"/>
      <c r="L1534" s="125"/>
      <c r="M1534" s="125"/>
      <c r="N1534" s="125"/>
      <c r="O1534" s="125"/>
      <c r="P1534" s="125"/>
      <c r="Q1534" s="328"/>
      <c r="R1534" s="328"/>
      <c r="S1534" s="328"/>
      <c r="T1534" s="328"/>
      <c r="U1534" s="754"/>
      <c r="V1534" s="329">
        <f t="shared" si="830"/>
        <v>0</v>
      </c>
      <c r="W1534" s="773"/>
      <c r="X1534" s="329"/>
      <c r="Y1534" s="329"/>
      <c r="Z1534" s="328"/>
      <c r="AA1534" s="328"/>
      <c r="AB1534" s="328"/>
      <c r="AC1534" s="925"/>
      <c r="AD1534" s="368"/>
      <c r="AE1534" s="1069"/>
      <c r="AF1534" s="1084"/>
      <c r="AH1534" s="3275"/>
    </row>
    <row r="1535" spans="1:34" x14ac:dyDescent="0.25">
      <c r="A1535" s="140">
        <v>1</v>
      </c>
      <c r="B1535" s="537" t="s">
        <v>314</v>
      </c>
      <c r="C1535" s="433"/>
      <c r="D1535" s="4"/>
      <c r="E1535" s="823">
        <v>57737</v>
      </c>
      <c r="F1535" s="126">
        <f>ROUND(E1535/12*$B$4,0)</f>
        <v>19246</v>
      </c>
      <c r="G1535" s="186">
        <v>21329.400000000005</v>
      </c>
      <c r="H1535" s="186">
        <f>G1535/F1535*100</f>
        <v>110.82510651563963</v>
      </c>
      <c r="I1535" s="1491"/>
      <c r="J1535" s="1491"/>
      <c r="K1535" s="125"/>
      <c r="L1535" s="125"/>
      <c r="M1535" s="125"/>
      <c r="N1535" s="125"/>
      <c r="O1535" s="125"/>
      <c r="P1535" s="125"/>
      <c r="Q1535" s="329"/>
      <c r="R1535" s="329"/>
      <c r="S1535" s="329"/>
      <c r="T1535" s="329"/>
      <c r="U1535" s="755"/>
      <c r="V1535" s="329">
        <f t="shared" si="830"/>
        <v>0</v>
      </c>
      <c r="W1535" s="773"/>
      <c r="X1535" s="329"/>
      <c r="Y1535" s="329"/>
      <c r="Z1535" s="329"/>
      <c r="AA1535" s="329"/>
      <c r="AB1535" s="329"/>
      <c r="AC1535" s="925"/>
      <c r="AD1535" s="326"/>
      <c r="AE1535" s="1069"/>
      <c r="AF1535" s="1084"/>
      <c r="AH1535" s="3275"/>
    </row>
    <row r="1536" spans="1:34" s="2239" customFormat="1" ht="29.25" x14ac:dyDescent="0.25">
      <c r="B1536" s="2234" t="s">
        <v>682</v>
      </c>
      <c r="C1536" s="433"/>
      <c r="D1536" s="4"/>
      <c r="E1536" s="831">
        <v>2896</v>
      </c>
      <c r="F1536" s="126">
        <f>ROUND(E1536/12*$B$4,0)</f>
        <v>965</v>
      </c>
      <c r="G1536" s="186">
        <v>946</v>
      </c>
      <c r="H1536" s="186">
        <f>G1536/F1536*100</f>
        <v>98.031088082901547</v>
      </c>
      <c r="I1536" s="1491"/>
      <c r="J1536" s="1491"/>
      <c r="K1536" s="125"/>
      <c r="L1536" s="125"/>
      <c r="M1536" s="125"/>
      <c r="N1536" s="125"/>
      <c r="O1536" s="125"/>
      <c r="P1536" s="125"/>
      <c r="Q1536" s="329">
        <v>4662.5600000000004</v>
      </c>
      <c r="R1536" s="329">
        <v>4662.5600000000004</v>
      </c>
      <c r="S1536" s="329">
        <v>4662.5600000000004</v>
      </c>
      <c r="T1536" s="329">
        <v>4662.5600000000004</v>
      </c>
      <c r="U1536" s="755">
        <f t="shared" ref="U1536" si="831">Q1536/12*$B$4+(R1536-Q1536)/11*3+(S1536-R1536)/10*2+(T1536-S1536)/9*1</f>
        <v>1554.1866666666667</v>
      </c>
      <c r="V1536" s="329">
        <f>AB1536-AA1536-X1536</f>
        <v>1379.3625999999999</v>
      </c>
      <c r="W1536" s="773"/>
      <c r="X1536" s="329"/>
      <c r="Y1536" s="329">
        <f>V1536-U1536</f>
        <v>-174.82406666666679</v>
      </c>
      <c r="Z1536" s="329"/>
      <c r="AA1536" s="329">
        <v>0</v>
      </c>
      <c r="AB1536" s="329">
        <v>1379.3625999999999</v>
      </c>
      <c r="AC1536" s="925"/>
      <c r="AD1536" s="326"/>
      <c r="AE1536" s="1069"/>
      <c r="AF1536" s="1084"/>
      <c r="AH1536" s="3275"/>
    </row>
    <row r="1537" spans="1:38" ht="29.25" x14ac:dyDescent="0.25">
      <c r="A1537" s="140">
        <v>1</v>
      </c>
      <c r="B1537" s="523" t="s">
        <v>297</v>
      </c>
      <c r="C1537" s="433"/>
      <c r="D1537" s="4"/>
      <c r="E1537" s="825"/>
      <c r="F1537" s="126">
        <f>ROUND(E1537/12*$B$4,0)</f>
        <v>0</v>
      </c>
      <c r="G1537" s="186"/>
      <c r="H1537" s="186"/>
      <c r="I1537" s="1491"/>
      <c r="J1537" s="1491"/>
      <c r="K1537" s="125"/>
      <c r="L1537" s="125"/>
      <c r="M1537" s="125"/>
      <c r="N1537" s="125"/>
      <c r="O1537" s="125"/>
      <c r="P1537" s="125"/>
      <c r="Q1537" s="329"/>
      <c r="R1537" s="329"/>
      <c r="S1537" s="329"/>
      <c r="T1537" s="329"/>
      <c r="U1537" s="755"/>
      <c r="V1537" s="329">
        <f t="shared" si="830"/>
        <v>0</v>
      </c>
      <c r="W1537" s="773"/>
      <c r="X1537" s="329"/>
      <c r="Y1537" s="329"/>
      <c r="Z1537" s="329"/>
      <c r="AA1537" s="329"/>
      <c r="AB1537" s="329"/>
      <c r="AC1537" s="925"/>
      <c r="AD1537" s="326"/>
      <c r="AE1537" s="1069"/>
      <c r="AF1537" s="1084"/>
      <c r="AH1537" s="3275"/>
    </row>
    <row r="1538" spans="1:38" ht="30" x14ac:dyDescent="0.25">
      <c r="A1538" s="140">
        <v>1</v>
      </c>
      <c r="B1538" s="519" t="s">
        <v>189</v>
      </c>
      <c r="C1538" s="433"/>
      <c r="D1538" s="4"/>
      <c r="E1538" s="498"/>
      <c r="F1538" s="126"/>
      <c r="G1538" s="186"/>
      <c r="H1538" s="186"/>
      <c r="I1538" s="1491"/>
      <c r="J1538" s="1491"/>
      <c r="K1538" s="125"/>
      <c r="L1538" s="125"/>
      <c r="M1538" s="125"/>
      <c r="N1538" s="125"/>
      <c r="O1538" s="125"/>
      <c r="P1538" s="125"/>
      <c r="Q1538" s="329"/>
      <c r="R1538" s="329"/>
      <c r="S1538" s="329"/>
      <c r="T1538" s="329"/>
      <c r="U1538" s="755"/>
      <c r="V1538" s="329">
        <f t="shared" si="830"/>
        <v>0</v>
      </c>
      <c r="W1538" s="773"/>
      <c r="X1538" s="329"/>
      <c r="Y1538" s="329"/>
      <c r="Z1538" s="329"/>
      <c r="AA1538" s="329"/>
      <c r="AB1538" s="329"/>
      <c r="AC1538" s="925"/>
      <c r="AD1538" s="326"/>
      <c r="AE1538" s="1069"/>
      <c r="AF1538" s="1084"/>
      <c r="AH1538" s="3275"/>
    </row>
    <row r="1539" spans="1:38" s="2239" customFormat="1" x14ac:dyDescent="0.25">
      <c r="A1539" s="2239">
        <v>1</v>
      </c>
      <c r="B1539" s="519"/>
      <c r="C1539" s="433"/>
      <c r="D1539" s="4"/>
      <c r="E1539" s="498"/>
      <c r="F1539" s="126"/>
      <c r="G1539" s="186"/>
      <c r="H1539" s="186"/>
      <c r="I1539" s="1491"/>
      <c r="J1539" s="1491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329"/>
      <c r="U1539" s="755"/>
      <c r="V1539" s="329"/>
      <c r="W1539" s="773"/>
      <c r="X1539" s="329"/>
      <c r="Y1539" s="329"/>
      <c r="Z1539" s="329"/>
      <c r="AA1539" s="329"/>
      <c r="AB1539" s="329"/>
      <c r="AC1539" s="925"/>
      <c r="AD1539" s="326"/>
      <c r="AE1539" s="1069"/>
      <c r="AF1539" s="1084"/>
      <c r="AH1539" s="3275"/>
    </row>
    <row r="1540" spans="1:38" x14ac:dyDescent="0.25">
      <c r="A1540" s="140">
        <v>1</v>
      </c>
      <c r="B1540" s="511" t="s">
        <v>214</v>
      </c>
      <c r="C1540" s="433"/>
      <c r="D1540" s="4"/>
      <c r="E1540" s="221">
        <f>E1541+E1542</f>
        <v>1600</v>
      </c>
      <c r="F1540" s="126">
        <f>F1541+F1542</f>
        <v>533</v>
      </c>
      <c r="G1540" s="186">
        <f>G1541+G1542</f>
        <v>674</v>
      </c>
      <c r="H1540" s="186">
        <f t="shared" ref="H1540:H1548" si="832">G1540/F1540*100</f>
        <v>126.45403377110694</v>
      </c>
      <c r="I1540" s="1491"/>
      <c r="J1540" s="1491"/>
      <c r="K1540" s="125"/>
      <c r="L1540" s="125"/>
      <c r="M1540" s="125"/>
      <c r="N1540" s="125"/>
      <c r="O1540" s="125"/>
      <c r="P1540" s="125"/>
      <c r="Q1540" s="329">
        <v>1555.52</v>
      </c>
      <c r="R1540" s="329">
        <v>1555.52</v>
      </c>
      <c r="S1540" s="329">
        <v>1555.52</v>
      </c>
      <c r="T1540" s="329">
        <v>1555.52</v>
      </c>
      <c r="U1540" s="755">
        <f t="shared" ref="U1540" si="833">Q1540/12*$B$4+(R1540-Q1540)/11*3+(S1540-R1540)/10*2+(T1540-S1540)/9*1</f>
        <v>518.50666666666666</v>
      </c>
      <c r="V1540" s="329">
        <f>AB1540-AA1540-X1540</f>
        <v>655.59647999999993</v>
      </c>
      <c r="W1540" s="773"/>
      <c r="X1540" s="329"/>
      <c r="Y1540" s="329">
        <f>V1540-U1540</f>
        <v>137.08981333333327</v>
      </c>
      <c r="Z1540" s="329"/>
      <c r="AA1540" s="329">
        <v>0</v>
      </c>
      <c r="AB1540" s="329">
        <v>655.59647999999993</v>
      </c>
      <c r="AC1540" s="925"/>
      <c r="AD1540" s="326"/>
      <c r="AE1540" s="1069"/>
      <c r="AF1540" s="1084"/>
      <c r="AH1540" s="3275"/>
    </row>
    <row r="1541" spans="1:38" ht="30" x14ac:dyDescent="0.25">
      <c r="A1541" s="140">
        <v>1</v>
      </c>
      <c r="B1541" s="300" t="s">
        <v>255</v>
      </c>
      <c r="C1541" s="433"/>
      <c r="D1541" s="4"/>
      <c r="E1541" s="221">
        <v>600</v>
      </c>
      <c r="F1541" s="126">
        <f>ROUND(E1541/12*$B$4,0)</f>
        <v>200</v>
      </c>
      <c r="G1541" s="186">
        <v>254</v>
      </c>
      <c r="H1541" s="186">
        <f t="shared" si="832"/>
        <v>127</v>
      </c>
      <c r="I1541" s="1491"/>
      <c r="J1541" s="1491"/>
      <c r="K1541" s="125"/>
      <c r="L1541" s="125"/>
      <c r="M1541" s="125"/>
      <c r="N1541" s="125"/>
      <c r="O1541" s="125"/>
      <c r="P1541" s="125"/>
      <c r="Q1541" s="329"/>
      <c r="R1541" s="329"/>
      <c r="S1541" s="329"/>
      <c r="T1541" s="329"/>
      <c r="U1541" s="755"/>
      <c r="V1541" s="329">
        <f>AB1541-AA1541-X1541</f>
        <v>0</v>
      </c>
      <c r="W1541" s="773"/>
      <c r="X1541" s="329"/>
      <c r="Y1541" s="329"/>
      <c r="Z1541" s="329"/>
      <c r="AA1541" s="329"/>
      <c r="AB1541" s="329"/>
      <c r="AC1541" s="925"/>
      <c r="AD1541" s="326"/>
      <c r="AE1541" s="1069"/>
      <c r="AF1541" s="1084"/>
      <c r="AH1541" s="3275"/>
    </row>
    <row r="1542" spans="1:38" ht="30" x14ac:dyDescent="0.25">
      <c r="A1542" s="140">
        <v>1</v>
      </c>
      <c r="B1542" s="300" t="s">
        <v>260</v>
      </c>
      <c r="C1542" s="433"/>
      <c r="D1542" s="4"/>
      <c r="E1542" s="221">
        <v>1000</v>
      </c>
      <c r="F1542" s="126">
        <f>ROUND(E1542/12*$B$4,0)</f>
        <v>333</v>
      </c>
      <c r="G1542" s="186">
        <v>420</v>
      </c>
      <c r="H1542" s="186">
        <f t="shared" si="832"/>
        <v>126.12612612612612</v>
      </c>
      <c r="I1542" s="1491"/>
      <c r="J1542" s="1491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329"/>
      <c r="U1542" s="755"/>
      <c r="V1542" s="329">
        <f>AB1542-AA1542-X1542</f>
        <v>0</v>
      </c>
      <c r="W1542" s="773"/>
      <c r="X1542" s="329"/>
      <c r="Y1542" s="329"/>
      <c r="Z1542" s="329"/>
      <c r="AA1542" s="329"/>
      <c r="AB1542" s="329"/>
      <c r="AC1542" s="925"/>
      <c r="AD1542" s="326"/>
      <c r="AE1542" s="1069"/>
      <c r="AF1542" s="1084"/>
      <c r="AH1542" s="3275"/>
    </row>
    <row r="1543" spans="1:38" s="2239" customFormat="1" ht="86.25" x14ac:dyDescent="0.25">
      <c r="A1543" s="2239">
        <v>1</v>
      </c>
      <c r="B1543" s="473" t="s">
        <v>464</v>
      </c>
      <c r="C1543" s="433"/>
      <c r="D1543" s="4"/>
      <c r="E1543" s="495">
        <f>E1500</f>
        <v>6503</v>
      </c>
      <c r="F1543" s="526">
        <f>F1500</f>
        <v>2168</v>
      </c>
      <c r="G1543" s="746">
        <f>G1500</f>
        <v>2050</v>
      </c>
      <c r="H1543" s="186">
        <f t="shared" si="832"/>
        <v>94.557195571955717</v>
      </c>
      <c r="I1543" s="1491"/>
      <c r="J1543" s="1491"/>
      <c r="K1543" s="125"/>
      <c r="L1543" s="125"/>
      <c r="M1543" s="125"/>
      <c r="N1543" s="125"/>
      <c r="O1543" s="125"/>
      <c r="P1543" s="125"/>
      <c r="Q1543" s="329">
        <f t="shared" ref="Q1543:AB1543" si="834">Q1500</f>
        <v>24207.5347</v>
      </c>
      <c r="R1543" s="329">
        <f t="shared" ref="R1543:S1543" si="835">R1500</f>
        <v>24207.5347</v>
      </c>
      <c r="S1543" s="329">
        <f t="shared" si="835"/>
        <v>24207.5347</v>
      </c>
      <c r="T1543" s="329">
        <f t="shared" ref="T1543" si="836">T1500</f>
        <v>24207.5347</v>
      </c>
      <c r="U1543" s="755">
        <f t="shared" si="834"/>
        <v>8069.1782333333331</v>
      </c>
      <c r="V1543" s="329">
        <f t="shared" si="834"/>
        <v>8255.2274000000016</v>
      </c>
      <c r="W1543" s="773">
        <f t="shared" si="834"/>
        <v>0</v>
      </c>
      <c r="X1543" s="329">
        <f t="shared" si="834"/>
        <v>0</v>
      </c>
      <c r="Y1543" s="329">
        <f t="shared" si="834"/>
        <v>186.0491666666685</v>
      </c>
      <c r="Z1543" s="329">
        <f t="shared" si="834"/>
        <v>0</v>
      </c>
      <c r="AA1543" s="329">
        <f t="shared" si="834"/>
        <v>-23.462349999999997</v>
      </c>
      <c r="AB1543" s="329">
        <f t="shared" si="834"/>
        <v>8231.7650500000018</v>
      </c>
      <c r="AC1543" s="925"/>
      <c r="AD1543" s="326"/>
      <c r="AE1543" s="1069"/>
      <c r="AF1543" s="1084"/>
      <c r="AH1543" s="3275"/>
    </row>
    <row r="1544" spans="1:38" x14ac:dyDescent="0.25">
      <c r="A1544" s="140">
        <v>1</v>
      </c>
      <c r="B1544" s="473" t="s">
        <v>256</v>
      </c>
      <c r="C1544" s="433"/>
      <c r="D1544" s="4"/>
      <c r="E1544" s="495">
        <f>E1522+E1490</f>
        <v>41066.25</v>
      </c>
      <c r="F1544" s="526">
        <f>F1522+F1490</f>
        <v>13689.75</v>
      </c>
      <c r="G1544" s="746">
        <f>G1522+G1490</f>
        <v>11155.665000000001</v>
      </c>
      <c r="H1544" s="746">
        <f t="shared" si="832"/>
        <v>81.4891798608448</v>
      </c>
      <c r="I1544" s="1491"/>
      <c r="J1544" s="1491"/>
      <c r="K1544" s="125"/>
      <c r="L1544" s="125"/>
      <c r="M1544" s="125"/>
      <c r="N1544" s="125"/>
      <c r="O1544" s="125"/>
      <c r="P1544" s="125"/>
      <c r="Q1544" s="329"/>
      <c r="R1544" s="329"/>
      <c r="S1544" s="329"/>
      <c r="T1544" s="329"/>
      <c r="U1544" s="755"/>
      <c r="V1544" s="329">
        <f>AB1544-AA1544-X1544</f>
        <v>0</v>
      </c>
      <c r="W1544" s="773"/>
      <c r="X1544" s="329"/>
      <c r="Y1544" s="329"/>
      <c r="Z1544" s="329"/>
      <c r="AA1544" s="329"/>
      <c r="AB1544" s="329"/>
      <c r="AC1544" s="929"/>
      <c r="AD1544" s="326"/>
      <c r="AE1544" s="1069"/>
      <c r="AF1544" s="1084"/>
      <c r="AH1544" s="3275"/>
    </row>
    <row r="1545" spans="1:38" ht="29.25" x14ac:dyDescent="0.25">
      <c r="A1545" s="140">
        <v>1</v>
      </c>
      <c r="B1545" s="473" t="s">
        <v>269</v>
      </c>
      <c r="C1545" s="433"/>
      <c r="D1545" s="4"/>
      <c r="E1545" s="495">
        <f>E1505</f>
        <v>21906</v>
      </c>
      <c r="F1545" s="526">
        <f>F1505</f>
        <v>7301</v>
      </c>
      <c r="G1545" s="746">
        <f>G1505</f>
        <v>6567</v>
      </c>
      <c r="H1545" s="746">
        <f t="shared" si="832"/>
        <v>89.946582659909609</v>
      </c>
      <c r="I1545" s="1491"/>
      <c r="J1545" s="1491"/>
      <c r="K1545" s="125"/>
      <c r="L1545" s="125"/>
      <c r="M1545" s="125"/>
      <c r="N1545" s="125"/>
      <c r="O1545" s="125"/>
      <c r="P1545" s="125"/>
      <c r="Q1545" s="329"/>
      <c r="R1545" s="329"/>
      <c r="S1545" s="329"/>
      <c r="T1545" s="329"/>
      <c r="U1545" s="755"/>
      <c r="V1545" s="329"/>
      <c r="W1545" s="773"/>
      <c r="X1545" s="329"/>
      <c r="Y1545" s="329"/>
      <c r="Z1545" s="329"/>
      <c r="AA1545" s="329"/>
      <c r="AB1545" s="329"/>
      <c r="AC1545" s="929"/>
      <c r="AD1545" s="326"/>
      <c r="AE1545" s="1069"/>
      <c r="AF1545" s="1084"/>
      <c r="AH1545" s="3275"/>
    </row>
    <row r="1546" spans="1:38" ht="29.25" x14ac:dyDescent="0.25">
      <c r="A1546" s="140">
        <v>1</v>
      </c>
      <c r="B1546" s="473" t="s">
        <v>257</v>
      </c>
      <c r="C1546" s="433"/>
      <c r="D1546" s="4"/>
      <c r="E1546" s="495">
        <f>E1532+E1494</f>
        <v>47538.234042553187</v>
      </c>
      <c r="F1546" s="526">
        <f>F1532+F1494</f>
        <v>15845.446808510638</v>
      </c>
      <c r="G1546" s="746">
        <f>G1532+G1494+G1509+G1513</f>
        <v>11109.08510638298</v>
      </c>
      <c r="H1546" s="746">
        <f t="shared" si="832"/>
        <v>70.10900507025309</v>
      </c>
      <c r="I1546" s="1491"/>
      <c r="J1546" s="1491"/>
      <c r="K1546" s="125"/>
      <c r="L1546" s="125"/>
      <c r="M1546" s="125"/>
      <c r="N1546" s="125"/>
      <c r="O1546" s="125"/>
      <c r="P1546" s="125"/>
      <c r="Q1546" s="329"/>
      <c r="R1546" s="329"/>
      <c r="S1546" s="329"/>
      <c r="T1546" s="329"/>
      <c r="U1546" s="755"/>
      <c r="V1546" s="329">
        <f>AB1546-AA1546-X1546</f>
        <v>0</v>
      </c>
      <c r="W1546" s="773"/>
      <c r="X1546" s="329"/>
      <c r="Y1546" s="329"/>
      <c r="Z1546" s="329"/>
      <c r="AA1546" s="329"/>
      <c r="AB1546" s="329"/>
      <c r="AC1546" s="929"/>
      <c r="AD1546" s="326"/>
      <c r="AE1546" s="1069"/>
      <c r="AF1546" s="1084"/>
      <c r="AH1546" s="3275"/>
    </row>
    <row r="1547" spans="1:38" ht="29.25" x14ac:dyDescent="0.25">
      <c r="A1547" s="140">
        <v>1</v>
      </c>
      <c r="B1547" s="473" t="s">
        <v>258</v>
      </c>
      <c r="C1547" s="433"/>
      <c r="D1547" s="4"/>
      <c r="E1547" s="3106">
        <f>E1537+E1498</f>
        <v>10000</v>
      </c>
      <c r="F1547" s="526">
        <f>F1537+F1498</f>
        <v>3333</v>
      </c>
      <c r="G1547" s="746">
        <f>G1537+G1498</f>
        <v>2549</v>
      </c>
      <c r="H1547" s="746">
        <f t="shared" si="832"/>
        <v>76.477647764776478</v>
      </c>
      <c r="I1547" s="1491"/>
      <c r="J1547" s="1491"/>
      <c r="K1547" s="125"/>
      <c r="L1547" s="125"/>
      <c r="M1547" s="125"/>
      <c r="N1547" s="125"/>
      <c r="O1547" s="125"/>
      <c r="P1547" s="125"/>
      <c r="Q1547" s="329"/>
      <c r="R1547" s="329"/>
      <c r="S1547" s="329"/>
      <c r="T1547" s="329"/>
      <c r="U1547" s="876"/>
      <c r="V1547" s="329"/>
      <c r="W1547" s="773"/>
      <c r="X1547" s="329"/>
      <c r="Y1547" s="329"/>
      <c r="Z1547" s="329"/>
      <c r="AA1547" s="329"/>
      <c r="AB1547" s="329"/>
      <c r="AC1547" s="929"/>
      <c r="AD1547" s="326"/>
      <c r="AE1547" s="1069"/>
      <c r="AF1547" s="1084"/>
      <c r="AH1547" s="3275"/>
    </row>
    <row r="1548" spans="1:38" x14ac:dyDescent="0.25">
      <c r="A1548" s="140">
        <v>1</v>
      </c>
      <c r="B1548" s="474" t="s">
        <v>133</v>
      </c>
      <c r="C1548" s="433"/>
      <c r="D1548" s="4"/>
      <c r="E1548" s="497">
        <f>E1544+E1545+E1547+E1494*2.6+E1535/4.2+E1543*2.6+E1536*2.6</f>
        <v>211256.55476190476</v>
      </c>
      <c r="F1548" s="526">
        <f t="shared" ref="F1548" si="837">F1544+F1545+F1547+F1494*2.6+F1535/4.2+F1543*2.6+F1536*2.6</f>
        <v>70417.730952380953</v>
      </c>
      <c r="G1548" s="526">
        <f>G1544+G1545+G1547+G1494*2.6+G1535/4.2+G1543*2.6+G1536*2.6+G1509*2.6+G1513*2.6</f>
        <v>53664.093571428573</v>
      </c>
      <c r="H1548" s="526">
        <f t="shared" si="832"/>
        <v>76.208211831929376</v>
      </c>
      <c r="I1548" s="1491"/>
      <c r="J1548" s="1491"/>
      <c r="K1548" s="125"/>
      <c r="L1548" s="125"/>
      <c r="M1548" s="125"/>
      <c r="N1548" s="125"/>
      <c r="O1548" s="125"/>
      <c r="P1548" s="125"/>
      <c r="Q1548" s="329">
        <f>Q1540+Q1536+Q1522+Q1505+Q1489+Q1500</f>
        <v>202307.71076000002</v>
      </c>
      <c r="R1548" s="329">
        <f>R1540+R1536+R1522+R1505+R1489+R1500+R1530</f>
        <v>204732.85936</v>
      </c>
      <c r="S1548" s="329">
        <f>S1540+S1536+S1522+S1505+S1489+S1500+S1530</f>
        <v>204732.85936</v>
      </c>
      <c r="T1548" s="329">
        <f>T1540+T1536+T1522+T1505+T1489+T1500+T1530</f>
        <v>204732.85936</v>
      </c>
      <c r="U1548" s="755">
        <f t="shared" ref="U1548:AB1548" si="838">U1540+U1536+U1522+U1505+U1489+U1500+U1530</f>
        <v>68097.307750303051</v>
      </c>
      <c r="V1548" s="329">
        <f t="shared" si="838"/>
        <v>66654.676579999999</v>
      </c>
      <c r="W1548" s="773">
        <f t="shared" si="838"/>
        <v>0</v>
      </c>
      <c r="X1548" s="329">
        <f t="shared" si="838"/>
        <v>-68.906459999999996</v>
      </c>
      <c r="Y1548" s="329">
        <f t="shared" si="838"/>
        <v>-1442.6311703030392</v>
      </c>
      <c r="Z1548" s="329">
        <f t="shared" si="838"/>
        <v>-22.308019999999999</v>
      </c>
      <c r="AA1548" s="329">
        <f t="shared" si="838"/>
        <v>-47.014389999999992</v>
      </c>
      <c r="AB1548" s="329">
        <f t="shared" si="838"/>
        <v>66538.755730000004</v>
      </c>
      <c r="AC1548" s="914"/>
      <c r="AD1548" s="326"/>
      <c r="AE1548" s="1069"/>
      <c r="AF1548" s="1084"/>
      <c r="AH1548" s="3275"/>
    </row>
    <row r="1549" spans="1:38" x14ac:dyDescent="0.25">
      <c r="A1549" s="140">
        <v>1</v>
      </c>
      <c r="B1549" s="141" t="s">
        <v>28</v>
      </c>
      <c r="C1549" s="445"/>
      <c r="D1549" s="1138"/>
      <c r="E1549" s="242"/>
      <c r="F1549" s="834"/>
      <c r="G1549" s="834"/>
      <c r="H1549" s="834"/>
      <c r="I1549" s="1483"/>
      <c r="J1549" s="1483"/>
      <c r="K1549" s="744"/>
      <c r="L1549" s="744"/>
      <c r="M1549" s="744"/>
      <c r="N1549" s="744"/>
      <c r="O1549" s="744"/>
      <c r="P1549" s="744"/>
      <c r="Q1549" s="328"/>
      <c r="R1549" s="328"/>
      <c r="S1549" s="328"/>
      <c r="T1549" s="328"/>
      <c r="U1549" s="754"/>
      <c r="V1549" s="328">
        <f>AB1549-AA1549-X1549</f>
        <v>0</v>
      </c>
      <c r="W1549" s="776"/>
      <c r="X1549" s="328"/>
      <c r="Y1549" s="328"/>
      <c r="Z1549" s="328"/>
      <c r="AA1549" s="328"/>
      <c r="AB1549" s="328"/>
      <c r="AC1549" s="961"/>
      <c r="AD1549" s="368"/>
      <c r="AE1549" s="1069"/>
      <c r="AF1549" s="1084"/>
      <c r="AH1549" s="3275"/>
    </row>
    <row r="1550" spans="1:38" x14ac:dyDescent="0.25">
      <c r="A1550" s="140">
        <v>1</v>
      </c>
      <c r="B1550" s="2" t="s">
        <v>122</v>
      </c>
      <c r="C1550" s="446"/>
      <c r="D1550" s="2"/>
      <c r="E1550" s="225"/>
      <c r="F1550" s="190"/>
      <c r="G1550" s="190"/>
      <c r="H1550" s="190"/>
      <c r="I1550" s="1491"/>
      <c r="J1550" s="1491"/>
      <c r="K1550" s="524"/>
      <c r="L1550" s="524"/>
      <c r="M1550" s="524"/>
      <c r="N1550" s="524"/>
      <c r="O1550" s="524"/>
      <c r="P1550" s="524"/>
      <c r="Q1550" s="329"/>
      <c r="R1550" s="329"/>
      <c r="S1550" s="329"/>
      <c r="T1550" s="329"/>
      <c r="U1550" s="755"/>
      <c r="V1550" s="329">
        <f>AB1550-AA1550-X1550</f>
        <v>0</v>
      </c>
      <c r="W1550" s="773"/>
      <c r="X1550" s="329"/>
      <c r="Y1550" s="329"/>
      <c r="Z1550" s="329"/>
      <c r="AA1550" s="329"/>
      <c r="AB1550" s="329"/>
      <c r="AC1550" s="945"/>
      <c r="AD1550" s="326"/>
      <c r="AE1550" s="1069"/>
      <c r="AF1550" s="1084"/>
      <c r="AH1550" s="3275"/>
    </row>
    <row r="1551" spans="1:38" s="150" customFormat="1" x14ac:dyDescent="0.25">
      <c r="A1551" s="140">
        <v>1</v>
      </c>
      <c r="B1551" s="9" t="s">
        <v>44</v>
      </c>
      <c r="C1551" s="422"/>
      <c r="D1551" s="3">
        <v>240</v>
      </c>
      <c r="E1551" s="225">
        <v>787</v>
      </c>
      <c r="F1551" s="126">
        <f>ROUND(E1551/12*$B$4,0)</f>
        <v>262</v>
      </c>
      <c r="G1551" s="126">
        <v>263</v>
      </c>
      <c r="H1551" s="126">
        <f>G1551/F1551*100</f>
        <v>100.38167938931298</v>
      </c>
      <c r="I1551" s="1494">
        <v>8</v>
      </c>
      <c r="J1551" s="155">
        <f>M1551/G1551</f>
        <v>8</v>
      </c>
      <c r="K1551" s="156">
        <f>ROUND(E1551*I1551,0)</f>
        <v>6296</v>
      </c>
      <c r="L1551" s="156">
        <f>ROUND(K1551/12*$B$4,0)</f>
        <v>2099</v>
      </c>
      <c r="M1551" s="156">
        <v>2104</v>
      </c>
      <c r="N1551" s="156">
        <f>M1551/L1551*100</f>
        <v>100.23820867079563</v>
      </c>
      <c r="O1551" s="156">
        <f>ROUND(K1551/D1551,0)</f>
        <v>26</v>
      </c>
      <c r="P1551" s="156">
        <f>M1551/$B$4*12/O1551</f>
        <v>242.76923076923077</v>
      </c>
      <c r="Q1551" s="329"/>
      <c r="R1551" s="329"/>
      <c r="S1551" s="329"/>
      <c r="T1551" s="329"/>
      <c r="U1551" s="755"/>
      <c r="V1551" s="329">
        <f>AB1551-AA1551-X1551</f>
        <v>0</v>
      </c>
      <c r="W1551" s="773"/>
      <c r="X1551" s="329"/>
      <c r="Y1551" s="329">
        <f>V1551-U1551</f>
        <v>0</v>
      </c>
      <c r="Z1551" s="329"/>
      <c r="AA1551" s="329"/>
      <c r="AB1551" s="329"/>
      <c r="AC1551" s="941"/>
      <c r="AD1551" s="326"/>
      <c r="AE1551" s="1069"/>
      <c r="AF1551" s="1084"/>
      <c r="AH1551" s="3275"/>
      <c r="AL1551" s="2239"/>
    </row>
    <row r="1552" spans="1:38" x14ac:dyDescent="0.25">
      <c r="A1552" s="140">
        <v>1</v>
      </c>
      <c r="B1552" s="1723" t="s">
        <v>174</v>
      </c>
      <c r="C1552" s="1268"/>
      <c r="D1552" s="1640"/>
      <c r="E1552" s="227">
        <f t="shared" ref="E1552:G1553" si="839">SUM(E1551)</f>
        <v>787</v>
      </c>
      <c r="F1552" s="308">
        <f t="shared" si="839"/>
        <v>262</v>
      </c>
      <c r="G1552" s="308">
        <f t="shared" si="839"/>
        <v>263</v>
      </c>
      <c r="H1552" s="161">
        <f>G1552/F1552*100</f>
        <v>100.38167938931298</v>
      </c>
      <c r="I1552" s="1738">
        <f>IF(E1552=0,0,K1552/E1552)</f>
        <v>8</v>
      </c>
      <c r="J1552" s="1128">
        <f>M1552/G1552</f>
        <v>8</v>
      </c>
      <c r="K1552" s="1192">
        <f t="shared" ref="K1552:M1553" si="840">SUM(K1551)</f>
        <v>6296</v>
      </c>
      <c r="L1552" s="1192">
        <f t="shared" si="840"/>
        <v>2099</v>
      </c>
      <c r="M1552" s="1192">
        <f t="shared" si="840"/>
        <v>2104</v>
      </c>
      <c r="N1552" s="1192">
        <f>M1552/L1552*100</f>
        <v>100.23820867079563</v>
      </c>
      <c r="O1552" s="1192">
        <f>SUM(O1551)</f>
        <v>26</v>
      </c>
      <c r="P1552" s="281">
        <f>M1552/$B$4*12/O1552</f>
        <v>242.76923076923077</v>
      </c>
      <c r="Q1552" s="330"/>
      <c r="R1552" s="330"/>
      <c r="S1552" s="330"/>
      <c r="T1552" s="330"/>
      <c r="U1552" s="875"/>
      <c r="V1552" s="330">
        <f>AB1552-AA1552-X1552</f>
        <v>0</v>
      </c>
      <c r="W1552" s="1116"/>
      <c r="X1552" s="330"/>
      <c r="Y1552" s="330"/>
      <c r="Z1552" s="330"/>
      <c r="AA1552" s="330"/>
      <c r="AB1552" s="330"/>
      <c r="AC1552" s="964"/>
      <c r="AD1552" s="861"/>
      <c r="AE1552" s="1069"/>
      <c r="AF1552" s="1084"/>
      <c r="AH1552" s="3275"/>
    </row>
    <row r="1553" spans="1:38" ht="30" thickBot="1" x14ac:dyDescent="0.3">
      <c r="A1553" s="140">
        <v>1</v>
      </c>
      <c r="B1553" s="151" t="s">
        <v>198</v>
      </c>
      <c r="C1553" s="151"/>
      <c r="D1553" s="151"/>
      <c r="E1553" s="248">
        <f t="shared" si="839"/>
        <v>787</v>
      </c>
      <c r="F1553" s="1616">
        <f t="shared" si="839"/>
        <v>262</v>
      </c>
      <c r="G1553" s="1616">
        <f t="shared" si="839"/>
        <v>263</v>
      </c>
      <c r="H1553" s="1616">
        <f>G1553/F1553*100</f>
        <v>100.38167938931298</v>
      </c>
      <c r="I1553" s="1686">
        <f>IF(E1553=0,0,K1553/E1553)</f>
        <v>8</v>
      </c>
      <c r="J1553" s="1739">
        <f>SUM(J1552)</f>
        <v>8</v>
      </c>
      <c r="K1553" s="1616">
        <f t="shared" si="840"/>
        <v>6296</v>
      </c>
      <c r="L1553" s="1616">
        <f t="shared" si="840"/>
        <v>2099</v>
      </c>
      <c r="M1553" s="1616">
        <f t="shared" si="840"/>
        <v>2104</v>
      </c>
      <c r="N1553" s="1172">
        <f>M1553/L1553*100</f>
        <v>100.23820867079563</v>
      </c>
      <c r="O1553" s="1219">
        <f>SUM(O1551)</f>
        <v>26</v>
      </c>
      <c r="P1553" s="1172">
        <f>M1553/$B$4*12/O1553</f>
        <v>242.76923076923077</v>
      </c>
      <c r="Q1553" s="334">
        <v>15285.090189600001</v>
      </c>
      <c r="R1553" s="334">
        <v>15285.090189600001</v>
      </c>
      <c r="S1553" s="334">
        <v>15285.090189600001</v>
      </c>
      <c r="T1553" s="334">
        <v>15285.090189600001</v>
      </c>
      <c r="U1553" s="880">
        <f t="shared" ref="U1553" si="841">Q1553/12*$B$4+(R1553-Q1553)/11*3+(S1553-R1553)/10*2+(T1553-S1553)/9*1</f>
        <v>5095.0300632000008</v>
      </c>
      <c r="V1553" s="334">
        <f>AB1553-AA1553-X1553</f>
        <v>5142.0862399999987</v>
      </c>
      <c r="W1553" s="775"/>
      <c r="X1553" s="334"/>
      <c r="Y1553" s="334">
        <f>V1553-U1553</f>
        <v>47.056176799997957</v>
      </c>
      <c r="Z1553" s="334"/>
      <c r="AA1553" s="334">
        <v>-24.171740000000003</v>
      </c>
      <c r="AB1553" s="334">
        <v>5117.914499999999</v>
      </c>
      <c r="AC1553" s="1618"/>
      <c r="AD1553" s="905"/>
      <c r="AE1553" s="1069"/>
      <c r="AF1553" s="1084"/>
      <c r="AH1553" s="3275"/>
    </row>
    <row r="1554" spans="1:38" ht="15.75" thickBot="1" x14ac:dyDescent="0.3">
      <c r="A1554" s="140">
        <v>1</v>
      </c>
      <c r="B1554" s="1501" t="s">
        <v>273</v>
      </c>
      <c r="C1554" s="1501"/>
      <c r="D1554" s="1501"/>
      <c r="E1554" s="257"/>
      <c r="F1554" s="1731"/>
      <c r="G1554" s="1731"/>
      <c r="H1554" s="1731"/>
      <c r="I1554" s="1461"/>
      <c r="J1554" s="1461"/>
      <c r="K1554" s="706"/>
      <c r="L1554" s="706"/>
      <c r="M1554" s="706">
        <f>M1553</f>
        <v>2104</v>
      </c>
      <c r="N1554" s="706"/>
      <c r="O1554" s="706"/>
      <c r="P1554" s="706"/>
      <c r="Q1554" s="335">
        <f t="shared" ref="Q1554:AD1554" si="842">Q1553+Q1548</f>
        <v>217592.80094960003</v>
      </c>
      <c r="R1554" s="335">
        <f t="shared" ref="R1554:S1554" si="843">R1553+R1548</f>
        <v>220017.94954960002</v>
      </c>
      <c r="S1554" s="335">
        <f t="shared" si="843"/>
        <v>220017.94954960002</v>
      </c>
      <c r="T1554" s="335">
        <f t="shared" ref="T1554" si="844">T1553+T1548</f>
        <v>220017.94954960002</v>
      </c>
      <c r="U1554" s="756">
        <f t="shared" ref="U1554:AB1554" si="845">U1553+U1548</f>
        <v>73192.337813503051</v>
      </c>
      <c r="V1554" s="335">
        <f t="shared" si="845"/>
        <v>71796.762820000004</v>
      </c>
      <c r="W1554" s="778">
        <f t="shared" si="845"/>
        <v>0</v>
      </c>
      <c r="X1554" s="3475">
        <f t="shared" si="845"/>
        <v>-68.906459999999996</v>
      </c>
      <c r="Y1554" s="335">
        <f t="shared" si="845"/>
        <v>-1395.5749935030412</v>
      </c>
      <c r="Z1554" s="335">
        <f t="shared" si="845"/>
        <v>-22.308019999999999</v>
      </c>
      <c r="AA1554" s="335">
        <f t="shared" si="845"/>
        <v>-71.186129999999991</v>
      </c>
      <c r="AB1554" s="335">
        <f t="shared" si="845"/>
        <v>71656.670230000003</v>
      </c>
      <c r="AC1554" s="965"/>
      <c r="AD1554" s="863">
        <f t="shared" si="842"/>
        <v>0</v>
      </c>
      <c r="AE1554" s="1069"/>
      <c r="AF1554" s="1084"/>
      <c r="AH1554" s="3275"/>
    </row>
    <row r="1555" spans="1:38" s="2239" customFormat="1" ht="30" thickBot="1" x14ac:dyDescent="0.3">
      <c r="B1555" s="1674" t="s">
        <v>637</v>
      </c>
      <c r="C1555" s="1674"/>
      <c r="D1555" s="1674"/>
      <c r="E1555" s="230"/>
      <c r="F1555" s="706"/>
      <c r="G1555" s="706"/>
      <c r="H1555" s="706"/>
      <c r="I1555" s="1461"/>
      <c r="J1555" s="1461"/>
      <c r="K1555" s="706"/>
      <c r="L1555" s="706"/>
      <c r="M1555" s="706"/>
      <c r="N1555" s="706"/>
      <c r="O1555" s="706"/>
      <c r="P1555" s="706"/>
      <c r="Q1555" s="335">
        <f t="shared" ref="Q1555:AB1555" si="846">Q1554-Q1489</f>
        <v>133851.31094960001</v>
      </c>
      <c r="R1555" s="335">
        <f t="shared" ref="R1555:S1555" si="847">R1554-R1489</f>
        <v>136276.45954960003</v>
      </c>
      <c r="S1555" s="335">
        <f t="shared" si="847"/>
        <v>136276.45954960003</v>
      </c>
      <c r="T1555" s="335">
        <f t="shared" ref="T1555" si="848">T1554-T1489</f>
        <v>136276.45954960003</v>
      </c>
      <c r="U1555" s="756">
        <f t="shared" si="846"/>
        <v>45278.507813503049</v>
      </c>
      <c r="V1555" s="335">
        <f t="shared" si="846"/>
        <v>45306.470320000008</v>
      </c>
      <c r="W1555" s="778">
        <f t="shared" si="846"/>
        <v>0</v>
      </c>
      <c r="X1555" s="159">
        <f t="shared" si="846"/>
        <v>0</v>
      </c>
      <c r="Y1555" s="335">
        <f t="shared" si="846"/>
        <v>27.962506496964579</v>
      </c>
      <c r="Z1555" s="335">
        <f t="shared" si="846"/>
        <v>-22.308019999999999</v>
      </c>
      <c r="AA1555" s="335">
        <f t="shared" si="846"/>
        <v>-56.501459999999994</v>
      </c>
      <c r="AB1555" s="335">
        <f t="shared" si="846"/>
        <v>45249.968860000008</v>
      </c>
      <c r="AC1555" s="1465"/>
      <c r="AD1555" s="862"/>
      <c r="AE1555" s="1069"/>
      <c r="AF1555" s="1084"/>
      <c r="AH1555" s="3275"/>
    </row>
    <row r="1556" spans="1:38" x14ac:dyDescent="0.25">
      <c r="A1556" s="140">
        <v>1</v>
      </c>
      <c r="B1556" s="1708"/>
      <c r="C1556" s="1709"/>
      <c r="D1556" s="1708"/>
      <c r="E1556" s="242"/>
      <c r="F1556" s="834"/>
      <c r="G1556" s="834"/>
      <c r="H1556" s="834"/>
      <c r="I1556" s="1483"/>
      <c r="J1556" s="1483"/>
      <c r="K1556" s="744"/>
      <c r="L1556" s="744"/>
      <c r="M1556" s="744"/>
      <c r="N1556" s="744"/>
      <c r="O1556" s="744"/>
      <c r="P1556" s="744"/>
      <c r="Q1556" s="328"/>
      <c r="R1556" s="328"/>
      <c r="S1556" s="328"/>
      <c r="T1556" s="328"/>
      <c r="U1556" s="754"/>
      <c r="V1556" s="328">
        <f>AB1556-AA1556-X1556</f>
        <v>0</v>
      </c>
      <c r="W1556" s="776"/>
      <c r="X1556" s="328"/>
      <c r="Y1556" s="328"/>
      <c r="Z1556" s="328"/>
      <c r="AA1556" s="328"/>
      <c r="AB1556" s="328"/>
      <c r="AC1556" s="961"/>
      <c r="AD1556" s="368"/>
      <c r="AE1556" s="1069"/>
      <c r="AF1556" s="1084"/>
      <c r="AH1556" s="3275"/>
      <c r="AL1556" s="140"/>
    </row>
    <row r="1557" spans="1:38" ht="29.25" x14ac:dyDescent="0.25">
      <c r="A1557" s="140">
        <v>1</v>
      </c>
      <c r="B1557" s="1074" t="s">
        <v>355</v>
      </c>
      <c r="C1557" s="1074"/>
      <c r="D1557" s="1609"/>
      <c r="E1557" s="225"/>
      <c r="F1557" s="190"/>
      <c r="G1557" s="190"/>
      <c r="H1557" s="190"/>
      <c r="I1557" s="1491"/>
      <c r="J1557" s="1491"/>
      <c r="K1557" s="524"/>
      <c r="L1557" s="524"/>
      <c r="M1557" s="524"/>
      <c r="N1557" s="524"/>
      <c r="O1557" s="524"/>
      <c r="P1557" s="524"/>
      <c r="Q1557" s="329"/>
      <c r="R1557" s="329"/>
      <c r="S1557" s="329"/>
      <c r="T1557" s="329"/>
      <c r="U1557" s="755"/>
      <c r="V1557" s="329">
        <f>AB1557-AA1557-X1557</f>
        <v>0</v>
      </c>
      <c r="W1557" s="773"/>
      <c r="X1557" s="329"/>
      <c r="Y1557" s="329"/>
      <c r="Z1557" s="329"/>
      <c r="AA1557" s="329"/>
      <c r="AB1557" s="329"/>
      <c r="AC1557" s="945"/>
      <c r="AD1557" s="326"/>
      <c r="AE1557" s="1069"/>
      <c r="AF1557" s="1084"/>
      <c r="AH1557" s="3275"/>
      <c r="AL1557" s="140"/>
    </row>
    <row r="1558" spans="1:38" x14ac:dyDescent="0.25">
      <c r="A1558" s="140">
        <v>1</v>
      </c>
      <c r="B1558" s="490" t="s">
        <v>317</v>
      </c>
      <c r="C1558" s="1620"/>
      <c r="D1558" s="534"/>
      <c r="E1558" s="223"/>
      <c r="F1558" s="524"/>
      <c r="G1558" s="524"/>
      <c r="H1558" s="524"/>
      <c r="I1558" s="1491"/>
      <c r="J1558" s="1491"/>
      <c r="K1558" s="524"/>
      <c r="L1558" s="524"/>
      <c r="M1558" s="524"/>
      <c r="N1558" s="524"/>
      <c r="O1558" s="524"/>
      <c r="P1558" s="524"/>
      <c r="Q1558" s="329">
        <v>68669.829900000012</v>
      </c>
      <c r="R1558" s="329">
        <v>68669.829900000012</v>
      </c>
      <c r="S1558" s="329">
        <v>68669.829900000012</v>
      </c>
      <c r="T1558" s="329">
        <v>68669.829900000012</v>
      </c>
      <c r="U1558" s="876">
        <f t="shared" ref="U1558" si="849">Q1558/12*$B$4+(R1558-Q1558)/11*3+(S1558-R1558)/10*2+(T1558-S1558)/9*1</f>
        <v>22889.943300000003</v>
      </c>
      <c r="V1558" s="329">
        <f>AB1558-AA1558-X1558</f>
        <v>21801.111000000001</v>
      </c>
      <c r="W1558" s="773"/>
      <c r="X1558" s="329">
        <v>-132.01496</v>
      </c>
      <c r="Y1558" s="329">
        <f>V1558-U1558</f>
        <v>-1088.8323000000019</v>
      </c>
      <c r="Z1558" s="329"/>
      <c r="AA1558" s="329">
        <v>-7.3601299999999998</v>
      </c>
      <c r="AB1558" s="329">
        <v>21661.735909999999</v>
      </c>
      <c r="AC1558" s="962"/>
      <c r="AD1558" s="326"/>
      <c r="AE1558" s="1069"/>
      <c r="AF1558" s="1084"/>
      <c r="AH1558" s="3275"/>
      <c r="AL1558" s="140"/>
    </row>
    <row r="1559" spans="1:38" ht="29.25" x14ac:dyDescent="0.25">
      <c r="A1559" s="140">
        <v>1</v>
      </c>
      <c r="B1559" s="2234" t="s">
        <v>266</v>
      </c>
      <c r="C1559" s="433"/>
      <c r="D1559" s="4"/>
      <c r="E1559" s="492">
        <f>E1560+E1562</f>
        <v>43250</v>
      </c>
      <c r="F1559" s="526">
        <f t="shared" ref="F1559:G1559" si="850">F1560+F1562</f>
        <v>14417</v>
      </c>
      <c r="G1559" s="746">
        <f t="shared" si="850"/>
        <v>15363</v>
      </c>
      <c r="H1559" s="186">
        <f>G1559/F1559*100</f>
        <v>106.56169799542208</v>
      </c>
      <c r="I1559" s="1491"/>
      <c r="J1559" s="1491"/>
      <c r="K1559" s="125"/>
      <c r="L1559" s="125"/>
      <c r="M1559" s="125"/>
      <c r="N1559" s="125"/>
      <c r="O1559" s="125"/>
      <c r="P1559" s="125"/>
      <c r="Q1559" s="329"/>
      <c r="R1559" s="329"/>
      <c r="S1559" s="329"/>
      <c r="T1559" s="329"/>
      <c r="U1559" s="755"/>
      <c r="V1559" s="329">
        <f>AB1559-AA1559-X1559</f>
        <v>0</v>
      </c>
      <c r="W1559" s="773"/>
      <c r="X1559" s="329"/>
      <c r="Y1559" s="329"/>
      <c r="Z1559" s="329"/>
      <c r="AA1559" s="329"/>
      <c r="AB1559" s="329"/>
      <c r="AC1559" s="925"/>
      <c r="AD1559" s="326"/>
      <c r="AE1559" s="1069"/>
      <c r="AF1559" s="1084"/>
      <c r="AH1559" s="3275"/>
      <c r="AL1559" s="140"/>
    </row>
    <row r="1560" spans="1:38" ht="30" x14ac:dyDescent="0.25">
      <c r="A1560" s="140">
        <v>1</v>
      </c>
      <c r="B1560" s="310" t="s">
        <v>667</v>
      </c>
      <c r="C1560" s="433"/>
      <c r="D1560" s="4"/>
      <c r="E1560" s="493">
        <v>32000</v>
      </c>
      <c r="F1560" s="126">
        <f>ROUND(E1560/12*$B$4,0)</f>
        <v>10667</v>
      </c>
      <c r="G1560" s="186">
        <v>11934</v>
      </c>
      <c r="H1560" s="186">
        <f>G1560/F1560*100</f>
        <v>111.87775382019312</v>
      </c>
      <c r="I1560" s="1491"/>
      <c r="J1560" s="1491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329"/>
      <c r="U1560" s="755"/>
      <c r="V1560" s="329">
        <f>AB1560-AA1560-X1560</f>
        <v>0</v>
      </c>
      <c r="W1560" s="773"/>
      <c r="X1560" s="329"/>
      <c r="Y1560" s="329"/>
      <c r="Z1560" s="329"/>
      <c r="AA1560" s="329"/>
      <c r="AB1560" s="329"/>
      <c r="AC1560" s="925"/>
      <c r="AD1560" s="326"/>
      <c r="AE1560" s="1069"/>
      <c r="AF1560" s="1084"/>
      <c r="AH1560" s="3275"/>
      <c r="AL1560" s="140"/>
    </row>
    <row r="1561" spans="1:38" ht="60" x14ac:dyDescent="0.25">
      <c r="A1561" s="140">
        <v>1</v>
      </c>
      <c r="B1561" s="310" t="s">
        <v>668</v>
      </c>
      <c r="C1561" s="433"/>
      <c r="D1561" s="4"/>
      <c r="E1561" s="492"/>
      <c r="F1561" s="126"/>
      <c r="G1561" s="186"/>
      <c r="H1561" s="186"/>
      <c r="I1561" s="1491"/>
      <c r="J1561" s="1491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329"/>
      <c r="U1561" s="755"/>
      <c r="V1561" s="329"/>
      <c r="W1561" s="773"/>
      <c r="X1561" s="329"/>
      <c r="Y1561" s="329"/>
      <c r="Z1561" s="329"/>
      <c r="AA1561" s="329"/>
      <c r="AB1561" s="329"/>
      <c r="AC1561" s="925"/>
      <c r="AD1561" s="326"/>
      <c r="AE1561" s="1069"/>
      <c r="AF1561" s="1084"/>
      <c r="AH1561" s="3275"/>
      <c r="AL1561" s="140"/>
    </row>
    <row r="1562" spans="1:38" ht="45" x14ac:dyDescent="0.25">
      <c r="A1562" s="140">
        <v>1</v>
      </c>
      <c r="B1562" s="310" t="s">
        <v>669</v>
      </c>
      <c r="C1562" s="433"/>
      <c r="D1562" s="4"/>
      <c r="E1562" s="493">
        <v>11250</v>
      </c>
      <c r="F1562" s="126">
        <f>ROUND(E1562/12*$B$4,0)</f>
        <v>3750</v>
      </c>
      <c r="G1562" s="186">
        <v>3429</v>
      </c>
      <c r="H1562" s="186">
        <f>G1562/F1562*100</f>
        <v>91.44</v>
      </c>
      <c r="I1562" s="1491"/>
      <c r="J1562" s="1491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329"/>
      <c r="U1562" s="755"/>
      <c r="V1562" s="329"/>
      <c r="W1562" s="773"/>
      <c r="X1562" s="329"/>
      <c r="Y1562" s="329"/>
      <c r="Z1562" s="329"/>
      <c r="AA1562" s="329"/>
      <c r="AB1562" s="329"/>
      <c r="AC1562" s="925"/>
      <c r="AD1562" s="326"/>
      <c r="AE1562" s="1069"/>
      <c r="AF1562" s="1084"/>
      <c r="AH1562" s="3275"/>
      <c r="AL1562" s="140"/>
    </row>
    <row r="1563" spans="1:38" ht="29.25" x14ac:dyDescent="0.25">
      <c r="A1563" s="140">
        <v>1</v>
      </c>
      <c r="B1563" s="284" t="s">
        <v>130</v>
      </c>
      <c r="C1563" s="433"/>
      <c r="D1563" s="4"/>
      <c r="E1563" s="492">
        <f>E1564+E1565</f>
        <v>25500</v>
      </c>
      <c r="F1563" s="492">
        <f>F1564+F1565</f>
        <v>8500</v>
      </c>
      <c r="G1563" s="492">
        <f>G1564+G1565</f>
        <v>7897</v>
      </c>
      <c r="H1563" s="186">
        <f>G1563/F1563*100</f>
        <v>92.905882352941177</v>
      </c>
      <c r="I1563" s="1491"/>
      <c r="J1563" s="1491"/>
      <c r="K1563" s="125"/>
      <c r="L1563" s="125"/>
      <c r="M1563" s="125"/>
      <c r="N1563" s="125"/>
      <c r="O1563" s="125"/>
      <c r="P1563" s="125"/>
      <c r="Q1563" s="329"/>
      <c r="R1563" s="329"/>
      <c r="S1563" s="329"/>
      <c r="T1563" s="329"/>
      <c r="U1563" s="755"/>
      <c r="V1563" s="329"/>
      <c r="W1563" s="773"/>
      <c r="X1563" s="329"/>
      <c r="Y1563" s="329"/>
      <c r="Z1563" s="329"/>
      <c r="AA1563" s="329"/>
      <c r="AB1563" s="329"/>
      <c r="AC1563" s="925"/>
      <c r="AD1563" s="326"/>
      <c r="AE1563" s="1069"/>
      <c r="AF1563" s="1084"/>
      <c r="AH1563" s="3275"/>
      <c r="AL1563" s="140"/>
    </row>
    <row r="1564" spans="1:38" x14ac:dyDescent="0.25">
      <c r="A1564" s="140">
        <v>1</v>
      </c>
      <c r="B1564" s="168" t="s">
        <v>219</v>
      </c>
      <c r="C1564" s="433"/>
      <c r="D1564" s="4"/>
      <c r="E1564" s="493">
        <v>23000</v>
      </c>
      <c r="F1564" s="126">
        <f>ROUND(E1564/12*$B$4,0)</f>
        <v>7667</v>
      </c>
      <c r="G1564" s="186">
        <v>7264</v>
      </c>
      <c r="H1564" s="186">
        <f>G1564/F1564*100</f>
        <v>94.743706795356715</v>
      </c>
      <c r="I1564" s="1491"/>
      <c r="J1564" s="1491"/>
      <c r="K1564" s="125"/>
      <c r="L1564" s="125"/>
      <c r="M1564" s="125"/>
      <c r="N1564" s="125"/>
      <c r="O1564" s="125"/>
      <c r="P1564" s="125"/>
      <c r="Q1564" s="329"/>
      <c r="R1564" s="329"/>
      <c r="S1564" s="329"/>
      <c r="T1564" s="329"/>
      <c r="U1564" s="755"/>
      <c r="V1564" s="329"/>
      <c r="W1564" s="773"/>
      <c r="X1564" s="329"/>
      <c r="Y1564" s="329"/>
      <c r="Z1564" s="329"/>
      <c r="AA1564" s="329"/>
      <c r="AB1564" s="329"/>
      <c r="AC1564" s="925"/>
      <c r="AD1564" s="326"/>
      <c r="AE1564" s="1069"/>
      <c r="AF1564" s="1084"/>
      <c r="AH1564" s="3275"/>
      <c r="AL1564" s="140"/>
    </row>
    <row r="1565" spans="1:38" ht="75" x14ac:dyDescent="0.25">
      <c r="A1565" s="140">
        <v>1</v>
      </c>
      <c r="B1565" s="168" t="s">
        <v>459</v>
      </c>
      <c r="C1565" s="433"/>
      <c r="D1565" s="4"/>
      <c r="E1565" s="493">
        <v>2500</v>
      </c>
      <c r="F1565" s="126">
        <f>ROUND(E1565/12*$B$4,0)</f>
        <v>833</v>
      </c>
      <c r="G1565" s="186">
        <v>633</v>
      </c>
      <c r="H1565" s="186">
        <f>G1565/F1565*100</f>
        <v>75.990396158463383</v>
      </c>
      <c r="I1565" s="1491"/>
      <c r="J1565" s="1491"/>
      <c r="K1565" s="125"/>
      <c r="L1565" s="125"/>
      <c r="M1565" s="125"/>
      <c r="N1565" s="125"/>
      <c r="O1565" s="125"/>
      <c r="P1565" s="125"/>
      <c r="Q1565" s="329"/>
      <c r="R1565" s="329"/>
      <c r="S1565" s="329"/>
      <c r="T1565" s="329"/>
      <c r="U1565" s="755"/>
      <c r="V1565" s="329"/>
      <c r="W1565" s="773"/>
      <c r="X1565" s="329"/>
      <c r="Y1565" s="329"/>
      <c r="Z1565" s="329"/>
      <c r="AA1565" s="329"/>
      <c r="AB1565" s="329"/>
      <c r="AC1565" s="925"/>
      <c r="AD1565" s="326"/>
      <c r="AE1565" s="1069"/>
      <c r="AF1565" s="1084"/>
      <c r="AH1565" s="3275"/>
      <c r="AL1565" s="140"/>
    </row>
    <row r="1566" spans="1:38" s="2239" customFormat="1" ht="29.25" x14ac:dyDescent="0.25">
      <c r="A1566" s="2239">
        <v>1</v>
      </c>
      <c r="B1566" s="523" t="s">
        <v>334</v>
      </c>
      <c r="C1566" s="433"/>
      <c r="D1566" s="4"/>
      <c r="E1566" s="493">
        <v>10000</v>
      </c>
      <c r="F1566" s="126">
        <f>ROUND(E1566/12*$B$4,0)</f>
        <v>3333</v>
      </c>
      <c r="G1566" s="186">
        <v>2661</v>
      </c>
      <c r="H1566" s="186">
        <f>G1566/F1566*100</f>
        <v>79.837983798379838</v>
      </c>
      <c r="I1566" s="1491"/>
      <c r="J1566" s="1491"/>
      <c r="K1566" s="125"/>
      <c r="L1566" s="125"/>
      <c r="M1566" s="125"/>
      <c r="N1566" s="125"/>
      <c r="O1566" s="125"/>
      <c r="P1566" s="125"/>
      <c r="Q1566" s="329"/>
      <c r="R1566" s="329"/>
      <c r="S1566" s="329"/>
      <c r="T1566" s="329"/>
      <c r="U1566" s="755"/>
      <c r="V1566" s="329"/>
      <c r="W1566" s="773"/>
      <c r="X1566" s="329"/>
      <c r="Y1566" s="329"/>
      <c r="Z1566" s="329"/>
      <c r="AA1566" s="329"/>
      <c r="AB1566" s="329"/>
      <c r="AC1566" s="925"/>
      <c r="AD1566" s="326"/>
      <c r="AE1566" s="1069"/>
      <c r="AF1566" s="1084"/>
      <c r="AH1566" s="3275"/>
    </row>
    <row r="1567" spans="1:38" x14ac:dyDescent="0.25">
      <c r="A1567" s="140">
        <v>1</v>
      </c>
      <c r="B1567" s="2985" t="s">
        <v>191</v>
      </c>
      <c r="C1567" s="433"/>
      <c r="D1567" s="4"/>
      <c r="E1567" s="493"/>
      <c r="F1567" s="126"/>
      <c r="G1567" s="186"/>
      <c r="H1567" s="186"/>
      <c r="I1567" s="1491"/>
      <c r="J1567" s="1491"/>
      <c r="K1567" s="125"/>
      <c r="L1567" s="125"/>
      <c r="M1567" s="125"/>
      <c r="N1567" s="125"/>
      <c r="O1567" s="125"/>
      <c r="P1567" s="125"/>
      <c r="Q1567" s="329"/>
      <c r="R1567" s="329"/>
      <c r="S1567" s="329"/>
      <c r="T1567" s="329"/>
      <c r="U1567" s="755"/>
      <c r="V1567" s="329"/>
      <c r="W1567" s="773"/>
      <c r="X1567" s="329"/>
      <c r="Y1567" s="329"/>
      <c r="Z1567" s="329"/>
      <c r="AA1567" s="329"/>
      <c r="AB1567" s="329"/>
      <c r="AC1567" s="925"/>
      <c r="AD1567" s="326"/>
      <c r="AE1567" s="1069"/>
      <c r="AF1567" s="1084"/>
      <c r="AH1567" s="3275"/>
      <c r="AL1567" s="140"/>
    </row>
    <row r="1568" spans="1:38" ht="104.25" x14ac:dyDescent="0.25">
      <c r="A1568" s="140">
        <v>1</v>
      </c>
      <c r="B1568" s="4" t="s">
        <v>566</v>
      </c>
      <c r="C1568" s="433"/>
      <c r="D1568" s="4"/>
      <c r="E1568" s="493">
        <f>E1569+E1570+E1571+E1572</f>
        <v>16566</v>
      </c>
      <c r="F1568" s="126">
        <f>F1569+F1570++F1571+F1572</f>
        <v>5523</v>
      </c>
      <c r="G1568" s="186">
        <f>G1569+G1570+G1571+G1572</f>
        <v>3819</v>
      </c>
      <c r="H1568" s="186">
        <f>G1568/F1568*100</f>
        <v>69.147202607278658</v>
      </c>
      <c r="I1568" s="1491"/>
      <c r="J1568" s="1491"/>
      <c r="K1568" s="125"/>
      <c r="L1568" s="125"/>
      <c r="M1568" s="125"/>
      <c r="N1568" s="125"/>
      <c r="O1568" s="125"/>
      <c r="P1568" s="125"/>
      <c r="Q1568" s="329">
        <v>61668.8586</v>
      </c>
      <c r="R1568" s="329">
        <v>61668.8586</v>
      </c>
      <c r="S1568" s="329">
        <v>61668.8586</v>
      </c>
      <c r="T1568" s="329">
        <v>61668.8586</v>
      </c>
      <c r="U1568" s="876">
        <f t="shared" ref="U1568:U1572" si="851">Q1568/12*$B$4+(R1568-Q1568)/11*3+(S1568-R1568)/10*2+(T1568-S1568)/9*1</f>
        <v>20556.286199999999</v>
      </c>
      <c r="V1568" s="329">
        <f>AB1568-AA1568-X1568</f>
        <v>14138.894980000003</v>
      </c>
      <c r="W1568" s="773"/>
      <c r="X1568" s="329"/>
      <c r="Y1568" s="329">
        <f>V1568-U1568</f>
        <v>-6417.3912199999959</v>
      </c>
      <c r="Z1568" s="329"/>
      <c r="AA1568" s="329">
        <v>-1.8040399999999999</v>
      </c>
      <c r="AB1568" s="329">
        <v>14137.090940000002</v>
      </c>
      <c r="AC1568" s="925"/>
      <c r="AD1568" s="326"/>
      <c r="AE1568" s="1069"/>
      <c r="AF1568" s="1084"/>
      <c r="AH1568" s="3275"/>
      <c r="AL1568" s="140"/>
    </row>
    <row r="1569" spans="1:38" s="2239" customFormat="1" x14ac:dyDescent="0.25">
      <c r="A1569" s="2239">
        <v>1</v>
      </c>
      <c r="B1569" s="4" t="s">
        <v>561</v>
      </c>
      <c r="C1569" s="433"/>
      <c r="D1569" s="4"/>
      <c r="E1569" s="493">
        <v>2820</v>
      </c>
      <c r="F1569" s="200">
        <f>ROUND(E1569/12*$B$4,0)</f>
        <v>940</v>
      </c>
      <c r="G1569" s="896">
        <v>371</v>
      </c>
      <c r="H1569" s="186">
        <f>G1569/F1569*100</f>
        <v>39.468085106382979</v>
      </c>
      <c r="I1569" s="1491"/>
      <c r="J1569" s="1491"/>
      <c r="K1569" s="125"/>
      <c r="L1569" s="125"/>
      <c r="M1569" s="125"/>
      <c r="N1569" s="125"/>
      <c r="O1569" s="125"/>
      <c r="P1569" s="125"/>
      <c r="Q1569" s="369">
        <v>14832.917999999998</v>
      </c>
      <c r="R1569" s="369">
        <v>14832.917999999998</v>
      </c>
      <c r="S1569" s="369">
        <v>14832.917999999998</v>
      </c>
      <c r="T1569" s="369">
        <v>14832.917999999998</v>
      </c>
      <c r="U1569" s="2282">
        <f t="shared" si="851"/>
        <v>4944.3059999999996</v>
      </c>
      <c r="V1569" s="369">
        <f t="shared" ref="V1569:V1572" si="852">AB1569-AA1569-X1569</f>
        <v>1951.4377400000001</v>
      </c>
      <c r="W1569" s="1123"/>
      <c r="X1569" s="369"/>
      <c r="Y1569" s="369">
        <f t="shared" ref="Y1569:Y1572" si="853">V1569-U1569</f>
        <v>-2992.8682599999993</v>
      </c>
      <c r="Z1569" s="369"/>
      <c r="AA1569" s="369">
        <v>0</v>
      </c>
      <c r="AB1569" s="369">
        <v>1951.4377400000001</v>
      </c>
      <c r="AC1569" s="925"/>
      <c r="AD1569" s="326"/>
      <c r="AE1569" s="1069"/>
      <c r="AF1569" s="1084"/>
      <c r="AH1569" s="3275"/>
    </row>
    <row r="1570" spans="1:38" s="2239" customFormat="1" x14ac:dyDescent="0.25">
      <c r="A1570" s="2239">
        <v>1</v>
      </c>
      <c r="B1570" s="3287" t="s">
        <v>562</v>
      </c>
      <c r="C1570" s="433"/>
      <c r="D1570" s="4"/>
      <c r="E1570" s="493">
        <v>3803</v>
      </c>
      <c r="F1570" s="200">
        <f>ROUND(E1570/12*$B$4,0)</f>
        <v>1268</v>
      </c>
      <c r="G1570" s="896">
        <v>763</v>
      </c>
      <c r="H1570" s="186">
        <f>G1570/F1570*100</f>
        <v>60.17350157728707</v>
      </c>
      <c r="I1570" s="1491"/>
      <c r="J1570" s="1491"/>
      <c r="K1570" s="125"/>
      <c r="L1570" s="125"/>
      <c r="M1570" s="125"/>
      <c r="N1570" s="125"/>
      <c r="O1570" s="125"/>
      <c r="P1570" s="125"/>
      <c r="Q1570" s="369">
        <v>7552.3777</v>
      </c>
      <c r="R1570" s="369">
        <v>7552.3777</v>
      </c>
      <c r="S1570" s="369">
        <v>7552.3777</v>
      </c>
      <c r="T1570" s="369">
        <v>7552.3777</v>
      </c>
      <c r="U1570" s="2282">
        <f t="shared" si="851"/>
        <v>2517.4592333333335</v>
      </c>
      <c r="V1570" s="369">
        <f t="shared" si="852"/>
        <v>1515.2417</v>
      </c>
      <c r="W1570" s="1123"/>
      <c r="X1570" s="369"/>
      <c r="Y1570" s="369">
        <f t="shared" si="853"/>
        <v>-1002.2175333333334</v>
      </c>
      <c r="Z1570" s="369"/>
      <c r="AA1570" s="369">
        <v>0</v>
      </c>
      <c r="AB1570" s="369">
        <v>1515.2417</v>
      </c>
      <c r="AC1570" s="925"/>
      <c r="AD1570" s="326"/>
      <c r="AE1570" s="1069"/>
      <c r="AF1570" s="1084"/>
      <c r="AH1570" s="3275"/>
    </row>
    <row r="1571" spans="1:38" s="2239" customFormat="1" x14ac:dyDescent="0.25">
      <c r="A1571" s="2239">
        <v>1</v>
      </c>
      <c r="B1571" s="4" t="s">
        <v>563</v>
      </c>
      <c r="C1571" s="433"/>
      <c r="D1571" s="4"/>
      <c r="E1571" s="493">
        <v>7964</v>
      </c>
      <c r="F1571" s="200">
        <f>ROUND(E1571/12*$B$4,0)</f>
        <v>2655</v>
      </c>
      <c r="G1571" s="896">
        <v>2178</v>
      </c>
      <c r="H1571" s="186">
        <f>G1571/F1571*100</f>
        <v>82.033898305084733</v>
      </c>
      <c r="I1571" s="1491"/>
      <c r="J1571" s="1491"/>
      <c r="K1571" s="125"/>
      <c r="L1571" s="125"/>
      <c r="M1571" s="125"/>
      <c r="N1571" s="125"/>
      <c r="O1571" s="125"/>
      <c r="P1571" s="125"/>
      <c r="Q1571" s="369">
        <v>35169.023999999998</v>
      </c>
      <c r="R1571" s="369">
        <v>35169.023999999998</v>
      </c>
      <c r="S1571" s="369">
        <v>35169.023999999998</v>
      </c>
      <c r="T1571" s="369">
        <v>35169.023999999998</v>
      </c>
      <c r="U1571" s="2282">
        <f t="shared" si="851"/>
        <v>11723.008</v>
      </c>
      <c r="V1571" s="369">
        <f t="shared" si="852"/>
        <v>9618.0915600000008</v>
      </c>
      <c r="W1571" s="1123"/>
      <c r="X1571" s="369"/>
      <c r="Y1571" s="369">
        <f t="shared" si="853"/>
        <v>-2104.9164399999991</v>
      </c>
      <c r="Z1571" s="369"/>
      <c r="AA1571" s="369">
        <v>0</v>
      </c>
      <c r="AB1571" s="369">
        <v>9618.0915600000008</v>
      </c>
      <c r="AC1571" s="925"/>
      <c r="AD1571" s="326"/>
      <c r="AE1571" s="1069"/>
      <c r="AF1571" s="1084"/>
      <c r="AH1571" s="3275"/>
    </row>
    <row r="1572" spans="1:38" s="2239" customFormat="1" x14ac:dyDescent="0.25">
      <c r="B1572" s="310" t="s">
        <v>670</v>
      </c>
      <c r="C1572" s="433"/>
      <c r="D1572" s="4"/>
      <c r="E1572" s="493">
        <v>1979</v>
      </c>
      <c r="F1572" s="200">
        <f>ROUND(E1572/12*$B$4,0)</f>
        <v>660</v>
      </c>
      <c r="G1572" s="896">
        <v>507</v>
      </c>
      <c r="H1572" s="186">
        <f t="shared" ref="H1572" si="854">G1572/F1572*100</f>
        <v>76.818181818181813</v>
      </c>
      <c r="I1572" s="1491"/>
      <c r="J1572" s="1491"/>
      <c r="K1572" s="125"/>
      <c r="L1572" s="125"/>
      <c r="M1572" s="125"/>
      <c r="N1572" s="125"/>
      <c r="O1572" s="125"/>
      <c r="P1572" s="125"/>
      <c r="Q1572" s="369">
        <v>4114.5388999999996</v>
      </c>
      <c r="R1572" s="369">
        <v>4114.5388999999996</v>
      </c>
      <c r="S1572" s="369">
        <v>4114.5388999999996</v>
      </c>
      <c r="T1572" s="369">
        <v>4114.5388999999996</v>
      </c>
      <c r="U1572" s="2282">
        <f t="shared" si="851"/>
        <v>1371.5129666666664</v>
      </c>
      <c r="V1572" s="369">
        <f t="shared" si="852"/>
        <v>1054.1239799999998</v>
      </c>
      <c r="W1572" s="1123"/>
      <c r="X1572" s="369"/>
      <c r="Y1572" s="369">
        <f t="shared" si="853"/>
        <v>-317.3889866666666</v>
      </c>
      <c r="Z1572" s="369"/>
      <c r="AA1572" s="369">
        <v>-1.8040399999999999</v>
      </c>
      <c r="AB1572" s="369">
        <v>1052.3199399999999</v>
      </c>
      <c r="AC1572" s="925"/>
      <c r="AD1572" s="326"/>
      <c r="AE1572" s="1069"/>
      <c r="AF1572" s="1084"/>
      <c r="AH1572" s="3275"/>
    </row>
    <row r="1573" spans="1:38" ht="47.25" x14ac:dyDescent="0.25">
      <c r="A1573" s="140">
        <v>1</v>
      </c>
      <c r="B1573" s="491" t="s">
        <v>436</v>
      </c>
      <c r="C1573" s="433"/>
      <c r="D1573" s="4"/>
      <c r="E1573" s="492">
        <f>E1574+E1584</f>
        <v>40623</v>
      </c>
      <c r="F1573" s="492">
        <f>F1574+F1584</f>
        <v>13542</v>
      </c>
      <c r="G1573" s="492">
        <f>G1574+G1584</f>
        <v>11217</v>
      </c>
      <c r="H1573" s="186">
        <f>G1573/F1573*100</f>
        <v>82.831191847585302</v>
      </c>
      <c r="I1573" s="1491"/>
      <c r="J1573" s="1491"/>
      <c r="K1573" s="125"/>
      <c r="L1573" s="125"/>
      <c r="M1573" s="125"/>
      <c r="N1573" s="125"/>
      <c r="O1573" s="125"/>
      <c r="P1573" s="125"/>
      <c r="Q1573" s="329">
        <f t="shared" ref="Q1573:AB1573" si="855">Q1574+Q1584</f>
        <v>130189.92491</v>
      </c>
      <c r="R1573" s="329">
        <f t="shared" ref="R1573:S1573" si="856">R1574+R1584</f>
        <v>130189.92491</v>
      </c>
      <c r="S1573" s="329">
        <f t="shared" si="856"/>
        <v>130189.92491</v>
      </c>
      <c r="T1573" s="329">
        <f t="shared" ref="T1573" si="857">T1574+T1584</f>
        <v>130189.92491</v>
      </c>
      <c r="U1573" s="755">
        <f t="shared" si="855"/>
        <v>43396.641636666667</v>
      </c>
      <c r="V1573" s="329">
        <f t="shared" si="855"/>
        <v>40459.967389999998</v>
      </c>
      <c r="W1573" s="773">
        <f t="shared" si="855"/>
        <v>0</v>
      </c>
      <c r="X1573" s="329">
        <f t="shared" si="855"/>
        <v>0</v>
      </c>
      <c r="Y1573" s="329">
        <f t="shared" si="855"/>
        <v>-2948.1436066666715</v>
      </c>
      <c r="Z1573" s="329">
        <f t="shared" si="855"/>
        <v>-128.01711</v>
      </c>
      <c r="AA1573" s="329">
        <f t="shared" si="855"/>
        <v>-12.12021</v>
      </c>
      <c r="AB1573" s="329">
        <f t="shared" si="855"/>
        <v>40447.847179999997</v>
      </c>
      <c r="AC1573" s="925"/>
      <c r="AD1573" s="326"/>
      <c r="AE1573" s="1069"/>
      <c r="AF1573" s="1084"/>
      <c r="AH1573" s="3275"/>
      <c r="AL1573" s="140"/>
    </row>
    <row r="1574" spans="1:38" ht="30" x14ac:dyDescent="0.25">
      <c r="A1574" s="140">
        <v>1</v>
      </c>
      <c r="B1574" s="471" t="s">
        <v>267</v>
      </c>
      <c r="C1574" s="433"/>
      <c r="D1574" s="4"/>
      <c r="E1574" s="495">
        <f>E1575+E1576+E1578</f>
        <v>34123</v>
      </c>
      <c r="F1574" s="495">
        <f t="shared" ref="F1574:G1574" si="858">F1575+F1576+F1578</f>
        <v>11375</v>
      </c>
      <c r="G1574" s="495">
        <f t="shared" si="858"/>
        <v>9298</v>
      </c>
      <c r="H1574" s="186">
        <f>G1574/F1574*100</f>
        <v>81.740659340659334</v>
      </c>
      <c r="I1574" s="1491"/>
      <c r="J1574" s="1491"/>
      <c r="K1574" s="125"/>
      <c r="L1574" s="125"/>
      <c r="M1574" s="125"/>
      <c r="N1574" s="125"/>
      <c r="O1574" s="125"/>
      <c r="P1574" s="125"/>
      <c r="Q1574" s="329">
        <f t="shared" ref="Q1574:U1574" si="859">Q1575+Q1576+Q1578</f>
        <v>118489.92491</v>
      </c>
      <c r="R1574" s="329">
        <f t="shared" ref="R1574:S1574" si="860">R1575+R1576+R1578</f>
        <v>118489.92491</v>
      </c>
      <c r="S1574" s="329">
        <f t="shared" si="860"/>
        <v>118489.92491</v>
      </c>
      <c r="T1574" s="329">
        <f t="shared" ref="T1574" si="861">T1575+T1576+T1578</f>
        <v>118489.92491</v>
      </c>
      <c r="U1574" s="755">
        <f t="shared" si="859"/>
        <v>39496.641636666667</v>
      </c>
      <c r="V1574" s="329">
        <f t="shared" ref="V1574:AA1574" si="862">V1575+V1576+V1578+V1577+V1581</f>
        <v>36994.915999999997</v>
      </c>
      <c r="W1574" s="773">
        <f t="shared" si="862"/>
        <v>0</v>
      </c>
      <c r="X1574" s="329">
        <f t="shared" si="862"/>
        <v>0</v>
      </c>
      <c r="Y1574" s="329">
        <f t="shared" si="862"/>
        <v>-2513.1949966666716</v>
      </c>
      <c r="Z1574" s="329">
        <f t="shared" si="862"/>
        <v>-128.01711</v>
      </c>
      <c r="AA1574" s="329">
        <f t="shared" si="862"/>
        <v>-9.8343600000000002</v>
      </c>
      <c r="AB1574" s="329">
        <f>AB1575+AB1576+AB1578+AB1577+AB1581</f>
        <v>36985.081639999997</v>
      </c>
      <c r="AC1574" s="925"/>
      <c r="AD1574" s="326"/>
      <c r="AE1574" s="1069"/>
      <c r="AF1574" s="1084"/>
      <c r="AH1574" s="3275"/>
      <c r="AL1574" s="140"/>
    </row>
    <row r="1575" spans="1:38" ht="30" x14ac:dyDescent="0.25">
      <c r="A1575" s="140">
        <v>1</v>
      </c>
      <c r="B1575" s="310" t="s">
        <v>437</v>
      </c>
      <c r="C1575" s="433"/>
      <c r="D1575" s="4"/>
      <c r="E1575" s="494">
        <v>22367</v>
      </c>
      <c r="F1575" s="126">
        <f>ROUND(E1575/12*$B$4,0)</f>
        <v>7456</v>
      </c>
      <c r="G1575" s="186">
        <v>7672</v>
      </c>
      <c r="H1575" s="186">
        <f>G1575/F1575*100</f>
        <v>102.89699570815452</v>
      </c>
      <c r="I1575" s="1491"/>
      <c r="J1575" s="1491"/>
      <c r="K1575" s="125"/>
      <c r="L1575" s="125"/>
      <c r="M1575" s="125"/>
      <c r="N1575" s="125"/>
      <c r="O1575" s="125"/>
      <c r="P1575" s="125"/>
      <c r="Q1575" s="329">
        <v>95954.43</v>
      </c>
      <c r="R1575" s="329">
        <v>95954.43</v>
      </c>
      <c r="S1575" s="329">
        <v>95954.43</v>
      </c>
      <c r="T1575" s="329">
        <v>95954.43</v>
      </c>
      <c r="U1575" s="876">
        <f t="shared" ref="U1575:U1576" si="863">Q1575/12*$B$4+(R1575-Q1575)/11*3+(S1575-R1575)/10*2+(T1575-S1575)/9*1</f>
        <v>31984.809999999998</v>
      </c>
      <c r="V1575" s="329">
        <f>AB1575-AA1575-X1575</f>
        <v>33605.621839999993</v>
      </c>
      <c r="W1575" s="773"/>
      <c r="X1575" s="329"/>
      <c r="Y1575" s="329">
        <f>V1575-U1575</f>
        <v>1620.8118399999948</v>
      </c>
      <c r="Z1575" s="329">
        <v>-128.01711</v>
      </c>
      <c r="AA1575" s="329">
        <v>-9.8343600000000002</v>
      </c>
      <c r="AB1575" s="329">
        <v>33595.787479999992</v>
      </c>
      <c r="AC1575" s="925"/>
      <c r="AD1575" s="326"/>
      <c r="AE1575" s="1069"/>
      <c r="AF1575" s="1084"/>
      <c r="AH1575" s="3275"/>
      <c r="AL1575" s="140"/>
    </row>
    <row r="1576" spans="1:38" s="2239" customFormat="1" ht="30" x14ac:dyDescent="0.25">
      <c r="B1576" s="310" t="s">
        <v>671</v>
      </c>
      <c r="C1576" s="433"/>
      <c r="D1576" s="4"/>
      <c r="E1576" s="2987">
        <v>2850</v>
      </c>
      <c r="F1576" s="126">
        <f t="shared" ref="F1576:F1580" si="864">ROUND(E1576/12*$B$4,0)</f>
        <v>950</v>
      </c>
      <c r="G1576" s="186">
        <v>1322</v>
      </c>
      <c r="H1576" s="186">
        <f>G1576/F1576*100</f>
        <v>139.15789473684211</v>
      </c>
      <c r="I1576" s="1491"/>
      <c r="J1576" s="1491"/>
      <c r="K1576" s="125"/>
      <c r="L1576" s="125"/>
      <c r="M1576" s="125"/>
      <c r="N1576" s="125"/>
      <c r="O1576" s="125"/>
      <c r="P1576" s="125"/>
      <c r="Q1576" s="329">
        <v>5431.4750000000004</v>
      </c>
      <c r="R1576" s="329">
        <v>5431.4750000000004</v>
      </c>
      <c r="S1576" s="329">
        <v>5431.4750000000004</v>
      </c>
      <c r="T1576" s="329">
        <v>5431.4750000000004</v>
      </c>
      <c r="U1576" s="876">
        <f t="shared" si="863"/>
        <v>1810.4916666666668</v>
      </c>
      <c r="V1576" s="329">
        <f>AB1576-AA1576-X1576</f>
        <v>3209.5425599999999</v>
      </c>
      <c r="W1576" s="773"/>
      <c r="X1576" s="329"/>
      <c r="Y1576" s="329">
        <f>V1576-U1576</f>
        <v>1399.0508933333331</v>
      </c>
      <c r="Z1576" s="329"/>
      <c r="AA1576" s="329">
        <v>0</v>
      </c>
      <c r="AB1576" s="329">
        <v>3209.5425599999999</v>
      </c>
      <c r="AC1576" s="925"/>
      <c r="AD1576" s="326"/>
      <c r="AE1576" s="1069"/>
      <c r="AF1576" s="1084"/>
      <c r="AH1576" s="3275"/>
    </row>
    <row r="1577" spans="1:38" s="2239" customFormat="1" ht="30" x14ac:dyDescent="0.25">
      <c r="B1577" s="310" t="s">
        <v>672</v>
      </c>
      <c r="C1577" s="433"/>
      <c r="D1577" s="4"/>
      <c r="E1577" s="493"/>
      <c r="F1577" s="126">
        <f t="shared" si="864"/>
        <v>0</v>
      </c>
      <c r="G1577" s="186">
        <v>10</v>
      </c>
      <c r="H1577" s="186"/>
      <c r="I1577" s="1491"/>
      <c r="J1577" s="1491"/>
      <c r="K1577" s="125"/>
      <c r="L1577" s="125"/>
      <c r="M1577" s="125"/>
      <c r="N1577" s="125"/>
      <c r="O1577" s="125"/>
      <c r="P1577" s="125"/>
      <c r="Q1577" s="329"/>
      <c r="R1577" s="329"/>
      <c r="S1577" s="329"/>
      <c r="T1577" s="329"/>
      <c r="U1577" s="755">
        <f t="shared" ref="U1577" si="865">Q1577/12*$B$4+(R1577-Q1577)/11*2+(S1577-R1577)/10*1</f>
        <v>0</v>
      </c>
      <c r="V1577" s="329">
        <f>AB1577-AA1577-X1577</f>
        <v>11.46936</v>
      </c>
      <c r="W1577" s="773"/>
      <c r="X1577" s="329"/>
      <c r="Y1577" s="329"/>
      <c r="Z1577" s="329"/>
      <c r="AA1577" s="329">
        <v>0</v>
      </c>
      <c r="AB1577" s="329">
        <v>11.46936</v>
      </c>
      <c r="AC1577" s="925"/>
      <c r="AD1577" s="326"/>
      <c r="AE1577" s="1069"/>
      <c r="AF1577" s="1084"/>
      <c r="AH1577" s="3275"/>
    </row>
    <row r="1578" spans="1:38" s="2239" customFormat="1" ht="60" x14ac:dyDescent="0.25">
      <c r="B1578" s="310" t="s">
        <v>673</v>
      </c>
      <c r="C1578" s="433"/>
      <c r="D1578" s="4"/>
      <c r="E1578" s="493">
        <f>E1579+E1580</f>
        <v>8906</v>
      </c>
      <c r="F1578" s="126">
        <f>F1579+F1580</f>
        <v>2969</v>
      </c>
      <c r="G1578" s="186">
        <v>304</v>
      </c>
      <c r="H1578" s="186">
        <f t="shared" ref="H1578:H1580" si="866">G1578/F1578*100</f>
        <v>10.239137756820478</v>
      </c>
      <c r="I1578" s="1491"/>
      <c r="J1578" s="1491"/>
      <c r="K1578" s="125"/>
      <c r="L1578" s="125"/>
      <c r="M1578" s="125"/>
      <c r="N1578" s="125"/>
      <c r="O1578" s="125"/>
      <c r="P1578" s="125"/>
      <c r="Q1578" s="329">
        <v>17104.019909999999</v>
      </c>
      <c r="R1578" s="329">
        <v>17104.019909999999</v>
      </c>
      <c r="S1578" s="329">
        <v>17104.019909999999</v>
      </c>
      <c r="T1578" s="329">
        <v>17104.019909999999</v>
      </c>
      <c r="U1578" s="876">
        <f t="shared" ref="U1578" si="867">Q1578/12*$B$4+(R1578-Q1578)/11*3+(S1578-R1578)/10*2+(T1578-S1578)/9*1</f>
        <v>5701.33997</v>
      </c>
      <c r="V1578" s="329">
        <f>AB1578-AA1578-X1578</f>
        <v>168.28224000000003</v>
      </c>
      <c r="W1578" s="773"/>
      <c r="X1578" s="329"/>
      <c r="Y1578" s="329">
        <f>V1578-U1578</f>
        <v>-5533.0577299999995</v>
      </c>
      <c r="Z1578" s="329"/>
      <c r="AA1578" s="329">
        <v>0</v>
      </c>
      <c r="AB1578" s="329">
        <v>168.28224000000003</v>
      </c>
      <c r="AC1578" s="925"/>
      <c r="AD1578" s="326"/>
      <c r="AE1578" s="1069"/>
      <c r="AF1578" s="1084"/>
      <c r="AH1578" s="3275"/>
    </row>
    <row r="1579" spans="1:38" s="2239" customFormat="1" x14ac:dyDescent="0.25">
      <c r="B1579" s="310" t="s">
        <v>674</v>
      </c>
      <c r="C1579" s="433"/>
      <c r="D1579" s="4"/>
      <c r="E1579" s="3111">
        <v>4098</v>
      </c>
      <c r="F1579" s="126">
        <f t="shared" si="864"/>
        <v>1366</v>
      </c>
      <c r="G1579" s="186">
        <v>304</v>
      </c>
      <c r="H1579" s="186">
        <f t="shared" si="866"/>
        <v>22.254758418740849</v>
      </c>
      <c r="I1579" s="1491"/>
      <c r="J1579" s="1491"/>
      <c r="K1579" s="125"/>
      <c r="L1579" s="125"/>
      <c r="M1579" s="125"/>
      <c r="N1579" s="125"/>
      <c r="O1579" s="125"/>
      <c r="P1579" s="125"/>
      <c r="Q1579" s="369">
        <v>3061.1430300000002</v>
      </c>
      <c r="R1579" s="369">
        <v>3061.1430300000002</v>
      </c>
      <c r="S1579" s="369">
        <v>3061.1430300000002</v>
      </c>
      <c r="T1579" s="369">
        <v>3061.1430300000002</v>
      </c>
      <c r="U1579" s="2364">
        <f t="shared" ref="U1579:U1580" si="868">Q1579/12*$B$4+(R1579-Q1579)/11*3+(S1579-R1579)/10*2+(T1579-S1579)/9*1</f>
        <v>1020.3810100000001</v>
      </c>
      <c r="V1579" s="369">
        <f t="shared" ref="V1579:V1580" si="869">AB1579-AA1579-X1579</f>
        <v>168.28224000000003</v>
      </c>
      <c r="W1579" s="1123"/>
      <c r="X1579" s="369"/>
      <c r="Y1579" s="369">
        <f t="shared" ref="Y1579:Y1580" si="870">V1579-U1579</f>
        <v>-852.09877000000006</v>
      </c>
      <c r="Z1579" s="369"/>
      <c r="AA1579" s="369">
        <v>0</v>
      </c>
      <c r="AB1579" s="369">
        <v>168.28224000000003</v>
      </c>
      <c r="AC1579" s="925"/>
      <c r="AD1579" s="326"/>
      <c r="AE1579" s="1069"/>
      <c r="AF1579" s="1084"/>
      <c r="AH1579" s="3275"/>
    </row>
    <row r="1580" spans="1:38" x14ac:dyDescent="0.25">
      <c r="A1580" s="140">
        <v>1</v>
      </c>
      <c r="B1580" s="310" t="s">
        <v>675</v>
      </c>
      <c r="C1580" s="433"/>
      <c r="D1580" s="4"/>
      <c r="E1580" s="3111">
        <v>4808</v>
      </c>
      <c r="F1580" s="126">
        <f t="shared" si="864"/>
        <v>1603</v>
      </c>
      <c r="G1580" s="186">
        <v>0</v>
      </c>
      <c r="H1580" s="186">
        <f t="shared" si="866"/>
        <v>0</v>
      </c>
      <c r="I1580" s="1491"/>
      <c r="J1580" s="1491"/>
      <c r="K1580" s="125"/>
      <c r="L1580" s="125"/>
      <c r="M1580" s="125"/>
      <c r="N1580" s="125"/>
      <c r="O1580" s="125"/>
      <c r="P1580" s="125"/>
      <c r="Q1580" s="369">
        <v>14042.876880000002</v>
      </c>
      <c r="R1580" s="369">
        <v>14042.876880000002</v>
      </c>
      <c r="S1580" s="369">
        <v>14042.876880000002</v>
      </c>
      <c r="T1580" s="369">
        <v>14042.876880000002</v>
      </c>
      <c r="U1580" s="2364">
        <f t="shared" si="868"/>
        <v>4680.9589600000008</v>
      </c>
      <c r="V1580" s="369">
        <f t="shared" si="869"/>
        <v>0</v>
      </c>
      <c r="W1580" s="1123"/>
      <c r="X1580" s="369"/>
      <c r="Y1580" s="369">
        <f t="shared" si="870"/>
        <v>-4680.9589600000008</v>
      </c>
      <c r="Z1580" s="369"/>
      <c r="AA1580" s="369">
        <v>0</v>
      </c>
      <c r="AB1580" s="369">
        <v>0</v>
      </c>
      <c r="AC1580" s="925"/>
      <c r="AD1580" s="326"/>
      <c r="AE1580" s="1069"/>
      <c r="AF1580" s="1084"/>
      <c r="AH1580" s="3275"/>
      <c r="AL1580" s="140"/>
    </row>
    <row r="1581" spans="1:38" ht="60" x14ac:dyDescent="0.25">
      <c r="A1581" s="140">
        <v>1</v>
      </c>
      <c r="B1581" s="310" t="s">
        <v>676</v>
      </c>
      <c r="C1581" s="433"/>
      <c r="D1581" s="4"/>
      <c r="E1581" s="2987"/>
      <c r="F1581" s="126"/>
      <c r="G1581" s="186">
        <v>0</v>
      </c>
      <c r="H1581" s="186"/>
      <c r="I1581" s="1491"/>
      <c r="J1581" s="1491"/>
      <c r="K1581" s="125"/>
      <c r="L1581" s="125"/>
      <c r="M1581" s="125"/>
      <c r="N1581" s="125"/>
      <c r="O1581" s="125"/>
      <c r="P1581" s="125"/>
      <c r="Q1581" s="329"/>
      <c r="R1581" s="329"/>
      <c r="S1581" s="329"/>
      <c r="T1581" s="329"/>
      <c r="U1581" s="755"/>
      <c r="V1581" s="329">
        <f>AB1581-AA1581-X1581</f>
        <v>0</v>
      </c>
      <c r="W1581" s="773"/>
      <c r="X1581" s="329"/>
      <c r="Y1581" s="329"/>
      <c r="Z1581" s="329"/>
      <c r="AA1581" s="329">
        <v>0</v>
      </c>
      <c r="AB1581" s="329">
        <v>0</v>
      </c>
      <c r="AC1581" s="925"/>
      <c r="AD1581" s="326"/>
      <c r="AE1581" s="1069"/>
      <c r="AF1581" s="1084"/>
      <c r="AH1581" s="3275"/>
      <c r="AL1581" s="140"/>
    </row>
    <row r="1582" spans="1:38" x14ac:dyDescent="0.25">
      <c r="A1582" s="140">
        <v>1</v>
      </c>
      <c r="B1582" s="310" t="s">
        <v>677</v>
      </c>
      <c r="C1582" s="433"/>
      <c r="D1582" s="4"/>
      <c r="E1582" s="2987"/>
      <c r="F1582" s="126"/>
      <c r="G1582" s="186">
        <v>0</v>
      </c>
      <c r="H1582" s="186"/>
      <c r="I1582" s="1491"/>
      <c r="J1582" s="1491"/>
      <c r="K1582" s="125"/>
      <c r="L1582" s="125"/>
      <c r="M1582" s="125"/>
      <c r="N1582" s="125"/>
      <c r="O1582" s="125"/>
      <c r="P1582" s="125"/>
      <c r="Q1582" s="329"/>
      <c r="R1582" s="329"/>
      <c r="S1582" s="329"/>
      <c r="T1582" s="329"/>
      <c r="U1582" s="755"/>
      <c r="V1582" s="329"/>
      <c r="W1582" s="773"/>
      <c r="X1582" s="329"/>
      <c r="Y1582" s="329"/>
      <c r="Z1582" s="329"/>
      <c r="AA1582" s="329">
        <v>0</v>
      </c>
      <c r="AB1582" s="329">
        <v>0</v>
      </c>
      <c r="AC1582" s="925"/>
      <c r="AD1582" s="326"/>
      <c r="AE1582" s="1069"/>
      <c r="AF1582" s="1084"/>
      <c r="AH1582" s="3275"/>
      <c r="AL1582" s="140"/>
    </row>
    <row r="1583" spans="1:38" x14ac:dyDescent="0.25">
      <c r="A1583" s="140">
        <v>1</v>
      </c>
      <c r="B1583" s="310" t="s">
        <v>678</v>
      </c>
      <c r="C1583" s="433"/>
      <c r="D1583" s="4"/>
      <c r="E1583" s="2987"/>
      <c r="F1583" s="126"/>
      <c r="G1583" s="186">
        <v>0</v>
      </c>
      <c r="H1583" s="186"/>
      <c r="I1583" s="1491"/>
      <c r="J1583" s="1491"/>
      <c r="K1583" s="125"/>
      <c r="L1583" s="125"/>
      <c r="M1583" s="125"/>
      <c r="N1583" s="125"/>
      <c r="O1583" s="125"/>
      <c r="P1583" s="125"/>
      <c r="Q1583" s="329"/>
      <c r="R1583" s="329"/>
      <c r="S1583" s="329"/>
      <c r="T1583" s="329"/>
      <c r="U1583" s="755"/>
      <c r="V1583" s="329"/>
      <c r="W1583" s="773"/>
      <c r="X1583" s="329"/>
      <c r="Y1583" s="329"/>
      <c r="Z1583" s="329"/>
      <c r="AA1583" s="329">
        <v>0</v>
      </c>
      <c r="AB1583" s="329">
        <v>0</v>
      </c>
      <c r="AC1583" s="925"/>
      <c r="AD1583" s="326"/>
      <c r="AE1583" s="1069"/>
      <c r="AF1583" s="1084"/>
      <c r="AH1583" s="3275"/>
      <c r="AL1583" s="140"/>
    </row>
    <row r="1584" spans="1:38" ht="45" x14ac:dyDescent="0.25">
      <c r="A1584" s="140">
        <v>1</v>
      </c>
      <c r="B1584" s="471" t="s">
        <v>268</v>
      </c>
      <c r="C1584" s="433"/>
      <c r="D1584" s="4"/>
      <c r="E1584" s="3103">
        <f>SUM(E1585:E1587)</f>
        <v>6500</v>
      </c>
      <c r="F1584" s="3103">
        <f>SUM(F1585:F1587)</f>
        <v>2167</v>
      </c>
      <c r="G1584" s="3103">
        <f>SUM(G1585:G1587)</f>
        <v>1919</v>
      </c>
      <c r="H1584" s="186">
        <f>G1584/F1584*100</f>
        <v>88.555606829718499</v>
      </c>
      <c r="I1584" s="1491"/>
      <c r="J1584" s="1491"/>
      <c r="K1584" s="125"/>
      <c r="L1584" s="125"/>
      <c r="M1584" s="125"/>
      <c r="N1584" s="125"/>
      <c r="O1584" s="125"/>
      <c r="P1584" s="125"/>
      <c r="Q1584" s="329">
        <f t="shared" ref="Q1584:AB1584" si="871">SUM(Q1585:Q1587)</f>
        <v>11700</v>
      </c>
      <c r="R1584" s="329">
        <f t="shared" ref="R1584:S1584" si="872">SUM(R1585:R1587)</f>
        <v>11700</v>
      </c>
      <c r="S1584" s="329">
        <f t="shared" si="872"/>
        <v>11700</v>
      </c>
      <c r="T1584" s="329">
        <f t="shared" ref="T1584" si="873">SUM(T1585:T1587)</f>
        <v>11700</v>
      </c>
      <c r="U1584" s="755">
        <f t="shared" si="871"/>
        <v>3900</v>
      </c>
      <c r="V1584" s="329">
        <f t="shared" si="871"/>
        <v>3465.0513900000001</v>
      </c>
      <c r="W1584" s="773">
        <f t="shared" si="871"/>
        <v>0</v>
      </c>
      <c r="X1584" s="329">
        <f t="shared" si="871"/>
        <v>0</v>
      </c>
      <c r="Y1584" s="329">
        <f t="shared" si="871"/>
        <v>-434.94860999999992</v>
      </c>
      <c r="Z1584" s="329">
        <f t="shared" si="871"/>
        <v>0</v>
      </c>
      <c r="AA1584" s="329">
        <f t="shared" si="871"/>
        <v>-2.2858499999999999</v>
      </c>
      <c r="AB1584" s="329">
        <f t="shared" si="871"/>
        <v>3462.7655399999999</v>
      </c>
      <c r="AC1584" s="925"/>
      <c r="AD1584" s="326"/>
      <c r="AE1584" s="1069"/>
      <c r="AF1584" s="1084"/>
      <c r="AH1584" s="3275"/>
      <c r="AL1584" s="140"/>
    </row>
    <row r="1585" spans="1:38" ht="30" x14ac:dyDescent="0.25">
      <c r="A1585" s="140">
        <v>1</v>
      </c>
      <c r="B1585" s="310" t="s">
        <v>679</v>
      </c>
      <c r="C1585" s="433"/>
      <c r="D1585" s="4"/>
      <c r="E1585" s="496">
        <v>6500</v>
      </c>
      <c r="F1585" s="126">
        <f>ROUND(E1585/12*$B$4,0)</f>
        <v>2167</v>
      </c>
      <c r="G1585" s="186">
        <v>1919</v>
      </c>
      <c r="H1585" s="186">
        <f>G1585/F1585*100</f>
        <v>88.555606829718499</v>
      </c>
      <c r="I1585" s="1491"/>
      <c r="J1585" s="1491"/>
      <c r="K1585" s="125"/>
      <c r="L1585" s="125"/>
      <c r="M1585" s="125"/>
      <c r="N1585" s="125"/>
      <c r="O1585" s="125"/>
      <c r="P1585" s="125"/>
      <c r="Q1585" s="329">
        <v>11700</v>
      </c>
      <c r="R1585" s="329">
        <v>11700</v>
      </c>
      <c r="S1585" s="329">
        <v>11700</v>
      </c>
      <c r="T1585" s="329">
        <v>11700</v>
      </c>
      <c r="U1585" s="876">
        <f t="shared" ref="U1585" si="874">Q1585/12*$B$4+(R1585-Q1585)/11*3+(S1585-R1585)/10*2+(T1585-S1585)/9*1</f>
        <v>3900</v>
      </c>
      <c r="V1585" s="329">
        <f>AB1585-AA1585-X1585</f>
        <v>3465.0513900000001</v>
      </c>
      <c r="W1585" s="773"/>
      <c r="X1585" s="329"/>
      <c r="Y1585" s="329">
        <f>V1585-U1585</f>
        <v>-434.94860999999992</v>
      </c>
      <c r="Z1585" s="329"/>
      <c r="AA1585" s="329">
        <v>-2.2858499999999999</v>
      </c>
      <c r="AB1585" s="329">
        <v>3462.7655399999999</v>
      </c>
      <c r="AC1585" s="925"/>
      <c r="AD1585" s="326"/>
      <c r="AE1585" s="1069"/>
      <c r="AF1585" s="1084"/>
      <c r="AH1585" s="3275"/>
      <c r="AL1585" s="140"/>
    </row>
    <row r="1586" spans="1:38" ht="60" x14ac:dyDescent="0.25">
      <c r="A1586" s="140">
        <v>1</v>
      </c>
      <c r="B1586" s="310" t="s">
        <v>680</v>
      </c>
      <c r="C1586" s="433"/>
      <c r="D1586" s="4"/>
      <c r="E1586" s="496"/>
      <c r="F1586" s="126"/>
      <c r="G1586" s="186"/>
      <c r="H1586" s="186"/>
      <c r="I1586" s="1491"/>
      <c r="J1586" s="1491"/>
      <c r="K1586" s="125"/>
      <c r="L1586" s="125"/>
      <c r="M1586" s="125"/>
      <c r="N1586" s="125"/>
      <c r="O1586" s="125"/>
      <c r="P1586" s="125"/>
      <c r="Q1586" s="329"/>
      <c r="R1586" s="329"/>
      <c r="S1586" s="329"/>
      <c r="T1586" s="329"/>
      <c r="U1586" s="876"/>
      <c r="V1586" s="329">
        <f>AB1586-AA1586-X1586</f>
        <v>0</v>
      </c>
      <c r="W1586" s="773"/>
      <c r="X1586" s="329"/>
      <c r="Y1586" s="329">
        <f>V1586-U1586</f>
        <v>0</v>
      </c>
      <c r="Z1586" s="329"/>
      <c r="AA1586" s="329"/>
      <c r="AB1586" s="329"/>
      <c r="AC1586" s="925"/>
      <c r="AD1586" s="326"/>
      <c r="AE1586" s="1069"/>
      <c r="AF1586" s="1084"/>
      <c r="AH1586" s="3275"/>
      <c r="AL1586" s="140"/>
    </row>
    <row r="1587" spans="1:38" ht="45" x14ac:dyDescent="0.25">
      <c r="A1587" s="140">
        <v>1</v>
      </c>
      <c r="B1587" s="310" t="s">
        <v>681</v>
      </c>
      <c r="C1587" s="433"/>
      <c r="D1587" s="4"/>
      <c r="E1587" s="494"/>
      <c r="F1587" s="126"/>
      <c r="G1587" s="186"/>
      <c r="H1587" s="186"/>
      <c r="I1587" s="1491"/>
      <c r="J1587" s="1491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329"/>
      <c r="U1587" s="755"/>
      <c r="V1587" s="329"/>
      <c r="W1587" s="773"/>
      <c r="X1587" s="329"/>
      <c r="Y1587" s="329"/>
      <c r="Z1587" s="329"/>
      <c r="AA1587" s="329"/>
      <c r="AB1587" s="329"/>
      <c r="AC1587" s="925"/>
      <c r="AD1587" s="326"/>
      <c r="AE1587" s="1069"/>
      <c r="AF1587" s="1084"/>
      <c r="AH1587" s="3275"/>
      <c r="AL1587" s="140"/>
    </row>
    <row r="1588" spans="1:38" ht="29.25" x14ac:dyDescent="0.25">
      <c r="A1588" s="140">
        <v>1</v>
      </c>
      <c r="B1588" s="2234" t="s">
        <v>303</v>
      </c>
      <c r="C1588" s="433"/>
      <c r="D1588" s="4"/>
      <c r="E1588" s="497">
        <f>SUM(E1589,E1590,E1594,E1595,)+E1596*5</f>
        <v>14375</v>
      </c>
      <c r="F1588" s="497">
        <f t="shared" ref="F1588:G1588" si="875">SUM(F1589,F1590,F1594,F1595,)+F1596*5</f>
        <v>4790</v>
      </c>
      <c r="G1588" s="497">
        <f t="shared" si="875"/>
        <v>0</v>
      </c>
      <c r="H1588" s="186">
        <f>G1588/F1588*100</f>
        <v>0</v>
      </c>
      <c r="I1588" s="1491"/>
      <c r="J1588" s="1491"/>
      <c r="K1588" s="125"/>
      <c r="L1588" s="125"/>
      <c r="M1588" s="125"/>
      <c r="N1588" s="125"/>
      <c r="O1588" s="125"/>
      <c r="P1588" s="125"/>
      <c r="Q1588" s="329"/>
      <c r="R1588" s="329"/>
      <c r="S1588" s="329"/>
      <c r="T1588" s="329"/>
      <c r="U1588" s="876">
        <f>Q1588/12*$B$4+(R1588-Q1588)/11*2+(S1588-R1588)/10*1</f>
        <v>0</v>
      </c>
      <c r="V1588" s="329">
        <f>AB1588-AA1588-X1588</f>
        <v>0</v>
      </c>
      <c r="W1588" s="773"/>
      <c r="X1588" s="329"/>
      <c r="Y1588" s="329">
        <f>V1588-U1588</f>
        <v>0</v>
      </c>
      <c r="Z1588" s="329"/>
      <c r="AA1588" s="329"/>
      <c r="AB1588" s="329"/>
      <c r="AC1588" s="925"/>
      <c r="AD1588" s="326"/>
      <c r="AE1588" s="1069"/>
      <c r="AF1588" s="1084"/>
      <c r="AH1588" s="3275"/>
      <c r="AL1588" s="140"/>
    </row>
    <row r="1589" spans="1:38" x14ac:dyDescent="0.25">
      <c r="A1589" s="140">
        <v>1</v>
      </c>
      <c r="B1589" s="310" t="s">
        <v>296</v>
      </c>
      <c r="C1589" s="433"/>
      <c r="D1589" s="4"/>
      <c r="E1589" s="496"/>
      <c r="F1589" s="126"/>
      <c r="G1589" s="186"/>
      <c r="H1589" s="186"/>
      <c r="I1589" s="1491"/>
      <c r="J1589" s="1491"/>
      <c r="K1589" s="125"/>
      <c r="L1589" s="125"/>
      <c r="M1589" s="125"/>
      <c r="N1589" s="125"/>
      <c r="O1589" s="125"/>
      <c r="P1589" s="125"/>
      <c r="Q1589" s="329"/>
      <c r="R1589" s="329"/>
      <c r="S1589" s="329"/>
      <c r="T1589" s="329"/>
      <c r="U1589" s="755"/>
      <c r="V1589" s="329">
        <f>AB1589-AA1589-X1589</f>
        <v>0</v>
      </c>
      <c r="W1589" s="773"/>
      <c r="X1589" s="329"/>
      <c r="Y1589" s="329"/>
      <c r="Z1589" s="329"/>
      <c r="AA1589" s="329"/>
      <c r="AB1589" s="329"/>
      <c r="AC1589" s="925"/>
      <c r="AD1589" s="326"/>
      <c r="AE1589" s="1069"/>
      <c r="AF1589" s="1084"/>
      <c r="AH1589" s="3275"/>
      <c r="AL1589" s="140"/>
    </row>
    <row r="1590" spans="1:38" ht="30" x14ac:dyDescent="0.25">
      <c r="A1590" s="140">
        <v>1</v>
      </c>
      <c r="B1590" s="471" t="s">
        <v>423</v>
      </c>
      <c r="C1590" s="433"/>
      <c r="D1590" s="4"/>
      <c r="E1590" s="496"/>
      <c r="F1590" s="126"/>
      <c r="G1590" s="186"/>
      <c r="H1590" s="186"/>
      <c r="I1590" s="1491"/>
      <c r="J1590" s="1491"/>
      <c r="K1590" s="125"/>
      <c r="L1590" s="125"/>
      <c r="M1590" s="125"/>
      <c r="N1590" s="125"/>
      <c r="O1590" s="125"/>
      <c r="P1590" s="125"/>
      <c r="Q1590" s="329"/>
      <c r="R1590" s="329"/>
      <c r="S1590" s="329"/>
      <c r="T1590" s="329"/>
      <c r="U1590" s="755"/>
      <c r="V1590" s="329">
        <f>AB1590-AA1590-X1590</f>
        <v>0</v>
      </c>
      <c r="W1590" s="773"/>
      <c r="X1590" s="329"/>
      <c r="Y1590" s="329"/>
      <c r="Z1590" s="329"/>
      <c r="AA1590" s="329"/>
      <c r="AB1590" s="329"/>
      <c r="AC1590" s="925"/>
      <c r="AD1590" s="326"/>
      <c r="AE1590" s="1069"/>
      <c r="AF1590" s="1084"/>
      <c r="AH1590" s="3275"/>
      <c r="AL1590" s="140"/>
    </row>
    <row r="1591" spans="1:38" x14ac:dyDescent="0.25">
      <c r="A1591" s="140">
        <v>1</v>
      </c>
      <c r="B1591" s="310" t="s">
        <v>424</v>
      </c>
      <c r="C1591" s="433"/>
      <c r="D1591" s="4"/>
      <c r="E1591" s="2986"/>
      <c r="F1591" s="126"/>
      <c r="G1591" s="186"/>
      <c r="H1591" s="186"/>
      <c r="I1591" s="1491"/>
      <c r="J1591" s="1491"/>
      <c r="K1591" s="125"/>
      <c r="L1591" s="125"/>
      <c r="M1591" s="125"/>
      <c r="N1591" s="125"/>
      <c r="O1591" s="125"/>
      <c r="P1591" s="125"/>
      <c r="Q1591" s="329"/>
      <c r="R1591" s="329"/>
      <c r="S1591" s="329"/>
      <c r="T1591" s="329"/>
      <c r="U1591" s="755"/>
      <c r="V1591" s="329"/>
      <c r="W1591" s="773"/>
      <c r="X1591" s="329"/>
      <c r="Y1591" s="329"/>
      <c r="Z1591" s="329"/>
      <c r="AA1591" s="329"/>
      <c r="AB1591" s="329"/>
      <c r="AC1591" s="925"/>
      <c r="AD1591" s="326"/>
      <c r="AE1591" s="1069"/>
      <c r="AF1591" s="1084"/>
      <c r="AH1591" s="3275"/>
      <c r="AL1591" s="140"/>
    </row>
    <row r="1592" spans="1:38" ht="30" x14ac:dyDescent="0.25">
      <c r="A1592" s="140">
        <v>1</v>
      </c>
      <c r="B1592" s="310" t="s">
        <v>425</v>
      </c>
      <c r="C1592" s="433"/>
      <c r="D1592" s="4"/>
      <c r="E1592" s="496"/>
      <c r="F1592" s="126"/>
      <c r="G1592" s="186"/>
      <c r="H1592" s="186"/>
      <c r="I1592" s="1491"/>
      <c r="J1592" s="1491"/>
      <c r="K1592" s="125"/>
      <c r="L1592" s="125"/>
      <c r="M1592" s="125"/>
      <c r="N1592" s="125"/>
      <c r="O1592" s="125"/>
      <c r="P1592" s="125"/>
      <c r="Q1592" s="329"/>
      <c r="R1592" s="329"/>
      <c r="S1592" s="329"/>
      <c r="T1592" s="329"/>
      <c r="U1592" s="755"/>
      <c r="V1592" s="329">
        <f>AB1592-AA1592-X1592</f>
        <v>0</v>
      </c>
      <c r="W1592" s="773"/>
      <c r="X1592" s="329"/>
      <c r="Y1592" s="329"/>
      <c r="Z1592" s="329"/>
      <c r="AA1592" s="329"/>
      <c r="AB1592" s="329"/>
      <c r="AC1592" s="925"/>
      <c r="AD1592" s="326"/>
      <c r="AE1592" s="1069"/>
      <c r="AF1592" s="1084"/>
      <c r="AH1592" s="3275"/>
      <c r="AL1592" s="140"/>
    </row>
    <row r="1593" spans="1:38" ht="45" x14ac:dyDescent="0.25">
      <c r="A1593" s="140">
        <v>1</v>
      </c>
      <c r="B1593" s="310" t="s">
        <v>426</v>
      </c>
      <c r="C1593" s="1677"/>
      <c r="D1593" s="523"/>
      <c r="E1593" s="494"/>
      <c r="F1593" s="526"/>
      <c r="G1593" s="746"/>
      <c r="H1593" s="746"/>
      <c r="I1593" s="1491"/>
      <c r="J1593" s="1491"/>
      <c r="K1593" s="125"/>
      <c r="L1593" s="125"/>
      <c r="M1593" s="125"/>
      <c r="N1593" s="125"/>
      <c r="O1593" s="125"/>
      <c r="P1593" s="125"/>
      <c r="Q1593" s="329"/>
      <c r="R1593" s="329"/>
      <c r="S1593" s="329"/>
      <c r="T1593" s="329"/>
      <c r="U1593" s="755">
        <f>Q1593/12*$B$4</f>
        <v>0</v>
      </c>
      <c r="V1593" s="329">
        <f>AB1593-AA1593-X1593</f>
        <v>0</v>
      </c>
      <c r="W1593" s="1266"/>
      <c r="X1593" s="331"/>
      <c r="Y1593" s="331">
        <f>V1593-U1593</f>
        <v>0</v>
      </c>
      <c r="Z1593" s="330"/>
      <c r="AA1593" s="329"/>
      <c r="AB1593" s="330"/>
      <c r="AC1593" s="929"/>
      <c r="AD1593" s="861"/>
      <c r="AE1593" s="1069"/>
      <c r="AF1593" s="1084"/>
      <c r="AH1593" s="3275"/>
      <c r="AL1593" s="140"/>
    </row>
    <row r="1594" spans="1:38" ht="60" x14ac:dyDescent="0.25">
      <c r="A1594" s="140">
        <v>1</v>
      </c>
      <c r="B1594" s="310" t="s">
        <v>427</v>
      </c>
      <c r="C1594" s="1621"/>
      <c r="D1594" s="535"/>
      <c r="E1594" s="494"/>
      <c r="F1594" s="126"/>
      <c r="G1594" s="186"/>
      <c r="H1594" s="186"/>
      <c r="I1594" s="1491"/>
      <c r="J1594" s="1491"/>
      <c r="K1594" s="125"/>
      <c r="L1594" s="125"/>
      <c r="M1594" s="125"/>
      <c r="N1594" s="125"/>
      <c r="O1594" s="125"/>
      <c r="P1594" s="125"/>
      <c r="Q1594" s="328"/>
      <c r="R1594" s="328"/>
      <c r="S1594" s="328"/>
      <c r="T1594" s="328"/>
      <c r="U1594" s="755"/>
      <c r="V1594" s="328">
        <f>AB1594-AA1594-X1594</f>
        <v>0</v>
      </c>
      <c r="W1594" s="773"/>
      <c r="X1594" s="329"/>
      <c r="Y1594" s="329"/>
      <c r="Z1594" s="329"/>
      <c r="AA1594" s="328"/>
      <c r="AB1594" s="329"/>
      <c r="AC1594" s="925"/>
      <c r="AD1594" s="326"/>
      <c r="AE1594" s="1069"/>
      <c r="AF1594" s="1084"/>
      <c r="AH1594" s="3275"/>
      <c r="AL1594" s="140"/>
    </row>
    <row r="1595" spans="1:38" ht="45" x14ac:dyDescent="0.25">
      <c r="A1595" s="140">
        <v>1</v>
      </c>
      <c r="B1595" s="309" t="s">
        <v>428</v>
      </c>
      <c r="C1595" s="1621"/>
      <c r="D1595" s="535"/>
      <c r="E1595" s="494"/>
      <c r="F1595" s="126"/>
      <c r="G1595" s="186"/>
      <c r="H1595" s="186"/>
      <c r="I1595" s="1491"/>
      <c r="J1595" s="1491"/>
      <c r="K1595" s="125"/>
      <c r="L1595" s="125"/>
      <c r="M1595" s="125"/>
      <c r="N1595" s="125"/>
      <c r="O1595" s="125"/>
      <c r="P1595" s="125"/>
      <c r="Q1595" s="328"/>
      <c r="R1595" s="328"/>
      <c r="S1595" s="328"/>
      <c r="T1595" s="328"/>
      <c r="U1595" s="755"/>
      <c r="V1595" s="328"/>
      <c r="W1595" s="773"/>
      <c r="X1595" s="329"/>
      <c r="Y1595" s="329"/>
      <c r="Z1595" s="329"/>
      <c r="AA1595" s="328"/>
      <c r="AB1595" s="329"/>
      <c r="AC1595" s="925"/>
      <c r="AD1595" s="326"/>
      <c r="AE1595" s="1069"/>
      <c r="AF1595" s="1084"/>
      <c r="AH1595" s="3275"/>
      <c r="AL1595" s="140"/>
    </row>
    <row r="1596" spans="1:38" s="2239" customFormat="1" ht="57" x14ac:dyDescent="0.25">
      <c r="B1596" s="3215" t="s">
        <v>645</v>
      </c>
      <c r="C1596" s="452"/>
      <c r="D1596" s="4"/>
      <c r="E1596" s="496">
        <f>E1597</f>
        <v>2875</v>
      </c>
      <c r="F1596" s="126">
        <f t="shared" ref="F1596" si="876">F1597</f>
        <v>958</v>
      </c>
      <c r="G1596" s="186">
        <f t="shared" ref="G1596" si="877">G1597</f>
        <v>0</v>
      </c>
      <c r="H1596" s="186">
        <f t="shared" ref="H1596" si="878">H1597</f>
        <v>0</v>
      </c>
      <c r="I1596" s="1491"/>
      <c r="J1596" s="1491"/>
      <c r="K1596" s="125"/>
      <c r="L1596" s="125"/>
      <c r="M1596" s="125"/>
      <c r="N1596" s="125"/>
      <c r="O1596" s="125"/>
      <c r="P1596" s="125"/>
      <c r="Q1596" s="328"/>
      <c r="R1596" s="328">
        <f>R1597</f>
        <v>5757.4750000000004</v>
      </c>
      <c r="S1596" s="328">
        <f t="shared" ref="S1596:AB1596" si="879">S1597</f>
        <v>5757.4750000000004</v>
      </c>
      <c r="T1596" s="328">
        <f t="shared" si="879"/>
        <v>5757.4750000000004</v>
      </c>
      <c r="U1596" s="755">
        <f t="shared" si="879"/>
        <v>1570.2204545454547</v>
      </c>
      <c r="V1596" s="328">
        <f t="shared" si="879"/>
        <v>0</v>
      </c>
      <c r="W1596" s="773">
        <f t="shared" si="879"/>
        <v>0</v>
      </c>
      <c r="X1596" s="329">
        <f t="shared" si="879"/>
        <v>0</v>
      </c>
      <c r="Y1596" s="329">
        <f t="shared" si="879"/>
        <v>-1570.2204545454547</v>
      </c>
      <c r="Z1596" s="329">
        <f t="shared" si="879"/>
        <v>0</v>
      </c>
      <c r="AA1596" s="328">
        <f t="shared" si="879"/>
        <v>0</v>
      </c>
      <c r="AB1596" s="329">
        <f t="shared" si="879"/>
        <v>0</v>
      </c>
      <c r="AC1596" s="925"/>
      <c r="AD1596" s="326"/>
      <c r="AE1596" s="1069"/>
      <c r="AF1596" s="1084"/>
      <c r="AH1596" s="3275"/>
    </row>
    <row r="1597" spans="1:38" s="2239" customFormat="1" ht="30" x14ac:dyDescent="0.25">
      <c r="B1597" s="309" t="s">
        <v>666</v>
      </c>
      <c r="C1597" s="452"/>
      <c r="D1597" s="4"/>
      <c r="E1597" s="496">
        <v>2875</v>
      </c>
      <c r="F1597" s="126">
        <f>ROUND(E1597/12*$B$4,0)</f>
        <v>958</v>
      </c>
      <c r="G1597" s="186"/>
      <c r="H1597" s="186">
        <f>G1597/F1597*100</f>
        <v>0</v>
      </c>
      <c r="I1597" s="1491"/>
      <c r="J1597" s="1491"/>
      <c r="K1597" s="125"/>
      <c r="L1597" s="125"/>
      <c r="M1597" s="125"/>
      <c r="N1597" s="125"/>
      <c r="O1597" s="125"/>
      <c r="P1597" s="125"/>
      <c r="Q1597" s="328"/>
      <c r="R1597" s="355">
        <v>5757.4750000000004</v>
      </c>
      <c r="S1597" s="355">
        <v>5757.4750000000004</v>
      </c>
      <c r="T1597" s="355">
        <v>5757.4750000000004</v>
      </c>
      <c r="U1597" s="2282">
        <f t="shared" ref="U1597" si="880">Q1597/12*$B$4+(R1597-Q1597)/11*3+(S1597-R1597)/10*2+(T1597-S1597)/9*1</f>
        <v>1570.2204545454547</v>
      </c>
      <c r="V1597" s="369">
        <f>AB1597-AA1597-X1597</f>
        <v>0</v>
      </c>
      <c r="W1597" s="1123"/>
      <c r="X1597" s="369"/>
      <c r="Y1597" s="369">
        <f>V1597-U1597</f>
        <v>-1570.2204545454547</v>
      </c>
      <c r="Z1597" s="369"/>
      <c r="AA1597" s="369"/>
      <c r="AB1597" s="369"/>
      <c r="AC1597" s="925"/>
      <c r="AD1597" s="326"/>
      <c r="AE1597" s="1069"/>
      <c r="AF1597" s="1084"/>
      <c r="AH1597" s="3275"/>
    </row>
    <row r="1598" spans="1:38" ht="29.25" x14ac:dyDescent="0.25">
      <c r="A1598" s="140">
        <v>1</v>
      </c>
      <c r="B1598" s="523" t="s">
        <v>304</v>
      </c>
      <c r="C1598" s="433"/>
      <c r="D1598" s="4"/>
      <c r="E1598" s="221">
        <f>E1602</f>
        <v>6710</v>
      </c>
      <c r="F1598" s="126">
        <f t="shared" ref="F1598:G1598" si="881">F1602</f>
        <v>2237</v>
      </c>
      <c r="G1598" s="186">
        <f t="shared" si="881"/>
        <v>2396</v>
      </c>
      <c r="H1598" s="186">
        <f>G1598/F1598*100</f>
        <v>107.10773357174787</v>
      </c>
      <c r="I1598" s="1491"/>
      <c r="J1598" s="1491"/>
      <c r="K1598" s="125"/>
      <c r="L1598" s="125"/>
      <c r="M1598" s="125"/>
      <c r="N1598" s="125"/>
      <c r="O1598" s="125"/>
      <c r="P1598" s="125"/>
      <c r="Q1598" s="329"/>
      <c r="R1598" s="329"/>
      <c r="S1598" s="329"/>
      <c r="T1598" s="329"/>
      <c r="U1598" s="755"/>
      <c r="V1598" s="329">
        <f t="shared" ref="V1598:V1604" si="882">AB1598-AA1598-X1598</f>
        <v>0</v>
      </c>
      <c r="W1598" s="773"/>
      <c r="X1598" s="329"/>
      <c r="Y1598" s="329"/>
      <c r="Z1598" s="329"/>
      <c r="AA1598" s="329"/>
      <c r="AB1598" s="329"/>
      <c r="AC1598" s="925"/>
      <c r="AD1598" s="326"/>
      <c r="AE1598" s="1069"/>
      <c r="AF1598" s="1084"/>
      <c r="AH1598" s="3275"/>
      <c r="AL1598" s="140"/>
    </row>
    <row r="1599" spans="1:38" x14ac:dyDescent="0.25">
      <c r="A1599" s="140">
        <v>1</v>
      </c>
      <c r="B1599" s="523" t="s">
        <v>312</v>
      </c>
      <c r="C1599" s="433"/>
      <c r="D1599" s="4"/>
      <c r="E1599" s="221"/>
      <c r="F1599" s="126"/>
      <c r="G1599" s="186"/>
      <c r="H1599" s="186"/>
      <c r="I1599" s="1491"/>
      <c r="J1599" s="1491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329"/>
      <c r="U1599" s="755"/>
      <c r="V1599" s="329">
        <f t="shared" si="882"/>
        <v>0</v>
      </c>
      <c r="W1599" s="773"/>
      <c r="X1599" s="329"/>
      <c r="Y1599" s="329"/>
      <c r="Z1599" s="329"/>
      <c r="AA1599" s="329"/>
      <c r="AB1599" s="329"/>
      <c r="AC1599" s="925"/>
      <c r="AD1599" s="326"/>
      <c r="AE1599" s="1069"/>
      <c r="AF1599" s="1084"/>
      <c r="AH1599" s="3275"/>
      <c r="AL1599" s="140"/>
    </row>
    <row r="1600" spans="1:38" x14ac:dyDescent="0.25">
      <c r="A1600" s="140">
        <v>1</v>
      </c>
      <c r="B1600" s="4" t="s">
        <v>313</v>
      </c>
      <c r="C1600" s="433"/>
      <c r="D1600" s="4"/>
      <c r="E1600" s="221"/>
      <c r="F1600" s="186"/>
      <c r="G1600" s="186"/>
      <c r="H1600" s="186"/>
      <c r="I1600" s="1491"/>
      <c r="J1600" s="1491"/>
      <c r="K1600" s="125"/>
      <c r="L1600" s="125"/>
      <c r="M1600" s="125"/>
      <c r="N1600" s="125"/>
      <c r="O1600" s="125"/>
      <c r="P1600" s="125"/>
      <c r="Q1600" s="329"/>
      <c r="R1600" s="329"/>
      <c r="S1600" s="329"/>
      <c r="T1600" s="329"/>
      <c r="U1600" s="755"/>
      <c r="V1600" s="329">
        <f t="shared" si="882"/>
        <v>0</v>
      </c>
      <c r="W1600" s="773"/>
      <c r="X1600" s="329"/>
      <c r="Y1600" s="329"/>
      <c r="Z1600" s="329"/>
      <c r="AA1600" s="329"/>
      <c r="AB1600" s="329"/>
      <c r="AC1600" s="925"/>
      <c r="AD1600" s="326"/>
      <c r="AE1600" s="1069"/>
      <c r="AF1600" s="1084"/>
      <c r="AH1600" s="3275"/>
      <c r="AL1600" s="140"/>
    </row>
    <row r="1601" spans="1:38" x14ac:dyDescent="0.25">
      <c r="A1601" s="140">
        <v>1</v>
      </c>
      <c r="B1601" s="537" t="s">
        <v>314</v>
      </c>
      <c r="C1601" s="433"/>
      <c r="D1601" s="4"/>
      <c r="E1601" s="221"/>
      <c r="F1601" s="126"/>
      <c r="G1601" s="186"/>
      <c r="H1601" s="186"/>
      <c r="I1601" s="1491"/>
      <c r="J1601" s="1491"/>
      <c r="K1601" s="125"/>
      <c r="L1601" s="125"/>
      <c r="M1601" s="125"/>
      <c r="N1601" s="125"/>
      <c r="O1601" s="125"/>
      <c r="P1601" s="125"/>
      <c r="Q1601" s="329"/>
      <c r="R1601" s="329"/>
      <c r="S1601" s="329"/>
      <c r="T1601" s="329"/>
      <c r="U1601" s="755"/>
      <c r="V1601" s="329">
        <f t="shared" si="882"/>
        <v>0</v>
      </c>
      <c r="W1601" s="773"/>
      <c r="X1601" s="329"/>
      <c r="Y1601" s="329"/>
      <c r="Z1601" s="329"/>
      <c r="AA1601" s="329"/>
      <c r="AB1601" s="329"/>
      <c r="AC1601" s="925"/>
      <c r="AD1601" s="326"/>
      <c r="AE1601" s="1069"/>
      <c r="AF1601" s="1084"/>
      <c r="AH1601" s="3275"/>
      <c r="AL1601" s="140"/>
    </row>
    <row r="1602" spans="1:38" s="2239" customFormat="1" ht="29.25" x14ac:dyDescent="0.25">
      <c r="B1602" s="2234" t="s">
        <v>682</v>
      </c>
      <c r="C1602" s="433"/>
      <c r="D1602" s="4"/>
      <c r="E1602" s="221">
        <v>6710</v>
      </c>
      <c r="F1602" s="126">
        <f>ROUND(E1602/12*$B$4,0)</f>
        <v>2237</v>
      </c>
      <c r="G1602" s="186">
        <v>2396</v>
      </c>
      <c r="H1602" s="186">
        <f>G1602/F1602*100</f>
        <v>107.10773357174787</v>
      </c>
      <c r="I1602" s="1491"/>
      <c r="J1602" s="1491"/>
      <c r="K1602" s="125"/>
      <c r="L1602" s="125"/>
      <c r="M1602" s="125"/>
      <c r="N1602" s="125"/>
      <c r="O1602" s="125"/>
      <c r="P1602" s="125"/>
      <c r="Q1602" s="329">
        <v>10803.1</v>
      </c>
      <c r="R1602" s="329">
        <v>10803.1</v>
      </c>
      <c r="S1602" s="329">
        <v>10803.1</v>
      </c>
      <c r="T1602" s="329">
        <v>10803.1</v>
      </c>
      <c r="U1602" s="876">
        <f t="shared" ref="U1602" si="883">Q1602/12*$B$4+(R1602-Q1602)/11*3+(S1602-R1602)/10*2+(T1602-S1602)/9*1</f>
        <v>3601.0333333333333</v>
      </c>
      <c r="V1602" s="329">
        <f>AB1602-AA1602-X1602</f>
        <v>3739.67238</v>
      </c>
      <c r="W1602" s="773"/>
      <c r="X1602" s="329"/>
      <c r="Y1602" s="329">
        <f>V1602-U1602</f>
        <v>138.63904666666667</v>
      </c>
      <c r="Z1602" s="329"/>
      <c r="AA1602" s="329">
        <v>-0.24697999999999998</v>
      </c>
      <c r="AB1602" s="329">
        <v>3739.4254000000001</v>
      </c>
      <c r="AC1602" s="925"/>
      <c r="AD1602" s="326"/>
      <c r="AE1602" s="1069"/>
      <c r="AF1602" s="1084"/>
      <c r="AH1602" s="3275"/>
    </row>
    <row r="1603" spans="1:38" ht="29.25" x14ac:dyDescent="0.25">
      <c r="A1603" s="140">
        <v>1</v>
      </c>
      <c r="B1603" s="523" t="s">
        <v>297</v>
      </c>
      <c r="C1603" s="433"/>
      <c r="D1603" s="4"/>
      <c r="E1603" s="221"/>
      <c r="F1603" s="126">
        <f>ROUND(E1603/12*$B$4,0)</f>
        <v>0</v>
      </c>
      <c r="G1603" s="186"/>
      <c r="H1603" s="186"/>
      <c r="I1603" s="1491"/>
      <c r="J1603" s="1491"/>
      <c r="K1603" s="125"/>
      <c r="L1603" s="125"/>
      <c r="M1603" s="125"/>
      <c r="N1603" s="125"/>
      <c r="O1603" s="125"/>
      <c r="P1603" s="125"/>
      <c r="Q1603" s="329"/>
      <c r="R1603" s="329"/>
      <c r="S1603" s="329"/>
      <c r="T1603" s="329"/>
      <c r="U1603" s="755"/>
      <c r="V1603" s="329">
        <f t="shared" si="882"/>
        <v>0</v>
      </c>
      <c r="W1603" s="773"/>
      <c r="X1603" s="329"/>
      <c r="Y1603" s="329"/>
      <c r="Z1603" s="329"/>
      <c r="AA1603" s="329"/>
      <c r="AB1603" s="329"/>
      <c r="AC1603" s="925"/>
      <c r="AD1603" s="326"/>
      <c r="AE1603" s="1069"/>
      <c r="AF1603" s="1084"/>
      <c r="AH1603" s="3275"/>
      <c r="AL1603" s="140"/>
    </row>
    <row r="1604" spans="1:38" ht="30" x14ac:dyDescent="0.25">
      <c r="A1604" s="140">
        <v>1</v>
      </c>
      <c r="B1604" s="519" t="s">
        <v>189</v>
      </c>
      <c r="C1604" s="433"/>
      <c r="D1604" s="4"/>
      <c r="E1604" s="221"/>
      <c r="F1604" s="186"/>
      <c r="G1604" s="186"/>
      <c r="H1604" s="186"/>
      <c r="I1604" s="1491"/>
      <c r="J1604" s="1491"/>
      <c r="K1604" s="125"/>
      <c r="L1604" s="125"/>
      <c r="M1604" s="125"/>
      <c r="N1604" s="125"/>
      <c r="O1604" s="125"/>
      <c r="P1604" s="125"/>
      <c r="Q1604" s="329"/>
      <c r="R1604" s="329"/>
      <c r="S1604" s="329"/>
      <c r="T1604" s="329"/>
      <c r="U1604" s="755"/>
      <c r="V1604" s="329">
        <f t="shared" si="882"/>
        <v>0</v>
      </c>
      <c r="W1604" s="773"/>
      <c r="X1604" s="329"/>
      <c r="Y1604" s="329"/>
      <c r="Z1604" s="329"/>
      <c r="AA1604" s="329"/>
      <c r="AB1604" s="329"/>
      <c r="AC1604" s="925"/>
      <c r="AD1604" s="326"/>
      <c r="AE1604" s="1069"/>
      <c r="AF1604" s="1084"/>
      <c r="AH1604" s="3275"/>
      <c r="AL1604" s="140"/>
    </row>
    <row r="1605" spans="1:38" s="2239" customFormat="1" x14ac:dyDescent="0.25">
      <c r="A1605" s="2239">
        <v>1</v>
      </c>
      <c r="B1605" s="519"/>
      <c r="C1605" s="433"/>
      <c r="D1605" s="4"/>
      <c r="E1605" s="221"/>
      <c r="F1605" s="186"/>
      <c r="G1605" s="186"/>
      <c r="H1605" s="186"/>
      <c r="I1605" s="1491"/>
      <c r="J1605" s="1491"/>
      <c r="K1605" s="125"/>
      <c r="L1605" s="125"/>
      <c r="M1605" s="125"/>
      <c r="N1605" s="125"/>
      <c r="O1605" s="125"/>
      <c r="P1605" s="125"/>
      <c r="Q1605" s="329"/>
      <c r="R1605" s="329"/>
      <c r="S1605" s="329"/>
      <c r="T1605" s="329"/>
      <c r="U1605" s="755"/>
      <c r="V1605" s="329"/>
      <c r="W1605" s="773"/>
      <c r="X1605" s="329"/>
      <c r="Y1605" s="329"/>
      <c r="Z1605" s="329"/>
      <c r="AA1605" s="329"/>
      <c r="AB1605" s="329"/>
      <c r="AC1605" s="925"/>
      <c r="AD1605" s="326"/>
      <c r="AE1605" s="1069"/>
      <c r="AF1605" s="1084"/>
      <c r="AH1605" s="3275"/>
    </row>
    <row r="1606" spans="1:38" x14ac:dyDescent="0.25">
      <c r="A1606" s="140">
        <v>1</v>
      </c>
      <c r="B1606" s="511" t="s">
        <v>214</v>
      </c>
      <c r="C1606" s="433"/>
      <c r="D1606" s="4"/>
      <c r="E1606" s="245">
        <f>SUM(E1607:E1610)</f>
        <v>3550</v>
      </c>
      <c r="F1606" s="526">
        <f>SUM(F1607:F1610)</f>
        <v>1183</v>
      </c>
      <c r="G1606" s="746">
        <f>SUM(G1607:G1610)</f>
        <v>1289</v>
      </c>
      <c r="H1606" s="746">
        <f t="shared" ref="H1606:H1616" si="884">G1606/F1606*100</f>
        <v>108.96027049873204</v>
      </c>
      <c r="I1606" s="1491"/>
      <c r="J1606" s="1491"/>
      <c r="K1606" s="125"/>
      <c r="L1606" s="125"/>
      <c r="M1606" s="125"/>
      <c r="N1606" s="125"/>
      <c r="O1606" s="125"/>
      <c r="P1606" s="125"/>
      <c r="Q1606" s="329">
        <v>2684.7150000000001</v>
      </c>
      <c r="R1606" s="329">
        <v>2684.7150000000001</v>
      </c>
      <c r="S1606" s="329">
        <v>2684.7150000000001</v>
      </c>
      <c r="T1606" s="329">
        <v>2684.7150000000001</v>
      </c>
      <c r="U1606" s="876">
        <f t="shared" ref="U1606" si="885">Q1606/12*$B$4+(R1606-Q1606)/11*3+(S1606-R1606)/10*2+(T1606-S1606)/9*1</f>
        <v>894.90500000000009</v>
      </c>
      <c r="V1606" s="329">
        <f>AB1606-AA1606-X1606</f>
        <v>1000.5430399999999</v>
      </c>
      <c r="W1606" s="773"/>
      <c r="X1606" s="329"/>
      <c r="Y1606" s="329">
        <f>V1606-U1606</f>
        <v>105.63803999999982</v>
      </c>
      <c r="Z1606" s="329"/>
      <c r="AA1606" s="329">
        <v>0</v>
      </c>
      <c r="AB1606" s="329">
        <v>1000.5430399999999</v>
      </c>
      <c r="AC1606" s="929"/>
      <c r="AD1606" s="326"/>
      <c r="AE1606" s="1069"/>
      <c r="AF1606" s="1084"/>
      <c r="AH1606" s="3275"/>
      <c r="AL1606" s="140"/>
    </row>
    <row r="1607" spans="1:38" x14ac:dyDescent="0.25">
      <c r="A1607" s="140">
        <v>1</v>
      </c>
      <c r="B1607" s="477" t="s">
        <v>457</v>
      </c>
      <c r="C1607" s="422"/>
      <c r="D1607" s="4"/>
      <c r="E1607" s="225">
        <v>850</v>
      </c>
      <c r="F1607" s="190">
        <f>ROUND(E1607/12*$B$4,0)</f>
        <v>283</v>
      </c>
      <c r="G1607" s="1740">
        <v>70</v>
      </c>
      <c r="H1607" s="186">
        <f t="shared" si="884"/>
        <v>24.734982332155479</v>
      </c>
      <c r="I1607" s="1491"/>
      <c r="J1607" s="1491"/>
      <c r="K1607" s="125"/>
      <c r="L1607" s="125"/>
      <c r="M1607" s="125"/>
      <c r="N1607" s="125"/>
      <c r="O1607" s="125"/>
      <c r="P1607" s="125"/>
      <c r="Q1607" s="330"/>
      <c r="R1607" s="330"/>
      <c r="S1607" s="330"/>
      <c r="T1607" s="330"/>
      <c r="U1607" s="875"/>
      <c r="V1607" s="329"/>
      <c r="W1607" s="1116"/>
      <c r="X1607" s="330"/>
      <c r="Y1607" s="329"/>
      <c r="Z1607" s="329"/>
      <c r="AA1607" s="329"/>
      <c r="AB1607" s="330"/>
      <c r="AC1607" s="1741"/>
      <c r="AD1607" s="861"/>
      <c r="AE1607" s="1069"/>
      <c r="AF1607" s="1084"/>
      <c r="AH1607" s="3275"/>
      <c r="AL1607" s="140"/>
    </row>
    <row r="1608" spans="1:38" ht="30" x14ac:dyDescent="0.25">
      <c r="A1608" s="140">
        <v>1</v>
      </c>
      <c r="B1608" s="300" t="s">
        <v>255</v>
      </c>
      <c r="C1608" s="1677"/>
      <c r="D1608" s="4"/>
      <c r="E1608" s="246">
        <v>1050</v>
      </c>
      <c r="F1608" s="1026">
        <f>ROUND(E1608/12*$B$4,0)</f>
        <v>350</v>
      </c>
      <c r="G1608" s="1026">
        <v>472</v>
      </c>
      <c r="H1608" s="186">
        <f t="shared" si="884"/>
        <v>134.85714285714286</v>
      </c>
      <c r="I1608" s="1491"/>
      <c r="J1608" s="1491"/>
      <c r="K1608" s="125"/>
      <c r="L1608" s="1514"/>
      <c r="M1608" s="1514"/>
      <c r="N1608" s="1514"/>
      <c r="O1608" s="1514"/>
      <c r="P1608" s="1514"/>
      <c r="Q1608" s="330"/>
      <c r="R1608" s="330"/>
      <c r="S1608" s="330"/>
      <c r="T1608" s="330"/>
      <c r="U1608" s="875"/>
      <c r="V1608" s="329"/>
      <c r="W1608" s="1116"/>
      <c r="X1608" s="330"/>
      <c r="Y1608" s="329"/>
      <c r="Z1608" s="329"/>
      <c r="AA1608" s="329"/>
      <c r="AB1608" s="330"/>
      <c r="AC1608" s="1703"/>
      <c r="AD1608" s="861"/>
      <c r="AE1608" s="1069"/>
      <c r="AF1608" s="1084"/>
      <c r="AH1608" s="3275"/>
      <c r="AL1608" s="140"/>
    </row>
    <row r="1609" spans="1:38" ht="30" x14ac:dyDescent="0.25">
      <c r="A1609" s="140">
        <v>1</v>
      </c>
      <c r="B1609" s="677" t="s">
        <v>260</v>
      </c>
      <c r="C1609" s="1742"/>
      <c r="D1609" s="1624"/>
      <c r="E1609" s="221">
        <v>850</v>
      </c>
      <c r="F1609" s="126">
        <f>ROUND(E1609/12*$B$4,0)</f>
        <v>283</v>
      </c>
      <c r="G1609" s="186">
        <v>363</v>
      </c>
      <c r="H1609" s="186">
        <f t="shared" si="884"/>
        <v>128.26855123674912</v>
      </c>
      <c r="I1609" s="1491"/>
      <c r="J1609" s="1491"/>
      <c r="K1609" s="125"/>
      <c r="L1609" s="1514"/>
      <c r="M1609" s="1514"/>
      <c r="N1609" s="1514"/>
      <c r="O1609" s="1514"/>
      <c r="P1609" s="1514"/>
      <c r="Q1609" s="330"/>
      <c r="R1609" s="330"/>
      <c r="S1609" s="330"/>
      <c r="T1609" s="330"/>
      <c r="U1609" s="755"/>
      <c r="V1609" s="329"/>
      <c r="W1609" s="1116"/>
      <c r="X1609" s="330"/>
      <c r="Y1609" s="329"/>
      <c r="Z1609" s="329"/>
      <c r="AA1609" s="329"/>
      <c r="AB1609" s="330"/>
      <c r="AC1609" s="925"/>
      <c r="AD1609" s="861"/>
      <c r="AE1609" s="1069"/>
      <c r="AF1609" s="1084"/>
      <c r="AH1609" s="3275"/>
      <c r="AL1609" s="140"/>
    </row>
    <row r="1610" spans="1:38" ht="22.5" customHeight="1" x14ac:dyDescent="0.25">
      <c r="A1610" s="140">
        <v>1</v>
      </c>
      <c r="B1610" s="518" t="s">
        <v>34</v>
      </c>
      <c r="C1610" s="1743"/>
      <c r="D1610" s="4"/>
      <c r="E1610" s="246">
        <v>800</v>
      </c>
      <c r="F1610" s="186">
        <f>ROUND(E1610/12*$B$4,0)</f>
        <v>267</v>
      </c>
      <c r="G1610" s="186">
        <v>384</v>
      </c>
      <c r="H1610" s="186">
        <f t="shared" si="884"/>
        <v>143.82022471910113</v>
      </c>
      <c r="I1610" s="1513"/>
      <c r="J1610" s="1491"/>
      <c r="K1610" s="125"/>
      <c r="L1610" s="125"/>
      <c r="M1610" s="125"/>
      <c r="N1610" s="125"/>
      <c r="O1610" s="1514"/>
      <c r="P1610" s="1514"/>
      <c r="Q1610" s="329"/>
      <c r="R1610" s="329"/>
      <c r="S1610" s="329"/>
      <c r="T1610" s="329"/>
      <c r="U1610" s="755">
        <f>Q1610/12*$B$4</f>
        <v>0</v>
      </c>
      <c r="V1610" s="329">
        <f>AB1610-AA1610-X1610</f>
        <v>0</v>
      </c>
      <c r="W1610" s="773"/>
      <c r="X1610" s="329"/>
      <c r="Y1610" s="329">
        <f>V1610-U1610</f>
        <v>0</v>
      </c>
      <c r="Z1610" s="329"/>
      <c r="AA1610" s="329"/>
      <c r="AB1610" s="329"/>
      <c r="AC1610" s="925"/>
      <c r="AD1610" s="326"/>
      <c r="AE1610" s="1069"/>
      <c r="AF1610" s="1084"/>
      <c r="AH1610" s="3275"/>
      <c r="AL1610" s="140"/>
    </row>
    <row r="1611" spans="1:38" s="2239" customFormat="1" ht="57" customHeight="1" x14ac:dyDescent="0.25">
      <c r="A1611" s="2239">
        <v>1</v>
      </c>
      <c r="B1611" s="473" t="s">
        <v>464</v>
      </c>
      <c r="C1611" s="1743"/>
      <c r="D1611" s="4"/>
      <c r="E1611" s="1027">
        <f>E1568</f>
        <v>16566</v>
      </c>
      <c r="F1611" s="746">
        <f>F1568</f>
        <v>5523</v>
      </c>
      <c r="G1611" s="1630">
        <f>G1568</f>
        <v>3819</v>
      </c>
      <c r="H1611" s="138">
        <f t="shared" si="884"/>
        <v>69.147202607278658</v>
      </c>
      <c r="I1611" s="1513"/>
      <c r="J1611" s="1508"/>
      <c r="K1611" s="125"/>
      <c r="L1611" s="125"/>
      <c r="M1611" s="125"/>
      <c r="N1611" s="1507"/>
      <c r="O1611" s="1514"/>
      <c r="P1611" s="1514"/>
      <c r="Q1611" s="329">
        <f t="shared" ref="Q1611:AB1611" si="886">Q1568</f>
        <v>61668.8586</v>
      </c>
      <c r="R1611" s="329">
        <f t="shared" ref="R1611:S1611" si="887">R1568</f>
        <v>61668.8586</v>
      </c>
      <c r="S1611" s="329">
        <f t="shared" si="887"/>
        <v>61668.8586</v>
      </c>
      <c r="T1611" s="329">
        <f t="shared" ref="T1611" si="888">T1568</f>
        <v>61668.8586</v>
      </c>
      <c r="U1611" s="878">
        <f t="shared" si="886"/>
        <v>20556.286199999999</v>
      </c>
      <c r="V1611" s="331">
        <f t="shared" si="886"/>
        <v>14138.894980000003</v>
      </c>
      <c r="W1611" s="773">
        <f t="shared" si="886"/>
        <v>0</v>
      </c>
      <c r="X1611" s="329">
        <f t="shared" si="886"/>
        <v>0</v>
      </c>
      <c r="Y1611" s="329">
        <f t="shared" si="886"/>
        <v>-6417.3912199999959</v>
      </c>
      <c r="Z1611" s="331">
        <f t="shared" si="886"/>
        <v>0</v>
      </c>
      <c r="AA1611" s="329">
        <f t="shared" si="886"/>
        <v>-1.8040399999999999</v>
      </c>
      <c r="AB1611" s="330">
        <f t="shared" si="886"/>
        <v>14137.090940000002</v>
      </c>
      <c r="AC1611" s="1703"/>
      <c r="AD1611" s="861"/>
      <c r="AE1611" s="1069"/>
      <c r="AF1611" s="1084"/>
      <c r="AH1611" s="3275"/>
    </row>
    <row r="1612" spans="1:38" x14ac:dyDescent="0.25">
      <c r="A1612" s="140">
        <v>1</v>
      </c>
      <c r="B1612" s="473" t="s">
        <v>256</v>
      </c>
      <c r="C1612" s="422"/>
      <c r="D1612" s="1744"/>
      <c r="E1612" s="497">
        <f>E1588+E1559</f>
        <v>57625</v>
      </c>
      <c r="F1612" s="524">
        <f>F1588+F1559</f>
        <v>19207</v>
      </c>
      <c r="G1612" s="1745">
        <f>G1588+G1559</f>
        <v>15363</v>
      </c>
      <c r="H1612" s="1630">
        <f t="shared" si="884"/>
        <v>79.986463268599991</v>
      </c>
      <c r="I1612" s="1513"/>
      <c r="J1612" s="1491"/>
      <c r="K1612" s="125"/>
      <c r="L1612" s="125"/>
      <c r="M1612" s="125"/>
      <c r="N1612" s="1507"/>
      <c r="O1612" s="1514"/>
      <c r="P1612" s="1514"/>
      <c r="Q1612" s="331"/>
      <c r="R1612" s="331"/>
      <c r="S1612" s="331"/>
      <c r="T1612" s="331"/>
      <c r="U1612" s="875"/>
      <c r="V1612" s="329"/>
      <c r="W1612" s="773"/>
      <c r="X1612" s="329"/>
      <c r="Y1612" s="329"/>
      <c r="Z1612" s="329"/>
      <c r="AA1612" s="331"/>
      <c r="AB1612" s="330"/>
      <c r="AC1612" s="1746"/>
      <c r="AD1612" s="861"/>
      <c r="AE1612" s="1069"/>
      <c r="AF1612" s="1084"/>
      <c r="AH1612" s="3275"/>
      <c r="AL1612" s="140"/>
    </row>
    <row r="1613" spans="1:38" ht="29.25" x14ac:dyDescent="0.25">
      <c r="A1613" s="140">
        <v>1</v>
      </c>
      <c r="B1613" s="473" t="s">
        <v>269</v>
      </c>
      <c r="C1613" s="1478"/>
      <c r="D1613" s="1246"/>
      <c r="E1613" s="497">
        <f>E1573</f>
        <v>40623</v>
      </c>
      <c r="F1613" s="525">
        <f>F1573</f>
        <v>13542</v>
      </c>
      <c r="G1613" s="1745">
        <f>G1573</f>
        <v>11217</v>
      </c>
      <c r="H1613" s="746">
        <f t="shared" si="884"/>
        <v>82.831191847585302</v>
      </c>
      <c r="I1613" s="1513"/>
      <c r="J1613" s="1491"/>
      <c r="K1613" s="746"/>
      <c r="L1613" s="320"/>
      <c r="M1613" s="746"/>
      <c r="N1613" s="746"/>
      <c r="O1613" s="746"/>
      <c r="P1613" s="746"/>
      <c r="Q1613" s="329"/>
      <c r="R1613" s="329"/>
      <c r="S1613" s="329"/>
      <c r="T1613" s="329"/>
      <c r="U1613" s="875"/>
      <c r="V1613" s="329"/>
      <c r="W1613" s="1266"/>
      <c r="X1613" s="331"/>
      <c r="Y1613" s="331"/>
      <c r="Z1613" s="329"/>
      <c r="AA1613" s="329"/>
      <c r="AB1613" s="329"/>
      <c r="AC1613" s="1746"/>
      <c r="AD1613" s="326"/>
      <c r="AE1613" s="1069"/>
      <c r="AF1613" s="1084"/>
      <c r="AH1613" s="3275"/>
      <c r="AL1613" s="140"/>
    </row>
    <row r="1614" spans="1:38" ht="29.25" x14ac:dyDescent="0.25">
      <c r="A1614" s="140">
        <v>1</v>
      </c>
      <c r="B1614" s="473" t="s">
        <v>257</v>
      </c>
      <c r="C1614" s="446"/>
      <c r="D1614" s="1138"/>
      <c r="E1614" s="497">
        <f>E1598+E1563</f>
        <v>32210</v>
      </c>
      <c r="F1614" s="524">
        <f>F1598+F1563</f>
        <v>10737</v>
      </c>
      <c r="G1614" s="524">
        <f>G1598+G1563+G1577+G1581</f>
        <v>10303</v>
      </c>
      <c r="H1614" s="834">
        <f t="shared" si="884"/>
        <v>95.957902579864012</v>
      </c>
      <c r="I1614" s="1491"/>
      <c r="J1614" s="1491"/>
      <c r="K1614" s="746"/>
      <c r="L1614" s="320"/>
      <c r="M1614" s="320"/>
      <c r="N1614" s="746"/>
      <c r="O1614" s="746"/>
      <c r="P1614" s="746"/>
      <c r="Q1614" s="329"/>
      <c r="R1614" s="329"/>
      <c r="S1614" s="329"/>
      <c r="T1614" s="329"/>
      <c r="U1614" s="755"/>
      <c r="V1614" s="329">
        <f>AB1614-AA1614-X1614</f>
        <v>0</v>
      </c>
      <c r="W1614" s="773"/>
      <c r="X1614" s="329"/>
      <c r="Y1614" s="329"/>
      <c r="Z1614" s="329"/>
      <c r="AA1614" s="329"/>
      <c r="AB1614" s="329"/>
      <c r="AC1614" s="962"/>
      <c r="AD1614" s="326"/>
      <c r="AE1614" s="1069"/>
      <c r="AF1614" s="1084"/>
      <c r="AH1614" s="3275"/>
      <c r="AL1614" s="140"/>
    </row>
    <row r="1615" spans="1:38" s="150" customFormat="1" ht="29.25" x14ac:dyDescent="0.25">
      <c r="A1615" s="140">
        <v>1</v>
      </c>
      <c r="B1615" s="473" t="s">
        <v>258</v>
      </c>
      <c r="C1615" s="1747"/>
      <c r="D1615" s="3"/>
      <c r="E1615" s="497">
        <f>E1603+E1566</f>
        <v>10000</v>
      </c>
      <c r="F1615" s="526">
        <f>F1603+F1566</f>
        <v>3333</v>
      </c>
      <c r="G1615" s="526">
        <f>G1603+G1566</f>
        <v>2661</v>
      </c>
      <c r="H1615" s="126">
        <f t="shared" si="884"/>
        <v>79.837983798379838</v>
      </c>
      <c r="I1615" s="827"/>
      <c r="J1615" s="155"/>
      <c r="K1615" s="156"/>
      <c r="L1615" s="156"/>
      <c r="M1615" s="156"/>
      <c r="N1615" s="156"/>
      <c r="O1615" s="156"/>
      <c r="P1615" s="156"/>
      <c r="Q1615" s="329"/>
      <c r="R1615" s="329"/>
      <c r="S1615" s="329"/>
      <c r="T1615" s="329"/>
      <c r="U1615" s="876"/>
      <c r="V1615" s="329"/>
      <c r="W1615" s="773"/>
      <c r="X1615" s="329"/>
      <c r="Y1615" s="329"/>
      <c r="Z1615" s="329"/>
      <c r="AA1615" s="329"/>
      <c r="AB1615" s="329"/>
      <c r="AC1615" s="914"/>
      <c r="AD1615" s="326"/>
      <c r="AE1615" s="1069"/>
      <c r="AF1615" s="1084"/>
      <c r="AH1615" s="3275"/>
    </row>
    <row r="1616" spans="1:38" s="150" customFormat="1" x14ac:dyDescent="0.25">
      <c r="A1616" s="140">
        <v>1</v>
      </c>
      <c r="B1616" s="474" t="s">
        <v>133</v>
      </c>
      <c r="C1616" s="430"/>
      <c r="D1616" s="1619"/>
      <c r="E1616" s="497">
        <f>E1612+E1613+E1615+E1614*2.6+E1611*2.6</f>
        <v>235065.60000000001</v>
      </c>
      <c r="F1616" s="526">
        <f t="shared" ref="F1616" si="889">F1612+F1613+F1615+F1614*2.6+F1611*2.6</f>
        <v>78358</v>
      </c>
      <c r="G1616" s="526">
        <f>G1612+G1613+G1615+G1614*2.6+G1611*2.6+G1577*2.6+G1581*2.6</f>
        <v>65984.2</v>
      </c>
      <c r="H1616" s="126">
        <f t="shared" si="884"/>
        <v>84.208632175400083</v>
      </c>
      <c r="I1616" s="827"/>
      <c r="J1616" s="155"/>
      <c r="K1616" s="156"/>
      <c r="L1616" s="156"/>
      <c r="M1616" s="156"/>
      <c r="N1616" s="156"/>
      <c r="O1616" s="156"/>
      <c r="P1616" s="156"/>
      <c r="Q1616" s="330">
        <f>Q1606+Q1602+Q1573+Q1568+Q1558</f>
        <v>274016.42841000005</v>
      </c>
      <c r="R1616" s="330">
        <f>R1606+R1602+R1573+R1568+R1558+R1588+R1596</f>
        <v>279773.90341000003</v>
      </c>
      <c r="S1616" s="330">
        <f t="shared" ref="S1616:AB1616" si="890">S1606+S1602+S1573+S1568+S1558+S1588+S1596</f>
        <v>279773.90341000003</v>
      </c>
      <c r="T1616" s="330">
        <f t="shared" ref="T1616" si="891">T1606+T1602+T1573+T1568+T1558+T1588+T1596</f>
        <v>279773.90341000003</v>
      </c>
      <c r="U1616" s="875">
        <f t="shared" si="890"/>
        <v>92909.029924545452</v>
      </c>
      <c r="V1616" s="330">
        <f t="shared" si="890"/>
        <v>81140.18879</v>
      </c>
      <c r="W1616" s="1116">
        <f t="shared" si="890"/>
        <v>0</v>
      </c>
      <c r="X1616" s="330">
        <f t="shared" si="890"/>
        <v>-132.01496</v>
      </c>
      <c r="Y1616" s="330">
        <f t="shared" si="890"/>
        <v>-11780.310494545458</v>
      </c>
      <c r="Z1616" s="330">
        <f t="shared" si="890"/>
        <v>-128.01711</v>
      </c>
      <c r="AA1616" s="330">
        <f t="shared" si="890"/>
        <v>-21.531359999999999</v>
      </c>
      <c r="AB1616" s="330">
        <f t="shared" si="890"/>
        <v>80986.642469999992</v>
      </c>
      <c r="AC1616" s="914"/>
      <c r="AD1616" s="861"/>
      <c r="AE1616" s="1069"/>
      <c r="AF1616" s="1084"/>
      <c r="AH1616" s="3275"/>
    </row>
    <row r="1617" spans="1:38" s="150" customFormat="1" x14ac:dyDescent="0.25">
      <c r="A1617" s="140">
        <v>1</v>
      </c>
      <c r="B1617" s="741" t="s">
        <v>122</v>
      </c>
      <c r="C1617" s="430"/>
      <c r="D1617" s="1619"/>
      <c r="E1617" s="225"/>
      <c r="F1617" s="126"/>
      <c r="G1617" s="126"/>
      <c r="H1617" s="126"/>
      <c r="I1617" s="827"/>
      <c r="J1617" s="155"/>
      <c r="K1617" s="156"/>
      <c r="L1617" s="156"/>
      <c r="M1617" s="156"/>
      <c r="N1617" s="156"/>
      <c r="O1617" s="156"/>
      <c r="P1617" s="156"/>
      <c r="Q1617" s="330"/>
      <c r="R1617" s="330"/>
      <c r="S1617" s="330"/>
      <c r="T1617" s="330"/>
      <c r="U1617" s="875"/>
      <c r="V1617" s="330"/>
      <c r="W1617" s="1116"/>
      <c r="X1617" s="330"/>
      <c r="Y1617" s="330"/>
      <c r="Z1617" s="330"/>
      <c r="AA1617" s="330"/>
      <c r="AB1617" s="330"/>
      <c r="AC1617" s="941"/>
      <c r="AD1617" s="861"/>
      <c r="AE1617" s="1069"/>
      <c r="AF1617" s="1084"/>
      <c r="AH1617" s="3275"/>
    </row>
    <row r="1618" spans="1:38" s="150" customFormat="1" x14ac:dyDescent="0.25">
      <c r="A1618" s="140">
        <v>1</v>
      </c>
      <c r="B1618" s="166" t="s">
        <v>9</v>
      </c>
      <c r="C1618" s="430"/>
      <c r="D1618" s="1619">
        <v>240</v>
      </c>
      <c r="E1618" s="226">
        <v>662</v>
      </c>
      <c r="F1618" s="126">
        <f>ROUND(E1618/12*$B$4,0)</f>
        <v>221</v>
      </c>
      <c r="G1618" s="126">
        <v>157</v>
      </c>
      <c r="H1618" s="126">
        <f>G1618/F1618*100</f>
        <v>71.040723981900456</v>
      </c>
      <c r="I1618" s="827">
        <v>9</v>
      </c>
      <c r="J1618" s="155">
        <f>M1618/G1618</f>
        <v>7.9299363057324843</v>
      </c>
      <c r="K1618" s="156">
        <f>ROUND(E1618*I1618,0)</f>
        <v>5958</v>
      </c>
      <c r="L1618" s="156">
        <f>ROUND(K1618/12*$B$4,0)</f>
        <v>1986</v>
      </c>
      <c r="M1618" s="156">
        <v>1245</v>
      </c>
      <c r="N1618" s="156">
        <f>M1618/L1618*100</f>
        <v>62.688821752265866</v>
      </c>
      <c r="O1618" s="156">
        <f>ROUND(K1618/D1618,0)</f>
        <v>25</v>
      </c>
      <c r="P1618" s="156">
        <f>M1618/$B$4*12/O1618</f>
        <v>149.4</v>
      </c>
      <c r="Q1618" s="330"/>
      <c r="R1618" s="330"/>
      <c r="S1618" s="330"/>
      <c r="T1618" s="330"/>
      <c r="U1618" s="875"/>
      <c r="V1618" s="330"/>
      <c r="W1618" s="1116"/>
      <c r="X1618" s="330"/>
      <c r="Y1618" s="330"/>
      <c r="Z1618" s="330"/>
      <c r="AA1618" s="330"/>
      <c r="AB1618" s="330"/>
      <c r="AC1618" s="941"/>
      <c r="AD1618" s="861"/>
      <c r="AE1618" s="1069"/>
      <c r="AF1618" s="1084"/>
      <c r="AH1618" s="3275"/>
    </row>
    <row r="1619" spans="1:38" s="150" customFormat="1" x14ac:dyDescent="0.25">
      <c r="A1619" s="140">
        <v>1</v>
      </c>
      <c r="B1619" s="171" t="s">
        <v>44</v>
      </c>
      <c r="C1619" s="1748"/>
      <c r="D1619" s="1619">
        <v>240</v>
      </c>
      <c r="E1619" s="226">
        <v>1477</v>
      </c>
      <c r="F1619" s="126">
        <f>ROUND(E1619/12*$B$4,0)</f>
        <v>492</v>
      </c>
      <c r="G1619" s="126">
        <v>483</v>
      </c>
      <c r="H1619" s="126">
        <f>G1619/F1619*100</f>
        <v>98.170731707317074</v>
      </c>
      <c r="I1619" s="827">
        <v>8</v>
      </c>
      <c r="J1619" s="155">
        <f>M1619/G1619</f>
        <v>7.7163561076604559</v>
      </c>
      <c r="K1619" s="156">
        <f>ROUND(E1619*I1619,0)</f>
        <v>11816</v>
      </c>
      <c r="L1619" s="156">
        <f>ROUND(K1619/12*$B$4,0)</f>
        <v>3939</v>
      </c>
      <c r="M1619" s="156">
        <v>3727</v>
      </c>
      <c r="N1619" s="156">
        <f>M1619/L1619*100</f>
        <v>94.617923330794611</v>
      </c>
      <c r="O1619" s="156">
        <f>ROUND(K1619/D1619,0)</f>
        <v>49</v>
      </c>
      <c r="P1619" s="156">
        <f>M1619/$B$4*12/O1619</f>
        <v>228.18367346938774</v>
      </c>
      <c r="Q1619" s="329"/>
      <c r="R1619" s="329"/>
      <c r="S1619" s="329"/>
      <c r="T1619" s="329"/>
      <c r="U1619" s="875"/>
      <c r="V1619" s="330"/>
      <c r="W1619" s="1116"/>
      <c r="X1619" s="330"/>
      <c r="Y1619" s="330"/>
      <c r="Z1619" s="330"/>
      <c r="AA1619" s="330"/>
      <c r="AB1619" s="330"/>
      <c r="AC1619" s="941"/>
      <c r="AD1619" s="861"/>
      <c r="AE1619" s="1069"/>
      <c r="AF1619" s="1084"/>
      <c r="AH1619" s="3275"/>
    </row>
    <row r="1620" spans="1:38" x14ac:dyDescent="0.25">
      <c r="A1620" s="140">
        <v>1</v>
      </c>
      <c r="B1620" s="1749" t="s">
        <v>174</v>
      </c>
      <c r="C1620" s="1268"/>
      <c r="D1620" s="1640"/>
      <c r="E1620" s="227">
        <f>SUM(E1618:E1619)</f>
        <v>2139</v>
      </c>
      <c r="F1620" s="308">
        <f>SUM(F1618:F1619)</f>
        <v>713</v>
      </c>
      <c r="G1620" s="308">
        <f>SUM(G1618:G1619)</f>
        <v>640</v>
      </c>
      <c r="H1620" s="161">
        <f>G1620/F1620*100</f>
        <v>89.761570827489479</v>
      </c>
      <c r="I1620" s="1513">
        <f>IF(E1620=0,0,K1620/E1620)</f>
        <v>8.3094904160822818</v>
      </c>
      <c r="J1620" s="1128">
        <f>M1620/G1620</f>
        <v>7.7687499999999998</v>
      </c>
      <c r="K1620" s="308">
        <f>SUM(K1618:K1619)</f>
        <v>17774</v>
      </c>
      <c r="L1620" s="308">
        <f>SUM(L1618:L1619)</f>
        <v>5925</v>
      </c>
      <c r="M1620" s="1192">
        <f>SUM(M1618:M1619)</f>
        <v>4972</v>
      </c>
      <c r="N1620" s="1192">
        <f>M1620/L1620*100</f>
        <v>83.915611814345993</v>
      </c>
      <c r="O1620" s="1192">
        <f>SUM(O1618:O1619)</f>
        <v>74</v>
      </c>
      <c r="P1620" s="281">
        <f>M1620/$B$4*12/O1620</f>
        <v>201.56756756756758</v>
      </c>
      <c r="Q1620" s="331"/>
      <c r="R1620" s="331"/>
      <c r="S1620" s="331"/>
      <c r="T1620" s="331"/>
      <c r="U1620" s="875"/>
      <c r="V1620" s="330">
        <f>AB1620-AA1620-X1620</f>
        <v>0</v>
      </c>
      <c r="W1620" s="1116"/>
      <c r="X1620" s="330"/>
      <c r="Y1620" s="330"/>
      <c r="Z1620" s="330"/>
      <c r="AA1620" s="330"/>
      <c r="AB1620" s="330"/>
      <c r="AC1620" s="964"/>
      <c r="AD1620" s="861"/>
      <c r="AE1620" s="1069"/>
      <c r="AF1620" s="1084"/>
      <c r="AH1620" s="3275"/>
      <c r="AL1620" s="140"/>
    </row>
    <row r="1621" spans="1:38" ht="30" thickBot="1" x14ac:dyDescent="0.3">
      <c r="A1621" s="140">
        <v>1</v>
      </c>
      <c r="B1621" s="151" t="s">
        <v>198</v>
      </c>
      <c r="C1621" s="151"/>
      <c r="D1621" s="151"/>
      <c r="E1621" s="248">
        <f>SUM(E1620)</f>
        <v>2139</v>
      </c>
      <c r="F1621" s="1616">
        <f>SUM(F1620)</f>
        <v>713</v>
      </c>
      <c r="G1621" s="1616">
        <f>SUM(G1620)</f>
        <v>640</v>
      </c>
      <c r="H1621" s="1616">
        <f>G1621/F1621*100</f>
        <v>89.761570827489479</v>
      </c>
      <c r="I1621" s="1750">
        <f>IF(E1621=0,0,K1621/E1621)</f>
        <v>8.3094904160822818</v>
      </c>
      <c r="J1621" s="1739">
        <f>SUM(J1620)</f>
        <v>7.7687499999999998</v>
      </c>
      <c r="K1621" s="1616">
        <f>SUM(K1620)</f>
        <v>17774</v>
      </c>
      <c r="L1621" s="1616">
        <f>SUM(L1620)</f>
        <v>5925</v>
      </c>
      <c r="M1621" s="1616">
        <f>SUM(M1620)</f>
        <v>4972</v>
      </c>
      <c r="N1621" s="1172">
        <f>M1621/L1621*100</f>
        <v>83.915611814345993</v>
      </c>
      <c r="O1621" s="1219">
        <f>SUM(O1620)</f>
        <v>74</v>
      </c>
      <c r="P1621" s="1172">
        <f>M1621/$B$4*12/O1621</f>
        <v>201.56756756756758</v>
      </c>
      <c r="Q1621" s="334">
        <v>42062.101051291196</v>
      </c>
      <c r="R1621" s="334">
        <v>42062.101051291196</v>
      </c>
      <c r="S1621" s="334">
        <v>42062.101051291196</v>
      </c>
      <c r="T1621" s="334">
        <v>42062.101051291196</v>
      </c>
      <c r="U1621" s="880">
        <f t="shared" ref="U1621" si="892">Q1621/12*$B$4+(R1621-Q1621)/11*3+(S1621-R1621)/10*2+(T1621-S1621)/9*1</f>
        <v>14020.700350430399</v>
      </c>
      <c r="V1621" s="334">
        <f>AB1621-AA1621-X1621</f>
        <v>12438.166730000001</v>
      </c>
      <c r="W1621" s="775"/>
      <c r="X1621" s="334"/>
      <c r="Y1621" s="334">
        <f>V1621-U1621</f>
        <v>-1582.5336204303985</v>
      </c>
      <c r="Z1621" s="334"/>
      <c r="AA1621" s="334">
        <v>-11.88325</v>
      </c>
      <c r="AB1621" s="334">
        <v>12426.28348</v>
      </c>
      <c r="AC1621" s="1618"/>
      <c r="AD1621" s="905"/>
      <c r="AE1621" s="1069"/>
      <c r="AF1621" s="1084"/>
      <c r="AH1621" s="3275"/>
      <c r="AL1621" s="140"/>
    </row>
    <row r="1622" spans="1:38" ht="15.75" thickBot="1" x14ac:dyDescent="0.3">
      <c r="A1622" s="140">
        <v>1</v>
      </c>
      <c r="B1622" s="1501" t="s">
        <v>273</v>
      </c>
      <c r="C1622" s="1501"/>
      <c r="D1622" s="1501"/>
      <c r="E1622" s="230"/>
      <c r="F1622" s="706"/>
      <c r="G1622" s="706"/>
      <c r="H1622" s="706"/>
      <c r="I1622" s="1461"/>
      <c r="J1622" s="1461"/>
      <c r="K1622" s="706"/>
      <c r="L1622" s="706"/>
      <c r="M1622" s="706">
        <f>SUM(M1613,M1621)</f>
        <v>4972</v>
      </c>
      <c r="N1622" s="706"/>
      <c r="O1622" s="706"/>
      <c r="P1622" s="706"/>
      <c r="Q1622" s="335">
        <f t="shared" ref="Q1622:AB1622" si="893">Q1621+Q1616</f>
        <v>316078.52946129127</v>
      </c>
      <c r="R1622" s="335">
        <f t="shared" ref="R1622:S1622" si="894">R1621+R1616</f>
        <v>321836.00446129125</v>
      </c>
      <c r="S1622" s="335">
        <f t="shared" si="894"/>
        <v>321836.00446129125</v>
      </c>
      <c r="T1622" s="335">
        <f t="shared" ref="T1622" si="895">T1621+T1616</f>
        <v>321836.00446129125</v>
      </c>
      <c r="U1622" s="756">
        <f t="shared" si="893"/>
        <v>106929.73027497585</v>
      </c>
      <c r="V1622" s="335">
        <f t="shared" si="893"/>
        <v>93578.355519999997</v>
      </c>
      <c r="W1622" s="778">
        <f t="shared" si="893"/>
        <v>0</v>
      </c>
      <c r="X1622" s="3475">
        <f t="shared" si="893"/>
        <v>-132.01496</v>
      </c>
      <c r="Y1622" s="335">
        <f t="shared" si="893"/>
        <v>-13362.844114975856</v>
      </c>
      <c r="Z1622" s="335">
        <f t="shared" si="893"/>
        <v>-128.01711</v>
      </c>
      <c r="AA1622" s="335">
        <f t="shared" si="893"/>
        <v>-33.414609999999996</v>
      </c>
      <c r="AB1622" s="335">
        <f t="shared" si="893"/>
        <v>93412.92594999999</v>
      </c>
      <c r="AC1622" s="1675"/>
      <c r="AD1622" s="863"/>
      <c r="AE1622" s="1069"/>
      <c r="AF1622" s="1084"/>
      <c r="AH1622" s="3275"/>
      <c r="AL1622" s="140"/>
    </row>
    <row r="1623" spans="1:38" s="2239" customFormat="1" ht="30" thickBot="1" x14ac:dyDescent="0.3">
      <c r="B1623" s="1674" t="s">
        <v>637</v>
      </c>
      <c r="C1623" s="1674"/>
      <c r="D1623" s="1674"/>
      <c r="E1623" s="230"/>
      <c r="F1623" s="706"/>
      <c r="G1623" s="706"/>
      <c r="H1623" s="706"/>
      <c r="I1623" s="1461"/>
      <c r="J1623" s="1461"/>
      <c r="K1623" s="706"/>
      <c r="L1623" s="706"/>
      <c r="M1623" s="706"/>
      <c r="N1623" s="706"/>
      <c r="O1623" s="706"/>
      <c r="P1623" s="706"/>
      <c r="Q1623" s="335">
        <f t="shared" ref="Q1623:AB1623" si="896">Q1622-Q1558</f>
        <v>247408.69956129126</v>
      </c>
      <c r="R1623" s="335">
        <f t="shared" ref="R1623:S1623" si="897">R1622-R1558</f>
        <v>253166.17456129123</v>
      </c>
      <c r="S1623" s="335">
        <f t="shared" si="897"/>
        <v>253166.17456129123</v>
      </c>
      <c r="T1623" s="335">
        <f t="shared" ref="T1623" si="898">T1622-T1558</f>
        <v>253166.17456129123</v>
      </c>
      <c r="U1623" s="756">
        <f t="shared" si="896"/>
        <v>84039.786974975854</v>
      </c>
      <c r="V1623" s="335">
        <f t="shared" si="896"/>
        <v>71777.244519999993</v>
      </c>
      <c r="W1623" s="778">
        <f t="shared" si="896"/>
        <v>0</v>
      </c>
      <c r="X1623" s="159">
        <f t="shared" si="896"/>
        <v>0</v>
      </c>
      <c r="Y1623" s="335">
        <f t="shared" si="896"/>
        <v>-12274.011814975855</v>
      </c>
      <c r="Z1623" s="335">
        <f t="shared" si="896"/>
        <v>-128.01711</v>
      </c>
      <c r="AA1623" s="335">
        <f t="shared" si="896"/>
        <v>-26.054479999999998</v>
      </c>
      <c r="AB1623" s="335">
        <f t="shared" si="896"/>
        <v>71751.190039999987</v>
      </c>
      <c r="AC1623" s="1271"/>
      <c r="AD1623" s="862"/>
      <c r="AE1623" s="1069"/>
      <c r="AF1623" s="1084"/>
      <c r="AH1623" s="3275"/>
    </row>
    <row r="1624" spans="1:38" x14ac:dyDescent="0.25">
      <c r="A1624" s="140">
        <v>1</v>
      </c>
      <c r="B1624" s="1751"/>
      <c r="C1624" s="444"/>
      <c r="D1624" s="1751"/>
      <c r="E1624" s="233"/>
      <c r="F1624" s="744"/>
      <c r="G1624" s="744"/>
      <c r="H1624" s="744"/>
      <c r="I1624" s="1483"/>
      <c r="J1624" s="1483"/>
      <c r="K1624" s="744"/>
      <c r="L1624" s="744"/>
      <c r="M1624" s="744"/>
      <c r="N1624" s="744"/>
      <c r="O1624" s="744"/>
      <c r="P1624" s="744"/>
      <c r="Q1624" s="328"/>
      <c r="R1624" s="328"/>
      <c r="S1624" s="328"/>
      <c r="T1624" s="328"/>
      <c r="U1624" s="754"/>
      <c r="V1624" s="328"/>
      <c r="W1624" s="776"/>
      <c r="X1624" s="328"/>
      <c r="Y1624" s="328"/>
      <c r="Z1624" s="328"/>
      <c r="AA1624" s="328"/>
      <c r="AB1624" s="328"/>
      <c r="AC1624" s="936"/>
      <c r="AD1624" s="368"/>
      <c r="AE1624" s="1069"/>
      <c r="AF1624" s="1084"/>
      <c r="AH1624" s="3275"/>
      <c r="AL1624" s="140"/>
    </row>
    <row r="1625" spans="1:38" ht="43.5" x14ac:dyDescent="0.25">
      <c r="A1625" s="140">
        <v>1</v>
      </c>
      <c r="B1625" s="1074" t="s">
        <v>356</v>
      </c>
      <c r="C1625" s="1074"/>
      <c r="D1625" s="1512"/>
      <c r="E1625" s="233"/>
      <c r="F1625" s="190"/>
      <c r="G1625" s="190"/>
      <c r="H1625" s="190"/>
      <c r="I1625" s="1491"/>
      <c r="J1625" s="1491"/>
      <c r="K1625" s="524"/>
      <c r="L1625" s="524"/>
      <c r="M1625" s="524"/>
      <c r="N1625" s="524"/>
      <c r="O1625" s="524"/>
      <c r="P1625" s="524"/>
      <c r="Q1625" s="329"/>
      <c r="R1625" s="329"/>
      <c r="S1625" s="329"/>
      <c r="T1625" s="329"/>
      <c r="U1625" s="755"/>
      <c r="V1625" s="329"/>
      <c r="W1625" s="773"/>
      <c r="X1625" s="329"/>
      <c r="Y1625" s="329"/>
      <c r="Z1625" s="329"/>
      <c r="AA1625" s="329"/>
      <c r="AB1625" s="329"/>
      <c r="AC1625" s="945"/>
      <c r="AD1625" s="326"/>
      <c r="AE1625" s="1069"/>
      <c r="AF1625" s="1084"/>
      <c r="AH1625" s="3275"/>
      <c r="AL1625" s="140"/>
    </row>
    <row r="1626" spans="1:38" x14ac:dyDescent="0.25">
      <c r="A1626" s="140">
        <v>1</v>
      </c>
      <c r="B1626" s="469" t="s">
        <v>191</v>
      </c>
      <c r="C1626" s="1620"/>
      <c r="D1626" s="534"/>
      <c r="E1626" s="225"/>
      <c r="F1626" s="190"/>
      <c r="G1626" s="190"/>
      <c r="H1626" s="190"/>
      <c r="I1626" s="1491"/>
      <c r="J1626" s="1491"/>
      <c r="K1626" s="524"/>
      <c r="L1626" s="524"/>
      <c r="M1626" s="524"/>
      <c r="N1626" s="524"/>
      <c r="O1626" s="524"/>
      <c r="P1626" s="524"/>
      <c r="Q1626" s="329"/>
      <c r="R1626" s="329"/>
      <c r="S1626" s="329"/>
      <c r="T1626" s="329"/>
      <c r="U1626" s="876"/>
      <c r="V1626" s="329"/>
      <c r="W1626" s="773"/>
      <c r="X1626" s="329"/>
      <c r="Y1626" s="329"/>
      <c r="Z1626" s="329"/>
      <c r="AA1626" s="329"/>
      <c r="AB1626" s="329"/>
      <c r="AC1626" s="945"/>
      <c r="AD1626" s="326"/>
      <c r="AE1626" s="1069"/>
      <c r="AF1626" s="1084"/>
      <c r="AH1626" s="3275"/>
      <c r="AL1626" s="140"/>
    </row>
    <row r="1627" spans="1:38" ht="29.25" x14ac:dyDescent="0.25">
      <c r="A1627" s="140">
        <v>1</v>
      </c>
      <c r="B1627" s="523" t="s">
        <v>303</v>
      </c>
      <c r="C1627" s="433"/>
      <c r="D1627" s="534"/>
      <c r="E1627" s="498">
        <f>E1628</f>
        <v>2000</v>
      </c>
      <c r="F1627" s="190">
        <f>F1628</f>
        <v>666.75</v>
      </c>
      <c r="G1627" s="190">
        <f>G1628</f>
        <v>914.7299999999999</v>
      </c>
      <c r="H1627" s="126">
        <f t="shared" ref="H1627:H1632" si="899">G1627/F1627*100</f>
        <v>137.19235095613047</v>
      </c>
      <c r="I1627" s="1491"/>
      <c r="J1627" s="1491"/>
      <c r="K1627" s="524"/>
      <c r="L1627" s="524"/>
      <c r="M1627" s="524"/>
      <c r="N1627" s="524"/>
      <c r="O1627" s="524"/>
      <c r="P1627" s="524"/>
      <c r="Q1627" s="329">
        <v>125712.63</v>
      </c>
      <c r="R1627" s="329">
        <v>125712.63</v>
      </c>
      <c r="S1627" s="329">
        <v>125712.63</v>
      </c>
      <c r="T1627" s="329">
        <v>125712.63</v>
      </c>
      <c r="U1627" s="755">
        <f t="shared" ref="U1627" si="900">Q1627/12*$B$4+(R1627-Q1627)/11*3+(S1627-R1627)/10*2+(T1627-S1627)/9*1</f>
        <v>41904.21</v>
      </c>
      <c r="V1627" s="329">
        <f>AB1627-AA1627-X1627</f>
        <v>41347.144450000007</v>
      </c>
      <c r="W1627" s="773"/>
      <c r="X1627" s="329"/>
      <c r="Y1627" s="329">
        <f>V1627-U1627</f>
        <v>-557.06554999999207</v>
      </c>
      <c r="Z1627" s="329"/>
      <c r="AA1627" s="329">
        <v>0</v>
      </c>
      <c r="AB1627" s="329">
        <v>41347.144450000007</v>
      </c>
      <c r="AC1627" s="945"/>
      <c r="AD1627" s="326"/>
      <c r="AE1627" s="1069"/>
      <c r="AF1627" s="1084"/>
      <c r="AH1627" s="3275"/>
      <c r="AL1627" s="140"/>
    </row>
    <row r="1628" spans="1:38" ht="30" x14ac:dyDescent="0.25">
      <c r="A1628" s="140">
        <v>1</v>
      </c>
      <c r="B1628" s="819" t="s">
        <v>423</v>
      </c>
      <c r="C1628" s="433"/>
      <c r="D1628" s="534"/>
      <c r="E1628" s="498">
        <f>E1629/4</f>
        <v>2000</v>
      </c>
      <c r="F1628" s="190">
        <f>F1629/4</f>
        <v>666.75</v>
      </c>
      <c r="G1628" s="190">
        <f>G1629/4</f>
        <v>914.7299999999999</v>
      </c>
      <c r="H1628" s="126">
        <f t="shared" si="899"/>
        <v>137.19235095613047</v>
      </c>
      <c r="I1628" s="1491"/>
      <c r="J1628" s="1491"/>
      <c r="K1628" s="524"/>
      <c r="L1628" s="524"/>
      <c r="M1628" s="524"/>
      <c r="N1628" s="524"/>
      <c r="O1628" s="524"/>
      <c r="P1628" s="524"/>
      <c r="Q1628" s="329"/>
      <c r="R1628" s="329"/>
      <c r="S1628" s="329"/>
      <c r="T1628" s="329"/>
      <c r="U1628" s="755"/>
      <c r="V1628" s="329"/>
      <c r="W1628" s="773"/>
      <c r="X1628" s="329"/>
      <c r="Y1628" s="329"/>
      <c r="Z1628" s="329"/>
      <c r="AA1628" s="329"/>
      <c r="AB1628" s="329"/>
      <c r="AC1628" s="945"/>
      <c r="AD1628" s="326"/>
      <c r="AE1628" s="1069"/>
      <c r="AF1628" s="1084"/>
      <c r="AH1628" s="3275"/>
      <c r="AL1628" s="140"/>
    </row>
    <row r="1629" spans="1:38" ht="30" x14ac:dyDescent="0.25">
      <c r="A1629" s="140">
        <v>1</v>
      </c>
      <c r="B1629" s="4" t="s">
        <v>425</v>
      </c>
      <c r="C1629" s="433"/>
      <c r="D1629" s="534"/>
      <c r="E1629" s="498">
        <v>8000</v>
      </c>
      <c r="F1629" s="190">
        <f>ROUND(E1629/12*$B$4,0)</f>
        <v>2667</v>
      </c>
      <c r="G1629" s="190">
        <v>3658.9199999999996</v>
      </c>
      <c r="H1629" s="126">
        <f t="shared" si="899"/>
        <v>137.19235095613047</v>
      </c>
      <c r="I1629" s="1491"/>
      <c r="J1629" s="1491"/>
      <c r="K1629" s="524"/>
      <c r="L1629" s="524"/>
      <c r="M1629" s="524"/>
      <c r="N1629" s="524"/>
      <c r="O1629" s="524"/>
      <c r="P1629" s="524"/>
      <c r="Q1629" s="329"/>
      <c r="R1629" s="329"/>
      <c r="S1629" s="329"/>
      <c r="T1629" s="329"/>
      <c r="U1629" s="755"/>
      <c r="V1629" s="329"/>
      <c r="W1629" s="773"/>
      <c r="X1629" s="329"/>
      <c r="Y1629" s="329"/>
      <c r="Z1629" s="329"/>
      <c r="AA1629" s="329"/>
      <c r="AB1629" s="329"/>
      <c r="AC1629" s="945"/>
      <c r="AD1629" s="326"/>
      <c r="AE1629" s="1069"/>
      <c r="AF1629" s="1084"/>
      <c r="AH1629" s="3275"/>
    </row>
    <row r="1630" spans="1:38" ht="29.25" x14ac:dyDescent="0.25">
      <c r="A1630" s="140">
        <v>1</v>
      </c>
      <c r="B1630" s="523" t="s">
        <v>304</v>
      </c>
      <c r="C1630" s="433"/>
      <c r="D1630" s="534"/>
      <c r="E1630" s="498">
        <f>(E1632+E1633)/9.4</f>
        <v>43906.914893617017</v>
      </c>
      <c r="F1630" s="190">
        <f>(F1632+F1633)/9.4</f>
        <v>14635.63829787234</v>
      </c>
      <c r="G1630" s="190">
        <f>(G1632+G1633)/9.4</f>
        <v>14344.082978723403</v>
      </c>
      <c r="H1630" s="126">
        <f t="shared" si="899"/>
        <v>98.007908413592588</v>
      </c>
      <c r="I1630" s="1491"/>
      <c r="J1630" s="1491"/>
      <c r="K1630" s="524"/>
      <c r="L1630" s="524"/>
      <c r="M1630" s="524"/>
      <c r="N1630" s="524"/>
      <c r="O1630" s="524"/>
      <c r="P1630" s="524"/>
      <c r="Q1630" s="329"/>
      <c r="R1630" s="329"/>
      <c r="S1630" s="329"/>
      <c r="T1630" s="329"/>
      <c r="U1630" s="755"/>
      <c r="V1630" s="329"/>
      <c r="W1630" s="773"/>
      <c r="X1630" s="329"/>
      <c r="Y1630" s="329"/>
      <c r="Z1630" s="329"/>
      <c r="AA1630" s="329"/>
      <c r="AB1630" s="329"/>
      <c r="AC1630" s="945"/>
      <c r="AD1630" s="326"/>
      <c r="AE1630" s="1069"/>
      <c r="AF1630" s="1084"/>
      <c r="AH1630" s="3275"/>
      <c r="AL1630" s="140"/>
    </row>
    <row r="1631" spans="1:38" x14ac:dyDescent="0.25">
      <c r="A1631" s="140">
        <v>1</v>
      </c>
      <c r="B1631" s="4" t="s">
        <v>313</v>
      </c>
      <c r="C1631" s="433"/>
      <c r="D1631" s="534"/>
      <c r="E1631" s="498">
        <f>(E1632+E1633)/9.4</f>
        <v>43906.914893617017</v>
      </c>
      <c r="F1631" s="190">
        <f>(F1632+F1633)/9.4</f>
        <v>14635.63829787234</v>
      </c>
      <c r="G1631" s="190">
        <f>(G1632+G1633)/9.4</f>
        <v>14344.082978723403</v>
      </c>
      <c r="H1631" s="126">
        <f t="shared" si="899"/>
        <v>98.007908413592588</v>
      </c>
      <c r="I1631" s="1491"/>
      <c r="J1631" s="1491"/>
      <c r="K1631" s="524"/>
      <c r="L1631" s="524"/>
      <c r="M1631" s="524"/>
      <c r="N1631" s="524"/>
      <c r="O1631" s="524"/>
      <c r="P1631" s="524"/>
      <c r="Q1631" s="329"/>
      <c r="R1631" s="329"/>
      <c r="S1631" s="329"/>
      <c r="T1631" s="329"/>
      <c r="U1631" s="755"/>
      <c r="V1631" s="329"/>
      <c r="W1631" s="773"/>
      <c r="X1631" s="329"/>
      <c r="Y1631" s="329"/>
      <c r="Z1631" s="329"/>
      <c r="AA1631" s="329"/>
      <c r="AB1631" s="329"/>
      <c r="AC1631" s="945"/>
      <c r="AD1631" s="326"/>
      <c r="AE1631" s="1069"/>
      <c r="AF1631" s="1084"/>
      <c r="AH1631" s="3275"/>
      <c r="AL1631" s="140"/>
    </row>
    <row r="1632" spans="1:38" x14ac:dyDescent="0.25">
      <c r="A1632" s="140">
        <v>1</v>
      </c>
      <c r="B1632" s="537" t="s">
        <v>314</v>
      </c>
      <c r="C1632" s="456"/>
      <c r="D1632" s="534"/>
      <c r="E1632" s="498">
        <v>412725</v>
      </c>
      <c r="F1632" s="190">
        <f>ROUND(E1632/12*$B$4,0)</f>
        <v>137575</v>
      </c>
      <c r="G1632" s="190">
        <v>134834.38</v>
      </c>
      <c r="H1632" s="126">
        <f t="shared" si="899"/>
        <v>98.007908413592588</v>
      </c>
      <c r="I1632" s="1491"/>
      <c r="J1632" s="1491"/>
      <c r="K1632" s="524"/>
      <c r="L1632" s="524"/>
      <c r="M1632" s="524"/>
      <c r="N1632" s="524"/>
      <c r="O1632" s="524"/>
      <c r="P1632" s="524"/>
      <c r="Q1632" s="329"/>
      <c r="R1632" s="329"/>
      <c r="S1632" s="329"/>
      <c r="T1632" s="329"/>
      <c r="U1632" s="755"/>
      <c r="V1632" s="329">
        <f>AB1632-AA1632-X1632</f>
        <v>0</v>
      </c>
      <c r="W1632" s="773"/>
      <c r="X1632" s="329"/>
      <c r="Y1632" s="329"/>
      <c r="Z1632" s="329"/>
      <c r="AA1632" s="329"/>
      <c r="AB1632" s="329"/>
      <c r="AC1632" s="945"/>
      <c r="AD1632" s="326"/>
      <c r="AE1632" s="1069"/>
      <c r="AF1632" s="1084"/>
      <c r="AH1632" s="3275"/>
    </row>
    <row r="1633" spans="1:38" x14ac:dyDescent="0.25">
      <c r="A1633" s="140">
        <v>1</v>
      </c>
      <c r="B1633" s="537" t="s">
        <v>318</v>
      </c>
      <c r="C1633" s="422"/>
      <c r="D1633" s="9"/>
      <c r="E1633" s="496"/>
      <c r="F1633" s="126">
        <f>ROUND(E1633/12*$B$4,0)</f>
        <v>0</v>
      </c>
      <c r="G1633" s="1752">
        <v>0</v>
      </c>
      <c r="H1633" s="126"/>
      <c r="I1633" s="1491"/>
      <c r="J1633" s="1491"/>
      <c r="K1633" s="125"/>
      <c r="L1633" s="125"/>
      <c r="M1633" s="125"/>
      <c r="N1633" s="125"/>
      <c r="O1633" s="125"/>
      <c r="P1633" s="125"/>
      <c r="Q1633" s="329"/>
      <c r="R1633" s="329"/>
      <c r="S1633" s="329"/>
      <c r="T1633" s="329"/>
      <c r="U1633" s="755"/>
      <c r="V1633" s="329">
        <f>AB1633-AA1633-X1633</f>
        <v>0</v>
      </c>
      <c r="W1633" s="773"/>
      <c r="X1633" s="329"/>
      <c r="Y1633" s="329"/>
      <c r="Z1633" s="329"/>
      <c r="AA1633" s="329"/>
      <c r="AB1633" s="329"/>
      <c r="AC1633" s="1753"/>
      <c r="AD1633" s="326"/>
      <c r="AE1633" s="1069"/>
      <c r="AF1633" s="1084"/>
      <c r="AH1633" s="3275"/>
      <c r="AL1633" s="3355"/>
    </row>
    <row r="1634" spans="1:38" x14ac:dyDescent="0.25">
      <c r="A1634" s="140">
        <v>1</v>
      </c>
      <c r="B1634" s="473" t="s">
        <v>256</v>
      </c>
      <c r="C1634" s="422"/>
      <c r="D1634" s="9"/>
      <c r="E1634" s="497">
        <f>E1627</f>
        <v>2000</v>
      </c>
      <c r="F1634" s="526">
        <f>F1627</f>
        <v>666.75</v>
      </c>
      <c r="G1634" s="526">
        <f>G1627</f>
        <v>914.7299999999999</v>
      </c>
      <c r="H1634" s="126">
        <f>G1634/F1634*100</f>
        <v>137.19235095613047</v>
      </c>
      <c r="I1634" s="1491"/>
      <c r="J1634" s="1491"/>
      <c r="K1634" s="125"/>
      <c r="L1634" s="125"/>
      <c r="M1634" s="125"/>
      <c r="N1634" s="125"/>
      <c r="O1634" s="125"/>
      <c r="P1634" s="125"/>
      <c r="Q1634" s="329"/>
      <c r="R1634" s="329"/>
      <c r="S1634" s="329"/>
      <c r="T1634" s="329"/>
      <c r="U1634" s="755"/>
      <c r="V1634" s="329"/>
      <c r="W1634" s="773"/>
      <c r="X1634" s="329"/>
      <c r="Y1634" s="329"/>
      <c r="Z1634" s="329"/>
      <c r="AA1634" s="329"/>
      <c r="AB1634" s="329"/>
      <c r="AC1634" s="914"/>
      <c r="AD1634" s="326"/>
      <c r="AE1634" s="1069"/>
      <c r="AF1634" s="1084"/>
      <c r="AH1634" s="3275"/>
      <c r="AL1634" s="140"/>
    </row>
    <row r="1635" spans="1:38" ht="29.25" x14ac:dyDescent="0.25">
      <c r="A1635" s="140">
        <v>1</v>
      </c>
      <c r="B1635" s="473" t="s">
        <v>257</v>
      </c>
      <c r="C1635" s="433"/>
      <c r="D1635" s="4"/>
      <c r="E1635" s="3107">
        <f>E1630</f>
        <v>43906.914893617017</v>
      </c>
      <c r="F1635" s="526">
        <f>F1630</f>
        <v>14635.63829787234</v>
      </c>
      <c r="G1635" s="526">
        <f>G1630</f>
        <v>14344.082978723403</v>
      </c>
      <c r="H1635" s="186">
        <f>G1635/F1635*100</f>
        <v>98.007908413592588</v>
      </c>
      <c r="I1635" s="1491"/>
      <c r="J1635" s="1491"/>
      <c r="K1635" s="125"/>
      <c r="L1635" s="125"/>
      <c r="M1635" s="125"/>
      <c r="N1635" s="125"/>
      <c r="O1635" s="125"/>
      <c r="P1635" s="125"/>
      <c r="Q1635" s="329"/>
      <c r="R1635" s="329"/>
      <c r="S1635" s="329"/>
      <c r="T1635" s="329"/>
      <c r="U1635" s="755"/>
      <c r="V1635" s="329">
        <f>AB1635-AA1635-X1635</f>
        <v>0</v>
      </c>
      <c r="W1635" s="773"/>
      <c r="X1635" s="329"/>
      <c r="Y1635" s="329"/>
      <c r="Z1635" s="329"/>
      <c r="AA1635" s="329"/>
      <c r="AB1635" s="329"/>
      <c r="AC1635" s="914"/>
      <c r="AD1635" s="326"/>
      <c r="AE1635" s="1069"/>
      <c r="AF1635" s="1084"/>
      <c r="AH1635" s="3275"/>
      <c r="AL1635" s="140"/>
    </row>
    <row r="1636" spans="1:38" ht="15.75" thickBot="1" x14ac:dyDescent="0.3">
      <c r="A1636" s="140">
        <v>1</v>
      </c>
      <c r="B1636" s="1410" t="s">
        <v>133</v>
      </c>
      <c r="C1636" s="152"/>
      <c r="D1636" s="1410"/>
      <c r="E1636" s="497">
        <f>E1627+E1632/4.2+E1633/4.2</f>
        <v>100267.85714285714</v>
      </c>
      <c r="F1636" s="1716">
        <f>F1627+F1632/4.2+F1633/4.2</f>
        <v>33422.702380952382</v>
      </c>
      <c r="G1636" s="1716">
        <f>G1627+G1632/4.2+G1633/4.2</f>
        <v>33018.153809523814</v>
      </c>
      <c r="H1636" s="1716">
        <f>G1636/F1636*100</f>
        <v>98.789599456029862</v>
      </c>
      <c r="I1636" s="1686"/>
      <c r="J1636" s="1686"/>
      <c r="K1636" s="1617"/>
      <c r="L1636" s="1617"/>
      <c r="M1636" s="1617"/>
      <c r="N1636" s="1617"/>
      <c r="O1636" s="1617"/>
      <c r="P1636" s="1617"/>
      <c r="Q1636" s="334">
        <f t="shared" ref="Q1636:AB1636" si="901">Q1627</f>
        <v>125712.63</v>
      </c>
      <c r="R1636" s="334">
        <f t="shared" ref="R1636:S1636" si="902">R1627</f>
        <v>125712.63</v>
      </c>
      <c r="S1636" s="334">
        <f t="shared" si="902"/>
        <v>125712.63</v>
      </c>
      <c r="T1636" s="334">
        <f t="shared" ref="T1636" si="903">T1627</f>
        <v>125712.63</v>
      </c>
      <c r="U1636" s="877">
        <f t="shared" si="901"/>
        <v>41904.21</v>
      </c>
      <c r="V1636" s="334">
        <f t="shared" si="901"/>
        <v>41347.144450000007</v>
      </c>
      <c r="W1636" s="775">
        <f t="shared" si="901"/>
        <v>0</v>
      </c>
      <c r="X1636" s="334">
        <f t="shared" si="901"/>
        <v>0</v>
      </c>
      <c r="Y1636" s="334">
        <f t="shared" si="901"/>
        <v>-557.06554999999207</v>
      </c>
      <c r="Z1636" s="334">
        <f t="shared" si="901"/>
        <v>0</v>
      </c>
      <c r="AA1636" s="334">
        <f t="shared" si="901"/>
        <v>0</v>
      </c>
      <c r="AB1636" s="334">
        <f t="shared" si="901"/>
        <v>41347.144450000007</v>
      </c>
      <c r="AC1636" s="1717"/>
      <c r="AD1636" s="905"/>
      <c r="AE1636" s="1069"/>
      <c r="AF1636" s="1084"/>
      <c r="AH1636" s="3275"/>
      <c r="AL1636" s="140"/>
    </row>
    <row r="1637" spans="1:38" ht="15.75" thickBot="1" x14ac:dyDescent="0.3">
      <c r="A1637" s="140">
        <v>1</v>
      </c>
      <c r="B1637" s="1501" t="s">
        <v>273</v>
      </c>
      <c r="C1637" s="1501"/>
      <c r="D1637" s="1501"/>
      <c r="E1637" s="230"/>
      <c r="F1637" s="706"/>
      <c r="G1637" s="706"/>
      <c r="H1637" s="706"/>
      <c r="I1637" s="1461"/>
      <c r="J1637" s="1461"/>
      <c r="K1637" s="706"/>
      <c r="L1637" s="706"/>
      <c r="M1637" s="706"/>
      <c r="N1637" s="706"/>
      <c r="O1637" s="706"/>
      <c r="P1637" s="706"/>
      <c r="Q1637" s="335">
        <f t="shared" ref="Q1637:U1637" si="904">SUM(Q1636)</f>
        <v>125712.63</v>
      </c>
      <c r="R1637" s="335">
        <f t="shared" ref="R1637:S1637" si="905">SUM(R1636)</f>
        <v>125712.63</v>
      </c>
      <c r="S1637" s="335">
        <f t="shared" si="905"/>
        <v>125712.63</v>
      </c>
      <c r="T1637" s="335">
        <f t="shared" ref="T1637" si="906">SUM(T1636)</f>
        <v>125712.63</v>
      </c>
      <c r="U1637" s="756">
        <f t="shared" si="904"/>
        <v>41904.21</v>
      </c>
      <c r="V1637" s="335">
        <f>AB1637-AA1637-X1637</f>
        <v>41347.144450000007</v>
      </c>
      <c r="W1637" s="778"/>
      <c r="X1637" s="159"/>
      <c r="Y1637" s="335">
        <f>SUM(Y1636)</f>
        <v>-557.06554999999207</v>
      </c>
      <c r="Z1637" s="335">
        <f>SUM(Z1636)</f>
        <v>0</v>
      </c>
      <c r="AA1637" s="159">
        <f>SUM(AA1636)</f>
        <v>0</v>
      </c>
      <c r="AB1637" s="335">
        <f>SUM(AB1636)</f>
        <v>41347.144450000007</v>
      </c>
      <c r="AC1637" s="1675"/>
      <c r="AD1637" s="863">
        <f>SUM(AD1636)</f>
        <v>0</v>
      </c>
      <c r="AE1637" s="1069"/>
      <c r="AF1637" s="1084"/>
      <c r="AH1637" s="3275"/>
      <c r="AL1637" s="140"/>
    </row>
    <row r="1638" spans="1:38" s="2239" customFormat="1" ht="30" thickBot="1" x14ac:dyDescent="0.3">
      <c r="B1638" s="1674" t="s">
        <v>637</v>
      </c>
      <c r="C1638" s="1674"/>
      <c r="D1638" s="1674"/>
      <c r="E1638" s="230"/>
      <c r="F1638" s="706"/>
      <c r="G1638" s="706"/>
      <c r="H1638" s="706"/>
      <c r="I1638" s="1461"/>
      <c r="J1638" s="1461"/>
      <c r="K1638" s="706"/>
      <c r="L1638" s="706"/>
      <c r="M1638" s="706"/>
      <c r="N1638" s="706"/>
      <c r="O1638" s="706"/>
      <c r="P1638" s="706"/>
      <c r="Q1638" s="335">
        <f t="shared" ref="Q1638:AB1638" si="907">Q1637</f>
        <v>125712.63</v>
      </c>
      <c r="R1638" s="335">
        <f t="shared" si="907"/>
        <v>125712.63</v>
      </c>
      <c r="S1638" s="335">
        <f t="shared" si="907"/>
        <v>125712.63</v>
      </c>
      <c r="T1638" s="335">
        <f t="shared" si="907"/>
        <v>125712.63</v>
      </c>
      <c r="U1638" s="756">
        <f t="shared" si="907"/>
        <v>41904.21</v>
      </c>
      <c r="V1638" s="335">
        <f t="shared" si="907"/>
        <v>41347.144450000007</v>
      </c>
      <c r="W1638" s="778">
        <f t="shared" si="907"/>
        <v>0</v>
      </c>
      <c r="X1638" s="159">
        <f t="shared" si="907"/>
        <v>0</v>
      </c>
      <c r="Y1638" s="335">
        <f t="shared" si="907"/>
        <v>-557.06554999999207</v>
      </c>
      <c r="Z1638" s="335">
        <f t="shared" si="907"/>
        <v>0</v>
      </c>
      <c r="AA1638" s="335">
        <f t="shared" si="907"/>
        <v>0</v>
      </c>
      <c r="AB1638" s="335">
        <f t="shared" si="907"/>
        <v>41347.144450000007</v>
      </c>
      <c r="AC1638" s="1271"/>
      <c r="AD1638" s="862"/>
      <c r="AE1638" s="1069"/>
      <c r="AF1638" s="1084"/>
      <c r="AH1638" s="3275"/>
    </row>
    <row r="1639" spans="1:38" x14ac:dyDescent="0.25">
      <c r="A1639" s="140">
        <v>1</v>
      </c>
      <c r="B1639" s="1708"/>
      <c r="C1639" s="1709"/>
      <c r="D1639" s="1708"/>
      <c r="E1639" s="233"/>
      <c r="F1639" s="744"/>
      <c r="G1639" s="744"/>
      <c r="H1639" s="744"/>
      <c r="I1639" s="1483"/>
      <c r="J1639" s="1483"/>
      <c r="K1639" s="744"/>
      <c r="L1639" s="744"/>
      <c r="M1639" s="744"/>
      <c r="N1639" s="744"/>
      <c r="O1639" s="744"/>
      <c r="P1639" s="744"/>
      <c r="Q1639" s="328"/>
      <c r="R1639" s="328"/>
      <c r="S1639" s="328"/>
      <c r="T1639" s="328"/>
      <c r="U1639" s="754"/>
      <c r="V1639" s="328">
        <f>AB1639-AA1639-X1639</f>
        <v>0</v>
      </c>
      <c r="W1639" s="776"/>
      <c r="X1639" s="328"/>
      <c r="Y1639" s="328"/>
      <c r="Z1639" s="328"/>
      <c r="AA1639" s="328"/>
      <c r="AB1639" s="328"/>
      <c r="AC1639" s="936"/>
      <c r="AD1639" s="368"/>
      <c r="AE1639" s="1069"/>
      <c r="AF1639" s="1084"/>
      <c r="AH1639" s="3275"/>
      <c r="AL1639" s="140"/>
    </row>
    <row r="1640" spans="1:38" ht="43.5" x14ac:dyDescent="0.25">
      <c r="A1640" s="140">
        <v>1</v>
      </c>
      <c r="B1640" s="1074" t="s">
        <v>357</v>
      </c>
      <c r="C1640" s="1074"/>
      <c r="D1640" s="1512"/>
      <c r="E1640" s="225"/>
      <c r="F1640" s="190"/>
      <c r="G1640" s="190"/>
      <c r="H1640" s="190"/>
      <c r="I1640" s="1491"/>
      <c r="J1640" s="1491"/>
      <c r="K1640" s="524"/>
      <c r="L1640" s="524"/>
      <c r="M1640" s="524"/>
      <c r="N1640" s="524"/>
      <c r="O1640" s="524"/>
      <c r="P1640" s="524"/>
      <c r="Q1640" s="329"/>
      <c r="R1640" s="329"/>
      <c r="S1640" s="329"/>
      <c r="T1640" s="329"/>
      <c r="U1640" s="755"/>
      <c r="V1640" s="329">
        <f>AB1640-AA1640-X1640</f>
        <v>0</v>
      </c>
      <c r="W1640" s="773"/>
      <c r="X1640" s="329"/>
      <c r="Y1640" s="329"/>
      <c r="Z1640" s="329"/>
      <c r="AA1640" s="329"/>
      <c r="AB1640" s="329"/>
      <c r="AC1640" s="945"/>
      <c r="AD1640" s="326"/>
      <c r="AE1640" s="1069"/>
      <c r="AF1640" s="1084"/>
      <c r="AH1640" s="3275"/>
    </row>
    <row r="1641" spans="1:38" x14ac:dyDescent="0.25">
      <c r="A1641" s="140">
        <v>1</v>
      </c>
      <c r="B1641" s="469" t="s">
        <v>191</v>
      </c>
      <c r="C1641" s="1620"/>
      <c r="D1641" s="534"/>
      <c r="E1641" s="225"/>
      <c r="F1641" s="524"/>
      <c r="G1641" s="524"/>
      <c r="H1641" s="524"/>
      <c r="I1641" s="1491"/>
      <c r="J1641" s="1491"/>
      <c r="K1641" s="524"/>
      <c r="L1641" s="524"/>
      <c r="M1641" s="524"/>
      <c r="N1641" s="524"/>
      <c r="O1641" s="524"/>
      <c r="P1641" s="524"/>
      <c r="Q1641" s="329"/>
      <c r="R1641" s="329"/>
      <c r="S1641" s="329"/>
      <c r="T1641" s="329"/>
      <c r="U1641" s="876"/>
      <c r="V1641" s="329">
        <f>AB1641-AA1641-X1641</f>
        <v>0</v>
      </c>
      <c r="W1641" s="773"/>
      <c r="X1641" s="329"/>
      <c r="Y1641" s="329">
        <f>V1641-U1641</f>
        <v>0</v>
      </c>
      <c r="Z1641" s="329"/>
      <c r="AA1641" s="329"/>
      <c r="AB1641" s="329"/>
      <c r="AC1641" s="962"/>
      <c r="AD1641" s="326"/>
      <c r="AE1641" s="1069"/>
      <c r="AF1641" s="1084"/>
      <c r="AH1641" s="3275"/>
    </row>
    <row r="1642" spans="1:38" ht="29.25" x14ac:dyDescent="0.25">
      <c r="A1642" s="140">
        <v>1</v>
      </c>
      <c r="B1642" s="2234" t="s">
        <v>303</v>
      </c>
      <c r="C1642" s="433"/>
      <c r="D1642" s="534"/>
      <c r="E1642" s="498">
        <f>E1643</f>
        <v>11000</v>
      </c>
      <c r="F1642" s="834">
        <f>F1643</f>
        <v>3666.75</v>
      </c>
      <c r="G1642" s="834">
        <f>G1643</f>
        <v>3800.9675000000007</v>
      </c>
      <c r="H1642" s="126">
        <f t="shared" ref="H1642:H1651" si="908">G1642/F1642*100</f>
        <v>103.66039408195272</v>
      </c>
      <c r="I1642" s="1491"/>
      <c r="J1642" s="1491"/>
      <c r="K1642" s="524"/>
      <c r="L1642" s="524"/>
      <c r="M1642" s="524"/>
      <c r="N1642" s="524"/>
      <c r="O1642" s="524"/>
      <c r="P1642" s="524"/>
      <c r="Q1642" s="329">
        <v>98155.8</v>
      </c>
      <c r="R1642" s="329">
        <v>98155.8</v>
      </c>
      <c r="S1642" s="329">
        <v>98155.8</v>
      </c>
      <c r="T1642" s="329">
        <v>98155.8</v>
      </c>
      <c r="U1642" s="755">
        <f t="shared" ref="U1642" si="909">Q1642/12*$B$4+(R1642-Q1642)/11*3+(S1642-R1642)/10*2+(T1642-S1642)/9*1</f>
        <v>32718.600000000002</v>
      </c>
      <c r="V1642" s="329">
        <f>AB1642-AA1642-X1642</f>
        <v>33631.363709999991</v>
      </c>
      <c r="W1642" s="773"/>
      <c r="X1642" s="329"/>
      <c r="Y1642" s="329">
        <f>V1642-U1642</f>
        <v>912.76370999998835</v>
      </c>
      <c r="Z1642" s="329"/>
      <c r="AA1642" s="329">
        <v>0</v>
      </c>
      <c r="AB1642" s="329">
        <v>33631.363709999991</v>
      </c>
      <c r="AC1642" s="961"/>
      <c r="AD1642" s="326"/>
      <c r="AE1642" s="1069"/>
      <c r="AF1642" s="1084"/>
      <c r="AH1642" s="3275"/>
    </row>
    <row r="1643" spans="1:38" ht="30" x14ac:dyDescent="0.25">
      <c r="A1643" s="140">
        <v>1</v>
      </c>
      <c r="B1643" s="481" t="s">
        <v>423</v>
      </c>
      <c r="C1643" s="433"/>
      <c r="D1643" s="534"/>
      <c r="E1643" s="498">
        <f>E1644/4</f>
        <v>11000</v>
      </c>
      <c r="F1643" s="834">
        <f>F1644/4</f>
        <v>3666.75</v>
      </c>
      <c r="G1643" s="834">
        <f>G1644/4</f>
        <v>3800.9675000000007</v>
      </c>
      <c r="H1643" s="126">
        <f t="shared" si="908"/>
        <v>103.66039408195272</v>
      </c>
      <c r="I1643" s="1491"/>
      <c r="J1643" s="1491"/>
      <c r="K1643" s="524"/>
      <c r="L1643" s="524"/>
      <c r="M1643" s="524"/>
      <c r="N1643" s="524"/>
      <c r="O1643" s="524"/>
      <c r="P1643" s="524"/>
      <c r="Q1643" s="329"/>
      <c r="R1643" s="329"/>
      <c r="S1643" s="329"/>
      <c r="T1643" s="329"/>
      <c r="U1643" s="755"/>
      <c r="V1643" s="329"/>
      <c r="W1643" s="773"/>
      <c r="X1643" s="329"/>
      <c r="Y1643" s="329"/>
      <c r="Z1643" s="329"/>
      <c r="AA1643" s="329"/>
      <c r="AB1643" s="329"/>
      <c r="AC1643" s="961"/>
      <c r="AD1643" s="326"/>
      <c r="AE1643" s="1069"/>
      <c r="AF1643" s="1084"/>
      <c r="AH1643" s="3275"/>
    </row>
    <row r="1644" spans="1:38" ht="30" x14ac:dyDescent="0.25">
      <c r="A1644" s="140">
        <v>1</v>
      </c>
      <c r="B1644" s="310" t="s">
        <v>425</v>
      </c>
      <c r="C1644" s="433"/>
      <c r="D1644" s="534"/>
      <c r="E1644" s="498">
        <v>44000</v>
      </c>
      <c r="F1644" s="834">
        <f>ROUND(E1644/12*$B$4,0)</f>
        <v>14667</v>
      </c>
      <c r="G1644" s="834">
        <v>15203.870000000003</v>
      </c>
      <c r="H1644" s="126">
        <f t="shared" si="908"/>
        <v>103.66039408195272</v>
      </c>
      <c r="I1644" s="1491"/>
      <c r="J1644" s="1491"/>
      <c r="K1644" s="524"/>
      <c r="L1644" s="524"/>
      <c r="M1644" s="524"/>
      <c r="N1644" s="524"/>
      <c r="O1644" s="524"/>
      <c r="P1644" s="524"/>
      <c r="Q1644" s="329"/>
      <c r="R1644" s="329"/>
      <c r="S1644" s="329"/>
      <c r="T1644" s="329"/>
      <c r="U1644" s="755"/>
      <c r="V1644" s="329"/>
      <c r="W1644" s="773"/>
      <c r="X1644" s="329"/>
      <c r="Y1644" s="329"/>
      <c r="Z1644" s="329"/>
      <c r="AA1644" s="329"/>
      <c r="AB1644" s="329"/>
      <c r="AC1644" s="961"/>
      <c r="AD1644" s="326"/>
      <c r="AE1644" s="1069"/>
      <c r="AF1644" s="1084"/>
      <c r="AH1644" s="3275"/>
    </row>
    <row r="1645" spans="1:38" ht="29.25" x14ac:dyDescent="0.25">
      <c r="A1645" s="140">
        <v>1</v>
      </c>
      <c r="B1645" s="2234" t="s">
        <v>304</v>
      </c>
      <c r="C1645" s="433"/>
      <c r="D1645" s="534"/>
      <c r="E1645" s="498">
        <f>E1646</f>
        <v>30265.957446808508</v>
      </c>
      <c r="F1645" s="834">
        <f>F1646</f>
        <v>10088.723404255319</v>
      </c>
      <c r="G1645" s="834">
        <f>G1646</f>
        <v>10389.54361702128</v>
      </c>
      <c r="H1645" s="126">
        <f t="shared" si="908"/>
        <v>102.98174705274484</v>
      </c>
      <c r="I1645" s="1491"/>
      <c r="J1645" s="1491"/>
      <c r="K1645" s="524"/>
      <c r="L1645" s="524"/>
      <c r="M1645" s="524"/>
      <c r="N1645" s="524"/>
      <c r="O1645" s="524"/>
      <c r="P1645" s="524"/>
      <c r="Q1645" s="329"/>
      <c r="R1645" s="329"/>
      <c r="S1645" s="329"/>
      <c r="T1645" s="329"/>
      <c r="U1645" s="755"/>
      <c r="V1645" s="329"/>
      <c r="W1645" s="773"/>
      <c r="X1645" s="329"/>
      <c r="Y1645" s="329"/>
      <c r="Z1645" s="329"/>
      <c r="AA1645" s="329"/>
      <c r="AB1645" s="329"/>
      <c r="AC1645" s="961"/>
      <c r="AD1645" s="326"/>
      <c r="AE1645" s="1069"/>
      <c r="AF1645" s="1084"/>
      <c r="AH1645" s="3275"/>
    </row>
    <row r="1646" spans="1:38" x14ac:dyDescent="0.25">
      <c r="A1646" s="140">
        <v>1</v>
      </c>
      <c r="B1646" s="310" t="s">
        <v>313</v>
      </c>
      <c r="C1646" s="433"/>
      <c r="D1646" s="534"/>
      <c r="E1646" s="498">
        <f>E1647/9.4+E1648/9.4</f>
        <v>30265.957446808508</v>
      </c>
      <c r="F1646" s="834">
        <f>F1647/9.4+F1648/9.4</f>
        <v>10088.723404255319</v>
      </c>
      <c r="G1646" s="834">
        <f>G1647/9.4+G1648/9.4</f>
        <v>10389.54361702128</v>
      </c>
      <c r="H1646" s="126">
        <f t="shared" si="908"/>
        <v>102.98174705274484</v>
      </c>
      <c r="I1646" s="1491"/>
      <c r="J1646" s="1491"/>
      <c r="K1646" s="524"/>
      <c r="L1646" s="524"/>
      <c r="M1646" s="524"/>
      <c r="N1646" s="524"/>
      <c r="O1646" s="524"/>
      <c r="P1646" s="524"/>
      <c r="Q1646" s="329"/>
      <c r="R1646" s="329"/>
      <c r="S1646" s="329"/>
      <c r="T1646" s="329"/>
      <c r="U1646" s="755"/>
      <c r="V1646" s="329"/>
      <c r="W1646" s="773"/>
      <c r="X1646" s="329"/>
      <c r="Y1646" s="329"/>
      <c r="Z1646" s="329"/>
      <c r="AA1646" s="329"/>
      <c r="AB1646" s="329"/>
      <c r="AC1646" s="961"/>
      <c r="AD1646" s="326"/>
      <c r="AE1646" s="1069"/>
      <c r="AF1646" s="1084"/>
      <c r="AH1646" s="3275"/>
    </row>
    <row r="1647" spans="1:38" x14ac:dyDescent="0.25">
      <c r="A1647" s="140">
        <v>1</v>
      </c>
      <c r="B1647" s="480" t="s">
        <v>314</v>
      </c>
      <c r="C1647" s="433"/>
      <c r="D1647" s="534"/>
      <c r="E1647" s="498">
        <v>279800</v>
      </c>
      <c r="F1647" s="834">
        <f>ROUND(E1647/12*$B$4,0)</f>
        <v>93267</v>
      </c>
      <c r="G1647" s="834">
        <v>96363.770000000048</v>
      </c>
      <c r="H1647" s="126">
        <f t="shared" si="908"/>
        <v>103.32032766144515</v>
      </c>
      <c r="I1647" s="1491"/>
      <c r="J1647" s="1491"/>
      <c r="K1647" s="524"/>
      <c r="L1647" s="524"/>
      <c r="M1647" s="524"/>
      <c r="N1647" s="524"/>
      <c r="O1647" s="524"/>
      <c r="P1647" s="524"/>
      <c r="Q1647" s="329"/>
      <c r="R1647" s="329"/>
      <c r="S1647" s="329"/>
      <c r="T1647" s="329"/>
      <c r="U1647" s="755"/>
      <c r="V1647" s="329"/>
      <c r="W1647" s="773"/>
      <c r="X1647" s="329"/>
      <c r="Y1647" s="329"/>
      <c r="Z1647" s="329"/>
      <c r="AA1647" s="329"/>
      <c r="AB1647" s="329"/>
      <c r="AC1647" s="961"/>
      <c r="AD1647" s="326"/>
      <c r="AE1647" s="1069"/>
      <c r="AF1647" s="1084"/>
      <c r="AH1647" s="3275"/>
    </row>
    <row r="1648" spans="1:38" x14ac:dyDescent="0.25">
      <c r="A1648" s="140">
        <v>1</v>
      </c>
      <c r="B1648" s="480" t="s">
        <v>318</v>
      </c>
      <c r="C1648" s="433"/>
      <c r="D1648" s="534"/>
      <c r="E1648" s="498">
        <v>4700</v>
      </c>
      <c r="F1648" s="834">
        <f>ROUND(E1648/12*$B$4,0)</f>
        <v>1567</v>
      </c>
      <c r="G1648" s="834">
        <v>1297.94</v>
      </c>
      <c r="H1648" s="126">
        <f t="shared" si="908"/>
        <v>82.829610721123174</v>
      </c>
      <c r="I1648" s="1491"/>
      <c r="J1648" s="1491"/>
      <c r="K1648" s="524"/>
      <c r="L1648" s="524"/>
      <c r="M1648" s="524"/>
      <c r="N1648" s="524"/>
      <c r="O1648" s="524"/>
      <c r="P1648" s="524"/>
      <c r="Q1648" s="329"/>
      <c r="R1648" s="329"/>
      <c r="S1648" s="329"/>
      <c r="T1648" s="329"/>
      <c r="U1648" s="755"/>
      <c r="V1648" s="329"/>
      <c r="W1648" s="773"/>
      <c r="X1648" s="329"/>
      <c r="Y1648" s="329"/>
      <c r="Z1648" s="329"/>
      <c r="AA1648" s="329"/>
      <c r="AB1648" s="329"/>
      <c r="AC1648" s="961"/>
      <c r="AD1648" s="326"/>
      <c r="AE1648" s="1069"/>
      <c r="AF1648" s="1084"/>
      <c r="AH1648" s="3275"/>
    </row>
    <row r="1649" spans="1:38" x14ac:dyDescent="0.25">
      <c r="A1649" s="140">
        <v>1</v>
      </c>
      <c r="B1649" s="473" t="s">
        <v>256</v>
      </c>
      <c r="C1649" s="433"/>
      <c r="D1649" s="534"/>
      <c r="E1649" s="497">
        <f>E1642</f>
        <v>11000</v>
      </c>
      <c r="F1649" s="744">
        <f>F1642</f>
        <v>3666.75</v>
      </c>
      <c r="G1649" s="744">
        <f>G1642</f>
        <v>3800.9675000000007</v>
      </c>
      <c r="H1649" s="526">
        <f t="shared" si="908"/>
        <v>103.66039408195272</v>
      </c>
      <c r="I1649" s="1491"/>
      <c r="J1649" s="1491"/>
      <c r="K1649" s="524"/>
      <c r="L1649" s="524"/>
      <c r="M1649" s="524"/>
      <c r="N1649" s="524"/>
      <c r="O1649" s="524"/>
      <c r="P1649" s="524"/>
      <c r="Q1649" s="329"/>
      <c r="R1649" s="329"/>
      <c r="S1649" s="329"/>
      <c r="T1649" s="329"/>
      <c r="U1649" s="755"/>
      <c r="W1649" s="329"/>
      <c r="X1649" s="329"/>
      <c r="Y1649" s="329"/>
      <c r="Z1649" s="329"/>
      <c r="AA1649" s="329"/>
      <c r="AB1649" s="329"/>
      <c r="AC1649" s="936"/>
      <c r="AD1649" s="326"/>
      <c r="AE1649" s="1069"/>
      <c r="AF1649" s="1084"/>
      <c r="AH1649" s="3275"/>
    </row>
    <row r="1650" spans="1:38" ht="29.25" x14ac:dyDescent="0.25">
      <c r="A1650" s="140">
        <v>1</v>
      </c>
      <c r="B1650" s="473" t="s">
        <v>257</v>
      </c>
      <c r="C1650" s="433"/>
      <c r="D1650" s="534"/>
      <c r="E1650" s="3107">
        <f>E1645</f>
        <v>30265.957446808508</v>
      </c>
      <c r="F1650" s="744">
        <f>F1645</f>
        <v>10088.723404255319</v>
      </c>
      <c r="G1650" s="744">
        <f>G1645</f>
        <v>10389.54361702128</v>
      </c>
      <c r="H1650" s="526">
        <f t="shared" si="908"/>
        <v>102.98174705274484</v>
      </c>
      <c r="I1650" s="1491"/>
      <c r="J1650" s="1491"/>
      <c r="K1650" s="524"/>
      <c r="L1650" s="524"/>
      <c r="M1650" s="524"/>
      <c r="N1650" s="524"/>
      <c r="O1650" s="524"/>
      <c r="P1650" s="524"/>
      <c r="Q1650" s="329"/>
      <c r="R1650" s="329"/>
      <c r="S1650" s="329"/>
      <c r="T1650" s="329"/>
      <c r="U1650" s="755"/>
      <c r="V1650" s="329"/>
      <c r="W1650" s="773"/>
      <c r="X1650" s="329"/>
      <c r="Y1650" s="329"/>
      <c r="Z1650" s="329"/>
      <c r="AA1650" s="329"/>
      <c r="AB1650" s="329"/>
      <c r="AC1650" s="936"/>
      <c r="AD1650" s="326"/>
      <c r="AE1650" s="1069"/>
      <c r="AF1650" s="1084"/>
      <c r="AH1650" s="3275"/>
    </row>
    <row r="1651" spans="1:38" ht="15.75" thickBot="1" x14ac:dyDescent="0.3">
      <c r="A1651" s="140">
        <v>1</v>
      </c>
      <c r="B1651" s="1410" t="s">
        <v>133</v>
      </c>
      <c r="C1651" s="152"/>
      <c r="D1651" s="1410"/>
      <c r="E1651" s="497">
        <f>E1649+E1647/4.2+E1648/4.2</f>
        <v>78738.095238095237</v>
      </c>
      <c r="F1651" s="1716">
        <f>F1649+F1647/4.2+F1648/4.2</f>
        <v>26246.273809523806</v>
      </c>
      <c r="G1651" s="1716">
        <f>G1649+G1647/4.2+G1648/4.2</f>
        <v>27053.755595238108</v>
      </c>
      <c r="H1651" s="1168">
        <f t="shared" si="908"/>
        <v>103.07655780616484</v>
      </c>
      <c r="I1651" s="1686"/>
      <c r="J1651" s="1686"/>
      <c r="K1651" s="1617"/>
      <c r="L1651" s="1617"/>
      <c r="M1651" s="1617"/>
      <c r="N1651" s="1617"/>
      <c r="O1651" s="1617"/>
      <c r="P1651" s="1617"/>
      <c r="Q1651" s="334">
        <f t="shared" ref="Q1651:AB1651" si="910">Q1642</f>
        <v>98155.8</v>
      </c>
      <c r="R1651" s="334">
        <f t="shared" ref="R1651:S1651" si="911">R1642</f>
        <v>98155.8</v>
      </c>
      <c r="S1651" s="334">
        <f t="shared" si="911"/>
        <v>98155.8</v>
      </c>
      <c r="T1651" s="334">
        <f t="shared" ref="T1651" si="912">T1642</f>
        <v>98155.8</v>
      </c>
      <c r="U1651" s="877">
        <f t="shared" si="910"/>
        <v>32718.600000000002</v>
      </c>
      <c r="V1651" s="334">
        <f t="shared" si="910"/>
        <v>33631.363709999991</v>
      </c>
      <c r="W1651" s="775">
        <f t="shared" si="910"/>
        <v>0</v>
      </c>
      <c r="X1651" s="334">
        <f t="shared" si="910"/>
        <v>0</v>
      </c>
      <c r="Y1651" s="334">
        <f t="shared" si="910"/>
        <v>912.76370999998835</v>
      </c>
      <c r="Z1651" s="334">
        <f t="shared" si="910"/>
        <v>0</v>
      </c>
      <c r="AA1651" s="334">
        <f t="shared" si="910"/>
        <v>0</v>
      </c>
      <c r="AB1651" s="334">
        <f t="shared" si="910"/>
        <v>33631.363709999991</v>
      </c>
      <c r="AC1651" s="1717"/>
      <c r="AD1651" s="905"/>
      <c r="AE1651" s="1069"/>
      <c r="AF1651" s="1084"/>
      <c r="AH1651" s="3275"/>
    </row>
    <row r="1652" spans="1:38" ht="15.75" thickBot="1" x14ac:dyDescent="0.3">
      <c r="A1652" s="140">
        <v>1</v>
      </c>
      <c r="B1652" s="1501" t="s">
        <v>273</v>
      </c>
      <c r="C1652" s="1501"/>
      <c r="D1652" s="1501"/>
      <c r="E1652" s="230"/>
      <c r="F1652" s="706"/>
      <c r="G1652" s="706"/>
      <c r="H1652" s="706"/>
      <c r="I1652" s="1461"/>
      <c r="J1652" s="1461"/>
      <c r="K1652" s="706"/>
      <c r="L1652" s="706"/>
      <c r="M1652" s="706"/>
      <c r="N1652" s="706"/>
      <c r="O1652" s="706"/>
      <c r="P1652" s="706"/>
      <c r="Q1652" s="335">
        <f t="shared" ref="Q1652:U1652" si="913">SUM(Q1651)</f>
        <v>98155.8</v>
      </c>
      <c r="R1652" s="335">
        <f t="shared" ref="R1652:S1652" si="914">SUM(R1651)</f>
        <v>98155.8</v>
      </c>
      <c r="S1652" s="335">
        <f t="shared" si="914"/>
        <v>98155.8</v>
      </c>
      <c r="T1652" s="335">
        <f t="shared" ref="T1652" si="915">SUM(T1651)</f>
        <v>98155.8</v>
      </c>
      <c r="U1652" s="756">
        <f t="shared" si="913"/>
        <v>32718.600000000002</v>
      </c>
      <c r="V1652" s="335">
        <f>AB1652-AA1652-X1652</f>
        <v>33631.363709999991</v>
      </c>
      <c r="W1652" s="778"/>
      <c r="X1652" s="3475">
        <f>SUM(X1651)</f>
        <v>0</v>
      </c>
      <c r="Y1652" s="335">
        <f>SUM(Y1651)</f>
        <v>912.76370999998835</v>
      </c>
      <c r="Z1652" s="335"/>
      <c r="AA1652" s="159">
        <f>SUM(AA1651)</f>
        <v>0</v>
      </c>
      <c r="AB1652" s="335">
        <f>SUM(AB1651)</f>
        <v>33631.363709999991</v>
      </c>
      <c r="AC1652" s="1675"/>
      <c r="AD1652" s="863">
        <f>SUM(AD1651)</f>
        <v>0</v>
      </c>
      <c r="AE1652" s="1069"/>
      <c r="AF1652" s="1084"/>
      <c r="AH1652" s="3275"/>
    </row>
    <row r="1653" spans="1:38" s="2239" customFormat="1" ht="30" thickBot="1" x14ac:dyDescent="0.3">
      <c r="B1653" s="1674" t="s">
        <v>637</v>
      </c>
      <c r="C1653" s="1674"/>
      <c r="D1653" s="1674"/>
      <c r="E1653" s="230"/>
      <c r="F1653" s="706"/>
      <c r="G1653" s="706"/>
      <c r="H1653" s="706"/>
      <c r="I1653" s="1461"/>
      <c r="J1653" s="1461"/>
      <c r="K1653" s="706"/>
      <c r="L1653" s="706"/>
      <c r="M1653" s="706"/>
      <c r="N1653" s="706"/>
      <c r="O1653" s="706"/>
      <c r="P1653" s="706"/>
      <c r="Q1653" s="335">
        <f t="shared" ref="Q1653:AB1653" si="916">Q1652</f>
        <v>98155.8</v>
      </c>
      <c r="R1653" s="335">
        <f t="shared" si="916"/>
        <v>98155.8</v>
      </c>
      <c r="S1653" s="335">
        <f t="shared" si="916"/>
        <v>98155.8</v>
      </c>
      <c r="T1653" s="335">
        <f t="shared" si="916"/>
        <v>98155.8</v>
      </c>
      <c r="U1653" s="756">
        <f t="shared" si="916"/>
        <v>32718.600000000002</v>
      </c>
      <c r="V1653" s="335">
        <f t="shared" si="916"/>
        <v>33631.363709999991</v>
      </c>
      <c r="W1653" s="778">
        <f t="shared" si="916"/>
        <v>0</v>
      </c>
      <c r="X1653" s="159">
        <f t="shared" si="916"/>
        <v>0</v>
      </c>
      <c r="Y1653" s="335">
        <f t="shared" si="916"/>
        <v>912.76370999998835</v>
      </c>
      <c r="Z1653" s="335">
        <f t="shared" si="916"/>
        <v>0</v>
      </c>
      <c r="AA1653" s="335">
        <f t="shared" si="916"/>
        <v>0</v>
      </c>
      <c r="AB1653" s="335">
        <f t="shared" si="916"/>
        <v>33631.363709999991</v>
      </c>
      <c r="AC1653" s="1271"/>
      <c r="AD1653" s="862"/>
      <c r="AE1653" s="1069"/>
      <c r="AF1653" s="1084"/>
      <c r="AH1653" s="3275"/>
    </row>
    <row r="1654" spans="1:38" x14ac:dyDescent="0.25">
      <c r="A1654" s="140">
        <v>1</v>
      </c>
      <c r="B1654" s="1708"/>
      <c r="C1654" s="1709"/>
      <c r="D1654" s="1708"/>
      <c r="E1654" s="233"/>
      <c r="F1654" s="744"/>
      <c r="G1654" s="744"/>
      <c r="H1654" s="744"/>
      <c r="I1654" s="1483"/>
      <c r="J1654" s="1483"/>
      <c r="K1654" s="189"/>
      <c r="L1654" s="189"/>
      <c r="M1654" s="2231"/>
      <c r="N1654" s="189"/>
      <c r="O1654" s="189"/>
      <c r="P1654" s="189"/>
      <c r="Q1654" s="328"/>
      <c r="R1654" s="328"/>
      <c r="S1654" s="328"/>
      <c r="T1654" s="328"/>
      <c r="U1654" s="754"/>
      <c r="V1654" s="328">
        <f>AB1654-AA1654-X1654</f>
        <v>0</v>
      </c>
      <c r="W1654" s="776"/>
      <c r="X1654" s="328"/>
      <c r="Y1654" s="328"/>
      <c r="Z1654" s="328"/>
      <c r="AA1654" s="328"/>
      <c r="AB1654" s="328"/>
      <c r="AC1654" s="936"/>
      <c r="AD1654" s="368"/>
      <c r="AE1654" s="1069"/>
      <c r="AF1654" s="1084"/>
      <c r="AH1654" s="3275"/>
      <c r="AL1654" s="140"/>
    </row>
    <row r="1655" spans="1:38" ht="43.5" x14ac:dyDescent="0.25">
      <c r="A1655" s="140">
        <v>1</v>
      </c>
      <c r="B1655" s="1074" t="s">
        <v>358</v>
      </c>
      <c r="C1655" s="1074"/>
      <c r="D1655" s="1609"/>
      <c r="E1655" s="225"/>
      <c r="F1655" s="190"/>
      <c r="G1655" s="190"/>
      <c r="H1655" s="190"/>
      <c r="I1655" s="827"/>
      <c r="J1655" s="827"/>
      <c r="K1655" s="186"/>
      <c r="L1655" s="186"/>
      <c r="M1655" s="186"/>
      <c r="N1655" s="186"/>
      <c r="O1655" s="186"/>
      <c r="P1655" s="186"/>
      <c r="Q1655" s="329"/>
      <c r="R1655" s="329"/>
      <c r="S1655" s="329"/>
      <c r="T1655" s="329"/>
      <c r="U1655" s="755"/>
      <c r="V1655" s="329">
        <f>AB1655-AA1655-X1655</f>
        <v>0</v>
      </c>
      <c r="W1655" s="773"/>
      <c r="X1655" s="329"/>
      <c r="Y1655" s="329"/>
      <c r="Z1655" s="329"/>
      <c r="AA1655" s="329"/>
      <c r="AB1655" s="329"/>
      <c r="AC1655" s="945"/>
      <c r="AD1655" s="326"/>
      <c r="AE1655" s="1069"/>
      <c r="AF1655" s="1084"/>
      <c r="AH1655" s="3275"/>
      <c r="AL1655" s="140"/>
    </row>
    <row r="1656" spans="1:38" x14ac:dyDescent="0.25">
      <c r="A1656" s="140">
        <v>1</v>
      </c>
      <c r="B1656" s="469" t="s">
        <v>191</v>
      </c>
      <c r="C1656" s="1620"/>
      <c r="D1656" s="534"/>
      <c r="E1656" s="225"/>
      <c r="F1656" s="190"/>
      <c r="G1656" s="190"/>
      <c r="H1656" s="190"/>
      <c r="I1656" s="827"/>
      <c r="J1656" s="827"/>
      <c r="K1656" s="186"/>
      <c r="L1656" s="186"/>
      <c r="M1656" s="186"/>
      <c r="N1656" s="186"/>
      <c r="O1656" s="186"/>
      <c r="P1656" s="186"/>
      <c r="Q1656" s="329"/>
      <c r="R1656" s="329"/>
      <c r="S1656" s="329"/>
      <c r="T1656" s="329"/>
      <c r="U1656" s="876"/>
      <c r="V1656" s="329">
        <f>AB1656-AA1656-X1656</f>
        <v>0</v>
      </c>
      <c r="W1656" s="773"/>
      <c r="X1656" s="329"/>
      <c r="Y1656" s="329">
        <f>V1656-U1656</f>
        <v>0</v>
      </c>
      <c r="Z1656" s="329"/>
      <c r="AA1656" s="329"/>
      <c r="AB1656" s="329"/>
      <c r="AC1656" s="945"/>
      <c r="AD1656" s="326"/>
      <c r="AE1656" s="1069"/>
      <c r="AF1656" s="1084"/>
      <c r="AH1656" s="3275"/>
      <c r="AL1656" s="140"/>
    </row>
    <row r="1657" spans="1:38" ht="29.25" x14ac:dyDescent="0.25">
      <c r="A1657" s="140">
        <v>1</v>
      </c>
      <c r="B1657" s="2234" t="s">
        <v>303</v>
      </c>
      <c r="C1657" s="433"/>
      <c r="D1657" s="534"/>
      <c r="E1657" s="825">
        <f>E1658</f>
        <v>337.5</v>
      </c>
      <c r="F1657" s="524">
        <f>F1658</f>
        <v>112.5</v>
      </c>
      <c r="G1657" s="524">
        <f>G1658</f>
        <v>497.64</v>
      </c>
      <c r="H1657" s="526">
        <f t="shared" ref="H1657:H1666" si="917">G1657/F1657*100</f>
        <v>442.34666666666664</v>
      </c>
      <c r="I1657" s="827"/>
      <c r="J1657" s="827"/>
      <c r="K1657" s="186"/>
      <c r="L1657" s="186"/>
      <c r="M1657" s="186"/>
      <c r="N1657" s="186"/>
      <c r="O1657" s="186"/>
      <c r="P1657" s="186"/>
      <c r="Q1657" s="329">
        <v>98400.218400000012</v>
      </c>
      <c r="R1657" s="329">
        <v>98400.218400000012</v>
      </c>
      <c r="S1657" s="329">
        <v>98400.218400000012</v>
      </c>
      <c r="T1657" s="329">
        <v>98400.218400000012</v>
      </c>
      <c r="U1657" s="755">
        <f t="shared" ref="U1657" si="918">Q1657/12*$B$4+(R1657-Q1657)/11*3+(S1657-R1657)/10*2+(T1657-S1657)/9*1</f>
        <v>32800.072800000002</v>
      </c>
      <c r="V1657" s="329">
        <f>AB1657-AA1657-X1657</f>
        <v>32180.584509999997</v>
      </c>
      <c r="W1657" s="773"/>
      <c r="X1657" s="329"/>
      <c r="Y1657" s="329">
        <f>V1657-U1657</f>
        <v>-619.48829000000478</v>
      </c>
      <c r="Z1657" s="329"/>
      <c r="AA1657" s="329">
        <v>-5.8988800000000001</v>
      </c>
      <c r="AB1657" s="329">
        <v>32174.685629999996</v>
      </c>
      <c r="AC1657" s="962"/>
      <c r="AD1657" s="326"/>
      <c r="AE1657" s="1069"/>
      <c r="AF1657" s="1084"/>
      <c r="AH1657" s="3275"/>
      <c r="AL1657" s="140"/>
    </row>
    <row r="1658" spans="1:38" ht="30" x14ac:dyDescent="0.25">
      <c r="A1658" s="140">
        <v>1</v>
      </c>
      <c r="B1658" s="481" t="s">
        <v>423</v>
      </c>
      <c r="C1658" s="433"/>
      <c r="D1658" s="534"/>
      <c r="E1658" s="498">
        <f>E1659/4</f>
        <v>337.5</v>
      </c>
      <c r="F1658" s="190">
        <f>F1659/4</f>
        <v>112.5</v>
      </c>
      <c r="G1658" s="190">
        <f>G1659/4</f>
        <v>497.64</v>
      </c>
      <c r="H1658" s="126">
        <f t="shared" si="917"/>
        <v>442.34666666666664</v>
      </c>
      <c r="I1658" s="827"/>
      <c r="J1658" s="827"/>
      <c r="K1658" s="186"/>
      <c r="L1658" s="186"/>
      <c r="M1658" s="186"/>
      <c r="N1658" s="186"/>
      <c r="O1658" s="186"/>
      <c r="P1658" s="186"/>
      <c r="Q1658" s="329"/>
      <c r="R1658" s="329"/>
      <c r="S1658" s="329"/>
      <c r="T1658" s="329"/>
      <c r="U1658" s="755"/>
      <c r="V1658" s="329"/>
      <c r="W1658" s="773"/>
      <c r="X1658" s="329"/>
      <c r="Y1658" s="329"/>
      <c r="Z1658" s="329"/>
      <c r="AA1658" s="329"/>
      <c r="AB1658" s="329"/>
      <c r="AC1658" s="945"/>
      <c r="AD1658" s="326"/>
      <c r="AE1658" s="1069"/>
      <c r="AF1658" s="1084"/>
      <c r="AH1658" s="3275"/>
      <c r="AL1658" s="140"/>
    </row>
    <row r="1659" spans="1:38" ht="30" x14ac:dyDescent="0.25">
      <c r="A1659" s="140">
        <v>1</v>
      </c>
      <c r="B1659" s="310" t="s">
        <v>425</v>
      </c>
      <c r="C1659" s="433"/>
      <c r="D1659" s="534"/>
      <c r="E1659" s="498">
        <v>1350</v>
      </c>
      <c r="F1659" s="190">
        <f>ROUND(E1659/12*$B$4,0)</f>
        <v>450</v>
      </c>
      <c r="G1659" s="190">
        <v>1990.56</v>
      </c>
      <c r="H1659" s="126">
        <f t="shared" si="917"/>
        <v>442.34666666666664</v>
      </c>
      <c r="I1659" s="827"/>
      <c r="J1659" s="827"/>
      <c r="K1659" s="186"/>
      <c r="L1659" s="186"/>
      <c r="M1659" s="186"/>
      <c r="N1659" s="186"/>
      <c r="O1659" s="186"/>
      <c r="P1659" s="186"/>
      <c r="Q1659" s="329"/>
      <c r="R1659" s="329"/>
      <c r="S1659" s="329"/>
      <c r="T1659" s="329"/>
      <c r="U1659" s="755"/>
      <c r="V1659" s="329"/>
      <c r="W1659" s="773"/>
      <c r="X1659" s="329"/>
      <c r="Y1659" s="329"/>
      <c r="Z1659" s="329"/>
      <c r="AA1659" s="329"/>
      <c r="AB1659" s="329"/>
      <c r="AC1659" s="945"/>
      <c r="AD1659" s="326"/>
      <c r="AE1659" s="1069"/>
      <c r="AF1659" s="1084"/>
      <c r="AH1659" s="3275"/>
    </row>
    <row r="1660" spans="1:38" ht="29.25" x14ac:dyDescent="0.25">
      <c r="A1660" s="140">
        <v>1</v>
      </c>
      <c r="B1660" s="2234" t="s">
        <v>304</v>
      </c>
      <c r="C1660" s="433"/>
      <c r="D1660" s="534"/>
      <c r="E1660" s="498">
        <f>E1661</f>
        <v>34890.212765957447</v>
      </c>
      <c r="F1660" s="190">
        <f>F1661</f>
        <v>11630</v>
      </c>
      <c r="G1660" s="190">
        <f>G1661</f>
        <v>11256.480851063829</v>
      </c>
      <c r="H1660" s="526">
        <f t="shared" si="917"/>
        <v>96.788313422732827</v>
      </c>
      <c r="I1660" s="827"/>
      <c r="J1660" s="827"/>
      <c r="K1660" s="186"/>
      <c r="L1660" s="186"/>
      <c r="M1660" s="186"/>
      <c r="N1660" s="186"/>
      <c r="O1660" s="186"/>
      <c r="P1660" s="186"/>
      <c r="Q1660" s="329"/>
      <c r="R1660" s="329"/>
      <c r="S1660" s="329"/>
      <c r="T1660" s="329"/>
      <c r="U1660" s="755"/>
      <c r="V1660" s="329"/>
      <c r="W1660" s="773"/>
      <c r="X1660" s="329"/>
      <c r="Y1660" s="329"/>
      <c r="Z1660" s="329"/>
      <c r="AA1660" s="329"/>
      <c r="AB1660" s="329"/>
      <c r="AC1660" s="962"/>
      <c r="AD1660" s="326"/>
      <c r="AE1660" s="1069"/>
      <c r="AF1660" s="1084"/>
      <c r="AH1660" s="3275"/>
      <c r="AL1660" s="140"/>
    </row>
    <row r="1661" spans="1:38" x14ac:dyDescent="0.25">
      <c r="A1661" s="140">
        <v>1</v>
      </c>
      <c r="B1661" s="310" t="s">
        <v>313</v>
      </c>
      <c r="C1661" s="433"/>
      <c r="D1661" s="534"/>
      <c r="E1661" s="825">
        <f>E1662/9.4+E1663/9.4</f>
        <v>34890.212765957447</v>
      </c>
      <c r="F1661" s="524">
        <f>F1662/9.4+F1663/9.4</f>
        <v>11630</v>
      </c>
      <c r="G1661" s="524">
        <f>G1662/9.4+G1663/9.4</f>
        <v>11256.480851063829</v>
      </c>
      <c r="H1661" s="526">
        <f t="shared" si="917"/>
        <v>96.788313422732827</v>
      </c>
      <c r="I1661" s="827"/>
      <c r="J1661" s="827"/>
      <c r="K1661" s="186"/>
      <c r="L1661" s="186"/>
      <c r="M1661" s="186"/>
      <c r="N1661" s="186"/>
      <c r="O1661" s="186"/>
      <c r="P1661" s="186"/>
      <c r="Q1661" s="329"/>
      <c r="R1661" s="329"/>
      <c r="S1661" s="329"/>
      <c r="T1661" s="329"/>
      <c r="U1661" s="755"/>
      <c r="V1661" s="329"/>
      <c r="W1661" s="773"/>
      <c r="X1661" s="329"/>
      <c r="Y1661" s="329"/>
      <c r="Z1661" s="329"/>
      <c r="AA1661" s="329"/>
      <c r="AB1661" s="329"/>
      <c r="AC1661" s="962"/>
      <c r="AD1661" s="326"/>
      <c r="AE1661" s="1069"/>
      <c r="AF1661" s="1084"/>
      <c r="AH1661" s="3275"/>
      <c r="AL1661" s="140"/>
    </row>
    <row r="1662" spans="1:38" x14ac:dyDescent="0.25">
      <c r="A1662" s="140">
        <v>1</v>
      </c>
      <c r="B1662" s="480" t="s">
        <v>314</v>
      </c>
      <c r="C1662" s="433"/>
      <c r="D1662" s="534"/>
      <c r="E1662" s="498">
        <v>325468</v>
      </c>
      <c r="F1662" s="190">
        <f>ROUND(E1662/12*$B$4,0)</f>
        <v>108489</v>
      </c>
      <c r="G1662" s="190">
        <v>105810.92</v>
      </c>
      <c r="H1662" s="126">
        <f t="shared" si="917"/>
        <v>97.531473236918032</v>
      </c>
      <c r="I1662" s="827"/>
      <c r="J1662" s="827"/>
      <c r="K1662" s="186"/>
      <c r="L1662" s="186"/>
      <c r="M1662" s="186"/>
      <c r="N1662" s="186"/>
      <c r="O1662" s="186"/>
      <c r="P1662" s="186"/>
      <c r="Q1662" s="329"/>
      <c r="R1662" s="329"/>
      <c r="S1662" s="329"/>
      <c r="T1662" s="329"/>
      <c r="U1662" s="755"/>
      <c r="V1662" s="329"/>
      <c r="W1662" s="773"/>
      <c r="X1662" s="329"/>
      <c r="Y1662" s="329"/>
      <c r="Z1662" s="329"/>
      <c r="AA1662" s="329"/>
      <c r="AB1662" s="329"/>
      <c r="AC1662" s="945"/>
      <c r="AD1662" s="326"/>
      <c r="AE1662" s="1069"/>
      <c r="AF1662" s="1084"/>
      <c r="AH1662" s="3275"/>
    </row>
    <row r="1663" spans="1:38" x14ac:dyDescent="0.25">
      <c r="A1663" s="140">
        <v>1</v>
      </c>
      <c r="B1663" s="480" t="s">
        <v>318</v>
      </c>
      <c r="C1663" s="433"/>
      <c r="D1663" s="534"/>
      <c r="E1663" s="498">
        <v>2500</v>
      </c>
      <c r="F1663" s="190">
        <f>ROUND(E1663/12*$B$4,0)</f>
        <v>833</v>
      </c>
      <c r="G1663" s="190"/>
      <c r="H1663" s="126">
        <f t="shared" si="917"/>
        <v>0</v>
      </c>
      <c r="I1663" s="827"/>
      <c r="J1663" s="827"/>
      <c r="K1663" s="186"/>
      <c r="L1663" s="186"/>
      <c r="M1663" s="186"/>
      <c r="N1663" s="186"/>
      <c r="O1663" s="186"/>
      <c r="P1663" s="186"/>
      <c r="Q1663" s="329"/>
      <c r="R1663" s="329"/>
      <c r="S1663" s="329"/>
      <c r="T1663" s="329"/>
      <c r="U1663" s="755"/>
      <c r="V1663" s="329"/>
      <c r="W1663" s="773"/>
      <c r="X1663" s="329"/>
      <c r="Y1663" s="329"/>
      <c r="Z1663" s="329"/>
      <c r="AA1663" s="329"/>
      <c r="AB1663" s="329"/>
      <c r="AC1663" s="945"/>
      <c r="AD1663" s="326"/>
      <c r="AE1663" s="1069"/>
      <c r="AF1663" s="1084"/>
      <c r="AH1663" s="3275"/>
    </row>
    <row r="1664" spans="1:38" x14ac:dyDescent="0.25">
      <c r="A1664" s="140">
        <v>1</v>
      </c>
      <c r="B1664" s="473" t="s">
        <v>256</v>
      </c>
      <c r="C1664" s="433"/>
      <c r="D1664" s="534"/>
      <c r="E1664" s="497">
        <f>E1657</f>
        <v>337.5</v>
      </c>
      <c r="F1664" s="497">
        <f>F1657</f>
        <v>112.5</v>
      </c>
      <c r="G1664" s="497">
        <f>G1657</f>
        <v>497.64</v>
      </c>
      <c r="H1664" s="126">
        <f t="shared" si="917"/>
        <v>442.34666666666664</v>
      </c>
      <c r="I1664" s="827"/>
      <c r="J1664" s="827"/>
      <c r="K1664" s="186"/>
      <c r="L1664" s="186"/>
      <c r="M1664" s="186"/>
      <c r="N1664" s="186"/>
      <c r="O1664" s="186"/>
      <c r="P1664" s="186"/>
      <c r="Q1664" s="329"/>
      <c r="R1664" s="329"/>
      <c r="S1664" s="329"/>
      <c r="T1664" s="329"/>
      <c r="U1664" s="755"/>
      <c r="V1664" s="329"/>
      <c r="W1664" s="773"/>
      <c r="X1664" s="329"/>
      <c r="Y1664" s="329"/>
      <c r="Z1664" s="329"/>
      <c r="AA1664" s="329"/>
      <c r="AB1664" s="329"/>
      <c r="AC1664" s="909"/>
      <c r="AD1664" s="326"/>
      <c r="AE1664" s="1069"/>
      <c r="AF1664" s="1084"/>
      <c r="AH1664" s="3275"/>
      <c r="AL1664" s="140"/>
    </row>
    <row r="1665" spans="1:38" ht="29.25" x14ac:dyDescent="0.25">
      <c r="A1665" s="140">
        <v>1</v>
      </c>
      <c r="B1665" s="473" t="s">
        <v>257</v>
      </c>
      <c r="C1665" s="433"/>
      <c r="D1665" s="534"/>
      <c r="E1665" s="3107">
        <f>E1660</f>
        <v>34890.212765957447</v>
      </c>
      <c r="F1665" s="506">
        <f>F1660</f>
        <v>11630</v>
      </c>
      <c r="G1665" s="506">
        <f>G1660</f>
        <v>11256.480851063829</v>
      </c>
      <c r="H1665" s="126">
        <f t="shared" si="917"/>
        <v>96.788313422732827</v>
      </c>
      <c r="I1665" s="827"/>
      <c r="J1665" s="827"/>
      <c r="K1665" s="186"/>
      <c r="L1665" s="186"/>
      <c r="M1665" s="186"/>
      <c r="N1665" s="186"/>
      <c r="O1665" s="186"/>
      <c r="P1665" s="186"/>
      <c r="Q1665" s="329"/>
      <c r="R1665" s="329"/>
      <c r="S1665" s="329"/>
      <c r="T1665" s="329"/>
      <c r="U1665" s="755"/>
      <c r="V1665" s="329"/>
      <c r="W1665" s="773"/>
      <c r="X1665" s="329"/>
      <c r="Y1665" s="329"/>
      <c r="Z1665" s="329"/>
      <c r="AA1665" s="329"/>
      <c r="AB1665" s="329"/>
      <c r="AC1665" s="909"/>
      <c r="AD1665" s="326"/>
      <c r="AE1665" s="1069"/>
      <c r="AF1665" s="1084"/>
      <c r="AH1665" s="3275"/>
      <c r="AL1665" s="140"/>
    </row>
    <row r="1666" spans="1:38" ht="15.75" thickBot="1" x14ac:dyDescent="0.3">
      <c r="A1666" s="140">
        <v>1</v>
      </c>
      <c r="B1666" s="1410" t="s">
        <v>133</v>
      </c>
      <c r="C1666" s="152"/>
      <c r="D1666" s="1410"/>
      <c r="E1666" s="497">
        <f>E1664+E1662/4.2+E1663/4.2</f>
        <v>78425.119047619039</v>
      </c>
      <c r="F1666" s="3108">
        <f>F1664+F1662/4.2+F1663/4.2</f>
        <v>26141.547619047618</v>
      </c>
      <c r="G1666" s="3108">
        <f>G1664+G1662/4.2+G1663/4.2</f>
        <v>25690.716190476189</v>
      </c>
      <c r="H1666" s="1716">
        <f t="shared" si="917"/>
        <v>98.275421810746437</v>
      </c>
      <c r="I1666" s="1686"/>
      <c r="J1666" s="1686"/>
      <c r="K1666" s="205"/>
      <c r="L1666" s="205"/>
      <c r="M1666" s="205"/>
      <c r="N1666" s="205"/>
      <c r="O1666" s="205"/>
      <c r="P1666" s="205"/>
      <c r="Q1666" s="334">
        <f t="shared" ref="Q1666:AB1666" si="919">Q1657</f>
        <v>98400.218400000012</v>
      </c>
      <c r="R1666" s="334">
        <f t="shared" ref="R1666:S1666" si="920">R1657</f>
        <v>98400.218400000012</v>
      </c>
      <c r="S1666" s="334">
        <f t="shared" si="920"/>
        <v>98400.218400000012</v>
      </c>
      <c r="T1666" s="334">
        <f t="shared" ref="T1666" si="921">T1657</f>
        <v>98400.218400000012</v>
      </c>
      <c r="U1666" s="877">
        <f t="shared" si="919"/>
        <v>32800.072800000002</v>
      </c>
      <c r="V1666" s="334">
        <f t="shared" si="919"/>
        <v>32180.584509999997</v>
      </c>
      <c r="W1666" s="775">
        <f t="shared" si="919"/>
        <v>0</v>
      </c>
      <c r="X1666" s="334">
        <f t="shared" si="919"/>
        <v>0</v>
      </c>
      <c r="Y1666" s="334">
        <f t="shared" si="919"/>
        <v>-619.48829000000478</v>
      </c>
      <c r="Z1666" s="334">
        <f t="shared" si="919"/>
        <v>0</v>
      </c>
      <c r="AA1666" s="334">
        <f t="shared" si="919"/>
        <v>-5.8988800000000001</v>
      </c>
      <c r="AB1666" s="334">
        <f t="shared" si="919"/>
        <v>32174.685629999996</v>
      </c>
      <c r="AC1666" s="949"/>
      <c r="AD1666" s="905"/>
      <c r="AE1666" s="1069"/>
      <c r="AF1666" s="1084"/>
      <c r="AH1666" s="3275"/>
      <c r="AL1666" s="140"/>
    </row>
    <row r="1667" spans="1:38" ht="15.75" thickBot="1" x14ac:dyDescent="0.3">
      <c r="A1667" s="140">
        <v>1</v>
      </c>
      <c r="B1667" s="1649" t="s">
        <v>273</v>
      </c>
      <c r="C1667" s="1650"/>
      <c r="D1667" s="1649"/>
      <c r="E1667" s="230"/>
      <c r="F1667" s="706"/>
      <c r="G1667" s="1754"/>
      <c r="H1667" s="706"/>
      <c r="I1667" s="1486"/>
      <c r="J1667" s="1486"/>
      <c r="K1667" s="1755"/>
      <c r="L1667" s="1755"/>
      <c r="M1667" s="1755"/>
      <c r="N1667" s="1755"/>
      <c r="O1667" s="1755"/>
      <c r="P1667" s="1755"/>
      <c r="Q1667" s="335">
        <f t="shared" ref="Q1667:U1667" si="922">SUM(Q1666)</f>
        <v>98400.218400000012</v>
      </c>
      <c r="R1667" s="335">
        <f t="shared" ref="R1667:S1667" si="923">SUM(R1666)</f>
        <v>98400.218400000012</v>
      </c>
      <c r="S1667" s="335">
        <f t="shared" si="923"/>
        <v>98400.218400000012</v>
      </c>
      <c r="T1667" s="335">
        <f t="shared" ref="T1667" si="924">SUM(T1666)</f>
        <v>98400.218400000012</v>
      </c>
      <c r="U1667" s="756">
        <f t="shared" si="922"/>
        <v>32800.072800000002</v>
      </c>
      <c r="V1667" s="335">
        <f>AB1667-AA1667-X1667</f>
        <v>32180.584509999997</v>
      </c>
      <c r="W1667" s="778"/>
      <c r="X1667" s="159"/>
      <c r="Y1667" s="335">
        <f>SUM(Y1666)</f>
        <v>-619.48829000000478</v>
      </c>
      <c r="Z1667" s="335"/>
      <c r="AA1667" s="335">
        <f>SUM(AA1666)</f>
        <v>-5.8988800000000001</v>
      </c>
      <c r="AB1667" s="335">
        <f>SUM(AB1666)</f>
        <v>32174.685629999996</v>
      </c>
      <c r="AC1667" s="1756"/>
      <c r="AD1667" s="863">
        <f>SUM(AD1666)</f>
        <v>0</v>
      </c>
      <c r="AE1667" s="1069"/>
      <c r="AF1667" s="1084"/>
      <c r="AH1667" s="3275"/>
      <c r="AL1667" s="140"/>
    </row>
    <row r="1668" spans="1:38" s="2239" customFormat="1" ht="30" thickBot="1" x14ac:dyDescent="0.3">
      <c r="B1668" s="1674" t="s">
        <v>637</v>
      </c>
      <c r="C1668" s="1674"/>
      <c r="D1668" s="1674"/>
      <c r="E1668" s="230"/>
      <c r="F1668" s="706"/>
      <c r="G1668" s="706"/>
      <c r="H1668" s="706"/>
      <c r="I1668" s="1461"/>
      <c r="J1668" s="1461"/>
      <c r="K1668" s="706"/>
      <c r="L1668" s="706"/>
      <c r="M1668" s="706"/>
      <c r="N1668" s="706"/>
      <c r="O1668" s="706"/>
      <c r="P1668" s="706"/>
      <c r="Q1668" s="335">
        <f t="shared" ref="Q1668:AB1668" si="925">Q1667</f>
        <v>98400.218400000012</v>
      </c>
      <c r="R1668" s="335">
        <f t="shared" si="925"/>
        <v>98400.218400000012</v>
      </c>
      <c r="S1668" s="335">
        <f t="shared" si="925"/>
        <v>98400.218400000012</v>
      </c>
      <c r="T1668" s="335">
        <f t="shared" si="925"/>
        <v>98400.218400000012</v>
      </c>
      <c r="U1668" s="756">
        <f t="shared" si="925"/>
        <v>32800.072800000002</v>
      </c>
      <c r="V1668" s="335">
        <f t="shared" si="925"/>
        <v>32180.584509999997</v>
      </c>
      <c r="W1668" s="778">
        <f t="shared" si="925"/>
        <v>0</v>
      </c>
      <c r="X1668" s="159">
        <f t="shared" si="925"/>
        <v>0</v>
      </c>
      <c r="Y1668" s="335">
        <f t="shared" si="925"/>
        <v>-619.48829000000478</v>
      </c>
      <c r="Z1668" s="335">
        <f t="shared" si="925"/>
        <v>0</v>
      </c>
      <c r="AA1668" s="335">
        <f t="shared" si="925"/>
        <v>-5.8988800000000001</v>
      </c>
      <c r="AB1668" s="335">
        <f t="shared" si="925"/>
        <v>32174.685629999996</v>
      </c>
      <c r="AC1668" s="1271"/>
      <c r="AD1668" s="862"/>
      <c r="AE1668" s="1069"/>
      <c r="AF1668" s="1084"/>
      <c r="AH1668" s="3275"/>
    </row>
    <row r="1669" spans="1:38" x14ac:dyDescent="0.25">
      <c r="A1669" s="140">
        <v>1</v>
      </c>
      <c r="B1669" s="1689"/>
      <c r="C1669" s="1690"/>
      <c r="D1669" s="1689"/>
      <c r="E1669" s="242"/>
      <c r="F1669" s="834"/>
      <c r="G1669" s="834"/>
      <c r="H1669" s="834"/>
      <c r="I1669" s="1487"/>
      <c r="J1669" s="1487"/>
      <c r="K1669" s="189"/>
      <c r="L1669" s="189"/>
      <c r="M1669" s="2231"/>
      <c r="N1669" s="189"/>
      <c r="O1669" s="189"/>
      <c r="P1669" s="189"/>
      <c r="Q1669" s="328"/>
      <c r="R1669" s="328"/>
      <c r="S1669" s="328"/>
      <c r="T1669" s="328"/>
      <c r="U1669" s="754"/>
      <c r="V1669" s="328">
        <f>AB1669-AA1669-X1669</f>
        <v>0</v>
      </c>
      <c r="W1669" s="776"/>
      <c r="X1669" s="328"/>
      <c r="Y1669" s="328"/>
      <c r="Z1669" s="328"/>
      <c r="AA1669" s="328"/>
      <c r="AB1669" s="328"/>
      <c r="AC1669" s="961"/>
      <c r="AD1669" s="368"/>
      <c r="AE1669" s="1069"/>
      <c r="AF1669" s="1084"/>
      <c r="AH1669" s="3275"/>
      <c r="AL1669" s="140"/>
    </row>
    <row r="1670" spans="1:38" ht="43.5" x14ac:dyDescent="0.25">
      <c r="A1670" s="140">
        <v>1</v>
      </c>
      <c r="B1670" s="1074" t="s">
        <v>359</v>
      </c>
      <c r="C1670" s="1074"/>
      <c r="D1670" s="1609"/>
      <c r="E1670" s="225"/>
      <c r="F1670" s="190"/>
      <c r="G1670" s="190"/>
      <c r="H1670" s="190"/>
      <c r="I1670" s="827"/>
      <c r="J1670" s="827"/>
      <c r="K1670" s="186"/>
      <c r="L1670" s="186"/>
      <c r="M1670" s="186"/>
      <c r="N1670" s="186"/>
      <c r="O1670" s="186"/>
      <c r="P1670" s="186"/>
      <c r="Q1670" s="329"/>
      <c r="R1670" s="329"/>
      <c r="S1670" s="329"/>
      <c r="T1670" s="329"/>
      <c r="U1670" s="755"/>
      <c r="V1670" s="329">
        <f>AB1670-AA1670-X1670</f>
        <v>0</v>
      </c>
      <c r="W1670" s="773"/>
      <c r="X1670" s="329"/>
      <c r="Y1670" s="329"/>
      <c r="Z1670" s="329"/>
      <c r="AA1670" s="329"/>
      <c r="AB1670" s="329"/>
      <c r="AC1670" s="945"/>
      <c r="AD1670" s="326"/>
      <c r="AE1670" s="1069"/>
      <c r="AF1670" s="1084"/>
      <c r="AH1670" s="3275"/>
      <c r="AL1670" s="140"/>
    </row>
    <row r="1671" spans="1:38" x14ac:dyDescent="0.25">
      <c r="A1671" s="140">
        <v>1</v>
      </c>
      <c r="B1671" s="490" t="s">
        <v>317</v>
      </c>
      <c r="C1671" s="1620"/>
      <c r="D1671" s="534"/>
      <c r="E1671" s="225"/>
      <c r="F1671" s="145"/>
      <c r="G1671" s="145"/>
      <c r="H1671" s="145"/>
      <c r="I1671" s="1491"/>
      <c r="J1671" s="1491"/>
      <c r="K1671" s="746"/>
      <c r="L1671" s="746"/>
      <c r="M1671" s="746"/>
      <c r="N1671" s="746"/>
      <c r="O1671" s="746"/>
      <c r="P1671" s="746"/>
      <c r="Q1671" s="329">
        <v>147433.66847999999</v>
      </c>
      <c r="R1671" s="329">
        <v>162832.82147999998</v>
      </c>
      <c r="S1671" s="329">
        <v>162832.82147999998</v>
      </c>
      <c r="T1671" s="329">
        <v>162832.82147999998</v>
      </c>
      <c r="U1671" s="876">
        <f t="shared" ref="U1671" si="926">Q1671/12*$B$4+(R1671-Q1671)/11*3+(S1671-R1671)/10*2+(T1671-S1671)/9*1</f>
        <v>53344.32516</v>
      </c>
      <c r="V1671" s="329">
        <f>AB1671-AA1671-X1671</f>
        <v>50747.757700000002</v>
      </c>
      <c r="W1671" s="773"/>
      <c r="X1671" s="329">
        <v>-30.302580000000003</v>
      </c>
      <c r="Y1671" s="329">
        <f>V1671-U1671</f>
        <v>-2596.5674599999984</v>
      </c>
      <c r="Z1671" s="329"/>
      <c r="AA1671" s="329">
        <v>-7.7716799999999999</v>
      </c>
      <c r="AB1671" s="329">
        <v>50709.683440000001</v>
      </c>
      <c r="AC1671" s="922"/>
      <c r="AD1671" s="326"/>
      <c r="AE1671" s="1069"/>
      <c r="AF1671" s="1084"/>
      <c r="AH1671" s="3275"/>
      <c r="AL1671" s="140"/>
    </row>
    <row r="1672" spans="1:38" ht="29.25" x14ac:dyDescent="0.25">
      <c r="A1672" s="140">
        <v>1</v>
      </c>
      <c r="B1672" s="2234" t="s">
        <v>266</v>
      </c>
      <c r="C1672" s="433"/>
      <c r="D1672" s="4"/>
      <c r="E1672" s="492">
        <f>E1673+E1675</f>
        <v>21000</v>
      </c>
      <c r="F1672" s="492">
        <f t="shared" ref="F1672:G1672" si="927">F1673+F1675</f>
        <v>7000</v>
      </c>
      <c r="G1672" s="492">
        <f t="shared" si="927"/>
        <v>7779</v>
      </c>
      <c r="H1672" s="186">
        <f>G1672/F1672*100</f>
        <v>111.12857142857142</v>
      </c>
      <c r="I1672" s="1491"/>
      <c r="J1672" s="1491"/>
      <c r="K1672" s="524"/>
      <c r="L1672" s="524"/>
      <c r="M1672" s="524"/>
      <c r="N1672" s="524"/>
      <c r="O1672" s="524"/>
      <c r="P1672" s="524"/>
      <c r="Q1672" s="329"/>
      <c r="R1672" s="329"/>
      <c r="S1672" s="329"/>
      <c r="T1672" s="329"/>
      <c r="U1672" s="755"/>
      <c r="V1672" s="329">
        <f>AB1672-AA1672-X1672</f>
        <v>0</v>
      </c>
      <c r="W1672" s="773"/>
      <c r="X1672" s="329"/>
      <c r="Y1672" s="329"/>
      <c r="Z1672" s="329"/>
      <c r="AA1672" s="329"/>
      <c r="AB1672" s="329"/>
      <c r="AC1672" s="925"/>
      <c r="AD1672" s="326"/>
      <c r="AE1672" s="1069"/>
      <c r="AF1672" s="1084"/>
      <c r="AH1672" s="3275"/>
      <c r="AL1672" s="140"/>
    </row>
    <row r="1673" spans="1:38" ht="30" x14ac:dyDescent="0.25">
      <c r="A1673" s="140">
        <v>1</v>
      </c>
      <c r="B1673" s="310" t="s">
        <v>667</v>
      </c>
      <c r="C1673" s="433"/>
      <c r="D1673" s="4"/>
      <c r="E1673" s="493">
        <v>11000</v>
      </c>
      <c r="F1673" s="186">
        <f>ROUND(E1673/12*$B$4,0)</f>
        <v>3667</v>
      </c>
      <c r="G1673" s="186">
        <v>3961</v>
      </c>
      <c r="H1673" s="186">
        <f>G1673/F1673*100</f>
        <v>108.01745295882192</v>
      </c>
      <c r="I1673" s="1491"/>
      <c r="J1673" s="1491"/>
      <c r="K1673" s="524"/>
      <c r="L1673" s="524"/>
      <c r="M1673" s="524"/>
      <c r="N1673" s="524"/>
      <c r="O1673" s="524"/>
      <c r="P1673" s="524"/>
      <c r="Q1673" s="329"/>
      <c r="R1673" s="329"/>
      <c r="S1673" s="329"/>
      <c r="T1673" s="329"/>
      <c r="U1673" s="755"/>
      <c r="V1673" s="329"/>
      <c r="W1673" s="773"/>
      <c r="X1673" s="329"/>
      <c r="Y1673" s="329"/>
      <c r="Z1673" s="329"/>
      <c r="AA1673" s="329"/>
      <c r="AB1673" s="329"/>
      <c r="AC1673" s="925"/>
      <c r="AD1673" s="326"/>
      <c r="AE1673" s="1069"/>
      <c r="AF1673" s="1084"/>
      <c r="AH1673" s="3275"/>
      <c r="AL1673" s="140"/>
    </row>
    <row r="1674" spans="1:38" ht="60" x14ac:dyDescent="0.25">
      <c r="A1674" s="140">
        <v>1</v>
      </c>
      <c r="B1674" s="310" t="s">
        <v>668</v>
      </c>
      <c r="C1674" s="433"/>
      <c r="D1674" s="4"/>
      <c r="E1674" s="492"/>
      <c r="F1674" s="186"/>
      <c r="G1674" s="186"/>
      <c r="H1674" s="186"/>
      <c r="I1674" s="1491"/>
      <c r="J1674" s="1491"/>
      <c r="K1674" s="524"/>
      <c r="L1674" s="524"/>
      <c r="M1674" s="524"/>
      <c r="N1674" s="524"/>
      <c r="O1674" s="524"/>
      <c r="P1674" s="524"/>
      <c r="Q1674" s="329"/>
      <c r="R1674" s="329"/>
      <c r="S1674" s="329"/>
      <c r="T1674" s="329"/>
      <c r="U1674" s="755"/>
      <c r="V1674" s="329"/>
      <c r="W1674" s="773"/>
      <c r="X1674" s="329"/>
      <c r="Y1674" s="329"/>
      <c r="Z1674" s="329"/>
      <c r="AA1674" s="329"/>
      <c r="AB1674" s="329"/>
      <c r="AC1674" s="925"/>
      <c r="AD1674" s="326"/>
      <c r="AE1674" s="1069"/>
      <c r="AF1674" s="1084"/>
      <c r="AH1674" s="3275"/>
      <c r="AL1674" s="140"/>
    </row>
    <row r="1675" spans="1:38" ht="45" x14ac:dyDescent="0.25">
      <c r="A1675" s="140">
        <v>1</v>
      </c>
      <c r="B1675" s="310" t="s">
        <v>669</v>
      </c>
      <c r="C1675" s="433"/>
      <c r="D1675" s="4"/>
      <c r="E1675" s="493">
        <v>10000</v>
      </c>
      <c r="F1675" s="186">
        <f>ROUND(E1675/12*$B$4,0)</f>
        <v>3333</v>
      </c>
      <c r="G1675" s="186">
        <v>3818</v>
      </c>
      <c r="H1675" s="186">
        <f>G1675/F1675*100</f>
        <v>114.55145514551455</v>
      </c>
      <c r="I1675" s="1491"/>
      <c r="J1675" s="1491"/>
      <c r="K1675" s="524"/>
      <c r="L1675" s="524"/>
      <c r="M1675" s="524"/>
      <c r="N1675" s="524"/>
      <c r="O1675" s="524"/>
      <c r="P1675" s="524"/>
      <c r="Q1675" s="329"/>
      <c r="R1675" s="329"/>
      <c r="S1675" s="329"/>
      <c r="T1675" s="329"/>
      <c r="U1675" s="755"/>
      <c r="V1675" s="329"/>
      <c r="W1675" s="773"/>
      <c r="X1675" s="329"/>
      <c r="Y1675" s="329"/>
      <c r="Z1675" s="329"/>
      <c r="AA1675" s="329"/>
      <c r="AB1675" s="329"/>
      <c r="AC1675" s="925"/>
      <c r="AD1675" s="326"/>
      <c r="AE1675" s="1069"/>
      <c r="AF1675" s="1084"/>
      <c r="AH1675" s="3275"/>
      <c r="AL1675" s="140"/>
    </row>
    <row r="1676" spans="1:38" ht="29.25" x14ac:dyDescent="0.25">
      <c r="A1676" s="140">
        <v>1</v>
      </c>
      <c r="B1676" s="284" t="s">
        <v>130</v>
      </c>
      <c r="C1676" s="433"/>
      <c r="D1676" s="4"/>
      <c r="E1676" s="492">
        <f>E1677+E1678</f>
        <v>42000</v>
      </c>
      <c r="F1676" s="492">
        <f>F1677+F1678</f>
        <v>14000</v>
      </c>
      <c r="G1676" s="492">
        <f>G1677+G1678</f>
        <v>14219</v>
      </c>
      <c r="H1676" s="186">
        <f>G1676/F1676*100</f>
        <v>101.5642857142857</v>
      </c>
      <c r="I1676" s="1491"/>
      <c r="J1676" s="1491"/>
      <c r="K1676" s="524"/>
      <c r="L1676" s="524"/>
      <c r="M1676" s="524"/>
      <c r="N1676" s="524"/>
      <c r="O1676" s="524"/>
      <c r="P1676" s="524"/>
      <c r="Q1676" s="329"/>
      <c r="R1676" s="329"/>
      <c r="S1676" s="329"/>
      <c r="T1676" s="329"/>
      <c r="U1676" s="755"/>
      <c r="V1676" s="329"/>
      <c r="W1676" s="773"/>
      <c r="X1676" s="329"/>
      <c r="Y1676" s="329"/>
      <c r="Z1676" s="329"/>
      <c r="AA1676" s="329"/>
      <c r="AB1676" s="329"/>
      <c r="AC1676" s="925"/>
      <c r="AD1676" s="326"/>
      <c r="AE1676" s="1069"/>
      <c r="AF1676" s="1084"/>
      <c r="AH1676" s="3275"/>
      <c r="AL1676" s="140"/>
    </row>
    <row r="1677" spans="1:38" x14ac:dyDescent="0.25">
      <c r="A1677" s="140">
        <v>1</v>
      </c>
      <c r="B1677" s="168" t="s">
        <v>219</v>
      </c>
      <c r="C1677" s="433"/>
      <c r="D1677" s="4"/>
      <c r="E1677" s="493">
        <v>34000</v>
      </c>
      <c r="F1677" s="186">
        <f>ROUND(E1677/12*$B$4,0)</f>
        <v>11333</v>
      </c>
      <c r="G1677" s="186">
        <v>11448</v>
      </c>
      <c r="H1677" s="186">
        <f>G1677/F1677*100</f>
        <v>101.0147357275214</v>
      </c>
      <c r="I1677" s="1491"/>
      <c r="J1677" s="1491"/>
      <c r="K1677" s="524"/>
      <c r="L1677" s="524"/>
      <c r="M1677" s="524"/>
      <c r="N1677" s="524"/>
      <c r="O1677" s="524"/>
      <c r="P1677" s="524"/>
      <c r="Q1677" s="329"/>
      <c r="R1677" s="329"/>
      <c r="S1677" s="329"/>
      <c r="T1677" s="329"/>
      <c r="U1677" s="755"/>
      <c r="V1677" s="329"/>
      <c r="W1677" s="773"/>
      <c r="X1677" s="329"/>
      <c r="Y1677" s="329"/>
      <c r="Z1677" s="329"/>
      <c r="AA1677" s="329"/>
      <c r="AB1677" s="329"/>
      <c r="AC1677" s="925"/>
      <c r="AD1677" s="326"/>
      <c r="AE1677" s="1069"/>
      <c r="AF1677" s="1084"/>
      <c r="AH1677" s="3275"/>
      <c r="AL1677" s="140"/>
    </row>
    <row r="1678" spans="1:38" ht="45" x14ac:dyDescent="0.25">
      <c r="A1678" s="140">
        <v>1</v>
      </c>
      <c r="B1678" s="168" t="s">
        <v>435</v>
      </c>
      <c r="C1678" s="433"/>
      <c r="D1678" s="4"/>
      <c r="E1678" s="493">
        <v>8000</v>
      </c>
      <c r="F1678" s="186">
        <f>ROUND(E1678/12*$B$4,0)</f>
        <v>2667</v>
      </c>
      <c r="G1678" s="186">
        <v>2771</v>
      </c>
      <c r="H1678" s="186">
        <f>G1678/F1678*100</f>
        <v>103.89951256092988</v>
      </c>
      <c r="I1678" s="1491"/>
      <c r="J1678" s="1491"/>
      <c r="K1678" s="524"/>
      <c r="L1678" s="524"/>
      <c r="M1678" s="524"/>
      <c r="N1678" s="524"/>
      <c r="O1678" s="524"/>
      <c r="P1678" s="524"/>
      <c r="Q1678" s="329"/>
      <c r="R1678" s="329"/>
      <c r="S1678" s="329"/>
      <c r="T1678" s="329"/>
      <c r="U1678" s="755"/>
      <c r="V1678" s="329"/>
      <c r="W1678" s="773"/>
      <c r="X1678" s="329"/>
      <c r="Y1678" s="329"/>
      <c r="Z1678" s="329"/>
      <c r="AA1678" s="329"/>
      <c r="AB1678" s="329"/>
      <c r="AC1678" s="925"/>
      <c r="AD1678" s="326"/>
      <c r="AE1678" s="1069"/>
      <c r="AF1678" s="1084"/>
      <c r="AH1678" s="3275"/>
      <c r="AL1678" s="140"/>
    </row>
    <row r="1679" spans="1:38" s="2239" customFormat="1" ht="29.25" x14ac:dyDescent="0.25">
      <c r="A1679" s="2239">
        <v>1</v>
      </c>
      <c r="B1679" s="523" t="s">
        <v>334</v>
      </c>
      <c r="C1679" s="433"/>
      <c r="D1679" s="4"/>
      <c r="E1679" s="493">
        <v>13000</v>
      </c>
      <c r="F1679" s="186">
        <f>ROUND(E1679/12*$B$4,0)</f>
        <v>4333</v>
      </c>
      <c r="G1679" s="186">
        <v>4425</v>
      </c>
      <c r="H1679" s="186">
        <f t="shared" ref="H1679" si="928">G1679/F1679*100</f>
        <v>102.12324024924995</v>
      </c>
      <c r="I1679" s="1491"/>
      <c r="J1679" s="1491"/>
      <c r="K1679" s="524"/>
      <c r="L1679" s="524"/>
      <c r="M1679" s="524"/>
      <c r="N1679" s="524"/>
      <c r="O1679" s="524"/>
      <c r="P1679" s="524"/>
      <c r="Q1679" s="329"/>
      <c r="R1679" s="329"/>
      <c r="S1679" s="329"/>
      <c r="T1679" s="329"/>
      <c r="U1679" s="755"/>
      <c r="V1679" s="329"/>
      <c r="W1679" s="773"/>
      <c r="X1679" s="329"/>
      <c r="Y1679" s="329"/>
      <c r="Z1679" s="329"/>
      <c r="AA1679" s="329"/>
      <c r="AB1679" s="329"/>
      <c r="AC1679" s="925"/>
      <c r="AD1679" s="326"/>
      <c r="AE1679" s="1069"/>
      <c r="AF1679" s="1084"/>
      <c r="AH1679" s="3275"/>
    </row>
    <row r="1680" spans="1:38" x14ac:dyDescent="0.25">
      <c r="A1680" s="140">
        <v>1</v>
      </c>
      <c r="B1680" s="469" t="s">
        <v>191</v>
      </c>
      <c r="C1680" s="433"/>
      <c r="D1680" s="4"/>
      <c r="E1680" s="493"/>
      <c r="F1680" s="186"/>
      <c r="G1680" s="186"/>
      <c r="H1680" s="186"/>
      <c r="I1680" s="1491"/>
      <c r="J1680" s="1491"/>
      <c r="K1680" s="524"/>
      <c r="L1680" s="524"/>
      <c r="M1680" s="524"/>
      <c r="N1680" s="524"/>
      <c r="O1680" s="524"/>
      <c r="P1680" s="524"/>
      <c r="Q1680" s="329"/>
      <c r="R1680" s="329"/>
      <c r="S1680" s="329"/>
      <c r="T1680" s="329"/>
      <c r="U1680" s="876">
        <f>Q1680/12*$B$4</f>
        <v>0</v>
      </c>
      <c r="V1680" s="329">
        <f>AB1680-AA1680-X1680</f>
        <v>0</v>
      </c>
      <c r="W1680" s="773"/>
      <c r="X1680" s="329"/>
      <c r="Y1680" s="329">
        <f>V1680-U1680</f>
        <v>0</v>
      </c>
      <c r="Z1680" s="329"/>
      <c r="AA1680" s="329"/>
      <c r="AB1680" s="329"/>
      <c r="AC1680" s="925"/>
      <c r="AD1680" s="326"/>
      <c r="AE1680" s="1069"/>
      <c r="AF1680" s="1084"/>
      <c r="AH1680" s="3275"/>
      <c r="AL1680" s="140"/>
    </row>
    <row r="1681" spans="1:38" ht="47.25" x14ac:dyDescent="0.25">
      <c r="A1681" s="140">
        <v>1</v>
      </c>
      <c r="B1681" s="491" t="s">
        <v>436</v>
      </c>
      <c r="C1681" s="433"/>
      <c r="D1681" s="4"/>
      <c r="E1681" s="492">
        <f>E1682+E1686</f>
        <v>21604</v>
      </c>
      <c r="F1681" s="186">
        <f>F1682+F1686</f>
        <v>7201</v>
      </c>
      <c r="G1681" s="186">
        <f>G1682+G1686</f>
        <v>9001</v>
      </c>
      <c r="H1681" s="186">
        <f>G1681/F1681*100</f>
        <v>124.9965282599639</v>
      </c>
      <c r="I1681" s="1491"/>
      <c r="J1681" s="1491"/>
      <c r="K1681" s="524"/>
      <c r="L1681" s="524"/>
      <c r="M1681" s="524"/>
      <c r="N1681" s="524"/>
      <c r="O1681" s="524"/>
      <c r="P1681" s="524"/>
      <c r="Q1681" s="329">
        <f t="shared" ref="Q1681:AB1681" si="929">Q1682+Q1686</f>
        <v>74072.948400000008</v>
      </c>
      <c r="R1681" s="329">
        <f t="shared" ref="R1681:S1681" si="930">R1682+R1686</f>
        <v>74072.948400000008</v>
      </c>
      <c r="S1681" s="329">
        <f t="shared" si="930"/>
        <v>74072.948400000008</v>
      </c>
      <c r="T1681" s="329">
        <f t="shared" ref="T1681" si="931">T1682+T1686</f>
        <v>74072.948400000008</v>
      </c>
      <c r="U1681" s="755">
        <f t="shared" si="929"/>
        <v>24690.982800000002</v>
      </c>
      <c r="V1681" s="329">
        <f t="shared" si="929"/>
        <v>24330.025330000004</v>
      </c>
      <c r="W1681" s="773">
        <f t="shared" si="929"/>
        <v>0</v>
      </c>
      <c r="X1681" s="329">
        <f t="shared" si="929"/>
        <v>0</v>
      </c>
      <c r="Y1681" s="329">
        <f t="shared" si="929"/>
        <v>-360.95746999999847</v>
      </c>
      <c r="Z1681" s="329">
        <f t="shared" si="929"/>
        <v>-3.6601599999999999</v>
      </c>
      <c r="AA1681" s="329">
        <f t="shared" si="929"/>
        <v>0</v>
      </c>
      <c r="AB1681" s="329">
        <f t="shared" si="929"/>
        <v>24330.025330000004</v>
      </c>
      <c r="AC1681" s="925"/>
      <c r="AD1681" s="326"/>
      <c r="AE1681" s="1069"/>
      <c r="AF1681" s="1084"/>
      <c r="AH1681" s="3275"/>
      <c r="AL1681" s="140"/>
    </row>
    <row r="1682" spans="1:38" ht="30" x14ac:dyDescent="0.25">
      <c r="A1682" s="140">
        <v>1</v>
      </c>
      <c r="B1682" s="471" t="s">
        <v>267</v>
      </c>
      <c r="C1682" s="433"/>
      <c r="D1682" s="4"/>
      <c r="E1682" s="495">
        <f>SUM(E1683:E1685)</f>
        <v>183</v>
      </c>
      <c r="F1682" s="186">
        <f>SUM(F1683:F1685)</f>
        <v>61</v>
      </c>
      <c r="G1682" s="186">
        <f>SUM(G1683:G1685)</f>
        <v>185</v>
      </c>
      <c r="H1682" s="186">
        <f>G1682/F1682*100</f>
        <v>303.27868852459017</v>
      </c>
      <c r="I1682" s="1491"/>
      <c r="J1682" s="1491"/>
      <c r="K1682" s="524"/>
      <c r="L1682" s="524"/>
      <c r="M1682" s="524"/>
      <c r="N1682" s="524"/>
      <c r="O1682" s="524"/>
      <c r="P1682" s="524"/>
      <c r="Q1682" s="329">
        <f t="shared" ref="Q1682:AB1682" si="932">SUM(Q1683:Q1685)</f>
        <v>1591.1483999999998</v>
      </c>
      <c r="R1682" s="329">
        <f t="shared" ref="R1682:S1682" si="933">SUM(R1683:R1685)</f>
        <v>1591.1483999999998</v>
      </c>
      <c r="S1682" s="329">
        <f t="shared" si="933"/>
        <v>1591.1483999999998</v>
      </c>
      <c r="T1682" s="329">
        <f t="shared" ref="T1682" si="934">SUM(T1683:T1685)</f>
        <v>1591.1483999999998</v>
      </c>
      <c r="U1682" s="755">
        <f t="shared" si="932"/>
        <v>530.38279999999986</v>
      </c>
      <c r="V1682" s="329">
        <f t="shared" si="932"/>
        <v>1608.5454</v>
      </c>
      <c r="W1682" s="773">
        <f t="shared" si="932"/>
        <v>0</v>
      </c>
      <c r="X1682" s="329">
        <f t="shared" si="932"/>
        <v>0</v>
      </c>
      <c r="Y1682" s="329">
        <f t="shared" si="932"/>
        <v>1078.1626000000001</v>
      </c>
      <c r="Z1682" s="329">
        <f t="shared" si="932"/>
        <v>0</v>
      </c>
      <c r="AA1682" s="329">
        <f t="shared" si="932"/>
        <v>0</v>
      </c>
      <c r="AB1682" s="329">
        <f t="shared" si="932"/>
        <v>1608.5454</v>
      </c>
      <c r="AC1682" s="925"/>
      <c r="AD1682" s="326"/>
      <c r="AE1682" s="1069"/>
      <c r="AF1682" s="1084"/>
      <c r="AH1682" s="3275"/>
      <c r="AL1682" s="140"/>
    </row>
    <row r="1683" spans="1:38" ht="30" x14ac:dyDescent="0.25">
      <c r="A1683" s="140">
        <v>1</v>
      </c>
      <c r="B1683" s="310" t="s">
        <v>437</v>
      </c>
      <c r="C1683" s="433"/>
      <c r="D1683" s="4"/>
      <c r="E1683" s="494"/>
      <c r="F1683" s="186"/>
      <c r="G1683" s="186"/>
      <c r="H1683" s="186"/>
      <c r="I1683" s="1491"/>
      <c r="J1683" s="1491"/>
      <c r="K1683" s="524"/>
      <c r="L1683" s="524"/>
      <c r="M1683" s="524"/>
      <c r="N1683" s="524"/>
      <c r="O1683" s="524"/>
      <c r="P1683" s="524"/>
      <c r="Q1683" s="329"/>
      <c r="R1683" s="329"/>
      <c r="S1683" s="329"/>
      <c r="T1683" s="329"/>
      <c r="U1683" s="755"/>
      <c r="V1683" s="329"/>
      <c r="W1683" s="773"/>
      <c r="X1683" s="329"/>
      <c r="Y1683" s="329"/>
      <c r="Z1683" s="329"/>
      <c r="AA1683" s="329"/>
      <c r="AB1683" s="329"/>
      <c r="AC1683" s="925"/>
      <c r="AD1683" s="326"/>
      <c r="AE1683" s="1069"/>
      <c r="AF1683" s="1084"/>
      <c r="AH1683" s="3275"/>
      <c r="AL1683" s="140"/>
    </row>
    <row r="1684" spans="1:38" ht="45" x14ac:dyDescent="0.25">
      <c r="A1684" s="140">
        <v>1</v>
      </c>
      <c r="B1684" s="310" t="s">
        <v>685</v>
      </c>
      <c r="C1684" s="433"/>
      <c r="D1684" s="4"/>
      <c r="E1684" s="496">
        <v>88</v>
      </c>
      <c r="F1684" s="186">
        <f>ROUND(E1684/12*$B$4,0)</f>
        <v>29</v>
      </c>
      <c r="G1684" s="186">
        <v>90</v>
      </c>
      <c r="H1684" s="186">
        <f>G1684/F1684*100</f>
        <v>310.34482758620692</v>
      </c>
      <c r="I1684" s="1491"/>
      <c r="J1684" s="1491"/>
      <c r="K1684" s="524"/>
      <c r="L1684" s="524"/>
      <c r="M1684" s="524"/>
      <c r="N1684" s="524"/>
      <c r="O1684" s="524"/>
      <c r="P1684" s="524"/>
      <c r="Q1684" s="329">
        <v>765.14239999999995</v>
      </c>
      <c r="R1684" s="329">
        <v>765.14239999999995</v>
      </c>
      <c r="S1684" s="329">
        <v>765.14239999999995</v>
      </c>
      <c r="T1684" s="329">
        <v>765.14239999999995</v>
      </c>
      <c r="U1684" s="755">
        <f t="shared" ref="U1684:U1685" si="935">Q1684/12*$B$4+(R1684-Q1684)/11*3+(S1684-R1684)/10*2+(T1684-S1684)/9*1</f>
        <v>255.04746666666665</v>
      </c>
      <c r="V1684" s="329">
        <f>AB1684-AA1684-X1684</f>
        <v>782.53560000000004</v>
      </c>
      <c r="W1684" s="773"/>
      <c r="X1684" s="329"/>
      <c r="Y1684" s="329">
        <f>V1684-U1684</f>
        <v>527.48813333333339</v>
      </c>
      <c r="Z1684" s="329"/>
      <c r="AA1684" s="329">
        <v>0</v>
      </c>
      <c r="AB1684" s="329">
        <v>782.53560000000004</v>
      </c>
      <c r="AC1684" s="925"/>
      <c r="AD1684" s="326"/>
      <c r="AE1684" s="1069"/>
      <c r="AF1684" s="1084"/>
      <c r="AH1684" s="3275"/>
      <c r="AL1684" s="140"/>
    </row>
    <row r="1685" spans="1:38" ht="30" x14ac:dyDescent="0.25">
      <c r="A1685" s="140">
        <v>1</v>
      </c>
      <c r="B1685" s="310" t="s">
        <v>686</v>
      </c>
      <c r="C1685" s="433"/>
      <c r="D1685" s="4"/>
      <c r="E1685" s="496">
        <v>95</v>
      </c>
      <c r="F1685" s="186">
        <f>ROUND(E1685/12*$B$4,0)</f>
        <v>32</v>
      </c>
      <c r="G1685" s="186">
        <v>95</v>
      </c>
      <c r="H1685" s="186">
        <f>G1685/F1685*100</f>
        <v>296.875</v>
      </c>
      <c r="I1685" s="1491"/>
      <c r="J1685" s="1491"/>
      <c r="K1685" s="524"/>
      <c r="L1685" s="524"/>
      <c r="M1685" s="524"/>
      <c r="N1685" s="524"/>
      <c r="O1685" s="524"/>
      <c r="P1685" s="524"/>
      <c r="Q1685" s="329">
        <v>826.00599999999986</v>
      </c>
      <c r="R1685" s="329">
        <v>826.00599999999986</v>
      </c>
      <c r="S1685" s="329">
        <v>826.00599999999986</v>
      </c>
      <c r="T1685" s="329">
        <v>826.00599999999986</v>
      </c>
      <c r="U1685" s="755">
        <f t="shared" si="935"/>
        <v>275.33533333333327</v>
      </c>
      <c r="V1685" s="329">
        <f>AB1685-AA1685-X1685</f>
        <v>826.00980000000004</v>
      </c>
      <c r="W1685" s="773"/>
      <c r="X1685" s="329"/>
      <c r="Y1685" s="329">
        <f>V1685-U1685</f>
        <v>550.67446666666683</v>
      </c>
      <c r="Z1685" s="329"/>
      <c r="AA1685" s="329">
        <v>0</v>
      </c>
      <c r="AB1685" s="329">
        <v>826.00980000000004</v>
      </c>
      <c r="AC1685" s="925"/>
      <c r="AD1685" s="326"/>
      <c r="AE1685" s="1069"/>
      <c r="AF1685" s="1084"/>
      <c r="AH1685" s="3275"/>
      <c r="AL1685" s="140"/>
    </row>
    <row r="1686" spans="1:38" ht="45" x14ac:dyDescent="0.25">
      <c r="A1686" s="140">
        <v>1</v>
      </c>
      <c r="B1686" s="471" t="s">
        <v>268</v>
      </c>
      <c r="C1686" s="433"/>
      <c r="D1686" s="4"/>
      <c r="E1686" s="497">
        <f>SUM(E1687:E1689)</f>
        <v>21421</v>
      </c>
      <c r="F1686" s="497">
        <f>SUM(F1687:F1689)</f>
        <v>7140</v>
      </c>
      <c r="G1686" s="497">
        <f>SUM(G1687:G1689)</f>
        <v>8816</v>
      </c>
      <c r="H1686" s="186">
        <f>G1686/F1686*100</f>
        <v>123.4733893557423</v>
      </c>
      <c r="I1686" s="1491"/>
      <c r="J1686" s="1491"/>
      <c r="K1686" s="125"/>
      <c r="L1686" s="125"/>
      <c r="M1686" s="125"/>
      <c r="N1686" s="125"/>
      <c r="O1686" s="125"/>
      <c r="P1686" s="125"/>
      <c r="Q1686" s="329">
        <f t="shared" ref="Q1686:AB1686" si="936">SUM(Q1687:Q1689)</f>
        <v>72481.8</v>
      </c>
      <c r="R1686" s="329">
        <f t="shared" ref="R1686:S1686" si="937">SUM(R1687:R1689)</f>
        <v>72481.8</v>
      </c>
      <c r="S1686" s="329">
        <f t="shared" si="937"/>
        <v>72481.8</v>
      </c>
      <c r="T1686" s="329">
        <f t="shared" ref="T1686" si="938">SUM(T1687:T1689)</f>
        <v>72481.8</v>
      </c>
      <c r="U1686" s="755">
        <f t="shared" si="936"/>
        <v>24160.600000000002</v>
      </c>
      <c r="V1686" s="329">
        <f t="shared" si="936"/>
        <v>22721.479930000005</v>
      </c>
      <c r="W1686" s="773">
        <f t="shared" si="936"/>
        <v>0</v>
      </c>
      <c r="X1686" s="329">
        <f t="shared" si="936"/>
        <v>0</v>
      </c>
      <c r="Y1686" s="329">
        <f t="shared" si="936"/>
        <v>-1439.1200699999986</v>
      </c>
      <c r="Z1686" s="329">
        <f t="shared" si="936"/>
        <v>-3.6601599999999999</v>
      </c>
      <c r="AA1686" s="329">
        <f t="shared" si="936"/>
        <v>0</v>
      </c>
      <c r="AB1686" s="329">
        <f t="shared" si="936"/>
        <v>22721.479930000005</v>
      </c>
      <c r="AC1686" s="925"/>
      <c r="AD1686" s="326"/>
      <c r="AE1686" s="1069"/>
      <c r="AF1686" s="1084"/>
      <c r="AH1686" s="3275"/>
      <c r="AL1686" s="140"/>
    </row>
    <row r="1687" spans="1:38" ht="30" x14ac:dyDescent="0.25">
      <c r="A1687" s="140">
        <v>1</v>
      </c>
      <c r="B1687" s="310" t="s">
        <v>679</v>
      </c>
      <c r="C1687" s="433"/>
      <c r="D1687" s="4"/>
      <c r="E1687" s="496"/>
      <c r="F1687" s="186"/>
      <c r="G1687" s="186"/>
      <c r="H1687" s="186"/>
      <c r="I1687" s="1491"/>
      <c r="J1687" s="1491"/>
      <c r="K1687" s="125"/>
      <c r="L1687" s="125"/>
      <c r="M1687" s="125"/>
      <c r="N1687" s="125"/>
      <c r="O1687" s="125"/>
      <c r="P1687" s="125"/>
      <c r="Q1687" s="329"/>
      <c r="R1687" s="329"/>
      <c r="S1687" s="329"/>
      <c r="T1687" s="329"/>
      <c r="U1687" s="755"/>
      <c r="V1687" s="329">
        <f>AB1687-AA1687-X1687</f>
        <v>0</v>
      </c>
      <c r="W1687" s="773"/>
      <c r="X1687" s="329"/>
      <c r="Y1687" s="329"/>
      <c r="Z1687" s="329"/>
      <c r="AA1687" s="329"/>
      <c r="AB1687" s="329"/>
      <c r="AC1687" s="925"/>
      <c r="AD1687" s="326"/>
      <c r="AE1687" s="1069"/>
      <c r="AF1687" s="1084"/>
      <c r="AH1687" s="3275"/>
      <c r="AL1687" s="140"/>
    </row>
    <row r="1688" spans="1:38" ht="60" x14ac:dyDescent="0.25">
      <c r="A1688" s="140">
        <v>1</v>
      </c>
      <c r="B1688" s="310" t="s">
        <v>680</v>
      </c>
      <c r="C1688" s="433"/>
      <c r="D1688" s="4"/>
      <c r="E1688" s="494">
        <v>16521</v>
      </c>
      <c r="F1688" s="186">
        <f>ROUND(E1688/12*$B$4,0)</f>
        <v>5507</v>
      </c>
      <c r="G1688" s="126">
        <v>6892</v>
      </c>
      <c r="H1688" s="186">
        <f>G1688/F1688*100</f>
        <v>125.14980933357545</v>
      </c>
      <c r="I1688" s="1491"/>
      <c r="J1688" s="1491"/>
      <c r="K1688" s="125"/>
      <c r="L1688" s="125"/>
      <c r="M1688" s="125"/>
      <c r="N1688" s="125"/>
      <c r="O1688" s="125"/>
      <c r="P1688" s="125"/>
      <c r="Q1688" s="329">
        <v>62779.8</v>
      </c>
      <c r="R1688" s="329">
        <v>62779.8</v>
      </c>
      <c r="S1688" s="329">
        <v>62779.8</v>
      </c>
      <c r="T1688" s="329">
        <v>62779.8</v>
      </c>
      <c r="U1688" s="755">
        <f t="shared" ref="U1688:U1689" si="939">Q1688/12*$B$4+(R1688-Q1688)/11*3+(S1688-R1688)/10*2+(T1688-S1688)/9*1</f>
        <v>20926.600000000002</v>
      </c>
      <c r="V1688" s="329">
        <f>AB1688-AA1688-X1688</f>
        <v>19173.810630000004</v>
      </c>
      <c r="W1688" s="773"/>
      <c r="X1688" s="329"/>
      <c r="Y1688" s="329">
        <f>V1688-U1688</f>
        <v>-1752.7893699999986</v>
      </c>
      <c r="Z1688" s="329">
        <v>-3.6601599999999999</v>
      </c>
      <c r="AA1688" s="329">
        <v>0</v>
      </c>
      <c r="AB1688" s="329">
        <v>19173.810630000004</v>
      </c>
      <c r="AC1688" s="941"/>
      <c r="AD1688" s="326"/>
      <c r="AE1688" s="1069"/>
      <c r="AF1688" s="1084"/>
      <c r="AH1688" s="3275"/>
      <c r="AL1688" s="140"/>
    </row>
    <row r="1689" spans="1:38" ht="45" x14ac:dyDescent="0.25">
      <c r="A1689" s="140">
        <v>1</v>
      </c>
      <c r="B1689" s="310" t="s">
        <v>681</v>
      </c>
      <c r="C1689" s="433"/>
      <c r="D1689" s="4"/>
      <c r="E1689" s="496">
        <v>4900</v>
      </c>
      <c r="F1689" s="186">
        <f>ROUND(E1689/12*$B$4,0)</f>
        <v>1633</v>
      </c>
      <c r="G1689" s="126">
        <v>1924</v>
      </c>
      <c r="H1689" s="186">
        <f>G1689/F1689*100</f>
        <v>117.81996325780773</v>
      </c>
      <c r="I1689" s="1491"/>
      <c r="J1689" s="1491"/>
      <c r="K1689" s="125"/>
      <c r="L1689" s="125"/>
      <c r="M1689" s="125"/>
      <c r="N1689" s="125"/>
      <c r="O1689" s="125"/>
      <c r="P1689" s="125"/>
      <c r="Q1689" s="329">
        <v>9702</v>
      </c>
      <c r="R1689" s="329">
        <v>9702</v>
      </c>
      <c r="S1689" s="329">
        <v>9702</v>
      </c>
      <c r="T1689" s="329">
        <v>9702</v>
      </c>
      <c r="U1689" s="755">
        <f t="shared" si="939"/>
        <v>3234</v>
      </c>
      <c r="V1689" s="329">
        <f>AB1689-AA1689-X1689</f>
        <v>3547.6693</v>
      </c>
      <c r="W1689" s="773"/>
      <c r="X1689" s="329"/>
      <c r="Y1689" s="329">
        <f>V1689-U1689</f>
        <v>313.66930000000002</v>
      </c>
      <c r="Z1689" s="329"/>
      <c r="AA1689" s="329">
        <v>0</v>
      </c>
      <c r="AB1689" s="329">
        <v>3547.6693</v>
      </c>
      <c r="AC1689" s="941"/>
      <c r="AD1689" s="326"/>
      <c r="AE1689" s="1069"/>
      <c r="AF1689" s="1084"/>
      <c r="AH1689" s="3275"/>
      <c r="AL1689" s="140"/>
    </row>
    <row r="1690" spans="1:38" ht="29.25" x14ac:dyDescent="0.25">
      <c r="A1690" s="140">
        <v>1</v>
      </c>
      <c r="B1690" s="2234" t="s">
        <v>303</v>
      </c>
      <c r="C1690" s="433"/>
      <c r="D1690" s="4"/>
      <c r="E1690" s="221">
        <f>E1698*5</f>
        <v>2020</v>
      </c>
      <c r="F1690" s="126">
        <f t="shared" ref="F1690:G1690" si="940">F1698*5</f>
        <v>675</v>
      </c>
      <c r="G1690" s="186">
        <f t="shared" si="940"/>
        <v>0</v>
      </c>
      <c r="H1690" s="186">
        <f>G1690/F1690*100</f>
        <v>0</v>
      </c>
      <c r="I1690" s="1491"/>
      <c r="J1690" s="1491"/>
      <c r="K1690" s="125"/>
      <c r="L1690" s="125"/>
      <c r="M1690" s="125"/>
      <c r="N1690" s="125"/>
      <c r="O1690" s="125"/>
      <c r="P1690" s="125"/>
      <c r="Q1690" s="329"/>
      <c r="R1690" s="329"/>
      <c r="S1690" s="329"/>
      <c r="T1690" s="329"/>
      <c r="U1690" s="755">
        <f t="shared" ref="U1690" si="941">Q1690/12*$B$4+(R1690-Q1690)/11*2+(S1690-R1690)/10*1</f>
        <v>0</v>
      </c>
      <c r="V1690" s="329">
        <f>AB1690-AA1690-X1690</f>
        <v>0</v>
      </c>
      <c r="W1690" s="773"/>
      <c r="X1690" s="329"/>
      <c r="Y1690" s="329">
        <f>V1690-U1690</f>
        <v>0</v>
      </c>
      <c r="Z1690" s="329"/>
      <c r="AA1690" s="329">
        <v>0</v>
      </c>
      <c r="AB1690" s="329"/>
      <c r="AC1690" s="925"/>
      <c r="AD1690" s="326"/>
      <c r="AE1690" s="1069"/>
      <c r="AF1690" s="1084"/>
      <c r="AH1690" s="3275"/>
      <c r="AL1690" s="140"/>
    </row>
    <row r="1691" spans="1:38" x14ac:dyDescent="0.25">
      <c r="A1691" s="140">
        <v>1</v>
      </c>
      <c r="B1691" s="310" t="s">
        <v>296</v>
      </c>
      <c r="C1691" s="433"/>
      <c r="D1691" s="4"/>
      <c r="E1691" s="221"/>
      <c r="F1691" s="126"/>
      <c r="G1691" s="186"/>
      <c r="H1691" s="186"/>
      <c r="I1691" s="1491"/>
      <c r="J1691" s="1491"/>
      <c r="K1691" s="125"/>
      <c r="L1691" s="125"/>
      <c r="M1691" s="125"/>
      <c r="N1691" s="125"/>
      <c r="O1691" s="125"/>
      <c r="P1691" s="125"/>
      <c r="Q1691" s="329"/>
      <c r="R1691" s="329"/>
      <c r="S1691" s="329"/>
      <c r="T1691" s="329"/>
      <c r="U1691" s="875"/>
      <c r="V1691" s="330"/>
      <c r="W1691" s="773"/>
      <c r="X1691" s="330"/>
      <c r="Y1691" s="330"/>
      <c r="Z1691" s="330"/>
      <c r="AA1691" s="330"/>
      <c r="AB1691" s="330"/>
      <c r="AC1691" s="925"/>
      <c r="AD1691" s="861"/>
      <c r="AE1691" s="1069"/>
      <c r="AF1691" s="1084"/>
      <c r="AH1691" s="3275"/>
      <c r="AL1691" s="140"/>
    </row>
    <row r="1692" spans="1:38" ht="30" x14ac:dyDescent="0.25">
      <c r="A1692" s="140">
        <v>1</v>
      </c>
      <c r="B1692" s="471" t="s">
        <v>423</v>
      </c>
      <c r="C1692" s="433"/>
      <c r="D1692" s="4"/>
      <c r="E1692" s="221"/>
      <c r="F1692" s="126"/>
      <c r="G1692" s="186"/>
      <c r="H1692" s="186"/>
      <c r="I1692" s="1491"/>
      <c r="J1692" s="1491"/>
      <c r="K1692" s="125"/>
      <c r="L1692" s="125"/>
      <c r="M1692" s="125"/>
      <c r="N1692" s="125"/>
      <c r="O1692" s="125"/>
      <c r="P1692" s="125"/>
      <c r="Q1692" s="329"/>
      <c r="R1692" s="329"/>
      <c r="S1692" s="329"/>
      <c r="T1692" s="329"/>
      <c r="U1692" s="875"/>
      <c r="V1692" s="330"/>
      <c r="W1692" s="773"/>
      <c r="X1692" s="330"/>
      <c r="Y1692" s="330"/>
      <c r="Z1692" s="330"/>
      <c r="AA1692" s="330"/>
      <c r="AB1692" s="330"/>
      <c r="AC1692" s="925"/>
      <c r="AD1692" s="861"/>
      <c r="AE1692" s="1069"/>
      <c r="AF1692" s="1084"/>
      <c r="AH1692" s="3275"/>
      <c r="AL1692" s="140"/>
    </row>
    <row r="1693" spans="1:38" x14ac:dyDescent="0.25">
      <c r="A1693" s="140">
        <v>1</v>
      </c>
      <c r="B1693" s="310" t="s">
        <v>424</v>
      </c>
      <c r="C1693" s="433"/>
      <c r="D1693" s="4"/>
      <c r="E1693" s="221"/>
      <c r="F1693" s="126"/>
      <c r="G1693" s="186"/>
      <c r="H1693" s="186"/>
      <c r="I1693" s="1491"/>
      <c r="J1693" s="1491"/>
      <c r="K1693" s="125"/>
      <c r="L1693" s="125"/>
      <c r="M1693" s="125"/>
      <c r="N1693" s="125"/>
      <c r="O1693" s="125"/>
      <c r="P1693" s="125"/>
      <c r="Q1693" s="329"/>
      <c r="R1693" s="329"/>
      <c r="S1693" s="329"/>
      <c r="T1693" s="329"/>
      <c r="U1693" s="875"/>
      <c r="V1693" s="330"/>
      <c r="W1693" s="773"/>
      <c r="X1693" s="330"/>
      <c r="Y1693" s="330"/>
      <c r="Z1693" s="330"/>
      <c r="AA1693" s="330"/>
      <c r="AB1693" s="330"/>
      <c r="AC1693" s="925"/>
      <c r="AD1693" s="861"/>
      <c r="AE1693" s="1069"/>
      <c r="AF1693" s="1084"/>
      <c r="AH1693" s="3275"/>
      <c r="AL1693" s="140"/>
    </row>
    <row r="1694" spans="1:38" ht="30" x14ac:dyDescent="0.25">
      <c r="A1694" s="140">
        <v>1</v>
      </c>
      <c r="B1694" s="310" t="s">
        <v>425</v>
      </c>
      <c r="C1694" s="433"/>
      <c r="D1694" s="4"/>
      <c r="E1694" s="221"/>
      <c r="F1694" s="126"/>
      <c r="G1694" s="186"/>
      <c r="H1694" s="186"/>
      <c r="I1694" s="1491"/>
      <c r="J1694" s="1491"/>
      <c r="K1694" s="125"/>
      <c r="L1694" s="125"/>
      <c r="M1694" s="125"/>
      <c r="N1694" s="125"/>
      <c r="O1694" s="125"/>
      <c r="P1694" s="125"/>
      <c r="Q1694" s="329"/>
      <c r="R1694" s="329"/>
      <c r="S1694" s="329"/>
      <c r="T1694" s="329"/>
      <c r="U1694" s="875"/>
      <c r="V1694" s="330"/>
      <c r="W1694" s="773"/>
      <c r="X1694" s="330"/>
      <c r="Y1694" s="330"/>
      <c r="Z1694" s="330"/>
      <c r="AA1694" s="330"/>
      <c r="AB1694" s="330"/>
      <c r="AC1694" s="925"/>
      <c r="AD1694" s="861"/>
      <c r="AE1694" s="1069"/>
      <c r="AF1694" s="1084"/>
      <c r="AH1694" s="3275"/>
      <c r="AL1694" s="140"/>
    </row>
    <row r="1695" spans="1:38" ht="45" x14ac:dyDescent="0.25">
      <c r="A1695" s="140">
        <v>1</v>
      </c>
      <c r="B1695" s="310" t="s">
        <v>426</v>
      </c>
      <c r="C1695" s="433"/>
      <c r="D1695" s="4"/>
      <c r="E1695" s="221"/>
      <c r="F1695" s="126"/>
      <c r="G1695" s="186"/>
      <c r="H1695" s="186"/>
      <c r="I1695" s="1491"/>
      <c r="J1695" s="1491"/>
      <c r="K1695" s="125"/>
      <c r="L1695" s="125"/>
      <c r="M1695" s="125"/>
      <c r="N1695" s="125"/>
      <c r="O1695" s="125"/>
      <c r="P1695" s="125"/>
      <c r="Q1695" s="329"/>
      <c r="R1695" s="329"/>
      <c r="S1695" s="329"/>
      <c r="T1695" s="329"/>
      <c r="U1695" s="875"/>
      <c r="V1695" s="330"/>
      <c r="W1695" s="773"/>
      <c r="X1695" s="330"/>
      <c r="Y1695" s="330"/>
      <c r="Z1695" s="330"/>
      <c r="AA1695" s="330"/>
      <c r="AB1695" s="330"/>
      <c r="AC1695" s="925"/>
      <c r="AD1695" s="861"/>
      <c r="AE1695" s="1069"/>
      <c r="AF1695" s="1084"/>
      <c r="AH1695" s="3275"/>
      <c r="AL1695" s="140"/>
    </row>
    <row r="1696" spans="1:38" ht="60" x14ac:dyDescent="0.25">
      <c r="A1696" s="140">
        <v>1</v>
      </c>
      <c r="B1696" s="310" t="s">
        <v>427</v>
      </c>
      <c r="C1696" s="433"/>
      <c r="D1696" s="4"/>
      <c r="E1696" s="221"/>
      <c r="F1696" s="126"/>
      <c r="G1696" s="186"/>
      <c r="H1696" s="186"/>
      <c r="I1696" s="1491"/>
      <c r="J1696" s="1491"/>
      <c r="K1696" s="125"/>
      <c r="L1696" s="125"/>
      <c r="M1696" s="125"/>
      <c r="N1696" s="125"/>
      <c r="O1696" s="125"/>
      <c r="P1696" s="125"/>
      <c r="Q1696" s="329"/>
      <c r="R1696" s="329"/>
      <c r="S1696" s="329"/>
      <c r="T1696" s="329"/>
      <c r="U1696" s="875"/>
      <c r="V1696" s="330"/>
      <c r="W1696" s="773"/>
      <c r="X1696" s="330"/>
      <c r="Y1696" s="330"/>
      <c r="Z1696" s="330"/>
      <c r="AA1696" s="330"/>
      <c r="AB1696" s="330"/>
      <c r="AC1696" s="925"/>
      <c r="AD1696" s="861"/>
      <c r="AE1696" s="1069"/>
      <c r="AF1696" s="1084"/>
      <c r="AH1696" s="3275"/>
      <c r="AL1696" s="140"/>
    </row>
    <row r="1697" spans="1:38" ht="45" x14ac:dyDescent="0.25">
      <c r="A1697" s="140">
        <v>1</v>
      </c>
      <c r="B1697" s="309" t="s">
        <v>428</v>
      </c>
      <c r="C1697" s="433"/>
      <c r="D1697" s="4"/>
      <c r="E1697" s="221"/>
      <c r="F1697" s="126"/>
      <c r="G1697" s="186"/>
      <c r="H1697" s="186"/>
      <c r="I1697" s="1491"/>
      <c r="J1697" s="1491"/>
      <c r="K1697" s="125"/>
      <c r="L1697" s="125"/>
      <c r="M1697" s="125"/>
      <c r="N1697" s="125"/>
      <c r="O1697" s="125"/>
      <c r="P1697" s="125"/>
      <c r="Q1697" s="329"/>
      <c r="R1697" s="329"/>
      <c r="S1697" s="329"/>
      <c r="T1697" s="329"/>
      <c r="U1697" s="875"/>
      <c r="V1697" s="330"/>
      <c r="W1697" s="773"/>
      <c r="X1697" s="330"/>
      <c r="Y1697" s="330"/>
      <c r="Z1697" s="330"/>
      <c r="AA1697" s="330"/>
      <c r="AB1697" s="330"/>
      <c r="AC1697" s="925"/>
      <c r="AD1697" s="861"/>
      <c r="AE1697" s="1069"/>
      <c r="AF1697" s="1084"/>
      <c r="AH1697" s="3275"/>
      <c r="AL1697" s="140"/>
    </row>
    <row r="1698" spans="1:38" s="2239" customFormat="1" ht="57" x14ac:dyDescent="0.25">
      <c r="B1698" s="3215" t="s">
        <v>645</v>
      </c>
      <c r="C1698" s="452"/>
      <c r="D1698" s="4"/>
      <c r="E1698" s="496">
        <f>E1699</f>
        <v>404</v>
      </c>
      <c r="F1698" s="126">
        <f t="shared" ref="F1698" si="942">F1699</f>
        <v>135</v>
      </c>
      <c r="G1698" s="186">
        <f t="shared" ref="G1698" si="943">G1699</f>
        <v>0</v>
      </c>
      <c r="H1698" s="186">
        <f t="shared" ref="H1698" si="944">H1699</f>
        <v>0</v>
      </c>
      <c r="I1698" s="1491"/>
      <c r="J1698" s="1491"/>
      <c r="K1698" s="125"/>
      <c r="L1698" s="125"/>
      <c r="M1698" s="125"/>
      <c r="N1698" s="125"/>
      <c r="O1698" s="125"/>
      <c r="P1698" s="125"/>
      <c r="Q1698" s="329"/>
      <c r="R1698" s="329">
        <f>R1699</f>
        <v>809.05039999999985</v>
      </c>
      <c r="S1698" s="329">
        <f t="shared" ref="S1698:AB1698" si="945">S1699</f>
        <v>809.05039999999985</v>
      </c>
      <c r="T1698" s="329">
        <f t="shared" si="945"/>
        <v>809.05039999999985</v>
      </c>
      <c r="U1698" s="875">
        <f t="shared" si="945"/>
        <v>220.65010909090904</v>
      </c>
      <c r="V1698" s="330">
        <f t="shared" si="945"/>
        <v>0</v>
      </c>
      <c r="W1698" s="773">
        <f t="shared" si="945"/>
        <v>0</v>
      </c>
      <c r="X1698" s="330">
        <f t="shared" si="945"/>
        <v>0</v>
      </c>
      <c r="Y1698" s="330">
        <f t="shared" si="945"/>
        <v>-220.65010909090904</v>
      </c>
      <c r="Z1698" s="330">
        <f t="shared" si="945"/>
        <v>0</v>
      </c>
      <c r="AA1698" s="330">
        <f t="shared" si="945"/>
        <v>0</v>
      </c>
      <c r="AB1698" s="330">
        <f t="shared" si="945"/>
        <v>0</v>
      </c>
      <c r="AC1698" s="925"/>
      <c r="AD1698" s="861"/>
      <c r="AE1698" s="1069"/>
      <c r="AF1698" s="1084"/>
      <c r="AH1698" s="3275"/>
    </row>
    <row r="1699" spans="1:38" s="2239" customFormat="1" ht="30" x14ac:dyDescent="0.25">
      <c r="B1699" s="309" t="s">
        <v>666</v>
      </c>
      <c r="C1699" s="452"/>
      <c r="D1699" s="4"/>
      <c r="E1699" s="496">
        <v>404</v>
      </c>
      <c r="F1699" s="126">
        <f>ROUND(E1699/12*$B$4,0)</f>
        <v>135</v>
      </c>
      <c r="G1699" s="186"/>
      <c r="H1699" s="186">
        <f>G1699/F1699*100</f>
        <v>0</v>
      </c>
      <c r="I1699" s="1491"/>
      <c r="J1699" s="1491"/>
      <c r="K1699" s="125"/>
      <c r="L1699" s="125"/>
      <c r="M1699" s="125"/>
      <c r="N1699" s="125"/>
      <c r="O1699" s="125"/>
      <c r="P1699" s="125"/>
      <c r="Q1699" s="329"/>
      <c r="R1699" s="329">
        <v>809.05039999999985</v>
      </c>
      <c r="S1699" s="329">
        <v>809.05039999999985</v>
      </c>
      <c r="T1699" s="329">
        <v>809.05039999999985</v>
      </c>
      <c r="U1699" s="875">
        <f t="shared" ref="U1699" si="946">Q1699/12*$B$4+(R1699-Q1699)/11*3+(S1699-R1699)/10*2+(T1699-S1699)/9*1</f>
        <v>220.65010909090904</v>
      </c>
      <c r="V1699" s="330">
        <f>AB1699-AA1699-X1699</f>
        <v>0</v>
      </c>
      <c r="W1699" s="773"/>
      <c r="X1699" s="330"/>
      <c r="Y1699" s="330">
        <f>V1699-U1699</f>
        <v>-220.65010909090904</v>
      </c>
      <c r="Z1699" s="330"/>
      <c r="AA1699" s="330"/>
      <c r="AB1699" s="330"/>
      <c r="AC1699" s="925"/>
      <c r="AD1699" s="861"/>
      <c r="AE1699" s="1069"/>
      <c r="AF1699" s="1084"/>
      <c r="AH1699" s="3275"/>
    </row>
    <row r="1700" spans="1:38" ht="29.25" x14ac:dyDescent="0.25">
      <c r="A1700" s="140">
        <v>1</v>
      </c>
      <c r="B1700" s="523" t="s">
        <v>304</v>
      </c>
      <c r="C1700" s="433"/>
      <c r="D1700" s="4"/>
      <c r="E1700" s="221"/>
      <c r="F1700" s="126"/>
      <c r="G1700" s="186"/>
      <c r="H1700" s="186"/>
      <c r="I1700" s="1491"/>
      <c r="J1700" s="1491"/>
      <c r="K1700" s="125"/>
      <c r="L1700" s="125"/>
      <c r="M1700" s="125"/>
      <c r="N1700" s="125"/>
      <c r="O1700" s="125"/>
      <c r="P1700" s="125"/>
      <c r="Q1700" s="329"/>
      <c r="R1700" s="329"/>
      <c r="S1700" s="329"/>
      <c r="T1700" s="329"/>
      <c r="U1700" s="875"/>
      <c r="V1700" s="330"/>
      <c r="W1700" s="773"/>
      <c r="X1700" s="330"/>
      <c r="Y1700" s="330"/>
      <c r="Z1700" s="330"/>
      <c r="AA1700" s="330"/>
      <c r="AB1700" s="330"/>
      <c r="AC1700" s="925"/>
      <c r="AD1700" s="861"/>
      <c r="AE1700" s="1069"/>
      <c r="AF1700" s="1084"/>
      <c r="AH1700" s="3275"/>
      <c r="AL1700" s="140"/>
    </row>
    <row r="1701" spans="1:38" x14ac:dyDescent="0.25">
      <c r="A1701" s="140">
        <v>1</v>
      </c>
      <c r="B1701" s="523" t="s">
        <v>312</v>
      </c>
      <c r="C1701" s="433"/>
      <c r="D1701" s="4"/>
      <c r="E1701" s="221"/>
      <c r="F1701" s="126"/>
      <c r="G1701" s="186"/>
      <c r="H1701" s="186"/>
      <c r="I1701" s="1491"/>
      <c r="J1701" s="1491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329"/>
      <c r="U1701" s="875"/>
      <c r="V1701" s="330"/>
      <c r="W1701" s="773"/>
      <c r="X1701" s="330"/>
      <c r="Y1701" s="330"/>
      <c r="Z1701" s="330"/>
      <c r="AA1701" s="330"/>
      <c r="AB1701" s="330"/>
      <c r="AC1701" s="925"/>
      <c r="AD1701" s="861"/>
      <c r="AE1701" s="1069"/>
      <c r="AF1701" s="1084"/>
      <c r="AH1701" s="3275"/>
      <c r="AL1701" s="140"/>
    </row>
    <row r="1702" spans="1:38" x14ac:dyDescent="0.25">
      <c r="A1702" s="140">
        <v>1</v>
      </c>
      <c r="B1702" s="4" t="s">
        <v>313</v>
      </c>
      <c r="C1702" s="433"/>
      <c r="D1702" s="4"/>
      <c r="E1702" s="221"/>
      <c r="F1702" s="126"/>
      <c r="G1702" s="186"/>
      <c r="H1702" s="186"/>
      <c r="I1702" s="1491"/>
      <c r="J1702" s="1491"/>
      <c r="K1702" s="125"/>
      <c r="L1702" s="125"/>
      <c r="M1702" s="125"/>
      <c r="N1702" s="125"/>
      <c r="O1702" s="125"/>
      <c r="P1702" s="125"/>
      <c r="Q1702" s="329"/>
      <c r="R1702" s="329"/>
      <c r="S1702" s="329"/>
      <c r="T1702" s="329"/>
      <c r="U1702" s="875"/>
      <c r="V1702" s="330">
        <f>AB1702-AA1702-X1702</f>
        <v>0</v>
      </c>
      <c r="W1702" s="773"/>
      <c r="X1702" s="330"/>
      <c r="Y1702" s="330"/>
      <c r="Z1702" s="330"/>
      <c r="AA1702" s="330"/>
      <c r="AB1702" s="330"/>
      <c r="AC1702" s="925"/>
      <c r="AD1702" s="861"/>
      <c r="AE1702" s="1069"/>
      <c r="AF1702" s="1084"/>
      <c r="AH1702" s="3275"/>
      <c r="AL1702" s="140"/>
    </row>
    <row r="1703" spans="1:38" x14ac:dyDescent="0.25">
      <c r="A1703" s="140">
        <v>1</v>
      </c>
      <c r="B1703" s="537" t="s">
        <v>314</v>
      </c>
      <c r="C1703" s="149"/>
      <c r="D1703" s="523"/>
      <c r="E1703" s="245"/>
      <c r="F1703" s="746"/>
      <c r="G1703" s="746"/>
      <c r="H1703" s="746"/>
      <c r="I1703" s="1491"/>
      <c r="J1703" s="1491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329"/>
      <c r="U1703" s="755">
        <f>Q1703/12*$B$4</f>
        <v>0</v>
      </c>
      <c r="V1703" s="329">
        <f>AB1703-AA1703-X1703</f>
        <v>0</v>
      </c>
      <c r="W1703" s="776"/>
      <c r="X1703" s="329"/>
      <c r="Y1703" s="330">
        <f>V1703-U1703</f>
        <v>0</v>
      </c>
      <c r="Z1703" s="329"/>
      <c r="AA1703" s="329"/>
      <c r="AB1703" s="329"/>
      <c r="AC1703" s="929"/>
      <c r="AD1703" s="326"/>
      <c r="AE1703" s="1069"/>
      <c r="AF1703" s="1084"/>
      <c r="AH1703" s="3275"/>
      <c r="AL1703" s="140"/>
    </row>
    <row r="1704" spans="1:38" ht="29.25" x14ac:dyDescent="0.25">
      <c r="A1704" s="140">
        <v>1</v>
      </c>
      <c r="B1704" s="523" t="s">
        <v>297</v>
      </c>
      <c r="C1704" s="1620"/>
      <c r="D1704" s="4"/>
      <c r="E1704" s="221"/>
      <c r="F1704" s="126">
        <f>ROUND(E1704/12*$B$4,0)</f>
        <v>0</v>
      </c>
      <c r="G1704" s="186"/>
      <c r="H1704" s="186"/>
      <c r="I1704" s="1491"/>
      <c r="J1704" s="1491"/>
      <c r="K1704" s="125"/>
      <c r="L1704" s="125"/>
      <c r="M1704" s="125"/>
      <c r="N1704" s="125"/>
      <c r="O1704" s="125"/>
      <c r="P1704" s="125"/>
      <c r="Q1704" s="328"/>
      <c r="R1704" s="328"/>
      <c r="S1704" s="328"/>
      <c r="T1704" s="328"/>
      <c r="U1704" s="755"/>
      <c r="V1704" s="328">
        <f>AB1704-AA1704-X1704</f>
        <v>0</v>
      </c>
      <c r="W1704" s="776"/>
      <c r="X1704" s="329"/>
      <c r="Y1704" s="329"/>
      <c r="Z1704" s="328"/>
      <c r="AA1704" s="328"/>
      <c r="AB1704" s="328"/>
      <c r="AC1704" s="925"/>
      <c r="AD1704" s="368"/>
      <c r="AE1704" s="1069"/>
      <c r="AF1704" s="1084"/>
      <c r="AH1704" s="3275"/>
      <c r="AL1704" s="140"/>
    </row>
    <row r="1705" spans="1:38" ht="30" x14ac:dyDescent="0.25">
      <c r="A1705" s="140">
        <v>1</v>
      </c>
      <c r="B1705" s="519" t="s">
        <v>189</v>
      </c>
      <c r="C1705" s="433"/>
      <c r="D1705" s="4"/>
      <c r="E1705" s="221"/>
      <c r="F1705" s="186"/>
      <c r="G1705" s="186"/>
      <c r="H1705" s="186"/>
      <c r="I1705" s="1491"/>
      <c r="J1705" s="1491"/>
      <c r="K1705" s="125"/>
      <c r="L1705" s="125"/>
      <c r="M1705" s="125"/>
      <c r="N1705" s="125"/>
      <c r="O1705" s="125"/>
      <c r="P1705" s="125"/>
      <c r="Q1705" s="329"/>
      <c r="R1705" s="329"/>
      <c r="S1705" s="329"/>
      <c r="T1705" s="329"/>
      <c r="U1705" s="755"/>
      <c r="V1705" s="329">
        <f>AB1705-AA1705-X1705</f>
        <v>0</v>
      </c>
      <c r="W1705" s="773"/>
      <c r="X1705" s="329"/>
      <c r="Y1705" s="329"/>
      <c r="Z1705" s="329"/>
      <c r="AA1705" s="329"/>
      <c r="AB1705" s="329"/>
      <c r="AC1705" s="925"/>
      <c r="AD1705" s="326"/>
      <c r="AE1705" s="1069"/>
      <c r="AF1705" s="1084"/>
      <c r="AH1705" s="3275"/>
      <c r="AL1705" s="140"/>
    </row>
    <row r="1706" spans="1:38" s="2239" customFormat="1" x14ac:dyDescent="0.25">
      <c r="A1706" s="2239">
        <v>1</v>
      </c>
      <c r="B1706" s="519"/>
      <c r="C1706" s="433"/>
      <c r="D1706" s="4"/>
      <c r="E1706" s="221"/>
      <c r="F1706" s="186"/>
      <c r="G1706" s="186"/>
      <c r="H1706" s="186"/>
      <c r="I1706" s="1491"/>
      <c r="J1706" s="1491"/>
      <c r="K1706" s="125"/>
      <c r="L1706" s="125"/>
      <c r="M1706" s="125"/>
      <c r="N1706" s="125"/>
      <c r="O1706" s="125"/>
      <c r="P1706" s="125"/>
      <c r="Q1706" s="329"/>
      <c r="R1706" s="329"/>
      <c r="S1706" s="329"/>
      <c r="T1706" s="329"/>
      <c r="U1706" s="755"/>
      <c r="V1706" s="329"/>
      <c r="W1706" s="773"/>
      <c r="X1706" s="329"/>
      <c r="Y1706" s="329"/>
      <c r="Z1706" s="329"/>
      <c r="AA1706" s="329"/>
      <c r="AB1706" s="329"/>
      <c r="AC1706" s="925"/>
      <c r="AD1706" s="326"/>
      <c r="AE1706" s="1069"/>
      <c r="AF1706" s="1084"/>
      <c r="AH1706" s="3275"/>
    </row>
    <row r="1707" spans="1:38" x14ac:dyDescent="0.25">
      <c r="A1707" s="140">
        <v>1</v>
      </c>
      <c r="B1707" s="511" t="s">
        <v>214</v>
      </c>
      <c r="C1707" s="433"/>
      <c r="D1707" s="4"/>
      <c r="E1707" s="221">
        <f>E1708+E1710</f>
        <v>5550</v>
      </c>
      <c r="F1707" s="126">
        <f>F1708+F1710</f>
        <v>1850</v>
      </c>
      <c r="G1707" s="186">
        <f>G1708+G1710+G1709</f>
        <v>1888</v>
      </c>
      <c r="H1707" s="186">
        <f>G1707/F1707*100</f>
        <v>102.05405405405405</v>
      </c>
      <c r="I1707" s="1491"/>
      <c r="J1707" s="1491"/>
      <c r="K1707" s="125"/>
      <c r="L1707" s="125"/>
      <c r="M1707" s="125"/>
      <c r="N1707" s="125"/>
      <c r="O1707" s="125"/>
      <c r="P1707" s="125"/>
      <c r="Q1707" s="329">
        <v>1166.585</v>
      </c>
      <c r="R1707" s="329">
        <v>3717.585</v>
      </c>
      <c r="S1707" s="329">
        <v>3717.585</v>
      </c>
      <c r="T1707" s="329">
        <v>3717.585</v>
      </c>
      <c r="U1707" s="876">
        <f t="shared" ref="U1707" si="947">Q1707/12*$B$4+(R1707-Q1707)/11*3+(S1707-R1707)/10*2+(T1707-S1707)/9*1</f>
        <v>1084.5889393939394</v>
      </c>
      <c r="V1707" s="329">
        <f>AB1707-AA1707-X1707</f>
        <v>1198.30998</v>
      </c>
      <c r="W1707" s="773"/>
      <c r="X1707" s="329"/>
      <c r="Y1707" s="329">
        <f>V1707-U1707</f>
        <v>113.72104060606057</v>
      </c>
      <c r="Z1707" s="329"/>
      <c r="AA1707" s="329">
        <v>0</v>
      </c>
      <c r="AB1707" s="329">
        <v>1198.30998</v>
      </c>
      <c r="AC1707" s="925"/>
      <c r="AD1707" s="326"/>
      <c r="AE1707" s="1069"/>
      <c r="AF1707" s="1084"/>
      <c r="AH1707" s="3275"/>
      <c r="AL1707" s="140"/>
    </row>
    <row r="1708" spans="1:38" x14ac:dyDescent="0.25">
      <c r="A1708" s="140">
        <v>1</v>
      </c>
      <c r="B1708" s="527" t="s">
        <v>86</v>
      </c>
      <c r="C1708" s="433"/>
      <c r="D1708" s="4"/>
      <c r="E1708" s="221">
        <v>3000</v>
      </c>
      <c r="F1708" s="126">
        <f>ROUND(E1708/12*$B$4,0)</f>
        <v>1000</v>
      </c>
      <c r="G1708" s="186">
        <v>1098</v>
      </c>
      <c r="H1708" s="186">
        <f>G1708/F1708*100</f>
        <v>109.80000000000001</v>
      </c>
      <c r="I1708" s="1491"/>
      <c r="J1708" s="1491"/>
      <c r="K1708" s="125"/>
      <c r="L1708" s="125"/>
      <c r="M1708" s="125"/>
      <c r="N1708" s="125"/>
      <c r="O1708" s="125"/>
      <c r="P1708" s="125"/>
      <c r="Q1708" s="329"/>
      <c r="R1708" s="329"/>
      <c r="S1708" s="329"/>
      <c r="T1708" s="329"/>
      <c r="U1708" s="755"/>
      <c r="V1708" s="329">
        <f>AB1708-AA1708-X1708</f>
        <v>0</v>
      </c>
      <c r="W1708" s="773"/>
      <c r="X1708" s="329"/>
      <c r="Y1708" s="329"/>
      <c r="Z1708" s="329"/>
      <c r="AA1708" s="329"/>
      <c r="AB1708" s="329"/>
      <c r="AC1708" s="925"/>
      <c r="AD1708" s="326"/>
      <c r="AE1708" s="1069"/>
      <c r="AF1708" s="1084"/>
      <c r="AH1708" s="3275"/>
      <c r="AL1708" s="140"/>
    </row>
    <row r="1709" spans="1:38" s="2239" customFormat="1" x14ac:dyDescent="0.25">
      <c r="B1709" s="527" t="s">
        <v>605</v>
      </c>
      <c r="C1709" s="433"/>
      <c r="D1709" s="4"/>
      <c r="E1709" s="221"/>
      <c r="F1709" s="126"/>
      <c r="G1709" s="186"/>
      <c r="H1709" s="186"/>
      <c r="I1709" s="1491"/>
      <c r="J1709" s="1491"/>
      <c r="K1709" s="125"/>
      <c r="L1709" s="125"/>
      <c r="M1709" s="125"/>
      <c r="N1709" s="125"/>
      <c r="O1709" s="125"/>
      <c r="P1709" s="125"/>
      <c r="Q1709" s="329"/>
      <c r="R1709" s="329"/>
      <c r="S1709" s="329"/>
      <c r="T1709" s="329"/>
      <c r="U1709" s="755"/>
      <c r="V1709" s="329"/>
      <c r="W1709" s="773"/>
      <c r="X1709" s="329"/>
      <c r="Y1709" s="329"/>
      <c r="Z1709" s="329"/>
      <c r="AA1709" s="329"/>
      <c r="AB1709" s="329"/>
      <c r="AC1709" s="925"/>
      <c r="AD1709" s="326"/>
      <c r="AE1709" s="1069"/>
      <c r="AF1709" s="1084"/>
      <c r="AH1709" s="3275"/>
    </row>
    <row r="1710" spans="1:38" ht="30" x14ac:dyDescent="0.25">
      <c r="A1710" s="140">
        <v>1</v>
      </c>
      <c r="B1710" s="300" t="s">
        <v>255</v>
      </c>
      <c r="C1710" s="433"/>
      <c r="D1710" s="4"/>
      <c r="E1710" s="221">
        <v>2550</v>
      </c>
      <c r="F1710" s="186">
        <f>ROUND(E1710/12*$B$4,0)</f>
        <v>850</v>
      </c>
      <c r="G1710" s="186">
        <v>790</v>
      </c>
      <c r="H1710" s="186">
        <f t="shared" ref="H1710:H1715" si="948">G1710/F1710*100</f>
        <v>92.941176470588232</v>
      </c>
      <c r="I1710" s="1491"/>
      <c r="J1710" s="1491"/>
      <c r="K1710" s="125"/>
      <c r="L1710" s="125"/>
      <c r="M1710" s="125"/>
      <c r="N1710" s="125"/>
      <c r="O1710" s="125"/>
      <c r="P1710" s="125"/>
      <c r="Q1710" s="329"/>
      <c r="R1710" s="329"/>
      <c r="S1710" s="329"/>
      <c r="T1710" s="329"/>
      <c r="U1710" s="755"/>
      <c r="V1710" s="329">
        <f>AB1710-AA1710-X1710</f>
        <v>0</v>
      </c>
      <c r="W1710" s="773"/>
      <c r="X1710" s="329"/>
      <c r="Y1710" s="329"/>
      <c r="Z1710" s="329"/>
      <c r="AA1710" s="329"/>
      <c r="AB1710" s="329"/>
      <c r="AC1710" s="925"/>
      <c r="AD1710" s="326"/>
      <c r="AE1710" s="1069"/>
      <c r="AF1710" s="1084"/>
      <c r="AH1710" s="3275"/>
      <c r="AL1710" s="140"/>
    </row>
    <row r="1711" spans="1:38" x14ac:dyDescent="0.25">
      <c r="A1711" s="140">
        <v>1</v>
      </c>
      <c r="B1711" s="473" t="s">
        <v>256</v>
      </c>
      <c r="C1711" s="433"/>
      <c r="D1711" s="4"/>
      <c r="E1711" s="497">
        <f>E1690+E1672</f>
        <v>23020</v>
      </c>
      <c r="F1711" s="526">
        <f>F1690+F1672</f>
        <v>7675</v>
      </c>
      <c r="G1711" s="526">
        <f>G1690+G1672</f>
        <v>7779</v>
      </c>
      <c r="H1711" s="746">
        <f t="shared" si="948"/>
        <v>101.35504885993485</v>
      </c>
      <c r="I1711" s="1491"/>
      <c r="J1711" s="1491"/>
      <c r="K1711" s="125"/>
      <c r="L1711" s="125"/>
      <c r="M1711" s="125"/>
      <c r="N1711" s="125"/>
      <c r="O1711" s="125"/>
      <c r="P1711" s="125"/>
      <c r="Q1711" s="329"/>
      <c r="R1711" s="329"/>
      <c r="S1711" s="329"/>
      <c r="T1711" s="329"/>
      <c r="U1711" s="755"/>
      <c r="V1711" s="329">
        <f>AB1711-AA1711-X1711</f>
        <v>0</v>
      </c>
      <c r="W1711" s="773"/>
      <c r="X1711" s="329"/>
      <c r="Y1711" s="329"/>
      <c r="Z1711" s="329"/>
      <c r="AA1711" s="329"/>
      <c r="AB1711" s="329"/>
      <c r="AC1711" s="914"/>
      <c r="AD1711" s="326"/>
      <c r="AE1711" s="1069"/>
      <c r="AF1711" s="1084"/>
      <c r="AH1711" s="3275"/>
      <c r="AL1711" s="140"/>
    </row>
    <row r="1712" spans="1:38" ht="29.25" x14ac:dyDescent="0.25">
      <c r="A1712" s="140">
        <v>1</v>
      </c>
      <c r="B1712" s="473" t="s">
        <v>269</v>
      </c>
      <c r="C1712" s="433"/>
      <c r="D1712" s="4"/>
      <c r="E1712" s="497">
        <f>E1681</f>
        <v>21604</v>
      </c>
      <c r="F1712" s="526">
        <f>F1681</f>
        <v>7201</v>
      </c>
      <c r="G1712" s="526">
        <f>G1681</f>
        <v>9001</v>
      </c>
      <c r="H1712" s="746">
        <f t="shared" si="948"/>
        <v>124.9965282599639</v>
      </c>
      <c r="I1712" s="1491"/>
      <c r="J1712" s="1491"/>
      <c r="K1712" s="125"/>
      <c r="L1712" s="125"/>
      <c r="M1712" s="125"/>
      <c r="N1712" s="125"/>
      <c r="O1712" s="125"/>
      <c r="P1712" s="125"/>
      <c r="Q1712" s="329"/>
      <c r="R1712" s="329"/>
      <c r="S1712" s="329"/>
      <c r="T1712" s="329"/>
      <c r="U1712" s="755"/>
      <c r="V1712" s="329"/>
      <c r="W1712" s="773">
        <f>W1681</f>
        <v>0</v>
      </c>
      <c r="X1712" s="329"/>
      <c r="Y1712" s="329"/>
      <c r="Z1712" s="329"/>
      <c r="AA1712" s="329"/>
      <c r="AB1712" s="329"/>
      <c r="AC1712" s="914"/>
      <c r="AD1712" s="326"/>
      <c r="AE1712" s="1069"/>
      <c r="AF1712" s="1084"/>
      <c r="AH1712" s="3275"/>
      <c r="AL1712" s="140"/>
    </row>
    <row r="1713" spans="1:38" ht="29.25" x14ac:dyDescent="0.25">
      <c r="A1713" s="140">
        <v>1</v>
      </c>
      <c r="B1713" s="473" t="s">
        <v>257</v>
      </c>
      <c r="C1713" s="433"/>
      <c r="D1713" s="4"/>
      <c r="E1713" s="497">
        <f>E1700+E1676</f>
        <v>42000</v>
      </c>
      <c r="F1713" s="526">
        <f>F1700+F1676</f>
        <v>14000</v>
      </c>
      <c r="G1713" s="526">
        <f>G1700+G1676</f>
        <v>14219</v>
      </c>
      <c r="H1713" s="746">
        <f t="shared" si="948"/>
        <v>101.5642857142857</v>
      </c>
      <c r="I1713" s="1491"/>
      <c r="J1713" s="1491"/>
      <c r="K1713" s="125"/>
      <c r="L1713" s="125"/>
      <c r="M1713" s="125"/>
      <c r="N1713" s="125"/>
      <c r="O1713" s="125"/>
      <c r="P1713" s="125"/>
      <c r="Q1713" s="329"/>
      <c r="R1713" s="329"/>
      <c r="S1713" s="329"/>
      <c r="T1713" s="329"/>
      <c r="U1713" s="755"/>
      <c r="V1713" s="329">
        <f>AB1713-AA1713-X1713</f>
        <v>0</v>
      </c>
      <c r="W1713" s="773"/>
      <c r="X1713" s="329"/>
      <c r="Y1713" s="329"/>
      <c r="Z1713" s="329"/>
      <c r="AA1713" s="329"/>
      <c r="AB1713" s="329"/>
      <c r="AC1713" s="914"/>
      <c r="AD1713" s="326"/>
      <c r="AE1713" s="1069"/>
      <c r="AF1713" s="1084"/>
      <c r="AH1713" s="3275"/>
      <c r="AL1713" s="140"/>
    </row>
    <row r="1714" spans="1:38" ht="29.25" x14ac:dyDescent="0.25">
      <c r="A1714" s="140">
        <v>1</v>
      </c>
      <c r="B1714" s="473" t="s">
        <v>258</v>
      </c>
      <c r="C1714" s="1440"/>
      <c r="D1714" s="128"/>
      <c r="E1714" s="3107">
        <f>E1704+E1679</f>
        <v>13000</v>
      </c>
      <c r="F1714" s="744">
        <f>F1704+F1679</f>
        <v>4333</v>
      </c>
      <c r="G1714" s="212">
        <f>G1704+G1679</f>
        <v>4425</v>
      </c>
      <c r="H1714" s="744">
        <f t="shared" si="948"/>
        <v>102.12324024924995</v>
      </c>
      <c r="I1714" s="1513"/>
      <c r="J1714" s="1513"/>
      <c r="K1714" s="1514"/>
      <c r="L1714" s="1514"/>
      <c r="M1714" s="1514"/>
      <c r="N1714" s="1514"/>
      <c r="O1714" s="1514"/>
      <c r="P1714" s="1514"/>
      <c r="Q1714" s="331"/>
      <c r="R1714" s="331"/>
      <c r="S1714" s="331"/>
      <c r="T1714" s="331"/>
      <c r="U1714" s="876"/>
      <c r="V1714" s="331"/>
      <c r="W1714" s="773"/>
      <c r="X1714" s="329"/>
      <c r="Y1714" s="329"/>
      <c r="Z1714" s="329"/>
      <c r="AA1714" s="329"/>
      <c r="AB1714" s="331"/>
      <c r="AC1714" s="1271"/>
      <c r="AD1714" s="862"/>
      <c r="AE1714" s="1069"/>
      <c r="AF1714" s="1084"/>
      <c r="AH1714" s="3275"/>
      <c r="AL1714" s="140"/>
    </row>
    <row r="1715" spans="1:38" x14ac:dyDescent="0.25">
      <c r="A1715" s="140">
        <v>1</v>
      </c>
      <c r="B1715" s="1135" t="s">
        <v>133</v>
      </c>
      <c r="C1715" s="1134"/>
      <c r="D1715" s="1135"/>
      <c r="E1715" s="3109">
        <f>E1711+E1712+E1714+E1713*2.6</f>
        <v>166824</v>
      </c>
      <c r="F1715" s="1644">
        <f>F1711+F1712+F1714+F1713*2.6</f>
        <v>55609</v>
      </c>
      <c r="G1715" s="3110">
        <f>G1711+G1712+G1714+G1713*2.6</f>
        <v>58174.400000000001</v>
      </c>
      <c r="H1715" s="1644">
        <f t="shared" si="948"/>
        <v>104.61328202269418</v>
      </c>
      <c r="I1715" s="1710"/>
      <c r="J1715" s="1710"/>
      <c r="K1715" s="1634"/>
      <c r="L1715" s="1634"/>
      <c r="M1715" s="1634"/>
      <c r="N1715" s="1634"/>
      <c r="O1715" s="1634"/>
      <c r="P1715" s="1634"/>
      <c r="Q1715" s="327">
        <f>SUM(Q1714,Q1707,Q1681,Q1671,Q1690,Q1698)</f>
        <v>222673.20188000001</v>
      </c>
      <c r="R1715" s="327">
        <f t="shared" ref="R1715:AB1715" si="949">SUM(R1714,R1707,R1681,R1671,R1690,R1698)</f>
        <v>241432.40528000001</v>
      </c>
      <c r="S1715" s="327">
        <f t="shared" si="949"/>
        <v>241432.40528000001</v>
      </c>
      <c r="T1715" s="327">
        <f t="shared" ref="T1715" si="950">SUM(T1714,T1707,T1681,T1671,T1690,T1698)</f>
        <v>241432.40528000001</v>
      </c>
      <c r="U1715" s="877">
        <f t="shared" si="949"/>
        <v>79340.547008484849</v>
      </c>
      <c r="V1715" s="327">
        <f t="shared" si="949"/>
        <v>76276.093010000011</v>
      </c>
      <c r="W1715" s="777">
        <f t="shared" si="949"/>
        <v>0</v>
      </c>
      <c r="X1715" s="327">
        <f t="shared" si="949"/>
        <v>-30.302580000000003</v>
      </c>
      <c r="Y1715" s="327">
        <f t="shared" si="949"/>
        <v>-3064.4539984848457</v>
      </c>
      <c r="Z1715" s="327">
        <f t="shared" si="949"/>
        <v>-3.6601599999999999</v>
      </c>
      <c r="AA1715" s="327">
        <f t="shared" si="949"/>
        <v>-7.7716799999999999</v>
      </c>
      <c r="AB1715" s="327">
        <f t="shared" si="949"/>
        <v>76238.018750000003</v>
      </c>
      <c r="AC1715" s="1757"/>
      <c r="AD1715" s="866"/>
      <c r="AE1715" s="1069"/>
      <c r="AF1715" s="1084"/>
      <c r="AH1715" s="3275"/>
      <c r="AL1715" s="140"/>
    </row>
    <row r="1716" spans="1:38" x14ac:dyDescent="0.25">
      <c r="A1716" s="140">
        <v>1</v>
      </c>
      <c r="B1716" s="1346" t="s">
        <v>28</v>
      </c>
      <c r="C1716" s="1347"/>
      <c r="D1716" s="2"/>
      <c r="E1716" s="242"/>
      <c r="F1716" s="190"/>
      <c r="G1716" s="190"/>
      <c r="H1716" s="190"/>
      <c r="I1716" s="1491"/>
      <c r="J1716" s="1491"/>
      <c r="K1716" s="746"/>
      <c r="L1716" s="746"/>
      <c r="M1716" s="746"/>
      <c r="N1716" s="746"/>
      <c r="O1716" s="746"/>
      <c r="P1716" s="746"/>
      <c r="Q1716" s="329"/>
      <c r="R1716" s="329"/>
      <c r="S1716" s="329"/>
      <c r="T1716" s="329"/>
      <c r="U1716" s="755"/>
      <c r="V1716" s="329">
        <f>AB1716-AA1716-X1716</f>
        <v>0</v>
      </c>
      <c r="W1716" s="773"/>
      <c r="X1716" s="329"/>
      <c r="Y1716" s="329"/>
      <c r="Z1716" s="329"/>
      <c r="AA1716" s="329"/>
      <c r="AB1716" s="329"/>
      <c r="AC1716" s="945"/>
      <c r="AD1716" s="326"/>
      <c r="AE1716" s="1069"/>
      <c r="AF1716" s="1084"/>
      <c r="AH1716" s="3275"/>
      <c r="AL1716" s="140"/>
    </row>
    <row r="1717" spans="1:38" x14ac:dyDescent="0.25">
      <c r="A1717" s="140">
        <v>1</v>
      </c>
      <c r="B1717" s="2" t="s">
        <v>122</v>
      </c>
      <c r="C1717" s="446"/>
      <c r="D1717" s="2"/>
      <c r="E1717" s="225"/>
      <c r="F1717" s="190"/>
      <c r="G1717" s="190"/>
      <c r="H1717" s="190"/>
      <c r="I1717" s="1491"/>
      <c r="J1717" s="1491"/>
      <c r="K1717" s="746"/>
      <c r="L1717" s="746"/>
      <c r="M1717" s="746"/>
      <c r="N1717" s="746"/>
      <c r="O1717" s="746"/>
      <c r="P1717" s="746"/>
      <c r="Q1717" s="329"/>
      <c r="R1717" s="329"/>
      <c r="S1717" s="329"/>
      <c r="T1717" s="329"/>
      <c r="U1717" s="755"/>
      <c r="V1717" s="329">
        <f>AB1717-AA1717-X1717</f>
        <v>0</v>
      </c>
      <c r="W1717" s="773"/>
      <c r="X1717" s="329"/>
      <c r="Y1717" s="329"/>
      <c r="Z1717" s="329"/>
      <c r="AA1717" s="329"/>
      <c r="AB1717" s="329"/>
      <c r="AC1717" s="945"/>
      <c r="AD1717" s="326"/>
      <c r="AE1717" s="1069"/>
      <c r="AF1717" s="1084"/>
      <c r="AH1717" s="3275"/>
      <c r="AL1717" s="140"/>
    </row>
    <row r="1718" spans="1:38" x14ac:dyDescent="0.25">
      <c r="A1718" s="140">
        <v>1</v>
      </c>
      <c r="B1718" s="135" t="s">
        <v>17</v>
      </c>
      <c r="C1718" s="449"/>
      <c r="D1718" s="3">
        <v>240</v>
      </c>
      <c r="E1718" s="498">
        <v>100</v>
      </c>
      <c r="F1718" s="126">
        <f>ROUND(E1718/12*$B$4,0)</f>
        <v>33</v>
      </c>
      <c r="G1718" s="126">
        <v>41</v>
      </c>
      <c r="H1718" s="126">
        <f>G1718/F1718*100</f>
        <v>124.24242424242425</v>
      </c>
      <c r="I1718" s="827">
        <v>7</v>
      </c>
      <c r="J1718" s="155">
        <f>M1718/G1718</f>
        <v>6.9512195121951219</v>
      </c>
      <c r="K1718" s="156">
        <f>ROUND(E1718*I1718,0)</f>
        <v>700</v>
      </c>
      <c r="L1718" s="156">
        <f>ROUND(K1718/12*$B$4,0)</f>
        <v>233</v>
      </c>
      <c r="M1718" s="156">
        <v>285</v>
      </c>
      <c r="N1718" s="156">
        <f>M1718/L1718*100</f>
        <v>122.3175965665236</v>
      </c>
      <c r="O1718" s="1758">
        <f>ROUND(K1718/D1718,0)</f>
        <v>3</v>
      </c>
      <c r="P1718" s="156">
        <f>M1718/$B$4*12/O1718</f>
        <v>285</v>
      </c>
      <c r="Q1718" s="329"/>
      <c r="R1718" s="329"/>
      <c r="S1718" s="329"/>
      <c r="T1718" s="329"/>
      <c r="U1718" s="755"/>
      <c r="V1718" s="329">
        <f>AB1718-AA1718-X1718</f>
        <v>0</v>
      </c>
      <c r="W1718" s="773"/>
      <c r="X1718" s="329"/>
      <c r="Y1718" s="329"/>
      <c r="Z1718" s="329"/>
      <c r="AA1718" s="329"/>
      <c r="AB1718" s="329"/>
      <c r="AC1718" s="941"/>
      <c r="AD1718" s="326"/>
      <c r="AE1718" s="1069"/>
      <c r="AF1718" s="1084"/>
      <c r="AH1718" s="3275"/>
      <c r="AL1718" s="140"/>
    </row>
    <row r="1719" spans="1:38" s="150" customFormat="1" x14ac:dyDescent="0.25">
      <c r="A1719" s="140">
        <v>1</v>
      </c>
      <c r="B1719" s="135" t="s">
        <v>63</v>
      </c>
      <c r="C1719" s="449"/>
      <c r="D1719" s="1619">
        <v>240</v>
      </c>
      <c r="E1719" s="498">
        <v>820</v>
      </c>
      <c r="F1719" s="126">
        <f>ROUND(E1719/12*$B$4,0)</f>
        <v>273</v>
      </c>
      <c r="G1719" s="132">
        <v>267</v>
      </c>
      <c r="H1719" s="126">
        <f>G1719/F1719*100</f>
        <v>97.802197802197796</v>
      </c>
      <c r="I1719" s="1494">
        <v>7</v>
      </c>
      <c r="J1719" s="155">
        <f>M1719/G1719</f>
        <v>7.1086142322097379</v>
      </c>
      <c r="K1719" s="156">
        <f>ROUND(E1719*I1719,0)</f>
        <v>5740</v>
      </c>
      <c r="L1719" s="156">
        <f>ROUND(K1719/12*$B$4,0)</f>
        <v>1913</v>
      </c>
      <c r="M1719" s="281">
        <v>1898</v>
      </c>
      <c r="N1719" s="156">
        <f>M1719/L1719*100</f>
        <v>99.215891270256137</v>
      </c>
      <c r="O1719" s="1758">
        <f>ROUND(K1719/D1719,0)</f>
        <v>24</v>
      </c>
      <c r="P1719" s="156">
        <f>M1719/$B$4*12/O1719</f>
        <v>237.25</v>
      </c>
      <c r="Q1719" s="329"/>
      <c r="R1719" s="329"/>
      <c r="S1719" s="329"/>
      <c r="T1719" s="329"/>
      <c r="U1719" s="755"/>
      <c r="V1719" s="329">
        <f>AB1719-AA1719-X1719</f>
        <v>0</v>
      </c>
      <c r="W1719" s="773"/>
      <c r="X1719" s="329"/>
      <c r="Y1719" s="329"/>
      <c r="Z1719" s="329"/>
      <c r="AA1719" s="329"/>
      <c r="AB1719" s="329"/>
      <c r="AC1719" s="1090"/>
      <c r="AD1719" s="326"/>
      <c r="AE1719" s="1069"/>
      <c r="AF1719" s="1084"/>
      <c r="AH1719" s="3275"/>
    </row>
    <row r="1720" spans="1:38" s="150" customFormat="1" x14ac:dyDescent="0.25">
      <c r="A1720" s="140">
        <v>1</v>
      </c>
      <c r="B1720" s="166" t="s">
        <v>6</v>
      </c>
      <c r="C1720" s="438"/>
      <c r="D1720" s="1619">
        <v>240</v>
      </c>
      <c r="E1720" s="498">
        <v>70</v>
      </c>
      <c r="F1720" s="126">
        <f>ROUND(E1720/12*$B$4,0)</f>
        <v>23</v>
      </c>
      <c r="G1720" s="132">
        <v>27</v>
      </c>
      <c r="H1720" s="132">
        <f>G1720/F1720*100</f>
        <v>117.39130434782609</v>
      </c>
      <c r="I1720" s="827">
        <v>3</v>
      </c>
      <c r="J1720" s="1094">
        <f>M1720/G1720</f>
        <v>3</v>
      </c>
      <c r="K1720" s="281">
        <f>ROUND(E1720*I1720,0)</f>
        <v>210</v>
      </c>
      <c r="L1720" s="281">
        <f>ROUND(K1720/12*$B$4,0)</f>
        <v>70</v>
      </c>
      <c r="M1720" s="281">
        <v>81</v>
      </c>
      <c r="N1720" s="281">
        <f>M1720/L1720*100</f>
        <v>115.71428571428572</v>
      </c>
      <c r="O1720" s="1759">
        <f>ROUND(K1720/D1720,0)</f>
        <v>1</v>
      </c>
      <c r="P1720" s="281">
        <f>M1720/$B$4*12/O1720</f>
        <v>243</v>
      </c>
      <c r="Q1720" s="330"/>
      <c r="R1720" s="330"/>
      <c r="S1720" s="330"/>
      <c r="T1720" s="330"/>
      <c r="U1720" s="875"/>
      <c r="V1720" s="330"/>
      <c r="W1720" s="1116"/>
      <c r="X1720" s="330"/>
      <c r="Y1720" s="330"/>
      <c r="Z1720" s="330"/>
      <c r="AA1720" s="330"/>
      <c r="AB1720" s="330"/>
      <c r="AC1720" s="1090"/>
      <c r="AD1720" s="861"/>
      <c r="AE1720" s="1069"/>
      <c r="AF1720" s="1084"/>
      <c r="AH1720" s="3275"/>
    </row>
    <row r="1721" spans="1:38" x14ac:dyDescent="0.25">
      <c r="A1721" s="140">
        <v>1</v>
      </c>
      <c r="B1721" s="1639" t="s">
        <v>174</v>
      </c>
      <c r="C1721" s="1164"/>
      <c r="D1721" s="1640"/>
      <c r="E1721" s="227">
        <f>SUM(E1718:E1720)</f>
        <v>990</v>
      </c>
      <c r="F1721" s="308">
        <f>SUM(F1718:F1720)</f>
        <v>329</v>
      </c>
      <c r="G1721" s="308">
        <f>SUM(G1718:G1720)</f>
        <v>335</v>
      </c>
      <c r="H1721" s="161">
        <f>G1721/F1721*100</f>
        <v>101.82370820668693</v>
      </c>
      <c r="I1721" s="1128">
        <f>IF(E1721=0,0,K1721/E1721)</f>
        <v>6.7171717171717171</v>
      </c>
      <c r="J1721" s="1128">
        <f>M1721/G1721</f>
        <v>6.7582089552238802</v>
      </c>
      <c r="K1721" s="1192">
        <f>SUM(K1718:K1720)</f>
        <v>6650</v>
      </c>
      <c r="L1721" s="1192">
        <f>SUM(L1718:L1720)</f>
        <v>2216</v>
      </c>
      <c r="M1721" s="1192">
        <f>SUM(M1718:M1720)</f>
        <v>2264</v>
      </c>
      <c r="N1721" s="1192">
        <f>M1721/L1721*100</f>
        <v>102.16606498194946</v>
      </c>
      <c r="O1721" s="1192">
        <f>SUM(O1718:O1720)</f>
        <v>28</v>
      </c>
      <c r="P1721" s="281">
        <f>M1721/$B$4*12/O1721</f>
        <v>242.57142857142858</v>
      </c>
      <c r="Q1721" s="330"/>
      <c r="R1721" s="330"/>
      <c r="S1721" s="330"/>
      <c r="T1721" s="330"/>
      <c r="U1721" s="875"/>
      <c r="V1721" s="330">
        <f t="shared" ref="V1721:V1728" si="951">AB1721-AA1721-X1721</f>
        <v>0</v>
      </c>
      <c r="W1721" s="1116"/>
      <c r="X1721" s="330"/>
      <c r="Y1721" s="330"/>
      <c r="Z1721" s="330"/>
      <c r="AA1721" s="330"/>
      <c r="AB1721" s="330"/>
      <c r="AC1721" s="964"/>
      <c r="AD1721" s="861"/>
      <c r="AE1721" s="1069"/>
      <c r="AF1721" s="1084"/>
      <c r="AH1721" s="3275"/>
      <c r="AL1721" s="140"/>
    </row>
    <row r="1722" spans="1:38" ht="30" thickBot="1" x14ac:dyDescent="0.3">
      <c r="A1722" s="140">
        <v>1</v>
      </c>
      <c r="B1722" s="151" t="s">
        <v>198</v>
      </c>
      <c r="C1722" s="151"/>
      <c r="D1722" s="151"/>
      <c r="E1722" s="248">
        <f>SUM(E1721)</f>
        <v>990</v>
      </c>
      <c r="F1722" s="1616">
        <f>SUM(F1721)</f>
        <v>329</v>
      </c>
      <c r="G1722" s="1616">
        <f>SUM(G1721)</f>
        <v>335</v>
      </c>
      <c r="H1722" s="1616">
        <f>G1722/F1722*100</f>
        <v>101.82370820668693</v>
      </c>
      <c r="I1722" s="1170">
        <f>IF(E1722=0,0,K1722/E1722)</f>
        <v>6.7171717171717171</v>
      </c>
      <c r="J1722" s="1171">
        <f>M1722/G1722</f>
        <v>6.7582089552238802</v>
      </c>
      <c r="K1722" s="1616">
        <f>SUM(K1721)</f>
        <v>6650</v>
      </c>
      <c r="L1722" s="1616">
        <f>SUM(L1721)</f>
        <v>2216</v>
      </c>
      <c r="M1722" s="1616">
        <f>SUM(M1721)</f>
        <v>2264</v>
      </c>
      <c r="N1722" s="1219">
        <f>M1722/L1722*100</f>
        <v>102.16606498194946</v>
      </c>
      <c r="O1722" s="1219">
        <f>SUM(O1721)</f>
        <v>28</v>
      </c>
      <c r="P1722" s="1172">
        <f>M1722/$B$4*12/O1722</f>
        <v>242.57142857142858</v>
      </c>
      <c r="Q1722" s="334">
        <v>17012.983679999998</v>
      </c>
      <c r="R1722" s="334">
        <v>17012.983679999998</v>
      </c>
      <c r="S1722" s="334">
        <v>17012.983679999998</v>
      </c>
      <c r="T1722" s="334">
        <v>17012.983679999998</v>
      </c>
      <c r="U1722" s="880">
        <f t="shared" ref="U1722" si="952">Q1722/12*$B$4+(R1722-Q1722)/11*3+(S1722-R1722)/10*2+(T1722-S1722)/9*1</f>
        <v>5670.9945599999992</v>
      </c>
      <c r="V1722" s="334">
        <f t="shared" si="951"/>
        <v>6057.3440800000008</v>
      </c>
      <c r="W1722" s="775"/>
      <c r="X1722" s="334"/>
      <c r="Y1722" s="334">
        <f>V1722-U1722</f>
        <v>386.34952000000158</v>
      </c>
      <c r="Z1722" s="334"/>
      <c r="AA1722" s="334">
        <v>-19.303819999999998</v>
      </c>
      <c r="AB1722" s="334">
        <v>6038.0402600000007</v>
      </c>
      <c r="AC1722" s="1618"/>
      <c r="AD1722" s="905"/>
      <c r="AE1722" s="1069"/>
      <c r="AF1722" s="1084"/>
      <c r="AH1722" s="3275"/>
      <c r="AL1722" s="140"/>
    </row>
    <row r="1723" spans="1:38" ht="15.75" thickBot="1" x14ac:dyDescent="0.3">
      <c r="A1723" s="140">
        <v>1</v>
      </c>
      <c r="B1723" s="1649" t="s">
        <v>273</v>
      </c>
      <c r="C1723" s="1650"/>
      <c r="D1723" s="1649"/>
      <c r="E1723" s="257"/>
      <c r="F1723" s="1731"/>
      <c r="G1723" s="1731"/>
      <c r="H1723" s="1731"/>
      <c r="I1723" s="1486"/>
      <c r="J1723" s="1486"/>
      <c r="K1723" s="1755"/>
      <c r="L1723" s="1755"/>
      <c r="M1723" s="1755">
        <f>SUM(M1715,M1722)</f>
        <v>2264</v>
      </c>
      <c r="N1723" s="1755"/>
      <c r="O1723" s="1755"/>
      <c r="P1723" s="1755"/>
      <c r="Q1723" s="335">
        <f t="shared" ref="Q1723:U1723" si="953">SUM(Q1715,Q1722)</f>
        <v>239686.18556000001</v>
      </c>
      <c r="R1723" s="335">
        <f t="shared" ref="R1723:S1723" si="954">SUM(R1715,R1722)</f>
        <v>258445.38896000001</v>
      </c>
      <c r="S1723" s="335">
        <f t="shared" si="954"/>
        <v>258445.38896000001</v>
      </c>
      <c r="T1723" s="335">
        <f t="shared" ref="T1723" si="955">SUM(T1715,T1722)</f>
        <v>258445.38896000001</v>
      </c>
      <c r="U1723" s="756">
        <f t="shared" si="953"/>
        <v>85011.541568484856</v>
      </c>
      <c r="V1723" s="335">
        <f t="shared" si="951"/>
        <v>82333.437090000007</v>
      </c>
      <c r="W1723" s="778"/>
      <c r="X1723" s="3475">
        <f>SUM(X1715,X1722)</f>
        <v>-30.302580000000003</v>
      </c>
      <c r="Y1723" s="335">
        <f>SUM(Y1715,Y1722)</f>
        <v>-2678.1044784848441</v>
      </c>
      <c r="Z1723" s="335">
        <f>SUM(Z1715,Z1722)</f>
        <v>-3.6601599999999999</v>
      </c>
      <c r="AA1723" s="335">
        <f>SUM(AA1715,AA1722)</f>
        <v>-27.075499999999998</v>
      </c>
      <c r="AB1723" s="335">
        <f>SUM(AB1715,AB1722)</f>
        <v>82276.059009999997</v>
      </c>
      <c r="AC1723" s="965"/>
      <c r="AD1723" s="863"/>
      <c r="AE1723" s="1069"/>
      <c r="AF1723" s="1084"/>
      <c r="AH1723" s="3275"/>
      <c r="AL1723" s="140"/>
    </row>
    <row r="1724" spans="1:38" s="2239" customFormat="1" ht="30" thickBot="1" x14ac:dyDescent="0.3">
      <c r="B1724" s="1674" t="s">
        <v>637</v>
      </c>
      <c r="C1724" s="1674"/>
      <c r="D1724" s="1674"/>
      <c r="E1724" s="230"/>
      <c r="F1724" s="706"/>
      <c r="G1724" s="706"/>
      <c r="H1724" s="706"/>
      <c r="I1724" s="1461"/>
      <c r="J1724" s="1461"/>
      <c r="K1724" s="706"/>
      <c r="L1724" s="706"/>
      <c r="M1724" s="706"/>
      <c r="N1724" s="706"/>
      <c r="O1724" s="706"/>
      <c r="P1724" s="706"/>
      <c r="Q1724" s="335">
        <f t="shared" ref="Q1724:AB1724" si="956">Q1723-Q1671</f>
        <v>92252.51708000002</v>
      </c>
      <c r="R1724" s="335">
        <f t="shared" ref="R1724:S1724" si="957">R1723-R1671</f>
        <v>95612.567480000027</v>
      </c>
      <c r="S1724" s="335">
        <f t="shared" si="957"/>
        <v>95612.567480000027</v>
      </c>
      <c r="T1724" s="335">
        <f t="shared" ref="T1724" si="958">T1723-T1671</f>
        <v>95612.567480000027</v>
      </c>
      <c r="U1724" s="756">
        <f t="shared" si="956"/>
        <v>31667.216408484855</v>
      </c>
      <c r="V1724" s="335">
        <f t="shared" si="956"/>
        <v>31585.679390000005</v>
      </c>
      <c r="W1724" s="778">
        <f t="shared" si="956"/>
        <v>0</v>
      </c>
      <c r="X1724" s="159">
        <f t="shared" si="956"/>
        <v>0</v>
      </c>
      <c r="Y1724" s="335">
        <f t="shared" si="956"/>
        <v>-81.537018484845703</v>
      </c>
      <c r="Z1724" s="335">
        <f t="shared" si="956"/>
        <v>-3.6601599999999999</v>
      </c>
      <c r="AA1724" s="335">
        <f t="shared" si="956"/>
        <v>-19.303819999999998</v>
      </c>
      <c r="AB1724" s="335">
        <f t="shared" si="956"/>
        <v>31566.375569999997</v>
      </c>
      <c r="AC1724" s="1465"/>
      <c r="AD1724" s="862"/>
      <c r="AE1724" s="1069"/>
      <c r="AF1724" s="1084"/>
      <c r="AH1724" s="3275"/>
    </row>
    <row r="1725" spans="1:38" x14ac:dyDescent="0.25">
      <c r="A1725" s="140">
        <v>1</v>
      </c>
      <c r="B1725" s="1708"/>
      <c r="C1725" s="1709"/>
      <c r="D1725" s="1708"/>
      <c r="E1725" s="242"/>
      <c r="F1725" s="834"/>
      <c r="G1725" s="834"/>
      <c r="H1725" s="834"/>
      <c r="I1725" s="1487"/>
      <c r="J1725" s="1487"/>
      <c r="K1725" s="189"/>
      <c r="L1725" s="189"/>
      <c r="M1725" s="2231"/>
      <c r="N1725" s="189"/>
      <c r="O1725" s="189"/>
      <c r="P1725" s="189"/>
      <c r="Q1725" s="328"/>
      <c r="R1725" s="328"/>
      <c r="S1725" s="328"/>
      <c r="T1725" s="328"/>
      <c r="U1725" s="754"/>
      <c r="V1725" s="328">
        <f t="shared" si="951"/>
        <v>0</v>
      </c>
      <c r="W1725" s="776"/>
      <c r="X1725" s="328"/>
      <c r="Y1725" s="328"/>
      <c r="Z1725" s="328"/>
      <c r="AA1725" s="328"/>
      <c r="AB1725" s="328"/>
      <c r="AC1725" s="961"/>
      <c r="AD1725" s="368"/>
      <c r="AE1725" s="1069"/>
      <c r="AF1725" s="1084"/>
      <c r="AH1725" s="3275"/>
      <c r="AL1725" s="140"/>
    </row>
    <row r="1726" spans="1:38" ht="43.5" x14ac:dyDescent="0.25">
      <c r="A1726" s="140">
        <v>1</v>
      </c>
      <c r="B1726" s="1074" t="s">
        <v>360</v>
      </c>
      <c r="C1726" s="1074"/>
      <c r="D1726" s="704"/>
      <c r="E1726" s="225"/>
      <c r="F1726" s="190"/>
      <c r="G1726" s="190"/>
      <c r="H1726" s="190"/>
      <c r="I1726" s="827"/>
      <c r="J1726" s="827"/>
      <c r="K1726" s="186"/>
      <c r="L1726" s="186"/>
      <c r="M1726" s="186"/>
      <c r="N1726" s="186"/>
      <c r="O1726" s="186"/>
      <c r="P1726" s="186"/>
      <c r="Q1726" s="329"/>
      <c r="R1726" s="329"/>
      <c r="S1726" s="329"/>
      <c r="T1726" s="329"/>
      <c r="U1726" s="755"/>
      <c r="V1726" s="329">
        <f t="shared" si="951"/>
        <v>0</v>
      </c>
      <c r="W1726" s="773"/>
      <c r="X1726" s="329"/>
      <c r="Y1726" s="329"/>
      <c r="Z1726" s="329"/>
      <c r="AA1726" s="329"/>
      <c r="AB1726" s="329"/>
      <c r="AC1726" s="945"/>
      <c r="AD1726" s="326"/>
      <c r="AE1726" s="1069"/>
      <c r="AF1726" s="1084"/>
      <c r="AH1726" s="3275"/>
      <c r="AL1726" s="140"/>
    </row>
    <row r="1727" spans="1:38" x14ac:dyDescent="0.25">
      <c r="A1727" s="140">
        <v>1</v>
      </c>
      <c r="B1727" s="490" t="s">
        <v>317</v>
      </c>
      <c r="C1727" s="1620"/>
      <c r="D1727" s="534"/>
      <c r="E1727" s="225"/>
      <c r="F1727" s="145"/>
      <c r="G1727" s="145"/>
      <c r="H1727" s="145"/>
      <c r="I1727" s="827"/>
      <c r="J1727" s="827"/>
      <c r="K1727" s="186"/>
      <c r="L1727" s="186"/>
      <c r="M1727" s="186"/>
      <c r="N1727" s="186"/>
      <c r="O1727" s="186"/>
      <c r="P1727" s="186"/>
      <c r="Q1727" s="329">
        <v>139265.80668000001</v>
      </c>
      <c r="R1727" s="329">
        <v>139265.80668000001</v>
      </c>
      <c r="S1727" s="329">
        <v>139265.80668000001</v>
      </c>
      <c r="T1727" s="329">
        <v>139265.80668000001</v>
      </c>
      <c r="U1727" s="876">
        <f t="shared" ref="U1727" si="959">Q1727/12*$B$4+(R1727-Q1727)/11*3+(S1727-R1727)/10*2+(T1727-S1727)/9*1</f>
        <v>46421.935560000005</v>
      </c>
      <c r="V1727" s="329">
        <f t="shared" si="951"/>
        <v>44166.899700000002</v>
      </c>
      <c r="W1727" s="773"/>
      <c r="X1727" s="329"/>
      <c r="Y1727" s="329">
        <f>V1727-U1727</f>
        <v>-2255.0358600000036</v>
      </c>
      <c r="Z1727" s="329"/>
      <c r="AA1727" s="329">
        <v>-1.5822799999999999</v>
      </c>
      <c r="AB1727" s="329">
        <v>44165.317419999999</v>
      </c>
      <c r="AC1727" s="922"/>
      <c r="AD1727" s="326"/>
      <c r="AE1727" s="1069"/>
      <c r="AF1727" s="1084"/>
      <c r="AH1727" s="3275"/>
      <c r="AL1727" s="140"/>
    </row>
    <row r="1728" spans="1:38" ht="29.25" x14ac:dyDescent="0.25">
      <c r="A1728" s="140">
        <v>1</v>
      </c>
      <c r="B1728" s="2234" t="s">
        <v>266</v>
      </c>
      <c r="C1728" s="433"/>
      <c r="D1728" s="4"/>
      <c r="E1728" s="492">
        <f>E1729+E1731</f>
        <v>14820</v>
      </c>
      <c r="F1728" s="492">
        <f t="shared" ref="F1728:G1728" si="960">F1729+F1731</f>
        <v>4940</v>
      </c>
      <c r="G1728" s="492">
        <f t="shared" si="960"/>
        <v>4957</v>
      </c>
      <c r="H1728" s="186">
        <f>G1728/F1728*100</f>
        <v>100.34412955465588</v>
      </c>
      <c r="I1728" s="1491"/>
      <c r="J1728" s="1491"/>
      <c r="K1728" s="524"/>
      <c r="L1728" s="524"/>
      <c r="M1728" s="524"/>
      <c r="N1728" s="524"/>
      <c r="O1728" s="524"/>
      <c r="P1728" s="524"/>
      <c r="Q1728" s="329"/>
      <c r="R1728" s="329"/>
      <c r="S1728" s="329"/>
      <c r="T1728" s="329"/>
      <c r="U1728" s="755"/>
      <c r="V1728" s="329">
        <f t="shared" si="951"/>
        <v>0</v>
      </c>
      <c r="W1728" s="773"/>
      <c r="X1728" s="329"/>
      <c r="Y1728" s="329"/>
      <c r="Z1728" s="329"/>
      <c r="AA1728" s="329"/>
      <c r="AB1728" s="329"/>
      <c r="AC1728" s="925"/>
      <c r="AD1728" s="326"/>
      <c r="AE1728" s="1069"/>
      <c r="AF1728" s="1084"/>
      <c r="AH1728" s="3275"/>
      <c r="AL1728" s="140"/>
    </row>
    <row r="1729" spans="1:38" ht="30" x14ac:dyDescent="0.25">
      <c r="A1729" s="140">
        <v>1</v>
      </c>
      <c r="B1729" s="310" t="s">
        <v>667</v>
      </c>
      <c r="C1729" s="433"/>
      <c r="D1729" s="4"/>
      <c r="E1729" s="493">
        <v>8000</v>
      </c>
      <c r="F1729" s="186">
        <f>ROUND(E1729/12*$B$4,0)</f>
        <v>2667</v>
      </c>
      <c r="G1729" s="186">
        <v>2676</v>
      </c>
      <c r="H1729" s="186">
        <f>G1729/F1729*100</f>
        <v>100.33745781777277</v>
      </c>
      <c r="I1729" s="1491"/>
      <c r="J1729" s="1491"/>
      <c r="K1729" s="524"/>
      <c r="L1729" s="524"/>
      <c r="M1729" s="524"/>
      <c r="N1729" s="524"/>
      <c r="O1729" s="524"/>
      <c r="P1729" s="524"/>
      <c r="Q1729" s="329"/>
      <c r="R1729" s="329"/>
      <c r="S1729" s="329"/>
      <c r="T1729" s="329"/>
      <c r="U1729" s="755"/>
      <c r="V1729" s="329"/>
      <c r="W1729" s="773"/>
      <c r="X1729" s="329"/>
      <c r="Y1729" s="329"/>
      <c r="Z1729" s="329"/>
      <c r="AA1729" s="329"/>
      <c r="AB1729" s="329"/>
      <c r="AC1729" s="925"/>
      <c r="AD1729" s="326"/>
      <c r="AE1729" s="1069"/>
      <c r="AF1729" s="1084"/>
      <c r="AH1729" s="3275"/>
      <c r="AL1729" s="140"/>
    </row>
    <row r="1730" spans="1:38" ht="60" x14ac:dyDescent="0.25">
      <c r="A1730" s="140">
        <v>1</v>
      </c>
      <c r="B1730" s="310" t="s">
        <v>668</v>
      </c>
      <c r="C1730" s="1621"/>
      <c r="D1730" s="535"/>
      <c r="E1730" s="493"/>
      <c r="F1730" s="1678"/>
      <c r="G1730" s="1678"/>
      <c r="H1730" s="1678"/>
      <c r="I1730" s="1491"/>
      <c r="J1730" s="1491"/>
      <c r="K1730" s="524"/>
      <c r="L1730" s="524"/>
      <c r="M1730" s="524"/>
      <c r="N1730" s="524"/>
      <c r="O1730" s="524"/>
      <c r="P1730" s="524"/>
      <c r="Q1730" s="329"/>
      <c r="R1730" s="329"/>
      <c r="S1730" s="329"/>
      <c r="T1730" s="329"/>
      <c r="U1730" s="755"/>
      <c r="V1730" s="329"/>
      <c r="W1730" s="773"/>
      <c r="X1730" s="329"/>
      <c r="Y1730" s="329"/>
      <c r="Z1730" s="329"/>
      <c r="AA1730" s="329"/>
      <c r="AB1730" s="329"/>
      <c r="AC1730" s="1679"/>
      <c r="AD1730" s="326"/>
      <c r="AE1730" s="1069"/>
      <c r="AF1730" s="1084"/>
      <c r="AH1730" s="3275"/>
      <c r="AL1730" s="140"/>
    </row>
    <row r="1731" spans="1:38" ht="45" x14ac:dyDescent="0.25">
      <c r="A1731" s="140">
        <v>1</v>
      </c>
      <c r="B1731" s="310" t="s">
        <v>669</v>
      </c>
      <c r="C1731" s="433"/>
      <c r="D1731" s="4"/>
      <c r="E1731" s="493">
        <v>6820</v>
      </c>
      <c r="F1731" s="186">
        <f>ROUND(E1731/12*$B$4,0)</f>
        <v>2273</v>
      </c>
      <c r="G1731" s="186">
        <v>2281</v>
      </c>
      <c r="H1731" s="186">
        <f>G1731/F1731*100</f>
        <v>100.35195776506821</v>
      </c>
      <c r="I1731" s="1491"/>
      <c r="J1731" s="1491"/>
      <c r="K1731" s="524"/>
      <c r="L1731" s="524"/>
      <c r="M1731" s="524"/>
      <c r="N1731" s="524"/>
      <c r="O1731" s="524"/>
      <c r="P1731" s="524"/>
      <c r="Q1731" s="329"/>
      <c r="R1731" s="329"/>
      <c r="S1731" s="329"/>
      <c r="T1731" s="329"/>
      <c r="U1731" s="755"/>
      <c r="V1731" s="329"/>
      <c r="W1731" s="773"/>
      <c r="X1731" s="329"/>
      <c r="Y1731" s="329"/>
      <c r="Z1731" s="329"/>
      <c r="AA1731" s="329"/>
      <c r="AB1731" s="329"/>
      <c r="AC1731" s="925"/>
      <c r="AD1731" s="326"/>
      <c r="AE1731" s="1069"/>
      <c r="AF1731" s="1084"/>
      <c r="AH1731" s="3275"/>
      <c r="AL1731" s="140"/>
    </row>
    <row r="1732" spans="1:38" ht="29.25" x14ac:dyDescent="0.25">
      <c r="A1732" s="140">
        <v>1</v>
      </c>
      <c r="B1732" s="284" t="s">
        <v>130</v>
      </c>
      <c r="C1732" s="433"/>
      <c r="D1732" s="4"/>
      <c r="E1732" s="492">
        <f>E1733+E1734</f>
        <v>41900</v>
      </c>
      <c r="F1732" s="492">
        <f>F1733+F1734</f>
        <v>13966</v>
      </c>
      <c r="G1732" s="492">
        <f>G1733+G1734</f>
        <v>14513</v>
      </c>
      <c r="H1732" s="186">
        <f>G1732/F1732*100</f>
        <v>103.91665473292282</v>
      </c>
      <c r="I1732" s="1491"/>
      <c r="J1732" s="1491"/>
      <c r="K1732" s="524"/>
      <c r="L1732" s="524"/>
      <c r="M1732" s="524"/>
      <c r="N1732" s="524"/>
      <c r="O1732" s="524"/>
      <c r="P1732" s="524"/>
      <c r="Q1732" s="329"/>
      <c r="R1732" s="329"/>
      <c r="S1732" s="329"/>
      <c r="T1732" s="329"/>
      <c r="U1732" s="755"/>
      <c r="V1732" s="329"/>
      <c r="W1732" s="773"/>
      <c r="X1732" s="329"/>
      <c r="Y1732" s="329"/>
      <c r="Z1732" s="329"/>
      <c r="AA1732" s="329"/>
      <c r="AB1732" s="329"/>
      <c r="AC1732" s="925"/>
      <c r="AD1732" s="326"/>
      <c r="AE1732" s="1069"/>
      <c r="AF1732" s="1084"/>
      <c r="AH1732" s="3275"/>
      <c r="AL1732" s="140"/>
    </row>
    <row r="1733" spans="1:38" x14ac:dyDescent="0.25">
      <c r="A1733" s="140">
        <v>1</v>
      </c>
      <c r="B1733" s="168" t="s">
        <v>219</v>
      </c>
      <c r="C1733" s="433"/>
      <c r="D1733" s="4"/>
      <c r="E1733" s="493">
        <v>37000</v>
      </c>
      <c r="F1733" s="186">
        <f>ROUND(E1733/12*$B$4,0)</f>
        <v>12333</v>
      </c>
      <c r="G1733" s="186">
        <v>12678</v>
      </c>
      <c r="H1733" s="186">
        <f>G1733/F1733*100</f>
        <v>102.79737290197033</v>
      </c>
      <c r="I1733" s="1491"/>
      <c r="J1733" s="1491"/>
      <c r="K1733" s="524"/>
      <c r="L1733" s="524"/>
      <c r="M1733" s="524"/>
      <c r="N1733" s="524"/>
      <c r="O1733" s="524"/>
      <c r="P1733" s="524"/>
      <c r="Q1733" s="329"/>
      <c r="R1733" s="329"/>
      <c r="S1733" s="329"/>
      <c r="T1733" s="329"/>
      <c r="U1733" s="755"/>
      <c r="V1733" s="329"/>
      <c r="W1733" s="773"/>
      <c r="X1733" s="329"/>
      <c r="Y1733" s="329"/>
      <c r="Z1733" s="329"/>
      <c r="AA1733" s="329"/>
      <c r="AB1733" s="329"/>
      <c r="AC1733" s="925"/>
      <c r="AD1733" s="326"/>
      <c r="AE1733" s="1069"/>
      <c r="AF1733" s="1084"/>
      <c r="AH1733" s="3275"/>
      <c r="AL1733" s="140"/>
    </row>
    <row r="1734" spans="1:38" ht="45" x14ac:dyDescent="0.25">
      <c r="A1734" s="140">
        <v>1</v>
      </c>
      <c r="B1734" s="168" t="s">
        <v>435</v>
      </c>
      <c r="C1734" s="433"/>
      <c r="D1734" s="4"/>
      <c r="E1734" s="3111">
        <v>4900</v>
      </c>
      <c r="F1734" s="186">
        <f>ROUND(E1734/12*$B$4,0)</f>
        <v>1633</v>
      </c>
      <c r="G1734" s="186">
        <v>1835</v>
      </c>
      <c r="H1734" s="186">
        <f>G1734/F1734*100</f>
        <v>112.36987140232702</v>
      </c>
      <c r="I1734" s="1491"/>
      <c r="J1734" s="1491"/>
      <c r="K1734" s="524"/>
      <c r="L1734" s="524"/>
      <c r="M1734" s="524"/>
      <c r="N1734" s="524"/>
      <c r="O1734" s="524"/>
      <c r="P1734" s="524"/>
      <c r="Q1734" s="329"/>
      <c r="R1734" s="329"/>
      <c r="S1734" s="329"/>
      <c r="T1734" s="329"/>
      <c r="U1734" s="755"/>
      <c r="V1734" s="329"/>
      <c r="W1734" s="773"/>
      <c r="X1734" s="329"/>
      <c r="Y1734" s="329"/>
      <c r="Z1734" s="329"/>
      <c r="AA1734" s="329"/>
      <c r="AB1734" s="329"/>
      <c r="AC1734" s="925"/>
      <c r="AD1734" s="326"/>
      <c r="AE1734" s="1069"/>
      <c r="AF1734" s="1084"/>
      <c r="AH1734" s="3275"/>
      <c r="AL1734" s="140"/>
    </row>
    <row r="1735" spans="1:38" s="2239" customFormat="1" ht="29.25" x14ac:dyDescent="0.25">
      <c r="A1735" s="2239">
        <v>1</v>
      </c>
      <c r="B1735" s="523" t="s">
        <v>334</v>
      </c>
      <c r="C1735" s="433"/>
      <c r="D1735" s="4"/>
      <c r="E1735" s="3111">
        <v>21370</v>
      </c>
      <c r="F1735" s="186">
        <f>ROUND(E1735/12*$B$4,0)</f>
        <v>7123</v>
      </c>
      <c r="G1735" s="186">
        <v>7199</v>
      </c>
      <c r="H1735" s="186">
        <f>G1735/F1735*100</f>
        <v>101.06696616594131</v>
      </c>
      <c r="I1735" s="1491"/>
      <c r="J1735" s="1491"/>
      <c r="K1735" s="524"/>
      <c r="L1735" s="524"/>
      <c r="M1735" s="524"/>
      <c r="N1735" s="524"/>
      <c r="O1735" s="524"/>
      <c r="P1735" s="524"/>
      <c r="Q1735" s="329"/>
      <c r="R1735" s="329"/>
      <c r="S1735" s="329"/>
      <c r="T1735" s="329"/>
      <c r="U1735" s="755"/>
      <c r="V1735" s="329"/>
      <c r="W1735" s="773"/>
      <c r="X1735" s="329"/>
      <c r="Y1735" s="329"/>
      <c r="Z1735" s="329"/>
      <c r="AA1735" s="329"/>
      <c r="AB1735" s="329"/>
      <c r="AC1735" s="925"/>
      <c r="AD1735" s="326"/>
      <c r="AE1735" s="1069"/>
      <c r="AF1735" s="1084"/>
      <c r="AH1735" s="3275"/>
    </row>
    <row r="1736" spans="1:38" x14ac:dyDescent="0.25">
      <c r="A1736" s="140">
        <v>1</v>
      </c>
      <c r="B1736" s="2985" t="s">
        <v>191</v>
      </c>
      <c r="C1736" s="433"/>
      <c r="D1736" s="4"/>
      <c r="E1736" s="3111"/>
      <c r="F1736" s="186"/>
      <c r="G1736" s="186"/>
      <c r="H1736" s="186"/>
      <c r="I1736" s="1491"/>
      <c r="J1736" s="1491"/>
      <c r="K1736" s="524"/>
      <c r="L1736" s="524"/>
      <c r="M1736" s="524"/>
      <c r="N1736" s="524"/>
      <c r="O1736" s="524"/>
      <c r="P1736" s="524"/>
      <c r="Q1736" s="329"/>
      <c r="R1736" s="329"/>
      <c r="S1736" s="329"/>
      <c r="T1736" s="329"/>
      <c r="U1736" s="876">
        <f>Q1736/12*$B$4</f>
        <v>0</v>
      </c>
      <c r="V1736" s="329">
        <f>AB1736-AA1736-X1736</f>
        <v>0</v>
      </c>
      <c r="W1736" s="773"/>
      <c r="X1736" s="329"/>
      <c r="Y1736" s="329">
        <f>V1736-U1736</f>
        <v>0</v>
      </c>
      <c r="Z1736" s="329"/>
      <c r="AA1736" s="329"/>
      <c r="AB1736" s="329"/>
      <c r="AC1736" s="925"/>
      <c r="AD1736" s="326"/>
      <c r="AE1736" s="1069"/>
      <c r="AF1736" s="1084"/>
      <c r="AH1736" s="3275"/>
      <c r="AL1736" s="140"/>
    </row>
    <row r="1737" spans="1:38" ht="47.25" x14ac:dyDescent="0.25">
      <c r="A1737" s="140">
        <v>1</v>
      </c>
      <c r="B1737" s="491" t="s">
        <v>436</v>
      </c>
      <c r="C1737" s="433"/>
      <c r="D1737" s="4"/>
      <c r="E1737" s="497">
        <f>E1738+E1742</f>
        <v>21696</v>
      </c>
      <c r="F1737" s="497">
        <f>F1738+F1742</f>
        <v>7232</v>
      </c>
      <c r="G1737" s="497">
        <f>G1738+G1742</f>
        <v>8574</v>
      </c>
      <c r="H1737" s="186">
        <f>G1737/F1737*100</f>
        <v>118.55641592920354</v>
      </c>
      <c r="I1737" s="1491"/>
      <c r="J1737" s="1491"/>
      <c r="K1737" s="524"/>
      <c r="L1737" s="524"/>
      <c r="M1737" s="524"/>
      <c r="N1737" s="524"/>
      <c r="O1737" s="524"/>
      <c r="P1737" s="524"/>
      <c r="Q1737" s="329">
        <f t="shared" ref="Q1737:AB1737" si="961">Q1738+Q1742</f>
        <v>73102.393599999996</v>
      </c>
      <c r="R1737" s="329">
        <f t="shared" ref="R1737:S1737" si="962">R1738+R1742</f>
        <v>73102.393599999996</v>
      </c>
      <c r="S1737" s="329">
        <f t="shared" si="962"/>
        <v>73102.393599999996</v>
      </c>
      <c r="T1737" s="329">
        <f t="shared" ref="T1737" si="963">T1738+T1742</f>
        <v>73102.393599999996</v>
      </c>
      <c r="U1737" s="755">
        <f t="shared" si="961"/>
        <v>24367.464533333332</v>
      </c>
      <c r="V1737" s="329">
        <f t="shared" si="961"/>
        <v>29630.225940000004</v>
      </c>
      <c r="W1737" s="773">
        <f t="shared" si="961"/>
        <v>0</v>
      </c>
      <c r="X1737" s="329">
        <f t="shared" si="961"/>
        <v>0</v>
      </c>
      <c r="Y1737" s="329">
        <f t="shared" si="961"/>
        <v>5262.7614066666702</v>
      </c>
      <c r="Z1737" s="329">
        <f t="shared" si="961"/>
        <v>0</v>
      </c>
      <c r="AA1737" s="329">
        <f t="shared" si="961"/>
        <v>0</v>
      </c>
      <c r="AB1737" s="329">
        <f t="shared" si="961"/>
        <v>29630.225940000004</v>
      </c>
      <c r="AC1737" s="925"/>
      <c r="AD1737" s="326"/>
      <c r="AE1737" s="1069"/>
      <c r="AF1737" s="1084"/>
      <c r="AH1737" s="3275"/>
      <c r="AL1737" s="140"/>
    </row>
    <row r="1738" spans="1:38" ht="30" x14ac:dyDescent="0.25">
      <c r="A1738" s="140">
        <v>1</v>
      </c>
      <c r="B1738" s="471" t="s">
        <v>267</v>
      </c>
      <c r="C1738" s="433"/>
      <c r="D1738" s="4"/>
      <c r="E1738" s="497">
        <f>SUM(E1739:E1741)</f>
        <v>282</v>
      </c>
      <c r="F1738" s="497">
        <f>SUM(F1739:F1741)</f>
        <v>94</v>
      </c>
      <c r="G1738" s="497">
        <f>SUM(G1739:G1741)</f>
        <v>232</v>
      </c>
      <c r="H1738" s="186">
        <f>G1738/F1738*100</f>
        <v>246.80851063829786</v>
      </c>
      <c r="I1738" s="1491"/>
      <c r="J1738" s="1491"/>
      <c r="K1738" s="524"/>
      <c r="L1738" s="524"/>
      <c r="M1738" s="524"/>
      <c r="N1738" s="524"/>
      <c r="O1738" s="524"/>
      <c r="P1738" s="524"/>
      <c r="Q1738" s="329">
        <f t="shared" ref="Q1738:AB1738" si="964">SUM(Q1739:Q1741)</f>
        <v>2451.9335999999998</v>
      </c>
      <c r="R1738" s="329">
        <f t="shared" ref="R1738:S1738" si="965">SUM(R1739:R1741)</f>
        <v>2451.9335999999998</v>
      </c>
      <c r="S1738" s="329">
        <f t="shared" si="965"/>
        <v>2451.9335999999998</v>
      </c>
      <c r="T1738" s="329">
        <f t="shared" ref="T1738" si="966">SUM(T1739:T1741)</f>
        <v>2451.9335999999998</v>
      </c>
      <c r="U1738" s="755">
        <f t="shared" si="964"/>
        <v>817.31119999999999</v>
      </c>
      <c r="V1738" s="329">
        <f t="shared" si="964"/>
        <v>2017.2028800000001</v>
      </c>
      <c r="W1738" s="773">
        <f t="shared" si="964"/>
        <v>0</v>
      </c>
      <c r="X1738" s="329">
        <f t="shared" si="964"/>
        <v>0</v>
      </c>
      <c r="Y1738" s="329">
        <f t="shared" si="964"/>
        <v>1199.89168</v>
      </c>
      <c r="Z1738" s="329">
        <f t="shared" si="964"/>
        <v>0</v>
      </c>
      <c r="AA1738" s="329">
        <f t="shared" si="964"/>
        <v>0</v>
      </c>
      <c r="AB1738" s="329">
        <f t="shared" si="964"/>
        <v>2017.2028800000001</v>
      </c>
      <c r="AC1738" s="925"/>
      <c r="AD1738" s="326"/>
      <c r="AE1738" s="1069"/>
      <c r="AF1738" s="1084"/>
      <c r="AH1738" s="3275"/>
      <c r="AL1738" s="140"/>
    </row>
    <row r="1739" spans="1:38" ht="30" x14ac:dyDescent="0.25">
      <c r="A1739" s="140">
        <v>1</v>
      </c>
      <c r="B1739" s="310" t="s">
        <v>437</v>
      </c>
      <c r="C1739" s="433"/>
      <c r="D1739" s="4"/>
      <c r="E1739" s="496"/>
      <c r="F1739" s="186"/>
      <c r="G1739" s="186"/>
      <c r="H1739" s="186"/>
      <c r="I1739" s="1491"/>
      <c r="J1739" s="1491"/>
      <c r="K1739" s="524"/>
      <c r="L1739" s="524"/>
      <c r="M1739" s="524"/>
      <c r="N1739" s="524"/>
      <c r="O1739" s="524"/>
      <c r="P1739" s="524"/>
      <c r="Q1739" s="329"/>
      <c r="R1739" s="329"/>
      <c r="S1739" s="329"/>
      <c r="T1739" s="329"/>
      <c r="U1739" s="755"/>
      <c r="V1739" s="329"/>
      <c r="W1739" s="773"/>
      <c r="X1739" s="329"/>
      <c r="Y1739" s="329"/>
      <c r="Z1739" s="329"/>
      <c r="AA1739" s="329"/>
      <c r="AB1739" s="329"/>
      <c r="AC1739" s="925"/>
      <c r="AD1739" s="326"/>
      <c r="AE1739" s="1069"/>
      <c r="AF1739" s="1084"/>
      <c r="AH1739" s="3275"/>
      <c r="AL1739" s="140"/>
    </row>
    <row r="1740" spans="1:38" ht="45" x14ac:dyDescent="0.25">
      <c r="A1740" s="140">
        <v>1</v>
      </c>
      <c r="B1740" s="310" t="s">
        <v>685</v>
      </c>
      <c r="C1740" s="433"/>
      <c r="D1740" s="4"/>
      <c r="E1740" s="494">
        <v>114</v>
      </c>
      <c r="F1740" s="186">
        <f>ROUND(E1740/12*$B$4,0)</f>
        <v>38</v>
      </c>
      <c r="G1740" s="186">
        <v>117</v>
      </c>
      <c r="H1740" s="186">
        <f>G1740/F1740*100</f>
        <v>307.89473684210526</v>
      </c>
      <c r="I1740" s="1491"/>
      <c r="J1740" s="1491"/>
      <c r="K1740" s="524"/>
      <c r="L1740" s="524"/>
      <c r="M1740" s="524"/>
      <c r="N1740" s="524"/>
      <c r="O1740" s="524"/>
      <c r="P1740" s="524"/>
      <c r="Q1740" s="329">
        <v>991.20719999999994</v>
      </c>
      <c r="R1740" s="329">
        <v>991.20719999999994</v>
      </c>
      <c r="S1740" s="329">
        <v>991.20719999999994</v>
      </c>
      <c r="T1740" s="329">
        <v>991.20719999999994</v>
      </c>
      <c r="U1740" s="755">
        <f t="shared" ref="U1740:U1741" si="967">Q1740/12*$B$4+(R1740-Q1740)/11*3+(S1740-R1740)/10*2+(T1740-S1740)/9*1</f>
        <v>330.4024</v>
      </c>
      <c r="V1740" s="329">
        <f t="shared" ref="V1740:V1741" si="968">AB1740-AA1740-X1740</f>
        <v>1017.2962799999999</v>
      </c>
      <c r="W1740" s="773"/>
      <c r="X1740" s="329"/>
      <c r="Y1740" s="329">
        <f>V1740-U1740</f>
        <v>686.89387999999985</v>
      </c>
      <c r="Z1740" s="329"/>
      <c r="AA1740" s="329">
        <v>0</v>
      </c>
      <c r="AB1740" s="329">
        <v>1017.2962799999999</v>
      </c>
      <c r="AC1740" s="925"/>
      <c r="AD1740" s="326"/>
      <c r="AE1740" s="1069"/>
      <c r="AF1740" s="1084"/>
      <c r="AH1740" s="3275"/>
      <c r="AL1740" s="140"/>
    </row>
    <row r="1741" spans="1:38" ht="30" x14ac:dyDescent="0.25">
      <c r="A1741" s="140">
        <v>1</v>
      </c>
      <c r="B1741" s="310" t="s">
        <v>686</v>
      </c>
      <c r="C1741" s="433"/>
      <c r="D1741" s="4"/>
      <c r="E1741" s="496">
        <v>168</v>
      </c>
      <c r="F1741" s="186">
        <f>ROUND(E1741/12*$B$4,0)</f>
        <v>56</v>
      </c>
      <c r="G1741" s="186">
        <v>115</v>
      </c>
      <c r="H1741" s="186">
        <f>G1741/F1741*100</f>
        <v>205.35714285714283</v>
      </c>
      <c r="I1741" s="1491"/>
      <c r="J1741" s="1491"/>
      <c r="K1741" s="524"/>
      <c r="L1741" s="524"/>
      <c r="M1741" s="524"/>
      <c r="N1741" s="524"/>
      <c r="O1741" s="524"/>
      <c r="P1741" s="524"/>
      <c r="Q1741" s="329">
        <v>1460.7264</v>
      </c>
      <c r="R1741" s="329">
        <v>1460.7264</v>
      </c>
      <c r="S1741" s="329">
        <v>1460.7264</v>
      </c>
      <c r="T1741" s="329">
        <v>1460.7264</v>
      </c>
      <c r="U1741" s="755">
        <f t="shared" si="967"/>
        <v>486.90879999999999</v>
      </c>
      <c r="V1741" s="329">
        <f t="shared" si="968"/>
        <v>999.90660000000014</v>
      </c>
      <c r="W1741" s="773"/>
      <c r="X1741" s="329"/>
      <c r="Y1741" s="329">
        <f>V1741-U1741</f>
        <v>512.9978000000001</v>
      </c>
      <c r="Z1741" s="329"/>
      <c r="AA1741" s="329">
        <v>0</v>
      </c>
      <c r="AB1741" s="329">
        <v>999.90660000000014</v>
      </c>
      <c r="AC1741" s="925"/>
      <c r="AD1741" s="326"/>
      <c r="AE1741" s="1069"/>
      <c r="AF1741" s="1084"/>
      <c r="AH1741" s="3275"/>
      <c r="AL1741" s="140"/>
    </row>
    <row r="1742" spans="1:38" ht="45" x14ac:dyDescent="0.25">
      <c r="A1742" s="140">
        <v>1</v>
      </c>
      <c r="B1742" s="471" t="s">
        <v>268</v>
      </c>
      <c r="C1742" s="433"/>
      <c r="D1742" s="4"/>
      <c r="E1742" s="497">
        <f>SUM(E1743:E1745)</f>
        <v>21414</v>
      </c>
      <c r="F1742" s="497">
        <f>SUM(F1743:F1745)</f>
        <v>7138</v>
      </c>
      <c r="G1742" s="497">
        <f>SUM(G1743:G1745)</f>
        <v>8342</v>
      </c>
      <c r="H1742" s="186">
        <f>G1742/F1742*100</f>
        <v>116.86746987951808</v>
      </c>
      <c r="I1742" s="1491"/>
      <c r="J1742" s="1491"/>
      <c r="K1742" s="524"/>
      <c r="L1742" s="524"/>
      <c r="M1742" s="524"/>
      <c r="N1742" s="524"/>
      <c r="O1742" s="524"/>
      <c r="P1742" s="524"/>
      <c r="Q1742" s="329">
        <f t="shared" ref="Q1742:AB1742" si="969">SUM(Q1743:Q1745)</f>
        <v>70650.459999999992</v>
      </c>
      <c r="R1742" s="329">
        <f t="shared" ref="R1742:S1742" si="970">SUM(R1743:R1745)</f>
        <v>70650.459999999992</v>
      </c>
      <c r="S1742" s="329">
        <f t="shared" si="970"/>
        <v>70650.459999999992</v>
      </c>
      <c r="T1742" s="329">
        <f t="shared" ref="T1742" si="971">SUM(T1743:T1745)</f>
        <v>70650.459999999992</v>
      </c>
      <c r="U1742" s="755">
        <f t="shared" si="969"/>
        <v>23550.153333333332</v>
      </c>
      <c r="V1742" s="329">
        <f t="shared" si="969"/>
        <v>27613.023060000003</v>
      </c>
      <c r="W1742" s="773">
        <f t="shared" si="969"/>
        <v>0</v>
      </c>
      <c r="X1742" s="329">
        <f t="shared" si="969"/>
        <v>0</v>
      </c>
      <c r="Y1742" s="329">
        <f t="shared" si="969"/>
        <v>4062.8697266666704</v>
      </c>
      <c r="Z1742" s="329">
        <f t="shared" si="969"/>
        <v>0</v>
      </c>
      <c r="AA1742" s="329">
        <f t="shared" si="969"/>
        <v>0</v>
      </c>
      <c r="AB1742" s="329">
        <f t="shared" si="969"/>
        <v>27613.023060000003</v>
      </c>
      <c r="AC1742" s="925"/>
      <c r="AD1742" s="326"/>
      <c r="AE1742" s="1069"/>
      <c r="AF1742" s="1084"/>
      <c r="AH1742" s="3275"/>
      <c r="AL1742" s="140"/>
    </row>
    <row r="1743" spans="1:38" ht="30" x14ac:dyDescent="0.25">
      <c r="A1743" s="140">
        <v>1</v>
      </c>
      <c r="B1743" s="310" t="s">
        <v>679</v>
      </c>
      <c r="C1743" s="433"/>
      <c r="D1743" s="4"/>
      <c r="E1743" s="496"/>
      <c r="F1743" s="186"/>
      <c r="G1743" s="186"/>
      <c r="H1743" s="186"/>
      <c r="I1743" s="1491"/>
      <c r="J1743" s="1491"/>
      <c r="K1743" s="524"/>
      <c r="L1743" s="524"/>
      <c r="M1743" s="524"/>
      <c r="N1743" s="524"/>
      <c r="O1743" s="524"/>
      <c r="P1743" s="524"/>
      <c r="Q1743" s="329"/>
      <c r="R1743" s="329"/>
      <c r="S1743" s="329"/>
      <c r="T1743" s="329"/>
      <c r="U1743" s="755"/>
      <c r="V1743" s="329"/>
      <c r="W1743" s="773"/>
      <c r="X1743" s="329"/>
      <c r="Y1743" s="329"/>
      <c r="Z1743" s="329"/>
      <c r="AA1743" s="329"/>
      <c r="AB1743" s="329"/>
      <c r="AC1743" s="925"/>
      <c r="AD1743" s="326"/>
      <c r="AE1743" s="1069"/>
      <c r="AF1743" s="1084"/>
      <c r="AH1743" s="3275"/>
      <c r="AL1743" s="140"/>
    </row>
    <row r="1744" spans="1:38" ht="60" x14ac:dyDescent="0.25">
      <c r="A1744" s="140">
        <v>1</v>
      </c>
      <c r="B1744" s="310" t="s">
        <v>680</v>
      </c>
      <c r="C1744" s="433"/>
      <c r="D1744" s="4"/>
      <c r="E1744" s="496">
        <v>15800</v>
      </c>
      <c r="F1744" s="186">
        <f>ROUND(E1744/12*$B$4,0)</f>
        <v>5267</v>
      </c>
      <c r="G1744" s="186">
        <v>5901</v>
      </c>
      <c r="H1744" s="186">
        <f>G1744/F1744*100</f>
        <v>112.03721283463072</v>
      </c>
      <c r="I1744" s="1491"/>
      <c r="J1744" s="1491"/>
      <c r="K1744" s="524"/>
      <c r="L1744" s="524"/>
      <c r="M1744" s="524"/>
      <c r="N1744" s="524"/>
      <c r="O1744" s="524"/>
      <c r="P1744" s="524"/>
      <c r="Q1744" s="329">
        <v>60040</v>
      </c>
      <c r="R1744" s="329">
        <v>60040</v>
      </c>
      <c r="S1744" s="329">
        <v>60040</v>
      </c>
      <c r="T1744" s="329">
        <v>60040</v>
      </c>
      <c r="U1744" s="755">
        <f t="shared" ref="U1744:U1746" si="972">Q1744/12*$B$4+(R1744-Q1744)/11*3+(S1744-R1744)/10*2+(T1744-S1744)/9*1</f>
        <v>20013.333333333332</v>
      </c>
      <c r="V1744" s="329">
        <f t="shared" ref="V1744:V1746" si="973">AB1744-AA1744-X1744</f>
        <v>23638.776420000002</v>
      </c>
      <c r="W1744" s="773"/>
      <c r="X1744" s="329"/>
      <c r="Y1744" s="329">
        <f>V1744-U1744</f>
        <v>3625.4430866666698</v>
      </c>
      <c r="Z1744" s="329"/>
      <c r="AA1744" s="329">
        <v>0</v>
      </c>
      <c r="AB1744" s="329">
        <v>23638.776420000002</v>
      </c>
      <c r="AC1744" s="925"/>
      <c r="AD1744" s="326"/>
      <c r="AE1744" s="1069"/>
      <c r="AF1744" s="1084"/>
      <c r="AH1744" s="3275"/>
      <c r="AL1744" s="140"/>
    </row>
    <row r="1745" spans="1:38" ht="45" x14ac:dyDescent="0.25">
      <c r="A1745" s="140">
        <v>1</v>
      </c>
      <c r="B1745" s="310" t="s">
        <v>681</v>
      </c>
      <c r="C1745" s="433"/>
      <c r="D1745" s="4"/>
      <c r="E1745" s="494">
        <v>5614</v>
      </c>
      <c r="F1745" s="186">
        <f>ROUND(E1745/12*$B$4,0)</f>
        <v>1871</v>
      </c>
      <c r="G1745" s="186">
        <v>2441</v>
      </c>
      <c r="H1745" s="186">
        <f>G1745/F1745*100</f>
        <v>130.46499198289686</v>
      </c>
      <c r="I1745" s="1491"/>
      <c r="J1745" s="1491"/>
      <c r="K1745" s="524"/>
      <c r="L1745" s="524"/>
      <c r="M1745" s="524"/>
      <c r="N1745" s="524"/>
      <c r="O1745" s="524"/>
      <c r="P1745" s="524"/>
      <c r="Q1745" s="329">
        <v>10610.46</v>
      </c>
      <c r="R1745" s="329">
        <v>10610.46</v>
      </c>
      <c r="S1745" s="329">
        <v>10610.46</v>
      </c>
      <c r="T1745" s="329">
        <v>10610.46</v>
      </c>
      <c r="U1745" s="755">
        <f t="shared" si="972"/>
        <v>3536.8199999999997</v>
      </c>
      <c r="V1745" s="329">
        <f t="shared" si="973"/>
        <v>3974.2466400000003</v>
      </c>
      <c r="W1745" s="773"/>
      <c r="X1745" s="329"/>
      <c r="Y1745" s="329">
        <f>V1745-U1745</f>
        <v>437.42664000000059</v>
      </c>
      <c r="Z1745" s="329"/>
      <c r="AA1745" s="329">
        <v>0</v>
      </c>
      <c r="AB1745" s="329">
        <v>3974.2466400000003</v>
      </c>
      <c r="AC1745" s="925"/>
      <c r="AD1745" s="326"/>
      <c r="AE1745" s="1069"/>
      <c r="AF1745" s="1084"/>
      <c r="AH1745" s="3275"/>
      <c r="AL1745" s="140"/>
    </row>
    <row r="1746" spans="1:38" ht="29.25" x14ac:dyDescent="0.25">
      <c r="A1746" s="140">
        <v>1</v>
      </c>
      <c r="B1746" s="2234" t="s">
        <v>303</v>
      </c>
      <c r="C1746" s="433"/>
      <c r="D1746" s="4"/>
      <c r="E1746" s="494">
        <f>E1747+E1749+E1753+E1754+E1755*5</f>
        <v>3890</v>
      </c>
      <c r="F1746" s="186">
        <f t="shared" ref="F1746:G1746" si="974">F1747+F1749+F1753+F1754+F1755*5</f>
        <v>1297</v>
      </c>
      <c r="G1746" s="186">
        <f t="shared" si="974"/>
        <v>664</v>
      </c>
      <c r="H1746" s="186">
        <f>G1746/F1746*100</f>
        <v>51.195065535851967</v>
      </c>
      <c r="I1746" s="1491"/>
      <c r="J1746" s="1491"/>
      <c r="K1746" s="524"/>
      <c r="L1746" s="524"/>
      <c r="M1746" s="524"/>
      <c r="N1746" s="524"/>
      <c r="O1746" s="524"/>
      <c r="P1746" s="524"/>
      <c r="Q1746" s="329">
        <v>3700.3595</v>
      </c>
      <c r="R1746" s="329">
        <v>3700.3594999999996</v>
      </c>
      <c r="S1746" s="329">
        <v>3700.3594999999996</v>
      </c>
      <c r="T1746" s="329">
        <v>3700.3594999999996</v>
      </c>
      <c r="U1746" s="755">
        <f t="shared" si="972"/>
        <v>1233.4531666666664</v>
      </c>
      <c r="V1746" s="329">
        <f t="shared" si="973"/>
        <v>1246.6865600000001</v>
      </c>
      <c r="W1746" s="773"/>
      <c r="X1746" s="329"/>
      <c r="Y1746" s="329">
        <f>V1746-U1746</f>
        <v>13.233393333333652</v>
      </c>
      <c r="Z1746" s="329">
        <v>-7.8852200000000003</v>
      </c>
      <c r="AA1746" s="329">
        <v>0</v>
      </c>
      <c r="AB1746" s="329">
        <v>1246.6865600000001</v>
      </c>
      <c r="AC1746" s="925"/>
      <c r="AD1746" s="326"/>
      <c r="AE1746" s="1069"/>
      <c r="AF1746" s="1084"/>
      <c r="AH1746" s="3275"/>
      <c r="AL1746" s="140"/>
    </row>
    <row r="1747" spans="1:38" x14ac:dyDescent="0.25">
      <c r="A1747" s="140">
        <v>1</v>
      </c>
      <c r="B1747" s="310" t="s">
        <v>296</v>
      </c>
      <c r="C1747" s="433"/>
      <c r="D1747" s="4"/>
      <c r="E1747" s="494">
        <v>1985</v>
      </c>
      <c r="F1747" s="186">
        <f t="shared" ref="F1747:F1748" si="975">ROUND(E1747/12*$B$4,0)</f>
        <v>662</v>
      </c>
      <c r="G1747" s="186">
        <v>664</v>
      </c>
      <c r="H1747" s="186">
        <f>G1747/F1747*100</f>
        <v>100.30211480362539</v>
      </c>
      <c r="I1747" s="1491"/>
      <c r="J1747" s="1491"/>
      <c r="K1747" s="524"/>
      <c r="L1747" s="524"/>
      <c r="M1747" s="524"/>
      <c r="N1747" s="524"/>
      <c r="O1747" s="524"/>
      <c r="P1747" s="524"/>
      <c r="Q1747" s="329"/>
      <c r="R1747" s="329"/>
      <c r="S1747" s="329"/>
      <c r="T1747" s="329"/>
      <c r="U1747" s="755"/>
      <c r="V1747" s="329"/>
      <c r="W1747" s="773"/>
      <c r="X1747" s="329"/>
      <c r="Y1747" s="329"/>
      <c r="Z1747" s="329"/>
      <c r="AA1747" s="329"/>
      <c r="AB1747" s="329"/>
      <c r="AC1747" s="925"/>
      <c r="AD1747" s="326"/>
      <c r="AE1747" s="1069"/>
      <c r="AF1747" s="1084"/>
      <c r="AH1747" s="3275"/>
      <c r="AL1747" s="140"/>
    </row>
    <row r="1748" spans="1:38" s="2239" customFormat="1" ht="30" x14ac:dyDescent="0.25">
      <c r="B1748" s="310" t="s">
        <v>650</v>
      </c>
      <c r="C1748" s="433"/>
      <c r="D1748" s="4"/>
      <c r="E1748" s="494">
        <v>20</v>
      </c>
      <c r="F1748" s="186">
        <f t="shared" si="975"/>
        <v>7</v>
      </c>
      <c r="G1748" s="186"/>
      <c r="H1748" s="186">
        <f>G1748/F1748*100</f>
        <v>0</v>
      </c>
      <c r="I1748" s="1491"/>
      <c r="J1748" s="1491"/>
      <c r="K1748" s="524"/>
      <c r="L1748" s="524"/>
      <c r="M1748" s="524"/>
      <c r="N1748" s="524"/>
      <c r="O1748" s="524"/>
      <c r="P1748" s="524"/>
      <c r="Q1748" s="329"/>
      <c r="R1748" s="329"/>
      <c r="S1748" s="329"/>
      <c r="T1748" s="329"/>
      <c r="U1748" s="755"/>
      <c r="V1748" s="329"/>
      <c r="W1748" s="773"/>
      <c r="X1748" s="329"/>
      <c r="Y1748" s="329"/>
      <c r="Z1748" s="329"/>
      <c r="AA1748" s="329"/>
      <c r="AB1748" s="329"/>
      <c r="AC1748" s="925"/>
      <c r="AD1748" s="326"/>
      <c r="AE1748" s="1069"/>
      <c r="AF1748" s="1084"/>
      <c r="AH1748" s="3275"/>
    </row>
    <row r="1749" spans="1:38" ht="30" x14ac:dyDescent="0.25">
      <c r="A1749" s="140">
        <v>1</v>
      </c>
      <c r="B1749" s="471" t="s">
        <v>423</v>
      </c>
      <c r="C1749" s="433"/>
      <c r="D1749" s="4"/>
      <c r="E1749" s="494"/>
      <c r="F1749" s="186"/>
      <c r="G1749" s="186"/>
      <c r="H1749" s="186"/>
      <c r="I1749" s="1491"/>
      <c r="J1749" s="1491"/>
      <c r="K1749" s="524"/>
      <c r="L1749" s="524"/>
      <c r="M1749" s="524"/>
      <c r="N1749" s="524"/>
      <c r="O1749" s="524"/>
      <c r="P1749" s="524"/>
      <c r="Q1749" s="329"/>
      <c r="R1749" s="329"/>
      <c r="S1749" s="329"/>
      <c r="T1749" s="329"/>
      <c r="U1749" s="755"/>
      <c r="V1749" s="329"/>
      <c r="W1749" s="773"/>
      <c r="X1749" s="329"/>
      <c r="Y1749" s="329"/>
      <c r="Z1749" s="329"/>
      <c r="AA1749" s="329"/>
      <c r="AB1749" s="329"/>
      <c r="AC1749" s="925"/>
      <c r="AD1749" s="326"/>
      <c r="AE1749" s="1069"/>
      <c r="AF1749" s="1084"/>
      <c r="AH1749" s="3275"/>
      <c r="AL1749" s="140"/>
    </row>
    <row r="1750" spans="1:38" x14ac:dyDescent="0.25">
      <c r="A1750" s="140">
        <v>1</v>
      </c>
      <c r="B1750" s="310" t="s">
        <v>424</v>
      </c>
      <c r="C1750" s="433"/>
      <c r="D1750" s="4"/>
      <c r="E1750" s="2986"/>
      <c r="F1750" s="186"/>
      <c r="G1750" s="186"/>
      <c r="H1750" s="186"/>
      <c r="I1750" s="1491"/>
      <c r="J1750" s="1491"/>
      <c r="K1750" s="524"/>
      <c r="L1750" s="524"/>
      <c r="M1750" s="524"/>
      <c r="N1750" s="524"/>
      <c r="O1750" s="524"/>
      <c r="P1750" s="524"/>
      <c r="Q1750" s="329"/>
      <c r="R1750" s="329"/>
      <c r="S1750" s="329"/>
      <c r="T1750" s="329"/>
      <c r="U1750" s="755"/>
      <c r="V1750" s="329"/>
      <c r="W1750" s="773"/>
      <c r="X1750" s="329"/>
      <c r="Y1750" s="329"/>
      <c r="Z1750" s="329"/>
      <c r="AA1750" s="329"/>
      <c r="AB1750" s="329"/>
      <c r="AC1750" s="925"/>
      <c r="AD1750" s="326"/>
      <c r="AE1750" s="1069"/>
      <c r="AF1750" s="1084"/>
      <c r="AH1750" s="3275"/>
      <c r="AL1750" s="140"/>
    </row>
    <row r="1751" spans="1:38" ht="30" x14ac:dyDescent="0.25">
      <c r="A1751" s="140">
        <v>1</v>
      </c>
      <c r="B1751" s="310" t="s">
        <v>425</v>
      </c>
      <c r="C1751" s="433"/>
      <c r="D1751" s="4"/>
      <c r="E1751" s="494"/>
      <c r="F1751" s="186"/>
      <c r="G1751" s="186"/>
      <c r="H1751" s="186"/>
      <c r="I1751" s="1491"/>
      <c r="J1751" s="1491"/>
      <c r="K1751" s="524"/>
      <c r="L1751" s="524"/>
      <c r="M1751" s="524"/>
      <c r="N1751" s="524"/>
      <c r="O1751" s="524"/>
      <c r="P1751" s="524"/>
      <c r="Q1751" s="329"/>
      <c r="R1751" s="329"/>
      <c r="S1751" s="329"/>
      <c r="T1751" s="329"/>
      <c r="U1751" s="755"/>
      <c r="V1751" s="329"/>
      <c r="W1751" s="773"/>
      <c r="X1751" s="329"/>
      <c r="Y1751" s="329"/>
      <c r="Z1751" s="329"/>
      <c r="AA1751" s="329"/>
      <c r="AB1751" s="329"/>
      <c r="AC1751" s="925"/>
      <c r="AD1751" s="326"/>
      <c r="AE1751" s="1069"/>
      <c r="AF1751" s="1084"/>
      <c r="AH1751" s="3275"/>
      <c r="AL1751" s="140"/>
    </row>
    <row r="1752" spans="1:38" ht="45" x14ac:dyDescent="0.25">
      <c r="A1752" s="140">
        <v>1</v>
      </c>
      <c r="B1752" s="310" t="s">
        <v>426</v>
      </c>
      <c r="C1752" s="433"/>
      <c r="D1752" s="4"/>
      <c r="E1752" s="529"/>
      <c r="F1752" s="186"/>
      <c r="G1752" s="186"/>
      <c r="H1752" s="186"/>
      <c r="I1752" s="1491"/>
      <c r="J1752" s="1491"/>
      <c r="K1752" s="524"/>
      <c r="L1752" s="524"/>
      <c r="M1752" s="524"/>
      <c r="N1752" s="524"/>
      <c r="O1752" s="524"/>
      <c r="P1752" s="524"/>
      <c r="Q1752" s="329"/>
      <c r="R1752" s="329"/>
      <c r="S1752" s="329"/>
      <c r="T1752" s="329"/>
      <c r="U1752" s="755"/>
      <c r="V1752" s="329"/>
      <c r="W1752" s="773"/>
      <c r="X1752" s="329"/>
      <c r="Y1752" s="329"/>
      <c r="Z1752" s="329"/>
      <c r="AA1752" s="329"/>
      <c r="AB1752" s="329"/>
      <c r="AC1752" s="925"/>
      <c r="AD1752" s="326"/>
      <c r="AE1752" s="1069"/>
      <c r="AF1752" s="1084"/>
      <c r="AH1752" s="3275"/>
      <c r="AL1752" s="140"/>
    </row>
    <row r="1753" spans="1:38" ht="60" x14ac:dyDescent="0.25">
      <c r="A1753" s="140">
        <v>1</v>
      </c>
      <c r="B1753" s="310" t="s">
        <v>427</v>
      </c>
      <c r="C1753" s="433"/>
      <c r="D1753" s="4"/>
      <c r="E1753" s="530"/>
      <c r="F1753" s="186"/>
      <c r="G1753" s="186"/>
      <c r="H1753" s="186"/>
      <c r="I1753" s="1491"/>
      <c r="J1753" s="1491"/>
      <c r="K1753" s="524"/>
      <c r="L1753" s="524"/>
      <c r="M1753" s="524"/>
      <c r="N1753" s="524"/>
      <c r="O1753" s="524"/>
      <c r="P1753" s="524"/>
      <c r="Q1753" s="329"/>
      <c r="R1753" s="329"/>
      <c r="S1753" s="329"/>
      <c r="T1753" s="329"/>
      <c r="U1753" s="755"/>
      <c r="V1753" s="329"/>
      <c r="W1753" s="773"/>
      <c r="X1753" s="329"/>
      <c r="Y1753" s="329"/>
      <c r="Z1753" s="329"/>
      <c r="AA1753" s="329"/>
      <c r="AB1753" s="329"/>
      <c r="AC1753" s="925"/>
      <c r="AD1753" s="326"/>
      <c r="AE1753" s="1069"/>
      <c r="AF1753" s="1084"/>
      <c r="AH1753" s="3275"/>
      <c r="AL1753" s="140"/>
    </row>
    <row r="1754" spans="1:38" ht="45" x14ac:dyDescent="0.25">
      <c r="A1754" s="140">
        <v>1</v>
      </c>
      <c r="B1754" s="309" t="s">
        <v>428</v>
      </c>
      <c r="C1754" s="433"/>
      <c r="D1754" s="4"/>
      <c r="E1754" s="530"/>
      <c r="F1754" s="186"/>
      <c r="G1754" s="186"/>
      <c r="H1754" s="186"/>
      <c r="I1754" s="1491"/>
      <c r="J1754" s="1491"/>
      <c r="K1754" s="524"/>
      <c r="L1754" s="524"/>
      <c r="M1754" s="524"/>
      <c r="N1754" s="524"/>
      <c r="O1754" s="524"/>
      <c r="P1754" s="524"/>
      <c r="Q1754" s="329"/>
      <c r="R1754" s="329"/>
      <c r="S1754" s="329"/>
      <c r="T1754" s="329"/>
      <c r="U1754" s="755"/>
      <c r="V1754" s="329"/>
      <c r="W1754" s="773"/>
      <c r="X1754" s="329"/>
      <c r="Y1754" s="329"/>
      <c r="Z1754" s="329"/>
      <c r="AA1754" s="329"/>
      <c r="AB1754" s="329"/>
      <c r="AC1754" s="925"/>
      <c r="AD1754" s="326"/>
      <c r="AE1754" s="1069"/>
      <c r="AF1754" s="1084"/>
      <c r="AH1754" s="3275"/>
      <c r="AL1754" s="140"/>
    </row>
    <row r="1755" spans="1:38" s="2239" customFormat="1" ht="57" x14ac:dyDescent="0.25">
      <c r="B1755" s="3215" t="s">
        <v>645</v>
      </c>
      <c r="C1755" s="452"/>
      <c r="D1755" s="4"/>
      <c r="E1755" s="496">
        <f>E1756</f>
        <v>381</v>
      </c>
      <c r="F1755" s="126">
        <f t="shared" ref="F1755" si="976">F1756</f>
        <v>127</v>
      </c>
      <c r="G1755" s="186">
        <f t="shared" ref="G1755" si="977">G1756</f>
        <v>0</v>
      </c>
      <c r="H1755" s="186">
        <f t="shared" ref="H1755" si="978">H1756</f>
        <v>0</v>
      </c>
      <c r="I1755" s="1491"/>
      <c r="J1755" s="1491"/>
      <c r="K1755" s="524"/>
      <c r="L1755" s="524"/>
      <c r="M1755" s="524"/>
      <c r="N1755" s="524"/>
      <c r="O1755" s="524"/>
      <c r="P1755" s="524"/>
      <c r="Q1755" s="329"/>
      <c r="R1755" s="329">
        <f>R1756</f>
        <v>762.99059999999997</v>
      </c>
      <c r="S1755" s="329">
        <f t="shared" ref="S1755:AB1755" si="979">S1756</f>
        <v>762.99059999999997</v>
      </c>
      <c r="T1755" s="329">
        <f t="shared" si="979"/>
        <v>762.99059999999997</v>
      </c>
      <c r="U1755" s="755">
        <f t="shared" si="979"/>
        <v>208.08834545454545</v>
      </c>
      <c r="V1755" s="329">
        <f t="shared" si="979"/>
        <v>0</v>
      </c>
      <c r="W1755" s="773">
        <f t="shared" si="979"/>
        <v>0</v>
      </c>
      <c r="X1755" s="329">
        <f t="shared" si="979"/>
        <v>0</v>
      </c>
      <c r="Y1755" s="329">
        <f t="shared" si="979"/>
        <v>-208.08834545454545</v>
      </c>
      <c r="Z1755" s="329">
        <f t="shared" si="979"/>
        <v>0</v>
      </c>
      <c r="AA1755" s="329">
        <f t="shared" si="979"/>
        <v>0</v>
      </c>
      <c r="AB1755" s="329">
        <f t="shared" si="979"/>
        <v>0</v>
      </c>
      <c r="AC1755" s="925"/>
      <c r="AD1755" s="326"/>
      <c r="AE1755" s="1069"/>
      <c r="AF1755" s="1084"/>
      <c r="AH1755" s="3275"/>
    </row>
    <row r="1756" spans="1:38" s="2239" customFormat="1" ht="30" x14ac:dyDescent="0.25">
      <c r="B1756" s="309" t="s">
        <v>666</v>
      </c>
      <c r="C1756" s="452"/>
      <c r="D1756" s="4"/>
      <c r="E1756" s="496">
        <v>381</v>
      </c>
      <c r="F1756" s="126">
        <f>ROUND(E1756/12*$B$4,0)</f>
        <v>127</v>
      </c>
      <c r="G1756" s="186"/>
      <c r="H1756" s="186">
        <f>G1756/F1756*100</f>
        <v>0</v>
      </c>
      <c r="I1756" s="1491"/>
      <c r="J1756" s="1491"/>
      <c r="K1756" s="524"/>
      <c r="L1756" s="524"/>
      <c r="M1756" s="524"/>
      <c r="N1756" s="524"/>
      <c r="O1756" s="524"/>
      <c r="P1756" s="524"/>
      <c r="Q1756" s="329"/>
      <c r="R1756" s="369">
        <v>762.99059999999997</v>
      </c>
      <c r="S1756" s="369">
        <v>762.99059999999997</v>
      </c>
      <c r="T1756" s="369">
        <v>762.99059999999997</v>
      </c>
      <c r="U1756" s="2364">
        <f t="shared" ref="U1756" si="980">Q1756/12*$B$4+(R1756-Q1756)/11*3+(S1756-R1756)/10*2+(T1756-S1756)/9*1</f>
        <v>208.08834545454545</v>
      </c>
      <c r="V1756" s="369">
        <f t="shared" ref="V1756" si="981">AB1756-AA1756-X1756</f>
        <v>0</v>
      </c>
      <c r="W1756" s="1123"/>
      <c r="X1756" s="369"/>
      <c r="Y1756" s="369">
        <f>V1756-U1756</f>
        <v>-208.08834545454545</v>
      </c>
      <c r="Z1756" s="369"/>
      <c r="AA1756" s="369"/>
      <c r="AB1756" s="369"/>
      <c r="AC1756" s="925"/>
      <c r="AD1756" s="326"/>
      <c r="AE1756" s="1069"/>
      <c r="AF1756" s="1084"/>
      <c r="AH1756" s="3275"/>
    </row>
    <row r="1757" spans="1:38" ht="29.25" x14ac:dyDescent="0.25">
      <c r="A1757" s="140">
        <v>1</v>
      </c>
      <c r="B1757" s="523" t="s">
        <v>304</v>
      </c>
      <c r="C1757" s="433"/>
      <c r="D1757" s="4"/>
      <c r="E1757" s="221"/>
      <c r="F1757" s="186"/>
      <c r="G1757" s="186"/>
      <c r="H1757" s="186"/>
      <c r="I1757" s="1491"/>
      <c r="J1757" s="1491"/>
      <c r="K1757" s="524"/>
      <c r="L1757" s="524"/>
      <c r="M1757" s="524"/>
      <c r="N1757" s="524"/>
      <c r="O1757" s="524"/>
      <c r="P1757" s="524"/>
      <c r="Q1757" s="329"/>
      <c r="R1757" s="329"/>
      <c r="S1757" s="329"/>
      <c r="T1757" s="329"/>
      <c r="U1757" s="755"/>
      <c r="V1757" s="329"/>
      <c r="W1757" s="773"/>
      <c r="X1757" s="329"/>
      <c r="Y1757" s="329"/>
      <c r="Z1757" s="329"/>
      <c r="AA1757" s="329"/>
      <c r="AB1757" s="329"/>
      <c r="AC1757" s="925"/>
      <c r="AD1757" s="326"/>
      <c r="AE1757" s="1069"/>
      <c r="AF1757" s="1084"/>
      <c r="AH1757" s="3275"/>
      <c r="AL1757" s="140"/>
    </row>
    <row r="1758" spans="1:38" x14ac:dyDescent="0.25">
      <c r="A1758" s="140">
        <v>1</v>
      </c>
      <c r="B1758" s="523" t="s">
        <v>312</v>
      </c>
      <c r="C1758" s="433"/>
      <c r="D1758" s="4"/>
      <c r="E1758" s="221"/>
      <c r="F1758" s="186"/>
      <c r="G1758" s="186"/>
      <c r="H1758" s="186"/>
      <c r="I1758" s="1491"/>
      <c r="J1758" s="1491"/>
      <c r="K1758" s="524"/>
      <c r="L1758" s="524"/>
      <c r="M1758" s="524"/>
      <c r="N1758" s="524"/>
      <c r="O1758" s="524"/>
      <c r="P1758" s="524"/>
      <c r="Q1758" s="329"/>
      <c r="R1758" s="329"/>
      <c r="S1758" s="329"/>
      <c r="T1758" s="329"/>
      <c r="U1758" s="755"/>
      <c r="V1758" s="329"/>
      <c r="W1758" s="773"/>
      <c r="X1758" s="329"/>
      <c r="Y1758" s="329"/>
      <c r="Z1758" s="329"/>
      <c r="AA1758" s="329"/>
      <c r="AB1758" s="329"/>
      <c r="AC1758" s="925"/>
      <c r="AD1758" s="326"/>
      <c r="AE1758" s="1069"/>
      <c r="AF1758" s="1084"/>
      <c r="AH1758" s="3275"/>
      <c r="AL1758" s="140"/>
    </row>
    <row r="1759" spans="1:38" x14ac:dyDescent="0.25">
      <c r="A1759" s="140">
        <v>1</v>
      </c>
      <c r="B1759" s="4" t="s">
        <v>313</v>
      </c>
      <c r="C1759" s="433"/>
      <c r="D1759" s="4"/>
      <c r="E1759" s="221"/>
      <c r="F1759" s="186"/>
      <c r="G1759" s="186"/>
      <c r="H1759" s="186"/>
      <c r="I1759" s="1491"/>
      <c r="J1759" s="1491"/>
      <c r="K1759" s="524"/>
      <c r="L1759" s="524"/>
      <c r="M1759" s="524"/>
      <c r="N1759" s="524"/>
      <c r="O1759" s="524"/>
      <c r="P1759" s="524"/>
      <c r="Q1759" s="329"/>
      <c r="R1759" s="329"/>
      <c r="S1759" s="329"/>
      <c r="T1759" s="329"/>
      <c r="U1759" s="755"/>
      <c r="V1759" s="329"/>
      <c r="W1759" s="773"/>
      <c r="X1759" s="329"/>
      <c r="Y1759" s="329"/>
      <c r="Z1759" s="329"/>
      <c r="AA1759" s="329"/>
      <c r="AB1759" s="329"/>
      <c r="AC1759" s="925"/>
      <c r="AD1759" s="326"/>
      <c r="AE1759" s="1069"/>
      <c r="AF1759" s="1084"/>
      <c r="AH1759" s="3275"/>
      <c r="AL1759" s="140"/>
    </row>
    <row r="1760" spans="1:38" x14ac:dyDescent="0.25">
      <c r="A1760" s="140">
        <v>1</v>
      </c>
      <c r="B1760" s="537" t="s">
        <v>314</v>
      </c>
      <c r="C1760" s="433"/>
      <c r="D1760" s="4"/>
      <c r="E1760" s="221"/>
      <c r="F1760" s="186"/>
      <c r="G1760" s="186"/>
      <c r="H1760" s="186"/>
      <c r="I1760" s="1491"/>
      <c r="J1760" s="1491"/>
      <c r="K1760" s="524"/>
      <c r="L1760" s="524"/>
      <c r="M1760" s="524"/>
      <c r="N1760" s="524"/>
      <c r="O1760" s="524"/>
      <c r="P1760" s="524"/>
      <c r="Q1760" s="329"/>
      <c r="R1760" s="329"/>
      <c r="S1760" s="329"/>
      <c r="T1760" s="329"/>
      <c r="U1760" s="755"/>
      <c r="V1760" s="329"/>
      <c r="W1760" s="773"/>
      <c r="X1760" s="329"/>
      <c r="Y1760" s="329"/>
      <c r="Z1760" s="329"/>
      <c r="AA1760" s="329"/>
      <c r="AB1760" s="329"/>
      <c r="AC1760" s="925"/>
      <c r="AD1760" s="326"/>
      <c r="AE1760" s="1069"/>
      <c r="AF1760" s="1084"/>
      <c r="AH1760" s="3275"/>
      <c r="AL1760" s="140"/>
    </row>
    <row r="1761" spans="1:38" ht="29.25" x14ac:dyDescent="0.25">
      <c r="A1761" s="140">
        <v>1</v>
      </c>
      <c r="B1761" s="523" t="s">
        <v>297</v>
      </c>
      <c r="C1761" s="433"/>
      <c r="D1761" s="4"/>
      <c r="E1761" s="221"/>
      <c r="F1761" s="186">
        <f>ROUND(E1761/12*$B$4,0)</f>
        <v>0</v>
      </c>
      <c r="G1761" s="186"/>
      <c r="H1761" s="186"/>
      <c r="I1761" s="1491"/>
      <c r="J1761" s="1491"/>
      <c r="K1761" s="524"/>
      <c r="L1761" s="524"/>
      <c r="M1761" s="524"/>
      <c r="N1761" s="524"/>
      <c r="O1761" s="524"/>
      <c r="P1761" s="524"/>
      <c r="Q1761" s="329"/>
      <c r="R1761" s="329"/>
      <c r="S1761" s="329"/>
      <c r="T1761" s="329"/>
      <c r="U1761" s="755"/>
      <c r="V1761" s="329"/>
      <c r="W1761" s="773"/>
      <c r="X1761" s="329"/>
      <c r="Y1761" s="329"/>
      <c r="Z1761" s="329"/>
      <c r="AA1761" s="329"/>
      <c r="AB1761" s="329"/>
      <c r="AC1761" s="925"/>
      <c r="AD1761" s="326"/>
      <c r="AE1761" s="1069"/>
      <c r="AF1761" s="1084"/>
      <c r="AH1761" s="3275"/>
      <c r="AL1761" s="140"/>
    </row>
    <row r="1762" spans="1:38" ht="30" x14ac:dyDescent="0.25">
      <c r="A1762" s="140">
        <v>1</v>
      </c>
      <c r="B1762" s="519" t="s">
        <v>189</v>
      </c>
      <c r="C1762" s="433"/>
      <c r="D1762" s="4"/>
      <c r="E1762" s="221"/>
      <c r="F1762" s="126"/>
      <c r="G1762" s="186"/>
      <c r="H1762" s="186"/>
      <c r="I1762" s="1491"/>
      <c r="J1762" s="1491"/>
      <c r="K1762" s="125"/>
      <c r="L1762" s="125"/>
      <c r="M1762" s="125"/>
      <c r="N1762" s="125"/>
      <c r="O1762" s="125"/>
      <c r="P1762" s="125"/>
      <c r="Q1762" s="329"/>
      <c r="R1762" s="329"/>
      <c r="S1762" s="329"/>
      <c r="T1762" s="329"/>
      <c r="U1762" s="755"/>
      <c r="V1762" s="329">
        <f>AB1762-AA1762-X1762</f>
        <v>0</v>
      </c>
      <c r="W1762" s="773"/>
      <c r="X1762" s="329"/>
      <c r="Y1762" s="329"/>
      <c r="Z1762" s="329"/>
      <c r="AA1762" s="329"/>
      <c r="AB1762" s="329"/>
      <c r="AC1762" s="925"/>
      <c r="AD1762" s="326"/>
      <c r="AE1762" s="1069"/>
      <c r="AF1762" s="1084"/>
      <c r="AH1762" s="3275"/>
      <c r="AL1762" s="140"/>
    </row>
    <row r="1763" spans="1:38" x14ac:dyDescent="0.25">
      <c r="A1763" s="140">
        <v>1</v>
      </c>
      <c r="B1763" s="523"/>
      <c r="C1763" s="433"/>
      <c r="D1763" s="4"/>
      <c r="E1763" s="221"/>
      <c r="F1763" s="126"/>
      <c r="G1763" s="186"/>
      <c r="H1763" s="186"/>
      <c r="I1763" s="1491"/>
      <c r="J1763" s="1491"/>
      <c r="K1763" s="125"/>
      <c r="L1763" s="125"/>
      <c r="M1763" s="125"/>
      <c r="N1763" s="125"/>
      <c r="O1763" s="125"/>
      <c r="P1763" s="125"/>
      <c r="Q1763" s="329"/>
      <c r="R1763" s="329"/>
      <c r="S1763" s="329"/>
      <c r="T1763" s="329"/>
      <c r="U1763" s="755"/>
      <c r="V1763" s="329"/>
      <c r="W1763" s="773"/>
      <c r="X1763" s="329"/>
      <c r="Y1763" s="329"/>
      <c r="Z1763" s="329"/>
      <c r="AA1763" s="329"/>
      <c r="AB1763" s="329"/>
      <c r="AC1763" s="925"/>
      <c r="AD1763" s="326"/>
      <c r="AE1763" s="1069"/>
      <c r="AF1763" s="1084"/>
      <c r="AH1763" s="3275"/>
      <c r="AL1763" s="140"/>
    </row>
    <row r="1764" spans="1:38" x14ac:dyDescent="0.25">
      <c r="A1764" s="140">
        <v>1</v>
      </c>
      <c r="B1764" s="511" t="s">
        <v>214</v>
      </c>
      <c r="C1764" s="433"/>
      <c r="D1764" s="4"/>
      <c r="E1764" s="221">
        <f>SUM(E1765:E1766)</f>
        <v>3500</v>
      </c>
      <c r="F1764" s="126">
        <f>SUM(F1765:F1766)</f>
        <v>1167</v>
      </c>
      <c r="G1764" s="126">
        <f>SUM(G1765:G1766)</f>
        <v>1178</v>
      </c>
      <c r="H1764" s="186">
        <f t="shared" ref="H1764:H1771" si="982">G1764/F1764*100</f>
        <v>100.94258783204799</v>
      </c>
      <c r="I1764" s="1491"/>
      <c r="J1764" s="1491"/>
      <c r="K1764" s="125"/>
      <c r="L1764" s="125"/>
      <c r="M1764" s="125"/>
      <c r="N1764" s="125"/>
      <c r="O1764" s="125"/>
      <c r="P1764" s="125"/>
      <c r="Q1764" s="329">
        <v>3987.058</v>
      </c>
      <c r="R1764" s="329">
        <v>3987.058</v>
      </c>
      <c r="S1764" s="329">
        <v>3987.058</v>
      </c>
      <c r="T1764" s="329">
        <v>3987.058</v>
      </c>
      <c r="U1764" s="876">
        <f t="shared" ref="U1764" si="983">Q1764/12*$B$4+(R1764-Q1764)/11*3+(S1764-R1764)/10*2+(T1764-S1764)/9*1</f>
        <v>1329.0193333333334</v>
      </c>
      <c r="V1764" s="329">
        <f t="shared" ref="V1764" si="984">AB1764-AA1764-X1764</f>
        <v>1343.7681599999999</v>
      </c>
      <c r="W1764" s="773"/>
      <c r="X1764" s="329"/>
      <c r="Y1764" s="329">
        <f>V1764-U1764</f>
        <v>14.748826666666446</v>
      </c>
      <c r="Z1764" s="329">
        <v>-1.14072</v>
      </c>
      <c r="AA1764" s="329">
        <v>0</v>
      </c>
      <c r="AB1764" s="329">
        <v>1343.7681599999999</v>
      </c>
      <c r="AC1764" s="941"/>
      <c r="AD1764" s="326"/>
      <c r="AE1764" s="1069"/>
      <c r="AF1764" s="1084"/>
      <c r="AH1764" s="3275"/>
      <c r="AL1764" s="140"/>
    </row>
    <row r="1765" spans="1:38" ht="30" x14ac:dyDescent="0.25">
      <c r="A1765" s="140">
        <v>1</v>
      </c>
      <c r="B1765" s="300" t="s">
        <v>255</v>
      </c>
      <c r="C1765" s="433"/>
      <c r="D1765" s="4"/>
      <c r="E1765" s="221">
        <v>3480</v>
      </c>
      <c r="F1765" s="126">
        <f>ROUND(E1765/12*$B$4,0)</f>
        <v>1160</v>
      </c>
      <c r="G1765" s="186">
        <v>1178</v>
      </c>
      <c r="H1765" s="186">
        <f t="shared" si="982"/>
        <v>101.55172413793103</v>
      </c>
      <c r="I1765" s="1491"/>
      <c r="J1765" s="1491"/>
      <c r="K1765" s="125"/>
      <c r="L1765" s="125"/>
      <c r="M1765" s="125"/>
      <c r="N1765" s="125"/>
      <c r="O1765" s="125"/>
      <c r="P1765" s="125"/>
      <c r="Q1765" s="329"/>
      <c r="R1765" s="329"/>
      <c r="S1765" s="329"/>
      <c r="T1765" s="329"/>
      <c r="U1765" s="755"/>
      <c r="V1765" s="329">
        <f>AB1765-AA1765-X1765</f>
        <v>0</v>
      </c>
      <c r="W1765" s="773"/>
      <c r="X1765" s="329"/>
      <c r="Y1765" s="329"/>
      <c r="Z1765" s="329"/>
      <c r="AA1765" s="329"/>
      <c r="AB1765" s="329"/>
      <c r="AC1765" s="925"/>
      <c r="AD1765" s="326"/>
      <c r="AE1765" s="1069"/>
      <c r="AF1765" s="1084"/>
      <c r="AH1765" s="3275"/>
      <c r="AL1765" s="140"/>
    </row>
    <row r="1766" spans="1:38" ht="30" x14ac:dyDescent="0.25">
      <c r="A1766" s="140">
        <v>1</v>
      </c>
      <c r="B1766" s="300" t="s">
        <v>260</v>
      </c>
      <c r="C1766" s="433"/>
      <c r="D1766" s="4"/>
      <c r="E1766" s="221">
        <v>20</v>
      </c>
      <c r="F1766" s="126">
        <f>ROUND(E1766/12*$B$4,0)</f>
        <v>7</v>
      </c>
      <c r="G1766" s="186">
        <v>0</v>
      </c>
      <c r="H1766" s="186">
        <f t="shared" si="982"/>
        <v>0</v>
      </c>
      <c r="I1766" s="1491"/>
      <c r="J1766" s="1491"/>
      <c r="K1766" s="125"/>
      <c r="L1766" s="125"/>
      <c r="M1766" s="125"/>
      <c r="N1766" s="125"/>
      <c r="O1766" s="125"/>
      <c r="P1766" s="125"/>
      <c r="Q1766" s="329"/>
      <c r="R1766" s="329"/>
      <c r="S1766" s="329"/>
      <c r="T1766" s="329"/>
      <c r="U1766" s="875"/>
      <c r="V1766" s="329"/>
      <c r="W1766" s="1116"/>
      <c r="X1766" s="330"/>
      <c r="Y1766" s="330"/>
      <c r="Z1766" s="330"/>
      <c r="AA1766" s="330"/>
      <c r="AB1766" s="330"/>
      <c r="AC1766" s="925"/>
      <c r="AD1766" s="861"/>
      <c r="AE1766" s="1069"/>
      <c r="AF1766" s="1084"/>
      <c r="AH1766" s="3275"/>
      <c r="AL1766" s="140"/>
    </row>
    <row r="1767" spans="1:38" x14ac:dyDescent="0.25">
      <c r="A1767" s="140">
        <v>1</v>
      </c>
      <c r="B1767" s="473" t="s">
        <v>256</v>
      </c>
      <c r="C1767" s="433"/>
      <c r="D1767" s="4"/>
      <c r="E1767" s="497">
        <f>E1746+E1728</f>
        <v>18710</v>
      </c>
      <c r="F1767" s="497">
        <f>F1746+F1728</f>
        <v>6237</v>
      </c>
      <c r="G1767" s="497">
        <f>G1746+G1728</f>
        <v>5621</v>
      </c>
      <c r="H1767" s="746">
        <f t="shared" si="982"/>
        <v>90.123456790123456</v>
      </c>
      <c r="I1767" s="1491"/>
      <c r="J1767" s="1491"/>
      <c r="K1767" s="125"/>
      <c r="L1767" s="125"/>
      <c r="M1767" s="125"/>
      <c r="N1767" s="125"/>
      <c r="O1767" s="125"/>
      <c r="P1767" s="125"/>
      <c r="Q1767" s="329"/>
      <c r="R1767" s="329"/>
      <c r="S1767" s="329"/>
      <c r="T1767" s="329"/>
      <c r="U1767" s="875"/>
      <c r="V1767" s="329">
        <f>AB1767-AA1767-X1767</f>
        <v>0</v>
      </c>
      <c r="W1767" s="1116"/>
      <c r="X1767" s="330"/>
      <c r="Y1767" s="330"/>
      <c r="Z1767" s="330"/>
      <c r="AA1767" s="330"/>
      <c r="AB1767" s="330"/>
      <c r="AC1767" s="929"/>
      <c r="AD1767" s="861"/>
      <c r="AE1767" s="1069"/>
      <c r="AF1767" s="1084"/>
      <c r="AH1767" s="3275"/>
      <c r="AL1767" s="140"/>
    </row>
    <row r="1768" spans="1:38" ht="29.25" x14ac:dyDescent="0.25">
      <c r="A1768" s="140">
        <v>1</v>
      </c>
      <c r="B1768" s="473" t="s">
        <v>269</v>
      </c>
      <c r="C1768" s="149"/>
      <c r="D1768" s="523"/>
      <c r="E1768" s="497">
        <f>E1737</f>
        <v>21696</v>
      </c>
      <c r="F1768" s="497">
        <f>F1737</f>
        <v>7232</v>
      </c>
      <c r="G1768" s="497">
        <f>G1737</f>
        <v>8574</v>
      </c>
      <c r="H1768" s="746">
        <f t="shared" si="982"/>
        <v>118.55641592920354</v>
      </c>
      <c r="I1768" s="1491"/>
      <c r="J1768" s="1491"/>
      <c r="K1768" s="125"/>
      <c r="L1768" s="125"/>
      <c r="M1768" s="125"/>
      <c r="N1768" s="125"/>
      <c r="O1768" s="125"/>
      <c r="P1768" s="125"/>
      <c r="Q1768" s="329"/>
      <c r="R1768" s="329"/>
      <c r="S1768" s="329"/>
      <c r="T1768" s="329"/>
      <c r="U1768" s="876"/>
      <c r="V1768" s="331"/>
      <c r="W1768" s="773">
        <f>W1737</f>
        <v>0</v>
      </c>
      <c r="X1768" s="330"/>
      <c r="Y1768" s="330"/>
      <c r="Z1768" s="330"/>
      <c r="AA1768" s="329"/>
      <c r="AB1768" s="330"/>
      <c r="AC1768" s="929"/>
      <c r="AD1768" s="861"/>
      <c r="AE1768" s="1069"/>
      <c r="AF1768" s="1084"/>
      <c r="AH1768" s="3275"/>
      <c r="AL1768" s="140"/>
    </row>
    <row r="1769" spans="1:38" ht="29.25" x14ac:dyDescent="0.25">
      <c r="A1769" s="140">
        <v>1</v>
      </c>
      <c r="B1769" s="473" t="s">
        <v>257</v>
      </c>
      <c r="C1769" s="1620"/>
      <c r="D1769" s="4"/>
      <c r="E1769" s="497">
        <f>E1757+E1732</f>
        <v>41900</v>
      </c>
      <c r="F1769" s="497">
        <f>F1757+F1732</f>
        <v>13966</v>
      </c>
      <c r="G1769" s="497">
        <f>G1757+G1732</f>
        <v>14513</v>
      </c>
      <c r="H1769" s="746">
        <f t="shared" si="982"/>
        <v>103.91665473292282</v>
      </c>
      <c r="I1769" s="1491"/>
      <c r="J1769" s="1491"/>
      <c r="K1769" s="125"/>
      <c r="L1769" s="125"/>
      <c r="M1769" s="125"/>
      <c r="N1769" s="125"/>
      <c r="O1769" s="125"/>
      <c r="P1769" s="125"/>
      <c r="Q1769" s="328"/>
      <c r="R1769" s="328"/>
      <c r="S1769" s="328"/>
      <c r="T1769" s="328"/>
      <c r="U1769" s="755"/>
      <c r="V1769" s="329">
        <f>AB1769-AA1769-X1769</f>
        <v>0</v>
      </c>
      <c r="W1769" s="773"/>
      <c r="X1769" s="329"/>
      <c r="Y1769" s="329"/>
      <c r="Z1769" s="329"/>
      <c r="AA1769" s="328"/>
      <c r="AB1769" s="329"/>
      <c r="AC1769" s="929"/>
      <c r="AD1769" s="326"/>
      <c r="AE1769" s="1069"/>
      <c r="AF1769" s="1084"/>
      <c r="AH1769" s="3275"/>
      <c r="AL1769" s="140"/>
    </row>
    <row r="1770" spans="1:38" ht="29.25" x14ac:dyDescent="0.25">
      <c r="A1770" s="140">
        <v>1</v>
      </c>
      <c r="B1770" s="473" t="s">
        <v>258</v>
      </c>
      <c r="C1770" s="433"/>
      <c r="D1770" s="4"/>
      <c r="E1770" s="506">
        <f>E1761+E1735</f>
        <v>21370</v>
      </c>
      <c r="F1770" s="506">
        <f>F1761+F1735</f>
        <v>7123</v>
      </c>
      <c r="G1770" s="3107">
        <f>G1761+G1735</f>
        <v>7199</v>
      </c>
      <c r="H1770" s="746">
        <f t="shared" si="982"/>
        <v>101.06696616594131</v>
      </c>
      <c r="I1770" s="1491"/>
      <c r="J1770" s="1491"/>
      <c r="K1770" s="125"/>
      <c r="L1770" s="125"/>
      <c r="M1770" s="125"/>
      <c r="N1770" s="125"/>
      <c r="O1770" s="125"/>
      <c r="P1770" s="125"/>
      <c r="Q1770" s="329"/>
      <c r="R1770" s="329"/>
      <c r="S1770" s="329"/>
      <c r="T1770" s="329"/>
      <c r="U1770" s="876"/>
      <c r="V1770" s="329"/>
      <c r="W1770" s="773"/>
      <c r="X1770" s="329"/>
      <c r="Y1770" s="329"/>
      <c r="Z1770" s="329"/>
      <c r="AA1770" s="329"/>
      <c r="AB1770" s="329"/>
      <c r="AC1770" s="929"/>
      <c r="AD1770" s="326"/>
      <c r="AE1770" s="1069"/>
      <c r="AF1770" s="1084"/>
      <c r="AH1770" s="3275"/>
      <c r="AL1770" s="140"/>
    </row>
    <row r="1771" spans="1:38" x14ac:dyDescent="0.25">
      <c r="A1771" s="140">
        <v>1</v>
      </c>
      <c r="B1771" s="1135" t="s">
        <v>133</v>
      </c>
      <c r="C1771" s="1134"/>
      <c r="D1771" s="1135"/>
      <c r="E1771" s="507">
        <f>E1767+E1768+E1770+E1769*2.6</f>
        <v>170716</v>
      </c>
      <c r="F1771" s="3112">
        <f>F1767+F1768+F1770+F1769*2.6</f>
        <v>56903.6</v>
      </c>
      <c r="G1771" s="3109">
        <f>G1767+G1768+G1770+G1769*2.6</f>
        <v>59127.8</v>
      </c>
      <c r="H1771" s="1644">
        <f t="shared" si="982"/>
        <v>103.90871579302541</v>
      </c>
      <c r="I1771" s="1710"/>
      <c r="J1771" s="1710"/>
      <c r="K1771" s="1634"/>
      <c r="L1771" s="1634"/>
      <c r="M1771" s="1634"/>
      <c r="N1771" s="1634"/>
      <c r="O1771" s="1634"/>
      <c r="P1771" s="1634"/>
      <c r="Q1771" s="327">
        <f>Q1764+Q1746+Q1737+Q1727+Q1755</f>
        <v>220055.61778</v>
      </c>
      <c r="R1771" s="327">
        <f t="shared" ref="R1771:AB1771" si="985">R1764+R1746+R1737+R1727+R1755</f>
        <v>220818.60837999999</v>
      </c>
      <c r="S1771" s="327">
        <f t="shared" si="985"/>
        <v>220818.60837999999</v>
      </c>
      <c r="T1771" s="327">
        <f t="shared" ref="T1771" si="986">T1764+T1746+T1737+T1727+T1755</f>
        <v>220818.60837999999</v>
      </c>
      <c r="U1771" s="877">
        <f t="shared" si="985"/>
        <v>73559.960938787874</v>
      </c>
      <c r="V1771" s="327">
        <f t="shared" si="985"/>
        <v>76387.580360000007</v>
      </c>
      <c r="W1771" s="777">
        <f t="shared" si="985"/>
        <v>0</v>
      </c>
      <c r="X1771" s="327">
        <f t="shared" si="985"/>
        <v>0</v>
      </c>
      <c r="Y1771" s="327">
        <f t="shared" si="985"/>
        <v>2827.6194212121209</v>
      </c>
      <c r="Z1771" s="327">
        <f t="shared" si="985"/>
        <v>-9.0259400000000003</v>
      </c>
      <c r="AA1771" s="327">
        <f t="shared" si="985"/>
        <v>-1.5822799999999999</v>
      </c>
      <c r="AB1771" s="327">
        <f t="shared" si="985"/>
        <v>76385.998080000005</v>
      </c>
      <c r="AC1771" s="1645"/>
      <c r="AD1771" s="866"/>
      <c r="AE1771" s="1069"/>
      <c r="AF1771" s="1084"/>
      <c r="AH1771" s="3275"/>
      <c r="AL1771" s="140"/>
    </row>
    <row r="1772" spans="1:38" x14ac:dyDescent="0.25">
      <c r="A1772" s="140">
        <v>1</v>
      </c>
      <c r="B1772" s="141" t="s">
        <v>28</v>
      </c>
      <c r="C1772" s="445"/>
      <c r="D1772" s="1138"/>
      <c r="E1772" s="242"/>
      <c r="F1772" s="2047"/>
      <c r="G1772" s="834"/>
      <c r="H1772" s="834"/>
      <c r="I1772" s="1483"/>
      <c r="J1772" s="1483"/>
      <c r="K1772" s="320"/>
      <c r="L1772" s="320"/>
      <c r="M1772" s="320"/>
      <c r="N1772" s="320"/>
      <c r="O1772" s="320"/>
      <c r="P1772" s="320"/>
      <c r="Q1772" s="328"/>
      <c r="R1772" s="328"/>
      <c r="S1772" s="328"/>
      <c r="T1772" s="328"/>
      <c r="U1772" s="754"/>
      <c r="V1772" s="328">
        <f t="shared" ref="V1772:V1782" si="987">AB1772-AA1772-X1772</f>
        <v>0</v>
      </c>
      <c r="W1772" s="776"/>
      <c r="X1772" s="328"/>
      <c r="Y1772" s="328"/>
      <c r="Z1772" s="328"/>
      <c r="AA1772" s="328"/>
      <c r="AB1772" s="328"/>
      <c r="AC1772" s="961"/>
      <c r="AD1772" s="368"/>
      <c r="AE1772" s="1069"/>
      <c r="AF1772" s="1084"/>
      <c r="AH1772" s="3275"/>
      <c r="AL1772" s="140"/>
    </row>
    <row r="1773" spans="1:38" x14ac:dyDescent="0.25">
      <c r="A1773" s="140">
        <v>1</v>
      </c>
      <c r="B1773" s="2" t="s">
        <v>122</v>
      </c>
      <c r="C1773" s="446"/>
      <c r="D1773" s="2"/>
      <c r="E1773" s="225"/>
      <c r="F1773" s="190"/>
      <c r="G1773" s="190"/>
      <c r="H1773" s="190"/>
      <c r="I1773" s="1491"/>
      <c r="J1773" s="1491"/>
      <c r="K1773" s="746"/>
      <c r="L1773" s="746"/>
      <c r="M1773" s="746"/>
      <c r="N1773" s="746"/>
      <c r="O1773" s="746"/>
      <c r="P1773" s="746"/>
      <c r="Q1773" s="329"/>
      <c r="R1773" s="329"/>
      <c r="S1773" s="329"/>
      <c r="T1773" s="329"/>
      <c r="U1773" s="755"/>
      <c r="V1773" s="329">
        <f t="shared" si="987"/>
        <v>0</v>
      </c>
      <c r="W1773" s="773"/>
      <c r="X1773" s="329"/>
      <c r="Y1773" s="329"/>
      <c r="Z1773" s="329"/>
      <c r="AA1773" s="329"/>
      <c r="AB1773" s="329"/>
      <c r="AC1773" s="945"/>
      <c r="AD1773" s="326"/>
      <c r="AE1773" s="1069"/>
      <c r="AF1773" s="1084"/>
      <c r="AH1773" s="3275"/>
      <c r="AL1773" s="140"/>
    </row>
    <row r="1774" spans="1:38" s="150" customFormat="1" x14ac:dyDescent="0.25">
      <c r="A1774" s="140">
        <v>1</v>
      </c>
      <c r="B1774" s="135" t="s">
        <v>63</v>
      </c>
      <c r="C1774" s="422"/>
      <c r="D1774" s="1658">
        <v>240</v>
      </c>
      <c r="E1774" s="225">
        <v>1997</v>
      </c>
      <c r="F1774" s="126">
        <f>ROUND(E1774/12*$B$4,0)</f>
        <v>666</v>
      </c>
      <c r="G1774" s="126">
        <v>674</v>
      </c>
      <c r="H1774" s="1129">
        <f>G1774/F1774*100</f>
        <v>101.2012012012012</v>
      </c>
      <c r="I1774" s="827">
        <v>8</v>
      </c>
      <c r="J1774" s="155">
        <f>M1774/G1774</f>
        <v>7.862017804154303</v>
      </c>
      <c r="K1774" s="156">
        <f>ROUND(E1774*I1774,0)</f>
        <v>15976</v>
      </c>
      <c r="L1774" s="156">
        <f>ROUND(K1774/12*$B$4,0)</f>
        <v>5325</v>
      </c>
      <c r="M1774" s="156">
        <v>5299</v>
      </c>
      <c r="N1774" s="156">
        <f>M1774/L1774*100</f>
        <v>99.511737089201873</v>
      </c>
      <c r="O1774" s="1758">
        <f>ROUND(K1774/D1774,0)</f>
        <v>67</v>
      </c>
      <c r="P1774" s="156">
        <f>M1774/$B$4*12/O1774</f>
        <v>237.26865671641792</v>
      </c>
      <c r="Q1774" s="329"/>
      <c r="R1774" s="329"/>
      <c r="S1774" s="329"/>
      <c r="T1774" s="329"/>
      <c r="U1774" s="755"/>
      <c r="V1774" s="329">
        <f t="shared" si="987"/>
        <v>0</v>
      </c>
      <c r="W1774" s="773"/>
      <c r="X1774" s="329"/>
      <c r="Y1774" s="329">
        <f>V1774-U1774</f>
        <v>0</v>
      </c>
      <c r="Z1774" s="329"/>
      <c r="AA1774" s="329"/>
      <c r="AB1774" s="329"/>
      <c r="AC1774" s="941"/>
      <c r="AD1774" s="326"/>
      <c r="AE1774" s="1069"/>
      <c r="AF1774" s="1084"/>
      <c r="AH1774" s="3275"/>
    </row>
    <row r="1775" spans="1:38" s="150" customFormat="1" x14ac:dyDescent="0.25">
      <c r="A1775" s="140">
        <v>1</v>
      </c>
      <c r="B1775" s="1368" t="s">
        <v>174</v>
      </c>
      <c r="C1775" s="1268"/>
      <c r="D1775" s="1707"/>
      <c r="E1775" s="227">
        <f t="shared" ref="E1775:G1776" si="988">SUM(E1774)</f>
        <v>1997</v>
      </c>
      <c r="F1775" s="308">
        <f t="shared" si="988"/>
        <v>666</v>
      </c>
      <c r="G1775" s="308">
        <f t="shared" si="988"/>
        <v>674</v>
      </c>
      <c r="H1775" s="161">
        <f>G1775/F1775*100</f>
        <v>101.2012012012012</v>
      </c>
      <c r="I1775" s="1513">
        <f>IF(E1775=0,0,K1775/E1775)</f>
        <v>8</v>
      </c>
      <c r="J1775" s="1128">
        <f>M1775/G1775</f>
        <v>7.862017804154303</v>
      </c>
      <c r="K1775" s="1192">
        <f t="shared" ref="K1775:M1776" si="989">SUM(K1774)</f>
        <v>15976</v>
      </c>
      <c r="L1775" s="1192">
        <f t="shared" si="989"/>
        <v>5325</v>
      </c>
      <c r="M1775" s="1192">
        <f t="shared" si="989"/>
        <v>5299</v>
      </c>
      <c r="N1775" s="1192">
        <f>M1775/L1775*100</f>
        <v>99.511737089201873</v>
      </c>
      <c r="O1775" s="1192">
        <f>SUM(O1774)</f>
        <v>67</v>
      </c>
      <c r="P1775" s="281">
        <f>M1775/$B$4*12/O1775</f>
        <v>237.26865671641792</v>
      </c>
      <c r="Q1775" s="330"/>
      <c r="R1775" s="330"/>
      <c r="S1775" s="330"/>
      <c r="T1775" s="330"/>
      <c r="U1775" s="875"/>
      <c r="V1775" s="330">
        <f t="shared" si="987"/>
        <v>0</v>
      </c>
      <c r="W1775" s="1116"/>
      <c r="X1775" s="330"/>
      <c r="Y1775" s="330"/>
      <c r="Z1775" s="330"/>
      <c r="AA1775" s="330"/>
      <c r="AB1775" s="330"/>
      <c r="AC1775" s="964"/>
      <c r="AD1775" s="861"/>
      <c r="AE1775" s="1069"/>
      <c r="AF1775" s="1084"/>
      <c r="AH1775" s="3275"/>
    </row>
    <row r="1776" spans="1:38" ht="30" thickBot="1" x14ac:dyDescent="0.3">
      <c r="A1776" s="140">
        <v>1</v>
      </c>
      <c r="B1776" s="151" t="s">
        <v>198</v>
      </c>
      <c r="C1776" s="151"/>
      <c r="D1776" s="151"/>
      <c r="E1776" s="248">
        <f t="shared" si="988"/>
        <v>1997</v>
      </c>
      <c r="F1776" s="1616">
        <f t="shared" si="988"/>
        <v>666</v>
      </c>
      <c r="G1776" s="1616">
        <f t="shared" si="988"/>
        <v>674</v>
      </c>
      <c r="H1776" s="1616">
        <f>G1776/F1776*100</f>
        <v>101.2012012012012</v>
      </c>
      <c r="I1776" s="1170">
        <f>IF(E1776=0,0,K1776/E1776)</f>
        <v>8</v>
      </c>
      <c r="J1776" s="1170">
        <f>M1776/G1776</f>
        <v>7.862017804154303</v>
      </c>
      <c r="K1776" s="1617">
        <f t="shared" si="989"/>
        <v>15976</v>
      </c>
      <c r="L1776" s="1617">
        <f t="shared" si="989"/>
        <v>5325</v>
      </c>
      <c r="M1776" s="1617">
        <f t="shared" si="989"/>
        <v>5299</v>
      </c>
      <c r="N1776" s="1275">
        <f>M1776/L1776*100</f>
        <v>99.511737089201873</v>
      </c>
      <c r="O1776" s="1219">
        <f>SUM(O1775)</f>
        <v>67</v>
      </c>
      <c r="P1776" s="1172">
        <f>M1776/$B$4*12/O1776</f>
        <v>237.26865671641792</v>
      </c>
      <c r="Q1776" s="334">
        <v>39523.407520053595</v>
      </c>
      <c r="R1776" s="334">
        <v>39523.407520053595</v>
      </c>
      <c r="S1776" s="334">
        <v>39523.407520053595</v>
      </c>
      <c r="T1776" s="334">
        <v>39523.407520053595</v>
      </c>
      <c r="U1776" s="880">
        <f t="shared" ref="U1776" si="990">Q1776/12*$B$4+(R1776-Q1776)/11*3+(S1776-R1776)/10*2+(T1776-S1776)/9*1</f>
        <v>13174.469173351199</v>
      </c>
      <c r="V1776" s="334">
        <f t="shared" si="987"/>
        <v>13003.773399999998</v>
      </c>
      <c r="W1776" s="775"/>
      <c r="X1776" s="334"/>
      <c r="Y1776" s="334">
        <f>V1776-U1776</f>
        <v>-170.69577335120084</v>
      </c>
      <c r="Z1776" s="334"/>
      <c r="AA1776" s="334">
        <v>-10.79482</v>
      </c>
      <c r="AB1776" s="334">
        <v>12992.978579999999</v>
      </c>
      <c r="AC1776" s="1618"/>
      <c r="AD1776" s="905"/>
      <c r="AE1776" s="1069"/>
      <c r="AF1776" s="1084"/>
      <c r="AH1776" s="3275"/>
      <c r="AL1776" s="140"/>
    </row>
    <row r="1777" spans="1:38" ht="15.75" thickBot="1" x14ac:dyDescent="0.3">
      <c r="A1777" s="140">
        <v>1</v>
      </c>
      <c r="B1777" s="1649" t="s">
        <v>273</v>
      </c>
      <c r="C1777" s="1650"/>
      <c r="D1777" s="1649"/>
      <c r="E1777" s="257"/>
      <c r="F1777" s="1731"/>
      <c r="G1777" s="1731"/>
      <c r="H1777" s="1731"/>
      <c r="I1777" s="1486"/>
      <c r="J1777" s="1486"/>
      <c r="K1777" s="1755"/>
      <c r="L1777" s="1755"/>
      <c r="M1777" s="1755">
        <f>SUM(M1771,M1776)</f>
        <v>5299</v>
      </c>
      <c r="N1777" s="1755"/>
      <c r="O1777" s="1755"/>
      <c r="P1777" s="1755"/>
      <c r="Q1777" s="335">
        <f t="shared" ref="Q1777:U1777" si="991">SUM(Q1771,Q1776)</f>
        <v>259579.02530005359</v>
      </c>
      <c r="R1777" s="335">
        <f t="shared" ref="R1777:S1777" si="992">SUM(R1771,R1776)</f>
        <v>260342.01590005358</v>
      </c>
      <c r="S1777" s="335">
        <f t="shared" si="992"/>
        <v>260342.01590005358</v>
      </c>
      <c r="T1777" s="335">
        <f t="shared" ref="T1777" si="993">SUM(T1771,T1776)</f>
        <v>260342.01590005358</v>
      </c>
      <c r="U1777" s="756">
        <f t="shared" si="991"/>
        <v>86734.430112139074</v>
      </c>
      <c r="V1777" s="335">
        <f t="shared" si="987"/>
        <v>89391.353759999998</v>
      </c>
      <c r="W1777" s="778"/>
      <c r="X1777" s="159"/>
      <c r="Y1777" s="335">
        <f>SUM(Y1771,Y1776)</f>
        <v>2656.92364786092</v>
      </c>
      <c r="Z1777" s="335">
        <f>SUM(Z1771,Z1776)</f>
        <v>-9.0259400000000003</v>
      </c>
      <c r="AA1777" s="159">
        <f>SUM(AA1771,AA1776)</f>
        <v>-12.377099999999999</v>
      </c>
      <c r="AB1777" s="335">
        <f>SUM(AB1771,AB1776)</f>
        <v>89378.97666</v>
      </c>
      <c r="AC1777" s="965"/>
      <c r="AD1777" s="863"/>
      <c r="AE1777" s="1069"/>
      <c r="AF1777" s="1084"/>
      <c r="AH1777" s="3275"/>
      <c r="AL1777" s="140"/>
    </row>
    <row r="1778" spans="1:38" s="2239" customFormat="1" ht="30" thickBot="1" x14ac:dyDescent="0.3">
      <c r="B1778" s="1674" t="s">
        <v>637</v>
      </c>
      <c r="C1778" s="1674"/>
      <c r="D1778" s="1674"/>
      <c r="E1778" s="230"/>
      <c r="F1778" s="706"/>
      <c r="G1778" s="706"/>
      <c r="H1778" s="706"/>
      <c r="I1778" s="1461"/>
      <c r="J1778" s="1461"/>
      <c r="K1778" s="706"/>
      <c r="L1778" s="706"/>
      <c r="M1778" s="706"/>
      <c r="N1778" s="706"/>
      <c r="O1778" s="706"/>
      <c r="P1778" s="706"/>
      <c r="Q1778" s="335">
        <f t="shared" ref="Q1778:AB1778" si="994">Q1777-Q1727</f>
        <v>120313.21862005358</v>
      </c>
      <c r="R1778" s="335">
        <f t="shared" ref="R1778:S1778" si="995">R1777-R1727</f>
        <v>121076.20922005357</v>
      </c>
      <c r="S1778" s="335">
        <f t="shared" si="995"/>
        <v>121076.20922005357</v>
      </c>
      <c r="T1778" s="335">
        <f t="shared" ref="T1778" si="996">T1777-T1727</f>
        <v>121076.20922005357</v>
      </c>
      <c r="U1778" s="756">
        <f t="shared" si="994"/>
        <v>40312.494552139069</v>
      </c>
      <c r="V1778" s="335">
        <f t="shared" si="994"/>
        <v>45224.454059999996</v>
      </c>
      <c r="W1778" s="778">
        <f t="shared" si="994"/>
        <v>0</v>
      </c>
      <c r="X1778" s="159">
        <f t="shared" si="994"/>
        <v>0</v>
      </c>
      <c r="Y1778" s="335">
        <f t="shared" si="994"/>
        <v>4911.9595078609236</v>
      </c>
      <c r="Z1778" s="335">
        <f t="shared" si="994"/>
        <v>-9.0259400000000003</v>
      </c>
      <c r="AA1778" s="335">
        <f t="shared" si="994"/>
        <v>-10.794819999999998</v>
      </c>
      <c r="AB1778" s="335">
        <f t="shared" si="994"/>
        <v>45213.659240000001</v>
      </c>
      <c r="AC1778" s="1465"/>
      <c r="AD1778" s="862"/>
      <c r="AE1778" s="1069"/>
      <c r="AF1778" s="1084"/>
      <c r="AH1778" s="3275"/>
    </row>
    <row r="1779" spans="1:38" x14ac:dyDescent="0.25">
      <c r="A1779" s="140">
        <v>1</v>
      </c>
      <c r="B1779" s="1708"/>
      <c r="C1779" s="1709"/>
      <c r="D1779" s="1708"/>
      <c r="E1779" s="242"/>
      <c r="F1779" s="834"/>
      <c r="G1779" s="834"/>
      <c r="H1779" s="834"/>
      <c r="I1779" s="1487"/>
      <c r="J1779" s="1487"/>
      <c r="K1779" s="189"/>
      <c r="L1779" s="189"/>
      <c r="M1779" s="2231"/>
      <c r="N1779" s="189"/>
      <c r="O1779" s="189"/>
      <c r="P1779" s="189"/>
      <c r="Q1779" s="328"/>
      <c r="R1779" s="328"/>
      <c r="S1779" s="328"/>
      <c r="T1779" s="328"/>
      <c r="U1779" s="754"/>
      <c r="V1779" s="328">
        <f t="shared" si="987"/>
        <v>0</v>
      </c>
      <c r="W1779" s="776"/>
      <c r="X1779" s="328"/>
      <c r="Y1779" s="328"/>
      <c r="Z1779" s="328"/>
      <c r="AA1779" s="328"/>
      <c r="AB1779" s="328"/>
      <c r="AC1779" s="961"/>
      <c r="AD1779" s="368"/>
      <c r="AE1779" s="1069"/>
      <c r="AF1779" s="1084"/>
      <c r="AH1779" s="3275"/>
    </row>
    <row r="1780" spans="1:38" ht="43.5" x14ac:dyDescent="0.25">
      <c r="A1780" s="140">
        <v>1</v>
      </c>
      <c r="B1780" s="1074" t="s">
        <v>361</v>
      </c>
      <c r="C1780" s="1074"/>
      <c r="D1780" s="1609"/>
      <c r="E1780" s="225"/>
      <c r="F1780" s="190"/>
      <c r="G1780" s="190"/>
      <c r="H1780" s="190"/>
      <c r="I1780" s="827"/>
      <c r="J1780" s="827"/>
      <c r="K1780" s="186"/>
      <c r="L1780" s="186"/>
      <c r="M1780" s="186"/>
      <c r="N1780" s="186"/>
      <c r="O1780" s="186"/>
      <c r="P1780" s="186"/>
      <c r="Q1780" s="329"/>
      <c r="R1780" s="329"/>
      <c r="S1780" s="329"/>
      <c r="T1780" s="329"/>
      <c r="U1780" s="755"/>
      <c r="V1780" s="329">
        <f t="shared" si="987"/>
        <v>0</v>
      </c>
      <c r="W1780" s="773"/>
      <c r="X1780" s="329"/>
      <c r="Y1780" s="329"/>
      <c r="Z1780" s="329"/>
      <c r="AA1780" s="329"/>
      <c r="AB1780" s="329"/>
      <c r="AC1780" s="945"/>
      <c r="AD1780" s="326"/>
      <c r="AE1780" s="1069"/>
      <c r="AF1780" s="1084"/>
      <c r="AH1780" s="3275"/>
    </row>
    <row r="1781" spans="1:38" x14ac:dyDescent="0.25">
      <c r="A1781" s="140">
        <v>1</v>
      </c>
      <c r="B1781" s="490" t="s">
        <v>317</v>
      </c>
      <c r="C1781" s="432"/>
      <c r="D1781" s="534"/>
      <c r="E1781" s="223"/>
      <c r="F1781" s="524"/>
      <c r="G1781" s="524"/>
      <c r="H1781" s="524"/>
      <c r="I1781" s="827"/>
      <c r="J1781" s="827"/>
      <c r="K1781" s="186"/>
      <c r="L1781" s="186"/>
      <c r="M1781" s="186"/>
      <c r="N1781" s="186"/>
      <c r="O1781" s="186"/>
      <c r="P1781" s="186"/>
      <c r="Q1781" s="329">
        <v>166881.08052000002</v>
      </c>
      <c r="R1781" s="329">
        <v>166881.08052000002</v>
      </c>
      <c r="S1781" s="329">
        <v>166881.08052000002</v>
      </c>
      <c r="T1781" s="329">
        <v>166881.08052000002</v>
      </c>
      <c r="U1781" s="876">
        <f t="shared" ref="U1781" si="997">Q1781/12*$B$4+(R1781-Q1781)/11*3+(S1781-R1781)/10*2+(T1781-S1781)/9*1</f>
        <v>55627.026840000006</v>
      </c>
      <c r="V1781" s="329">
        <f t="shared" si="987"/>
        <v>53013.958799999993</v>
      </c>
      <c r="W1781" s="773"/>
      <c r="X1781" s="329">
        <v>-362.45688999999999</v>
      </c>
      <c r="Y1781" s="329">
        <f>V1781-U1781</f>
        <v>-2613.0680400000128</v>
      </c>
      <c r="Z1781" s="329"/>
      <c r="AA1781" s="329">
        <v>-9.94815</v>
      </c>
      <c r="AB1781" s="329">
        <v>52641.553759999995</v>
      </c>
      <c r="AC1781" s="962"/>
      <c r="AD1781" s="326"/>
      <c r="AE1781" s="1069"/>
      <c r="AF1781" s="1084"/>
      <c r="AH1781" s="3275"/>
    </row>
    <row r="1782" spans="1:38" ht="29.25" x14ac:dyDescent="0.25">
      <c r="A1782" s="140">
        <v>1</v>
      </c>
      <c r="B1782" s="2234" t="s">
        <v>266</v>
      </c>
      <c r="C1782" s="433"/>
      <c r="D1782" s="4"/>
      <c r="E1782" s="492">
        <f>E1783+E1785</f>
        <v>31400</v>
      </c>
      <c r="F1782" s="492">
        <f t="shared" ref="F1782:G1782" si="998">F1783+F1785</f>
        <v>10467</v>
      </c>
      <c r="G1782" s="492">
        <f t="shared" si="998"/>
        <v>10567</v>
      </c>
      <c r="H1782" s="186">
        <f>G1782/F1782*100</f>
        <v>100.95538358651</v>
      </c>
      <c r="I1782" s="1491"/>
      <c r="J1782" s="1491"/>
      <c r="K1782" s="524"/>
      <c r="L1782" s="524"/>
      <c r="M1782" s="524"/>
      <c r="N1782" s="524"/>
      <c r="O1782" s="524"/>
      <c r="P1782" s="524"/>
      <c r="Q1782" s="329"/>
      <c r="R1782" s="329"/>
      <c r="S1782" s="329"/>
      <c r="T1782" s="329"/>
      <c r="U1782" s="755"/>
      <c r="V1782" s="329">
        <f t="shared" si="987"/>
        <v>0</v>
      </c>
      <c r="W1782" s="773"/>
      <c r="X1782" s="329"/>
      <c r="Y1782" s="329"/>
      <c r="Z1782" s="329"/>
      <c r="AA1782" s="329"/>
      <c r="AB1782" s="329"/>
      <c r="AC1782" s="925"/>
      <c r="AD1782" s="326"/>
      <c r="AE1782" s="1069"/>
      <c r="AF1782" s="1084"/>
      <c r="AH1782" s="3275"/>
    </row>
    <row r="1783" spans="1:38" ht="30" x14ac:dyDescent="0.25">
      <c r="A1783" s="140">
        <v>1</v>
      </c>
      <c r="B1783" s="310" t="s">
        <v>667</v>
      </c>
      <c r="C1783" s="433"/>
      <c r="D1783" s="4"/>
      <c r="E1783" s="493">
        <v>11400</v>
      </c>
      <c r="F1783" s="186">
        <f>ROUND(E1783/12*$B$4,0)</f>
        <v>3800</v>
      </c>
      <c r="G1783" s="186">
        <v>3878</v>
      </c>
      <c r="H1783" s="186">
        <f>G1783/F1783*100</f>
        <v>102.05263157894737</v>
      </c>
      <c r="I1783" s="1491"/>
      <c r="J1783" s="1491"/>
      <c r="K1783" s="524"/>
      <c r="L1783" s="524"/>
      <c r="M1783" s="524"/>
      <c r="N1783" s="524"/>
      <c r="O1783" s="524"/>
      <c r="P1783" s="524"/>
      <c r="Q1783" s="329"/>
      <c r="R1783" s="329"/>
      <c r="S1783" s="329"/>
      <c r="T1783" s="329"/>
      <c r="U1783" s="755"/>
      <c r="V1783" s="329"/>
      <c r="W1783" s="773"/>
      <c r="X1783" s="329"/>
      <c r="Y1783" s="329"/>
      <c r="Z1783" s="329"/>
      <c r="AA1783" s="329"/>
      <c r="AB1783" s="329"/>
      <c r="AC1783" s="925"/>
      <c r="AD1783" s="326"/>
      <c r="AE1783" s="1069"/>
      <c r="AF1783" s="1084"/>
      <c r="AH1783" s="3275"/>
    </row>
    <row r="1784" spans="1:38" ht="60" x14ac:dyDescent="0.25">
      <c r="A1784" s="140">
        <v>1</v>
      </c>
      <c r="B1784" s="310" t="s">
        <v>668</v>
      </c>
      <c r="C1784" s="433"/>
      <c r="D1784" s="4"/>
      <c r="E1784" s="493"/>
      <c r="F1784" s="186"/>
      <c r="G1784" s="186"/>
      <c r="H1784" s="186"/>
      <c r="I1784" s="1491"/>
      <c r="J1784" s="1491"/>
      <c r="K1784" s="524"/>
      <c r="L1784" s="524"/>
      <c r="M1784" s="524"/>
      <c r="N1784" s="524"/>
      <c r="O1784" s="524"/>
      <c r="P1784" s="524"/>
      <c r="Q1784" s="329"/>
      <c r="R1784" s="329"/>
      <c r="S1784" s="329"/>
      <c r="T1784" s="329"/>
      <c r="U1784" s="755"/>
      <c r="V1784" s="329"/>
      <c r="W1784" s="773"/>
      <c r="X1784" s="329"/>
      <c r="Y1784" s="329"/>
      <c r="Z1784" s="329"/>
      <c r="AA1784" s="329"/>
      <c r="AB1784" s="329"/>
      <c r="AC1784" s="925"/>
      <c r="AD1784" s="326"/>
      <c r="AE1784" s="1069"/>
      <c r="AF1784" s="1084"/>
      <c r="AH1784" s="3275"/>
    </row>
    <row r="1785" spans="1:38" ht="45" x14ac:dyDescent="0.25">
      <c r="A1785" s="140">
        <v>1</v>
      </c>
      <c r="B1785" s="310" t="s">
        <v>669</v>
      </c>
      <c r="C1785" s="433"/>
      <c r="D1785" s="4"/>
      <c r="E1785" s="493">
        <v>20000</v>
      </c>
      <c r="F1785" s="186">
        <f>ROUND(E1785/12*$B$4,0)</f>
        <v>6667</v>
      </c>
      <c r="G1785" s="186">
        <v>6689</v>
      </c>
      <c r="H1785" s="186">
        <f>G1785/F1785*100</f>
        <v>100.32998350082497</v>
      </c>
      <c r="I1785" s="1491"/>
      <c r="J1785" s="1491"/>
      <c r="K1785" s="524"/>
      <c r="L1785" s="524"/>
      <c r="M1785" s="524"/>
      <c r="N1785" s="524"/>
      <c r="O1785" s="524"/>
      <c r="P1785" s="524"/>
      <c r="Q1785" s="329"/>
      <c r="R1785" s="329"/>
      <c r="S1785" s="329"/>
      <c r="T1785" s="329"/>
      <c r="U1785" s="755"/>
      <c r="V1785" s="329"/>
      <c r="W1785" s="773"/>
      <c r="X1785" s="329"/>
      <c r="Y1785" s="329"/>
      <c r="Z1785" s="329"/>
      <c r="AA1785" s="329"/>
      <c r="AB1785" s="329"/>
      <c r="AC1785" s="925"/>
      <c r="AD1785" s="326"/>
      <c r="AE1785" s="1069"/>
      <c r="AF1785" s="1084"/>
      <c r="AH1785" s="3275"/>
    </row>
    <row r="1786" spans="1:38" ht="29.25" x14ac:dyDescent="0.25">
      <c r="A1786" s="140">
        <v>1</v>
      </c>
      <c r="B1786" s="284" t="s">
        <v>130</v>
      </c>
      <c r="C1786" s="433"/>
      <c r="D1786" s="4"/>
      <c r="E1786" s="492">
        <f>E1787+E1788</f>
        <v>41000</v>
      </c>
      <c r="F1786" s="492">
        <f>F1787+F1788</f>
        <v>13667</v>
      </c>
      <c r="G1786" s="492">
        <f>G1787+G1788</f>
        <v>13931</v>
      </c>
      <c r="H1786" s="186">
        <f>G1786/F1786*100</f>
        <v>101.93166020340966</v>
      </c>
      <c r="I1786" s="1491"/>
      <c r="J1786" s="1491"/>
      <c r="K1786" s="524"/>
      <c r="L1786" s="524"/>
      <c r="M1786" s="524"/>
      <c r="N1786" s="524"/>
      <c r="O1786" s="524"/>
      <c r="P1786" s="524"/>
      <c r="Q1786" s="329"/>
      <c r="R1786" s="329"/>
      <c r="S1786" s="329"/>
      <c r="T1786" s="329"/>
      <c r="U1786" s="755"/>
      <c r="V1786" s="329"/>
      <c r="W1786" s="773"/>
      <c r="X1786" s="329"/>
      <c r="Y1786" s="329"/>
      <c r="Z1786" s="329"/>
      <c r="AA1786" s="329"/>
      <c r="AB1786" s="329"/>
      <c r="AC1786" s="925"/>
      <c r="AD1786" s="326"/>
      <c r="AE1786" s="1069"/>
      <c r="AF1786" s="1084"/>
      <c r="AH1786" s="3275"/>
    </row>
    <row r="1787" spans="1:38" x14ac:dyDescent="0.25">
      <c r="A1787" s="140">
        <v>1</v>
      </c>
      <c r="B1787" s="168" t="s">
        <v>219</v>
      </c>
      <c r="C1787" s="433"/>
      <c r="D1787" s="4"/>
      <c r="E1787" s="493">
        <v>36000</v>
      </c>
      <c r="F1787" s="186">
        <f>ROUND(E1787/12*$B$4,0)</f>
        <v>12000</v>
      </c>
      <c r="G1787" s="186">
        <v>12232</v>
      </c>
      <c r="H1787" s="186">
        <f>G1787/F1787*100</f>
        <v>101.93333333333334</v>
      </c>
      <c r="I1787" s="1491"/>
      <c r="J1787" s="1491"/>
      <c r="K1787" s="524"/>
      <c r="L1787" s="524"/>
      <c r="M1787" s="524"/>
      <c r="N1787" s="524"/>
      <c r="O1787" s="524"/>
      <c r="P1787" s="524"/>
      <c r="Q1787" s="329"/>
      <c r="R1787" s="329"/>
      <c r="S1787" s="329"/>
      <c r="T1787" s="329"/>
      <c r="U1787" s="755"/>
      <c r="V1787" s="329"/>
      <c r="W1787" s="773"/>
      <c r="X1787" s="329"/>
      <c r="Y1787" s="329"/>
      <c r="Z1787" s="329"/>
      <c r="AA1787" s="329"/>
      <c r="AB1787" s="329"/>
      <c r="AC1787" s="925"/>
      <c r="AD1787" s="326"/>
      <c r="AE1787" s="1069"/>
      <c r="AF1787" s="1084"/>
      <c r="AH1787" s="3275"/>
    </row>
    <row r="1788" spans="1:38" ht="45" x14ac:dyDescent="0.25">
      <c r="A1788" s="140">
        <v>1</v>
      </c>
      <c r="B1788" s="168" t="s">
        <v>435</v>
      </c>
      <c r="C1788" s="433"/>
      <c r="D1788" s="4"/>
      <c r="E1788" s="493">
        <v>5000</v>
      </c>
      <c r="F1788" s="186">
        <f>ROUND(E1788/12*$B$4,0)</f>
        <v>1667</v>
      </c>
      <c r="G1788" s="186">
        <v>1699</v>
      </c>
      <c r="H1788" s="186">
        <f>G1788/F1788*100</f>
        <v>101.91961607678464</v>
      </c>
      <c r="I1788" s="1491"/>
      <c r="J1788" s="1491"/>
      <c r="K1788" s="524"/>
      <c r="L1788" s="524"/>
      <c r="M1788" s="524"/>
      <c r="N1788" s="524"/>
      <c r="O1788" s="524"/>
      <c r="P1788" s="524"/>
      <c r="Q1788" s="329"/>
      <c r="R1788" s="329"/>
      <c r="S1788" s="329"/>
      <c r="T1788" s="329"/>
      <c r="U1788" s="755"/>
      <c r="V1788" s="329"/>
      <c r="W1788" s="773"/>
      <c r="X1788" s="329"/>
      <c r="Y1788" s="329"/>
      <c r="Z1788" s="329"/>
      <c r="AA1788" s="329"/>
      <c r="AB1788" s="329"/>
      <c r="AC1788" s="925"/>
      <c r="AD1788" s="326"/>
      <c r="AE1788" s="1069"/>
      <c r="AF1788" s="1084"/>
      <c r="AH1788" s="3275"/>
    </row>
    <row r="1789" spans="1:38" s="2239" customFormat="1" ht="29.25" x14ac:dyDescent="0.25">
      <c r="A1789" s="2239">
        <v>1</v>
      </c>
      <c r="B1789" s="523" t="s">
        <v>334</v>
      </c>
      <c r="C1789" s="433"/>
      <c r="D1789" s="4"/>
      <c r="E1789" s="493">
        <v>19000</v>
      </c>
      <c r="F1789" s="186">
        <f>ROUND(E1789/12*$B$4,0)</f>
        <v>6333</v>
      </c>
      <c r="G1789" s="186">
        <v>6460</v>
      </c>
      <c r="H1789" s="186">
        <f>G1789/F1789*100</f>
        <v>102.00536870361599</v>
      </c>
      <c r="I1789" s="1491"/>
      <c r="J1789" s="1491"/>
      <c r="K1789" s="524"/>
      <c r="L1789" s="524"/>
      <c r="M1789" s="524"/>
      <c r="N1789" s="524"/>
      <c r="O1789" s="524"/>
      <c r="P1789" s="524"/>
      <c r="Q1789" s="329"/>
      <c r="R1789" s="329"/>
      <c r="S1789" s="329"/>
      <c r="T1789" s="329"/>
      <c r="U1789" s="755"/>
      <c r="V1789" s="329"/>
      <c r="W1789" s="773"/>
      <c r="X1789" s="329"/>
      <c r="Y1789" s="329"/>
      <c r="Z1789" s="329"/>
      <c r="AA1789" s="329"/>
      <c r="AB1789" s="329"/>
      <c r="AC1789" s="925"/>
      <c r="AD1789" s="326"/>
      <c r="AE1789" s="1069"/>
      <c r="AF1789" s="1084"/>
      <c r="AH1789" s="3275"/>
    </row>
    <row r="1790" spans="1:38" x14ac:dyDescent="0.25">
      <c r="A1790" s="140">
        <v>1</v>
      </c>
      <c r="B1790" s="2985" t="s">
        <v>191</v>
      </c>
      <c r="C1790" s="433"/>
      <c r="D1790" s="4"/>
      <c r="E1790" s="493"/>
      <c r="F1790" s="186"/>
      <c r="G1790" s="186"/>
      <c r="H1790" s="186"/>
      <c r="I1790" s="1491"/>
      <c r="J1790" s="1491"/>
      <c r="K1790" s="524"/>
      <c r="L1790" s="524"/>
      <c r="M1790" s="524"/>
      <c r="N1790" s="524"/>
      <c r="O1790" s="524"/>
      <c r="P1790" s="524"/>
      <c r="Q1790" s="329"/>
      <c r="R1790" s="329"/>
      <c r="S1790" s="329"/>
      <c r="T1790" s="329"/>
      <c r="U1790" s="876">
        <f>Q1790/12*$B$4</f>
        <v>0</v>
      </c>
      <c r="V1790" s="329">
        <f>AB1790-AA1790-X1790</f>
        <v>0</v>
      </c>
      <c r="W1790" s="773"/>
      <c r="X1790" s="329"/>
      <c r="Y1790" s="329">
        <f>V1790-U1790</f>
        <v>0</v>
      </c>
      <c r="Z1790" s="329"/>
      <c r="AA1790" s="329"/>
      <c r="AB1790" s="329"/>
      <c r="AC1790" s="925"/>
      <c r="AD1790" s="326"/>
      <c r="AE1790" s="1069"/>
      <c r="AF1790" s="1084"/>
      <c r="AH1790" s="3275"/>
    </row>
    <row r="1791" spans="1:38" ht="47.25" x14ac:dyDescent="0.25">
      <c r="A1791" s="140">
        <v>1</v>
      </c>
      <c r="B1791" s="491" t="s">
        <v>436</v>
      </c>
      <c r="C1791" s="433"/>
      <c r="D1791" s="4"/>
      <c r="E1791" s="492">
        <f>E1792+E1796</f>
        <v>25077</v>
      </c>
      <c r="F1791" s="492">
        <f t="shared" ref="F1791:G1791" si="999">F1792+F1796</f>
        <v>8358</v>
      </c>
      <c r="G1791" s="492">
        <f t="shared" si="999"/>
        <v>9713</v>
      </c>
      <c r="H1791" s="186">
        <f>G1791/F1791*100</f>
        <v>116.21201244316821</v>
      </c>
      <c r="I1791" s="1491"/>
      <c r="J1791" s="1491"/>
      <c r="K1791" s="524"/>
      <c r="L1791" s="524"/>
      <c r="M1791" s="524"/>
      <c r="N1791" s="524"/>
      <c r="O1791" s="524"/>
      <c r="P1791" s="524"/>
      <c r="Q1791" s="329">
        <f t="shared" ref="Q1791:AB1791" si="1000">Q1792+Q1796</f>
        <v>82602.614400000006</v>
      </c>
      <c r="R1791" s="329">
        <f t="shared" ref="R1791:S1791" si="1001">R1792+R1796</f>
        <v>82602.614400000006</v>
      </c>
      <c r="S1791" s="329">
        <f t="shared" si="1001"/>
        <v>82602.614400000006</v>
      </c>
      <c r="T1791" s="329">
        <f t="shared" ref="T1791" si="1002">T1792+T1796</f>
        <v>82602.614400000006</v>
      </c>
      <c r="U1791" s="755">
        <f t="shared" si="1000"/>
        <v>27534.204800000003</v>
      </c>
      <c r="V1791" s="329">
        <f t="shared" si="1000"/>
        <v>26270.242320000005</v>
      </c>
      <c r="W1791" s="773">
        <f t="shared" si="1000"/>
        <v>0</v>
      </c>
      <c r="X1791" s="329">
        <f t="shared" si="1000"/>
        <v>0</v>
      </c>
      <c r="Y1791" s="329">
        <f t="shared" si="1000"/>
        <v>-1263.9624799999988</v>
      </c>
      <c r="Z1791" s="329">
        <f t="shared" si="1000"/>
        <v>0</v>
      </c>
      <c r="AA1791" s="329">
        <f t="shared" si="1000"/>
        <v>0</v>
      </c>
      <c r="AB1791" s="329">
        <f t="shared" si="1000"/>
        <v>26270.242320000005</v>
      </c>
      <c r="AC1791" s="925"/>
      <c r="AD1791" s="326"/>
      <c r="AE1791" s="1069"/>
      <c r="AF1791" s="1084"/>
      <c r="AH1791" s="3275"/>
    </row>
    <row r="1792" spans="1:38" ht="30" x14ac:dyDescent="0.25">
      <c r="A1792" s="140">
        <v>1</v>
      </c>
      <c r="B1792" s="471" t="s">
        <v>267</v>
      </c>
      <c r="C1792" s="433"/>
      <c r="D1792" s="4"/>
      <c r="E1792" s="492">
        <f>SUM(E1793:E1795)</f>
        <v>128</v>
      </c>
      <c r="F1792" s="492">
        <f>SUM(F1793:F1795)</f>
        <v>42</v>
      </c>
      <c r="G1792" s="492">
        <f>SUM(G1793:G1795)</f>
        <v>106</v>
      </c>
      <c r="H1792" s="186">
        <f>G1792/F1792*100</f>
        <v>252.38095238095238</v>
      </c>
      <c r="I1792" s="1491"/>
      <c r="J1792" s="1491"/>
      <c r="K1792" s="524"/>
      <c r="L1792" s="524"/>
      <c r="M1792" s="524"/>
      <c r="N1792" s="524"/>
      <c r="O1792" s="524"/>
      <c r="P1792" s="524"/>
      <c r="Q1792" s="329">
        <f t="shared" ref="Q1792:AB1792" si="1003">SUM(Q1793:Q1795)</f>
        <v>1112.9343999999999</v>
      </c>
      <c r="R1792" s="329">
        <f t="shared" ref="R1792:S1792" si="1004">SUM(R1793:R1795)</f>
        <v>1112.9343999999999</v>
      </c>
      <c r="S1792" s="329">
        <f t="shared" si="1004"/>
        <v>1112.9343999999999</v>
      </c>
      <c r="T1792" s="329">
        <f t="shared" ref="T1792" si="1005">SUM(T1793:T1795)</f>
        <v>1112.9343999999999</v>
      </c>
      <c r="U1792" s="755">
        <f t="shared" si="1003"/>
        <v>370.97813333333335</v>
      </c>
      <c r="V1792" s="329">
        <f t="shared" si="1003"/>
        <v>921.65304000000003</v>
      </c>
      <c r="W1792" s="773">
        <f t="shared" si="1003"/>
        <v>0</v>
      </c>
      <c r="X1792" s="329">
        <f t="shared" si="1003"/>
        <v>0</v>
      </c>
      <c r="Y1792" s="329">
        <f t="shared" si="1003"/>
        <v>550.67490666666663</v>
      </c>
      <c r="Z1792" s="329">
        <f t="shared" si="1003"/>
        <v>0</v>
      </c>
      <c r="AA1792" s="329">
        <f t="shared" si="1003"/>
        <v>0</v>
      </c>
      <c r="AB1792" s="329">
        <f t="shared" si="1003"/>
        <v>921.65304000000003</v>
      </c>
      <c r="AC1792" s="925"/>
      <c r="AD1792" s="326"/>
      <c r="AE1792" s="1069"/>
      <c r="AF1792" s="1084"/>
      <c r="AH1792" s="3275"/>
    </row>
    <row r="1793" spans="1:34" ht="30" x14ac:dyDescent="0.25">
      <c r="A1793" s="140">
        <v>1</v>
      </c>
      <c r="B1793" s="310" t="s">
        <v>437</v>
      </c>
      <c r="C1793" s="433"/>
      <c r="D1793" s="4"/>
      <c r="E1793" s="492"/>
      <c r="F1793" s="186"/>
      <c r="G1793" s="186"/>
      <c r="H1793" s="186"/>
      <c r="I1793" s="1491"/>
      <c r="J1793" s="1491"/>
      <c r="K1793" s="524"/>
      <c r="L1793" s="524"/>
      <c r="M1793" s="524"/>
      <c r="N1793" s="524"/>
      <c r="O1793" s="524"/>
      <c r="P1793" s="524"/>
      <c r="Q1793" s="329"/>
      <c r="R1793" s="329"/>
      <c r="S1793" s="329"/>
      <c r="T1793" s="329"/>
      <c r="U1793" s="755"/>
      <c r="V1793" s="329"/>
      <c r="W1793" s="773"/>
      <c r="X1793" s="329"/>
      <c r="Y1793" s="329"/>
      <c r="Z1793" s="329"/>
      <c r="AA1793" s="329"/>
      <c r="AB1793" s="329"/>
      <c r="AC1793" s="925"/>
      <c r="AD1793" s="326"/>
      <c r="AE1793" s="1069"/>
      <c r="AF1793" s="1084"/>
      <c r="AH1793" s="3275"/>
    </row>
    <row r="1794" spans="1:34" ht="45" x14ac:dyDescent="0.25">
      <c r="A1794" s="140">
        <v>1</v>
      </c>
      <c r="B1794" s="310" t="s">
        <v>685</v>
      </c>
      <c r="C1794" s="433"/>
      <c r="D1794" s="4"/>
      <c r="E1794" s="493">
        <v>31</v>
      </c>
      <c r="F1794" s="186">
        <f>ROUND(E1794/12*$B$4,0)</f>
        <v>10</v>
      </c>
      <c r="G1794" s="186">
        <v>28</v>
      </c>
      <c r="H1794" s="186">
        <f>G1794/F1794*100</f>
        <v>280</v>
      </c>
      <c r="I1794" s="1491"/>
      <c r="J1794" s="1491"/>
      <c r="K1794" s="524"/>
      <c r="L1794" s="524"/>
      <c r="M1794" s="524"/>
      <c r="N1794" s="524"/>
      <c r="O1794" s="524"/>
      <c r="P1794" s="524"/>
      <c r="Q1794" s="329">
        <v>269.53879999999998</v>
      </c>
      <c r="R1794" s="329">
        <v>269.53879999999998</v>
      </c>
      <c r="S1794" s="329">
        <v>269.53879999999998</v>
      </c>
      <c r="T1794" s="329">
        <v>269.53879999999998</v>
      </c>
      <c r="U1794" s="755">
        <f t="shared" ref="U1794:U1795" si="1006">Q1794/12*$B$4+(R1794-Q1794)/11*3+(S1794-R1794)/10*2+(T1794-S1794)/9*1</f>
        <v>89.846266666666665</v>
      </c>
      <c r="V1794" s="329">
        <f t="shared" ref="V1794:V1795" si="1007">AB1794-AA1794-X1794</f>
        <v>243.45551999999995</v>
      </c>
      <c r="W1794" s="773"/>
      <c r="X1794" s="329"/>
      <c r="Y1794" s="329">
        <f>V1794-U1794</f>
        <v>153.6092533333333</v>
      </c>
      <c r="Z1794" s="329"/>
      <c r="AA1794" s="329">
        <v>0</v>
      </c>
      <c r="AB1794" s="329">
        <v>243.45551999999995</v>
      </c>
      <c r="AC1794" s="925"/>
      <c r="AD1794" s="326"/>
      <c r="AE1794" s="1069"/>
      <c r="AF1794" s="1084"/>
      <c r="AH1794" s="3275"/>
    </row>
    <row r="1795" spans="1:34" ht="30" x14ac:dyDescent="0.25">
      <c r="A1795" s="140">
        <v>1</v>
      </c>
      <c r="B1795" s="310" t="s">
        <v>686</v>
      </c>
      <c r="C1795" s="433"/>
      <c r="D1795" s="4"/>
      <c r="E1795" s="494">
        <v>97</v>
      </c>
      <c r="F1795" s="186">
        <f>ROUND(E1795/12*$B$4,0)</f>
        <v>32</v>
      </c>
      <c r="G1795" s="186">
        <v>78</v>
      </c>
      <c r="H1795" s="186">
        <f>G1795/F1795*100</f>
        <v>243.75</v>
      </c>
      <c r="I1795" s="1491"/>
      <c r="J1795" s="1491"/>
      <c r="K1795" s="524"/>
      <c r="L1795" s="524"/>
      <c r="M1795" s="524"/>
      <c r="N1795" s="524"/>
      <c r="O1795" s="524"/>
      <c r="P1795" s="524"/>
      <c r="Q1795" s="329">
        <v>843.39559999999994</v>
      </c>
      <c r="R1795" s="329">
        <v>843.39559999999994</v>
      </c>
      <c r="S1795" s="329">
        <v>843.39559999999994</v>
      </c>
      <c r="T1795" s="329">
        <v>843.39559999999994</v>
      </c>
      <c r="U1795" s="755">
        <f t="shared" si="1006"/>
        <v>281.13186666666667</v>
      </c>
      <c r="V1795" s="329">
        <f t="shared" si="1007"/>
        <v>678.19752000000005</v>
      </c>
      <c r="W1795" s="773"/>
      <c r="X1795" s="329"/>
      <c r="Y1795" s="329">
        <f>V1795-U1795</f>
        <v>397.06565333333339</v>
      </c>
      <c r="Z1795" s="329"/>
      <c r="AA1795" s="329">
        <v>0</v>
      </c>
      <c r="AB1795" s="329">
        <v>678.19752000000005</v>
      </c>
      <c r="AC1795" s="925"/>
      <c r="AD1795" s="326"/>
      <c r="AE1795" s="1069"/>
      <c r="AF1795" s="1084"/>
      <c r="AH1795" s="3275"/>
    </row>
    <row r="1796" spans="1:34" ht="45" x14ac:dyDescent="0.25">
      <c r="A1796" s="140">
        <v>1</v>
      </c>
      <c r="B1796" s="471" t="s">
        <v>268</v>
      </c>
      <c r="C1796" s="433"/>
      <c r="D1796" s="4"/>
      <c r="E1796" s="495">
        <f>SUM(E1797:E1799)</f>
        <v>24949</v>
      </c>
      <c r="F1796" s="495">
        <f>SUM(F1797:F1799)</f>
        <v>8316</v>
      </c>
      <c r="G1796" s="495">
        <f>SUM(G1797:G1799)</f>
        <v>9607</v>
      </c>
      <c r="H1796" s="186">
        <f>G1796/F1796*100</f>
        <v>115.52429052429052</v>
      </c>
      <c r="I1796" s="1491"/>
      <c r="J1796" s="1491"/>
      <c r="K1796" s="524"/>
      <c r="L1796" s="524"/>
      <c r="M1796" s="524"/>
      <c r="N1796" s="524"/>
      <c r="O1796" s="524"/>
      <c r="P1796" s="524"/>
      <c r="Q1796" s="329">
        <f t="shared" ref="Q1796:AB1796" si="1008">SUM(Q1797:Q1799)</f>
        <v>81489.680000000008</v>
      </c>
      <c r="R1796" s="329">
        <f t="shared" ref="R1796:S1796" si="1009">SUM(R1797:R1799)</f>
        <v>81489.680000000008</v>
      </c>
      <c r="S1796" s="329">
        <f t="shared" si="1009"/>
        <v>81489.680000000008</v>
      </c>
      <c r="T1796" s="329">
        <f t="shared" ref="T1796" si="1010">SUM(T1797:T1799)</f>
        <v>81489.680000000008</v>
      </c>
      <c r="U1796" s="755">
        <f t="shared" si="1008"/>
        <v>27163.226666666669</v>
      </c>
      <c r="V1796" s="329">
        <f t="shared" si="1008"/>
        <v>25348.589280000004</v>
      </c>
      <c r="W1796" s="773">
        <f t="shared" si="1008"/>
        <v>0</v>
      </c>
      <c r="X1796" s="329">
        <f t="shared" si="1008"/>
        <v>0</v>
      </c>
      <c r="Y1796" s="329">
        <f t="shared" si="1008"/>
        <v>-1814.6373866666654</v>
      </c>
      <c r="Z1796" s="329">
        <f t="shared" si="1008"/>
        <v>0</v>
      </c>
      <c r="AA1796" s="329">
        <f t="shared" si="1008"/>
        <v>0</v>
      </c>
      <c r="AB1796" s="329">
        <f t="shared" si="1008"/>
        <v>25348.589280000004</v>
      </c>
      <c r="AC1796" s="925"/>
      <c r="AD1796" s="326"/>
      <c r="AE1796" s="1069"/>
      <c r="AF1796" s="1084"/>
      <c r="AH1796" s="3275"/>
    </row>
    <row r="1797" spans="1:34" ht="30" x14ac:dyDescent="0.25">
      <c r="A1797" s="140">
        <v>1</v>
      </c>
      <c r="B1797" s="310" t="s">
        <v>679</v>
      </c>
      <c r="C1797" s="433"/>
      <c r="D1797" s="4"/>
      <c r="E1797" s="496"/>
      <c r="F1797" s="186"/>
      <c r="G1797" s="186"/>
      <c r="H1797" s="186"/>
      <c r="I1797" s="1491"/>
      <c r="J1797" s="1491"/>
      <c r="K1797" s="524"/>
      <c r="L1797" s="524"/>
      <c r="M1797" s="524"/>
      <c r="N1797" s="524"/>
      <c r="O1797" s="524"/>
      <c r="P1797" s="524"/>
      <c r="Q1797" s="329"/>
      <c r="R1797" s="329"/>
      <c r="S1797" s="329"/>
      <c r="T1797" s="329"/>
      <c r="U1797" s="755"/>
      <c r="V1797" s="329"/>
      <c r="W1797" s="773"/>
      <c r="X1797" s="329"/>
      <c r="Y1797" s="329"/>
      <c r="Z1797" s="329"/>
      <c r="AA1797" s="329"/>
      <c r="AB1797" s="329"/>
      <c r="AC1797" s="925"/>
      <c r="AD1797" s="326"/>
      <c r="AE1797" s="1069"/>
      <c r="AF1797" s="1084"/>
      <c r="AH1797" s="3275"/>
    </row>
    <row r="1798" spans="1:34" ht="60" x14ac:dyDescent="0.25">
      <c r="A1798" s="140">
        <v>1</v>
      </c>
      <c r="B1798" s="310" t="s">
        <v>680</v>
      </c>
      <c r="C1798" s="433"/>
      <c r="D1798" s="4"/>
      <c r="E1798" s="496">
        <v>17977</v>
      </c>
      <c r="F1798" s="186">
        <f>ROUND(E1798/12*$B$4,0)</f>
        <v>5992</v>
      </c>
      <c r="G1798" s="186">
        <v>6993</v>
      </c>
      <c r="H1798" s="186">
        <f>G1798/F1798*100</f>
        <v>116.70560747663552</v>
      </c>
      <c r="I1798" s="1491"/>
      <c r="J1798" s="1491"/>
      <c r="K1798" s="524"/>
      <c r="L1798" s="524"/>
      <c r="M1798" s="524"/>
      <c r="N1798" s="524"/>
      <c r="O1798" s="524"/>
      <c r="P1798" s="524"/>
      <c r="Q1798" s="329">
        <v>68312.600000000006</v>
      </c>
      <c r="R1798" s="329">
        <v>68312.600000000006</v>
      </c>
      <c r="S1798" s="329">
        <v>68312.600000000006</v>
      </c>
      <c r="T1798" s="329">
        <v>68312.600000000006</v>
      </c>
      <c r="U1798" s="755">
        <f t="shared" ref="U1798:U1800" si="1011">Q1798/12*$B$4+(R1798-Q1798)/11*3+(S1798-R1798)/10*2+(T1798-S1798)/9*1</f>
        <v>22770.866666666669</v>
      </c>
      <c r="V1798" s="329">
        <f t="shared" ref="V1798:V1800" si="1012">AB1798-AA1798-X1798</f>
        <v>20466.800340000002</v>
      </c>
      <c r="W1798" s="773"/>
      <c r="X1798" s="329"/>
      <c r="Y1798" s="329">
        <f>V1798-U1798</f>
        <v>-2304.066326666667</v>
      </c>
      <c r="Z1798" s="329"/>
      <c r="AA1798" s="329">
        <v>0</v>
      </c>
      <c r="AB1798" s="329">
        <v>20466.800340000002</v>
      </c>
      <c r="AC1798" s="925"/>
      <c r="AD1798" s="326"/>
      <c r="AE1798" s="1069"/>
      <c r="AF1798" s="1084"/>
      <c r="AH1798" s="3275"/>
    </row>
    <row r="1799" spans="1:34" ht="45" x14ac:dyDescent="0.25">
      <c r="A1799" s="140">
        <v>1</v>
      </c>
      <c r="B1799" s="310" t="s">
        <v>681</v>
      </c>
      <c r="C1799" s="433"/>
      <c r="D1799" s="4"/>
      <c r="E1799" s="496">
        <v>6972</v>
      </c>
      <c r="F1799" s="186">
        <f>ROUND(E1799/12*$B$4,0)</f>
        <v>2324</v>
      </c>
      <c r="G1799" s="186">
        <v>2614</v>
      </c>
      <c r="H1799" s="186">
        <f>G1799/F1799*100</f>
        <v>112.47848537005163</v>
      </c>
      <c r="I1799" s="1491"/>
      <c r="J1799" s="1491"/>
      <c r="K1799" s="524"/>
      <c r="L1799" s="524"/>
      <c r="M1799" s="524"/>
      <c r="N1799" s="524"/>
      <c r="O1799" s="524"/>
      <c r="P1799" s="524"/>
      <c r="Q1799" s="329">
        <v>13177.08</v>
      </c>
      <c r="R1799" s="329">
        <v>13177.08</v>
      </c>
      <c r="S1799" s="329">
        <v>13177.08</v>
      </c>
      <c r="T1799" s="329">
        <v>13177.08</v>
      </c>
      <c r="U1799" s="755">
        <f t="shared" si="1011"/>
        <v>4392.3599999999997</v>
      </c>
      <c r="V1799" s="329">
        <f t="shared" si="1012"/>
        <v>4881.7889400000013</v>
      </c>
      <c r="W1799" s="773"/>
      <c r="X1799" s="329"/>
      <c r="Y1799" s="329">
        <f>V1799-U1799</f>
        <v>489.4289400000016</v>
      </c>
      <c r="Z1799" s="329"/>
      <c r="AA1799" s="329">
        <v>0</v>
      </c>
      <c r="AB1799" s="329">
        <v>4881.7889400000013</v>
      </c>
      <c r="AC1799" s="925"/>
      <c r="AD1799" s="326"/>
      <c r="AE1799" s="1069"/>
      <c r="AF1799" s="1084"/>
      <c r="AH1799" s="3275"/>
    </row>
    <row r="1800" spans="1:34" ht="29.25" x14ac:dyDescent="0.25">
      <c r="A1800" s="140">
        <v>1</v>
      </c>
      <c r="B1800" s="2234" t="s">
        <v>303</v>
      </c>
      <c r="C1800" s="433"/>
      <c r="D1800" s="4"/>
      <c r="E1800" s="496">
        <f>E1801+E1802+E1806+E1807+E1808*5</f>
        <v>7270</v>
      </c>
      <c r="F1800" s="186">
        <f t="shared" ref="F1800:G1800" si="1013">F1801+F1802+F1806+F1807+F1808*5</f>
        <v>2422</v>
      </c>
      <c r="G1800" s="186">
        <f t="shared" si="1013"/>
        <v>7174</v>
      </c>
      <c r="H1800" s="186">
        <f>G1800/F1800*100</f>
        <v>296.20148637489677</v>
      </c>
      <c r="I1800" s="1491"/>
      <c r="J1800" s="1491"/>
      <c r="K1800" s="524"/>
      <c r="L1800" s="524"/>
      <c r="M1800" s="524"/>
      <c r="N1800" s="524"/>
      <c r="O1800" s="524"/>
      <c r="P1800" s="524"/>
      <c r="Q1800" s="329">
        <v>5138.5000000000018</v>
      </c>
      <c r="R1800" s="329">
        <v>5138.4999999999991</v>
      </c>
      <c r="S1800" s="329">
        <v>5138.4999999999991</v>
      </c>
      <c r="T1800" s="329">
        <v>5138.4999999999991</v>
      </c>
      <c r="U1800" s="755">
        <f t="shared" si="1011"/>
        <v>1712.8333333333333</v>
      </c>
      <c r="V1800" s="329">
        <f t="shared" si="1012"/>
        <v>7373.0067600000002</v>
      </c>
      <c r="W1800" s="773"/>
      <c r="X1800" s="329"/>
      <c r="Y1800" s="329">
        <f>V1800-U1800</f>
        <v>5660.1734266666672</v>
      </c>
      <c r="Z1800" s="329">
        <v>-13.518960000000002</v>
      </c>
      <c r="AA1800" s="329">
        <v>0</v>
      </c>
      <c r="AB1800" s="329">
        <v>7373.0067600000002</v>
      </c>
      <c r="AC1800" s="925"/>
      <c r="AD1800" s="326"/>
      <c r="AE1800" s="1069"/>
      <c r="AF1800" s="1084"/>
      <c r="AH1800" s="3275"/>
    </row>
    <row r="1801" spans="1:34" x14ac:dyDescent="0.25">
      <c r="A1801" s="140">
        <v>1</v>
      </c>
      <c r="B1801" s="310" t="s">
        <v>296</v>
      </c>
      <c r="C1801" s="433"/>
      <c r="D1801" s="4"/>
      <c r="E1801" s="496"/>
      <c r="F1801" s="186"/>
      <c r="G1801" s="186"/>
      <c r="H1801" s="186"/>
      <c r="I1801" s="1491"/>
      <c r="J1801" s="1491"/>
      <c r="K1801" s="524"/>
      <c r="L1801" s="524"/>
      <c r="M1801" s="524"/>
      <c r="N1801" s="524"/>
      <c r="O1801" s="524"/>
      <c r="P1801" s="524"/>
      <c r="Q1801" s="329"/>
      <c r="R1801" s="329"/>
      <c r="S1801" s="329"/>
      <c r="T1801" s="329"/>
      <c r="U1801" s="755"/>
      <c r="V1801" s="329"/>
      <c r="W1801" s="773"/>
      <c r="X1801" s="329"/>
      <c r="Y1801" s="329"/>
      <c r="Z1801" s="329"/>
      <c r="AA1801" s="329"/>
      <c r="AB1801" s="329"/>
      <c r="AC1801" s="925"/>
      <c r="AD1801" s="326"/>
      <c r="AE1801" s="1069"/>
      <c r="AF1801" s="1084"/>
      <c r="AH1801" s="3275"/>
    </row>
    <row r="1802" spans="1:34" ht="30" x14ac:dyDescent="0.25">
      <c r="A1802" s="140">
        <v>1</v>
      </c>
      <c r="B1802" s="471" t="s">
        <v>423</v>
      </c>
      <c r="C1802" s="433"/>
      <c r="D1802" s="4"/>
      <c r="E1802" s="495">
        <f>E1803+E1804/4+E1805</f>
        <v>5000</v>
      </c>
      <c r="F1802" s="186">
        <f>F1803+F1804/4+F1805</f>
        <v>1667</v>
      </c>
      <c r="G1802" s="186">
        <f>G1803+G1804/4+G1805</f>
        <v>7174</v>
      </c>
      <c r="H1802" s="186">
        <f>G1802/F1802*100</f>
        <v>430.35392921415723</v>
      </c>
      <c r="I1802" s="1491"/>
      <c r="J1802" s="1491"/>
      <c r="K1802" s="524"/>
      <c r="L1802" s="524"/>
      <c r="M1802" s="524"/>
      <c r="N1802" s="524"/>
      <c r="O1802" s="524"/>
      <c r="P1802" s="524"/>
      <c r="Q1802" s="329"/>
      <c r="R1802" s="329"/>
      <c r="S1802" s="329"/>
      <c r="T1802" s="329"/>
      <c r="U1802" s="755"/>
      <c r="V1802" s="329"/>
      <c r="W1802" s="773"/>
      <c r="X1802" s="329"/>
      <c r="Y1802" s="329"/>
      <c r="Z1802" s="329"/>
      <c r="AA1802" s="329"/>
      <c r="AB1802" s="329"/>
      <c r="AC1802" s="925"/>
      <c r="AD1802" s="326"/>
      <c r="AE1802" s="1069"/>
      <c r="AF1802" s="1084"/>
      <c r="AH1802" s="3275"/>
    </row>
    <row r="1803" spans="1:34" x14ac:dyDescent="0.25">
      <c r="A1803" s="140">
        <v>1</v>
      </c>
      <c r="B1803" s="310" t="s">
        <v>424</v>
      </c>
      <c r="C1803" s="433"/>
      <c r="D1803" s="4"/>
      <c r="E1803" s="2986"/>
      <c r="F1803" s="186"/>
      <c r="G1803" s="186"/>
      <c r="H1803" s="186"/>
      <c r="I1803" s="1491"/>
      <c r="J1803" s="1491"/>
      <c r="K1803" s="524"/>
      <c r="L1803" s="524"/>
      <c r="M1803" s="524"/>
      <c r="N1803" s="524"/>
      <c r="O1803" s="524"/>
      <c r="P1803" s="524"/>
      <c r="Q1803" s="329"/>
      <c r="R1803" s="329"/>
      <c r="S1803" s="329"/>
      <c r="T1803" s="329"/>
      <c r="U1803" s="755"/>
      <c r="V1803" s="329"/>
      <c r="W1803" s="773"/>
      <c r="X1803" s="329"/>
      <c r="Y1803" s="329"/>
      <c r="Z1803" s="329"/>
      <c r="AA1803" s="329"/>
      <c r="AB1803" s="329"/>
      <c r="AC1803" s="925"/>
      <c r="AD1803" s="326"/>
      <c r="AE1803" s="1069"/>
      <c r="AF1803" s="1084"/>
      <c r="AH1803" s="3275"/>
    </row>
    <row r="1804" spans="1:34" ht="30" x14ac:dyDescent="0.25">
      <c r="A1804" s="140">
        <v>1</v>
      </c>
      <c r="B1804" s="310" t="s">
        <v>425</v>
      </c>
      <c r="C1804" s="433"/>
      <c r="D1804" s="4"/>
      <c r="E1804" s="496"/>
      <c r="F1804" s="186"/>
      <c r="G1804" s="186"/>
      <c r="H1804" s="186"/>
      <c r="I1804" s="1491"/>
      <c r="J1804" s="1491"/>
      <c r="K1804" s="524"/>
      <c r="L1804" s="524"/>
      <c r="M1804" s="524"/>
      <c r="N1804" s="524"/>
      <c r="O1804" s="524"/>
      <c r="P1804" s="524"/>
      <c r="Q1804" s="329"/>
      <c r="R1804" s="329"/>
      <c r="S1804" s="329"/>
      <c r="T1804" s="329"/>
      <c r="U1804" s="755"/>
      <c r="V1804" s="329"/>
      <c r="W1804" s="773"/>
      <c r="X1804" s="329"/>
      <c r="Y1804" s="329"/>
      <c r="Z1804" s="329"/>
      <c r="AA1804" s="329"/>
      <c r="AB1804" s="329"/>
      <c r="AC1804" s="925"/>
      <c r="AD1804" s="326"/>
      <c r="AE1804" s="1069"/>
      <c r="AF1804" s="1084"/>
      <c r="AH1804" s="3275"/>
    </row>
    <row r="1805" spans="1:34" ht="45" x14ac:dyDescent="0.25">
      <c r="A1805" s="140">
        <v>1</v>
      </c>
      <c r="B1805" s="310" t="s">
        <v>426</v>
      </c>
      <c r="C1805" s="433"/>
      <c r="D1805" s="4"/>
      <c r="E1805" s="496">
        <v>5000</v>
      </c>
      <c r="F1805" s="186">
        <f>ROUND(E1805/12*$B$4,0)</f>
        <v>1667</v>
      </c>
      <c r="G1805" s="186">
        <v>7174</v>
      </c>
      <c r="H1805" s="186">
        <f>G1805/F1805*100</f>
        <v>430.35392921415723</v>
      </c>
      <c r="I1805" s="1491"/>
      <c r="J1805" s="1491"/>
      <c r="K1805" s="524"/>
      <c r="L1805" s="524"/>
      <c r="M1805" s="524"/>
      <c r="N1805" s="524"/>
      <c r="O1805" s="524"/>
      <c r="P1805" s="524"/>
      <c r="Q1805" s="329"/>
      <c r="R1805" s="329"/>
      <c r="S1805" s="329"/>
      <c r="T1805" s="329"/>
      <c r="U1805" s="755"/>
      <c r="V1805" s="329"/>
      <c r="W1805" s="773"/>
      <c r="X1805" s="329"/>
      <c r="Y1805" s="329"/>
      <c r="Z1805" s="329"/>
      <c r="AA1805" s="329"/>
      <c r="AB1805" s="329"/>
      <c r="AC1805" s="925"/>
      <c r="AD1805" s="326"/>
      <c r="AE1805" s="1069"/>
      <c r="AF1805" s="1084"/>
      <c r="AH1805" s="3275"/>
    </row>
    <row r="1806" spans="1:34" ht="60" x14ac:dyDescent="0.25">
      <c r="A1806" s="140">
        <v>1</v>
      </c>
      <c r="B1806" s="310" t="s">
        <v>427</v>
      </c>
      <c r="C1806" s="433"/>
      <c r="D1806" s="4"/>
      <c r="E1806" s="494"/>
      <c r="F1806" s="186"/>
      <c r="G1806" s="186"/>
      <c r="H1806" s="186"/>
      <c r="I1806" s="1491"/>
      <c r="J1806" s="1491"/>
      <c r="K1806" s="524"/>
      <c r="L1806" s="524"/>
      <c r="M1806" s="524"/>
      <c r="N1806" s="524"/>
      <c r="O1806" s="524"/>
      <c r="P1806" s="524"/>
      <c r="Q1806" s="329"/>
      <c r="R1806" s="329"/>
      <c r="S1806" s="329"/>
      <c r="T1806" s="329"/>
      <c r="U1806" s="755"/>
      <c r="V1806" s="329"/>
      <c r="W1806" s="773"/>
      <c r="X1806" s="329"/>
      <c r="Y1806" s="329"/>
      <c r="Z1806" s="329"/>
      <c r="AA1806" s="329"/>
      <c r="AB1806" s="329"/>
      <c r="AC1806" s="925"/>
      <c r="AD1806" s="326"/>
      <c r="AE1806" s="1069"/>
      <c r="AF1806" s="1084"/>
      <c r="AH1806" s="3275"/>
    </row>
    <row r="1807" spans="1:34" ht="45" x14ac:dyDescent="0.25">
      <c r="A1807" s="140">
        <v>1</v>
      </c>
      <c r="B1807" s="309" t="s">
        <v>428</v>
      </c>
      <c r="C1807" s="433"/>
      <c r="D1807" s="4"/>
      <c r="E1807" s="494"/>
      <c r="F1807" s="186"/>
      <c r="G1807" s="186"/>
      <c r="H1807" s="186"/>
      <c r="I1807" s="1491"/>
      <c r="J1807" s="1491"/>
      <c r="K1807" s="524"/>
      <c r="L1807" s="524"/>
      <c r="M1807" s="524"/>
      <c r="N1807" s="524"/>
      <c r="O1807" s="524"/>
      <c r="P1807" s="524"/>
      <c r="Q1807" s="329"/>
      <c r="R1807" s="329"/>
      <c r="S1807" s="329"/>
      <c r="T1807" s="329"/>
      <c r="U1807" s="755"/>
      <c r="V1807" s="329"/>
      <c r="W1807" s="773"/>
      <c r="X1807" s="329"/>
      <c r="Y1807" s="329"/>
      <c r="Z1807" s="329"/>
      <c r="AA1807" s="329"/>
      <c r="AB1807" s="329"/>
      <c r="AC1807" s="925"/>
      <c r="AD1807" s="326"/>
      <c r="AE1807" s="1069"/>
      <c r="AF1807" s="1084"/>
      <c r="AH1807" s="3275"/>
    </row>
    <row r="1808" spans="1:34" s="2239" customFormat="1" ht="57" x14ac:dyDescent="0.25">
      <c r="B1808" s="3215" t="s">
        <v>645</v>
      </c>
      <c r="C1808" s="452"/>
      <c r="D1808" s="4"/>
      <c r="E1808" s="496">
        <f>E1809</f>
        <v>454</v>
      </c>
      <c r="F1808" s="126">
        <f t="shared" ref="F1808" si="1014">F1809</f>
        <v>151</v>
      </c>
      <c r="G1808" s="186">
        <f t="shared" ref="G1808" si="1015">G1809</f>
        <v>0</v>
      </c>
      <c r="H1808" s="186">
        <f t="shared" ref="H1808" si="1016">H1809</f>
        <v>0</v>
      </c>
      <c r="I1808" s="1491"/>
      <c r="J1808" s="1491"/>
      <c r="K1808" s="524"/>
      <c r="L1808" s="524"/>
      <c r="M1808" s="524"/>
      <c r="N1808" s="524"/>
      <c r="O1808" s="524"/>
      <c r="P1808" s="524"/>
      <c r="Q1808" s="329"/>
      <c r="R1808" s="329">
        <f>R1809</f>
        <v>909.18039999999996</v>
      </c>
      <c r="S1808" s="329">
        <f t="shared" ref="S1808:AB1808" si="1017">S1809</f>
        <v>909.18039999999996</v>
      </c>
      <c r="T1808" s="329">
        <f t="shared" si="1017"/>
        <v>909.18039999999996</v>
      </c>
      <c r="U1808" s="755">
        <f t="shared" si="1017"/>
        <v>247.95829090909089</v>
      </c>
      <c r="V1808" s="329">
        <f t="shared" si="1017"/>
        <v>0</v>
      </c>
      <c r="W1808" s="773">
        <f t="shared" si="1017"/>
        <v>0</v>
      </c>
      <c r="X1808" s="329">
        <f t="shared" si="1017"/>
        <v>0</v>
      </c>
      <c r="Y1808" s="329">
        <f t="shared" si="1017"/>
        <v>-247.95829090909089</v>
      </c>
      <c r="Z1808" s="329">
        <f t="shared" si="1017"/>
        <v>0</v>
      </c>
      <c r="AA1808" s="329">
        <f t="shared" si="1017"/>
        <v>0</v>
      </c>
      <c r="AB1808" s="329">
        <f t="shared" si="1017"/>
        <v>0</v>
      </c>
      <c r="AC1808" s="925"/>
      <c r="AD1808" s="326"/>
      <c r="AE1808" s="1069"/>
      <c r="AF1808" s="1084"/>
      <c r="AH1808" s="3275"/>
    </row>
    <row r="1809" spans="1:34" s="2239" customFormat="1" ht="30" x14ac:dyDescent="0.25">
      <c r="B1809" s="309" t="s">
        <v>666</v>
      </c>
      <c r="C1809" s="452"/>
      <c r="D1809" s="4"/>
      <c r="E1809" s="496">
        <v>454</v>
      </c>
      <c r="F1809" s="126">
        <f>ROUND(E1809/12*$B$4,0)</f>
        <v>151</v>
      </c>
      <c r="G1809" s="186"/>
      <c r="H1809" s="186">
        <f>G1809/F1809*100</f>
        <v>0</v>
      </c>
      <c r="I1809" s="1491"/>
      <c r="J1809" s="1491"/>
      <c r="K1809" s="524"/>
      <c r="L1809" s="524"/>
      <c r="M1809" s="524"/>
      <c r="N1809" s="524"/>
      <c r="O1809" s="524"/>
      <c r="P1809" s="524"/>
      <c r="Q1809" s="329"/>
      <c r="R1809" s="369">
        <v>909.18039999999996</v>
      </c>
      <c r="S1809" s="369">
        <v>909.18039999999996</v>
      </c>
      <c r="T1809" s="369">
        <v>909.18039999999996</v>
      </c>
      <c r="U1809" s="2364">
        <f t="shared" ref="U1809" si="1018">Q1809/12*$B$4+(R1809-Q1809)/11*3+(S1809-R1809)/10*2+(T1809-S1809)/9*1</f>
        <v>247.95829090909089</v>
      </c>
      <c r="V1809" s="369">
        <f t="shared" ref="V1809" si="1019">AB1809-AA1809-X1809</f>
        <v>0</v>
      </c>
      <c r="W1809" s="1123"/>
      <c r="X1809" s="369"/>
      <c r="Y1809" s="369">
        <f>V1809-U1809</f>
        <v>-247.95829090909089</v>
      </c>
      <c r="Z1809" s="369"/>
      <c r="AA1809" s="369"/>
      <c r="AB1809" s="369"/>
      <c r="AC1809" s="925"/>
      <c r="AD1809" s="326"/>
      <c r="AE1809" s="1069"/>
      <c r="AF1809" s="1084"/>
      <c r="AH1809" s="3275"/>
    </row>
    <row r="1810" spans="1:34" ht="29.25" x14ac:dyDescent="0.25">
      <c r="A1810" s="140">
        <v>1</v>
      </c>
      <c r="B1810" s="523" t="s">
        <v>304</v>
      </c>
      <c r="C1810" s="433"/>
      <c r="D1810" s="4"/>
      <c r="E1810" s="221">
        <f>E1811+E1812+E1814</f>
        <v>420</v>
      </c>
      <c r="F1810" s="186">
        <f>F1811+F1812+F1814</f>
        <v>140</v>
      </c>
      <c r="G1810" s="186">
        <f>G1811+G1812+G1814</f>
        <v>143</v>
      </c>
      <c r="H1810" s="186">
        <f>G1810/F1810*100</f>
        <v>102.14285714285714</v>
      </c>
      <c r="I1810" s="1491"/>
      <c r="J1810" s="1491"/>
      <c r="K1810" s="524"/>
      <c r="L1810" s="524"/>
      <c r="M1810" s="524"/>
      <c r="N1810" s="524"/>
      <c r="O1810" s="524"/>
      <c r="P1810" s="524"/>
      <c r="Q1810" s="329"/>
      <c r="R1810" s="329"/>
      <c r="S1810" s="329"/>
      <c r="T1810" s="329"/>
      <c r="U1810" s="755"/>
      <c r="V1810" s="329"/>
      <c r="W1810" s="773"/>
      <c r="X1810" s="329"/>
      <c r="Y1810" s="329"/>
      <c r="Z1810" s="329"/>
      <c r="AA1810" s="329"/>
      <c r="AB1810" s="329"/>
      <c r="AC1810" s="925"/>
      <c r="AD1810" s="326"/>
      <c r="AE1810" s="1069"/>
      <c r="AF1810" s="1084"/>
      <c r="AH1810" s="3275"/>
    </row>
    <row r="1811" spans="1:34" x14ac:dyDescent="0.25">
      <c r="A1811" s="140">
        <v>1</v>
      </c>
      <c r="B1811" s="523" t="s">
        <v>312</v>
      </c>
      <c r="C1811" s="433"/>
      <c r="D1811" s="4"/>
      <c r="E1811" s="221"/>
      <c r="F1811" s="126"/>
      <c r="G1811" s="186"/>
      <c r="H1811" s="186"/>
      <c r="I1811" s="1491"/>
      <c r="J1811" s="1491"/>
      <c r="K1811" s="125"/>
      <c r="L1811" s="125"/>
      <c r="M1811" s="125"/>
      <c r="N1811" s="125"/>
      <c r="O1811" s="125"/>
      <c r="P1811" s="125"/>
      <c r="Q1811" s="329"/>
      <c r="R1811" s="329"/>
      <c r="S1811" s="329"/>
      <c r="T1811" s="329"/>
      <c r="U1811" s="755"/>
      <c r="V1811" s="329">
        <f>AB1811-AA1811-X1811</f>
        <v>0</v>
      </c>
      <c r="W1811" s="773"/>
      <c r="X1811" s="329"/>
      <c r="Y1811" s="329"/>
      <c r="Z1811" s="329"/>
      <c r="AA1811" s="329"/>
      <c r="AB1811" s="329"/>
      <c r="AC1811" s="925"/>
      <c r="AD1811" s="326"/>
      <c r="AE1811" s="1069"/>
      <c r="AF1811" s="1084"/>
      <c r="AH1811" s="3275"/>
    </row>
    <row r="1812" spans="1:34" x14ac:dyDescent="0.25">
      <c r="A1812" s="140">
        <v>1</v>
      </c>
      <c r="B1812" s="4" t="s">
        <v>313</v>
      </c>
      <c r="C1812" s="433"/>
      <c r="D1812" s="4"/>
      <c r="E1812" s="221"/>
      <c r="F1812" s="126"/>
      <c r="G1812" s="186"/>
      <c r="H1812" s="186"/>
      <c r="I1812" s="1491"/>
      <c r="J1812" s="1491"/>
      <c r="K1812" s="125"/>
      <c r="L1812" s="125"/>
      <c r="M1812" s="125"/>
      <c r="N1812" s="125"/>
      <c r="O1812" s="125"/>
      <c r="P1812" s="125"/>
      <c r="Q1812" s="329"/>
      <c r="R1812" s="329"/>
      <c r="S1812" s="329"/>
      <c r="T1812" s="329"/>
      <c r="U1812" s="755"/>
      <c r="V1812" s="329">
        <f>AB1812-AA1812-X1812</f>
        <v>0</v>
      </c>
      <c r="W1812" s="773"/>
      <c r="X1812" s="329"/>
      <c r="Y1812" s="329"/>
      <c r="Z1812" s="329"/>
      <c r="AA1812" s="329"/>
      <c r="AB1812" s="329"/>
      <c r="AC1812" s="925"/>
      <c r="AD1812" s="326"/>
      <c r="AE1812" s="1069"/>
      <c r="AF1812" s="1084"/>
      <c r="AH1812" s="3275"/>
    </row>
    <row r="1813" spans="1:34" x14ac:dyDescent="0.25">
      <c r="A1813" s="140">
        <v>1</v>
      </c>
      <c r="B1813" s="537" t="s">
        <v>314</v>
      </c>
      <c r="C1813" s="433"/>
      <c r="D1813" s="4"/>
      <c r="E1813" s="221"/>
      <c r="F1813" s="126"/>
      <c r="G1813" s="186"/>
      <c r="H1813" s="186"/>
      <c r="I1813" s="1491"/>
      <c r="J1813" s="1491"/>
      <c r="K1813" s="125"/>
      <c r="L1813" s="125"/>
      <c r="M1813" s="125"/>
      <c r="N1813" s="125"/>
      <c r="O1813" s="125"/>
      <c r="P1813" s="125"/>
      <c r="Q1813" s="329"/>
      <c r="R1813" s="329"/>
      <c r="S1813" s="329"/>
      <c r="T1813" s="329"/>
      <c r="U1813" s="755"/>
      <c r="V1813" s="329">
        <f>AB1813-AA1813-X1813</f>
        <v>0</v>
      </c>
      <c r="W1813" s="773"/>
      <c r="X1813" s="329"/>
      <c r="Y1813" s="329"/>
      <c r="Z1813" s="329"/>
      <c r="AA1813" s="329"/>
      <c r="AB1813" s="329"/>
      <c r="AC1813" s="925"/>
      <c r="AD1813" s="326"/>
      <c r="AE1813" s="1069"/>
      <c r="AF1813" s="1084"/>
      <c r="AH1813" s="3275"/>
    </row>
    <row r="1814" spans="1:34" s="2239" customFormat="1" ht="29.25" x14ac:dyDescent="0.25">
      <c r="A1814" s="2239">
        <v>1</v>
      </c>
      <c r="B1814" s="3024" t="s">
        <v>458</v>
      </c>
      <c r="C1814" s="433"/>
      <c r="D1814" s="4"/>
      <c r="E1814" s="245">
        <f>E1815+E1816+E1817</f>
        <v>420</v>
      </c>
      <c r="F1814" s="526">
        <f>F1815+F1816+F1817</f>
        <v>140</v>
      </c>
      <c r="G1814" s="746">
        <f>G1815+G1816+G1817</f>
        <v>143</v>
      </c>
      <c r="H1814" s="186">
        <f>G1814/F1814*100</f>
        <v>102.14285714285714</v>
      </c>
      <c r="I1814" s="1491"/>
      <c r="J1814" s="1491"/>
      <c r="K1814" s="125"/>
      <c r="L1814" s="125"/>
      <c r="M1814" s="125"/>
      <c r="N1814" s="125"/>
      <c r="O1814" s="125"/>
      <c r="P1814" s="125"/>
      <c r="Q1814" s="329">
        <v>12054.472</v>
      </c>
      <c r="R1814" s="329">
        <v>12054.472</v>
      </c>
      <c r="S1814" s="329">
        <v>12054.472</v>
      </c>
      <c r="T1814" s="329">
        <v>12054.472</v>
      </c>
      <c r="U1814" s="755">
        <f t="shared" ref="U1814" si="1020">Q1814/12*$B$4+(R1814-Q1814)/11*3+(S1814-R1814)/10*2+(T1814-S1814)/9*1</f>
        <v>4018.1573333333331</v>
      </c>
      <c r="V1814" s="329">
        <f t="shared" ref="V1814" si="1021">AB1814-AA1814-X1814</f>
        <v>3353.4561200000003</v>
      </c>
      <c r="W1814" s="773"/>
      <c r="X1814" s="329"/>
      <c r="Y1814" s="329">
        <f>V1814-U1814</f>
        <v>-664.70121333333282</v>
      </c>
      <c r="Z1814" s="329"/>
      <c r="AA1814" s="329">
        <v>0</v>
      </c>
      <c r="AB1814" s="329">
        <v>3353.4561200000003</v>
      </c>
      <c r="AC1814" s="925"/>
      <c r="AD1814" s="326"/>
      <c r="AE1814" s="1069"/>
      <c r="AF1814" s="1084"/>
      <c r="AH1814" s="3275"/>
    </row>
    <row r="1815" spans="1:34" s="2239" customFormat="1" ht="75" x14ac:dyDescent="0.25">
      <c r="A1815" s="2239">
        <v>1</v>
      </c>
      <c r="B1815" s="537" t="s">
        <v>417</v>
      </c>
      <c r="C1815" s="433"/>
      <c r="D1815" s="4"/>
      <c r="E1815" s="221">
        <v>30</v>
      </c>
      <c r="F1815" s="186">
        <f>ROUND(E1815/12*$B$4,0)</f>
        <v>10</v>
      </c>
      <c r="G1815" s="186">
        <v>16</v>
      </c>
      <c r="H1815" s="186">
        <f>G1815/F1815*100</f>
        <v>160</v>
      </c>
      <c r="I1815" s="1491"/>
      <c r="J1815" s="1491"/>
      <c r="K1815" s="125"/>
      <c r="L1815" s="125"/>
      <c r="M1815" s="125"/>
      <c r="N1815" s="125"/>
      <c r="O1815" s="125"/>
      <c r="P1815" s="125"/>
      <c r="Q1815" s="329"/>
      <c r="R1815" s="329"/>
      <c r="S1815" s="329"/>
      <c r="T1815" s="329"/>
      <c r="U1815" s="755"/>
      <c r="V1815" s="329"/>
      <c r="W1815" s="773"/>
      <c r="X1815" s="329"/>
      <c r="Y1815" s="329"/>
      <c r="Z1815" s="329"/>
      <c r="AA1815" s="329"/>
      <c r="AB1815" s="329"/>
      <c r="AC1815" s="925"/>
      <c r="AD1815" s="326"/>
      <c r="AE1815" s="1069"/>
      <c r="AF1815" s="1084"/>
      <c r="AH1815" s="3275"/>
    </row>
    <row r="1816" spans="1:34" s="2239" customFormat="1" ht="75" x14ac:dyDescent="0.25">
      <c r="A1816" s="2239">
        <v>1</v>
      </c>
      <c r="B1816" s="537" t="s">
        <v>419</v>
      </c>
      <c r="C1816" s="433"/>
      <c r="D1816" s="4"/>
      <c r="E1816" s="221">
        <v>310</v>
      </c>
      <c r="F1816" s="186">
        <f>ROUND(E1816/12*$B$4,0)</f>
        <v>103</v>
      </c>
      <c r="G1816" s="186">
        <v>121</v>
      </c>
      <c r="H1816" s="186">
        <f>G1816/F1816*100</f>
        <v>117.47572815533979</v>
      </c>
      <c r="I1816" s="1491"/>
      <c r="J1816" s="1491"/>
      <c r="K1816" s="125"/>
      <c r="L1816" s="125"/>
      <c r="M1816" s="125"/>
      <c r="N1816" s="125"/>
      <c r="O1816" s="125"/>
      <c r="P1816" s="125"/>
      <c r="Q1816" s="329"/>
      <c r="R1816" s="329"/>
      <c r="S1816" s="329"/>
      <c r="T1816" s="329"/>
      <c r="U1816" s="755"/>
      <c r="V1816" s="329"/>
      <c r="W1816" s="773"/>
      <c r="X1816" s="329"/>
      <c r="Y1816" s="329"/>
      <c r="Z1816" s="329"/>
      <c r="AA1816" s="329"/>
      <c r="AB1816" s="329"/>
      <c r="AC1816" s="925"/>
      <c r="AD1816" s="326"/>
      <c r="AE1816" s="1069"/>
      <c r="AF1816" s="1084"/>
      <c r="AH1816" s="3275"/>
    </row>
    <row r="1817" spans="1:34" s="2239" customFormat="1" ht="60" x14ac:dyDescent="0.25">
      <c r="A1817" s="2239">
        <v>1</v>
      </c>
      <c r="B1817" s="537" t="s">
        <v>421</v>
      </c>
      <c r="C1817" s="433"/>
      <c r="D1817" s="4"/>
      <c r="E1817" s="221">
        <v>80</v>
      </c>
      <c r="F1817" s="186">
        <f>ROUND(E1817/12*$B$4,0)</f>
        <v>27</v>
      </c>
      <c r="G1817" s="186">
        <v>6</v>
      </c>
      <c r="H1817" s="186">
        <f>G1817/F1817*100</f>
        <v>22.222222222222221</v>
      </c>
      <c r="I1817" s="1491"/>
      <c r="J1817" s="1491"/>
      <c r="K1817" s="125"/>
      <c r="L1817" s="125"/>
      <c r="M1817" s="125"/>
      <c r="N1817" s="125"/>
      <c r="O1817" s="125"/>
      <c r="P1817" s="125"/>
      <c r="Q1817" s="329"/>
      <c r="R1817" s="329"/>
      <c r="S1817" s="329"/>
      <c r="T1817" s="329"/>
      <c r="U1817" s="755"/>
      <c r="V1817" s="329"/>
      <c r="W1817" s="773"/>
      <c r="X1817" s="329"/>
      <c r="Y1817" s="329"/>
      <c r="Z1817" s="329"/>
      <c r="AA1817" s="329"/>
      <c r="AB1817" s="329"/>
      <c r="AC1817" s="925"/>
      <c r="AD1817" s="326"/>
      <c r="AE1817" s="1069"/>
      <c r="AF1817" s="1084"/>
      <c r="AH1817" s="3275"/>
    </row>
    <row r="1818" spans="1:34" ht="29.25" x14ac:dyDescent="0.25">
      <c r="A1818" s="140">
        <v>1</v>
      </c>
      <c r="B1818" s="523" t="s">
        <v>297</v>
      </c>
      <c r="C1818" s="433"/>
      <c r="D1818" s="4"/>
      <c r="E1818" s="221"/>
      <c r="F1818" s="126">
        <f>ROUND(E1818/12*$B$4,0)</f>
        <v>0</v>
      </c>
      <c r="G1818" s="186"/>
      <c r="H1818" s="186" t="e">
        <f>G1818/F1818*100</f>
        <v>#DIV/0!</v>
      </c>
      <c r="I1818" s="1491"/>
      <c r="J1818" s="1491"/>
      <c r="K1818" s="125"/>
      <c r="L1818" s="125"/>
      <c r="M1818" s="125"/>
      <c r="N1818" s="125"/>
      <c r="O1818" s="125"/>
      <c r="P1818" s="125"/>
      <c r="Q1818" s="329"/>
      <c r="R1818" s="329"/>
      <c r="S1818" s="329"/>
      <c r="T1818" s="329"/>
      <c r="U1818" s="755"/>
      <c r="V1818" s="329">
        <f>AB1818-AA1818-X1818</f>
        <v>0</v>
      </c>
      <c r="W1818" s="773"/>
      <c r="X1818" s="329"/>
      <c r="Y1818" s="329"/>
      <c r="Z1818" s="329"/>
      <c r="AA1818" s="329"/>
      <c r="AB1818" s="329"/>
      <c r="AC1818" s="925"/>
      <c r="AD1818" s="326"/>
      <c r="AE1818" s="1069"/>
      <c r="AF1818" s="1084"/>
      <c r="AH1818" s="3275"/>
    </row>
    <row r="1819" spans="1:34" ht="30" x14ac:dyDescent="0.25">
      <c r="A1819" s="140">
        <v>1</v>
      </c>
      <c r="B1819" s="519" t="s">
        <v>189</v>
      </c>
      <c r="C1819" s="433"/>
      <c r="D1819" s="4"/>
      <c r="E1819" s="221"/>
      <c r="F1819" s="126"/>
      <c r="G1819" s="186"/>
      <c r="H1819" s="186"/>
      <c r="I1819" s="1491"/>
      <c r="J1819" s="1491"/>
      <c r="K1819" s="125"/>
      <c r="L1819" s="125"/>
      <c r="M1819" s="125"/>
      <c r="N1819" s="125"/>
      <c r="O1819" s="125"/>
      <c r="P1819" s="125"/>
      <c r="Q1819" s="329"/>
      <c r="R1819" s="329"/>
      <c r="S1819" s="329"/>
      <c r="T1819" s="329"/>
      <c r="U1819" s="755"/>
      <c r="V1819" s="329">
        <f>AB1819-AA1819-X1819</f>
        <v>0</v>
      </c>
      <c r="W1819" s="773"/>
      <c r="X1819" s="329"/>
      <c r="Y1819" s="329"/>
      <c r="Z1819" s="329"/>
      <c r="AA1819" s="329"/>
      <c r="AB1819" s="329"/>
      <c r="AC1819" s="925"/>
      <c r="AD1819" s="326"/>
      <c r="AE1819" s="1069"/>
      <c r="AF1819" s="1084"/>
      <c r="AH1819" s="3275"/>
    </row>
    <row r="1820" spans="1:34" ht="72" x14ac:dyDescent="0.25">
      <c r="A1820" s="140">
        <v>1</v>
      </c>
      <c r="B1820" s="520" t="s">
        <v>305</v>
      </c>
      <c r="C1820" s="433"/>
      <c r="D1820" s="4"/>
      <c r="E1820" s="221"/>
      <c r="F1820" s="126"/>
      <c r="G1820" s="186"/>
      <c r="H1820" s="186"/>
      <c r="I1820" s="1491"/>
      <c r="J1820" s="1491"/>
      <c r="K1820" s="125"/>
      <c r="L1820" s="125"/>
      <c r="M1820" s="125"/>
      <c r="N1820" s="125"/>
      <c r="O1820" s="125"/>
      <c r="P1820" s="125"/>
      <c r="Q1820" s="330"/>
      <c r="R1820" s="330"/>
      <c r="S1820" s="330"/>
      <c r="T1820" s="330"/>
      <c r="U1820" s="755"/>
      <c r="V1820" s="330">
        <f>AB1820-AA1820-X1820</f>
        <v>0</v>
      </c>
      <c r="W1820" s="1116"/>
      <c r="X1820" s="329"/>
      <c r="Y1820" s="329"/>
      <c r="Z1820" s="329"/>
      <c r="AA1820" s="330"/>
      <c r="AB1820" s="330"/>
      <c r="AC1820" s="925"/>
      <c r="AD1820" s="861"/>
      <c r="AE1820" s="1069"/>
      <c r="AF1820" s="1084"/>
      <c r="AH1820" s="3275"/>
    </row>
    <row r="1821" spans="1:34" ht="30" customHeight="1" x14ac:dyDescent="0.25">
      <c r="A1821" s="140">
        <v>1</v>
      </c>
      <c r="B1821" s="511" t="s">
        <v>214</v>
      </c>
      <c r="C1821" s="1677"/>
      <c r="D1821" s="523"/>
      <c r="E1821" s="245">
        <f>SUM(E1822:E1824)</f>
        <v>3400</v>
      </c>
      <c r="F1821" s="526">
        <f>SUM(F1822:F1824)</f>
        <v>1133</v>
      </c>
      <c r="G1821" s="746">
        <f>SUM(G1822:G1824)</f>
        <v>974</v>
      </c>
      <c r="H1821" s="746">
        <f t="shared" ref="H1821:H1829" si="1022">G1821/F1821*100</f>
        <v>85.966460723742273</v>
      </c>
      <c r="I1821" s="1491"/>
      <c r="J1821" s="1491"/>
      <c r="K1821" s="125"/>
      <c r="L1821" s="125"/>
      <c r="M1821" s="125"/>
      <c r="N1821" s="125"/>
      <c r="O1821" s="125"/>
      <c r="P1821" s="125"/>
      <c r="Q1821" s="329">
        <v>6449.63</v>
      </c>
      <c r="R1821" s="329">
        <v>6449.63</v>
      </c>
      <c r="S1821" s="329">
        <v>6449.63</v>
      </c>
      <c r="T1821" s="329">
        <v>6449.63</v>
      </c>
      <c r="U1821" s="876">
        <f t="shared" ref="U1821" si="1023">Q1821/12*$B$4+(R1821-Q1821)/11*3+(S1821-R1821)/10*2+(T1821-S1821)/9*1</f>
        <v>2149.8766666666666</v>
      </c>
      <c r="V1821" s="330">
        <f t="shared" ref="V1821" si="1024">AB1821-AA1821-X1821</f>
        <v>1825.32672</v>
      </c>
      <c r="W1821" s="773"/>
      <c r="X1821" s="331"/>
      <c r="Y1821" s="331">
        <f>V1821-U1821</f>
        <v>-324.54994666666653</v>
      </c>
      <c r="Z1821" s="329"/>
      <c r="AA1821" s="329">
        <v>0</v>
      </c>
      <c r="AB1821" s="330">
        <v>1825.32672</v>
      </c>
      <c r="AC1821" s="929"/>
      <c r="AD1821" s="861"/>
      <c r="AE1821" s="1069"/>
      <c r="AF1821" s="1084"/>
      <c r="AH1821" s="3275"/>
    </row>
    <row r="1822" spans="1:34" s="2239" customFormat="1" ht="30" x14ac:dyDescent="0.25">
      <c r="A1822" s="2239">
        <v>1</v>
      </c>
      <c r="B1822" s="300" t="s">
        <v>473</v>
      </c>
      <c r="C1822" s="1621"/>
      <c r="D1822" s="4"/>
      <c r="E1822" s="221">
        <v>1500</v>
      </c>
      <c r="F1822" s="126">
        <f>ROUND(E1822/12*$B$4,0)</f>
        <v>500</v>
      </c>
      <c r="G1822" s="186">
        <v>417</v>
      </c>
      <c r="H1822" s="186">
        <f t="shared" si="1022"/>
        <v>83.399999999999991</v>
      </c>
      <c r="I1822" s="1491"/>
      <c r="J1822" s="1491"/>
      <c r="K1822" s="125"/>
      <c r="L1822" s="125"/>
      <c r="M1822" s="125"/>
      <c r="N1822" s="125"/>
      <c r="O1822" s="125"/>
      <c r="P1822" s="125"/>
      <c r="Q1822" s="328"/>
      <c r="R1822" s="328"/>
      <c r="S1822" s="328"/>
      <c r="T1822" s="328"/>
      <c r="U1822" s="2224"/>
      <c r="V1822" s="330"/>
      <c r="W1822" s="773"/>
      <c r="X1822" s="329"/>
      <c r="Y1822" s="329"/>
      <c r="Z1822" s="331"/>
      <c r="AA1822" s="329"/>
      <c r="AB1822" s="330"/>
      <c r="AC1822" s="929"/>
      <c r="AD1822" s="861"/>
      <c r="AE1822" s="1069"/>
      <c r="AF1822" s="1084"/>
      <c r="AH1822" s="3275"/>
    </row>
    <row r="1823" spans="1:34" ht="30.75" customHeight="1" x14ac:dyDescent="0.25">
      <c r="A1823" s="140">
        <v>1</v>
      </c>
      <c r="B1823" s="300" t="s">
        <v>255</v>
      </c>
      <c r="C1823" s="1621"/>
      <c r="D1823" s="4"/>
      <c r="E1823" s="221">
        <v>900</v>
      </c>
      <c r="F1823" s="126">
        <f>ROUND(E1823/12*$B$4,0)</f>
        <v>300</v>
      </c>
      <c r="G1823" s="186">
        <v>277</v>
      </c>
      <c r="H1823" s="186">
        <f t="shared" si="1022"/>
        <v>92.333333333333329</v>
      </c>
      <c r="I1823" s="1491"/>
      <c r="J1823" s="1491"/>
      <c r="K1823" s="125"/>
      <c r="L1823" s="125"/>
      <c r="M1823" s="125"/>
      <c r="N1823" s="125"/>
      <c r="O1823" s="125"/>
      <c r="P1823" s="125"/>
      <c r="Q1823" s="328"/>
      <c r="R1823" s="328"/>
      <c r="S1823" s="328"/>
      <c r="T1823" s="328"/>
      <c r="U1823" s="754"/>
      <c r="V1823" s="329">
        <f>AB1823-AA1823-X1823</f>
        <v>0</v>
      </c>
      <c r="W1823" s="773"/>
      <c r="X1823" s="329"/>
      <c r="Y1823" s="329"/>
      <c r="Z1823" s="329"/>
      <c r="AA1823" s="329"/>
      <c r="AB1823" s="329"/>
      <c r="AC1823" s="925"/>
      <c r="AD1823" s="326"/>
      <c r="AE1823" s="1069"/>
      <c r="AF1823" s="1084"/>
      <c r="AH1823" s="3275"/>
    </row>
    <row r="1824" spans="1:34" s="2239" customFormat="1" ht="30.75" customHeight="1" x14ac:dyDescent="0.25">
      <c r="A1824" s="2239">
        <v>1</v>
      </c>
      <c r="B1824" s="300" t="s">
        <v>260</v>
      </c>
      <c r="C1824" s="1621"/>
      <c r="D1824" s="4"/>
      <c r="E1824" s="221">
        <v>1000</v>
      </c>
      <c r="F1824" s="126">
        <f>ROUND(E1824/12*$B$4,0)</f>
        <v>333</v>
      </c>
      <c r="G1824" s="186">
        <v>280</v>
      </c>
      <c r="H1824" s="186">
        <f t="shared" si="1022"/>
        <v>84.084084084084083</v>
      </c>
      <c r="I1824" s="1491"/>
      <c r="J1824" s="1491"/>
      <c r="K1824" s="125"/>
      <c r="L1824" s="125"/>
      <c r="M1824" s="125"/>
      <c r="N1824" s="125"/>
      <c r="O1824" s="125"/>
      <c r="P1824" s="125"/>
      <c r="Q1824" s="328"/>
      <c r="R1824" s="328"/>
      <c r="S1824" s="328"/>
      <c r="T1824" s="328"/>
      <c r="U1824" s="754"/>
      <c r="V1824" s="329"/>
      <c r="W1824" s="773"/>
      <c r="X1824" s="329"/>
      <c r="Y1824" s="329"/>
      <c r="Z1824" s="329"/>
      <c r="AA1824" s="329"/>
      <c r="AB1824" s="329"/>
      <c r="AC1824" s="925"/>
      <c r="AD1824" s="326"/>
      <c r="AE1824" s="1069"/>
      <c r="AF1824" s="1084"/>
      <c r="AH1824" s="3275"/>
    </row>
    <row r="1825" spans="1:38" x14ac:dyDescent="0.25">
      <c r="A1825" s="140">
        <v>1</v>
      </c>
      <c r="B1825" s="473" t="s">
        <v>256</v>
      </c>
      <c r="C1825" s="433"/>
      <c r="D1825" s="4"/>
      <c r="E1825" s="245">
        <f>E1800+E1782</f>
        <v>38670</v>
      </c>
      <c r="F1825" s="526">
        <f>F1800+F1782</f>
        <v>12889</v>
      </c>
      <c r="G1825" s="746">
        <f>G1800+G1782</f>
        <v>17741</v>
      </c>
      <c r="H1825" s="746">
        <f t="shared" si="1022"/>
        <v>137.64450306462874</v>
      </c>
      <c r="I1825" s="1491"/>
      <c r="J1825" s="1491"/>
      <c r="K1825" s="125"/>
      <c r="L1825" s="125"/>
      <c r="M1825" s="125"/>
      <c r="N1825" s="125"/>
      <c r="O1825" s="125"/>
      <c r="P1825" s="125"/>
      <c r="Q1825" s="329"/>
      <c r="R1825" s="329"/>
      <c r="S1825" s="329"/>
      <c r="T1825" s="329"/>
      <c r="U1825" s="755"/>
      <c r="V1825" s="329">
        <f>AB1825-AA1825-X1825</f>
        <v>0</v>
      </c>
      <c r="W1825" s="773"/>
      <c r="X1825" s="329"/>
      <c r="Y1825" s="329"/>
      <c r="Z1825" s="329"/>
      <c r="AA1825" s="329"/>
      <c r="AB1825" s="329"/>
      <c r="AC1825" s="929"/>
      <c r="AD1825" s="326"/>
      <c r="AE1825" s="1069"/>
      <c r="AF1825" s="1084"/>
      <c r="AH1825" s="3275"/>
    </row>
    <row r="1826" spans="1:38" ht="29.25" x14ac:dyDescent="0.25">
      <c r="A1826" s="140">
        <v>1</v>
      </c>
      <c r="B1826" s="473" t="s">
        <v>269</v>
      </c>
      <c r="C1826" s="433"/>
      <c r="D1826" s="4"/>
      <c r="E1826" s="245">
        <f>E1791</f>
        <v>25077</v>
      </c>
      <c r="F1826" s="526">
        <f>F1791</f>
        <v>8358</v>
      </c>
      <c r="G1826" s="746">
        <f>G1791</f>
        <v>9713</v>
      </c>
      <c r="H1826" s="746">
        <f t="shared" si="1022"/>
        <v>116.21201244316821</v>
      </c>
      <c r="I1826" s="1491"/>
      <c r="J1826" s="1491"/>
      <c r="K1826" s="125"/>
      <c r="L1826" s="125"/>
      <c r="M1826" s="125"/>
      <c r="N1826" s="125"/>
      <c r="O1826" s="125"/>
      <c r="P1826" s="125"/>
      <c r="Q1826" s="329"/>
      <c r="R1826" s="329"/>
      <c r="S1826" s="329"/>
      <c r="T1826" s="329"/>
      <c r="U1826" s="755"/>
      <c r="V1826" s="329"/>
      <c r="W1826" s="773">
        <f>W1791</f>
        <v>0</v>
      </c>
      <c r="X1826" s="329"/>
      <c r="Y1826" s="329"/>
      <c r="Z1826" s="329"/>
      <c r="AA1826" s="329"/>
      <c r="AB1826" s="329"/>
      <c r="AC1826" s="929"/>
      <c r="AD1826" s="326"/>
      <c r="AE1826" s="1069"/>
      <c r="AF1826" s="1084"/>
      <c r="AH1826" s="3275"/>
    </row>
    <row r="1827" spans="1:38" ht="29.25" x14ac:dyDescent="0.25">
      <c r="A1827" s="140">
        <v>1</v>
      </c>
      <c r="B1827" s="510" t="s">
        <v>257</v>
      </c>
      <c r="C1827" s="433"/>
      <c r="D1827" s="4"/>
      <c r="E1827" s="245">
        <f>E1810+E1786</f>
        <v>41420</v>
      </c>
      <c r="F1827" s="526">
        <f>F1810+F1786</f>
        <v>13807</v>
      </c>
      <c r="G1827" s="746">
        <f>G1810+G1786</f>
        <v>14074</v>
      </c>
      <c r="H1827" s="746">
        <f t="shared" si="1022"/>
        <v>101.93380169479249</v>
      </c>
      <c r="I1827" s="1491"/>
      <c r="J1827" s="1491"/>
      <c r="K1827" s="125"/>
      <c r="L1827" s="125"/>
      <c r="M1827" s="125"/>
      <c r="N1827" s="125"/>
      <c r="O1827" s="125"/>
      <c r="P1827" s="125"/>
      <c r="Q1827" s="329"/>
      <c r="R1827" s="329"/>
      <c r="S1827" s="329"/>
      <c r="T1827" s="329"/>
      <c r="U1827" s="755"/>
      <c r="V1827" s="329">
        <f>AB1827-AA1827-X1827</f>
        <v>0</v>
      </c>
      <c r="W1827" s="773"/>
      <c r="X1827" s="329"/>
      <c r="Y1827" s="329"/>
      <c r="Z1827" s="329"/>
      <c r="AA1827" s="329"/>
      <c r="AB1827" s="329"/>
      <c r="AC1827" s="929"/>
      <c r="AD1827" s="326"/>
      <c r="AE1827" s="1069"/>
      <c r="AF1827" s="1084"/>
      <c r="AH1827" s="3275"/>
    </row>
    <row r="1828" spans="1:38" ht="29.25" x14ac:dyDescent="0.25">
      <c r="A1828" s="140">
        <v>1</v>
      </c>
      <c r="B1828" s="473" t="s">
        <v>258</v>
      </c>
      <c r="C1828" s="433"/>
      <c r="D1828" s="4"/>
      <c r="E1828" s="245">
        <f>E1818+E1789</f>
        <v>19000</v>
      </c>
      <c r="F1828" s="526">
        <f>F1818+F1789</f>
        <v>6333</v>
      </c>
      <c r="G1828" s="746">
        <f>G1818+G1789</f>
        <v>6460</v>
      </c>
      <c r="H1828" s="746">
        <f t="shared" si="1022"/>
        <v>102.00536870361599</v>
      </c>
      <c r="I1828" s="1491"/>
      <c r="J1828" s="1491"/>
      <c r="K1828" s="125"/>
      <c r="L1828" s="125"/>
      <c r="M1828" s="125"/>
      <c r="N1828" s="125"/>
      <c r="O1828" s="125"/>
      <c r="P1828" s="125"/>
      <c r="Q1828" s="329"/>
      <c r="R1828" s="329"/>
      <c r="S1828" s="329"/>
      <c r="T1828" s="329"/>
      <c r="U1828" s="876"/>
      <c r="V1828" s="329"/>
      <c r="W1828" s="773"/>
      <c r="X1828" s="329"/>
      <c r="Y1828" s="329"/>
      <c r="Z1828" s="329"/>
      <c r="AA1828" s="329"/>
      <c r="AB1828" s="329"/>
      <c r="AC1828" s="929"/>
      <c r="AD1828" s="326"/>
      <c r="AE1828" s="1069"/>
      <c r="AF1828" s="1084"/>
      <c r="AH1828" s="3275"/>
    </row>
    <row r="1829" spans="1:38" x14ac:dyDescent="0.25">
      <c r="A1829" s="140">
        <v>1</v>
      </c>
      <c r="B1829" s="1135" t="s">
        <v>133</v>
      </c>
      <c r="C1829" s="1134"/>
      <c r="D1829" s="1135"/>
      <c r="E1829" s="232">
        <f>E1825+E1826+E1828+E1786*2.6+E1814*10</f>
        <v>193547</v>
      </c>
      <c r="F1829" s="1495">
        <f>F1825+F1826+F1828+F1786*2.6+F1814*10</f>
        <v>64514.200000000004</v>
      </c>
      <c r="G1829" s="1495">
        <f>G1825+G1826+G1828+G1786*2.6+G1814*10</f>
        <v>71564.600000000006</v>
      </c>
      <c r="H1829" s="1495">
        <f t="shared" si="1022"/>
        <v>110.92844676055816</v>
      </c>
      <c r="I1829" s="1632"/>
      <c r="J1829" s="1632"/>
      <c r="K1829" s="828"/>
      <c r="L1829" s="828"/>
      <c r="M1829" s="828"/>
      <c r="N1829" s="828"/>
      <c r="O1829" s="828"/>
      <c r="P1829" s="828"/>
      <c r="Q1829" s="327">
        <f>SUM(Q1828,Q1821,Q1791,Q1781,Q1800,Q1814,Q1808)</f>
        <v>273126.29692000005</v>
      </c>
      <c r="R1829" s="327">
        <f t="shared" ref="R1829:AB1829" si="1025">SUM(R1828,R1821,R1791,R1781,R1800,R1814,R1808)</f>
        <v>274035.47732000006</v>
      </c>
      <c r="S1829" s="327">
        <f t="shared" si="1025"/>
        <v>274035.47732000006</v>
      </c>
      <c r="T1829" s="327">
        <f t="shared" ref="T1829" si="1026">SUM(T1828,T1821,T1791,T1781,T1800,T1814,T1808)</f>
        <v>274035.47732000006</v>
      </c>
      <c r="U1829" s="877">
        <f t="shared" si="1025"/>
        <v>91290.057264242438</v>
      </c>
      <c r="V1829" s="327">
        <f t="shared" si="1025"/>
        <v>91835.990720000002</v>
      </c>
      <c r="W1829" s="777">
        <f t="shared" si="1025"/>
        <v>0</v>
      </c>
      <c r="X1829" s="327">
        <f t="shared" si="1025"/>
        <v>-362.45688999999999</v>
      </c>
      <c r="Y1829" s="327">
        <f t="shared" si="1025"/>
        <v>545.9334557575653</v>
      </c>
      <c r="Z1829" s="327">
        <f t="shared" si="1025"/>
        <v>-13.518960000000002</v>
      </c>
      <c r="AA1829" s="327">
        <f t="shared" si="1025"/>
        <v>-9.94815</v>
      </c>
      <c r="AB1829" s="327">
        <f t="shared" si="1025"/>
        <v>91463.585680000004</v>
      </c>
      <c r="AC1829" s="1496"/>
      <c r="AD1829" s="866"/>
      <c r="AE1829" s="1069"/>
      <c r="AF1829" s="1084"/>
      <c r="AH1829" s="3275"/>
    </row>
    <row r="1830" spans="1:38" x14ac:dyDescent="0.25">
      <c r="A1830" s="140">
        <v>1</v>
      </c>
      <c r="B1830" s="141" t="s">
        <v>28</v>
      </c>
      <c r="C1830" s="445"/>
      <c r="D1830" s="1138"/>
      <c r="E1830" s="242"/>
      <c r="F1830" s="834"/>
      <c r="G1830" s="834"/>
      <c r="H1830" s="834"/>
      <c r="I1830" s="1483"/>
      <c r="J1830" s="1483"/>
      <c r="K1830" s="320"/>
      <c r="L1830" s="320"/>
      <c r="M1830" s="320"/>
      <c r="N1830" s="320"/>
      <c r="O1830" s="320"/>
      <c r="P1830" s="320"/>
      <c r="Q1830" s="328"/>
      <c r="R1830" s="328"/>
      <c r="S1830" s="328"/>
      <c r="T1830" s="328"/>
      <c r="U1830" s="754"/>
      <c r="V1830" s="328">
        <f>AB1830-AA1830-X1830</f>
        <v>0</v>
      </c>
      <c r="W1830" s="776"/>
      <c r="X1830" s="328"/>
      <c r="Y1830" s="328"/>
      <c r="Z1830" s="328"/>
      <c r="AA1830" s="328"/>
      <c r="AB1830" s="328"/>
      <c r="AC1830" s="961"/>
      <c r="AD1830" s="368"/>
      <c r="AE1830" s="1069"/>
      <c r="AF1830" s="1084"/>
      <c r="AH1830" s="3275"/>
    </row>
    <row r="1831" spans="1:38" x14ac:dyDescent="0.25">
      <c r="A1831" s="140">
        <v>1</v>
      </c>
      <c r="B1831" s="2" t="s">
        <v>122</v>
      </c>
      <c r="C1831" s="446"/>
      <c r="D1831" s="2"/>
      <c r="E1831" s="225"/>
      <c r="F1831" s="190"/>
      <c r="G1831" s="190"/>
      <c r="H1831" s="190"/>
      <c r="I1831" s="1491"/>
      <c r="J1831" s="1491"/>
      <c r="K1831" s="746"/>
      <c r="L1831" s="746"/>
      <c r="M1831" s="746"/>
      <c r="N1831" s="746"/>
      <c r="O1831" s="746"/>
      <c r="P1831" s="746"/>
      <c r="Q1831" s="329"/>
      <c r="R1831" s="329"/>
      <c r="S1831" s="329"/>
      <c r="T1831" s="329"/>
      <c r="U1831" s="755"/>
      <c r="V1831" s="329">
        <f>AB1831-AA1831-X1831</f>
        <v>0</v>
      </c>
      <c r="W1831" s="773"/>
      <c r="X1831" s="329"/>
      <c r="Y1831" s="329"/>
      <c r="Z1831" s="329"/>
      <c r="AA1831" s="329"/>
      <c r="AB1831" s="329"/>
      <c r="AC1831" s="945"/>
      <c r="AD1831" s="326"/>
      <c r="AE1831" s="1069"/>
      <c r="AF1831" s="1084"/>
      <c r="AH1831" s="3275"/>
    </row>
    <row r="1832" spans="1:38" x14ac:dyDescent="0.25">
      <c r="A1832" s="140">
        <v>1</v>
      </c>
      <c r="B1832" s="1760" t="s">
        <v>246</v>
      </c>
      <c r="C1832" s="1761"/>
      <c r="D1832" s="1619">
        <v>240</v>
      </c>
      <c r="E1832" s="225">
        <v>45</v>
      </c>
      <c r="F1832" s="190">
        <f>ROUND(E1832/12*$B$4,0)</f>
        <v>15</v>
      </c>
      <c r="G1832" s="190">
        <v>22</v>
      </c>
      <c r="H1832" s="190">
        <f t="shared" ref="H1832:H1837" si="1027">G1832/F1832*100</f>
        <v>146.66666666666666</v>
      </c>
      <c r="I1832" s="827">
        <v>1</v>
      </c>
      <c r="J1832" s="827">
        <f>M1832/G1832</f>
        <v>1</v>
      </c>
      <c r="K1832" s="186">
        <f>ROUND(E1832*I1832,0)</f>
        <v>45</v>
      </c>
      <c r="L1832" s="186">
        <f>ROUND(K1832/12*$B$4,0)</f>
        <v>15</v>
      </c>
      <c r="M1832" s="186">
        <v>22</v>
      </c>
      <c r="N1832" s="186">
        <f t="shared" ref="N1832:N1837" si="1028">M1832/L1832*100</f>
        <v>146.66666666666666</v>
      </c>
      <c r="O1832" s="186">
        <f>ROUND(K1832/D1832,0)</f>
        <v>0</v>
      </c>
      <c r="P1832" s="186" t="e">
        <f t="shared" ref="P1832:P1837" si="1029">M1832/$B$4*12/O1832</f>
        <v>#DIV/0!</v>
      </c>
      <c r="Q1832" s="329"/>
      <c r="R1832" s="329"/>
      <c r="S1832" s="329"/>
      <c r="T1832" s="329"/>
      <c r="U1832" s="755"/>
      <c r="V1832" s="329">
        <f>AB1832-AA1832-X1832</f>
        <v>0</v>
      </c>
      <c r="W1832" s="773"/>
      <c r="X1832" s="329"/>
      <c r="Y1832" s="329">
        <f>V1832-U1832</f>
        <v>0</v>
      </c>
      <c r="Z1832" s="329"/>
      <c r="AA1832" s="329"/>
      <c r="AB1832" s="329"/>
      <c r="AC1832" s="945"/>
      <c r="AD1832" s="326"/>
      <c r="AE1832" s="1069"/>
      <c r="AF1832" s="1084"/>
      <c r="AH1832" s="3275"/>
    </row>
    <row r="1833" spans="1:38" s="2239" customFormat="1" x14ac:dyDescent="0.25">
      <c r="A1833" s="2239">
        <v>1</v>
      </c>
      <c r="B1833" s="2237" t="s">
        <v>15</v>
      </c>
      <c r="C1833" s="1761"/>
      <c r="D1833" s="1619">
        <v>240</v>
      </c>
      <c r="E1833" s="226">
        <v>140</v>
      </c>
      <c r="F1833" s="1612">
        <f>ROUND(E1833/12*$B$4,0)</f>
        <v>47</v>
      </c>
      <c r="G1833" s="1612">
        <v>3</v>
      </c>
      <c r="H1833" s="1612">
        <f t="shared" si="1027"/>
        <v>6.3829787234042552</v>
      </c>
      <c r="I1833" s="1494">
        <v>8</v>
      </c>
      <c r="J1833" s="1494">
        <f>M1833/G1833</f>
        <v>10</v>
      </c>
      <c r="K1833" s="1026">
        <f>ROUND(E1833*I1833,0)</f>
        <v>1120</v>
      </c>
      <c r="L1833" s="1026">
        <f>ROUND(K1833/12*$B$4,0)</f>
        <v>373</v>
      </c>
      <c r="M1833" s="1026">
        <v>30</v>
      </c>
      <c r="N1833" s="1026">
        <f t="shared" si="1028"/>
        <v>8.0428954423592494</v>
      </c>
      <c r="O1833" s="1026">
        <f>ROUND(K1833/D1833,0)</f>
        <v>5</v>
      </c>
      <c r="P1833" s="1026">
        <f t="shared" si="1029"/>
        <v>18</v>
      </c>
      <c r="Q1833" s="330"/>
      <c r="R1833" s="330"/>
      <c r="S1833" s="330"/>
      <c r="T1833" s="330"/>
      <c r="U1833" s="875"/>
      <c r="V1833" s="330"/>
      <c r="W1833" s="1116"/>
      <c r="X1833" s="330"/>
      <c r="Y1833" s="330"/>
      <c r="Z1833" s="330"/>
      <c r="AA1833" s="330"/>
      <c r="AB1833" s="330"/>
      <c r="AC1833" s="963"/>
      <c r="AD1833" s="861"/>
      <c r="AE1833" s="1069"/>
      <c r="AF1833" s="1084"/>
      <c r="AH1833" s="3275"/>
    </row>
    <row r="1834" spans="1:38" s="150" customFormat="1" x14ac:dyDescent="0.25">
      <c r="A1834" s="140">
        <v>1</v>
      </c>
      <c r="B1834" s="135" t="s">
        <v>63</v>
      </c>
      <c r="C1834" s="449"/>
      <c r="D1834" s="1619">
        <v>240</v>
      </c>
      <c r="E1834" s="226">
        <v>847</v>
      </c>
      <c r="F1834" s="132">
        <f>ROUND(E1834/12*$B$4,0)</f>
        <v>282</v>
      </c>
      <c r="G1834" s="132">
        <v>315</v>
      </c>
      <c r="H1834" s="132">
        <f t="shared" si="1027"/>
        <v>111.70212765957446</v>
      </c>
      <c r="I1834" s="1494">
        <v>8</v>
      </c>
      <c r="J1834" s="1094">
        <f>M1834/G1834</f>
        <v>8.0571428571428569</v>
      </c>
      <c r="K1834" s="281">
        <f>ROUND(E1834*I1834,0)</f>
        <v>6776</v>
      </c>
      <c r="L1834" s="156">
        <f>ROUND(K1834/12*$B$4,0)</f>
        <v>2259</v>
      </c>
      <c r="M1834" s="281">
        <v>2538</v>
      </c>
      <c r="N1834" s="281">
        <f t="shared" si="1028"/>
        <v>112.35059760956175</v>
      </c>
      <c r="O1834" s="281">
        <f>ROUND(K1834/D1834,0)</f>
        <v>28</v>
      </c>
      <c r="P1834" s="281">
        <f t="shared" si="1029"/>
        <v>271.92857142857144</v>
      </c>
      <c r="Q1834" s="330"/>
      <c r="R1834" s="330"/>
      <c r="S1834" s="330"/>
      <c r="T1834" s="330"/>
      <c r="U1834" s="875"/>
      <c r="V1834" s="330">
        <f>AB1834-AA1834-X1834</f>
        <v>0</v>
      </c>
      <c r="W1834" s="1116"/>
      <c r="X1834" s="330"/>
      <c r="Y1834" s="330">
        <f>V1834-U1834</f>
        <v>0</v>
      </c>
      <c r="Z1834" s="330"/>
      <c r="AA1834" s="330"/>
      <c r="AB1834" s="330"/>
      <c r="AC1834" s="1090"/>
      <c r="AD1834" s="861"/>
      <c r="AE1834" s="1069"/>
      <c r="AF1834" s="1084"/>
      <c r="AH1834" s="3275"/>
      <c r="AL1834" s="2239"/>
    </row>
    <row r="1835" spans="1:38" s="150" customFormat="1" x14ac:dyDescent="0.25">
      <c r="A1835" s="2239">
        <v>1</v>
      </c>
      <c r="B1835" s="2237" t="s">
        <v>6</v>
      </c>
      <c r="C1835" s="1761"/>
      <c r="D1835" s="1619">
        <v>240</v>
      </c>
      <c r="E1835" s="226">
        <v>80</v>
      </c>
      <c r="F1835" s="1612">
        <f>ROUND(E1835/12*$B$4,0)</f>
        <v>27</v>
      </c>
      <c r="G1835" s="1612">
        <v>38</v>
      </c>
      <c r="H1835" s="3349">
        <f t="shared" si="1027"/>
        <v>140.74074074074073</v>
      </c>
      <c r="I1835" s="1494">
        <v>3</v>
      </c>
      <c r="J1835" s="1494">
        <f>M1835/G1835</f>
        <v>2.9736842105263159</v>
      </c>
      <c r="K1835" s="1026">
        <f>ROUND(E1835*I1835,0)</f>
        <v>240</v>
      </c>
      <c r="L1835" s="138">
        <f>ROUND(K1835/12*$B$4,0)</f>
        <v>80</v>
      </c>
      <c r="M1835" s="1026">
        <v>113</v>
      </c>
      <c r="N1835" s="1026">
        <f t="shared" si="1028"/>
        <v>141.25</v>
      </c>
      <c r="O1835" s="1026">
        <f>ROUND(K1835/D1835,0)</f>
        <v>1</v>
      </c>
      <c r="P1835" s="1026">
        <f t="shared" si="1029"/>
        <v>339</v>
      </c>
      <c r="Q1835" s="330"/>
      <c r="R1835" s="330"/>
      <c r="S1835" s="330"/>
      <c r="T1835" s="330"/>
      <c r="U1835" s="875"/>
      <c r="V1835" s="336"/>
      <c r="W1835" s="1132"/>
      <c r="X1835" s="330"/>
      <c r="Y1835" s="330"/>
      <c r="Z1835" s="330"/>
      <c r="AA1835" s="330"/>
      <c r="AB1835" s="330"/>
      <c r="AC1835" s="963"/>
      <c r="AD1835" s="861"/>
      <c r="AE1835" s="1069"/>
      <c r="AF1835" s="1084"/>
      <c r="AH1835" s="3275"/>
      <c r="AL1835" s="2239"/>
    </row>
    <row r="1836" spans="1:38" x14ac:dyDescent="0.25">
      <c r="A1836" s="140">
        <v>1</v>
      </c>
      <c r="B1836" s="1368" t="s">
        <v>174</v>
      </c>
      <c r="C1836" s="1352"/>
      <c r="D1836" s="1700"/>
      <c r="E1836" s="232">
        <f>SUM(E1832:E1835)</f>
        <v>1112</v>
      </c>
      <c r="F1836" s="1495">
        <f>SUM(F1832:F1835)</f>
        <v>371</v>
      </c>
      <c r="G1836" s="1495">
        <f>SUM(G1832:G1835)</f>
        <v>378</v>
      </c>
      <c r="H1836" s="1232">
        <f t="shared" si="1027"/>
        <v>101.88679245283019</v>
      </c>
      <c r="I1836" s="1632">
        <f>IF(E1836=0,0,K1836/E1836)</f>
        <v>7.3570143884892083</v>
      </c>
      <c r="J1836" s="8">
        <f>M1836/G1836</f>
        <v>7.1507936507936511</v>
      </c>
      <c r="K1836" s="1105">
        <f>SUM(K1832:K1835)</f>
        <v>8181</v>
      </c>
      <c r="L1836" s="1105">
        <f>SUM(L1832:L1835)</f>
        <v>2727</v>
      </c>
      <c r="M1836" s="1105">
        <f>SUM(M1832:M1835)</f>
        <v>2703</v>
      </c>
      <c r="N1836" s="1105">
        <f t="shared" si="1028"/>
        <v>99.119911991199118</v>
      </c>
      <c r="O1836" s="1105">
        <f>SUM(O1832:O1835)</f>
        <v>34</v>
      </c>
      <c r="P1836" s="1188">
        <f t="shared" si="1029"/>
        <v>238.5</v>
      </c>
      <c r="Q1836" s="327"/>
      <c r="R1836" s="327"/>
      <c r="S1836" s="327"/>
      <c r="T1836" s="327"/>
      <c r="U1836" s="877"/>
      <c r="V1836" s="331">
        <f>AB1836-AA1836-X1836</f>
        <v>0</v>
      </c>
      <c r="W1836" s="1266"/>
      <c r="X1836" s="327"/>
      <c r="Y1836" s="327"/>
      <c r="Z1836" s="327"/>
      <c r="AA1836" s="327"/>
      <c r="AB1836" s="327"/>
      <c r="AC1836" s="1496"/>
      <c r="AD1836" s="866"/>
      <c r="AE1836" s="1069"/>
      <c r="AF1836" s="1084"/>
      <c r="AH1836" s="3275"/>
    </row>
    <row r="1837" spans="1:38" ht="30" thickBot="1" x14ac:dyDescent="0.3">
      <c r="A1837" s="140">
        <v>1</v>
      </c>
      <c r="B1837" s="151" t="s">
        <v>198</v>
      </c>
      <c r="C1837" s="151"/>
      <c r="D1837" s="151"/>
      <c r="E1837" s="248">
        <f>SUM(E1836)</f>
        <v>1112</v>
      </c>
      <c r="F1837" s="1616">
        <f>SUM(F1836)</f>
        <v>371</v>
      </c>
      <c r="G1837" s="1616">
        <f>SUM(G1836)</f>
        <v>378</v>
      </c>
      <c r="H1837" s="1616">
        <f t="shared" si="1027"/>
        <v>101.88679245283019</v>
      </c>
      <c r="I1837" s="1170">
        <f>IF(E1837=0,0,K1837/E1837)</f>
        <v>7.3570143884892083</v>
      </c>
      <c r="J1837" s="1739">
        <f>SUM(J1836)</f>
        <v>7.1507936507936511</v>
      </c>
      <c r="K1837" s="1616">
        <f>SUM(K1836)</f>
        <v>8181</v>
      </c>
      <c r="L1837" s="1616">
        <f>SUM(L1836)</f>
        <v>2727</v>
      </c>
      <c r="M1837" s="1616">
        <f>SUM(M1836)</f>
        <v>2703</v>
      </c>
      <c r="N1837" s="1172">
        <f t="shared" si="1028"/>
        <v>99.119911991199118</v>
      </c>
      <c r="O1837" s="1219">
        <f>SUM(O1836)</f>
        <v>34</v>
      </c>
      <c r="P1837" s="1172">
        <f t="shared" si="1029"/>
        <v>238.5</v>
      </c>
      <c r="Q1837" s="334">
        <v>19787.461847999999</v>
      </c>
      <c r="R1837" s="334">
        <v>19787.461847999999</v>
      </c>
      <c r="S1837" s="334">
        <v>19787.461847999999</v>
      </c>
      <c r="T1837" s="334">
        <v>19787.461847999999</v>
      </c>
      <c r="U1837" s="876">
        <f t="shared" ref="U1837" si="1030">Q1837/12*$B$4+(R1837-Q1837)/11*3+(S1837-R1837)/10*2+(T1837-S1837)/9*1</f>
        <v>6595.820616</v>
      </c>
      <c r="V1837" s="334">
        <f t="shared" ref="V1837" si="1031">AB1837-AA1837-X1837</f>
        <v>7582.4470000000019</v>
      </c>
      <c r="W1837" s="775"/>
      <c r="X1837" s="334"/>
      <c r="Y1837" s="334">
        <f>V1837-U1837</f>
        <v>986.62638400000196</v>
      </c>
      <c r="Z1837" s="334"/>
      <c r="AA1837" s="334">
        <v>-1.67859</v>
      </c>
      <c r="AB1837" s="334">
        <v>7580.7684100000015</v>
      </c>
      <c r="AC1837" s="1618"/>
      <c r="AD1837" s="905"/>
      <c r="AE1837" s="1069"/>
      <c r="AF1837" s="1084"/>
      <c r="AH1837" s="3275"/>
    </row>
    <row r="1838" spans="1:38" ht="15.75" thickBot="1" x14ac:dyDescent="0.3">
      <c r="A1838" s="140">
        <v>1</v>
      </c>
      <c r="B1838" s="1649" t="s">
        <v>273</v>
      </c>
      <c r="C1838" s="1650"/>
      <c r="D1838" s="1649"/>
      <c r="E1838" s="230"/>
      <c r="F1838" s="706"/>
      <c r="G1838" s="706"/>
      <c r="H1838" s="706"/>
      <c r="I1838" s="1461"/>
      <c r="J1838" s="1461"/>
      <c r="K1838" s="1762"/>
      <c r="L1838" s="1762"/>
      <c r="M1838" s="1762">
        <f>SUM(M1829,M1837)</f>
        <v>2703</v>
      </c>
      <c r="N1838" s="1762"/>
      <c r="O1838" s="1762"/>
      <c r="P1838" s="1762"/>
      <c r="Q1838" s="335">
        <f t="shared" ref="Q1838:U1838" si="1032">SUM(Q1829,Q1837)</f>
        <v>292913.75876800006</v>
      </c>
      <c r="R1838" s="335">
        <f t="shared" ref="R1838:S1838" si="1033">SUM(R1829,R1837)</f>
        <v>293822.93916800007</v>
      </c>
      <c r="S1838" s="335">
        <f t="shared" si="1033"/>
        <v>293822.93916800007</v>
      </c>
      <c r="T1838" s="335">
        <f t="shared" ref="T1838" si="1034">SUM(T1829,T1837)</f>
        <v>293822.93916800007</v>
      </c>
      <c r="U1838" s="756">
        <f t="shared" si="1032"/>
        <v>97885.877880242435</v>
      </c>
      <c r="V1838" s="335">
        <f>AB1838-AA1838-X1838</f>
        <v>99418.437720000016</v>
      </c>
      <c r="W1838" s="778"/>
      <c r="X1838" s="3475">
        <f>SUM(X1829,X1837)</f>
        <v>-362.45688999999999</v>
      </c>
      <c r="Y1838" s="335">
        <f>SUM(Y1829,Y1837)</f>
        <v>1532.5598397575673</v>
      </c>
      <c r="Z1838" s="335">
        <f>SUM(Z1829,Z1837)</f>
        <v>-13.518960000000002</v>
      </c>
      <c r="AA1838" s="159">
        <f>SUM(AA1829,AA1837)</f>
        <v>-11.62674</v>
      </c>
      <c r="AB1838" s="335">
        <f>SUM(AB1829,AB1837)</f>
        <v>99044.354090000008</v>
      </c>
      <c r="AC1838" s="1675"/>
      <c r="AD1838" s="863">
        <f>SUM(AD1829,AD1837)</f>
        <v>0</v>
      </c>
      <c r="AE1838" s="1069"/>
      <c r="AF1838" s="1084"/>
      <c r="AH1838" s="3275"/>
    </row>
    <row r="1839" spans="1:38" s="2239" customFormat="1" ht="30" thickBot="1" x14ac:dyDescent="0.3">
      <c r="B1839" s="1674" t="s">
        <v>637</v>
      </c>
      <c r="C1839" s="1674"/>
      <c r="D1839" s="1674"/>
      <c r="E1839" s="230"/>
      <c r="F1839" s="706"/>
      <c r="G1839" s="706"/>
      <c r="H1839" s="706"/>
      <c r="I1839" s="1461"/>
      <c r="J1839" s="1461"/>
      <c r="K1839" s="706"/>
      <c r="L1839" s="706"/>
      <c r="M1839" s="706"/>
      <c r="N1839" s="706"/>
      <c r="O1839" s="706"/>
      <c r="P1839" s="706"/>
      <c r="Q1839" s="335">
        <f t="shared" ref="Q1839:AB1839" si="1035">Q1838-Q1781</f>
        <v>126032.67824800004</v>
      </c>
      <c r="R1839" s="335">
        <f t="shared" ref="R1839:S1839" si="1036">R1838-R1781</f>
        <v>126941.85864800005</v>
      </c>
      <c r="S1839" s="335">
        <f t="shared" si="1036"/>
        <v>126941.85864800005</v>
      </c>
      <c r="T1839" s="335">
        <f t="shared" ref="T1839" si="1037">T1838-T1781</f>
        <v>126941.85864800005</v>
      </c>
      <c r="U1839" s="756">
        <f t="shared" si="1035"/>
        <v>42258.851040242429</v>
      </c>
      <c r="V1839" s="335">
        <f t="shared" si="1035"/>
        <v>46404.478920000023</v>
      </c>
      <c r="W1839" s="778">
        <f t="shared" si="1035"/>
        <v>0</v>
      </c>
      <c r="X1839" s="159">
        <f t="shared" si="1035"/>
        <v>0</v>
      </c>
      <c r="Y1839" s="335">
        <f t="shared" si="1035"/>
        <v>4145.6278797575796</v>
      </c>
      <c r="Z1839" s="335">
        <f t="shared" si="1035"/>
        <v>-13.518960000000002</v>
      </c>
      <c r="AA1839" s="335">
        <f t="shared" si="1035"/>
        <v>-1.6785899999999998</v>
      </c>
      <c r="AB1839" s="335">
        <f t="shared" si="1035"/>
        <v>46402.800330000013</v>
      </c>
      <c r="AC1839" s="1271"/>
      <c r="AD1839" s="862"/>
      <c r="AE1839" s="1069"/>
      <c r="AF1839" s="1084"/>
      <c r="AH1839" s="3275"/>
    </row>
    <row r="1840" spans="1:38" x14ac:dyDescent="0.25">
      <c r="A1840" s="140">
        <v>1</v>
      </c>
      <c r="B1840" s="1708"/>
      <c r="C1840" s="1709"/>
      <c r="D1840" s="1708"/>
      <c r="E1840" s="242"/>
      <c r="F1840" s="834"/>
      <c r="G1840" s="834"/>
      <c r="H1840" s="834"/>
      <c r="I1840" s="1487"/>
      <c r="J1840" s="1487"/>
      <c r="K1840" s="189"/>
      <c r="L1840" s="189"/>
      <c r="M1840" s="2231"/>
      <c r="N1840" s="189"/>
      <c r="O1840" s="189"/>
      <c r="P1840" s="189"/>
      <c r="Q1840" s="328"/>
      <c r="R1840" s="328"/>
      <c r="S1840" s="328"/>
      <c r="T1840" s="328"/>
      <c r="U1840" s="754"/>
      <c r="V1840" s="328">
        <f>AB1840-AA1840-X1840</f>
        <v>0</v>
      </c>
      <c r="W1840" s="776"/>
      <c r="X1840" s="328"/>
      <c r="Y1840" s="328"/>
      <c r="Z1840" s="328"/>
      <c r="AA1840" s="328"/>
      <c r="AB1840" s="328"/>
      <c r="AC1840" s="961"/>
      <c r="AD1840" s="368"/>
      <c r="AE1840" s="1069"/>
      <c r="AF1840" s="1084"/>
      <c r="AH1840" s="3275"/>
      <c r="AL1840" s="140"/>
    </row>
    <row r="1841" spans="1:38" ht="43.5" x14ac:dyDescent="0.25">
      <c r="A1841" s="140">
        <v>1</v>
      </c>
      <c r="B1841" s="1074" t="s">
        <v>362</v>
      </c>
      <c r="C1841" s="1074"/>
      <c r="D1841" s="1609"/>
      <c r="E1841" s="225"/>
      <c r="F1841" s="190"/>
      <c r="G1841" s="190"/>
      <c r="H1841" s="190"/>
      <c r="I1841" s="827"/>
      <c r="J1841" s="827"/>
      <c r="K1841" s="186"/>
      <c r="L1841" s="186"/>
      <c r="M1841" s="186"/>
      <c r="N1841" s="186"/>
      <c r="O1841" s="186"/>
      <c r="P1841" s="186"/>
      <c r="Q1841" s="329"/>
      <c r="R1841" s="329"/>
      <c r="S1841" s="329"/>
      <c r="T1841" s="329"/>
      <c r="U1841" s="755"/>
      <c r="V1841" s="329">
        <f>AB1841-AA1841-X1841</f>
        <v>0</v>
      </c>
      <c r="W1841" s="773"/>
      <c r="X1841" s="329"/>
      <c r="Y1841" s="329"/>
      <c r="Z1841" s="329"/>
      <c r="AA1841" s="329"/>
      <c r="AB1841" s="329"/>
      <c r="AC1841" s="945"/>
      <c r="AD1841" s="326"/>
      <c r="AE1841" s="1069"/>
      <c r="AF1841" s="1084"/>
      <c r="AH1841" s="3275"/>
    </row>
    <row r="1842" spans="1:38" x14ac:dyDescent="0.25">
      <c r="A1842" s="140">
        <v>1</v>
      </c>
      <c r="B1842" s="469" t="s">
        <v>191</v>
      </c>
      <c r="C1842" s="1620"/>
      <c r="D1842" s="534"/>
      <c r="E1842" s="223"/>
      <c r="F1842" s="524"/>
      <c r="G1842" s="524"/>
      <c r="H1842" s="524"/>
      <c r="I1842" s="1491"/>
      <c r="J1842" s="1491"/>
      <c r="K1842" s="746"/>
      <c r="L1842" s="746"/>
      <c r="M1842" s="746"/>
      <c r="N1842" s="746"/>
      <c r="O1842" s="746"/>
      <c r="P1842" s="746"/>
      <c r="Q1842" s="329"/>
      <c r="R1842" s="329"/>
      <c r="S1842" s="329"/>
      <c r="T1842" s="329"/>
      <c r="U1842" s="876"/>
      <c r="V1842" s="329"/>
      <c r="W1842" s="773"/>
      <c r="X1842" s="329"/>
      <c r="Y1842" s="329"/>
      <c r="Z1842" s="329"/>
      <c r="AA1842" s="329"/>
      <c r="AB1842" s="329"/>
      <c r="AC1842" s="962"/>
      <c r="AD1842" s="326"/>
      <c r="AE1842" s="1069"/>
      <c r="AF1842" s="1084"/>
      <c r="AH1842" s="3275"/>
    </row>
    <row r="1843" spans="1:38" ht="29.25" x14ac:dyDescent="0.25">
      <c r="A1843" s="140">
        <v>1</v>
      </c>
      <c r="B1843" s="2234" t="s">
        <v>303</v>
      </c>
      <c r="C1843" s="1680"/>
      <c r="D1843" s="1635"/>
      <c r="E1843" s="496">
        <f>E1844</f>
        <v>5000</v>
      </c>
      <c r="F1843" s="190">
        <f>F1844</f>
        <v>1666.75</v>
      </c>
      <c r="G1843" s="190">
        <f>G1844</f>
        <v>1109.6500000000001</v>
      </c>
      <c r="H1843" s="126">
        <f t="shared" ref="H1843:H1852" si="1038">G1843/F1843*100</f>
        <v>66.575671216439176</v>
      </c>
      <c r="I1843" s="1491"/>
      <c r="J1843" s="1491"/>
      <c r="K1843" s="746"/>
      <c r="L1843" s="746"/>
      <c r="M1843" s="746"/>
      <c r="N1843" s="746"/>
      <c r="O1843" s="746"/>
      <c r="P1843" s="746"/>
      <c r="Q1843" s="329">
        <v>98006.399999999994</v>
      </c>
      <c r="R1843" s="329">
        <v>98006.399999999994</v>
      </c>
      <c r="S1843" s="329">
        <v>98006.399999999994</v>
      </c>
      <c r="T1843" s="329">
        <v>98006.399999999994</v>
      </c>
      <c r="U1843" s="755">
        <f t="shared" ref="U1843" si="1039">Q1843/12*$B$4+(R1843-Q1843)/11*3+(S1843-R1843)/10*2+(T1843-S1843)/9*1</f>
        <v>32668.799999999999</v>
      </c>
      <c r="V1843" s="329">
        <f>AB1843-AA1843-X1843</f>
        <v>29021.860900000003</v>
      </c>
      <c r="W1843" s="773"/>
      <c r="X1843" s="329"/>
      <c r="Y1843" s="329">
        <f>V1843-U1843</f>
        <v>-3646.939099999996</v>
      </c>
      <c r="Z1843" s="329"/>
      <c r="AA1843" s="329">
        <v>-27.173580000000001</v>
      </c>
      <c r="AB1843" s="329">
        <v>28994.687320000005</v>
      </c>
      <c r="AC1843" s="945"/>
      <c r="AD1843" s="326"/>
      <c r="AE1843" s="1069"/>
      <c r="AF1843" s="1084"/>
      <c r="AH1843" s="3275"/>
    </row>
    <row r="1844" spans="1:38" ht="30" x14ac:dyDescent="0.25">
      <c r="A1844" s="140">
        <v>1</v>
      </c>
      <c r="B1844" s="481" t="s">
        <v>423</v>
      </c>
      <c r="C1844" s="1696"/>
      <c r="D1844" s="1635"/>
      <c r="E1844" s="496">
        <f>E1845/4</f>
        <v>5000</v>
      </c>
      <c r="F1844" s="190">
        <f>F1845/4</f>
        <v>1666.75</v>
      </c>
      <c r="G1844" s="190">
        <f>G1845/4</f>
        <v>1109.6500000000001</v>
      </c>
      <c r="H1844" s="126">
        <f t="shared" si="1038"/>
        <v>66.575671216439176</v>
      </c>
      <c r="I1844" s="1491"/>
      <c r="J1844" s="1491"/>
      <c r="K1844" s="746"/>
      <c r="L1844" s="746"/>
      <c r="M1844" s="746"/>
      <c r="N1844" s="746"/>
      <c r="O1844" s="746"/>
      <c r="P1844" s="746"/>
      <c r="Q1844" s="329"/>
      <c r="R1844" s="329"/>
      <c r="S1844" s="329"/>
      <c r="T1844" s="329"/>
      <c r="U1844" s="755"/>
      <c r="V1844" s="329">
        <f>AB1844-AA1844-X1844</f>
        <v>0</v>
      </c>
      <c r="W1844" s="773"/>
      <c r="X1844" s="329"/>
      <c r="Y1844" s="329"/>
      <c r="Z1844" s="329"/>
      <c r="AA1844" s="329"/>
      <c r="AB1844" s="329"/>
      <c r="AC1844" s="945"/>
      <c r="AD1844" s="326"/>
      <c r="AE1844" s="1069"/>
      <c r="AF1844" s="1084"/>
      <c r="AH1844" s="3275"/>
    </row>
    <row r="1845" spans="1:38" ht="30" x14ac:dyDescent="0.25">
      <c r="A1845" s="140">
        <v>1</v>
      </c>
      <c r="B1845" s="310" t="s">
        <v>425</v>
      </c>
      <c r="C1845" s="1696"/>
      <c r="D1845" s="1635"/>
      <c r="E1845" s="496">
        <v>20000</v>
      </c>
      <c r="F1845" s="190">
        <f>ROUND(E1845/12*$B$4,0)</f>
        <v>6667</v>
      </c>
      <c r="G1845" s="190">
        <v>4438.6000000000004</v>
      </c>
      <c r="H1845" s="126">
        <f t="shared" si="1038"/>
        <v>66.575671216439176</v>
      </c>
      <c r="I1845" s="1491"/>
      <c r="J1845" s="1491"/>
      <c r="K1845" s="746"/>
      <c r="L1845" s="746"/>
      <c r="M1845" s="746"/>
      <c r="N1845" s="746"/>
      <c r="O1845" s="746"/>
      <c r="P1845" s="746"/>
      <c r="Q1845" s="329"/>
      <c r="R1845" s="329"/>
      <c r="S1845" s="329"/>
      <c r="T1845" s="329"/>
      <c r="U1845" s="755"/>
      <c r="V1845" s="329"/>
      <c r="W1845" s="773"/>
      <c r="X1845" s="329"/>
      <c r="Y1845" s="329"/>
      <c r="Z1845" s="329"/>
      <c r="AA1845" s="329"/>
      <c r="AB1845" s="329"/>
      <c r="AC1845" s="945"/>
      <c r="AD1845" s="326"/>
      <c r="AE1845" s="1069"/>
      <c r="AF1845" s="1084"/>
      <c r="AH1845" s="3275"/>
    </row>
    <row r="1846" spans="1:38" ht="29.25" x14ac:dyDescent="0.25">
      <c r="A1846" s="140">
        <v>1</v>
      </c>
      <c r="B1846" s="2234" t="s">
        <v>304</v>
      </c>
      <c r="C1846" s="1696"/>
      <c r="D1846" s="1635"/>
      <c r="E1846" s="496">
        <f>E1847</f>
        <v>32765.957446808508</v>
      </c>
      <c r="F1846" s="190">
        <f>F1847</f>
        <v>10922.021276595744</v>
      </c>
      <c r="G1846" s="190">
        <f>G1847</f>
        <v>9871.2414893617024</v>
      </c>
      <c r="H1846" s="126">
        <f t="shared" si="1038"/>
        <v>90.379255262158253</v>
      </c>
      <c r="I1846" s="1491"/>
      <c r="J1846" s="1491"/>
      <c r="K1846" s="746"/>
      <c r="L1846" s="746"/>
      <c r="M1846" s="746"/>
      <c r="N1846" s="746"/>
      <c r="O1846" s="746"/>
      <c r="P1846" s="746"/>
      <c r="Q1846" s="329"/>
      <c r="R1846" s="329"/>
      <c r="S1846" s="329"/>
      <c r="T1846" s="329"/>
      <c r="U1846" s="755"/>
      <c r="V1846" s="329"/>
      <c r="W1846" s="773"/>
      <c r="X1846" s="329"/>
      <c r="Y1846" s="329"/>
      <c r="Z1846" s="329"/>
      <c r="AA1846" s="329"/>
      <c r="AB1846" s="329"/>
      <c r="AC1846" s="945"/>
      <c r="AD1846" s="326"/>
      <c r="AE1846" s="1069"/>
      <c r="AF1846" s="1084"/>
      <c r="AH1846" s="3275"/>
    </row>
    <row r="1847" spans="1:38" x14ac:dyDescent="0.25">
      <c r="A1847" s="140">
        <v>1</v>
      </c>
      <c r="B1847" s="310" t="s">
        <v>313</v>
      </c>
      <c r="C1847" s="1696"/>
      <c r="D1847" s="1635"/>
      <c r="E1847" s="496">
        <f>E1848/9.4+E1849/9.4</f>
        <v>32765.957446808508</v>
      </c>
      <c r="F1847" s="190">
        <f>F1848/9.4+F1849/9.4</f>
        <v>10922.021276595744</v>
      </c>
      <c r="G1847" s="190">
        <f>G1848/9.4+G1849/9.4</f>
        <v>9871.2414893617024</v>
      </c>
      <c r="H1847" s="126">
        <f t="shared" si="1038"/>
        <v>90.379255262158253</v>
      </c>
      <c r="I1847" s="1491"/>
      <c r="J1847" s="1491"/>
      <c r="K1847" s="746"/>
      <c r="L1847" s="746"/>
      <c r="M1847" s="746"/>
      <c r="N1847" s="746"/>
      <c r="O1847" s="746"/>
      <c r="P1847" s="746"/>
      <c r="Q1847" s="329"/>
      <c r="R1847" s="329"/>
      <c r="S1847" s="329"/>
      <c r="T1847" s="329"/>
      <c r="U1847" s="755"/>
      <c r="V1847" s="329"/>
      <c r="W1847" s="773"/>
      <c r="X1847" s="329"/>
      <c r="Y1847" s="329"/>
      <c r="Z1847" s="329"/>
      <c r="AA1847" s="329"/>
      <c r="AB1847" s="329"/>
      <c r="AC1847" s="945"/>
      <c r="AD1847" s="326"/>
      <c r="AE1847" s="1069"/>
      <c r="AF1847" s="1084"/>
      <c r="AH1847" s="3275"/>
    </row>
    <row r="1848" spans="1:38" x14ac:dyDescent="0.25">
      <c r="A1848" s="140">
        <v>1</v>
      </c>
      <c r="B1848" s="480" t="s">
        <v>314</v>
      </c>
      <c r="C1848" s="1696"/>
      <c r="D1848" s="1635"/>
      <c r="E1848" s="496">
        <v>305400</v>
      </c>
      <c r="F1848" s="190">
        <f>ROUND(E1848/12*$B$4,0)</f>
        <v>101800</v>
      </c>
      <c r="G1848" s="190">
        <v>92445.900000000009</v>
      </c>
      <c r="H1848" s="126">
        <f t="shared" si="1038"/>
        <v>90.81129666011789</v>
      </c>
      <c r="I1848" s="1491"/>
      <c r="J1848" s="1491"/>
      <c r="K1848" s="746"/>
      <c r="L1848" s="746"/>
      <c r="M1848" s="746"/>
      <c r="N1848" s="746"/>
      <c r="O1848" s="746"/>
      <c r="P1848" s="746"/>
      <c r="Q1848" s="329"/>
      <c r="R1848" s="329"/>
      <c r="S1848" s="329"/>
      <c r="T1848" s="329"/>
      <c r="U1848" s="755"/>
      <c r="V1848" s="329"/>
      <c r="W1848" s="773"/>
      <c r="X1848" s="329"/>
      <c r="Y1848" s="329"/>
      <c r="Z1848" s="329"/>
      <c r="AA1848" s="329"/>
      <c r="AB1848" s="329"/>
      <c r="AC1848" s="945"/>
      <c r="AD1848" s="326"/>
      <c r="AE1848" s="1069"/>
      <c r="AF1848" s="1084"/>
      <c r="AH1848" s="3275"/>
    </row>
    <row r="1849" spans="1:38" x14ac:dyDescent="0.25">
      <c r="A1849" s="140">
        <v>1</v>
      </c>
      <c r="B1849" s="480" t="s">
        <v>318</v>
      </c>
      <c r="C1849" s="433"/>
      <c r="D1849" s="1635"/>
      <c r="E1849" s="496">
        <v>2600</v>
      </c>
      <c r="F1849" s="190">
        <f>ROUND(E1849/12*$B$4,0)</f>
        <v>867</v>
      </c>
      <c r="G1849" s="190">
        <v>343.77</v>
      </c>
      <c r="H1849" s="126">
        <f t="shared" si="1038"/>
        <v>39.650519031141869</v>
      </c>
      <c r="I1849" s="1491"/>
      <c r="J1849" s="1491"/>
      <c r="K1849" s="746"/>
      <c r="L1849" s="746"/>
      <c r="M1849" s="746"/>
      <c r="N1849" s="746"/>
      <c r="O1849" s="746"/>
      <c r="P1849" s="746"/>
      <c r="Q1849" s="329"/>
      <c r="R1849" s="329"/>
      <c r="S1849" s="329"/>
      <c r="T1849" s="329"/>
      <c r="U1849" s="755"/>
      <c r="V1849" s="329">
        <f>AB1849-AA1849-X1849</f>
        <v>0</v>
      </c>
      <c r="W1849" s="773"/>
      <c r="X1849" s="329"/>
      <c r="Y1849" s="329"/>
      <c r="Z1849" s="329"/>
      <c r="AA1849" s="329"/>
      <c r="AB1849" s="329"/>
      <c r="AC1849" s="945"/>
      <c r="AD1849" s="326"/>
      <c r="AE1849" s="1069"/>
      <c r="AF1849" s="1084"/>
      <c r="AH1849" s="3275"/>
    </row>
    <row r="1850" spans="1:38" x14ac:dyDescent="0.25">
      <c r="A1850" s="140">
        <v>1</v>
      </c>
      <c r="B1850" s="473" t="s">
        <v>256</v>
      </c>
      <c r="C1850" s="422"/>
      <c r="D1850" s="9"/>
      <c r="E1850" s="497">
        <f>E1843</f>
        <v>5000</v>
      </c>
      <c r="F1850" s="497">
        <f>F1843</f>
        <v>1666.75</v>
      </c>
      <c r="G1850" s="497">
        <f>G1843</f>
        <v>1109.6500000000001</v>
      </c>
      <c r="H1850" s="526">
        <f t="shared" si="1038"/>
        <v>66.575671216439176</v>
      </c>
      <c r="I1850" s="1491"/>
      <c r="J1850" s="1491"/>
      <c r="K1850" s="125"/>
      <c r="L1850" s="125"/>
      <c r="M1850" s="125"/>
      <c r="N1850" s="125"/>
      <c r="O1850" s="125"/>
      <c r="P1850" s="125"/>
      <c r="Q1850" s="329"/>
      <c r="R1850" s="329"/>
      <c r="S1850" s="329"/>
      <c r="T1850" s="329"/>
      <c r="U1850" s="755"/>
      <c r="V1850" s="329">
        <f>AB1850-AA1850-X1850</f>
        <v>0</v>
      </c>
      <c r="W1850" s="773"/>
      <c r="X1850" s="329"/>
      <c r="Y1850" s="329"/>
      <c r="Z1850" s="329"/>
      <c r="AA1850" s="329"/>
      <c r="AB1850" s="329"/>
      <c r="AC1850" s="909"/>
      <c r="AD1850" s="326"/>
      <c r="AE1850" s="1069"/>
      <c r="AF1850" s="1084"/>
      <c r="AH1850" s="3275"/>
    </row>
    <row r="1851" spans="1:38" ht="29.25" x14ac:dyDescent="0.25">
      <c r="A1851" s="140">
        <v>1</v>
      </c>
      <c r="B1851" s="473" t="s">
        <v>257</v>
      </c>
      <c r="C1851" s="422"/>
      <c r="D1851" s="9"/>
      <c r="E1851" s="497">
        <f>E1846</f>
        <v>32765.957446808508</v>
      </c>
      <c r="F1851" s="497">
        <f>F1846</f>
        <v>10922.021276595744</v>
      </c>
      <c r="G1851" s="497">
        <f>G1846</f>
        <v>9871.2414893617024</v>
      </c>
      <c r="H1851" s="526">
        <f t="shared" si="1038"/>
        <v>90.379255262158253</v>
      </c>
      <c r="I1851" s="1491"/>
      <c r="J1851" s="1491"/>
      <c r="K1851" s="125"/>
      <c r="L1851" s="125"/>
      <c r="M1851" s="125"/>
      <c r="N1851" s="125"/>
      <c r="O1851" s="125"/>
      <c r="P1851" s="125"/>
      <c r="Q1851" s="329"/>
      <c r="R1851" s="329"/>
      <c r="S1851" s="329"/>
      <c r="T1851" s="329"/>
      <c r="U1851" s="755"/>
      <c r="V1851" s="329"/>
      <c r="W1851" s="773"/>
      <c r="X1851" s="329"/>
      <c r="Y1851" s="329"/>
      <c r="Z1851" s="329"/>
      <c r="AA1851" s="329"/>
      <c r="AB1851" s="329"/>
      <c r="AC1851" s="909"/>
      <c r="AD1851" s="326"/>
      <c r="AE1851" s="1069"/>
      <c r="AF1851" s="1084"/>
      <c r="AH1851" s="3275"/>
    </row>
    <row r="1852" spans="1:38" ht="15.75" thickBot="1" x14ac:dyDescent="0.3">
      <c r="A1852" s="140">
        <v>1</v>
      </c>
      <c r="B1852" s="1410" t="s">
        <v>133</v>
      </c>
      <c r="C1852" s="152"/>
      <c r="D1852" s="1410"/>
      <c r="E1852" s="497">
        <f>(E1848+E1849)/4.2+E1850</f>
        <v>78333.333333333328</v>
      </c>
      <c r="F1852" s="497">
        <f>(F1848+F1849)/4.2+F1850</f>
        <v>26111.273809523809</v>
      </c>
      <c r="G1852" s="497">
        <f>(G1848+G1849)/4.2+G1850</f>
        <v>23202.428571428576</v>
      </c>
      <c r="H1852" s="1616">
        <f t="shared" si="1038"/>
        <v>88.859811055888571</v>
      </c>
      <c r="I1852" s="1750"/>
      <c r="J1852" s="1750"/>
      <c r="K1852" s="1763"/>
      <c r="L1852" s="1763"/>
      <c r="M1852" s="1763"/>
      <c r="N1852" s="1763"/>
      <c r="O1852" s="1763"/>
      <c r="P1852" s="1763"/>
      <c r="Q1852" s="334">
        <f t="shared" ref="Q1852:AB1852" si="1040">Q1843</f>
        <v>98006.399999999994</v>
      </c>
      <c r="R1852" s="334">
        <f t="shared" ref="R1852:S1852" si="1041">R1843</f>
        <v>98006.399999999994</v>
      </c>
      <c r="S1852" s="334">
        <f t="shared" si="1041"/>
        <v>98006.399999999994</v>
      </c>
      <c r="T1852" s="334">
        <f t="shared" ref="T1852" si="1042">T1843</f>
        <v>98006.399999999994</v>
      </c>
      <c r="U1852" s="877">
        <f t="shared" si="1040"/>
        <v>32668.799999999999</v>
      </c>
      <c r="V1852" s="334">
        <f t="shared" si="1040"/>
        <v>29021.860900000003</v>
      </c>
      <c r="W1852" s="775">
        <f t="shared" si="1040"/>
        <v>0</v>
      </c>
      <c r="X1852" s="334">
        <f t="shared" si="1040"/>
        <v>0</v>
      </c>
      <c r="Y1852" s="334">
        <f t="shared" si="1040"/>
        <v>-3646.939099999996</v>
      </c>
      <c r="Z1852" s="334">
        <f t="shared" si="1040"/>
        <v>0</v>
      </c>
      <c r="AA1852" s="334">
        <f t="shared" si="1040"/>
        <v>-27.173580000000001</v>
      </c>
      <c r="AB1852" s="334">
        <f t="shared" si="1040"/>
        <v>28994.687320000005</v>
      </c>
      <c r="AC1852" s="909"/>
      <c r="AD1852" s="905"/>
      <c r="AE1852" s="1069"/>
      <c r="AF1852" s="1084"/>
      <c r="AH1852" s="3275"/>
    </row>
    <row r="1853" spans="1:38" ht="16.5" customHeight="1" thickBot="1" x14ac:dyDescent="0.3">
      <c r="A1853" s="140">
        <v>1</v>
      </c>
      <c r="B1853" s="1649" t="s">
        <v>273</v>
      </c>
      <c r="C1853" s="1650"/>
      <c r="D1853" s="1764"/>
      <c r="E1853" s="230"/>
      <c r="F1853" s="706"/>
      <c r="G1853" s="706"/>
      <c r="H1853" s="706"/>
      <c r="I1853" s="1486"/>
      <c r="J1853" s="1486"/>
      <c r="K1853" s="1731"/>
      <c r="L1853" s="1731"/>
      <c r="M1853" s="1731"/>
      <c r="N1853" s="1731"/>
      <c r="O1853" s="1731"/>
      <c r="P1853" s="1731"/>
      <c r="Q1853" s="335">
        <f t="shared" ref="Q1853:U1853" si="1043">SUM(Q1852)</f>
        <v>98006.399999999994</v>
      </c>
      <c r="R1853" s="335">
        <f t="shared" ref="R1853:S1853" si="1044">SUM(R1852)</f>
        <v>98006.399999999994</v>
      </c>
      <c r="S1853" s="335">
        <f t="shared" si="1044"/>
        <v>98006.399999999994</v>
      </c>
      <c r="T1853" s="335">
        <f t="shared" ref="T1853" si="1045">SUM(T1852)</f>
        <v>98006.399999999994</v>
      </c>
      <c r="U1853" s="756">
        <f t="shared" si="1043"/>
        <v>32668.799999999999</v>
      </c>
      <c r="V1853" s="335">
        <f>AB1853-AA1853-X1853</f>
        <v>29021.860900000003</v>
      </c>
      <c r="W1853" s="778"/>
      <c r="X1853" s="159"/>
      <c r="Y1853" s="335">
        <f>SUM(Y1852)</f>
        <v>-3646.939099999996</v>
      </c>
      <c r="Z1853" s="335"/>
      <c r="AA1853" s="159">
        <f>SUM(AA1852)</f>
        <v>-27.173580000000001</v>
      </c>
      <c r="AB1853" s="335">
        <f>SUM(AB1852)</f>
        <v>28994.687320000005</v>
      </c>
      <c r="AC1853" s="1675"/>
      <c r="AD1853" s="863">
        <f>SUM(AD1852)</f>
        <v>0</v>
      </c>
      <c r="AE1853" s="1069"/>
      <c r="AF1853" s="1084"/>
      <c r="AH1853" s="3275"/>
    </row>
    <row r="1854" spans="1:38" s="2239" customFormat="1" ht="30" customHeight="1" thickBot="1" x14ac:dyDescent="0.3">
      <c r="B1854" s="1674" t="s">
        <v>637</v>
      </c>
      <c r="C1854" s="1674"/>
      <c r="D1854" s="1674"/>
      <c r="E1854" s="230"/>
      <c r="F1854" s="706"/>
      <c r="G1854" s="706"/>
      <c r="H1854" s="706"/>
      <c r="I1854" s="1461"/>
      <c r="J1854" s="1461"/>
      <c r="K1854" s="706"/>
      <c r="L1854" s="706"/>
      <c r="M1854" s="706"/>
      <c r="N1854" s="706"/>
      <c r="O1854" s="706"/>
      <c r="P1854" s="706"/>
      <c r="Q1854" s="335">
        <f t="shared" ref="Q1854:AB1854" si="1046">Q1853</f>
        <v>98006.399999999994</v>
      </c>
      <c r="R1854" s="335">
        <f t="shared" si="1046"/>
        <v>98006.399999999994</v>
      </c>
      <c r="S1854" s="335">
        <f t="shared" si="1046"/>
        <v>98006.399999999994</v>
      </c>
      <c r="T1854" s="335">
        <f t="shared" si="1046"/>
        <v>98006.399999999994</v>
      </c>
      <c r="U1854" s="756">
        <f t="shared" si="1046"/>
        <v>32668.799999999999</v>
      </c>
      <c r="V1854" s="335">
        <f t="shared" si="1046"/>
        <v>29021.860900000003</v>
      </c>
      <c r="W1854" s="778">
        <f t="shared" si="1046"/>
        <v>0</v>
      </c>
      <c r="X1854" s="159">
        <f t="shared" si="1046"/>
        <v>0</v>
      </c>
      <c r="Y1854" s="335">
        <f t="shared" si="1046"/>
        <v>-3646.939099999996</v>
      </c>
      <c r="Z1854" s="335">
        <f t="shared" si="1046"/>
        <v>0</v>
      </c>
      <c r="AA1854" s="335">
        <f t="shared" si="1046"/>
        <v>-27.173580000000001</v>
      </c>
      <c r="AB1854" s="335">
        <f t="shared" si="1046"/>
        <v>28994.687320000005</v>
      </c>
      <c r="AC1854" s="1271"/>
      <c r="AD1854" s="862"/>
      <c r="AE1854" s="1069"/>
      <c r="AF1854" s="1084"/>
      <c r="AH1854" s="3275"/>
    </row>
    <row r="1855" spans="1:38" x14ac:dyDescent="0.25">
      <c r="A1855" s="140">
        <v>1</v>
      </c>
      <c r="B1855" s="1708"/>
      <c r="C1855" s="1709"/>
      <c r="D1855" s="1708"/>
      <c r="E1855" s="233"/>
      <c r="F1855" s="744"/>
      <c r="G1855" s="744"/>
      <c r="H1855" s="744"/>
      <c r="I1855" s="1487"/>
      <c r="J1855" s="1487"/>
      <c r="K1855" s="834"/>
      <c r="L1855" s="834"/>
      <c r="M1855" s="834"/>
      <c r="N1855" s="834"/>
      <c r="O1855" s="834"/>
      <c r="P1855" s="834"/>
      <c r="Q1855" s="328"/>
      <c r="R1855" s="328"/>
      <c r="S1855" s="328"/>
      <c r="T1855" s="328"/>
      <c r="U1855" s="754"/>
      <c r="V1855" s="328">
        <f>AB1855-AA1855-X1855</f>
        <v>0</v>
      </c>
      <c r="W1855" s="776"/>
      <c r="X1855" s="328"/>
      <c r="Y1855" s="328"/>
      <c r="Z1855" s="328"/>
      <c r="AA1855" s="328"/>
      <c r="AB1855" s="328"/>
      <c r="AC1855" s="936"/>
      <c r="AD1855" s="368"/>
      <c r="AE1855" s="1069"/>
      <c r="AF1855" s="1084"/>
      <c r="AH1855" s="3275"/>
      <c r="AL1855" s="140"/>
    </row>
    <row r="1856" spans="1:38" ht="43.5" x14ac:dyDescent="0.25">
      <c r="A1856" s="140">
        <v>1</v>
      </c>
      <c r="B1856" s="1074" t="s">
        <v>363</v>
      </c>
      <c r="C1856" s="1074"/>
      <c r="D1856" s="1609"/>
      <c r="E1856" s="225"/>
      <c r="F1856" s="190"/>
      <c r="G1856" s="190"/>
      <c r="H1856" s="190"/>
      <c r="I1856" s="827"/>
      <c r="J1856" s="827"/>
      <c r="K1856" s="190"/>
      <c r="L1856" s="190"/>
      <c r="M1856" s="190"/>
      <c r="N1856" s="190"/>
      <c r="O1856" s="190"/>
      <c r="P1856" s="190"/>
      <c r="Q1856" s="329"/>
      <c r="R1856" s="329"/>
      <c r="S1856" s="329"/>
      <c r="T1856" s="329"/>
      <c r="U1856" s="755"/>
      <c r="V1856" s="329">
        <f>AB1856-AA1856-X1856</f>
        <v>0</v>
      </c>
      <c r="W1856" s="773"/>
      <c r="X1856" s="329"/>
      <c r="Y1856" s="329"/>
      <c r="Z1856" s="329"/>
      <c r="AA1856" s="329"/>
      <c r="AB1856" s="329"/>
      <c r="AC1856" s="945"/>
      <c r="AD1856" s="326"/>
      <c r="AE1856" s="1069"/>
      <c r="AF1856" s="1084"/>
      <c r="AH1856" s="3275"/>
    </row>
    <row r="1857" spans="1:34" x14ac:dyDescent="0.25">
      <c r="A1857" s="140">
        <v>1</v>
      </c>
      <c r="B1857" s="490" t="s">
        <v>317</v>
      </c>
      <c r="C1857" s="1620"/>
      <c r="D1857" s="4"/>
      <c r="E1857" s="223"/>
      <c r="F1857" s="524"/>
      <c r="G1857" s="524"/>
      <c r="H1857" s="524"/>
      <c r="I1857" s="827"/>
      <c r="J1857" s="827"/>
      <c r="K1857" s="190"/>
      <c r="L1857" s="190"/>
      <c r="M1857" s="190"/>
      <c r="N1857" s="190"/>
      <c r="O1857" s="190"/>
      <c r="P1857" s="190"/>
      <c r="Q1857" s="329">
        <v>127902.79152000001</v>
      </c>
      <c r="R1857" s="329">
        <v>127902.79152000001</v>
      </c>
      <c r="S1857" s="329">
        <v>127902.79152000001</v>
      </c>
      <c r="T1857" s="329">
        <v>127902.79152000001</v>
      </c>
      <c r="U1857" s="876">
        <f t="shared" ref="U1857" si="1047">Q1857/12*$B$4+(R1857-Q1857)/11*3+(S1857-R1857)/10*2+(T1857-S1857)/9*1</f>
        <v>42634.263840000007</v>
      </c>
      <c r="V1857" s="329">
        <f>AB1857-AA1857-X1857</f>
        <v>40644.247399999993</v>
      </c>
      <c r="W1857" s="773"/>
      <c r="X1857" s="329"/>
      <c r="Y1857" s="329">
        <f>V1857-U1857</f>
        <v>-1990.016440000014</v>
      </c>
      <c r="Z1857" s="329"/>
      <c r="AA1857" s="329">
        <v>-4.5207199999999998</v>
      </c>
      <c r="AB1857" s="329">
        <v>40639.726679999992</v>
      </c>
      <c r="AC1857" s="962"/>
      <c r="AD1857" s="326"/>
      <c r="AE1857" s="1069"/>
      <c r="AF1857" s="1084"/>
      <c r="AH1857" s="3275"/>
    </row>
    <row r="1858" spans="1:34" ht="29.25" x14ac:dyDescent="0.25">
      <c r="A1858" s="140">
        <v>1</v>
      </c>
      <c r="B1858" s="2234" t="s">
        <v>266</v>
      </c>
      <c r="C1858" s="433"/>
      <c r="D1858" s="4"/>
      <c r="E1858" s="492">
        <f>E1859+E1861</f>
        <v>15500</v>
      </c>
      <c r="F1858" s="492">
        <f t="shared" ref="F1858:G1858" si="1048">F1859+F1861</f>
        <v>5167</v>
      </c>
      <c r="G1858" s="492">
        <f t="shared" si="1048"/>
        <v>5374</v>
      </c>
      <c r="H1858" s="190">
        <f>G1858/F1858*100</f>
        <v>104.00619314882911</v>
      </c>
      <c r="I1858" s="1491"/>
      <c r="J1858" s="1491"/>
      <c r="K1858" s="524"/>
      <c r="L1858" s="524"/>
      <c r="M1858" s="524"/>
      <c r="N1858" s="524"/>
      <c r="O1858" s="524"/>
      <c r="P1858" s="524"/>
      <c r="Q1858" s="329"/>
      <c r="R1858" s="329"/>
      <c r="S1858" s="329"/>
      <c r="T1858" s="329"/>
      <c r="U1858" s="755"/>
      <c r="V1858" s="329">
        <f>AB1858-AA1858-X1858</f>
        <v>0</v>
      </c>
      <c r="W1858" s="773"/>
      <c r="X1858" s="329"/>
      <c r="Y1858" s="329"/>
      <c r="Z1858" s="329"/>
      <c r="AA1858" s="329"/>
      <c r="AB1858" s="329"/>
      <c r="AC1858" s="945"/>
      <c r="AD1858" s="326"/>
      <c r="AE1858" s="1069"/>
      <c r="AF1858" s="1084"/>
      <c r="AH1858" s="3275"/>
    </row>
    <row r="1859" spans="1:34" ht="30" x14ac:dyDescent="0.25">
      <c r="A1859" s="140">
        <v>1</v>
      </c>
      <c r="B1859" s="310" t="s">
        <v>667</v>
      </c>
      <c r="C1859" s="433"/>
      <c r="D1859" s="4"/>
      <c r="E1859" s="493">
        <v>9800</v>
      </c>
      <c r="F1859" s="190">
        <f>ROUND(E1859/12*$B$4,0)</f>
        <v>3267</v>
      </c>
      <c r="G1859" s="190">
        <v>3521</v>
      </c>
      <c r="H1859" s="190">
        <f>G1859/F1859*100</f>
        <v>107.77471686562596</v>
      </c>
      <c r="I1859" s="1491"/>
      <c r="J1859" s="1491"/>
      <c r="K1859" s="524"/>
      <c r="L1859" s="524"/>
      <c r="M1859" s="524"/>
      <c r="N1859" s="524"/>
      <c r="O1859" s="524"/>
      <c r="P1859" s="524"/>
      <c r="Q1859" s="329"/>
      <c r="R1859" s="329"/>
      <c r="S1859" s="329"/>
      <c r="T1859" s="329"/>
      <c r="U1859" s="755"/>
      <c r="V1859" s="329"/>
      <c r="W1859" s="773"/>
      <c r="X1859" s="329"/>
      <c r="Y1859" s="329"/>
      <c r="Z1859" s="329"/>
      <c r="AA1859" s="329"/>
      <c r="AB1859" s="329"/>
      <c r="AC1859" s="945"/>
      <c r="AD1859" s="326"/>
      <c r="AE1859" s="1069"/>
      <c r="AF1859" s="1084"/>
      <c r="AH1859" s="3275"/>
    </row>
    <row r="1860" spans="1:34" ht="60" x14ac:dyDescent="0.25">
      <c r="A1860" s="140">
        <v>1</v>
      </c>
      <c r="B1860" s="310" t="s">
        <v>668</v>
      </c>
      <c r="C1860" s="433"/>
      <c r="D1860" s="4"/>
      <c r="E1860" s="493"/>
      <c r="F1860" s="190"/>
      <c r="G1860" s="190"/>
      <c r="H1860" s="190"/>
      <c r="I1860" s="1491"/>
      <c r="J1860" s="1491"/>
      <c r="K1860" s="524"/>
      <c r="L1860" s="524"/>
      <c r="M1860" s="524"/>
      <c r="N1860" s="524"/>
      <c r="O1860" s="524"/>
      <c r="P1860" s="524"/>
      <c r="Q1860" s="329"/>
      <c r="R1860" s="329"/>
      <c r="S1860" s="329"/>
      <c r="T1860" s="329"/>
      <c r="U1860" s="755"/>
      <c r="V1860" s="329"/>
      <c r="W1860" s="773"/>
      <c r="X1860" s="329"/>
      <c r="Y1860" s="329"/>
      <c r="Z1860" s="329"/>
      <c r="AA1860" s="329"/>
      <c r="AB1860" s="329"/>
      <c r="AC1860" s="945"/>
      <c r="AD1860" s="326"/>
      <c r="AE1860" s="1069"/>
      <c r="AF1860" s="1084"/>
      <c r="AH1860" s="3275"/>
    </row>
    <row r="1861" spans="1:34" ht="45" x14ac:dyDescent="0.25">
      <c r="A1861" s="140">
        <v>1</v>
      </c>
      <c r="B1861" s="310" t="s">
        <v>669</v>
      </c>
      <c r="C1861" s="433"/>
      <c r="D1861" s="4"/>
      <c r="E1861" s="493">
        <v>5700</v>
      </c>
      <c r="F1861" s="190">
        <f>ROUND(E1861/12*$B$4,0)</f>
        <v>1900</v>
      </c>
      <c r="G1861" s="190">
        <v>1853</v>
      </c>
      <c r="H1861" s="190">
        <f>G1861/F1861*100</f>
        <v>97.526315789473685</v>
      </c>
      <c r="I1861" s="1491"/>
      <c r="J1861" s="1491"/>
      <c r="K1861" s="524"/>
      <c r="L1861" s="524"/>
      <c r="M1861" s="524"/>
      <c r="N1861" s="524"/>
      <c r="O1861" s="524"/>
      <c r="P1861" s="524"/>
      <c r="Q1861" s="329"/>
      <c r="R1861" s="329"/>
      <c r="S1861" s="329"/>
      <c r="T1861" s="329"/>
      <c r="U1861" s="755"/>
      <c r="V1861" s="329"/>
      <c r="W1861" s="773"/>
      <c r="X1861" s="329"/>
      <c r="Y1861" s="329"/>
      <c r="Z1861" s="329"/>
      <c r="AA1861" s="329"/>
      <c r="AB1861" s="329"/>
      <c r="AC1861" s="945"/>
      <c r="AD1861" s="326"/>
      <c r="AE1861" s="1069"/>
      <c r="AF1861" s="1084"/>
      <c r="AH1861" s="3275"/>
    </row>
    <row r="1862" spans="1:34" ht="29.25" x14ac:dyDescent="0.25">
      <c r="A1862" s="140">
        <v>1</v>
      </c>
      <c r="B1862" s="284" t="s">
        <v>130</v>
      </c>
      <c r="C1862" s="433"/>
      <c r="D1862" s="4"/>
      <c r="E1862" s="492">
        <f>E1863+E1864</f>
        <v>27000</v>
      </c>
      <c r="F1862" s="492">
        <f>F1863+F1864</f>
        <v>9000</v>
      </c>
      <c r="G1862" s="492">
        <f>G1863+G1864</f>
        <v>9065</v>
      </c>
      <c r="H1862" s="190">
        <f>G1862/F1862*100</f>
        <v>100.72222222222223</v>
      </c>
      <c r="I1862" s="1491"/>
      <c r="J1862" s="1491"/>
      <c r="K1862" s="524"/>
      <c r="L1862" s="524"/>
      <c r="M1862" s="524"/>
      <c r="N1862" s="524"/>
      <c r="O1862" s="524"/>
      <c r="P1862" s="524"/>
      <c r="Q1862" s="329"/>
      <c r="R1862" s="329"/>
      <c r="S1862" s="329"/>
      <c r="T1862" s="329"/>
      <c r="U1862" s="755"/>
      <c r="V1862" s="329"/>
      <c r="W1862" s="773"/>
      <c r="X1862" s="329"/>
      <c r="Y1862" s="329"/>
      <c r="Z1862" s="329"/>
      <c r="AA1862" s="329"/>
      <c r="AB1862" s="329"/>
      <c r="AC1862" s="945"/>
      <c r="AD1862" s="326"/>
      <c r="AE1862" s="1069"/>
      <c r="AF1862" s="1084"/>
      <c r="AH1862" s="3275"/>
    </row>
    <row r="1863" spans="1:34" x14ac:dyDescent="0.25">
      <c r="A1863" s="140">
        <v>1</v>
      </c>
      <c r="B1863" s="168" t="s">
        <v>219</v>
      </c>
      <c r="C1863" s="433"/>
      <c r="D1863" s="4"/>
      <c r="E1863" s="493">
        <v>25000</v>
      </c>
      <c r="F1863" s="190">
        <f>ROUND(E1863/12*$B$4,0)</f>
        <v>8333</v>
      </c>
      <c r="G1863" s="190">
        <v>8400</v>
      </c>
      <c r="H1863" s="190">
        <f>G1863/F1863*100</f>
        <v>100.80403216128646</v>
      </c>
      <c r="I1863" s="1491"/>
      <c r="J1863" s="1491"/>
      <c r="K1863" s="524"/>
      <c r="L1863" s="524"/>
      <c r="M1863" s="524"/>
      <c r="N1863" s="524"/>
      <c r="O1863" s="524"/>
      <c r="P1863" s="524"/>
      <c r="Q1863" s="329"/>
      <c r="R1863" s="329"/>
      <c r="S1863" s="329"/>
      <c r="T1863" s="329"/>
      <c r="U1863" s="755"/>
      <c r="V1863" s="329"/>
      <c r="W1863" s="773"/>
      <c r="X1863" s="329"/>
      <c r="Y1863" s="329"/>
      <c r="Z1863" s="329"/>
      <c r="AA1863" s="329"/>
      <c r="AB1863" s="329"/>
      <c r="AC1863" s="945"/>
      <c r="AD1863" s="326"/>
      <c r="AE1863" s="1069"/>
      <c r="AF1863" s="1084"/>
      <c r="AH1863" s="3275"/>
    </row>
    <row r="1864" spans="1:34" ht="63" customHeight="1" x14ac:dyDescent="0.25">
      <c r="A1864" s="140">
        <v>1</v>
      </c>
      <c r="B1864" s="168" t="s">
        <v>435</v>
      </c>
      <c r="C1864" s="433"/>
      <c r="D1864" s="4"/>
      <c r="E1864" s="493">
        <v>2000</v>
      </c>
      <c r="F1864" s="190">
        <f>ROUND(E1864/12*$B$4,0)</f>
        <v>667</v>
      </c>
      <c r="G1864" s="190">
        <v>665</v>
      </c>
      <c r="H1864" s="190">
        <f>G1864/F1864*100</f>
        <v>99.700149925037479</v>
      </c>
      <c r="I1864" s="1491"/>
      <c r="J1864" s="1491"/>
      <c r="K1864" s="524"/>
      <c r="L1864" s="524"/>
      <c r="M1864" s="524"/>
      <c r="N1864" s="524"/>
      <c r="O1864" s="524"/>
      <c r="P1864" s="524"/>
      <c r="Q1864" s="329"/>
      <c r="R1864" s="329"/>
      <c r="S1864" s="329"/>
      <c r="T1864" s="329"/>
      <c r="U1864" s="755"/>
      <c r="V1864" s="329"/>
      <c r="W1864" s="773"/>
      <c r="X1864" s="329"/>
      <c r="Y1864" s="329"/>
      <c r="Z1864" s="329"/>
      <c r="AA1864" s="329"/>
      <c r="AB1864" s="329"/>
      <c r="AC1864" s="945"/>
      <c r="AD1864" s="326"/>
      <c r="AE1864" s="1069"/>
      <c r="AF1864" s="1084"/>
      <c r="AH1864" s="3275"/>
    </row>
    <row r="1865" spans="1:34" s="2239" customFormat="1" ht="29.25" x14ac:dyDescent="0.25">
      <c r="A1865" s="2239">
        <v>1</v>
      </c>
      <c r="B1865" s="523" t="s">
        <v>334</v>
      </c>
      <c r="C1865" s="433"/>
      <c r="D1865" s="4"/>
      <c r="E1865" s="493">
        <v>10700</v>
      </c>
      <c r="F1865" s="190">
        <f>ROUND(E1865/12*$B$4,0)</f>
        <v>3567</v>
      </c>
      <c r="G1865" s="190">
        <v>3561</v>
      </c>
      <c r="H1865" s="190">
        <f>G1865/F1865*100</f>
        <v>99.831791421362496</v>
      </c>
      <c r="I1865" s="1491"/>
      <c r="J1865" s="1491"/>
      <c r="K1865" s="524"/>
      <c r="L1865" s="524"/>
      <c r="M1865" s="524"/>
      <c r="N1865" s="524"/>
      <c r="O1865" s="524"/>
      <c r="P1865" s="524"/>
      <c r="Q1865" s="329"/>
      <c r="R1865" s="329"/>
      <c r="S1865" s="329"/>
      <c r="T1865" s="329"/>
      <c r="U1865" s="755"/>
      <c r="V1865" s="329"/>
      <c r="W1865" s="773"/>
      <c r="X1865" s="329"/>
      <c r="Y1865" s="329"/>
      <c r="Z1865" s="329"/>
      <c r="AA1865" s="329"/>
      <c r="AB1865" s="329"/>
      <c r="AC1865" s="945"/>
      <c r="AD1865" s="326"/>
      <c r="AE1865" s="1069"/>
      <c r="AF1865" s="1084"/>
      <c r="AH1865" s="3275"/>
    </row>
    <row r="1866" spans="1:34" x14ac:dyDescent="0.25">
      <c r="A1866" s="140">
        <v>1</v>
      </c>
      <c r="B1866" s="2985" t="s">
        <v>191</v>
      </c>
      <c r="C1866" s="433"/>
      <c r="D1866" s="4"/>
      <c r="E1866" s="493"/>
      <c r="F1866" s="524"/>
      <c r="G1866" s="524"/>
      <c r="H1866" s="524"/>
      <c r="I1866" s="1491"/>
      <c r="J1866" s="1491"/>
      <c r="K1866" s="524"/>
      <c r="L1866" s="524"/>
      <c r="M1866" s="524"/>
      <c r="N1866" s="524"/>
      <c r="O1866" s="524"/>
      <c r="P1866" s="524"/>
      <c r="Q1866" s="329"/>
      <c r="R1866" s="329"/>
      <c r="S1866" s="329"/>
      <c r="T1866" s="329"/>
      <c r="U1866" s="876">
        <f>Q1866/12*$B$4</f>
        <v>0</v>
      </c>
      <c r="V1866" s="329">
        <f>AB1866-AA1866-X1866</f>
        <v>0</v>
      </c>
      <c r="W1866" s="773"/>
      <c r="X1866" s="329"/>
      <c r="Y1866" s="329">
        <f>V1866-U1866</f>
        <v>0</v>
      </c>
      <c r="Z1866" s="329"/>
      <c r="AA1866" s="329"/>
      <c r="AB1866" s="329"/>
      <c r="AC1866" s="962"/>
      <c r="AD1866" s="326"/>
      <c r="AE1866" s="1069"/>
      <c r="AF1866" s="1084"/>
      <c r="AH1866" s="3275"/>
    </row>
    <row r="1867" spans="1:34" ht="47.25" x14ac:dyDescent="0.25">
      <c r="A1867" s="140">
        <v>1</v>
      </c>
      <c r="B1867" s="491" t="s">
        <v>436</v>
      </c>
      <c r="C1867" s="433"/>
      <c r="D1867" s="4"/>
      <c r="E1867" s="492">
        <f>E1868+E1872</f>
        <v>19965</v>
      </c>
      <c r="F1867" s="492">
        <f>F1868+F1872</f>
        <v>6655</v>
      </c>
      <c r="G1867" s="492">
        <f>G1868+G1872</f>
        <v>6663</v>
      </c>
      <c r="H1867" s="190">
        <f>G1867/F1867*100</f>
        <v>100.12021036814424</v>
      </c>
      <c r="I1867" s="1491"/>
      <c r="J1867" s="1491"/>
      <c r="K1867" s="524"/>
      <c r="L1867" s="524"/>
      <c r="M1867" s="524"/>
      <c r="N1867" s="524"/>
      <c r="O1867" s="524"/>
      <c r="P1867" s="524"/>
      <c r="Q1867" s="329">
        <f t="shared" ref="Q1867:AB1867" si="1049">Q1868+Q1872</f>
        <v>67719.766000000003</v>
      </c>
      <c r="R1867" s="329">
        <f t="shared" ref="R1867:S1867" si="1050">R1868+R1872</f>
        <v>67719.766000000003</v>
      </c>
      <c r="S1867" s="329">
        <f t="shared" si="1050"/>
        <v>67719.766000000003</v>
      </c>
      <c r="T1867" s="329">
        <f t="shared" ref="T1867" si="1051">T1868+T1872</f>
        <v>67719.766000000003</v>
      </c>
      <c r="U1867" s="755">
        <f t="shared" si="1049"/>
        <v>22573.255333333334</v>
      </c>
      <c r="V1867" s="329">
        <f t="shared" si="1049"/>
        <v>18491.312419999998</v>
      </c>
      <c r="W1867" s="773">
        <f t="shared" si="1049"/>
        <v>0</v>
      </c>
      <c r="X1867" s="329">
        <f t="shared" si="1049"/>
        <v>0</v>
      </c>
      <c r="Y1867" s="329">
        <f t="shared" si="1049"/>
        <v>-4081.9429133333338</v>
      </c>
      <c r="Z1867" s="329">
        <f t="shared" si="1049"/>
        <v>0</v>
      </c>
      <c r="AA1867" s="329">
        <f t="shared" si="1049"/>
        <v>-25.032120000000003</v>
      </c>
      <c r="AB1867" s="329">
        <f t="shared" si="1049"/>
        <v>18466.280299999999</v>
      </c>
      <c r="AC1867" s="945"/>
      <c r="AD1867" s="326"/>
      <c r="AE1867" s="1069"/>
      <c r="AF1867" s="1084"/>
      <c r="AH1867" s="3275"/>
    </row>
    <row r="1868" spans="1:34" ht="30" x14ac:dyDescent="0.25">
      <c r="A1868" s="140">
        <v>1</v>
      </c>
      <c r="B1868" s="471" t="s">
        <v>267</v>
      </c>
      <c r="C1868" s="433"/>
      <c r="D1868" s="4"/>
      <c r="E1868" s="492">
        <f>SUM(E1869:E1871)</f>
        <v>95</v>
      </c>
      <c r="F1868" s="492">
        <f>SUM(F1869:F1871)</f>
        <v>32</v>
      </c>
      <c r="G1868" s="492">
        <f>SUM(G1869:G1871)</f>
        <v>87</v>
      </c>
      <c r="H1868" s="190">
        <f>G1868/F1868*100</f>
        <v>271.875</v>
      </c>
      <c r="I1868" s="1491"/>
      <c r="J1868" s="1491"/>
      <c r="K1868" s="524"/>
      <c r="L1868" s="524"/>
      <c r="M1868" s="524"/>
      <c r="N1868" s="524"/>
      <c r="O1868" s="524"/>
      <c r="P1868" s="524"/>
      <c r="Q1868" s="329">
        <f t="shared" ref="Q1868:AB1868" si="1052">SUM(Q1869:Q1871)</f>
        <v>826.00599999999986</v>
      </c>
      <c r="R1868" s="329">
        <f t="shared" ref="R1868:S1868" si="1053">SUM(R1869:R1871)</f>
        <v>826.00599999999986</v>
      </c>
      <c r="S1868" s="329">
        <f t="shared" si="1053"/>
        <v>826.00599999999986</v>
      </c>
      <c r="T1868" s="329">
        <f t="shared" ref="T1868" si="1054">SUM(T1869:T1871)</f>
        <v>826.00599999999986</v>
      </c>
      <c r="U1868" s="755">
        <f t="shared" si="1052"/>
        <v>275.33533333333327</v>
      </c>
      <c r="V1868" s="329">
        <f t="shared" si="1052"/>
        <v>756.45108000000005</v>
      </c>
      <c r="W1868" s="773">
        <f t="shared" si="1052"/>
        <v>0</v>
      </c>
      <c r="X1868" s="329">
        <f t="shared" si="1052"/>
        <v>0</v>
      </c>
      <c r="Y1868" s="329">
        <f t="shared" si="1052"/>
        <v>481.11574666666678</v>
      </c>
      <c r="Z1868" s="329">
        <f t="shared" si="1052"/>
        <v>0</v>
      </c>
      <c r="AA1868" s="329">
        <f t="shared" si="1052"/>
        <v>0</v>
      </c>
      <c r="AB1868" s="329">
        <f t="shared" si="1052"/>
        <v>756.45108000000005</v>
      </c>
      <c r="AC1868" s="945"/>
      <c r="AD1868" s="326"/>
      <c r="AE1868" s="1069"/>
      <c r="AF1868" s="1084"/>
      <c r="AH1868" s="3275"/>
    </row>
    <row r="1869" spans="1:34" ht="30" x14ac:dyDescent="0.25">
      <c r="A1869" s="140">
        <v>1</v>
      </c>
      <c r="B1869" s="310" t="s">
        <v>437</v>
      </c>
      <c r="C1869" s="433"/>
      <c r="D1869" s="4"/>
      <c r="E1869" s="492"/>
      <c r="F1869" s="190"/>
      <c r="G1869" s="190"/>
      <c r="H1869" s="190"/>
      <c r="I1869" s="1491"/>
      <c r="J1869" s="1491"/>
      <c r="K1869" s="524"/>
      <c r="L1869" s="524"/>
      <c r="M1869" s="524"/>
      <c r="N1869" s="524"/>
      <c r="O1869" s="524"/>
      <c r="P1869" s="524"/>
      <c r="Q1869" s="329"/>
      <c r="R1869" s="329"/>
      <c r="S1869" s="329"/>
      <c r="T1869" s="329"/>
      <c r="U1869" s="755"/>
      <c r="V1869" s="329"/>
      <c r="W1869" s="773"/>
      <c r="X1869" s="329"/>
      <c r="Y1869" s="329"/>
      <c r="Z1869" s="329"/>
      <c r="AA1869" s="329"/>
      <c r="AB1869" s="329"/>
      <c r="AC1869" s="945"/>
      <c r="AD1869" s="326"/>
      <c r="AE1869" s="1069"/>
      <c r="AF1869" s="1084"/>
      <c r="AH1869" s="3275"/>
    </row>
    <row r="1870" spans="1:34" ht="45" x14ac:dyDescent="0.25">
      <c r="A1870" s="140">
        <v>1</v>
      </c>
      <c r="B1870" s="310" t="s">
        <v>685</v>
      </c>
      <c r="C1870" s="433"/>
      <c r="D1870" s="4"/>
      <c r="E1870" s="493"/>
      <c r="F1870" s="190"/>
      <c r="G1870" s="190"/>
      <c r="H1870" s="190"/>
      <c r="I1870" s="1491"/>
      <c r="J1870" s="1491"/>
      <c r="K1870" s="524"/>
      <c r="L1870" s="524"/>
      <c r="M1870" s="524"/>
      <c r="N1870" s="524"/>
      <c r="O1870" s="524"/>
      <c r="P1870" s="524"/>
      <c r="Q1870" s="329"/>
      <c r="R1870" s="329"/>
      <c r="S1870" s="329"/>
      <c r="T1870" s="329"/>
      <c r="U1870" s="755"/>
      <c r="V1870" s="329"/>
      <c r="W1870" s="773"/>
      <c r="X1870" s="329"/>
      <c r="Y1870" s="329"/>
      <c r="Z1870" s="329"/>
      <c r="AA1870" s="329"/>
      <c r="AB1870" s="329"/>
      <c r="AC1870" s="945"/>
      <c r="AD1870" s="326"/>
      <c r="AE1870" s="1069"/>
      <c r="AF1870" s="1084"/>
      <c r="AH1870" s="3275"/>
    </row>
    <row r="1871" spans="1:34" ht="30" x14ac:dyDescent="0.25">
      <c r="A1871" s="140">
        <v>1</v>
      </c>
      <c r="B1871" s="310" t="s">
        <v>686</v>
      </c>
      <c r="C1871" s="433"/>
      <c r="D1871" s="4"/>
      <c r="E1871" s="494">
        <v>95</v>
      </c>
      <c r="F1871" s="190">
        <f>ROUND(E1871/12*$B$4,0)</f>
        <v>32</v>
      </c>
      <c r="G1871" s="190">
        <v>87</v>
      </c>
      <c r="H1871" s="190">
        <f>G1871/F1871*100</f>
        <v>271.875</v>
      </c>
      <c r="I1871" s="1491"/>
      <c r="J1871" s="1491"/>
      <c r="K1871" s="524"/>
      <c r="L1871" s="524"/>
      <c r="M1871" s="524"/>
      <c r="N1871" s="524"/>
      <c r="O1871" s="524"/>
      <c r="P1871" s="524"/>
      <c r="Q1871" s="329">
        <v>826.00599999999986</v>
      </c>
      <c r="R1871" s="329">
        <v>826.00599999999986</v>
      </c>
      <c r="S1871" s="329">
        <v>826.00599999999986</v>
      </c>
      <c r="T1871" s="329">
        <v>826.00599999999986</v>
      </c>
      <c r="U1871" s="755">
        <f t="shared" ref="U1871" si="1055">Q1871/12*$B$4+(R1871-Q1871)/11*3+(S1871-R1871)/10*2+(T1871-S1871)/9*1</f>
        <v>275.33533333333327</v>
      </c>
      <c r="V1871" s="329">
        <f>AB1871-AA1871-X1871</f>
        <v>756.45108000000005</v>
      </c>
      <c r="W1871" s="773"/>
      <c r="X1871" s="329"/>
      <c r="Y1871" s="329">
        <f>V1871-U1871</f>
        <v>481.11574666666678</v>
      </c>
      <c r="Z1871" s="329"/>
      <c r="AA1871" s="329">
        <v>0</v>
      </c>
      <c r="AB1871" s="329">
        <v>756.45108000000005</v>
      </c>
      <c r="AC1871" s="945"/>
      <c r="AD1871" s="326"/>
      <c r="AE1871" s="1069"/>
      <c r="AF1871" s="1084"/>
      <c r="AH1871" s="3275"/>
    </row>
    <row r="1872" spans="1:34" ht="45" x14ac:dyDescent="0.25">
      <c r="A1872" s="140">
        <v>1</v>
      </c>
      <c r="B1872" s="471" t="s">
        <v>268</v>
      </c>
      <c r="C1872" s="433"/>
      <c r="D1872" s="4"/>
      <c r="E1872" s="495">
        <f>SUM(E1873:E1875)</f>
        <v>19870</v>
      </c>
      <c r="F1872" s="495">
        <f>SUM(F1873:F1875)</f>
        <v>6623</v>
      </c>
      <c r="G1872" s="495">
        <f>SUM(G1873:G1875)</f>
        <v>6576</v>
      </c>
      <c r="H1872" s="190">
        <f>G1872/F1872*100</f>
        <v>99.290351804318291</v>
      </c>
      <c r="I1872" s="1491"/>
      <c r="J1872" s="1491"/>
      <c r="K1872" s="524"/>
      <c r="L1872" s="524"/>
      <c r="M1872" s="524"/>
      <c r="N1872" s="524"/>
      <c r="O1872" s="524"/>
      <c r="P1872" s="524"/>
      <c r="Q1872" s="329">
        <f t="shared" ref="Q1872:R1872" si="1056">SUM(Q1873:Q1875)</f>
        <v>66893.760000000009</v>
      </c>
      <c r="R1872" s="329">
        <f t="shared" si="1056"/>
        <v>66893.760000000009</v>
      </c>
      <c r="S1872" s="329">
        <f t="shared" ref="S1872:T1872" si="1057">SUM(S1873:S1875)</f>
        <v>66893.760000000009</v>
      </c>
      <c r="T1872" s="329">
        <f t="shared" si="1057"/>
        <v>66893.760000000009</v>
      </c>
      <c r="U1872" s="755">
        <f>Q1872/12*$B$4</f>
        <v>22297.920000000002</v>
      </c>
      <c r="V1872" s="329">
        <f t="shared" ref="V1872:AB1872" si="1058">SUM(V1873:V1875)</f>
        <v>17734.861339999999</v>
      </c>
      <c r="W1872" s="773">
        <f t="shared" si="1058"/>
        <v>0</v>
      </c>
      <c r="X1872" s="329">
        <f t="shared" si="1058"/>
        <v>0</v>
      </c>
      <c r="Y1872" s="329">
        <f t="shared" si="1058"/>
        <v>-4563.0586600000006</v>
      </c>
      <c r="Z1872" s="329">
        <f t="shared" si="1058"/>
        <v>0</v>
      </c>
      <c r="AA1872" s="329">
        <f t="shared" si="1058"/>
        <v>-25.032120000000003</v>
      </c>
      <c r="AB1872" s="329">
        <f t="shared" si="1058"/>
        <v>17709.82922</v>
      </c>
      <c r="AC1872" s="945"/>
      <c r="AD1872" s="326"/>
      <c r="AE1872" s="1069"/>
      <c r="AF1872" s="1084"/>
      <c r="AH1872" s="3275"/>
    </row>
    <row r="1873" spans="1:34" ht="30" x14ac:dyDescent="0.25">
      <c r="A1873" s="140">
        <v>1</v>
      </c>
      <c r="B1873" s="310" t="s">
        <v>679</v>
      </c>
      <c r="C1873" s="433"/>
      <c r="D1873" s="4"/>
      <c r="E1873" s="496"/>
      <c r="F1873" s="190"/>
      <c r="G1873" s="190"/>
      <c r="H1873" s="190"/>
      <c r="I1873" s="1491"/>
      <c r="J1873" s="1491"/>
      <c r="K1873" s="524"/>
      <c r="L1873" s="524"/>
      <c r="M1873" s="524"/>
      <c r="N1873" s="524"/>
      <c r="O1873" s="524"/>
      <c r="P1873" s="524"/>
      <c r="Q1873" s="329"/>
      <c r="R1873" s="329"/>
      <c r="S1873" s="329"/>
      <c r="T1873" s="329"/>
      <c r="U1873" s="755"/>
      <c r="V1873" s="329"/>
      <c r="W1873" s="773"/>
      <c r="X1873" s="329"/>
      <c r="Y1873" s="329"/>
      <c r="Z1873" s="329"/>
      <c r="AA1873" s="329"/>
      <c r="AB1873" s="329"/>
      <c r="AC1873" s="945"/>
      <c r="AD1873" s="326"/>
      <c r="AE1873" s="1069"/>
      <c r="AF1873" s="1084"/>
      <c r="AH1873" s="3275"/>
    </row>
    <row r="1874" spans="1:34" ht="60" x14ac:dyDescent="0.25">
      <c r="A1874" s="140">
        <v>1</v>
      </c>
      <c r="B1874" s="310" t="s">
        <v>680</v>
      </c>
      <c r="C1874" s="433"/>
      <c r="D1874" s="4"/>
      <c r="E1874" s="496">
        <v>15138</v>
      </c>
      <c r="F1874" s="190">
        <f>ROUND(E1874/12*$B$4,0)</f>
        <v>5046</v>
      </c>
      <c r="G1874" s="190">
        <v>4710</v>
      </c>
      <c r="H1874" s="190">
        <f>G1874/F1874*100</f>
        <v>93.341260404280618</v>
      </c>
      <c r="I1874" s="1491"/>
      <c r="J1874" s="1491"/>
      <c r="K1874" s="524"/>
      <c r="L1874" s="524"/>
      <c r="M1874" s="524"/>
      <c r="N1874" s="524"/>
      <c r="O1874" s="524"/>
      <c r="P1874" s="524"/>
      <c r="Q1874" s="329">
        <v>57524.4</v>
      </c>
      <c r="R1874" s="329">
        <v>57524.4</v>
      </c>
      <c r="S1874" s="329">
        <v>57524.4</v>
      </c>
      <c r="T1874" s="329">
        <v>57524.4</v>
      </c>
      <c r="U1874" s="755">
        <f t="shared" ref="U1874:U1875" si="1059">Q1874/12*$B$4+(R1874-Q1874)/11*3+(S1874-R1874)/10*2+(T1874-S1874)/9*1</f>
        <v>19174.8</v>
      </c>
      <c r="V1874" s="329">
        <f>AB1874-AA1874-X1874</f>
        <v>14417.197479999999</v>
      </c>
      <c r="W1874" s="773"/>
      <c r="X1874" s="329"/>
      <c r="Y1874" s="329">
        <f>V1874-U1874</f>
        <v>-4757.6025200000004</v>
      </c>
      <c r="Z1874" s="329"/>
      <c r="AA1874" s="329">
        <v>-5.8936500000000001</v>
      </c>
      <c r="AB1874" s="329">
        <v>14411.303829999999</v>
      </c>
      <c r="AC1874" s="945"/>
      <c r="AD1874" s="326"/>
      <c r="AE1874" s="1069"/>
      <c r="AF1874" s="1084"/>
      <c r="AH1874" s="3275"/>
    </row>
    <row r="1875" spans="1:34" ht="45" x14ac:dyDescent="0.25">
      <c r="A1875" s="140">
        <v>1</v>
      </c>
      <c r="B1875" s="310" t="s">
        <v>681</v>
      </c>
      <c r="C1875" s="433"/>
      <c r="D1875" s="4"/>
      <c r="E1875" s="496">
        <v>4732</v>
      </c>
      <c r="F1875" s="190">
        <f>ROUND(E1875/12*$B$4,0)</f>
        <v>1577</v>
      </c>
      <c r="G1875" s="190">
        <v>1866</v>
      </c>
      <c r="H1875" s="190">
        <f>G1875/F1875*100</f>
        <v>118.32593532022828</v>
      </c>
      <c r="I1875" s="1491"/>
      <c r="J1875" s="1491"/>
      <c r="K1875" s="524"/>
      <c r="L1875" s="524"/>
      <c r="M1875" s="524"/>
      <c r="N1875" s="524"/>
      <c r="O1875" s="524"/>
      <c r="P1875" s="524"/>
      <c r="Q1875" s="329">
        <v>9369.36</v>
      </c>
      <c r="R1875" s="329">
        <v>9369.36</v>
      </c>
      <c r="S1875" s="329">
        <v>9369.36</v>
      </c>
      <c r="T1875" s="329">
        <v>9369.36</v>
      </c>
      <c r="U1875" s="755">
        <f t="shared" si="1059"/>
        <v>3123.1200000000003</v>
      </c>
      <c r="V1875" s="329">
        <f>AB1875-AA1875-X1875</f>
        <v>3317.6638600000001</v>
      </c>
      <c r="W1875" s="773"/>
      <c r="X1875" s="329"/>
      <c r="Y1875" s="329">
        <f>V1875-U1875</f>
        <v>194.54385999999977</v>
      </c>
      <c r="Z1875" s="329"/>
      <c r="AA1875" s="329">
        <v>-19.138470000000002</v>
      </c>
      <c r="AB1875" s="329">
        <v>3298.5253900000002</v>
      </c>
      <c r="AC1875" s="945"/>
      <c r="AD1875" s="326"/>
      <c r="AE1875" s="1069"/>
      <c r="AF1875" s="1084"/>
      <c r="AH1875" s="3275"/>
    </row>
    <row r="1876" spans="1:34" ht="29.25" x14ac:dyDescent="0.25">
      <c r="A1876" s="140">
        <v>1</v>
      </c>
      <c r="B1876" s="2234" t="s">
        <v>303</v>
      </c>
      <c r="C1876" s="433"/>
      <c r="D1876" s="4"/>
      <c r="E1876" s="496">
        <f>E1884*5</f>
        <v>1735</v>
      </c>
      <c r="F1876" s="190">
        <f t="shared" ref="F1876:G1876" si="1060">F1884*5</f>
        <v>580</v>
      </c>
      <c r="G1876" s="190">
        <f t="shared" si="1060"/>
        <v>10</v>
      </c>
      <c r="H1876" s="190">
        <f>G1876/F1876*100</f>
        <v>1.7241379310344827</v>
      </c>
      <c r="I1876" s="1491"/>
      <c r="J1876" s="1491"/>
      <c r="K1876" s="524"/>
      <c r="L1876" s="524"/>
      <c r="M1876" s="524"/>
      <c r="N1876" s="524"/>
      <c r="O1876" s="524"/>
      <c r="P1876" s="524"/>
      <c r="Q1876" s="329"/>
      <c r="R1876" s="329"/>
      <c r="S1876" s="329"/>
      <c r="T1876" s="329"/>
      <c r="U1876" s="755">
        <f t="shared" ref="U1876" si="1061">Q1876/12*$B$4+(R1876-Q1876)/11*2+(S1876-R1876)/10*1</f>
        <v>0</v>
      </c>
      <c r="V1876" s="329">
        <f>AB1876-AA1876-X1876</f>
        <v>0</v>
      </c>
      <c r="W1876" s="773"/>
      <c r="X1876" s="329"/>
      <c r="Y1876" s="329">
        <f>V1876-U1876</f>
        <v>0</v>
      </c>
      <c r="Z1876" s="329"/>
      <c r="AA1876" s="329"/>
      <c r="AB1876" s="329"/>
      <c r="AC1876" s="945"/>
      <c r="AD1876" s="326"/>
      <c r="AE1876" s="1069"/>
      <c r="AF1876" s="1084"/>
      <c r="AH1876" s="3275"/>
    </row>
    <row r="1877" spans="1:34" x14ac:dyDescent="0.25">
      <c r="A1877" s="140">
        <v>1</v>
      </c>
      <c r="B1877" s="310" t="s">
        <v>296</v>
      </c>
      <c r="C1877" s="433"/>
      <c r="D1877" s="4"/>
      <c r="E1877" s="496"/>
      <c r="F1877" s="190"/>
      <c r="G1877" s="190"/>
      <c r="H1877" s="190"/>
      <c r="I1877" s="1491"/>
      <c r="J1877" s="1491"/>
      <c r="K1877" s="524"/>
      <c r="L1877" s="524"/>
      <c r="M1877" s="524"/>
      <c r="N1877" s="524"/>
      <c r="O1877" s="524"/>
      <c r="P1877" s="524"/>
      <c r="Q1877" s="329"/>
      <c r="R1877" s="329"/>
      <c r="S1877" s="329"/>
      <c r="T1877" s="329"/>
      <c r="U1877" s="755"/>
      <c r="V1877" s="329"/>
      <c r="W1877" s="773"/>
      <c r="X1877" s="329"/>
      <c r="Y1877" s="329"/>
      <c r="Z1877" s="329"/>
      <c r="AA1877" s="329"/>
      <c r="AB1877" s="329"/>
      <c r="AC1877" s="945"/>
      <c r="AD1877" s="326"/>
      <c r="AE1877" s="1069"/>
      <c r="AF1877" s="1084"/>
      <c r="AH1877" s="3275"/>
    </row>
    <row r="1878" spans="1:34" ht="30" x14ac:dyDescent="0.25">
      <c r="A1878" s="140">
        <v>1</v>
      </c>
      <c r="B1878" s="471" t="s">
        <v>423</v>
      </c>
      <c r="C1878" s="433"/>
      <c r="D1878" s="4"/>
      <c r="E1878" s="495"/>
      <c r="F1878" s="190"/>
      <c r="G1878" s="190"/>
      <c r="H1878" s="190"/>
      <c r="I1878" s="1491"/>
      <c r="J1878" s="1491"/>
      <c r="K1878" s="524"/>
      <c r="L1878" s="524"/>
      <c r="M1878" s="524"/>
      <c r="N1878" s="524"/>
      <c r="O1878" s="524"/>
      <c r="P1878" s="524"/>
      <c r="Q1878" s="329"/>
      <c r="R1878" s="329"/>
      <c r="S1878" s="329"/>
      <c r="T1878" s="329"/>
      <c r="U1878" s="755"/>
      <c r="V1878" s="329"/>
      <c r="W1878" s="773"/>
      <c r="X1878" s="329"/>
      <c r="Y1878" s="329"/>
      <c r="Z1878" s="329"/>
      <c r="AA1878" s="329"/>
      <c r="AB1878" s="329"/>
      <c r="AC1878" s="945"/>
      <c r="AD1878" s="326"/>
      <c r="AE1878" s="1069"/>
      <c r="AF1878" s="1084"/>
      <c r="AH1878" s="3275"/>
    </row>
    <row r="1879" spans="1:34" x14ac:dyDescent="0.25">
      <c r="A1879" s="140">
        <v>1</v>
      </c>
      <c r="B1879" s="310" t="s">
        <v>424</v>
      </c>
      <c r="C1879" s="433"/>
      <c r="D1879" s="4"/>
      <c r="E1879" s="2986"/>
      <c r="F1879" s="190"/>
      <c r="G1879" s="190"/>
      <c r="H1879" s="190"/>
      <c r="I1879" s="1491"/>
      <c r="J1879" s="1491"/>
      <c r="K1879" s="524"/>
      <c r="L1879" s="524"/>
      <c r="M1879" s="524"/>
      <c r="N1879" s="524"/>
      <c r="O1879" s="524"/>
      <c r="P1879" s="524"/>
      <c r="Q1879" s="329"/>
      <c r="R1879" s="329"/>
      <c r="S1879" s="329"/>
      <c r="T1879" s="329"/>
      <c r="U1879" s="755"/>
      <c r="V1879" s="329"/>
      <c r="W1879" s="773"/>
      <c r="X1879" s="329"/>
      <c r="Y1879" s="329"/>
      <c r="Z1879" s="329"/>
      <c r="AA1879" s="329"/>
      <c r="AB1879" s="329"/>
      <c r="AC1879" s="945"/>
      <c r="AD1879" s="326"/>
      <c r="AE1879" s="1069"/>
      <c r="AF1879" s="1084"/>
      <c r="AH1879" s="3275"/>
    </row>
    <row r="1880" spans="1:34" ht="30" x14ac:dyDescent="0.25">
      <c r="A1880" s="140">
        <v>1</v>
      </c>
      <c r="B1880" s="310" t="s">
        <v>425</v>
      </c>
      <c r="C1880" s="433"/>
      <c r="D1880" s="4"/>
      <c r="E1880" s="496"/>
      <c r="F1880" s="190"/>
      <c r="G1880" s="190"/>
      <c r="H1880" s="190"/>
      <c r="I1880" s="1491"/>
      <c r="J1880" s="1491"/>
      <c r="K1880" s="524"/>
      <c r="L1880" s="524"/>
      <c r="M1880" s="524"/>
      <c r="N1880" s="524"/>
      <c r="O1880" s="524"/>
      <c r="P1880" s="524"/>
      <c r="Q1880" s="329"/>
      <c r="R1880" s="329"/>
      <c r="S1880" s="329"/>
      <c r="T1880" s="329"/>
      <c r="U1880" s="755"/>
      <c r="V1880" s="329"/>
      <c r="W1880" s="773"/>
      <c r="X1880" s="329"/>
      <c r="Y1880" s="329"/>
      <c r="Z1880" s="329"/>
      <c r="AA1880" s="329"/>
      <c r="AB1880" s="329"/>
      <c r="AC1880" s="945"/>
      <c r="AD1880" s="326"/>
      <c r="AE1880" s="1069"/>
      <c r="AF1880" s="1084"/>
      <c r="AH1880" s="3275"/>
    </row>
    <row r="1881" spans="1:34" ht="45" x14ac:dyDescent="0.25">
      <c r="A1881" s="140">
        <v>1</v>
      </c>
      <c r="B1881" s="310" t="s">
        <v>426</v>
      </c>
      <c r="C1881" s="433"/>
      <c r="D1881" s="4"/>
      <c r="E1881" s="496"/>
      <c r="F1881" s="190"/>
      <c r="G1881" s="190"/>
      <c r="H1881" s="190"/>
      <c r="I1881" s="1491"/>
      <c r="J1881" s="1491"/>
      <c r="K1881" s="524"/>
      <c r="L1881" s="524"/>
      <c r="M1881" s="524"/>
      <c r="N1881" s="524"/>
      <c r="O1881" s="524"/>
      <c r="P1881" s="524"/>
      <c r="Q1881" s="329"/>
      <c r="R1881" s="329"/>
      <c r="S1881" s="329"/>
      <c r="T1881" s="329"/>
      <c r="U1881" s="755"/>
      <c r="V1881" s="329"/>
      <c r="W1881" s="773"/>
      <c r="X1881" s="329"/>
      <c r="Y1881" s="329"/>
      <c r="Z1881" s="329"/>
      <c r="AA1881" s="329"/>
      <c r="AB1881" s="329"/>
      <c r="AC1881" s="945"/>
      <c r="AD1881" s="326"/>
      <c r="AE1881" s="1069"/>
      <c r="AF1881" s="1084"/>
      <c r="AH1881" s="3275"/>
    </row>
    <row r="1882" spans="1:34" ht="60" x14ac:dyDescent="0.25">
      <c r="A1882" s="140">
        <v>1</v>
      </c>
      <c r="B1882" s="310" t="s">
        <v>427</v>
      </c>
      <c r="C1882" s="433"/>
      <c r="D1882" s="4"/>
      <c r="E1882" s="494"/>
      <c r="F1882" s="190"/>
      <c r="G1882" s="190"/>
      <c r="H1882" s="190"/>
      <c r="I1882" s="1491"/>
      <c r="J1882" s="1491"/>
      <c r="K1882" s="524"/>
      <c r="L1882" s="524"/>
      <c r="M1882" s="524"/>
      <c r="N1882" s="524"/>
      <c r="O1882" s="524"/>
      <c r="P1882" s="524"/>
      <c r="Q1882" s="329"/>
      <c r="R1882" s="329"/>
      <c r="S1882" s="329"/>
      <c r="T1882" s="329"/>
      <c r="U1882" s="755"/>
      <c r="V1882" s="329"/>
      <c r="W1882" s="773"/>
      <c r="X1882" s="329"/>
      <c r="Y1882" s="329"/>
      <c r="Z1882" s="329"/>
      <c r="AA1882" s="329"/>
      <c r="AB1882" s="329"/>
      <c r="AC1882" s="945"/>
      <c r="AD1882" s="326"/>
      <c r="AE1882" s="1069"/>
      <c r="AF1882" s="1084"/>
      <c r="AH1882" s="3275"/>
    </row>
    <row r="1883" spans="1:34" ht="45" x14ac:dyDescent="0.25">
      <c r="A1883" s="140">
        <v>1</v>
      </c>
      <c r="B1883" s="309" t="s">
        <v>428</v>
      </c>
      <c r="C1883" s="433"/>
      <c r="D1883" s="4"/>
      <c r="E1883" s="494"/>
      <c r="F1883" s="190"/>
      <c r="G1883" s="190"/>
      <c r="H1883" s="190"/>
      <c r="I1883" s="1491"/>
      <c r="J1883" s="1491"/>
      <c r="K1883" s="524"/>
      <c r="L1883" s="524"/>
      <c r="M1883" s="524"/>
      <c r="N1883" s="524"/>
      <c r="O1883" s="524"/>
      <c r="P1883" s="524"/>
      <c r="Q1883" s="329"/>
      <c r="R1883" s="329"/>
      <c r="S1883" s="329"/>
      <c r="T1883" s="329"/>
      <c r="U1883" s="755"/>
      <c r="V1883" s="329"/>
      <c r="W1883" s="773"/>
      <c r="X1883" s="329"/>
      <c r="Y1883" s="329"/>
      <c r="Z1883" s="329"/>
      <c r="AA1883" s="329"/>
      <c r="AB1883" s="329"/>
      <c r="AC1883" s="945"/>
      <c r="AD1883" s="326"/>
      <c r="AE1883" s="1069"/>
      <c r="AF1883" s="1084"/>
      <c r="AH1883" s="3275"/>
    </row>
    <row r="1884" spans="1:34" s="2239" customFormat="1" ht="57" x14ac:dyDescent="0.25">
      <c r="B1884" s="3215" t="s">
        <v>645</v>
      </c>
      <c r="C1884" s="452"/>
      <c r="D1884" s="4"/>
      <c r="E1884" s="496">
        <f>E1885</f>
        <v>347</v>
      </c>
      <c r="F1884" s="126">
        <f t="shared" ref="F1884" si="1062">F1885</f>
        <v>116</v>
      </c>
      <c r="G1884" s="186">
        <f t="shared" ref="G1884" si="1063">G1885</f>
        <v>2</v>
      </c>
      <c r="H1884" s="186">
        <f t="shared" ref="H1884" si="1064">H1885</f>
        <v>1.7241379310344827</v>
      </c>
      <c r="I1884" s="1491"/>
      <c r="J1884" s="1491"/>
      <c r="K1884" s="524"/>
      <c r="L1884" s="524"/>
      <c r="M1884" s="524"/>
      <c r="N1884" s="524"/>
      <c r="O1884" s="524"/>
      <c r="P1884" s="524"/>
      <c r="Q1884" s="329"/>
      <c r="R1884" s="329">
        <f>R1885</f>
        <v>694.90219999999999</v>
      </c>
      <c r="S1884" s="329">
        <f t="shared" ref="S1884:Z1884" si="1065">S1885</f>
        <v>694.90219999999999</v>
      </c>
      <c r="T1884" s="329">
        <f t="shared" si="1065"/>
        <v>694.90219999999999</v>
      </c>
      <c r="U1884" s="755">
        <f t="shared" si="1065"/>
        <v>189.51878181818182</v>
      </c>
      <c r="V1884" s="329">
        <f t="shared" si="1065"/>
        <v>4.0051199999999998</v>
      </c>
      <c r="W1884" s="773">
        <f t="shared" si="1065"/>
        <v>0</v>
      </c>
      <c r="X1884" s="329">
        <f t="shared" si="1065"/>
        <v>0</v>
      </c>
      <c r="Y1884" s="329">
        <f t="shared" si="1065"/>
        <v>-185.51366181818182</v>
      </c>
      <c r="Z1884" s="329">
        <f t="shared" si="1065"/>
        <v>0</v>
      </c>
      <c r="AA1884" s="329">
        <v>0</v>
      </c>
      <c r="AB1884" s="329">
        <v>4.0051199999999998</v>
      </c>
      <c r="AC1884" s="945"/>
      <c r="AD1884" s="326"/>
      <c r="AE1884" s="1069"/>
      <c r="AF1884" s="1084"/>
      <c r="AH1884" s="3275"/>
    </row>
    <row r="1885" spans="1:34" s="2239" customFormat="1" ht="30" x14ac:dyDescent="0.25">
      <c r="B1885" s="309" t="s">
        <v>666</v>
      </c>
      <c r="C1885" s="452"/>
      <c r="D1885" s="4"/>
      <c r="E1885" s="496">
        <v>347</v>
      </c>
      <c r="F1885" s="126">
        <f>ROUND(E1885/12*$B$4,0)</f>
        <v>116</v>
      </c>
      <c r="G1885" s="186">
        <v>2</v>
      </c>
      <c r="H1885" s="186">
        <f>G1885/F1885*100</f>
        <v>1.7241379310344827</v>
      </c>
      <c r="I1885" s="1491"/>
      <c r="J1885" s="1491"/>
      <c r="K1885" s="524"/>
      <c r="L1885" s="524"/>
      <c r="M1885" s="524"/>
      <c r="N1885" s="524"/>
      <c r="O1885" s="524"/>
      <c r="P1885" s="524"/>
      <c r="Q1885" s="329"/>
      <c r="R1885" s="329">
        <v>694.90219999999999</v>
      </c>
      <c r="S1885" s="329">
        <v>694.90219999999999</v>
      </c>
      <c r="T1885" s="329">
        <v>694.90219999999999</v>
      </c>
      <c r="U1885" s="755">
        <f t="shared" ref="U1885" si="1066">Q1885/12*$B$4+(R1885-Q1885)/11*3+(S1885-R1885)/10*2+(T1885-S1885)/9*1</f>
        <v>189.51878181818182</v>
      </c>
      <c r="V1885" s="329">
        <f t="shared" ref="V1885" si="1067">AB1885-AA1885-X1885</f>
        <v>4.0051199999999998</v>
      </c>
      <c r="W1885" s="773"/>
      <c r="X1885" s="329"/>
      <c r="Y1885" s="329">
        <f>V1885-U1885</f>
        <v>-185.51366181818182</v>
      </c>
      <c r="Z1885" s="329"/>
      <c r="AA1885" s="329">
        <v>0</v>
      </c>
      <c r="AB1885" s="329">
        <v>4.0051199999999998</v>
      </c>
      <c r="AC1885" s="945"/>
      <c r="AD1885" s="326"/>
      <c r="AE1885" s="1069"/>
      <c r="AF1885" s="1084"/>
      <c r="AH1885" s="3275"/>
    </row>
    <row r="1886" spans="1:34" ht="29.25" x14ac:dyDescent="0.25">
      <c r="A1886" s="140">
        <v>1</v>
      </c>
      <c r="B1886" s="523" t="s">
        <v>304</v>
      </c>
      <c r="C1886" s="433"/>
      <c r="D1886" s="4"/>
      <c r="E1886" s="494"/>
      <c r="F1886" s="126"/>
      <c r="G1886" s="190"/>
      <c r="H1886" s="190"/>
      <c r="I1886" s="1491"/>
      <c r="J1886" s="1491"/>
      <c r="K1886" s="125"/>
      <c r="L1886" s="125"/>
      <c r="M1886" s="125"/>
      <c r="N1886" s="125"/>
      <c r="O1886" s="125"/>
      <c r="P1886" s="125"/>
      <c r="Q1886" s="329"/>
      <c r="R1886" s="329"/>
      <c r="S1886" s="329"/>
      <c r="T1886" s="329"/>
      <c r="U1886" s="755"/>
      <c r="V1886" s="329">
        <f t="shared" ref="V1886:V1893" si="1068">AB1886-AA1886-X1886</f>
        <v>0</v>
      </c>
      <c r="W1886" s="773"/>
      <c r="X1886" s="329"/>
      <c r="Y1886" s="329"/>
      <c r="Z1886" s="329"/>
      <c r="AA1886" s="329"/>
      <c r="AB1886" s="329"/>
      <c r="AC1886" s="945"/>
      <c r="AD1886" s="326"/>
      <c r="AE1886" s="1069"/>
      <c r="AF1886" s="1084"/>
      <c r="AH1886" s="3275"/>
    </row>
    <row r="1887" spans="1:34" x14ac:dyDescent="0.25">
      <c r="A1887" s="140">
        <v>1</v>
      </c>
      <c r="B1887" s="523" t="s">
        <v>312</v>
      </c>
      <c r="C1887" s="433"/>
      <c r="D1887" s="4"/>
      <c r="E1887" s="494"/>
      <c r="F1887" s="126"/>
      <c r="G1887" s="190"/>
      <c r="H1887" s="190"/>
      <c r="I1887" s="1491"/>
      <c r="J1887" s="1491"/>
      <c r="K1887" s="125"/>
      <c r="L1887" s="125"/>
      <c r="M1887" s="125"/>
      <c r="N1887" s="125"/>
      <c r="O1887" s="125"/>
      <c r="P1887" s="125"/>
      <c r="Q1887" s="329"/>
      <c r="R1887" s="329"/>
      <c r="S1887" s="329"/>
      <c r="T1887" s="329"/>
      <c r="U1887" s="755"/>
      <c r="V1887" s="329">
        <f t="shared" si="1068"/>
        <v>0</v>
      </c>
      <c r="W1887" s="773"/>
      <c r="X1887" s="329"/>
      <c r="Y1887" s="329"/>
      <c r="Z1887" s="329"/>
      <c r="AA1887" s="329"/>
      <c r="AB1887" s="329"/>
      <c r="AC1887" s="945"/>
      <c r="AD1887" s="326"/>
      <c r="AE1887" s="1069"/>
      <c r="AF1887" s="1084"/>
      <c r="AH1887" s="3275"/>
    </row>
    <row r="1888" spans="1:34" x14ac:dyDescent="0.25">
      <c r="A1888" s="140">
        <v>1</v>
      </c>
      <c r="B1888" s="4" t="s">
        <v>313</v>
      </c>
      <c r="C1888" s="433"/>
      <c r="D1888" s="4"/>
      <c r="E1888" s="494"/>
      <c r="F1888" s="126"/>
      <c r="G1888" s="190"/>
      <c r="H1888" s="190"/>
      <c r="I1888" s="1491"/>
      <c r="J1888" s="1491"/>
      <c r="K1888" s="125"/>
      <c r="L1888" s="125"/>
      <c r="M1888" s="125"/>
      <c r="N1888" s="125"/>
      <c r="O1888" s="125"/>
      <c r="P1888" s="125"/>
      <c r="Q1888" s="329"/>
      <c r="R1888" s="329"/>
      <c r="S1888" s="329"/>
      <c r="T1888" s="329"/>
      <c r="U1888" s="755"/>
      <c r="V1888" s="329">
        <f t="shared" si="1068"/>
        <v>0</v>
      </c>
      <c r="W1888" s="773"/>
      <c r="X1888" s="329"/>
      <c r="Y1888" s="329"/>
      <c r="Z1888" s="329"/>
      <c r="AA1888" s="329"/>
      <c r="AB1888" s="329"/>
      <c r="AC1888" s="945"/>
      <c r="AD1888" s="326"/>
      <c r="AE1888" s="1069"/>
      <c r="AF1888" s="1084"/>
      <c r="AH1888" s="3275"/>
    </row>
    <row r="1889" spans="1:38" x14ac:dyDescent="0.25">
      <c r="A1889" s="140">
        <v>1</v>
      </c>
      <c r="B1889" s="537" t="s">
        <v>314</v>
      </c>
      <c r="C1889" s="433"/>
      <c r="D1889" s="4"/>
      <c r="E1889" s="529"/>
      <c r="F1889" s="126"/>
      <c r="G1889" s="190"/>
      <c r="H1889" s="190"/>
      <c r="I1889" s="1491"/>
      <c r="J1889" s="1491"/>
      <c r="K1889" s="125"/>
      <c r="L1889" s="125"/>
      <c r="M1889" s="125"/>
      <c r="N1889" s="125"/>
      <c r="O1889" s="125"/>
      <c r="P1889" s="125"/>
      <c r="Q1889" s="330"/>
      <c r="R1889" s="330"/>
      <c r="S1889" s="330"/>
      <c r="T1889" s="330"/>
      <c r="U1889" s="875"/>
      <c r="V1889" s="330">
        <f t="shared" si="1068"/>
        <v>0</v>
      </c>
      <c r="W1889" s="773"/>
      <c r="X1889" s="330"/>
      <c r="Y1889" s="330"/>
      <c r="Z1889" s="329"/>
      <c r="AA1889" s="329"/>
      <c r="AB1889" s="330"/>
      <c r="AC1889" s="945"/>
      <c r="AD1889" s="861"/>
      <c r="AE1889" s="1069"/>
      <c r="AF1889" s="1084"/>
      <c r="AH1889" s="3275"/>
    </row>
    <row r="1890" spans="1:38" ht="29.25" x14ac:dyDescent="0.25">
      <c r="A1890" s="140">
        <v>1</v>
      </c>
      <c r="B1890" s="523" t="s">
        <v>297</v>
      </c>
      <c r="C1890" s="149"/>
      <c r="D1890" s="4"/>
      <c r="E1890" s="825"/>
      <c r="F1890" s="524">
        <f>ROUND(E1890/12*$B$4,0)</f>
        <v>0</v>
      </c>
      <c r="G1890" s="524"/>
      <c r="H1890" s="524"/>
      <c r="I1890" s="1491"/>
      <c r="J1890" s="1491"/>
      <c r="K1890" s="125"/>
      <c r="L1890" s="125"/>
      <c r="M1890" s="125"/>
      <c r="N1890" s="125"/>
      <c r="O1890" s="125"/>
      <c r="P1890" s="125"/>
      <c r="Q1890" s="330"/>
      <c r="R1890" s="330"/>
      <c r="S1890" s="330"/>
      <c r="T1890" s="330"/>
      <c r="U1890" s="755">
        <f>Q1890/12*$B$4</f>
        <v>0</v>
      </c>
      <c r="V1890" s="330">
        <f t="shared" si="1068"/>
        <v>0</v>
      </c>
      <c r="W1890" s="1266"/>
      <c r="X1890" s="331"/>
      <c r="Y1890" s="330">
        <f>V1890-U1890</f>
        <v>0</v>
      </c>
      <c r="Z1890" s="331"/>
      <c r="AA1890" s="331"/>
      <c r="AB1890" s="330"/>
      <c r="AC1890" s="962"/>
      <c r="AD1890" s="861"/>
      <c r="AE1890" s="1069"/>
      <c r="AF1890" s="1084"/>
      <c r="AH1890" s="3275"/>
    </row>
    <row r="1891" spans="1:38" ht="30" x14ac:dyDescent="0.25">
      <c r="A1891" s="140">
        <v>1</v>
      </c>
      <c r="B1891" s="519" t="s">
        <v>189</v>
      </c>
      <c r="C1891" s="1620"/>
      <c r="D1891" s="534"/>
      <c r="E1891" s="496"/>
      <c r="F1891" s="190"/>
      <c r="G1891" s="190"/>
      <c r="H1891" s="190"/>
      <c r="I1891" s="1491"/>
      <c r="J1891" s="1491"/>
      <c r="K1891" s="125"/>
      <c r="L1891" s="125"/>
      <c r="M1891" s="125"/>
      <c r="N1891" s="125"/>
      <c r="O1891" s="125"/>
      <c r="P1891" s="125"/>
      <c r="Q1891" s="329"/>
      <c r="R1891" s="329"/>
      <c r="S1891" s="329"/>
      <c r="T1891" s="329"/>
      <c r="U1891" s="755"/>
      <c r="V1891" s="329">
        <f t="shared" si="1068"/>
        <v>0</v>
      </c>
      <c r="W1891" s="773"/>
      <c r="X1891" s="329"/>
      <c r="Y1891" s="329"/>
      <c r="Z1891" s="329"/>
      <c r="AA1891" s="329"/>
      <c r="AB1891" s="329"/>
      <c r="AC1891" s="945"/>
      <c r="AD1891" s="326"/>
      <c r="AE1891" s="1069"/>
      <c r="AF1891" s="1084"/>
      <c r="AH1891" s="3275"/>
    </row>
    <row r="1892" spans="1:38" ht="72" x14ac:dyDescent="0.25">
      <c r="A1892" s="140">
        <v>1</v>
      </c>
      <c r="B1892" s="520" t="s">
        <v>305</v>
      </c>
      <c r="C1892" s="433"/>
      <c r="D1892" s="4"/>
      <c r="E1892" s="530"/>
      <c r="F1892" s="186"/>
      <c r="G1892" s="186"/>
      <c r="H1892" s="186"/>
      <c r="I1892" s="1491"/>
      <c r="J1892" s="1491"/>
      <c r="K1892" s="125"/>
      <c r="L1892" s="125"/>
      <c r="M1892" s="125"/>
      <c r="N1892" s="125"/>
      <c r="O1892" s="125"/>
      <c r="P1892" s="125"/>
      <c r="Q1892" s="329"/>
      <c r="R1892" s="329"/>
      <c r="S1892" s="329"/>
      <c r="T1892" s="329"/>
      <c r="U1892" s="755"/>
      <c r="V1892" s="329">
        <f t="shared" si="1068"/>
        <v>0</v>
      </c>
      <c r="W1892" s="773"/>
      <c r="X1892" s="329"/>
      <c r="Y1892" s="329"/>
      <c r="Z1892" s="329"/>
      <c r="AA1892" s="329"/>
      <c r="AB1892" s="329"/>
      <c r="AC1892" s="925"/>
      <c r="AD1892" s="326"/>
      <c r="AE1892" s="1069"/>
      <c r="AF1892" s="1084"/>
      <c r="AH1892" s="3275"/>
    </row>
    <row r="1893" spans="1:38" x14ac:dyDescent="0.25">
      <c r="A1893" s="140">
        <v>1</v>
      </c>
      <c r="B1893" s="511" t="s">
        <v>214</v>
      </c>
      <c r="C1893" s="433"/>
      <c r="D1893" s="4"/>
      <c r="E1893" s="3113">
        <f>E1894+E1895</f>
        <v>750</v>
      </c>
      <c r="F1893" s="3113">
        <f>F1894+F1895</f>
        <v>250</v>
      </c>
      <c r="G1893" s="3113">
        <f>G1894+G1895</f>
        <v>301</v>
      </c>
      <c r="H1893" s="746">
        <f t="shared" ref="H1893:H1900" si="1069">G1893/F1893*100</f>
        <v>120.39999999999999</v>
      </c>
      <c r="I1893" s="1491"/>
      <c r="J1893" s="1491"/>
      <c r="K1893" s="125"/>
      <c r="L1893" s="125"/>
      <c r="M1893" s="125"/>
      <c r="N1893" s="125"/>
      <c r="O1893" s="125"/>
      <c r="P1893" s="125"/>
      <c r="Q1893" s="329">
        <v>747.68499999999995</v>
      </c>
      <c r="R1893" s="329">
        <v>747.68499999999995</v>
      </c>
      <c r="S1893" s="329">
        <v>747.68499999999995</v>
      </c>
      <c r="T1893" s="329">
        <v>747.68499999999995</v>
      </c>
      <c r="U1893" s="876">
        <f t="shared" ref="U1893" si="1070">Q1893/12*$B$4+(R1893-Q1893)/11*3+(S1893-R1893)/10*2+(T1893-S1893)/9*1</f>
        <v>249.22833333333332</v>
      </c>
      <c r="V1893" s="329">
        <f t="shared" si="1068"/>
        <v>304.25892000000005</v>
      </c>
      <c r="W1893" s="773"/>
      <c r="X1893" s="329"/>
      <c r="Y1893" s="329">
        <f>V1893-U1893</f>
        <v>55.030586666666721</v>
      </c>
      <c r="Z1893" s="329"/>
      <c r="AA1893" s="329">
        <v>0</v>
      </c>
      <c r="AB1893" s="329">
        <v>304.25892000000005</v>
      </c>
      <c r="AC1893" s="950"/>
      <c r="AD1893" s="326"/>
      <c r="AE1893" s="1069"/>
      <c r="AF1893" s="1084"/>
      <c r="AH1893" s="3275"/>
    </row>
    <row r="1894" spans="1:38" ht="30" x14ac:dyDescent="0.25">
      <c r="A1894" s="140">
        <v>1</v>
      </c>
      <c r="B1894" s="168" t="s">
        <v>255</v>
      </c>
      <c r="C1894" s="433"/>
      <c r="D1894" s="4"/>
      <c r="E1894" s="530">
        <v>350</v>
      </c>
      <c r="F1894" s="126">
        <f>ROUND(E1894/12*$B$4,0)</f>
        <v>117</v>
      </c>
      <c r="G1894" s="126">
        <v>156</v>
      </c>
      <c r="H1894" s="186">
        <f t="shared" si="1069"/>
        <v>133.33333333333331</v>
      </c>
      <c r="I1894" s="1491"/>
      <c r="J1894" s="1491"/>
      <c r="K1894" s="125"/>
      <c r="L1894" s="125"/>
      <c r="M1894" s="125"/>
      <c r="N1894" s="125"/>
      <c r="O1894" s="125"/>
      <c r="P1894" s="125"/>
      <c r="Q1894" s="329"/>
      <c r="R1894" s="329"/>
      <c r="S1894" s="329"/>
      <c r="T1894" s="329"/>
      <c r="U1894" s="876"/>
      <c r="V1894" s="329"/>
      <c r="W1894" s="773"/>
      <c r="X1894" s="329"/>
      <c r="Y1894" s="329"/>
      <c r="Z1894" s="329"/>
      <c r="AA1894" s="329"/>
      <c r="AB1894" s="329"/>
      <c r="AC1894" s="941"/>
      <c r="AD1894" s="326"/>
      <c r="AE1894" s="1069"/>
      <c r="AF1894" s="1084"/>
      <c r="AH1894" s="3275"/>
    </row>
    <row r="1895" spans="1:38" ht="30" x14ac:dyDescent="0.25">
      <c r="A1895" s="140">
        <v>1</v>
      </c>
      <c r="B1895" s="168" t="s">
        <v>260</v>
      </c>
      <c r="C1895" s="1621"/>
      <c r="D1895" s="4"/>
      <c r="E1895" s="530">
        <v>400</v>
      </c>
      <c r="F1895" s="186">
        <f>ROUND(E1895/12*$B$4,0)</f>
        <v>133</v>
      </c>
      <c r="G1895" s="186">
        <v>145</v>
      </c>
      <c r="H1895" s="186">
        <f t="shared" si="1069"/>
        <v>109.02255639097744</v>
      </c>
      <c r="I1895" s="1491"/>
      <c r="J1895" s="1491"/>
      <c r="K1895" s="125"/>
      <c r="L1895" s="125"/>
      <c r="M1895" s="125"/>
      <c r="N1895" s="125"/>
      <c r="O1895" s="125"/>
      <c r="P1895" s="125"/>
      <c r="Q1895" s="329"/>
      <c r="R1895" s="329"/>
      <c r="S1895" s="329"/>
      <c r="T1895" s="329"/>
      <c r="U1895" s="755"/>
      <c r="V1895" s="329">
        <f>AB1895-AA1895-X1895</f>
        <v>0</v>
      </c>
      <c r="W1895" s="773"/>
      <c r="X1895" s="329"/>
      <c r="Y1895" s="329"/>
      <c r="Z1895" s="329"/>
      <c r="AA1895" s="329"/>
      <c r="AB1895" s="329"/>
      <c r="AC1895" s="925"/>
      <c r="AD1895" s="326"/>
      <c r="AE1895" s="1069"/>
      <c r="AF1895" s="1084"/>
      <c r="AH1895" s="3275"/>
    </row>
    <row r="1896" spans="1:38" x14ac:dyDescent="0.25">
      <c r="A1896" s="140">
        <v>1</v>
      </c>
      <c r="B1896" s="473" t="s">
        <v>256</v>
      </c>
      <c r="C1896" s="433"/>
      <c r="D1896" s="4"/>
      <c r="E1896" s="497">
        <f>E1858+E1876</f>
        <v>17235</v>
      </c>
      <c r="F1896" s="526">
        <f>F1858+F1876</f>
        <v>5747</v>
      </c>
      <c r="G1896" s="746">
        <f>G1858+G1876</f>
        <v>5384</v>
      </c>
      <c r="H1896" s="746">
        <f t="shared" si="1069"/>
        <v>93.683661040542887</v>
      </c>
      <c r="I1896" s="1491"/>
      <c r="J1896" s="1491"/>
      <c r="K1896" s="125"/>
      <c r="L1896" s="125"/>
      <c r="M1896" s="125"/>
      <c r="N1896" s="125"/>
      <c r="O1896" s="125"/>
      <c r="P1896" s="125"/>
      <c r="Q1896" s="329"/>
      <c r="R1896" s="329"/>
      <c r="S1896" s="329"/>
      <c r="T1896" s="329"/>
      <c r="U1896" s="755"/>
      <c r="V1896" s="329">
        <f>AB1896-AA1896-X1896</f>
        <v>0</v>
      </c>
      <c r="W1896" s="773"/>
      <c r="X1896" s="329"/>
      <c r="Y1896" s="329"/>
      <c r="Z1896" s="329"/>
      <c r="AA1896" s="329"/>
      <c r="AB1896" s="329"/>
      <c r="AC1896" s="929"/>
      <c r="AD1896" s="326"/>
      <c r="AE1896" s="1069"/>
      <c r="AF1896" s="1084"/>
      <c r="AH1896" s="3275"/>
    </row>
    <row r="1897" spans="1:38" ht="29.25" x14ac:dyDescent="0.25">
      <c r="A1897" s="140">
        <v>1</v>
      </c>
      <c r="B1897" s="473" t="s">
        <v>269</v>
      </c>
      <c r="C1897" s="433"/>
      <c r="D1897" s="4"/>
      <c r="E1897" s="497">
        <f>E1867</f>
        <v>19965</v>
      </c>
      <c r="F1897" s="746">
        <f>F1867</f>
        <v>6655</v>
      </c>
      <c r="G1897" s="746">
        <f>G1867</f>
        <v>6663</v>
      </c>
      <c r="H1897" s="746">
        <f t="shared" si="1069"/>
        <v>100.12021036814424</v>
      </c>
      <c r="I1897" s="1491"/>
      <c r="J1897" s="1491"/>
      <c r="K1897" s="125"/>
      <c r="L1897" s="125"/>
      <c r="M1897" s="125"/>
      <c r="N1897" s="125"/>
      <c r="O1897" s="125"/>
      <c r="P1897" s="125"/>
      <c r="Q1897" s="329"/>
      <c r="R1897" s="329"/>
      <c r="S1897" s="329"/>
      <c r="T1897" s="329"/>
      <c r="U1897" s="755"/>
      <c r="V1897" s="329"/>
      <c r="W1897" s="773">
        <f>W1867</f>
        <v>0</v>
      </c>
      <c r="X1897" s="329"/>
      <c r="Y1897" s="329"/>
      <c r="Z1897" s="329"/>
      <c r="AA1897" s="329"/>
      <c r="AB1897" s="329"/>
      <c r="AC1897" s="929"/>
      <c r="AD1897" s="326"/>
      <c r="AE1897" s="1069"/>
      <c r="AF1897" s="1084"/>
      <c r="AH1897" s="3275"/>
    </row>
    <row r="1898" spans="1:38" ht="29.25" x14ac:dyDescent="0.25">
      <c r="A1898" s="140">
        <v>1</v>
      </c>
      <c r="B1898" s="510" t="s">
        <v>257</v>
      </c>
      <c r="C1898" s="433"/>
      <c r="D1898" s="4"/>
      <c r="E1898" s="497">
        <f>E1886+E1862</f>
        <v>27000</v>
      </c>
      <c r="F1898" s="526">
        <f>F1886+F1862</f>
        <v>9000</v>
      </c>
      <c r="G1898" s="526">
        <f>G1886+G1862</f>
        <v>9065</v>
      </c>
      <c r="H1898" s="746">
        <f t="shared" si="1069"/>
        <v>100.72222222222223</v>
      </c>
      <c r="I1898" s="1491"/>
      <c r="J1898" s="1491"/>
      <c r="K1898" s="125"/>
      <c r="L1898" s="125"/>
      <c r="M1898" s="125"/>
      <c r="N1898" s="125"/>
      <c r="O1898" s="125"/>
      <c r="P1898" s="125"/>
      <c r="Q1898" s="329"/>
      <c r="R1898" s="329"/>
      <c r="S1898" s="329"/>
      <c r="T1898" s="329"/>
      <c r="U1898" s="755"/>
      <c r="V1898" s="329">
        <f>AB1898-AA1898-X1898</f>
        <v>0</v>
      </c>
      <c r="W1898" s="773"/>
      <c r="X1898" s="329"/>
      <c r="Y1898" s="329"/>
      <c r="Z1898" s="329"/>
      <c r="AA1898" s="329"/>
      <c r="AB1898" s="329"/>
      <c r="AC1898" s="914"/>
      <c r="AD1898" s="326"/>
      <c r="AE1898" s="1069"/>
      <c r="AF1898" s="1084"/>
      <c r="AH1898" s="3275"/>
    </row>
    <row r="1899" spans="1:38" ht="29.25" x14ac:dyDescent="0.25">
      <c r="A1899" s="140">
        <v>1</v>
      </c>
      <c r="B1899" s="473" t="s">
        <v>258</v>
      </c>
      <c r="C1899" s="433"/>
      <c r="D1899" s="4"/>
      <c r="E1899" s="531">
        <f>E1890+E1865</f>
        <v>10700</v>
      </c>
      <c r="F1899" s="526">
        <f>F1890+F1865</f>
        <v>3567</v>
      </c>
      <c r="G1899" s="526">
        <f>G1890+G1865</f>
        <v>3561</v>
      </c>
      <c r="H1899" s="746">
        <f t="shared" si="1069"/>
        <v>99.831791421362496</v>
      </c>
      <c r="I1899" s="1491"/>
      <c r="J1899" s="1491"/>
      <c r="K1899" s="125"/>
      <c r="L1899" s="125"/>
      <c r="M1899" s="125"/>
      <c r="N1899" s="125"/>
      <c r="O1899" s="125"/>
      <c r="P1899" s="125"/>
      <c r="Q1899" s="329"/>
      <c r="R1899" s="329"/>
      <c r="S1899" s="329"/>
      <c r="T1899" s="329"/>
      <c r="U1899" s="876"/>
      <c r="V1899" s="329"/>
      <c r="W1899" s="773"/>
      <c r="X1899" s="329"/>
      <c r="Y1899" s="329"/>
      <c r="Z1899" s="329"/>
      <c r="AA1899" s="329"/>
      <c r="AB1899" s="329"/>
      <c r="AC1899" s="914"/>
      <c r="AD1899" s="326"/>
      <c r="AE1899" s="1069"/>
      <c r="AF1899" s="1084"/>
      <c r="AH1899" s="3275"/>
    </row>
    <row r="1900" spans="1:38" x14ac:dyDescent="0.25">
      <c r="A1900" s="140">
        <v>1</v>
      </c>
      <c r="B1900" s="1135" t="s">
        <v>133</v>
      </c>
      <c r="C1900" s="1134"/>
      <c r="D1900" s="1135"/>
      <c r="E1900" s="507">
        <f>E1896+E1897+E1899+E1898*2.6</f>
        <v>118100</v>
      </c>
      <c r="F1900" s="1644">
        <f>F1896+F1897+F1899+F1898*2.6</f>
        <v>39369</v>
      </c>
      <c r="G1900" s="1644">
        <f>G1896+G1897+G1899+G1898*2.6</f>
        <v>39177</v>
      </c>
      <c r="H1900" s="1644">
        <f t="shared" si="1069"/>
        <v>99.51230663720186</v>
      </c>
      <c r="I1900" s="1710"/>
      <c r="J1900" s="1710"/>
      <c r="K1900" s="1729"/>
      <c r="L1900" s="1729"/>
      <c r="M1900" s="1729"/>
      <c r="N1900" s="1729"/>
      <c r="O1900" s="1729"/>
      <c r="P1900" s="1729"/>
      <c r="Q1900" s="327">
        <f>SUM(Q1899,Q1893,Q1867,Q1857,Q1884)</f>
        <v>196370.24252000003</v>
      </c>
      <c r="R1900" s="327">
        <f t="shared" ref="R1900:AB1900" si="1071">SUM(R1899,R1893,R1867,R1857,R1884)</f>
        <v>197065.14472000004</v>
      </c>
      <c r="S1900" s="327">
        <f t="shared" si="1071"/>
        <v>197065.14472000004</v>
      </c>
      <c r="T1900" s="327">
        <f t="shared" ref="T1900" si="1072">SUM(T1899,T1893,T1867,T1857,T1884)</f>
        <v>197065.14472000004</v>
      </c>
      <c r="U1900" s="877">
        <f t="shared" si="1071"/>
        <v>65646.266288484854</v>
      </c>
      <c r="V1900" s="327">
        <f t="shared" si="1071"/>
        <v>59443.82385999999</v>
      </c>
      <c r="W1900" s="777">
        <f t="shared" si="1071"/>
        <v>0</v>
      </c>
      <c r="X1900" s="327">
        <f t="shared" si="1071"/>
        <v>0</v>
      </c>
      <c r="Y1900" s="327">
        <f t="shared" si="1071"/>
        <v>-6202.4424284848619</v>
      </c>
      <c r="Z1900" s="327">
        <f t="shared" si="1071"/>
        <v>0</v>
      </c>
      <c r="AA1900" s="327">
        <f t="shared" si="1071"/>
        <v>-29.552840000000003</v>
      </c>
      <c r="AB1900" s="327">
        <f t="shared" si="1071"/>
        <v>59414.271019999993</v>
      </c>
      <c r="AC1900" s="1645"/>
      <c r="AD1900" s="866"/>
      <c r="AE1900" s="1069"/>
      <c r="AF1900" s="1084"/>
      <c r="AH1900" s="3275"/>
    </row>
    <row r="1901" spans="1:38" x14ac:dyDescent="0.25">
      <c r="A1901" s="140">
        <v>1</v>
      </c>
      <c r="B1901" s="1138" t="s">
        <v>28</v>
      </c>
      <c r="C1901" s="1482"/>
      <c r="D1901" s="1138"/>
      <c r="E1901" s="242"/>
      <c r="F1901" s="834"/>
      <c r="G1901" s="834"/>
      <c r="H1901" s="834"/>
      <c r="I1901" s="1483"/>
      <c r="J1901" s="1483"/>
      <c r="K1901" s="320"/>
      <c r="L1901" s="320"/>
      <c r="M1901" s="320"/>
      <c r="N1901" s="320"/>
      <c r="O1901" s="320"/>
      <c r="P1901" s="320"/>
      <c r="Q1901" s="328"/>
      <c r="R1901" s="328"/>
      <c r="S1901" s="328"/>
      <c r="T1901" s="328"/>
      <c r="U1901" s="754"/>
      <c r="V1901" s="328">
        <f>AB1901-AA1901-X1901</f>
        <v>0</v>
      </c>
      <c r="W1901" s="776"/>
      <c r="X1901" s="328"/>
      <c r="Y1901" s="328"/>
      <c r="Z1901" s="328"/>
      <c r="AA1901" s="328"/>
      <c r="AB1901" s="328"/>
      <c r="AC1901" s="961"/>
      <c r="AD1901" s="368"/>
      <c r="AE1901" s="1069"/>
      <c r="AF1901" s="1084"/>
      <c r="AH1901" s="3275"/>
    </row>
    <row r="1902" spans="1:38" x14ac:dyDescent="0.25">
      <c r="A1902" s="140">
        <v>1</v>
      </c>
      <c r="B1902" s="2" t="s">
        <v>122</v>
      </c>
      <c r="C1902" s="446"/>
      <c r="D1902" s="2"/>
      <c r="E1902" s="225"/>
      <c r="F1902" s="190"/>
      <c r="G1902" s="190"/>
      <c r="H1902" s="190"/>
      <c r="I1902" s="1491"/>
      <c r="J1902" s="1491"/>
      <c r="K1902" s="746"/>
      <c r="L1902" s="746"/>
      <c r="M1902" s="746"/>
      <c r="N1902" s="746"/>
      <c r="O1902" s="746"/>
      <c r="P1902" s="746"/>
      <c r="Q1902" s="329"/>
      <c r="R1902" s="329"/>
      <c r="S1902" s="329"/>
      <c r="T1902" s="329"/>
      <c r="U1902" s="755"/>
      <c r="V1902" s="329">
        <f>AB1902-AA1902-X1902</f>
        <v>0</v>
      </c>
      <c r="W1902" s="773"/>
      <c r="X1902" s="329"/>
      <c r="Y1902" s="329"/>
      <c r="Z1902" s="329"/>
      <c r="AA1902" s="329"/>
      <c r="AB1902" s="329"/>
      <c r="AC1902" s="945"/>
      <c r="AD1902" s="326"/>
      <c r="AE1902" s="1069"/>
      <c r="AF1902" s="1084"/>
      <c r="AH1902" s="3275"/>
    </row>
    <row r="1903" spans="1:38" s="150" customFormat="1" x14ac:dyDescent="0.25">
      <c r="A1903" s="140">
        <v>1</v>
      </c>
      <c r="B1903" s="135" t="s">
        <v>9</v>
      </c>
      <c r="C1903" s="449"/>
      <c r="D1903" s="3">
        <v>240</v>
      </c>
      <c r="E1903" s="225">
        <v>40</v>
      </c>
      <c r="F1903" s="126">
        <f>ROUND(E1903/12*$B$4,0)</f>
        <v>13</v>
      </c>
      <c r="G1903" s="126">
        <v>8</v>
      </c>
      <c r="H1903" s="126">
        <f t="shared" ref="H1903:H1908" si="1073">G1903/F1903*100</f>
        <v>61.53846153846154</v>
      </c>
      <c r="I1903" s="827">
        <v>10</v>
      </c>
      <c r="J1903" s="155">
        <f t="shared" ref="J1903:J1908" si="1074">M1903/G1903</f>
        <v>10</v>
      </c>
      <c r="K1903" s="156">
        <f>ROUND(E1903*I1903,0)</f>
        <v>400</v>
      </c>
      <c r="L1903" s="156">
        <f>ROUND(K1903/12*$B$4,0)</f>
        <v>133</v>
      </c>
      <c r="M1903" s="156">
        <v>80</v>
      </c>
      <c r="N1903" s="156">
        <f t="shared" ref="N1903:N1908" si="1075">M1903/L1903*100</f>
        <v>60.150375939849624</v>
      </c>
      <c r="O1903" s="156">
        <f>K1903/D1903</f>
        <v>1.6666666666666667</v>
      </c>
      <c r="P1903" s="156">
        <f t="shared" ref="P1903:P1908" si="1076">M1903/$B$4*12/O1903</f>
        <v>144</v>
      </c>
      <c r="Q1903" s="329"/>
      <c r="R1903" s="329"/>
      <c r="S1903" s="329"/>
      <c r="T1903" s="329"/>
      <c r="U1903" s="755"/>
      <c r="V1903" s="329">
        <f>AB1903-AA1903-X1903</f>
        <v>0</v>
      </c>
      <c r="W1903" s="773"/>
      <c r="X1903" s="329"/>
      <c r="Y1903" s="329">
        <f>V1903-U1903</f>
        <v>0</v>
      </c>
      <c r="Z1903" s="329"/>
      <c r="AA1903" s="329"/>
      <c r="AB1903" s="329"/>
      <c r="AC1903" s="941"/>
      <c r="AD1903" s="326"/>
      <c r="AE1903" s="1069"/>
      <c r="AF1903" s="1084"/>
      <c r="AH1903" s="3275"/>
      <c r="AL1903" s="2239"/>
    </row>
    <row r="1904" spans="1:38" s="150" customFormat="1" x14ac:dyDescent="0.25">
      <c r="A1904" s="1153">
        <v>1</v>
      </c>
      <c r="B1904" s="417" t="s">
        <v>15</v>
      </c>
      <c r="C1904" s="457"/>
      <c r="D1904" s="1619">
        <v>240</v>
      </c>
      <c r="E1904" s="226">
        <v>24</v>
      </c>
      <c r="F1904" s="132">
        <f>ROUND(E1904/12*$B$4,0)</f>
        <v>8</v>
      </c>
      <c r="G1904" s="132">
        <v>8</v>
      </c>
      <c r="H1904" s="132">
        <f t="shared" si="1073"/>
        <v>100</v>
      </c>
      <c r="I1904" s="1494">
        <v>9</v>
      </c>
      <c r="J1904" s="1094">
        <f t="shared" si="1074"/>
        <v>9</v>
      </c>
      <c r="K1904" s="281">
        <f>ROUND(E1904*I1904,0)</f>
        <v>216</v>
      </c>
      <c r="L1904" s="281">
        <f>ROUND(K1904/12*$B$4,0)</f>
        <v>72</v>
      </c>
      <c r="M1904" s="281">
        <v>72</v>
      </c>
      <c r="N1904" s="281">
        <f t="shared" si="1075"/>
        <v>100</v>
      </c>
      <c r="O1904" s="281">
        <f>K1904/D1904</f>
        <v>0.9</v>
      </c>
      <c r="P1904" s="281">
        <f t="shared" si="1076"/>
        <v>240</v>
      </c>
      <c r="Q1904" s="330"/>
      <c r="R1904" s="330"/>
      <c r="S1904" s="330"/>
      <c r="T1904" s="330"/>
      <c r="U1904" s="875"/>
      <c r="V1904" s="330"/>
      <c r="W1904" s="1116"/>
      <c r="X1904" s="330"/>
      <c r="Y1904" s="330"/>
      <c r="Z1904" s="330"/>
      <c r="AA1904" s="330"/>
      <c r="AB1904" s="330"/>
      <c r="AC1904" s="1090"/>
      <c r="AD1904" s="861"/>
      <c r="AE1904" s="1069"/>
      <c r="AF1904" s="1084"/>
      <c r="AH1904" s="3275"/>
      <c r="AL1904" s="2239"/>
    </row>
    <row r="1905" spans="1:38" s="150" customFormat="1" x14ac:dyDescent="0.25">
      <c r="A1905" s="1153">
        <v>1</v>
      </c>
      <c r="B1905" s="417" t="s">
        <v>63</v>
      </c>
      <c r="C1905" s="457"/>
      <c r="D1905" s="1619">
        <v>240</v>
      </c>
      <c r="E1905" s="226">
        <v>794</v>
      </c>
      <c r="F1905" s="132">
        <f>ROUND(E1905/12*$B$4,0)</f>
        <v>265</v>
      </c>
      <c r="G1905" s="132">
        <v>269</v>
      </c>
      <c r="H1905" s="132">
        <f t="shared" si="1073"/>
        <v>101.50943396226415</v>
      </c>
      <c r="I1905" s="1494">
        <v>8</v>
      </c>
      <c r="J1905" s="155">
        <f t="shared" si="1074"/>
        <v>8</v>
      </c>
      <c r="K1905" s="281">
        <f>ROUND(E1905*I1905,0)</f>
        <v>6352</v>
      </c>
      <c r="L1905" s="281">
        <f>ROUND(K1905/12*$B$4,0)</f>
        <v>2117</v>
      </c>
      <c r="M1905" s="281">
        <v>2152</v>
      </c>
      <c r="N1905" s="281">
        <f t="shared" si="1075"/>
        <v>101.65328294756731</v>
      </c>
      <c r="O1905" s="281">
        <f>K1905/D1905</f>
        <v>26.466666666666665</v>
      </c>
      <c r="P1905" s="281">
        <f t="shared" si="1076"/>
        <v>243.9294710327456</v>
      </c>
      <c r="Q1905" s="330"/>
      <c r="R1905" s="330"/>
      <c r="S1905" s="330"/>
      <c r="T1905" s="330"/>
      <c r="U1905" s="875"/>
      <c r="V1905" s="330"/>
      <c r="W1905" s="1116"/>
      <c r="X1905" s="330"/>
      <c r="Y1905" s="330"/>
      <c r="Z1905" s="330"/>
      <c r="AA1905" s="330"/>
      <c r="AB1905" s="330"/>
      <c r="AC1905" s="1090"/>
      <c r="AD1905" s="861"/>
      <c r="AE1905" s="1069"/>
      <c r="AF1905" s="1084"/>
      <c r="AH1905" s="3275"/>
      <c r="AL1905" s="2239"/>
    </row>
    <row r="1906" spans="1:38" s="150" customFormat="1" x14ac:dyDescent="0.25">
      <c r="A1906" s="1153">
        <v>1</v>
      </c>
      <c r="B1906" s="1161" t="s">
        <v>51</v>
      </c>
      <c r="C1906" s="449"/>
      <c r="D1906" s="1619">
        <v>240</v>
      </c>
      <c r="E1906" s="226">
        <v>42</v>
      </c>
      <c r="F1906" s="132">
        <f>ROUND(E1906/12*$B$4,0)</f>
        <v>14</v>
      </c>
      <c r="G1906" s="132">
        <v>20</v>
      </c>
      <c r="H1906" s="132">
        <f t="shared" si="1073"/>
        <v>142.85714285714286</v>
      </c>
      <c r="I1906" s="1494">
        <v>8</v>
      </c>
      <c r="J1906" s="1094">
        <f t="shared" si="1074"/>
        <v>8</v>
      </c>
      <c r="K1906" s="281">
        <f>ROUND(E1906*I1906,0)</f>
        <v>336</v>
      </c>
      <c r="L1906" s="281">
        <f>ROUND(K1906/12*$B$4,0)</f>
        <v>112</v>
      </c>
      <c r="M1906" s="281">
        <v>160</v>
      </c>
      <c r="N1906" s="281">
        <f t="shared" si="1075"/>
        <v>142.85714285714286</v>
      </c>
      <c r="O1906" s="281">
        <f>K1906/D1906</f>
        <v>1.4</v>
      </c>
      <c r="P1906" s="281">
        <f t="shared" si="1076"/>
        <v>342.85714285714289</v>
      </c>
      <c r="Q1906" s="330"/>
      <c r="R1906" s="330"/>
      <c r="S1906" s="330"/>
      <c r="T1906" s="330"/>
      <c r="U1906" s="875"/>
      <c r="V1906" s="330"/>
      <c r="W1906" s="1116"/>
      <c r="X1906" s="330"/>
      <c r="Y1906" s="330"/>
      <c r="Z1906" s="330"/>
      <c r="AA1906" s="330"/>
      <c r="AB1906" s="330"/>
      <c r="AC1906" s="1090"/>
      <c r="AD1906" s="861"/>
      <c r="AE1906" s="1069"/>
      <c r="AF1906" s="1084"/>
      <c r="AH1906" s="3275"/>
      <c r="AL1906" s="2239"/>
    </row>
    <row r="1907" spans="1:38" x14ac:dyDescent="0.25">
      <c r="A1907" s="1153">
        <v>1</v>
      </c>
      <c r="B1907" s="1163" t="s">
        <v>174</v>
      </c>
      <c r="C1907" s="1369"/>
      <c r="D1907" s="1640"/>
      <c r="E1907" s="227">
        <f>SUM(E1903:E1906)</f>
        <v>900</v>
      </c>
      <c r="F1907" s="1765">
        <f>SUM(F1903:F1906)</f>
        <v>300</v>
      </c>
      <c r="G1907" s="1765">
        <f>SUM(G1903:G1906)</f>
        <v>305</v>
      </c>
      <c r="H1907" s="161">
        <f t="shared" si="1073"/>
        <v>101.66666666666666</v>
      </c>
      <c r="I1907" s="1513">
        <f>IF(E1907=0,0,K1907/E1907)</f>
        <v>8.1155555555555559</v>
      </c>
      <c r="J1907" s="1128">
        <f t="shared" si="1074"/>
        <v>8.0786885245901647</v>
      </c>
      <c r="K1907" s="1192">
        <f>SUM(K1903:K1906)</f>
        <v>7304</v>
      </c>
      <c r="L1907" s="1192">
        <f>SUM(L1903:L1906)</f>
        <v>2434</v>
      </c>
      <c r="M1907" s="1192">
        <f>SUM(M1903:M1906)</f>
        <v>2464</v>
      </c>
      <c r="N1907" s="1192">
        <f t="shared" si="1075"/>
        <v>101.23253903040263</v>
      </c>
      <c r="O1907" s="1192">
        <f>SUM(O1903:O1906)</f>
        <v>30.43333333333333</v>
      </c>
      <c r="P1907" s="281">
        <f t="shared" si="1076"/>
        <v>242.89156626506028</v>
      </c>
      <c r="Q1907" s="330"/>
      <c r="R1907" s="330"/>
      <c r="S1907" s="330"/>
      <c r="T1907" s="330"/>
      <c r="U1907" s="875"/>
      <c r="V1907" s="330">
        <f t="shared" ref="V1907:V1916" si="1077">AB1907-AA1907-X1907</f>
        <v>0</v>
      </c>
      <c r="W1907" s="1116"/>
      <c r="X1907" s="330"/>
      <c r="Y1907" s="330"/>
      <c r="Z1907" s="330"/>
      <c r="AA1907" s="330"/>
      <c r="AB1907" s="330"/>
      <c r="AC1907" s="1766"/>
      <c r="AD1907" s="861"/>
      <c r="AE1907" s="1069"/>
      <c r="AF1907" s="1084"/>
      <c r="AH1907" s="3275"/>
    </row>
    <row r="1908" spans="1:38" ht="30" thickBot="1" x14ac:dyDescent="0.3">
      <c r="A1908" s="1153">
        <v>1</v>
      </c>
      <c r="B1908" s="1354" t="s">
        <v>198</v>
      </c>
      <c r="C1908" s="151"/>
      <c r="D1908" s="151"/>
      <c r="E1908" s="248">
        <f>SUM(E1907)</f>
        <v>900</v>
      </c>
      <c r="F1908" s="1616">
        <f>SUM(F1907)</f>
        <v>300</v>
      </c>
      <c r="G1908" s="1616">
        <f>SUM(G1907)</f>
        <v>305</v>
      </c>
      <c r="H1908" s="1616">
        <f t="shared" si="1073"/>
        <v>101.66666666666666</v>
      </c>
      <c r="I1908" s="1170">
        <f>IF(E1908=0,0,K1908/E1908)</f>
        <v>8.1155555555555559</v>
      </c>
      <c r="J1908" s="1170">
        <f t="shared" si="1074"/>
        <v>8.0786885245901647</v>
      </c>
      <c r="K1908" s="1616">
        <f>SUM(K1907)</f>
        <v>7304</v>
      </c>
      <c r="L1908" s="1616">
        <f>SUM(L1907)</f>
        <v>2434</v>
      </c>
      <c r="M1908" s="1616">
        <f>SUM(M1907)</f>
        <v>2464</v>
      </c>
      <c r="N1908" s="1275">
        <f t="shared" si="1075"/>
        <v>101.23253903040263</v>
      </c>
      <c r="O1908" s="1275">
        <f>O1907</f>
        <v>30.43333333333333</v>
      </c>
      <c r="P1908" s="1172">
        <f t="shared" si="1076"/>
        <v>242.89156626506028</v>
      </c>
      <c r="Q1908" s="334">
        <v>16159.349329199998</v>
      </c>
      <c r="R1908" s="334">
        <v>16159.349329199998</v>
      </c>
      <c r="S1908" s="334">
        <v>16159.349329199998</v>
      </c>
      <c r="T1908" s="334">
        <v>16159.349329199998</v>
      </c>
      <c r="U1908" s="880">
        <f t="shared" ref="U1908" si="1078">Q1908/12*$B$4+(R1908-Q1908)/11*3+(S1908-R1908)/10*2+(T1908-S1908)/9*1</f>
        <v>5386.4497763999998</v>
      </c>
      <c r="V1908" s="334">
        <f t="shared" si="1077"/>
        <v>5448.5582000000013</v>
      </c>
      <c r="W1908" s="775"/>
      <c r="X1908" s="334"/>
      <c r="Y1908" s="334">
        <f>V1908-U1908</f>
        <v>62.108423600001515</v>
      </c>
      <c r="Z1908" s="334"/>
      <c r="AA1908" s="334">
        <v>-69.264060000000001</v>
      </c>
      <c r="AB1908" s="334">
        <v>5379.2941400000009</v>
      </c>
      <c r="AC1908" s="1618"/>
      <c r="AD1908" s="905"/>
      <c r="AE1908" s="1069"/>
      <c r="AF1908" s="1084"/>
      <c r="AH1908" s="3275"/>
    </row>
    <row r="1909" spans="1:38" ht="15.75" thickBot="1" x14ac:dyDescent="0.3">
      <c r="A1909" s="140">
        <v>1</v>
      </c>
      <c r="B1909" s="1649" t="s">
        <v>273</v>
      </c>
      <c r="C1909" s="1650"/>
      <c r="D1909" s="1649"/>
      <c r="E1909" s="257"/>
      <c r="F1909" s="1731"/>
      <c r="G1909" s="1731"/>
      <c r="H1909" s="1731"/>
      <c r="I1909" s="1486"/>
      <c r="J1909" s="1486"/>
      <c r="K1909" s="1731"/>
      <c r="L1909" s="1731"/>
      <c r="M1909" s="1731">
        <f>SUM(M1900,M1908)</f>
        <v>2464</v>
      </c>
      <c r="N1909" s="1731"/>
      <c r="O1909" s="1731"/>
      <c r="P1909" s="1731"/>
      <c r="Q1909" s="335">
        <f t="shared" ref="Q1909:U1909" si="1079">SUM(Q1900,Q1908)</f>
        <v>212529.59184920002</v>
      </c>
      <c r="R1909" s="335">
        <f t="shared" ref="R1909:S1909" si="1080">SUM(R1900,R1908)</f>
        <v>213224.49404920003</v>
      </c>
      <c r="S1909" s="335">
        <f t="shared" si="1080"/>
        <v>213224.49404920003</v>
      </c>
      <c r="T1909" s="335">
        <f t="shared" ref="T1909" si="1081">SUM(T1900,T1908)</f>
        <v>213224.49404920003</v>
      </c>
      <c r="U1909" s="756">
        <f t="shared" si="1079"/>
        <v>71032.716064884851</v>
      </c>
      <c r="V1909" s="335">
        <f t="shared" si="1077"/>
        <v>64892.382059999989</v>
      </c>
      <c r="W1909" s="778"/>
      <c r="X1909" s="3475">
        <f>SUM(X1900,X1908)</f>
        <v>0</v>
      </c>
      <c r="Y1909" s="335">
        <f>SUM(Y1900,Y1908)</f>
        <v>-6140.3340048848604</v>
      </c>
      <c r="Z1909" s="335">
        <f>SUM(Z1900,Z1908)</f>
        <v>0</v>
      </c>
      <c r="AA1909" s="159">
        <f>SUM(AA1900,AA1908)</f>
        <v>-98.816900000000004</v>
      </c>
      <c r="AB1909" s="335">
        <f>SUM(AB1900,AB1908)</f>
        <v>64793.565159999991</v>
      </c>
      <c r="AC1909" s="965"/>
      <c r="AD1909" s="863"/>
      <c r="AE1909" s="1069"/>
      <c r="AF1909" s="1084"/>
      <c r="AH1909" s="3275"/>
    </row>
    <row r="1910" spans="1:38" s="2239" customFormat="1" ht="30" thickBot="1" x14ac:dyDescent="0.3">
      <c r="B1910" s="1674" t="s">
        <v>637</v>
      </c>
      <c r="C1910" s="1674"/>
      <c r="D1910" s="1674"/>
      <c r="E1910" s="230"/>
      <c r="F1910" s="706"/>
      <c r="G1910" s="706"/>
      <c r="H1910" s="706"/>
      <c r="I1910" s="1461"/>
      <c r="J1910" s="1461"/>
      <c r="K1910" s="706"/>
      <c r="L1910" s="706"/>
      <c r="M1910" s="706"/>
      <c r="N1910" s="706"/>
      <c r="O1910" s="706"/>
      <c r="P1910" s="706"/>
      <c r="Q1910" s="335">
        <f t="shared" ref="Q1910:AB1910" si="1082">Q1909-Q1857</f>
        <v>84626.800329200007</v>
      </c>
      <c r="R1910" s="335">
        <f t="shared" ref="R1910:S1910" si="1083">R1909-R1857</f>
        <v>85321.702529200018</v>
      </c>
      <c r="S1910" s="335">
        <f t="shared" si="1083"/>
        <v>85321.702529200018</v>
      </c>
      <c r="T1910" s="335">
        <f t="shared" ref="T1910" si="1084">T1909-T1857</f>
        <v>85321.702529200018</v>
      </c>
      <c r="U1910" s="756">
        <f t="shared" si="1082"/>
        <v>28398.452224884844</v>
      </c>
      <c r="V1910" s="335">
        <f t="shared" si="1082"/>
        <v>24248.134659999996</v>
      </c>
      <c r="W1910" s="778">
        <f t="shared" si="1082"/>
        <v>0</v>
      </c>
      <c r="X1910" s="159">
        <f t="shared" si="1082"/>
        <v>0</v>
      </c>
      <c r="Y1910" s="335">
        <f t="shared" si="1082"/>
        <v>-4150.3175648848464</v>
      </c>
      <c r="Z1910" s="335">
        <f t="shared" si="1082"/>
        <v>0</v>
      </c>
      <c r="AA1910" s="335">
        <f t="shared" si="1082"/>
        <v>-94.296180000000007</v>
      </c>
      <c r="AB1910" s="335">
        <f t="shared" si="1082"/>
        <v>24153.838479999999</v>
      </c>
      <c r="AC1910" s="1465"/>
      <c r="AD1910" s="862"/>
      <c r="AE1910" s="1069"/>
      <c r="AF1910" s="1084"/>
      <c r="AH1910" s="3275"/>
    </row>
    <row r="1911" spans="1:38" s="2239" customFormat="1" ht="15.75" thickBot="1" x14ac:dyDescent="0.3">
      <c r="A1911" s="2239">
        <v>1</v>
      </c>
      <c r="B1911" s="639"/>
      <c r="C1911" s="639"/>
      <c r="D1911" s="639"/>
      <c r="E1911" s="258"/>
      <c r="F1911" s="1109"/>
      <c r="G1911" s="1109"/>
      <c r="H1911" s="1109"/>
      <c r="I1911" s="285"/>
      <c r="J1911" s="285"/>
      <c r="K1911" s="1110"/>
      <c r="L1911" s="1110"/>
      <c r="M1911" s="1110"/>
      <c r="N1911" s="1110"/>
      <c r="O1911" s="1110"/>
      <c r="P1911" s="1110"/>
      <c r="Q1911" s="328"/>
      <c r="R1911" s="328"/>
      <c r="S1911" s="328"/>
      <c r="T1911" s="328"/>
      <c r="U1911" s="328"/>
      <c r="V1911" s="328">
        <f t="shared" si="1077"/>
        <v>0</v>
      </c>
      <c r="W1911" s="328"/>
      <c r="X1911" s="328"/>
      <c r="Y1911" s="328"/>
      <c r="Z1911" s="328"/>
      <c r="AA1911" s="328"/>
      <c r="AB1911" s="328"/>
      <c r="AC1911" s="915"/>
      <c r="AD1911" s="368"/>
      <c r="AE1911" s="1069"/>
      <c r="AF1911" s="1084"/>
      <c r="AH1911" s="3275"/>
    </row>
    <row r="1912" spans="1:38" s="2239" customFormat="1" x14ac:dyDescent="0.25">
      <c r="A1912" s="2239">
        <v>1</v>
      </c>
      <c r="B1912" s="3667" t="s">
        <v>364</v>
      </c>
      <c r="C1912" s="3007"/>
      <c r="D1912" s="12"/>
      <c r="E1912" s="259"/>
      <c r="F1912" s="126"/>
      <c r="G1912" s="526"/>
      <c r="H1912" s="126"/>
      <c r="I1912" s="199"/>
      <c r="J1912" s="199"/>
      <c r="K1912" s="1114"/>
      <c r="L1912" s="1114"/>
      <c r="M1912" s="1114"/>
      <c r="N1912" s="1114"/>
      <c r="O1912" s="1114"/>
      <c r="P1912" s="1114"/>
      <c r="Q1912" s="329"/>
      <c r="R1912" s="329"/>
      <c r="S1912" s="329"/>
      <c r="T1912" s="329"/>
      <c r="U1912" s="330"/>
      <c r="V1912" s="329">
        <f t="shared" si="1077"/>
        <v>0</v>
      </c>
      <c r="W1912" s="329"/>
      <c r="X1912" s="329"/>
      <c r="Y1912" s="329"/>
      <c r="Z1912" s="329"/>
      <c r="AA1912" s="329"/>
      <c r="AB1912" s="329"/>
      <c r="AC1912" s="914"/>
      <c r="AD1912" s="326"/>
      <c r="AE1912" s="1069"/>
      <c r="AF1912" s="1084"/>
      <c r="AH1912" s="3275"/>
    </row>
    <row r="1913" spans="1:38" s="2239" customFormat="1" x14ac:dyDescent="0.25">
      <c r="A1913" s="2239">
        <v>1</v>
      </c>
      <c r="B1913" s="3668" t="s">
        <v>194</v>
      </c>
      <c r="C1913" s="1378"/>
      <c r="D1913" s="12"/>
      <c r="E1913" s="259">
        <f>E1916</f>
        <v>190690</v>
      </c>
      <c r="F1913" s="526">
        <f>ROUND(E1913/12*$B$4,0)</f>
        <v>63563</v>
      </c>
      <c r="G1913" s="526">
        <f>G1916</f>
        <v>64787</v>
      </c>
      <c r="H1913" s="126">
        <f>G1913/F1913*100</f>
        <v>101.92564856913613</v>
      </c>
      <c r="I1913" s="199"/>
      <c r="J1913" s="199"/>
      <c r="K1913" s="1114"/>
      <c r="L1913" s="1114"/>
      <c r="M1913" s="1114"/>
      <c r="N1913" s="1114"/>
      <c r="O1913" s="1114"/>
      <c r="P1913" s="1114"/>
      <c r="Q1913" s="329"/>
      <c r="R1913" s="329"/>
      <c r="S1913" s="329"/>
      <c r="T1913" s="329"/>
      <c r="U1913" s="329"/>
      <c r="V1913" s="329">
        <f t="shared" si="1077"/>
        <v>0</v>
      </c>
      <c r="W1913" s="329"/>
      <c r="X1913" s="329"/>
      <c r="Y1913" s="329"/>
      <c r="Z1913" s="329"/>
      <c r="AA1913" s="329"/>
      <c r="AB1913" s="329"/>
      <c r="AC1913" s="914"/>
      <c r="AD1913" s="326"/>
      <c r="AE1913" s="1069"/>
      <c r="AF1913" s="1084"/>
      <c r="AH1913" s="3275"/>
    </row>
    <row r="1914" spans="1:38" s="2239" customFormat="1" x14ac:dyDescent="0.25">
      <c r="A1914" s="2239">
        <v>1</v>
      </c>
      <c r="B1914" s="1767" t="s">
        <v>195</v>
      </c>
      <c r="C1914" s="1767"/>
      <c r="D1914" s="12"/>
      <c r="E1914" s="228">
        <f>E1916-E1915</f>
        <v>190600</v>
      </c>
      <c r="F1914" s="126">
        <f>ROUND(E1914/12*$B$4,0)</f>
        <v>63533</v>
      </c>
      <c r="G1914" s="127">
        <f>G1916-G1915</f>
        <v>64760</v>
      </c>
      <c r="H1914" s="126">
        <f>G1914/F1914*100</f>
        <v>101.93127980734423</v>
      </c>
      <c r="I1914" s="199"/>
      <c r="J1914" s="199"/>
      <c r="K1914" s="1114"/>
      <c r="L1914" s="1114"/>
      <c r="M1914" s="1114"/>
      <c r="N1914" s="1114"/>
      <c r="O1914" s="1114"/>
      <c r="P1914" s="1114"/>
      <c r="Q1914" s="329"/>
      <c r="R1914" s="329"/>
      <c r="S1914" s="329"/>
      <c r="T1914" s="329"/>
      <c r="U1914" s="329"/>
      <c r="V1914" s="329">
        <f t="shared" si="1077"/>
        <v>0</v>
      </c>
      <c r="W1914" s="329"/>
      <c r="X1914" s="329"/>
      <c r="Y1914" s="329"/>
      <c r="Z1914" s="329"/>
      <c r="AA1914" s="329"/>
      <c r="AB1914" s="329"/>
      <c r="AC1914" s="910"/>
      <c r="AD1914" s="326"/>
      <c r="AE1914" s="1069"/>
      <c r="AF1914" s="1084"/>
      <c r="AH1914" s="3275"/>
    </row>
    <row r="1915" spans="1:38" s="2239" customFormat="1" ht="30" customHeight="1" x14ac:dyDescent="0.25">
      <c r="A1915" s="2239">
        <v>1</v>
      </c>
      <c r="B1915" s="1767" t="s">
        <v>196</v>
      </c>
      <c r="C1915" s="1767"/>
      <c r="D1915" s="12"/>
      <c r="E1915" s="228">
        <v>90</v>
      </c>
      <c r="F1915" s="126">
        <f>ROUND(E1915/12*$B$4,0)</f>
        <v>30</v>
      </c>
      <c r="G1915" s="127">
        <v>27</v>
      </c>
      <c r="H1915" s="126">
        <f>G1915/F1915*100</f>
        <v>90</v>
      </c>
      <c r="I1915" s="199"/>
      <c r="J1915" s="199"/>
      <c r="K1915" s="1114"/>
      <c r="L1915" s="1114"/>
      <c r="M1915" s="1114"/>
      <c r="N1915" s="1114"/>
      <c r="O1915" s="1114"/>
      <c r="P1915" s="1114"/>
      <c r="Q1915" s="329"/>
      <c r="R1915" s="329"/>
      <c r="S1915" s="329"/>
      <c r="T1915" s="329"/>
      <c r="U1915" s="329"/>
      <c r="V1915" s="329">
        <f t="shared" si="1077"/>
        <v>0</v>
      </c>
      <c r="W1915" s="329"/>
      <c r="X1915" s="329"/>
      <c r="Y1915" s="329"/>
      <c r="Z1915" s="329"/>
      <c r="AA1915" s="329"/>
      <c r="AB1915" s="329"/>
      <c r="AC1915" s="910"/>
      <c r="AD1915" s="326"/>
      <c r="AE1915" s="1069"/>
      <c r="AF1915" s="1084"/>
      <c r="AH1915" s="3275"/>
    </row>
    <row r="1916" spans="1:38" s="2239" customFormat="1" ht="42" customHeight="1" thickBot="1" x14ac:dyDescent="0.3">
      <c r="A1916" s="2239">
        <v>1</v>
      </c>
      <c r="B1916" s="705" t="s">
        <v>201</v>
      </c>
      <c r="C1916" s="1646"/>
      <c r="D1916" s="1408"/>
      <c r="E1916" s="259">
        <v>190690</v>
      </c>
      <c r="F1916" s="526">
        <f>ROUND(E1916/12*$B$4,0)</f>
        <v>63563</v>
      </c>
      <c r="G1916" s="526">
        <v>64787</v>
      </c>
      <c r="H1916" s="1745">
        <f>G1916/F1916*100</f>
        <v>101.92564856913613</v>
      </c>
      <c r="I1916" s="1197"/>
      <c r="J1916" s="1197"/>
      <c r="K1916" s="1158"/>
      <c r="L1916" s="1158"/>
      <c r="M1916" s="1158"/>
      <c r="N1916" s="1158"/>
      <c r="O1916" s="1158"/>
      <c r="P1916" s="1158"/>
      <c r="Q1916" s="331">
        <v>1098047.8574999999</v>
      </c>
      <c r="R1916" s="331">
        <v>1098047.8574999999</v>
      </c>
      <c r="S1916" s="331">
        <v>1098047.8574999999</v>
      </c>
      <c r="T1916" s="331">
        <v>1098047.8574999999</v>
      </c>
      <c r="U1916" s="147">
        <f t="shared" ref="U1916" si="1085">Q1916/12*$B$4+(R1916-Q1916)/11*3+(S1916-R1916)/10*2+(T1916-S1916)/9*1</f>
        <v>366015.95249999996</v>
      </c>
      <c r="V1916" s="331">
        <f t="shared" si="1077"/>
        <v>364980.13709999993</v>
      </c>
      <c r="W1916" s="331"/>
      <c r="X1916" s="331"/>
      <c r="Y1916" s="331">
        <f>V1916-U1916</f>
        <v>-1035.8154000000213</v>
      </c>
      <c r="Z1916" s="331"/>
      <c r="AA1916" s="331">
        <v>-41.090300000000006</v>
      </c>
      <c r="AB1916" s="331">
        <v>364939.04679999995</v>
      </c>
      <c r="AC1916" s="914"/>
      <c r="AD1916" s="862"/>
      <c r="AE1916" s="1069"/>
      <c r="AF1916" s="1084"/>
      <c r="AH1916" s="3275"/>
    </row>
    <row r="1917" spans="1:38" s="2239" customFormat="1" ht="15.75" thickBot="1" x14ac:dyDescent="0.3">
      <c r="A1917" s="2239">
        <v>1</v>
      </c>
      <c r="B1917" s="158" t="s">
        <v>273</v>
      </c>
      <c r="C1917" s="158"/>
      <c r="D1917" s="158"/>
      <c r="E1917" s="260"/>
      <c r="F1917" s="1222"/>
      <c r="G1917" s="1222"/>
      <c r="H1917" s="1222"/>
      <c r="I1917" s="1284"/>
      <c r="J1917" s="1284"/>
      <c r="K1917" s="1376"/>
      <c r="L1917" s="1376"/>
      <c r="M1917" s="1376"/>
      <c r="N1917" s="1376"/>
      <c r="O1917" s="1376"/>
      <c r="P1917" s="1376"/>
      <c r="Q1917" s="335">
        <f t="shared" ref="Q1917:Y1917" si="1086">Q1916</f>
        <v>1098047.8574999999</v>
      </c>
      <c r="R1917" s="335">
        <f t="shared" ref="R1917:S1917" si="1087">R1916</f>
        <v>1098047.8574999999</v>
      </c>
      <c r="S1917" s="335">
        <f t="shared" si="1087"/>
        <v>1098047.8574999999</v>
      </c>
      <c r="T1917" s="335">
        <f t="shared" ref="T1917" si="1088">T1916</f>
        <v>1098047.8574999999</v>
      </c>
      <c r="U1917" s="335">
        <f t="shared" si="1086"/>
        <v>366015.95249999996</v>
      </c>
      <c r="V1917" s="335">
        <f t="shared" si="1086"/>
        <v>364980.13709999993</v>
      </c>
      <c r="W1917" s="335">
        <f t="shared" si="1086"/>
        <v>0</v>
      </c>
      <c r="X1917" s="159">
        <f t="shared" si="1086"/>
        <v>0</v>
      </c>
      <c r="Y1917" s="335">
        <f t="shared" si="1086"/>
        <v>-1035.8154000000213</v>
      </c>
      <c r="Z1917" s="335"/>
      <c r="AA1917" s="335">
        <f>AA1916</f>
        <v>-41.090300000000006</v>
      </c>
      <c r="AB1917" s="335">
        <f>AB1916</f>
        <v>364939.04679999995</v>
      </c>
      <c r="AC1917" s="1181"/>
      <c r="AD1917" s="863"/>
      <c r="AE1917" s="1069"/>
      <c r="AF1917" s="1084"/>
      <c r="AH1917" s="3275"/>
    </row>
    <row r="1918" spans="1:38" x14ac:dyDescent="0.25">
      <c r="A1918" s="140">
        <v>1</v>
      </c>
      <c r="B1918" s="3667" t="s">
        <v>365</v>
      </c>
      <c r="C1918" s="1768"/>
      <c r="D1918" s="1769"/>
      <c r="E1918" s="242"/>
      <c r="F1918" s="834"/>
      <c r="G1918" s="834"/>
      <c r="H1918" s="834"/>
      <c r="I1918" s="1487"/>
      <c r="J1918" s="1487"/>
      <c r="K1918" s="1770"/>
      <c r="L1918" s="1770"/>
      <c r="M1918" s="1770"/>
      <c r="N1918" s="1770"/>
      <c r="O1918" s="1770"/>
      <c r="P1918" s="1770"/>
      <c r="Q1918" s="328"/>
      <c r="R1918" s="328"/>
      <c r="S1918" s="328"/>
      <c r="T1918" s="328"/>
      <c r="U1918" s="754"/>
      <c r="V1918" s="328">
        <f>AB1918-AA1918-X1918</f>
        <v>0</v>
      </c>
      <c r="W1918" s="776"/>
      <c r="X1918" s="328"/>
      <c r="Y1918" s="328"/>
      <c r="Z1918" s="328"/>
      <c r="AA1918" s="328"/>
      <c r="AB1918" s="328"/>
      <c r="AC1918" s="961"/>
      <c r="AD1918" s="368"/>
      <c r="AE1918" s="1069"/>
      <c r="AF1918" s="1084"/>
      <c r="AH1918" s="3275"/>
      <c r="AL1918" s="140"/>
    </row>
    <row r="1919" spans="1:38" ht="45.75" customHeight="1" x14ac:dyDescent="0.25">
      <c r="A1919" s="140">
        <v>1</v>
      </c>
      <c r="B1919" s="3668"/>
      <c r="C1919" s="1771"/>
      <c r="D1919" s="1075"/>
      <c r="E1919" s="225"/>
      <c r="F1919" s="190"/>
      <c r="G1919" s="190"/>
      <c r="H1919" s="190"/>
      <c r="I1919" s="827"/>
      <c r="J1919" s="827"/>
      <c r="K1919" s="1458"/>
      <c r="L1919" s="1458"/>
      <c r="M1919" s="1458"/>
      <c r="N1919" s="1458"/>
      <c r="O1919" s="1458"/>
      <c r="P1919" s="1458"/>
      <c r="Q1919" s="329"/>
      <c r="R1919" s="329"/>
      <c r="S1919" s="329"/>
      <c r="T1919" s="329"/>
      <c r="U1919" s="755"/>
      <c r="V1919" s="329">
        <f>AB1919-AA1919-X1919</f>
        <v>0</v>
      </c>
      <c r="W1919" s="773"/>
      <c r="X1919" s="329"/>
      <c r="Y1919" s="329"/>
      <c r="Z1919" s="329"/>
      <c r="AA1919" s="329"/>
      <c r="AB1919" s="329"/>
      <c r="AC1919" s="945"/>
      <c r="AD1919" s="326"/>
      <c r="AE1919" s="1069"/>
      <c r="AF1919" s="1084"/>
      <c r="AH1919" s="3275"/>
    </row>
    <row r="1920" spans="1:38" x14ac:dyDescent="0.25">
      <c r="A1920" s="140">
        <v>1</v>
      </c>
      <c r="B1920" s="1466" t="s">
        <v>5</v>
      </c>
      <c r="C1920" s="1467"/>
      <c r="D1920" s="1466"/>
      <c r="E1920" s="225"/>
      <c r="F1920" s="190"/>
      <c r="G1920" s="190"/>
      <c r="H1920" s="190"/>
      <c r="I1920" s="827"/>
      <c r="J1920" s="827"/>
      <c r="K1920" s="1458"/>
      <c r="L1920" s="1458"/>
      <c r="M1920" s="1458"/>
      <c r="N1920" s="1458"/>
      <c r="O1920" s="1458"/>
      <c r="P1920" s="1458"/>
      <c r="Q1920" s="329"/>
      <c r="R1920" s="329"/>
      <c r="S1920" s="329"/>
      <c r="T1920" s="329"/>
      <c r="U1920" s="755"/>
      <c r="V1920" s="329">
        <f>AB1920-AA1920-X1920</f>
        <v>0</v>
      </c>
      <c r="W1920" s="773"/>
      <c r="X1920" s="329"/>
      <c r="Y1920" s="329"/>
      <c r="Z1920" s="329"/>
      <c r="AA1920" s="329"/>
      <c r="AB1920" s="329"/>
      <c r="AC1920" s="945"/>
      <c r="AD1920" s="326"/>
      <c r="AE1920" s="1069"/>
      <c r="AF1920" s="1084"/>
      <c r="AH1920" s="3275"/>
    </row>
    <row r="1921" spans="1:34" x14ac:dyDescent="0.25">
      <c r="A1921" s="140">
        <v>1</v>
      </c>
      <c r="B1921" s="484" t="s">
        <v>26</v>
      </c>
      <c r="C1921" s="1082" t="s">
        <v>252</v>
      </c>
      <c r="D1921" s="1772">
        <v>340</v>
      </c>
      <c r="E1921" s="228">
        <v>227</v>
      </c>
      <c r="F1921" s="126">
        <f>E1921/12*$B$4</f>
        <v>75.666666666666671</v>
      </c>
      <c r="G1921" s="126">
        <v>83</v>
      </c>
      <c r="H1921" s="126">
        <f>G1921/F1921*100</f>
        <v>109.69162995594712</v>
      </c>
      <c r="I1921" s="155">
        <v>11</v>
      </c>
      <c r="J1921" s="155">
        <f>M1921/G1921</f>
        <v>6.3493975903614457</v>
      </c>
      <c r="K1921" s="156">
        <f t="shared" ref="K1921:K1940" si="1089">ROUND(E1921*I1921,0)</f>
        <v>2497</v>
      </c>
      <c r="L1921" s="156">
        <f>K1921</f>
        <v>2497</v>
      </c>
      <c r="M1921" s="156">
        <v>527</v>
      </c>
      <c r="N1921" s="156">
        <f>M1921/L1921*100</f>
        <v>21.105326391670005</v>
      </c>
      <c r="O1921" s="156">
        <f t="shared" ref="O1921:O1940" si="1090">ROUND(K1921/D1921,0)</f>
        <v>7</v>
      </c>
      <c r="P1921" s="156">
        <f t="shared" ref="P1921:P1941" si="1091">M1921/$B$4*12/O1921</f>
        <v>225.85714285714286</v>
      </c>
      <c r="Q1921" s="329"/>
      <c r="R1921" s="329"/>
      <c r="S1921" s="329"/>
      <c r="T1921" s="329"/>
      <c r="U1921" s="755"/>
      <c r="V1921" s="329">
        <f>AB1921-AA1921-X1921</f>
        <v>0</v>
      </c>
      <c r="W1921" s="773"/>
      <c r="X1921" s="329"/>
      <c r="Y1921" s="329"/>
      <c r="Z1921" s="329"/>
      <c r="AA1921" s="329"/>
      <c r="AB1921" s="329"/>
      <c r="AC1921" s="941"/>
      <c r="AD1921" s="326"/>
      <c r="AE1921" s="1069"/>
      <c r="AF1921" s="1084"/>
      <c r="AH1921" s="3275"/>
    </row>
    <row r="1922" spans="1:34" x14ac:dyDescent="0.25">
      <c r="A1922" s="140">
        <v>1</v>
      </c>
      <c r="B1922" s="484" t="s">
        <v>166</v>
      </c>
      <c r="C1922" s="1082" t="s">
        <v>252</v>
      </c>
      <c r="D1922" s="1772">
        <v>340</v>
      </c>
      <c r="E1922" s="228">
        <v>190</v>
      </c>
      <c r="F1922" s="126">
        <f>E1922/12*$B$4</f>
        <v>63.333333333333336</v>
      </c>
      <c r="G1922" s="126">
        <v>78</v>
      </c>
      <c r="H1922" s="126">
        <f>G1924/F1924*100</f>
        <v>111.90476190476191</v>
      </c>
      <c r="I1922" s="1773">
        <v>9</v>
      </c>
      <c r="J1922" s="155">
        <f>M1924/G1924</f>
        <v>4.5744680851063828</v>
      </c>
      <c r="K1922" s="156">
        <f t="shared" si="1089"/>
        <v>1710</v>
      </c>
      <c r="L1922" s="156">
        <f t="shared" ref="L1922:L1940" si="1092">K1922</f>
        <v>1710</v>
      </c>
      <c r="M1922" s="156">
        <v>569</v>
      </c>
      <c r="N1922" s="156">
        <f>M1924/L1924*100</f>
        <v>27.078085642317379</v>
      </c>
      <c r="O1922" s="156">
        <f t="shared" si="1090"/>
        <v>5</v>
      </c>
      <c r="P1922" s="156">
        <f t="shared" si="1091"/>
        <v>341.4</v>
      </c>
      <c r="Q1922" s="329"/>
      <c r="R1922" s="329"/>
      <c r="S1922" s="329"/>
      <c r="T1922" s="329"/>
      <c r="U1922" s="755"/>
      <c r="V1922" s="329">
        <f>AB1924-AA1924-X1924</f>
        <v>0</v>
      </c>
      <c r="W1922" s="773"/>
      <c r="X1922" s="329"/>
      <c r="Y1922" s="329"/>
      <c r="Z1922" s="329"/>
      <c r="AA1922" s="329"/>
      <c r="AB1922" s="329"/>
      <c r="AC1922" s="941"/>
      <c r="AD1922" s="326"/>
      <c r="AE1922" s="1069"/>
      <c r="AF1922" s="1084"/>
      <c r="AH1922" s="3275"/>
    </row>
    <row r="1923" spans="1:34" s="2239" customFormat="1" ht="30" x14ac:dyDescent="0.25">
      <c r="B1923" s="208" t="s">
        <v>612</v>
      </c>
      <c r="C1923" s="1082" t="s">
        <v>252</v>
      </c>
      <c r="D1923" s="1772">
        <v>340</v>
      </c>
      <c r="E1923" s="228">
        <v>77</v>
      </c>
      <c r="F1923" s="126">
        <f t="shared" ref="F1923:F1940" si="1093">E1923/12*$B$4</f>
        <v>25.666666666666668</v>
      </c>
      <c r="G1923" s="126">
        <v>27</v>
      </c>
      <c r="H1923" s="126">
        <f t="shared" ref="H1923:H1944" si="1094">G1923/F1923*100</f>
        <v>105.1948051948052</v>
      </c>
      <c r="I1923" s="1773">
        <v>14</v>
      </c>
      <c r="J1923" s="155">
        <f t="shared" ref="J1923:J1941" si="1095">M1923/G1923</f>
        <v>9.8888888888888893</v>
      </c>
      <c r="K1923" s="156">
        <f t="shared" si="1089"/>
        <v>1078</v>
      </c>
      <c r="L1923" s="3400">
        <f t="shared" si="1092"/>
        <v>1078</v>
      </c>
      <c r="M1923" s="156">
        <v>267</v>
      </c>
      <c r="N1923" s="156">
        <f t="shared" ref="N1923:N1941" si="1096">M1923/L1923*100</f>
        <v>24.768089053803337</v>
      </c>
      <c r="O1923" s="156">
        <f t="shared" si="1090"/>
        <v>3</v>
      </c>
      <c r="P1923" s="156">
        <f t="shared" si="1091"/>
        <v>267</v>
      </c>
      <c r="Q1923" s="329"/>
      <c r="R1923" s="329"/>
      <c r="S1923" s="329"/>
      <c r="T1923" s="329"/>
      <c r="U1923" s="755"/>
      <c r="V1923" s="329"/>
      <c r="W1923" s="773"/>
      <c r="X1923" s="329"/>
      <c r="Y1923" s="329"/>
      <c r="Z1923" s="329"/>
      <c r="AA1923" s="329"/>
      <c r="AB1923" s="329"/>
      <c r="AC1923" s="941"/>
      <c r="AD1923" s="326"/>
      <c r="AE1923" s="1069"/>
      <c r="AF1923" s="1084"/>
      <c r="AH1923" s="3275"/>
    </row>
    <row r="1924" spans="1:34" x14ac:dyDescent="0.25">
      <c r="A1924" s="140">
        <v>1</v>
      </c>
      <c r="B1924" s="484" t="s">
        <v>23</v>
      </c>
      <c r="C1924" s="1082" t="s">
        <v>252</v>
      </c>
      <c r="D1924" s="1772">
        <v>340</v>
      </c>
      <c r="E1924" s="228">
        <v>126</v>
      </c>
      <c r="F1924" s="126">
        <f t="shared" si="1093"/>
        <v>42</v>
      </c>
      <c r="G1924" s="126">
        <v>47</v>
      </c>
      <c r="H1924" s="126">
        <f t="shared" si="1094"/>
        <v>111.90476190476191</v>
      </c>
      <c r="I1924" s="1773">
        <v>6.3</v>
      </c>
      <c r="J1924" s="155">
        <f t="shared" si="1095"/>
        <v>4.5744680851063828</v>
      </c>
      <c r="K1924" s="156">
        <f t="shared" si="1089"/>
        <v>794</v>
      </c>
      <c r="L1924" s="156">
        <f t="shared" si="1092"/>
        <v>794</v>
      </c>
      <c r="M1924" s="156">
        <v>215</v>
      </c>
      <c r="N1924" s="156">
        <f t="shared" si="1096"/>
        <v>27.078085642317379</v>
      </c>
      <c r="O1924" s="156">
        <f t="shared" si="1090"/>
        <v>2</v>
      </c>
      <c r="P1924" s="156">
        <f t="shared" si="1091"/>
        <v>322.5</v>
      </c>
      <c r="Q1924" s="329"/>
      <c r="R1924" s="329"/>
      <c r="S1924" s="329"/>
      <c r="T1924" s="329"/>
      <c r="U1924" s="755"/>
      <c r="V1924" s="329">
        <f>AB1924-AA1924-X1924</f>
        <v>0</v>
      </c>
      <c r="W1924" s="773"/>
      <c r="X1924" s="329"/>
      <c r="Y1924" s="329"/>
      <c r="Z1924" s="329"/>
      <c r="AA1924" s="329"/>
      <c r="AB1924" s="329"/>
      <c r="AC1924" s="941"/>
      <c r="AD1924" s="326"/>
      <c r="AE1924" s="1069"/>
      <c r="AF1924" s="1084"/>
      <c r="AH1924" s="3275"/>
    </row>
    <row r="1925" spans="1:34" s="2239" customFormat="1" ht="30" x14ac:dyDescent="0.25">
      <c r="B1925" s="208" t="s">
        <v>613</v>
      </c>
      <c r="C1925" s="1082" t="s">
        <v>252</v>
      </c>
      <c r="D1925" s="1772">
        <v>340</v>
      </c>
      <c r="E1925" s="228">
        <v>177</v>
      </c>
      <c r="F1925" s="126">
        <f t="shared" si="1093"/>
        <v>59</v>
      </c>
      <c r="G1925" s="126">
        <v>53</v>
      </c>
      <c r="H1925" s="126">
        <f t="shared" si="1094"/>
        <v>89.830508474576277</v>
      </c>
      <c r="I1925" s="1773">
        <v>6</v>
      </c>
      <c r="J1925" s="155">
        <f t="shared" si="1095"/>
        <v>5.3773584905660377</v>
      </c>
      <c r="K1925" s="156">
        <f t="shared" si="1089"/>
        <v>1062</v>
      </c>
      <c r="L1925" s="3400">
        <f t="shared" si="1092"/>
        <v>1062</v>
      </c>
      <c r="M1925" s="156">
        <v>285</v>
      </c>
      <c r="N1925" s="156">
        <f t="shared" si="1096"/>
        <v>26.836158192090398</v>
      </c>
      <c r="O1925" s="156">
        <f t="shared" si="1090"/>
        <v>3</v>
      </c>
      <c r="P1925" s="156">
        <f t="shared" si="1091"/>
        <v>285</v>
      </c>
      <c r="Q1925" s="329"/>
      <c r="R1925" s="329"/>
      <c r="S1925" s="329"/>
      <c r="T1925" s="329"/>
      <c r="U1925" s="755"/>
      <c r="V1925" s="329"/>
      <c r="W1925" s="773"/>
      <c r="X1925" s="329"/>
      <c r="Y1925" s="329"/>
      <c r="Z1925" s="329"/>
      <c r="AA1925" s="329"/>
      <c r="AB1925" s="329"/>
      <c r="AC1925" s="941"/>
      <c r="AD1925" s="326"/>
      <c r="AE1925" s="1069"/>
      <c r="AF1925" s="1084"/>
      <c r="AH1925" s="3275"/>
    </row>
    <row r="1926" spans="1:34" x14ac:dyDescent="0.25">
      <c r="A1926" s="140">
        <v>1</v>
      </c>
      <c r="B1926" s="484" t="s">
        <v>8</v>
      </c>
      <c r="C1926" s="1082" t="s">
        <v>252</v>
      </c>
      <c r="D1926" s="1772">
        <v>340</v>
      </c>
      <c r="E1926" s="228">
        <v>960</v>
      </c>
      <c r="F1926" s="126">
        <f t="shared" si="1093"/>
        <v>320</v>
      </c>
      <c r="G1926" s="126">
        <v>495</v>
      </c>
      <c r="H1926" s="126">
        <f t="shared" si="1094"/>
        <v>154.6875</v>
      </c>
      <c r="I1926" s="1773">
        <v>10</v>
      </c>
      <c r="J1926" s="155">
        <f t="shared" si="1095"/>
        <v>8.4646464646464654</v>
      </c>
      <c r="K1926" s="156">
        <f t="shared" si="1089"/>
        <v>9600</v>
      </c>
      <c r="L1926" s="156">
        <f t="shared" si="1092"/>
        <v>9600</v>
      </c>
      <c r="M1926" s="156">
        <v>4190</v>
      </c>
      <c r="N1926" s="156">
        <f t="shared" si="1096"/>
        <v>43.645833333333336</v>
      </c>
      <c r="O1926" s="156">
        <f t="shared" si="1090"/>
        <v>28</v>
      </c>
      <c r="P1926" s="156">
        <f t="shared" si="1091"/>
        <v>448.92857142857144</v>
      </c>
      <c r="Q1926" s="329"/>
      <c r="R1926" s="329"/>
      <c r="S1926" s="329"/>
      <c r="T1926" s="329"/>
      <c r="U1926" s="755"/>
      <c r="V1926" s="329"/>
      <c r="W1926" s="773"/>
      <c r="X1926" s="329"/>
      <c r="Y1926" s="329"/>
      <c r="Z1926" s="329"/>
      <c r="AA1926" s="329"/>
      <c r="AB1926" s="329"/>
      <c r="AC1926" s="941"/>
      <c r="AD1926" s="326"/>
      <c r="AE1926" s="1069"/>
      <c r="AF1926" s="1084"/>
      <c r="AH1926" s="3275"/>
    </row>
    <row r="1927" spans="1:34" x14ac:dyDescent="0.25">
      <c r="A1927" s="140">
        <v>1</v>
      </c>
      <c r="B1927" s="484" t="s">
        <v>9</v>
      </c>
      <c r="C1927" s="1082" t="s">
        <v>252</v>
      </c>
      <c r="D1927" s="1772">
        <v>340</v>
      </c>
      <c r="E1927" s="228">
        <v>982</v>
      </c>
      <c r="F1927" s="126">
        <f t="shared" si="1093"/>
        <v>327.33333333333331</v>
      </c>
      <c r="G1927" s="126">
        <v>333</v>
      </c>
      <c r="H1927" s="126">
        <f t="shared" si="1094"/>
        <v>101.73116089613035</v>
      </c>
      <c r="I1927" s="1773">
        <v>8.5</v>
      </c>
      <c r="J1927" s="155">
        <f t="shared" si="1095"/>
        <v>5.7837837837837842</v>
      </c>
      <c r="K1927" s="156">
        <f t="shared" si="1089"/>
        <v>8347</v>
      </c>
      <c r="L1927" s="156">
        <f t="shared" si="1092"/>
        <v>8347</v>
      </c>
      <c r="M1927" s="156">
        <v>1926</v>
      </c>
      <c r="N1927" s="156">
        <f t="shared" si="1096"/>
        <v>23.074158380256378</v>
      </c>
      <c r="O1927" s="156">
        <f t="shared" si="1090"/>
        <v>25</v>
      </c>
      <c r="P1927" s="156">
        <f t="shared" si="1091"/>
        <v>231.12</v>
      </c>
      <c r="Q1927" s="329"/>
      <c r="R1927" s="329"/>
      <c r="S1927" s="329"/>
      <c r="T1927" s="329"/>
      <c r="U1927" s="755"/>
      <c r="V1927" s="329"/>
      <c r="W1927" s="773"/>
      <c r="X1927" s="329"/>
      <c r="Y1927" s="329"/>
      <c r="Z1927" s="329"/>
      <c r="AA1927" s="329"/>
      <c r="AB1927" s="329"/>
      <c r="AC1927" s="941"/>
      <c r="AD1927" s="326"/>
      <c r="AE1927" s="1069"/>
      <c r="AF1927" s="1084"/>
      <c r="AH1927" s="3275"/>
    </row>
    <row r="1928" spans="1:34" x14ac:dyDescent="0.25">
      <c r="A1928" s="140">
        <v>1</v>
      </c>
      <c r="B1928" s="3281" t="s">
        <v>114</v>
      </c>
      <c r="C1928" s="1082" t="s">
        <v>252</v>
      </c>
      <c r="D1928" s="1772">
        <v>340</v>
      </c>
      <c r="E1928" s="228">
        <v>225</v>
      </c>
      <c r="F1928" s="126">
        <f t="shared" si="1093"/>
        <v>75</v>
      </c>
      <c r="G1928" s="126">
        <v>102</v>
      </c>
      <c r="H1928" s="126">
        <f t="shared" si="1094"/>
        <v>136</v>
      </c>
      <c r="I1928" s="1773">
        <v>11.5</v>
      </c>
      <c r="J1928" s="155">
        <f t="shared" si="1095"/>
        <v>8.1764705882352935</v>
      </c>
      <c r="K1928" s="156">
        <f t="shared" si="1089"/>
        <v>2588</v>
      </c>
      <c r="L1928" s="156">
        <f t="shared" si="1092"/>
        <v>2588</v>
      </c>
      <c r="M1928" s="156">
        <v>834</v>
      </c>
      <c r="N1928" s="156">
        <f t="shared" si="1096"/>
        <v>32.22565687789799</v>
      </c>
      <c r="O1928" s="156">
        <f t="shared" si="1090"/>
        <v>8</v>
      </c>
      <c r="P1928" s="156">
        <f t="shared" si="1091"/>
        <v>312.75</v>
      </c>
      <c r="Q1928" s="329"/>
      <c r="R1928" s="329"/>
      <c r="S1928" s="329"/>
      <c r="T1928" s="329"/>
      <c r="U1928" s="755"/>
      <c r="V1928" s="329"/>
      <c r="W1928" s="773"/>
      <c r="X1928" s="329"/>
      <c r="Y1928" s="329"/>
      <c r="Z1928" s="329"/>
      <c r="AA1928" s="329"/>
      <c r="AB1928" s="329"/>
      <c r="AC1928" s="941"/>
      <c r="AD1928" s="326"/>
      <c r="AE1928" s="1069"/>
      <c r="AF1928" s="1084"/>
      <c r="AH1928" s="3275"/>
    </row>
    <row r="1929" spans="1:34" x14ac:dyDescent="0.25">
      <c r="A1929" s="140">
        <v>1</v>
      </c>
      <c r="B1929" s="169" t="s">
        <v>85</v>
      </c>
      <c r="C1929" s="1082" t="s">
        <v>252</v>
      </c>
      <c r="D1929" s="1772">
        <v>340</v>
      </c>
      <c r="E1929" s="228">
        <v>260</v>
      </c>
      <c r="F1929" s="126">
        <f t="shared" si="1093"/>
        <v>86.666666666666671</v>
      </c>
      <c r="G1929" s="126">
        <v>119</v>
      </c>
      <c r="H1929" s="126">
        <f t="shared" si="1094"/>
        <v>137.30769230769232</v>
      </c>
      <c r="I1929" s="1773">
        <v>10</v>
      </c>
      <c r="J1929" s="155">
        <f t="shared" si="1095"/>
        <v>6.5462184873949578</v>
      </c>
      <c r="K1929" s="156">
        <f t="shared" si="1089"/>
        <v>2600</v>
      </c>
      <c r="L1929" s="156">
        <f t="shared" si="1092"/>
        <v>2600</v>
      </c>
      <c r="M1929" s="156">
        <v>779</v>
      </c>
      <c r="N1929" s="156">
        <f t="shared" si="1096"/>
        <v>29.96153846153846</v>
      </c>
      <c r="O1929" s="156">
        <f t="shared" si="1090"/>
        <v>8</v>
      </c>
      <c r="P1929" s="156">
        <f t="shared" si="1091"/>
        <v>292.125</v>
      </c>
      <c r="Q1929" s="329"/>
      <c r="R1929" s="329"/>
      <c r="S1929" s="329"/>
      <c r="T1929" s="329"/>
      <c r="U1929" s="755"/>
      <c r="V1929" s="329"/>
      <c r="W1929" s="773"/>
      <c r="X1929" s="329"/>
      <c r="Y1929" s="329"/>
      <c r="Z1929" s="329"/>
      <c r="AA1929" s="329"/>
      <c r="AB1929" s="329"/>
      <c r="AC1929" s="941"/>
      <c r="AD1929" s="326"/>
      <c r="AE1929" s="1069"/>
      <c r="AF1929" s="1084"/>
      <c r="AH1929" s="3275"/>
    </row>
    <row r="1930" spans="1:34" s="2239" customFormat="1" ht="30" x14ac:dyDescent="0.25">
      <c r="B1930" s="169" t="s">
        <v>614</v>
      </c>
      <c r="C1930" s="1082" t="s">
        <v>252</v>
      </c>
      <c r="D1930" s="1772">
        <v>320</v>
      </c>
      <c r="E1930" s="228">
        <v>12</v>
      </c>
      <c r="F1930" s="126">
        <f t="shared" si="1093"/>
        <v>4</v>
      </c>
      <c r="G1930" s="126">
        <v>49</v>
      </c>
      <c r="H1930" s="126">
        <f t="shared" si="1094"/>
        <v>1225</v>
      </c>
      <c r="I1930" s="1773">
        <v>9</v>
      </c>
      <c r="J1930" s="155">
        <f t="shared" si="1095"/>
        <v>8.7755102040816322</v>
      </c>
      <c r="K1930" s="156">
        <f t="shared" si="1089"/>
        <v>108</v>
      </c>
      <c r="L1930" s="3400">
        <f t="shared" si="1092"/>
        <v>108</v>
      </c>
      <c r="M1930" s="156">
        <v>430</v>
      </c>
      <c r="N1930" s="156">
        <f t="shared" si="1096"/>
        <v>398.14814814814815</v>
      </c>
      <c r="O1930" s="156">
        <f t="shared" si="1090"/>
        <v>0</v>
      </c>
      <c r="P1930" s="156" t="e">
        <f t="shared" si="1091"/>
        <v>#DIV/0!</v>
      </c>
      <c r="Q1930" s="329"/>
      <c r="R1930" s="329"/>
      <c r="S1930" s="329"/>
      <c r="T1930" s="329"/>
      <c r="U1930" s="755"/>
      <c r="V1930" s="329"/>
      <c r="W1930" s="773"/>
      <c r="X1930" s="329"/>
      <c r="Y1930" s="329"/>
      <c r="Z1930" s="329"/>
      <c r="AA1930" s="329"/>
      <c r="AB1930" s="329"/>
      <c r="AC1930" s="941"/>
      <c r="AD1930" s="326"/>
      <c r="AE1930" s="1069"/>
      <c r="AF1930" s="1084"/>
      <c r="AH1930" s="3275"/>
    </row>
    <row r="1931" spans="1:34" x14ac:dyDescent="0.25">
      <c r="A1931" s="140">
        <v>1</v>
      </c>
      <c r="B1931" s="169" t="s">
        <v>19</v>
      </c>
      <c r="C1931" s="1082" t="s">
        <v>252</v>
      </c>
      <c r="D1931" s="1772">
        <v>340</v>
      </c>
      <c r="E1931" s="228">
        <v>75</v>
      </c>
      <c r="F1931" s="126">
        <f t="shared" si="1093"/>
        <v>25</v>
      </c>
      <c r="G1931" s="126">
        <v>21</v>
      </c>
      <c r="H1931" s="126">
        <f t="shared" si="1094"/>
        <v>84</v>
      </c>
      <c r="I1931" s="1773">
        <v>9</v>
      </c>
      <c r="J1931" s="155">
        <f t="shared" si="1095"/>
        <v>3.2380952380952381</v>
      </c>
      <c r="K1931" s="156">
        <f t="shared" si="1089"/>
        <v>675</v>
      </c>
      <c r="L1931" s="156">
        <f t="shared" si="1092"/>
        <v>675</v>
      </c>
      <c r="M1931" s="156">
        <v>68</v>
      </c>
      <c r="N1931" s="156">
        <f t="shared" si="1096"/>
        <v>10.074074074074074</v>
      </c>
      <c r="O1931" s="156">
        <f t="shared" si="1090"/>
        <v>2</v>
      </c>
      <c r="P1931" s="156">
        <f t="shared" si="1091"/>
        <v>102</v>
      </c>
      <c r="Q1931" s="329"/>
      <c r="R1931" s="329"/>
      <c r="S1931" s="329"/>
      <c r="T1931" s="329"/>
      <c r="U1931" s="755"/>
      <c r="V1931" s="329">
        <f>AB1931-AA1931-X1931</f>
        <v>0</v>
      </c>
      <c r="W1931" s="773"/>
      <c r="X1931" s="329"/>
      <c r="Y1931" s="329"/>
      <c r="Z1931" s="329"/>
      <c r="AA1931" s="329"/>
      <c r="AB1931" s="329"/>
      <c r="AC1931" s="941"/>
      <c r="AD1931" s="326"/>
      <c r="AE1931" s="1069"/>
      <c r="AF1931" s="1084"/>
      <c r="AH1931" s="3275"/>
    </row>
    <row r="1932" spans="1:34" x14ac:dyDescent="0.25">
      <c r="A1932" s="140">
        <v>1</v>
      </c>
      <c r="B1932" s="484" t="s">
        <v>20</v>
      </c>
      <c r="C1932" s="1082" t="s">
        <v>252</v>
      </c>
      <c r="D1932" s="1772">
        <v>340</v>
      </c>
      <c r="E1932" s="228">
        <v>686</v>
      </c>
      <c r="F1932" s="126">
        <f t="shared" si="1093"/>
        <v>228.66666666666666</v>
      </c>
      <c r="G1932" s="126">
        <v>325</v>
      </c>
      <c r="H1932" s="126">
        <f t="shared" si="1094"/>
        <v>142.12827988338194</v>
      </c>
      <c r="I1932" s="1773">
        <v>10.199999999999999</v>
      </c>
      <c r="J1932" s="155">
        <f t="shared" si="1095"/>
        <v>7.563076923076923</v>
      </c>
      <c r="K1932" s="156">
        <f t="shared" si="1089"/>
        <v>6997</v>
      </c>
      <c r="L1932" s="156">
        <f t="shared" si="1092"/>
        <v>6997</v>
      </c>
      <c r="M1932" s="156">
        <v>2458</v>
      </c>
      <c r="N1932" s="156">
        <f t="shared" si="1096"/>
        <v>35.129341146205519</v>
      </c>
      <c r="O1932" s="156">
        <f t="shared" si="1090"/>
        <v>21</v>
      </c>
      <c r="P1932" s="156">
        <f t="shared" si="1091"/>
        <v>351.14285714285717</v>
      </c>
      <c r="Q1932" s="329"/>
      <c r="R1932" s="329"/>
      <c r="S1932" s="329"/>
      <c r="T1932" s="329"/>
      <c r="U1932" s="755"/>
      <c r="V1932" s="329">
        <f>AB1932-AA1932-X1932</f>
        <v>0</v>
      </c>
      <c r="W1932" s="773"/>
      <c r="X1932" s="329"/>
      <c r="Y1932" s="329"/>
      <c r="Z1932" s="329"/>
      <c r="AA1932" s="329"/>
      <c r="AB1932" s="329"/>
      <c r="AC1932" s="941"/>
      <c r="AD1932" s="326"/>
      <c r="AE1932" s="1069"/>
      <c r="AF1932" s="1084"/>
      <c r="AH1932" s="3275"/>
    </row>
    <row r="1933" spans="1:34" x14ac:dyDescent="0.25">
      <c r="A1933" s="140">
        <v>1</v>
      </c>
      <c r="B1933" s="169" t="s">
        <v>79</v>
      </c>
      <c r="C1933" s="1082" t="s">
        <v>252</v>
      </c>
      <c r="D1933" s="1772">
        <v>340</v>
      </c>
      <c r="E1933" s="219">
        <v>136</v>
      </c>
      <c r="F1933" s="126">
        <f t="shared" si="1093"/>
        <v>45.333333333333336</v>
      </c>
      <c r="G1933" s="126">
        <v>63</v>
      </c>
      <c r="H1933" s="126">
        <f t="shared" si="1094"/>
        <v>138.97058823529412</v>
      </c>
      <c r="I1933" s="1773">
        <v>9</v>
      </c>
      <c r="J1933" s="155">
        <f t="shared" si="1095"/>
        <v>3.8095238095238093</v>
      </c>
      <c r="K1933" s="156">
        <f t="shared" si="1089"/>
        <v>1224</v>
      </c>
      <c r="L1933" s="156">
        <f t="shared" si="1092"/>
        <v>1224</v>
      </c>
      <c r="M1933" s="156">
        <v>240</v>
      </c>
      <c r="N1933" s="156">
        <f t="shared" si="1096"/>
        <v>19.607843137254903</v>
      </c>
      <c r="O1933" s="156">
        <f t="shared" si="1090"/>
        <v>4</v>
      </c>
      <c r="P1933" s="156">
        <f t="shared" si="1091"/>
        <v>180</v>
      </c>
      <c r="Q1933" s="329"/>
      <c r="R1933" s="329"/>
      <c r="S1933" s="329"/>
      <c r="T1933" s="329"/>
      <c r="U1933" s="755"/>
      <c r="V1933" s="329">
        <f>AB1933-AA1933-X1933</f>
        <v>0</v>
      </c>
      <c r="W1933" s="773"/>
      <c r="X1933" s="329"/>
      <c r="Y1933" s="329"/>
      <c r="Z1933" s="329"/>
      <c r="AA1933" s="329"/>
      <c r="AB1933" s="329"/>
      <c r="AC1933" s="941"/>
      <c r="AD1933" s="326"/>
      <c r="AE1933" s="1069"/>
      <c r="AF1933" s="1084"/>
      <c r="AH1933" s="3275"/>
    </row>
    <row r="1934" spans="1:34" x14ac:dyDescent="0.25">
      <c r="A1934" s="140">
        <v>1</v>
      </c>
      <c r="B1934" s="484" t="s">
        <v>10</v>
      </c>
      <c r="C1934" s="1082" t="s">
        <v>252</v>
      </c>
      <c r="D1934" s="1772">
        <v>340</v>
      </c>
      <c r="E1934" s="219">
        <v>209</v>
      </c>
      <c r="F1934" s="126">
        <f t="shared" si="1093"/>
        <v>69.666666666666671</v>
      </c>
      <c r="G1934" s="126">
        <v>58</v>
      </c>
      <c r="H1934" s="126">
        <f t="shared" si="1094"/>
        <v>83.253588516746404</v>
      </c>
      <c r="I1934" s="1773">
        <v>9</v>
      </c>
      <c r="J1934" s="155">
        <f t="shared" si="1095"/>
        <v>7.3620689655172411</v>
      </c>
      <c r="K1934" s="156">
        <f t="shared" si="1089"/>
        <v>1881</v>
      </c>
      <c r="L1934" s="156">
        <f t="shared" si="1092"/>
        <v>1881</v>
      </c>
      <c r="M1934" s="156">
        <v>427</v>
      </c>
      <c r="N1934" s="156">
        <f t="shared" si="1096"/>
        <v>22.700691121743755</v>
      </c>
      <c r="O1934" s="156">
        <f t="shared" si="1090"/>
        <v>6</v>
      </c>
      <c r="P1934" s="156">
        <f t="shared" si="1091"/>
        <v>213.5</v>
      </c>
      <c r="Q1934" s="329"/>
      <c r="R1934" s="329"/>
      <c r="S1934" s="329"/>
      <c r="T1934" s="329"/>
      <c r="U1934" s="755"/>
      <c r="V1934" s="329">
        <f>AB1934-AA1934-X1934</f>
        <v>0</v>
      </c>
      <c r="W1934" s="773"/>
      <c r="X1934" s="329"/>
      <c r="Y1934" s="329"/>
      <c r="Z1934" s="329"/>
      <c r="AA1934" s="329"/>
      <c r="AB1934" s="329"/>
      <c r="AC1934" s="941"/>
      <c r="AD1934" s="326"/>
      <c r="AE1934" s="1069"/>
      <c r="AF1934" s="1084"/>
      <c r="AH1934" s="3275"/>
    </row>
    <row r="1935" spans="1:34" s="2239" customFormat="1" ht="30" x14ac:dyDescent="0.25">
      <c r="B1935" s="208" t="s">
        <v>615</v>
      </c>
      <c r="C1935" s="1082" t="s">
        <v>252</v>
      </c>
      <c r="D1935" s="1772">
        <v>340</v>
      </c>
      <c r="E1935" s="219">
        <v>952</v>
      </c>
      <c r="F1935" s="126">
        <f t="shared" si="1093"/>
        <v>317.33333333333331</v>
      </c>
      <c r="G1935" s="126">
        <v>336</v>
      </c>
      <c r="H1935" s="126">
        <f t="shared" si="1094"/>
        <v>105.88235294117648</v>
      </c>
      <c r="I1935" s="1773">
        <v>10.5</v>
      </c>
      <c r="J1935" s="155">
        <f t="shared" si="1095"/>
        <v>9.5654761904761898</v>
      </c>
      <c r="K1935" s="156">
        <f t="shared" si="1089"/>
        <v>9996</v>
      </c>
      <c r="L1935" s="3400">
        <f t="shared" si="1092"/>
        <v>9996</v>
      </c>
      <c r="M1935" s="156">
        <v>3214</v>
      </c>
      <c r="N1935" s="156">
        <f t="shared" si="1096"/>
        <v>32.152861144457781</v>
      </c>
      <c r="O1935" s="156">
        <f t="shared" si="1090"/>
        <v>29</v>
      </c>
      <c r="P1935" s="156">
        <f t="shared" si="1091"/>
        <v>332.48275862068965</v>
      </c>
      <c r="Q1935" s="329"/>
      <c r="R1935" s="329"/>
      <c r="S1935" s="329"/>
      <c r="T1935" s="329"/>
      <c r="U1935" s="875"/>
      <c r="V1935" s="329"/>
      <c r="W1935" s="773"/>
      <c r="X1935" s="329"/>
      <c r="Y1935" s="329"/>
      <c r="Z1935" s="329"/>
      <c r="AA1935" s="329"/>
      <c r="AB1935" s="329"/>
      <c r="AC1935" s="941"/>
      <c r="AD1935" s="326"/>
      <c r="AE1935" s="1069"/>
      <c r="AF1935" s="1084"/>
      <c r="AH1935" s="3275"/>
    </row>
    <row r="1936" spans="1:34" x14ac:dyDescent="0.25">
      <c r="A1936" s="140">
        <v>1</v>
      </c>
      <c r="B1936" s="484" t="s">
        <v>62</v>
      </c>
      <c r="C1936" s="1082" t="s">
        <v>252</v>
      </c>
      <c r="D1936" s="1772">
        <v>340</v>
      </c>
      <c r="E1936" s="219">
        <v>37</v>
      </c>
      <c r="F1936" s="126">
        <f t="shared" si="1093"/>
        <v>12.333333333333334</v>
      </c>
      <c r="G1936" s="126">
        <v>14</v>
      </c>
      <c r="H1936" s="126">
        <f t="shared" si="1094"/>
        <v>113.51351351351352</v>
      </c>
      <c r="I1936" s="1773">
        <v>9.5</v>
      </c>
      <c r="J1936" s="155">
        <f t="shared" si="1095"/>
        <v>7.0714285714285712</v>
      </c>
      <c r="K1936" s="156">
        <f t="shared" si="1089"/>
        <v>352</v>
      </c>
      <c r="L1936" s="156">
        <f t="shared" si="1092"/>
        <v>352</v>
      </c>
      <c r="M1936" s="156">
        <v>99</v>
      </c>
      <c r="N1936" s="156">
        <f t="shared" si="1096"/>
        <v>28.125</v>
      </c>
      <c r="O1936" s="156">
        <f t="shared" si="1090"/>
        <v>1</v>
      </c>
      <c r="P1936" s="156">
        <f t="shared" si="1091"/>
        <v>297</v>
      </c>
      <c r="Q1936" s="329"/>
      <c r="R1936" s="329"/>
      <c r="S1936" s="329"/>
      <c r="T1936" s="329"/>
      <c r="U1936" s="875"/>
      <c r="V1936" s="329">
        <f>AB1936-AA1936-X1936</f>
        <v>0</v>
      </c>
      <c r="W1936" s="773"/>
      <c r="X1936" s="329"/>
      <c r="Y1936" s="329"/>
      <c r="Z1936" s="329"/>
      <c r="AA1936" s="329"/>
      <c r="AB1936" s="329"/>
      <c r="AC1936" s="941"/>
      <c r="AD1936" s="326"/>
      <c r="AE1936" s="1069"/>
      <c r="AF1936" s="1084"/>
      <c r="AH1936" s="3275"/>
    </row>
    <row r="1937" spans="1:34" s="2239" customFormat="1" x14ac:dyDescent="0.25">
      <c r="A1937" s="2239">
        <v>1</v>
      </c>
      <c r="B1937" s="484" t="s">
        <v>18</v>
      </c>
      <c r="C1937" s="1082" t="s">
        <v>252</v>
      </c>
      <c r="D1937" s="1772">
        <v>340</v>
      </c>
      <c r="E1937" s="219">
        <v>265</v>
      </c>
      <c r="F1937" s="126">
        <f t="shared" si="1093"/>
        <v>88.333333333333329</v>
      </c>
      <c r="G1937" s="126">
        <v>77</v>
      </c>
      <c r="H1937" s="126">
        <f t="shared" si="1094"/>
        <v>87.169811320754718</v>
      </c>
      <c r="I1937" s="1773">
        <v>8.1999999999999993</v>
      </c>
      <c r="J1937" s="155">
        <f t="shared" si="1095"/>
        <v>6.2467532467532472</v>
      </c>
      <c r="K1937" s="156">
        <f t="shared" si="1089"/>
        <v>2173</v>
      </c>
      <c r="L1937" s="156">
        <f t="shared" si="1092"/>
        <v>2173</v>
      </c>
      <c r="M1937" s="156">
        <v>481</v>
      </c>
      <c r="N1937" s="156">
        <f t="shared" si="1096"/>
        <v>22.135296824666359</v>
      </c>
      <c r="O1937" s="156">
        <f t="shared" si="1090"/>
        <v>6</v>
      </c>
      <c r="P1937" s="156">
        <f t="shared" si="1091"/>
        <v>240.5</v>
      </c>
      <c r="Q1937" s="329"/>
      <c r="R1937" s="329"/>
      <c r="S1937" s="329"/>
      <c r="T1937" s="329"/>
      <c r="U1937" s="875"/>
      <c r="V1937" s="329">
        <f>AB1937-AA1937-X1937</f>
        <v>0</v>
      </c>
      <c r="W1937" s="773"/>
      <c r="X1937" s="329"/>
      <c r="Y1937" s="329"/>
      <c r="Z1937" s="329"/>
      <c r="AA1937" s="329"/>
      <c r="AB1937" s="329"/>
      <c r="AC1937" s="941"/>
      <c r="AD1937" s="326"/>
      <c r="AE1937" s="1069"/>
      <c r="AF1937" s="1084"/>
      <c r="AH1937" s="3275"/>
    </row>
    <row r="1938" spans="1:34" s="2239" customFormat="1" x14ac:dyDescent="0.25">
      <c r="A1938" s="2239">
        <v>1</v>
      </c>
      <c r="B1938" s="484" t="s">
        <v>51</v>
      </c>
      <c r="C1938" s="1082" t="s">
        <v>252</v>
      </c>
      <c r="D1938" s="1772">
        <v>340</v>
      </c>
      <c r="E1938" s="219">
        <v>792</v>
      </c>
      <c r="F1938" s="126">
        <f t="shared" si="1093"/>
        <v>264</v>
      </c>
      <c r="G1938" s="126">
        <v>357</v>
      </c>
      <c r="H1938" s="126">
        <f t="shared" si="1094"/>
        <v>135.22727272727272</v>
      </c>
      <c r="I1938" s="1773">
        <v>10</v>
      </c>
      <c r="J1938" s="155">
        <f t="shared" si="1095"/>
        <v>5.4817927170868348</v>
      </c>
      <c r="K1938" s="156">
        <f t="shared" si="1089"/>
        <v>7920</v>
      </c>
      <c r="L1938" s="156">
        <f t="shared" si="1092"/>
        <v>7920</v>
      </c>
      <c r="M1938" s="156">
        <v>1957</v>
      </c>
      <c r="N1938" s="156">
        <f t="shared" si="1096"/>
        <v>24.709595959595958</v>
      </c>
      <c r="O1938" s="156">
        <f t="shared" si="1090"/>
        <v>23</v>
      </c>
      <c r="P1938" s="156">
        <f t="shared" si="1091"/>
        <v>255.2608695652174</v>
      </c>
      <c r="Q1938" s="329"/>
      <c r="R1938" s="329"/>
      <c r="S1938" s="329"/>
      <c r="T1938" s="329"/>
      <c r="U1938" s="875"/>
      <c r="V1938" s="329">
        <f>AB1938-AA1938-X1938</f>
        <v>0</v>
      </c>
      <c r="W1938" s="773"/>
      <c r="X1938" s="329"/>
      <c r="Y1938" s="329"/>
      <c r="Z1938" s="329"/>
      <c r="AA1938" s="329"/>
      <c r="AB1938" s="329"/>
      <c r="AC1938" s="1140"/>
      <c r="AD1938" s="326"/>
      <c r="AE1938" s="1069"/>
      <c r="AF1938" s="1084"/>
      <c r="AH1938" s="3275"/>
    </row>
    <row r="1939" spans="1:34" s="2239" customFormat="1" ht="30" x14ac:dyDescent="0.25">
      <c r="B1939" s="208" t="s">
        <v>616</v>
      </c>
      <c r="C1939" s="1082" t="s">
        <v>252</v>
      </c>
      <c r="D1939" s="1772">
        <v>340</v>
      </c>
      <c r="E1939" s="219">
        <v>221</v>
      </c>
      <c r="F1939" s="126">
        <f t="shared" si="1093"/>
        <v>73.666666666666671</v>
      </c>
      <c r="G1939" s="126">
        <v>100</v>
      </c>
      <c r="H1939" s="126">
        <f t="shared" si="1094"/>
        <v>135.7466063348416</v>
      </c>
      <c r="I1939" s="1773">
        <v>8.9</v>
      </c>
      <c r="J1939" s="155">
        <f t="shared" si="1095"/>
        <v>8.0399999999999991</v>
      </c>
      <c r="K1939" s="156">
        <f t="shared" si="1089"/>
        <v>1967</v>
      </c>
      <c r="L1939" s="3400">
        <f t="shared" si="1092"/>
        <v>1967</v>
      </c>
      <c r="M1939" s="156">
        <v>804</v>
      </c>
      <c r="N1939" s="156">
        <f t="shared" si="1096"/>
        <v>40.874428063040163</v>
      </c>
      <c r="O1939" s="156">
        <f t="shared" si="1090"/>
        <v>6</v>
      </c>
      <c r="P1939" s="156">
        <f t="shared" si="1091"/>
        <v>402</v>
      </c>
      <c r="Q1939" s="329"/>
      <c r="R1939" s="329"/>
      <c r="S1939" s="329"/>
      <c r="T1939" s="329"/>
      <c r="U1939" s="875"/>
      <c r="V1939" s="329"/>
      <c r="W1939" s="773"/>
      <c r="X1939" s="329"/>
      <c r="Y1939" s="329"/>
      <c r="Z1939" s="329"/>
      <c r="AA1939" s="329"/>
      <c r="AB1939" s="329"/>
      <c r="AC1939" s="1049"/>
      <c r="AD1939" s="862"/>
      <c r="AE1939" s="1069"/>
      <c r="AF1939" s="1084"/>
      <c r="AH1939" s="3275"/>
    </row>
    <row r="1940" spans="1:34" s="2239" customFormat="1" x14ac:dyDescent="0.25">
      <c r="A1940" s="2239">
        <v>1</v>
      </c>
      <c r="B1940" s="484" t="s">
        <v>27</v>
      </c>
      <c r="C1940" s="1082" t="s">
        <v>252</v>
      </c>
      <c r="D1940" s="1772">
        <v>340</v>
      </c>
      <c r="E1940" s="219">
        <v>84</v>
      </c>
      <c r="F1940" s="126">
        <f t="shared" si="1093"/>
        <v>28</v>
      </c>
      <c r="G1940" s="126">
        <v>19</v>
      </c>
      <c r="H1940" s="126">
        <f t="shared" si="1094"/>
        <v>67.857142857142861</v>
      </c>
      <c r="I1940" s="1773">
        <v>9</v>
      </c>
      <c r="J1940" s="155">
        <f t="shared" si="1095"/>
        <v>7.2631578947368425</v>
      </c>
      <c r="K1940" s="156">
        <f t="shared" si="1089"/>
        <v>756</v>
      </c>
      <c r="L1940" s="156">
        <f t="shared" si="1092"/>
        <v>756</v>
      </c>
      <c r="M1940" s="156">
        <v>138</v>
      </c>
      <c r="N1940" s="156">
        <f t="shared" si="1096"/>
        <v>18.253968253968253</v>
      </c>
      <c r="O1940" s="156">
        <f t="shared" si="1090"/>
        <v>2</v>
      </c>
      <c r="P1940" s="156">
        <f t="shared" si="1091"/>
        <v>207</v>
      </c>
      <c r="Q1940" s="329"/>
      <c r="R1940" s="329"/>
      <c r="S1940" s="329"/>
      <c r="T1940" s="329"/>
      <c r="U1940" s="875"/>
      <c r="V1940" s="329">
        <f>AB1940-AA1940-X1940</f>
        <v>0</v>
      </c>
      <c r="W1940" s="773"/>
      <c r="X1940" s="329"/>
      <c r="Y1940" s="329"/>
      <c r="Z1940" s="329"/>
      <c r="AA1940" s="329"/>
      <c r="AB1940" s="329"/>
      <c r="AC1940" s="1102"/>
      <c r="AD1940" s="864"/>
      <c r="AE1940" s="1069"/>
      <c r="AF1940" s="1084"/>
      <c r="AH1940" s="3275"/>
    </row>
    <row r="1941" spans="1:34" x14ac:dyDescent="0.25">
      <c r="A1941" s="140">
        <v>1</v>
      </c>
      <c r="B1941" s="1443" t="s">
        <v>7</v>
      </c>
      <c r="C1941" s="1444"/>
      <c r="D1941" s="1443"/>
      <c r="E1941" s="33">
        <f>SUM(E1921:E1940)</f>
        <v>6693</v>
      </c>
      <c r="F1941" s="7">
        <f>SUM(F1921:F1940)</f>
        <v>2230.9999999999995</v>
      </c>
      <c r="G1941" s="7">
        <f>SUM(G1921:G1940)</f>
        <v>2756</v>
      </c>
      <c r="H1941" s="7">
        <f t="shared" si="1094"/>
        <v>123.53204840878533</v>
      </c>
      <c r="I1941" s="8">
        <f>IF(E1941=0,0,K1941/E1941)</f>
        <v>9.61078738981025</v>
      </c>
      <c r="J1941" s="8">
        <f t="shared" si="1095"/>
        <v>7.2235123367198835</v>
      </c>
      <c r="K1941" s="1460">
        <f>SUM(K1921:K1940)</f>
        <v>64325</v>
      </c>
      <c r="L1941" s="1460">
        <f>SUM(L1921:L1940)</f>
        <v>64325</v>
      </c>
      <c r="M1941" s="1460">
        <f>SUM(M1921:M1940)</f>
        <v>19908</v>
      </c>
      <c r="N1941" s="1188">
        <f t="shared" si="1096"/>
        <v>30.949086669257674</v>
      </c>
      <c r="O1941" s="184">
        <f>SUM(O1921:O1940)</f>
        <v>189</v>
      </c>
      <c r="P1941" s="1188">
        <f t="shared" si="1091"/>
        <v>316</v>
      </c>
      <c r="Q1941" s="327">
        <v>421076.11263492442</v>
      </c>
      <c r="R1941" s="327">
        <v>421076.11263492442</v>
      </c>
      <c r="S1941" s="327">
        <v>421076.11263492442</v>
      </c>
      <c r="T1941" s="327">
        <v>421076.11263492442</v>
      </c>
      <c r="U1941" s="2223">
        <f t="shared" ref="U1941" si="1097">Q1941/12*$B$4+(R1941-Q1941)/11*3+(S1941-R1941)/10*2+(T1941-S1941)/9*1</f>
        <v>140358.70421164148</v>
      </c>
      <c r="V1941" s="327">
        <f>AB1941-AA1941-X1941-W1941</f>
        <v>174877.71262999997</v>
      </c>
      <c r="W1941" s="777"/>
      <c r="X1941" s="327">
        <v>-372.19479999999999</v>
      </c>
      <c r="Y1941" s="327">
        <f>V1941-U1941</f>
        <v>34519.008418358484</v>
      </c>
      <c r="Z1941" s="327"/>
      <c r="AA1941" s="327">
        <v>-339.697</v>
      </c>
      <c r="AB1941" s="327">
        <v>174165.82082999998</v>
      </c>
      <c r="AC1941" s="1107"/>
      <c r="AD1941" s="866"/>
      <c r="AE1941" s="1069"/>
      <c r="AF1941" s="1084"/>
      <c r="AH1941" s="3275"/>
    </row>
    <row r="1942" spans="1:34" ht="29.25" x14ac:dyDescent="0.25">
      <c r="A1942" s="140">
        <v>1</v>
      </c>
      <c r="B1942" s="1108" t="s">
        <v>687</v>
      </c>
      <c r="C1942" s="813"/>
      <c r="D1942" s="1471"/>
      <c r="E1942" s="258">
        <v>337</v>
      </c>
      <c r="F1942" s="130">
        <f>E1942/12*$B$4</f>
        <v>112.33333333333333</v>
      </c>
      <c r="G1942" s="1109">
        <v>169</v>
      </c>
      <c r="H1942" s="129">
        <f t="shared" si="1094"/>
        <v>150.44510385756678</v>
      </c>
      <c r="I1942" s="285"/>
      <c r="J1942" s="285"/>
      <c r="K1942" s="1470"/>
      <c r="L1942" s="1470"/>
      <c r="M1942" s="1470">
        <v>1194</v>
      </c>
      <c r="N1942" s="1100"/>
      <c r="O1942" s="1418"/>
      <c r="P1942" s="1100"/>
      <c r="Q1942" s="328">
        <v>70762.180672000002</v>
      </c>
      <c r="R1942" s="328">
        <v>70762.180672000002</v>
      </c>
      <c r="S1942" s="328">
        <v>70762.180672000002</v>
      </c>
      <c r="T1942" s="328">
        <v>70762.180672000002</v>
      </c>
      <c r="U1942" s="754">
        <f>T1942/12*$B$4</f>
        <v>23587.393557333333</v>
      </c>
      <c r="V1942" s="328">
        <f>AB1942-AA1942-X1942-W1942</f>
        <v>35273.117509999996</v>
      </c>
      <c r="W1942" s="776"/>
      <c r="X1942" s="328"/>
      <c r="Y1942" s="328">
        <f>V1942-U1942</f>
        <v>11685.723952666664</v>
      </c>
      <c r="Z1942" s="328"/>
      <c r="AA1942" s="328">
        <v>0</v>
      </c>
      <c r="AB1942" s="328">
        <v>35273.117509999996</v>
      </c>
      <c r="AC1942" s="915"/>
      <c r="AD1942" s="368"/>
      <c r="AE1942" s="1069"/>
      <c r="AF1942" s="1084"/>
      <c r="AH1942" s="3275"/>
    </row>
    <row r="1943" spans="1:34" s="2239" customFormat="1" ht="33" customHeight="1" x14ac:dyDescent="0.25">
      <c r="B1943" s="3277" t="s">
        <v>487</v>
      </c>
      <c r="C1943" s="813"/>
      <c r="D1943" s="1471"/>
      <c r="E1943" s="258">
        <v>16</v>
      </c>
      <c r="F1943" s="130">
        <f>E1943/12*$B$4</f>
        <v>5.333333333333333</v>
      </c>
      <c r="G1943" s="1109">
        <v>8</v>
      </c>
      <c r="H1943" s="129">
        <f t="shared" si="1094"/>
        <v>150</v>
      </c>
      <c r="I1943" s="285"/>
      <c r="J1943" s="285"/>
      <c r="K1943" s="1470"/>
      <c r="L1943" s="1470"/>
      <c r="M1943" s="1470">
        <v>45</v>
      </c>
      <c r="N1943" s="1100"/>
      <c r="O1943" s="1418"/>
      <c r="P1943" s="1100"/>
      <c r="Q1943" s="328">
        <v>3434.5105535999992</v>
      </c>
      <c r="R1943" s="328">
        <v>3434.5105535999992</v>
      </c>
      <c r="S1943" s="328">
        <v>3434.5105535999992</v>
      </c>
      <c r="T1943" s="328">
        <v>3434.5105535999992</v>
      </c>
      <c r="U1943" s="754">
        <f>T1943/12*$B$4</f>
        <v>1144.8368511999997</v>
      </c>
      <c r="V1943" s="328">
        <f>AB1943-AA1943-X1943</f>
        <v>1717.2552800000001</v>
      </c>
      <c r="W1943" s="776"/>
      <c r="X1943" s="328"/>
      <c r="Y1943" s="328">
        <f>V1943-U1943</f>
        <v>572.41842880000036</v>
      </c>
      <c r="Z1943" s="328"/>
      <c r="AA1943" s="328">
        <v>0</v>
      </c>
      <c r="AB1943" s="328">
        <v>1717.2552800000001</v>
      </c>
      <c r="AC1943" s="915"/>
      <c r="AD1943" s="368"/>
      <c r="AE1943" s="1069"/>
      <c r="AF1943" s="1084"/>
      <c r="AH1943" s="3275"/>
    </row>
    <row r="1944" spans="1:34" s="2239" customFormat="1" x14ac:dyDescent="0.25">
      <c r="B1944" s="3277" t="s">
        <v>577</v>
      </c>
      <c r="C1944" s="813"/>
      <c r="D1944" s="1471"/>
      <c r="E1944" s="258">
        <f>SUM(E1942:E1943)</f>
        <v>353</v>
      </c>
      <c r="F1944" s="130">
        <f>SUM(F1942:F1943)</f>
        <v>117.66666666666666</v>
      </c>
      <c r="G1944" s="1109">
        <f>SUM(G1942:G1943)</f>
        <v>177</v>
      </c>
      <c r="H1944" s="129">
        <f t="shared" si="1094"/>
        <v>150.42492917847025</v>
      </c>
      <c r="I1944" s="285"/>
      <c r="J1944" s="285"/>
      <c r="K1944" s="1470"/>
      <c r="L1944" s="1470"/>
      <c r="M1944" s="1470">
        <f>SUM(M1942:M1943)</f>
        <v>1239</v>
      </c>
      <c r="N1944" s="1100"/>
      <c r="O1944" s="1418"/>
      <c r="P1944" s="1100"/>
      <c r="Q1944" s="328">
        <f t="shared" ref="Q1944:Z1944" si="1098">SUM(Q1942:Q1943)</f>
        <v>74196.691225600007</v>
      </c>
      <c r="R1944" s="328">
        <f t="shared" ref="R1944:S1944" si="1099">SUM(R1942:R1943)</f>
        <v>74196.691225600007</v>
      </c>
      <c r="S1944" s="328">
        <f t="shared" si="1099"/>
        <v>74196.691225600007</v>
      </c>
      <c r="T1944" s="328">
        <f t="shared" ref="T1944" si="1100">SUM(T1942:T1943)</f>
        <v>74196.691225600007</v>
      </c>
      <c r="U1944" s="754">
        <f t="shared" ref="U1944" si="1101">Q1944/12*$B$4+(R1944-Q1944)/11*1</f>
        <v>24732.230408533334</v>
      </c>
      <c r="V1944" s="328">
        <f t="shared" si="1098"/>
        <v>36990.372789999994</v>
      </c>
      <c r="W1944" s="776">
        <f t="shared" si="1098"/>
        <v>0</v>
      </c>
      <c r="X1944" s="328">
        <v>0</v>
      </c>
      <c r="Y1944" s="328">
        <f t="shared" si="1098"/>
        <v>12258.142381466663</v>
      </c>
      <c r="Z1944" s="328">
        <f t="shared" si="1098"/>
        <v>0</v>
      </c>
      <c r="AA1944" s="328">
        <v>0</v>
      </c>
      <c r="AB1944" s="328">
        <v>36990.372789999994</v>
      </c>
      <c r="AC1944" s="915"/>
      <c r="AD1944" s="368"/>
      <c r="AE1944" s="1069"/>
      <c r="AF1944" s="1084"/>
      <c r="AH1944" s="3275"/>
    </row>
    <row r="1945" spans="1:34" x14ac:dyDescent="0.25">
      <c r="A1945" s="140">
        <v>1</v>
      </c>
      <c r="B1945" s="469" t="s">
        <v>317</v>
      </c>
      <c r="C1945" s="1774"/>
      <c r="D1945" s="1113"/>
      <c r="E1945" s="259"/>
      <c r="F1945" s="526"/>
      <c r="G1945" s="526"/>
      <c r="H1945" s="526"/>
      <c r="I1945" s="827"/>
      <c r="J1945" s="827"/>
      <c r="K1945" s="1458"/>
      <c r="L1945" s="1458"/>
      <c r="M1945" s="1458"/>
      <c r="N1945" s="1458"/>
      <c r="O1945" s="1458"/>
      <c r="P1945" s="1458"/>
      <c r="Q1945" s="329">
        <v>92570.436000000002</v>
      </c>
      <c r="R1945" s="329">
        <v>92570.436000000002</v>
      </c>
      <c r="S1945" s="329">
        <v>92570.436000000002</v>
      </c>
      <c r="T1945" s="329">
        <v>92570.436000000002</v>
      </c>
      <c r="U1945" s="876">
        <f t="shared" ref="U1945" si="1102">Q1945/12*$B$4+(R1945-Q1945)/11*3+(S1945-R1945)/10*2+(T1945-S1945)/9*1</f>
        <v>30856.812000000002</v>
      </c>
      <c r="V1945" s="329">
        <f>AB1945-AA1945-X1945</f>
        <v>29308.211599999999</v>
      </c>
      <c r="W1945" s="773"/>
      <c r="X1945" s="329">
        <v>-30.607509999999998</v>
      </c>
      <c r="Y1945" s="329">
        <f>V1945-U1945</f>
        <v>-1548.600400000003</v>
      </c>
      <c r="Z1945" s="329"/>
      <c r="AA1945" s="329">
        <v>-13.165199999999999</v>
      </c>
      <c r="AB1945" s="329">
        <v>29264.438889999998</v>
      </c>
      <c r="AC1945" s="914"/>
      <c r="AD1945" s="326"/>
      <c r="AE1945" s="1069"/>
      <c r="AF1945" s="1084"/>
      <c r="AH1945" s="3275"/>
    </row>
    <row r="1946" spans="1:34" ht="29.25" x14ac:dyDescent="0.25">
      <c r="A1946" s="140">
        <v>1</v>
      </c>
      <c r="B1946" s="2234" t="s">
        <v>266</v>
      </c>
      <c r="C1946" s="433"/>
      <c r="D1946" s="4"/>
      <c r="E1946" s="492">
        <f>E1947+E1948+E1950+E1951</f>
        <v>81200</v>
      </c>
      <c r="F1946" s="492">
        <f t="shared" ref="F1946:G1946" si="1103">F1947+F1948+F1950+F1951</f>
        <v>27066.666666666668</v>
      </c>
      <c r="G1946" s="492">
        <f t="shared" si="1103"/>
        <v>23286</v>
      </c>
      <c r="H1946" s="746">
        <f>G1946/F1946*100</f>
        <v>86.032019704433495</v>
      </c>
      <c r="I1946" s="1491"/>
      <c r="J1946" s="1491"/>
      <c r="K1946" s="125"/>
      <c r="L1946" s="125"/>
      <c r="M1946" s="125"/>
      <c r="N1946" s="125"/>
      <c r="O1946" s="125"/>
      <c r="P1946" s="125"/>
      <c r="Q1946" s="329"/>
      <c r="R1946" s="329"/>
      <c r="S1946" s="329"/>
      <c r="T1946" s="329"/>
      <c r="U1946" s="755"/>
      <c r="V1946" s="329">
        <f>AB1946-AA1946-X1946</f>
        <v>0</v>
      </c>
      <c r="W1946" s="773"/>
      <c r="X1946" s="329"/>
      <c r="Y1946" s="329"/>
      <c r="Z1946" s="329"/>
      <c r="AA1946" s="329"/>
      <c r="AB1946" s="329"/>
      <c r="AC1946" s="925"/>
      <c r="AD1946" s="326"/>
      <c r="AE1946" s="1069"/>
      <c r="AF1946" s="1084"/>
      <c r="AH1946" s="3275"/>
    </row>
    <row r="1947" spans="1:34" ht="30" x14ac:dyDescent="0.25">
      <c r="A1947" s="140">
        <v>1</v>
      </c>
      <c r="B1947" s="310" t="s">
        <v>667</v>
      </c>
      <c r="C1947" s="433"/>
      <c r="D1947" s="4"/>
      <c r="E1947" s="493">
        <v>31000</v>
      </c>
      <c r="F1947" s="186">
        <f>E1947/12*$B$4</f>
        <v>10333.333333333334</v>
      </c>
      <c r="G1947" s="186">
        <v>13237</v>
      </c>
      <c r="H1947" s="186">
        <f>G1947/F1947*100</f>
        <v>128.1</v>
      </c>
      <c r="I1947" s="1491"/>
      <c r="J1947" s="1491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329"/>
      <c r="U1947" s="755"/>
      <c r="V1947" s="329"/>
      <c r="W1947" s="773"/>
      <c r="X1947" s="329"/>
      <c r="Y1947" s="329"/>
      <c r="Z1947" s="329"/>
      <c r="AA1947" s="329"/>
      <c r="AB1947" s="329"/>
      <c r="AC1947" s="925"/>
      <c r="AD1947" s="326"/>
      <c r="AE1947" s="1069"/>
      <c r="AF1947" s="1084"/>
      <c r="AH1947" s="3275"/>
    </row>
    <row r="1948" spans="1:34" s="2239" customFormat="1" ht="45" x14ac:dyDescent="0.25">
      <c r="B1948" s="310" t="s">
        <v>689</v>
      </c>
      <c r="C1948" s="433"/>
      <c r="D1948" s="4"/>
      <c r="E1948" s="493">
        <v>16700</v>
      </c>
      <c r="F1948" s="186">
        <f t="shared" ref="F1948:F1958" si="1104">E1948/12*$B$4</f>
        <v>5566.666666666667</v>
      </c>
      <c r="G1948" s="186"/>
      <c r="H1948" s="186">
        <f>G1948/F1948*100</f>
        <v>0</v>
      </c>
      <c r="I1948" s="1491"/>
      <c r="J1948" s="1491"/>
      <c r="K1948" s="125"/>
      <c r="L1948" s="125"/>
      <c r="M1948" s="125"/>
      <c r="N1948" s="125"/>
      <c r="O1948" s="125"/>
      <c r="P1948" s="125"/>
      <c r="Q1948" s="329"/>
      <c r="R1948" s="329"/>
      <c r="S1948" s="329"/>
      <c r="T1948" s="329"/>
      <c r="U1948" s="755"/>
      <c r="V1948" s="329"/>
      <c r="W1948" s="773"/>
      <c r="X1948" s="329"/>
      <c r="Y1948" s="329"/>
      <c r="Z1948" s="329"/>
      <c r="AA1948" s="329"/>
      <c r="AB1948" s="329"/>
      <c r="AC1948" s="925"/>
      <c r="AD1948" s="326"/>
      <c r="AE1948" s="1069"/>
      <c r="AF1948" s="1084"/>
      <c r="AH1948" s="3275"/>
    </row>
    <row r="1949" spans="1:34" ht="60" x14ac:dyDescent="0.25">
      <c r="A1949" s="140">
        <v>1</v>
      </c>
      <c r="B1949" s="310" t="s">
        <v>668</v>
      </c>
      <c r="C1949" s="433"/>
      <c r="D1949" s="4"/>
      <c r="E1949" s="493"/>
      <c r="F1949" s="186">
        <f t="shared" si="1104"/>
        <v>0</v>
      </c>
      <c r="G1949" s="186"/>
      <c r="H1949" s="186"/>
      <c r="I1949" s="1491"/>
      <c r="J1949" s="1491"/>
      <c r="K1949" s="125"/>
      <c r="L1949" s="125"/>
      <c r="M1949" s="125"/>
      <c r="N1949" s="125"/>
      <c r="O1949" s="125"/>
      <c r="P1949" s="125"/>
      <c r="Q1949" s="329"/>
      <c r="R1949" s="329"/>
      <c r="S1949" s="329"/>
      <c r="T1949" s="329"/>
      <c r="U1949" s="755"/>
      <c r="V1949" s="329"/>
      <c r="W1949" s="773"/>
      <c r="X1949" s="329"/>
      <c r="Y1949" s="329"/>
      <c r="Z1949" s="329"/>
      <c r="AA1949" s="329"/>
      <c r="AB1949" s="329"/>
      <c r="AC1949" s="925"/>
      <c r="AD1949" s="326"/>
      <c r="AE1949" s="1069"/>
      <c r="AF1949" s="1084"/>
      <c r="AH1949" s="3275"/>
    </row>
    <row r="1950" spans="1:34" ht="45" x14ac:dyDescent="0.25">
      <c r="A1950" s="140">
        <v>1</v>
      </c>
      <c r="B1950" s="310" t="s">
        <v>669</v>
      </c>
      <c r="C1950" s="433"/>
      <c r="D1950" s="4"/>
      <c r="E1950" s="493">
        <v>25000</v>
      </c>
      <c r="F1950" s="186">
        <f t="shared" si="1104"/>
        <v>8333.3333333333339</v>
      </c>
      <c r="G1950" s="186">
        <v>10049</v>
      </c>
      <c r="H1950" s="186">
        <f t="shared" ref="H1950:H1960" si="1105">G1950/F1950*100</f>
        <v>120.58799999999998</v>
      </c>
      <c r="I1950" s="1491"/>
      <c r="J1950" s="1491"/>
      <c r="K1950" s="125"/>
      <c r="L1950" s="125"/>
      <c r="M1950" s="125"/>
      <c r="N1950" s="125"/>
      <c r="O1950" s="125"/>
      <c r="P1950" s="125"/>
      <c r="Q1950" s="329"/>
      <c r="R1950" s="329"/>
      <c r="S1950" s="329"/>
      <c r="T1950" s="329"/>
      <c r="U1950" s="755"/>
      <c r="V1950" s="329"/>
      <c r="W1950" s="773"/>
      <c r="X1950" s="329"/>
      <c r="Y1950" s="329"/>
      <c r="Z1950" s="329"/>
      <c r="AA1950" s="329"/>
      <c r="AB1950" s="329"/>
      <c r="AC1950" s="925"/>
      <c r="AD1950" s="326"/>
      <c r="AE1950" s="1069"/>
      <c r="AF1950" s="1084"/>
      <c r="AH1950" s="3275"/>
    </row>
    <row r="1951" spans="1:34" s="2239" customFormat="1" ht="75" x14ac:dyDescent="0.25">
      <c r="B1951" s="310" t="s">
        <v>690</v>
      </c>
      <c r="C1951" s="433"/>
      <c r="D1951" s="4"/>
      <c r="E1951" s="493">
        <v>8500</v>
      </c>
      <c r="F1951" s="186">
        <f t="shared" si="1104"/>
        <v>2833.3333333333335</v>
      </c>
      <c r="G1951" s="186"/>
      <c r="H1951" s="186">
        <f t="shared" si="1105"/>
        <v>0</v>
      </c>
      <c r="I1951" s="1491"/>
      <c r="J1951" s="1491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329"/>
      <c r="U1951" s="755"/>
      <c r="V1951" s="329"/>
      <c r="W1951" s="773"/>
      <c r="X1951" s="329"/>
      <c r="Y1951" s="329"/>
      <c r="Z1951" s="329"/>
      <c r="AA1951" s="329"/>
      <c r="AB1951" s="329"/>
      <c r="AC1951" s="925"/>
      <c r="AD1951" s="326"/>
      <c r="AE1951" s="1069"/>
      <c r="AF1951" s="1084"/>
      <c r="AH1951" s="3275"/>
    </row>
    <row r="1952" spans="1:34" ht="29.25" x14ac:dyDescent="0.25">
      <c r="A1952" s="140">
        <v>1</v>
      </c>
      <c r="B1952" s="284" t="s">
        <v>130</v>
      </c>
      <c r="C1952" s="433"/>
      <c r="D1952" s="4"/>
      <c r="E1952" s="492">
        <f>E1953+E1955+E1957+E1954+E1956+E1958</f>
        <v>30570</v>
      </c>
      <c r="F1952" s="492">
        <f>F1953+F1955+F1957+F1954+F1956+F1958</f>
        <v>10190</v>
      </c>
      <c r="G1952" s="492">
        <f>G1953+G1955+G1957+G1954+G1956+G1958</f>
        <v>8210</v>
      </c>
      <c r="H1952" s="186">
        <f t="shared" si="1105"/>
        <v>80.569185475956814</v>
      </c>
      <c r="I1952" s="1491"/>
      <c r="J1952" s="1491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329"/>
      <c r="U1952" s="755"/>
      <c r="V1952" s="329"/>
      <c r="W1952" s="773"/>
      <c r="X1952" s="329"/>
      <c r="Y1952" s="329"/>
      <c r="Z1952" s="329"/>
      <c r="AA1952" s="329"/>
      <c r="AB1952" s="329"/>
      <c r="AC1952" s="925"/>
      <c r="AD1952" s="326"/>
      <c r="AE1952" s="1069"/>
      <c r="AF1952" s="1084"/>
      <c r="AH1952" s="3275"/>
    </row>
    <row r="1953" spans="1:34" ht="30" x14ac:dyDescent="0.25">
      <c r="A1953" s="140">
        <v>1</v>
      </c>
      <c r="B1953" s="310" t="s">
        <v>691</v>
      </c>
      <c r="C1953" s="433"/>
      <c r="D1953" s="4"/>
      <c r="E1953" s="493">
        <v>20000</v>
      </c>
      <c r="F1953" s="186">
        <f t="shared" si="1104"/>
        <v>6666.666666666667</v>
      </c>
      <c r="G1953" s="186">
        <v>7877</v>
      </c>
      <c r="H1953" s="186">
        <f t="shared" si="1105"/>
        <v>118.15499999999999</v>
      </c>
      <c r="I1953" s="1491"/>
      <c r="J1953" s="1491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329"/>
      <c r="U1953" s="755"/>
      <c r="V1953" s="329"/>
      <c r="W1953" s="773"/>
      <c r="X1953" s="329"/>
      <c r="Y1953" s="329"/>
      <c r="Z1953" s="329"/>
      <c r="AA1953" s="329"/>
      <c r="AB1953" s="329"/>
      <c r="AC1953" s="925"/>
      <c r="AD1953" s="326"/>
      <c r="AE1953" s="1069"/>
      <c r="AF1953" s="1084"/>
      <c r="AH1953" s="3275"/>
    </row>
    <row r="1954" spans="1:34" s="2239" customFormat="1" ht="30" x14ac:dyDescent="0.25">
      <c r="B1954" s="4" t="s">
        <v>617</v>
      </c>
      <c r="C1954" s="433"/>
      <c r="D1954" s="4"/>
      <c r="E1954" s="493">
        <v>9500</v>
      </c>
      <c r="F1954" s="186">
        <f t="shared" si="1104"/>
        <v>3166.6666666666665</v>
      </c>
      <c r="G1954" s="186"/>
      <c r="H1954" s="186">
        <f t="shared" si="1105"/>
        <v>0</v>
      </c>
      <c r="I1954" s="1491"/>
      <c r="J1954" s="1491"/>
      <c r="K1954" s="125"/>
      <c r="L1954" s="125"/>
      <c r="M1954" s="125"/>
      <c r="N1954" s="125"/>
      <c r="O1954" s="125"/>
      <c r="P1954" s="125"/>
      <c r="Q1954" s="329"/>
      <c r="R1954" s="329"/>
      <c r="S1954" s="329"/>
      <c r="T1954" s="329"/>
      <c r="U1954" s="755"/>
      <c r="V1954" s="329"/>
      <c r="W1954" s="773"/>
      <c r="X1954" s="329"/>
      <c r="Y1954" s="329"/>
      <c r="Z1954" s="329"/>
      <c r="AA1954" s="329"/>
      <c r="AB1954" s="329"/>
      <c r="AC1954" s="925"/>
      <c r="AD1954" s="326"/>
      <c r="AE1954" s="1069"/>
      <c r="AF1954" s="1084"/>
      <c r="AH1954" s="3275"/>
    </row>
    <row r="1955" spans="1:34" ht="45" x14ac:dyDescent="0.25">
      <c r="A1955" s="140">
        <v>1</v>
      </c>
      <c r="B1955" s="310" t="s">
        <v>435</v>
      </c>
      <c r="C1955" s="433"/>
      <c r="D1955" s="4"/>
      <c r="E1955" s="493">
        <v>400</v>
      </c>
      <c r="F1955" s="186">
        <f t="shared" si="1104"/>
        <v>133.33333333333334</v>
      </c>
      <c r="G1955" s="186">
        <v>145</v>
      </c>
      <c r="H1955" s="186">
        <f t="shared" si="1105"/>
        <v>108.74999999999999</v>
      </c>
      <c r="I1955" s="1491"/>
      <c r="J1955" s="1491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329"/>
      <c r="U1955" s="755"/>
      <c r="V1955" s="329"/>
      <c r="W1955" s="773"/>
      <c r="X1955" s="329"/>
      <c r="Y1955" s="329"/>
      <c r="Z1955" s="329"/>
      <c r="AA1955" s="329"/>
      <c r="AB1955" s="329"/>
      <c r="AC1955" s="925"/>
      <c r="AD1955" s="326"/>
      <c r="AE1955" s="1069"/>
      <c r="AF1955" s="1084"/>
      <c r="AH1955" s="3275"/>
    </row>
    <row r="1956" spans="1:34" s="2239" customFormat="1" ht="60" x14ac:dyDescent="0.25">
      <c r="B1956" s="310" t="s">
        <v>618</v>
      </c>
      <c r="C1956" s="433"/>
      <c r="D1956" s="4"/>
      <c r="E1956" s="493">
        <v>50</v>
      </c>
      <c r="F1956" s="186">
        <f t="shared" si="1104"/>
        <v>16.666666666666668</v>
      </c>
      <c r="G1956" s="186"/>
      <c r="H1956" s="186">
        <f t="shared" si="1105"/>
        <v>0</v>
      </c>
      <c r="I1956" s="1491"/>
      <c r="J1956" s="1491"/>
      <c r="K1956" s="125"/>
      <c r="L1956" s="125"/>
      <c r="M1956" s="125"/>
      <c r="N1956" s="125"/>
      <c r="O1956" s="125"/>
      <c r="P1956" s="125"/>
      <c r="Q1956" s="329"/>
      <c r="R1956" s="329"/>
      <c r="S1956" s="329"/>
      <c r="T1956" s="329"/>
      <c r="U1956" s="755"/>
      <c r="V1956" s="329"/>
      <c r="W1956" s="773"/>
      <c r="X1956" s="329"/>
      <c r="Y1956" s="329"/>
      <c r="Z1956" s="329"/>
      <c r="AA1956" s="329"/>
      <c r="AB1956" s="329"/>
      <c r="AC1956" s="925"/>
      <c r="AD1956" s="326"/>
      <c r="AE1956" s="1069"/>
      <c r="AF1956" s="1084"/>
      <c r="AH1956" s="3275"/>
    </row>
    <row r="1957" spans="1:34" s="2239" customFormat="1" ht="60" x14ac:dyDescent="0.25">
      <c r="A1957" s="2239">
        <v>1</v>
      </c>
      <c r="B1957" s="4" t="s">
        <v>459</v>
      </c>
      <c r="C1957" s="433"/>
      <c r="D1957" s="4"/>
      <c r="E1957" s="493">
        <v>500</v>
      </c>
      <c r="F1957" s="186">
        <f t="shared" si="1104"/>
        <v>166.66666666666666</v>
      </c>
      <c r="G1957" s="186">
        <v>188</v>
      </c>
      <c r="H1957" s="186">
        <f t="shared" si="1105"/>
        <v>112.80000000000001</v>
      </c>
      <c r="I1957" s="1491"/>
      <c r="J1957" s="1491"/>
      <c r="K1957" s="125"/>
      <c r="L1957" s="125"/>
      <c r="M1957" s="125"/>
      <c r="N1957" s="125"/>
      <c r="O1957" s="125"/>
      <c r="P1957" s="125"/>
      <c r="Q1957" s="329"/>
      <c r="R1957" s="329"/>
      <c r="S1957" s="329"/>
      <c r="T1957" s="329"/>
      <c r="U1957" s="755"/>
      <c r="V1957" s="329"/>
      <c r="W1957" s="773"/>
      <c r="X1957" s="329"/>
      <c r="Y1957" s="329"/>
      <c r="Z1957" s="329"/>
      <c r="AA1957" s="329"/>
      <c r="AB1957" s="329"/>
      <c r="AC1957" s="925"/>
      <c r="AD1957" s="326"/>
      <c r="AE1957" s="1069"/>
      <c r="AF1957" s="1084"/>
      <c r="AH1957" s="3275"/>
    </row>
    <row r="1958" spans="1:34" s="2239" customFormat="1" ht="90" x14ac:dyDescent="0.25">
      <c r="B1958" s="4" t="s">
        <v>619</v>
      </c>
      <c r="C1958" s="433"/>
      <c r="D1958" s="4"/>
      <c r="E1958" s="493">
        <v>120</v>
      </c>
      <c r="F1958" s="186">
        <f t="shared" si="1104"/>
        <v>40</v>
      </c>
      <c r="G1958" s="186"/>
      <c r="H1958" s="186">
        <f t="shared" si="1105"/>
        <v>0</v>
      </c>
      <c r="I1958" s="1491"/>
      <c r="J1958" s="1491"/>
      <c r="K1958" s="125"/>
      <c r="L1958" s="125"/>
      <c r="M1958" s="125"/>
      <c r="N1958" s="125"/>
      <c r="O1958" s="125"/>
      <c r="P1958" s="125"/>
      <c r="Q1958" s="329"/>
      <c r="R1958" s="329"/>
      <c r="S1958" s="329"/>
      <c r="T1958" s="329"/>
      <c r="U1958" s="755"/>
      <c r="V1958" s="329"/>
      <c r="W1958" s="773"/>
      <c r="X1958" s="329"/>
      <c r="Y1958" s="329"/>
      <c r="Z1958" s="329"/>
      <c r="AA1958" s="329"/>
      <c r="AB1958" s="329"/>
      <c r="AC1958" s="925"/>
      <c r="AD1958" s="326"/>
      <c r="AE1958" s="1069"/>
      <c r="AF1958" s="1084"/>
      <c r="AH1958" s="3275"/>
    </row>
    <row r="1959" spans="1:34" s="2239" customFormat="1" ht="29.25" x14ac:dyDescent="0.25">
      <c r="A1959" s="2239">
        <v>1</v>
      </c>
      <c r="B1959" s="523" t="s">
        <v>334</v>
      </c>
      <c r="C1959" s="433"/>
      <c r="D1959" s="4"/>
      <c r="E1959" s="493">
        <v>10000</v>
      </c>
      <c r="F1959" s="186">
        <f>E1959/12*$B$4</f>
        <v>3333.3333333333335</v>
      </c>
      <c r="G1959" s="186">
        <v>1213</v>
      </c>
      <c r="H1959" s="186">
        <f t="shared" si="1105"/>
        <v>36.39</v>
      </c>
      <c r="I1959" s="1491"/>
      <c r="J1959" s="1491"/>
      <c r="K1959" s="125"/>
      <c r="L1959" s="125"/>
      <c r="M1959" s="125"/>
      <c r="N1959" s="125"/>
      <c r="O1959" s="125"/>
      <c r="P1959" s="125"/>
      <c r="Q1959" s="329"/>
      <c r="R1959" s="329"/>
      <c r="S1959" s="329"/>
      <c r="T1959" s="329"/>
      <c r="U1959" s="755"/>
      <c r="V1959" s="329"/>
      <c r="W1959" s="773"/>
      <c r="X1959" s="329"/>
      <c r="Y1959" s="329"/>
      <c r="Z1959" s="329"/>
      <c r="AA1959" s="329"/>
      <c r="AB1959" s="329"/>
      <c r="AC1959" s="925"/>
      <c r="AD1959" s="326"/>
      <c r="AE1959" s="1069"/>
      <c r="AF1959" s="1084"/>
      <c r="AH1959" s="3275"/>
    </row>
    <row r="1960" spans="1:34" s="2239" customFormat="1" ht="57.75" x14ac:dyDescent="0.25">
      <c r="B1960" s="523" t="s">
        <v>620</v>
      </c>
      <c r="C1960" s="433"/>
      <c r="D1960" s="4"/>
      <c r="E1960" s="493">
        <v>600</v>
      </c>
      <c r="F1960" s="186">
        <f>E1960/12*$B$4</f>
        <v>200</v>
      </c>
      <c r="G1960" s="186"/>
      <c r="H1960" s="186">
        <f t="shared" si="1105"/>
        <v>0</v>
      </c>
      <c r="I1960" s="1491"/>
      <c r="J1960" s="1491"/>
      <c r="K1960" s="125"/>
      <c r="L1960" s="125"/>
      <c r="M1960" s="125"/>
      <c r="N1960" s="125"/>
      <c r="O1960" s="125"/>
      <c r="P1960" s="125"/>
      <c r="Q1960" s="329"/>
      <c r="R1960" s="329"/>
      <c r="S1960" s="329"/>
      <c r="T1960" s="329"/>
      <c r="U1960" s="755"/>
      <c r="V1960" s="329"/>
      <c r="W1960" s="773"/>
      <c r="X1960" s="329"/>
      <c r="Y1960" s="329"/>
      <c r="Z1960" s="329"/>
      <c r="AA1960" s="329"/>
      <c r="AB1960" s="329"/>
      <c r="AC1960" s="925"/>
      <c r="AD1960" s="326"/>
      <c r="AE1960" s="1069"/>
      <c r="AF1960" s="1084"/>
      <c r="AH1960" s="3275"/>
    </row>
    <row r="1961" spans="1:34" x14ac:dyDescent="0.25">
      <c r="A1961" s="140">
        <v>1</v>
      </c>
      <c r="B1961" s="2985" t="s">
        <v>191</v>
      </c>
      <c r="C1961" s="433"/>
      <c r="D1961" s="4"/>
      <c r="E1961" s="493"/>
      <c r="F1961" s="186"/>
      <c r="G1961" s="186"/>
      <c r="H1961" s="186"/>
      <c r="I1961" s="1491"/>
      <c r="J1961" s="1491"/>
      <c r="K1961" s="125"/>
      <c r="L1961" s="125"/>
      <c r="M1961" s="125"/>
      <c r="N1961" s="125"/>
      <c r="O1961" s="125"/>
      <c r="P1961" s="125"/>
      <c r="Q1961" s="329"/>
      <c r="R1961" s="329"/>
      <c r="S1961" s="329"/>
      <c r="T1961" s="329"/>
      <c r="U1961" s="755"/>
      <c r="V1961" s="329"/>
      <c r="W1961" s="773"/>
      <c r="X1961" s="329"/>
      <c r="Y1961" s="329"/>
      <c r="Z1961" s="329"/>
      <c r="AA1961" s="329"/>
      <c r="AB1961" s="329"/>
      <c r="AC1961" s="925"/>
      <c r="AD1961" s="326"/>
      <c r="AE1961" s="1069"/>
      <c r="AF1961" s="1084"/>
      <c r="AH1961" s="3275"/>
    </row>
    <row r="1962" spans="1:34" ht="104.25" x14ac:dyDescent="0.25">
      <c r="A1962" s="140">
        <v>1</v>
      </c>
      <c r="B1962" s="4" t="s">
        <v>566</v>
      </c>
      <c r="C1962" s="433"/>
      <c r="D1962" s="4"/>
      <c r="E1962" s="492">
        <f>SUM(E1963:E1970)</f>
        <v>14311</v>
      </c>
      <c r="F1962" s="186">
        <f t="shared" ref="F1962:G1962" si="1106">SUM(F1963:F1970)</f>
        <v>4770.333333333333</v>
      </c>
      <c r="G1962" s="186">
        <f t="shared" si="1106"/>
        <v>1578</v>
      </c>
      <c r="H1962" s="186">
        <f t="shared" ref="H1962:H1976" si="1107">G1962/F1962*100</f>
        <v>33.079449374606945</v>
      </c>
      <c r="I1962" s="1491"/>
      <c r="J1962" s="1491"/>
      <c r="K1962" s="125"/>
      <c r="L1962" s="125"/>
      <c r="M1962" s="125"/>
      <c r="N1962" s="125"/>
      <c r="O1962" s="125"/>
      <c r="P1962" s="125"/>
      <c r="Q1962" s="329">
        <v>58474.628700000001</v>
      </c>
      <c r="R1962" s="329">
        <v>58474.628700000001</v>
      </c>
      <c r="S1962" s="329">
        <v>58474.628700000001</v>
      </c>
      <c r="T1962" s="329">
        <v>58474.628700000001</v>
      </c>
      <c r="U1962" s="876">
        <f t="shared" ref="U1962:U1970" si="1108">Q1962/12*$B$4+(R1962-Q1962)/11*3+(S1962-R1962)/10*2+(T1962-S1962)/9*1</f>
        <v>19491.5429</v>
      </c>
      <c r="V1962" s="329">
        <f>AB1962-AA1962-X1962</f>
        <v>6145.8310999999994</v>
      </c>
      <c r="W1962" s="773"/>
      <c r="X1962" s="329"/>
      <c r="Y1962" s="329">
        <f>V1962-U1962</f>
        <v>-13345.711800000001</v>
      </c>
      <c r="Z1962" s="329"/>
      <c r="AA1962" s="329">
        <v>-23.191670000000002</v>
      </c>
      <c r="AB1962" s="329">
        <v>6122.6394299999993</v>
      </c>
      <c r="AC1962" s="925"/>
      <c r="AD1962" s="326"/>
      <c r="AE1962" s="1069"/>
      <c r="AF1962" s="1084"/>
      <c r="AH1962" s="3275"/>
    </row>
    <row r="1963" spans="1:34" s="2239" customFormat="1" x14ac:dyDescent="0.25">
      <c r="A1963" s="2239">
        <v>1</v>
      </c>
      <c r="B1963" s="4" t="s">
        <v>561</v>
      </c>
      <c r="C1963" s="433"/>
      <c r="D1963" s="4"/>
      <c r="E1963" s="493">
        <v>1247</v>
      </c>
      <c r="F1963" s="896">
        <f>E1963/12*$B$4</f>
        <v>415.66666666666669</v>
      </c>
      <c r="G1963" s="896">
        <v>94</v>
      </c>
      <c r="H1963" s="186">
        <f t="shared" si="1107"/>
        <v>22.614274258219726</v>
      </c>
      <c r="I1963" s="1491"/>
      <c r="J1963" s="1491"/>
      <c r="K1963" s="125"/>
      <c r="L1963" s="125"/>
      <c r="M1963" s="125"/>
      <c r="N1963" s="125"/>
      <c r="O1963" s="125"/>
      <c r="P1963" s="125"/>
      <c r="Q1963" s="369">
        <v>6559.0953</v>
      </c>
      <c r="R1963" s="369">
        <v>6559.0953</v>
      </c>
      <c r="S1963" s="369">
        <v>6559.0953</v>
      </c>
      <c r="T1963" s="369">
        <v>6559.0953</v>
      </c>
      <c r="U1963" s="2282">
        <f t="shared" si="1108"/>
        <v>2186.3651</v>
      </c>
      <c r="V1963" s="369">
        <f t="shared" ref="V1963:V1970" si="1109">AB1963-AA1963-X1963</f>
        <v>494.43435999999997</v>
      </c>
      <c r="W1963" s="1123"/>
      <c r="X1963" s="369"/>
      <c r="Y1963" s="369">
        <f t="shared" ref="Y1963:Y1970" si="1110">V1963-U1963</f>
        <v>-1691.93074</v>
      </c>
      <c r="Z1963" s="369"/>
      <c r="AA1963" s="369">
        <v>0</v>
      </c>
      <c r="AB1963" s="369">
        <v>494.43435999999997</v>
      </c>
      <c r="AC1963" s="925"/>
      <c r="AD1963" s="326"/>
      <c r="AE1963" s="1069"/>
      <c r="AF1963" s="1084"/>
      <c r="AH1963" s="3275"/>
    </row>
    <row r="1964" spans="1:34" s="2239" customFormat="1" ht="30" x14ac:dyDescent="0.25">
      <c r="B1964" s="4" t="s">
        <v>621</v>
      </c>
      <c r="C1964" s="433"/>
      <c r="D1964" s="4"/>
      <c r="E1964" s="493">
        <v>1189</v>
      </c>
      <c r="F1964" s="896">
        <f t="shared" ref="F1964:F1970" si="1111">E1964/12*$B$4</f>
        <v>396.33333333333331</v>
      </c>
      <c r="G1964" s="896">
        <v>47</v>
      </c>
      <c r="H1964" s="186">
        <f t="shared" si="1107"/>
        <v>11.858704793944492</v>
      </c>
      <c r="I1964" s="1491"/>
      <c r="J1964" s="1491"/>
      <c r="K1964" s="125"/>
      <c r="L1964" s="125"/>
      <c r="M1964" s="125"/>
      <c r="N1964" s="125"/>
      <c r="O1964" s="125"/>
      <c r="P1964" s="125"/>
      <c r="Q1964" s="369">
        <v>7504.8490999999995</v>
      </c>
      <c r="R1964" s="369">
        <v>7504.8490999999995</v>
      </c>
      <c r="S1964" s="369">
        <v>7504.8490999999995</v>
      </c>
      <c r="T1964" s="369">
        <v>7504.8490999999995</v>
      </c>
      <c r="U1964" s="2282">
        <f t="shared" si="1108"/>
        <v>2501.6163666666666</v>
      </c>
      <c r="V1964" s="369">
        <f t="shared" si="1109"/>
        <v>296.66070999999999</v>
      </c>
      <c r="W1964" s="1123"/>
      <c r="X1964" s="369"/>
      <c r="Y1964" s="369">
        <f t="shared" si="1110"/>
        <v>-2204.9556566666665</v>
      </c>
      <c r="Z1964" s="369"/>
      <c r="AA1964" s="369">
        <v>0</v>
      </c>
      <c r="AB1964" s="369">
        <v>296.66070999999999</v>
      </c>
      <c r="AC1964" s="925"/>
      <c r="AD1964" s="326"/>
      <c r="AE1964" s="1069"/>
      <c r="AF1964" s="1084"/>
      <c r="AH1964" s="3275"/>
    </row>
    <row r="1965" spans="1:34" s="2239" customFormat="1" x14ac:dyDescent="0.25">
      <c r="A1965" s="2239">
        <v>1</v>
      </c>
      <c r="B1965" s="3287" t="s">
        <v>562</v>
      </c>
      <c r="C1965" s="433"/>
      <c r="D1965" s="4"/>
      <c r="E1965" s="493">
        <v>1682</v>
      </c>
      <c r="F1965" s="896">
        <f t="shared" si="1111"/>
        <v>560.66666666666663</v>
      </c>
      <c r="G1965" s="896">
        <v>294</v>
      </c>
      <c r="H1965" s="186">
        <f t="shared" si="1107"/>
        <v>52.437574316290139</v>
      </c>
      <c r="I1965" s="1491"/>
      <c r="J1965" s="1491"/>
      <c r="K1965" s="125"/>
      <c r="L1965" s="125"/>
      <c r="M1965" s="125"/>
      <c r="N1965" s="125"/>
      <c r="O1965" s="125"/>
      <c r="P1965" s="125"/>
      <c r="Q1965" s="369">
        <v>3340.2838000000002</v>
      </c>
      <c r="R1965" s="369">
        <v>3340.2838000000002</v>
      </c>
      <c r="S1965" s="369">
        <v>3340.2838000000002</v>
      </c>
      <c r="T1965" s="369">
        <v>3340.2838000000002</v>
      </c>
      <c r="U1965" s="2282">
        <f t="shared" si="1108"/>
        <v>1113.4279333333334</v>
      </c>
      <c r="V1965" s="369">
        <f t="shared" si="1109"/>
        <v>583.8546</v>
      </c>
      <c r="W1965" s="1123"/>
      <c r="X1965" s="369"/>
      <c r="Y1965" s="369">
        <f t="shared" si="1110"/>
        <v>-529.57333333333338</v>
      </c>
      <c r="Z1965" s="369"/>
      <c r="AA1965" s="369">
        <v>-3.9863000000000004</v>
      </c>
      <c r="AB1965" s="369">
        <v>579.86829999999998</v>
      </c>
      <c r="AC1965" s="925"/>
      <c r="AD1965" s="326"/>
      <c r="AE1965" s="1069"/>
      <c r="AF1965" s="1084"/>
      <c r="AH1965" s="3275"/>
    </row>
    <row r="1966" spans="1:34" s="2239" customFormat="1" ht="30" x14ac:dyDescent="0.25">
      <c r="B1966" s="3287" t="s">
        <v>622</v>
      </c>
      <c r="C1966" s="433"/>
      <c r="D1966" s="4"/>
      <c r="E1966" s="493">
        <v>1604</v>
      </c>
      <c r="F1966" s="896">
        <f t="shared" si="1111"/>
        <v>534.66666666666663</v>
      </c>
      <c r="G1966" s="896">
        <v>192</v>
      </c>
      <c r="H1966" s="186">
        <f t="shared" si="1107"/>
        <v>35.910224438902745</v>
      </c>
      <c r="I1966" s="1491"/>
      <c r="J1966" s="1491"/>
      <c r="K1966" s="125"/>
      <c r="L1966" s="125"/>
      <c r="M1966" s="125"/>
      <c r="N1966" s="125"/>
      <c r="O1966" s="125"/>
      <c r="P1966" s="125"/>
      <c r="Q1966" s="369">
        <v>3822.4924000000001</v>
      </c>
      <c r="R1966" s="369">
        <v>3822.4924000000001</v>
      </c>
      <c r="S1966" s="369">
        <v>3822.4924000000001</v>
      </c>
      <c r="T1966" s="369">
        <v>3822.4924000000001</v>
      </c>
      <c r="U1966" s="2282">
        <f t="shared" si="1108"/>
        <v>1274.1641333333334</v>
      </c>
      <c r="V1966" s="369">
        <f t="shared" si="1109"/>
        <v>457.55135999999999</v>
      </c>
      <c r="W1966" s="1123"/>
      <c r="X1966" s="369"/>
      <c r="Y1966" s="369">
        <f t="shared" si="1110"/>
        <v>-816.61277333333351</v>
      </c>
      <c r="Z1966" s="369"/>
      <c r="AA1966" s="369">
        <v>0</v>
      </c>
      <c r="AB1966" s="369">
        <v>457.55135999999999</v>
      </c>
      <c r="AC1966" s="925"/>
      <c r="AD1966" s="326"/>
      <c r="AE1966" s="1069"/>
      <c r="AF1966" s="1084"/>
      <c r="AH1966" s="3275"/>
    </row>
    <row r="1967" spans="1:34" s="2239" customFormat="1" x14ac:dyDescent="0.25">
      <c r="A1967" s="2239">
        <v>1</v>
      </c>
      <c r="B1967" s="4" t="s">
        <v>563</v>
      </c>
      <c r="C1967" s="433"/>
      <c r="D1967" s="4"/>
      <c r="E1967" s="493">
        <v>3522</v>
      </c>
      <c r="F1967" s="896">
        <f t="shared" si="1111"/>
        <v>1174</v>
      </c>
      <c r="G1967" s="896">
        <v>350</v>
      </c>
      <c r="H1967" s="186">
        <f t="shared" si="1107"/>
        <v>29.812606473594549</v>
      </c>
      <c r="I1967" s="1491"/>
      <c r="J1967" s="1491"/>
      <c r="K1967" s="125"/>
      <c r="L1967" s="125"/>
      <c r="M1967" s="125"/>
      <c r="N1967" s="125"/>
      <c r="O1967" s="125"/>
      <c r="P1967" s="125"/>
      <c r="Q1967" s="369">
        <v>15553.152</v>
      </c>
      <c r="R1967" s="369">
        <v>15553.152</v>
      </c>
      <c r="S1967" s="369">
        <v>15553.152</v>
      </c>
      <c r="T1967" s="369">
        <v>15553.152</v>
      </c>
      <c r="U1967" s="2282">
        <f t="shared" si="1108"/>
        <v>5184.384</v>
      </c>
      <c r="V1967" s="369">
        <f t="shared" si="1109"/>
        <v>1545.6069999999997</v>
      </c>
      <c r="W1967" s="1123"/>
      <c r="X1967" s="369"/>
      <c r="Y1967" s="369">
        <f t="shared" si="1110"/>
        <v>-3638.777</v>
      </c>
      <c r="Z1967" s="369"/>
      <c r="AA1967" s="369">
        <v>-19.205370000000002</v>
      </c>
      <c r="AB1967" s="369">
        <v>1526.4016299999998</v>
      </c>
      <c r="AC1967" s="925"/>
      <c r="AD1967" s="326"/>
      <c r="AE1967" s="1069"/>
      <c r="AF1967" s="1084"/>
      <c r="AH1967" s="3275"/>
    </row>
    <row r="1968" spans="1:34" s="2239" customFormat="1" ht="45" x14ac:dyDescent="0.25">
      <c r="B1968" s="4" t="s">
        <v>623</v>
      </c>
      <c r="C1968" s="433"/>
      <c r="D1968" s="4"/>
      <c r="E1968" s="493">
        <v>3358</v>
      </c>
      <c r="F1968" s="896">
        <f t="shared" si="1111"/>
        <v>1119.3333333333333</v>
      </c>
      <c r="G1968" s="896">
        <v>453</v>
      </c>
      <c r="H1968" s="186">
        <f t="shared" si="1107"/>
        <v>40.470518165574745</v>
      </c>
      <c r="I1968" s="1491"/>
      <c r="J1968" s="1491"/>
      <c r="K1968" s="125"/>
      <c r="L1968" s="125"/>
      <c r="M1968" s="125"/>
      <c r="N1968" s="125"/>
      <c r="O1968" s="125"/>
      <c r="P1968" s="125"/>
      <c r="Q1968" s="369">
        <v>17794.713599999999</v>
      </c>
      <c r="R1968" s="369">
        <v>17794.713599999999</v>
      </c>
      <c r="S1968" s="369">
        <v>17794.713599999999</v>
      </c>
      <c r="T1968" s="369">
        <v>17794.713599999999</v>
      </c>
      <c r="U1968" s="2282">
        <f t="shared" si="1108"/>
        <v>5931.5711999999994</v>
      </c>
      <c r="V1968" s="369">
        <f t="shared" si="1109"/>
        <v>2400.5466599999995</v>
      </c>
      <c r="W1968" s="1123"/>
      <c r="X1968" s="369"/>
      <c r="Y1968" s="369">
        <f t="shared" si="1110"/>
        <v>-3531.0245399999999</v>
      </c>
      <c r="Z1968" s="369"/>
      <c r="AA1968" s="369">
        <v>0</v>
      </c>
      <c r="AB1968" s="369">
        <v>2400.5466599999995</v>
      </c>
      <c r="AC1968" s="925"/>
      <c r="AD1968" s="326"/>
      <c r="AE1968" s="1069"/>
      <c r="AF1968" s="1084"/>
      <c r="AH1968" s="3275"/>
    </row>
    <row r="1969" spans="1:34" s="2239" customFormat="1" x14ac:dyDescent="0.25">
      <c r="B1969" s="310" t="s">
        <v>597</v>
      </c>
      <c r="C1969" s="433"/>
      <c r="D1969" s="4"/>
      <c r="E1969" s="493">
        <v>875</v>
      </c>
      <c r="F1969" s="896">
        <f t="shared" si="1111"/>
        <v>291.66666666666669</v>
      </c>
      <c r="G1969" s="896">
        <v>5</v>
      </c>
      <c r="H1969" s="186">
        <f t="shared" si="1107"/>
        <v>1.714285714285714</v>
      </c>
      <c r="I1969" s="1491"/>
      <c r="J1969" s="1491"/>
      <c r="K1969" s="125"/>
      <c r="L1969" s="125"/>
      <c r="M1969" s="125"/>
      <c r="N1969" s="125"/>
      <c r="O1969" s="125"/>
      <c r="P1969" s="125"/>
      <c r="Q1969" s="369">
        <v>1819.2125000000001</v>
      </c>
      <c r="R1969" s="369">
        <v>1819.2125000000001</v>
      </c>
      <c r="S1969" s="369">
        <v>1819.2125000000001</v>
      </c>
      <c r="T1969" s="369">
        <v>1819.2125000000001</v>
      </c>
      <c r="U1969" s="2282">
        <f t="shared" si="1108"/>
        <v>606.4041666666667</v>
      </c>
      <c r="V1969" s="369">
        <f t="shared" si="1109"/>
        <v>10.3957</v>
      </c>
      <c r="W1969" s="1123"/>
      <c r="X1969" s="369"/>
      <c r="Y1969" s="369">
        <f t="shared" si="1110"/>
        <v>-596.00846666666666</v>
      </c>
      <c r="Z1969" s="369"/>
      <c r="AA1969" s="369">
        <v>0</v>
      </c>
      <c r="AB1969" s="369">
        <v>10.3957</v>
      </c>
      <c r="AC1969" s="925"/>
      <c r="AD1969" s="326"/>
      <c r="AE1969" s="1069"/>
      <c r="AF1969" s="1084"/>
      <c r="AH1969" s="3275"/>
    </row>
    <row r="1970" spans="1:34" s="2239" customFormat="1" ht="45" x14ac:dyDescent="0.25">
      <c r="B1970" s="310" t="s">
        <v>692</v>
      </c>
      <c r="C1970" s="433"/>
      <c r="D1970" s="4"/>
      <c r="E1970" s="493">
        <v>834</v>
      </c>
      <c r="F1970" s="896">
        <f t="shared" si="1111"/>
        <v>278</v>
      </c>
      <c r="G1970" s="896">
        <v>143</v>
      </c>
      <c r="H1970" s="186">
        <f t="shared" si="1107"/>
        <v>51.438848920863315</v>
      </c>
      <c r="I1970" s="1491"/>
      <c r="J1970" s="1491"/>
      <c r="K1970" s="125"/>
      <c r="L1970" s="125"/>
      <c r="M1970" s="125"/>
      <c r="N1970" s="125"/>
      <c r="O1970" s="125"/>
      <c r="P1970" s="125"/>
      <c r="Q1970" s="369">
        <v>2080.83</v>
      </c>
      <c r="R1970" s="369">
        <v>2080.83</v>
      </c>
      <c r="S1970" s="369">
        <v>2080.83</v>
      </c>
      <c r="T1970" s="369">
        <v>2080.83</v>
      </c>
      <c r="U1970" s="2282">
        <f t="shared" si="1108"/>
        <v>693.61</v>
      </c>
      <c r="V1970" s="369">
        <f t="shared" si="1109"/>
        <v>356.78070999999994</v>
      </c>
      <c r="W1970" s="1123"/>
      <c r="X1970" s="369"/>
      <c r="Y1970" s="369">
        <f t="shared" si="1110"/>
        <v>-336.82929000000007</v>
      </c>
      <c r="Z1970" s="369"/>
      <c r="AA1970" s="369">
        <v>0</v>
      </c>
      <c r="AB1970" s="369">
        <v>356.78070999999994</v>
      </c>
      <c r="AC1970" s="925"/>
      <c r="AD1970" s="326"/>
      <c r="AE1970" s="1069"/>
      <c r="AF1970" s="1084"/>
      <c r="AH1970" s="3275"/>
    </row>
    <row r="1971" spans="1:34" ht="47.25" x14ac:dyDescent="0.25">
      <c r="A1971" s="140">
        <v>1</v>
      </c>
      <c r="B1971" s="491" t="s">
        <v>436</v>
      </c>
      <c r="C1971" s="433"/>
      <c r="D1971" s="4"/>
      <c r="E1971" s="492">
        <f>E1972+E1993</f>
        <v>38867</v>
      </c>
      <c r="F1971" s="492">
        <f>F1972+F1993</f>
        <v>12955.666666666668</v>
      </c>
      <c r="G1971" s="492">
        <f>G1972+G1993</f>
        <v>8303</v>
      </c>
      <c r="H1971" s="186">
        <f t="shared" si="1107"/>
        <v>64.087786554146192</v>
      </c>
      <c r="I1971" s="1491"/>
      <c r="J1971" s="1491"/>
      <c r="K1971" s="125"/>
      <c r="L1971" s="125"/>
      <c r="M1971" s="125"/>
      <c r="N1971" s="125"/>
      <c r="O1971" s="125"/>
      <c r="P1971" s="125"/>
      <c r="Q1971" s="329">
        <f t="shared" ref="Q1971:AB1971" si="1112">Q1972+Q1993</f>
        <v>128486.95549999998</v>
      </c>
      <c r="R1971" s="329">
        <f t="shared" ref="R1971:S1971" si="1113">R1972+R1993</f>
        <v>128486.95549999998</v>
      </c>
      <c r="S1971" s="329">
        <f t="shared" si="1113"/>
        <v>128486.95549999998</v>
      </c>
      <c r="T1971" s="329">
        <f t="shared" ref="T1971" si="1114">T1972+T1993</f>
        <v>128486.95549999998</v>
      </c>
      <c r="U1971" s="755">
        <f t="shared" si="1112"/>
        <v>42828.985166666673</v>
      </c>
      <c r="V1971" s="329">
        <f t="shared" si="1112"/>
        <v>25972.180910000003</v>
      </c>
      <c r="W1971" s="773">
        <f t="shared" si="1112"/>
        <v>0</v>
      </c>
      <c r="X1971" s="329">
        <f t="shared" si="1112"/>
        <v>0</v>
      </c>
      <c r="Y1971" s="329">
        <f t="shared" si="1112"/>
        <v>-16937.100036666667</v>
      </c>
      <c r="Z1971" s="329">
        <f t="shared" si="1112"/>
        <v>0</v>
      </c>
      <c r="AA1971" s="329">
        <f t="shared" si="1112"/>
        <v>-16.575089999999999</v>
      </c>
      <c r="AB1971" s="329">
        <f t="shared" si="1112"/>
        <v>25955.605820000004</v>
      </c>
      <c r="AC1971" s="925"/>
      <c r="AD1971" s="326"/>
      <c r="AE1971" s="1069"/>
      <c r="AF1971" s="1084"/>
      <c r="AH1971" s="3275"/>
    </row>
    <row r="1972" spans="1:34" ht="30" x14ac:dyDescent="0.25">
      <c r="A1972" s="140">
        <v>1</v>
      </c>
      <c r="B1972" s="471" t="s">
        <v>267</v>
      </c>
      <c r="C1972" s="433"/>
      <c r="D1972" s="4"/>
      <c r="E1972" s="492">
        <f>E1973+E1974+E1975+E1976+E1979+E1982+E1991+E1992</f>
        <v>29543</v>
      </c>
      <c r="F1972" s="492">
        <f t="shared" ref="F1972:G1972" si="1115">F1973+F1974+F1975+F1976+F1979+F1982+F1991+F1992</f>
        <v>9847.6666666666679</v>
      </c>
      <c r="G1972" s="492">
        <f t="shared" si="1115"/>
        <v>5464</v>
      </c>
      <c r="H1972" s="186">
        <f t="shared" si="1107"/>
        <v>55.485224926378493</v>
      </c>
      <c r="I1972" s="1491"/>
      <c r="J1972" s="1491"/>
      <c r="K1972" s="125"/>
      <c r="L1972" s="125"/>
      <c r="M1972" s="125"/>
      <c r="N1972" s="125"/>
      <c r="O1972" s="125"/>
      <c r="P1972" s="125"/>
      <c r="Q1972" s="329">
        <f t="shared" ref="Q1972:U1972" si="1116">Q1973+Q1974+Q1975+Q1976+Q1979+Q1982+Q1991+Q1992</f>
        <v>102088.15549999998</v>
      </c>
      <c r="R1972" s="329">
        <f t="shared" ref="R1972:S1972" si="1117">R1973+R1974+R1975+R1976+R1979+R1982+R1991+R1992</f>
        <v>102088.15549999998</v>
      </c>
      <c r="S1972" s="329">
        <f t="shared" si="1117"/>
        <v>102088.15549999998</v>
      </c>
      <c r="T1972" s="329">
        <f t="shared" ref="T1972" si="1118">T1973+T1974+T1975+T1976+T1979+T1982+T1991+T1992</f>
        <v>102088.15549999998</v>
      </c>
      <c r="U1972" s="755">
        <f t="shared" si="1116"/>
        <v>34029.385166666674</v>
      </c>
      <c r="V1972" s="329">
        <f>V1973+V1974+V1975+V1976+V1979+V1982+V1991+V1992+V1985+V1988</f>
        <v>18825.913710000001</v>
      </c>
      <c r="W1972" s="773">
        <f t="shared" ref="W1972" si="1119">W1973+W1974+W1975+W1976+W1979+W1982+W1991+W1992+W1985</f>
        <v>0</v>
      </c>
      <c r="X1972" s="329">
        <f>X1973+X1974+X1975+X1976+X1979+X1982+X1991+X1992+X1985+X1988</f>
        <v>0</v>
      </c>
      <c r="Y1972" s="329">
        <f t="shared" ref="Y1972:AA1972" si="1120">Y1973+Y1974+Y1975+Y1976+Y1979+Y1982+Y1991+Y1992+Y1985+Y1988</f>
        <v>-15283.767236666667</v>
      </c>
      <c r="Z1972" s="329">
        <f t="shared" si="1120"/>
        <v>0</v>
      </c>
      <c r="AA1972" s="329">
        <f t="shared" si="1120"/>
        <v>-16.575089999999999</v>
      </c>
      <c r="AB1972" s="329">
        <f>AB1973+AB1974+AB1975+AB1976+AB1979+AB1982+AB1991+AB1992+AB1985+AB1988</f>
        <v>18809.338620000002</v>
      </c>
      <c r="AC1972" s="925"/>
      <c r="AD1972" s="326"/>
      <c r="AE1972" s="1069"/>
      <c r="AF1972" s="1084"/>
      <c r="AH1972" s="3275"/>
    </row>
    <row r="1973" spans="1:34" ht="30" x14ac:dyDescent="0.25">
      <c r="A1973" s="140">
        <v>1</v>
      </c>
      <c r="B1973" s="310" t="s">
        <v>437</v>
      </c>
      <c r="C1973" s="433"/>
      <c r="D1973" s="4"/>
      <c r="E1973" s="493">
        <v>10450</v>
      </c>
      <c r="F1973" s="126">
        <f>E1973/12*$B$4</f>
        <v>3483.3333333333335</v>
      </c>
      <c r="G1973" s="3526">
        <v>2246</v>
      </c>
      <c r="H1973" s="186">
        <f t="shared" si="1107"/>
        <v>64.47846889952153</v>
      </c>
      <c r="I1973" s="1491"/>
      <c r="J1973" s="1491"/>
      <c r="K1973" s="125"/>
      <c r="L1973" s="125"/>
      <c r="M1973" s="125"/>
      <c r="N1973" s="125"/>
      <c r="O1973" s="125"/>
      <c r="P1973" s="125"/>
      <c r="Q1973" s="329">
        <v>44830.5</v>
      </c>
      <c r="R1973" s="329">
        <v>44830.5</v>
      </c>
      <c r="S1973" s="329">
        <v>44830.5</v>
      </c>
      <c r="T1973" s="329">
        <v>44830.5</v>
      </c>
      <c r="U1973" s="755">
        <f t="shared" ref="U1973:U1976" si="1121">Q1973/12*$B$4+(R1973-Q1973)/11*3+(S1973-R1973)/10*2+(T1973-S1973)/9*1</f>
        <v>14943.5</v>
      </c>
      <c r="V1973" s="329">
        <f t="shared" ref="V1973:V1976" si="1122">AB1973-AA1973-X1973</f>
        <v>8941.4424400000007</v>
      </c>
      <c r="W1973" s="773"/>
      <c r="X1973" s="329"/>
      <c r="Y1973" s="329">
        <f>V1973-U1973</f>
        <v>-6002.0575599999993</v>
      </c>
      <c r="Z1973" s="329"/>
      <c r="AA1973" s="329">
        <v>-16.575089999999999</v>
      </c>
      <c r="AB1973" s="329">
        <v>8924.8673500000004</v>
      </c>
      <c r="AC1973" s="925"/>
      <c r="AD1973" s="326"/>
      <c r="AE1973" s="1069"/>
      <c r="AF1973" s="1084"/>
      <c r="AH1973" s="3275"/>
    </row>
    <row r="1974" spans="1:34" s="2239" customFormat="1" ht="45" x14ac:dyDescent="0.25">
      <c r="B1974" s="310" t="s">
        <v>624</v>
      </c>
      <c r="C1974" s="433"/>
      <c r="D1974" s="4"/>
      <c r="E1974" s="493">
        <v>8550</v>
      </c>
      <c r="F1974" s="126">
        <f t="shared" ref="F1974:F1992" si="1123">E1974/12*$B$4</f>
        <v>2850</v>
      </c>
      <c r="G1974" s="3526">
        <v>1493</v>
      </c>
      <c r="H1974" s="186">
        <f t="shared" si="1107"/>
        <v>52.385964912280706</v>
      </c>
      <c r="I1974" s="1491"/>
      <c r="J1974" s="1491"/>
      <c r="K1974" s="125"/>
      <c r="L1974" s="125"/>
      <c r="M1974" s="125"/>
      <c r="N1974" s="125"/>
      <c r="O1974" s="125"/>
      <c r="P1974" s="125"/>
      <c r="Q1974" s="329">
        <v>36679.5</v>
      </c>
      <c r="R1974" s="329">
        <v>36679.5</v>
      </c>
      <c r="S1974" s="329">
        <v>36679.5</v>
      </c>
      <c r="T1974" s="329">
        <v>36679.5</v>
      </c>
      <c r="U1974" s="755">
        <f t="shared" si="1121"/>
        <v>12226.5</v>
      </c>
      <c r="V1974" s="329">
        <f t="shared" si="1122"/>
        <v>7247.9406300000001</v>
      </c>
      <c r="W1974" s="773"/>
      <c r="X1974" s="329"/>
      <c r="Y1974" s="329">
        <f>V1974-U1974</f>
        <v>-4978.5593699999999</v>
      </c>
      <c r="Z1974" s="329"/>
      <c r="AA1974" s="329">
        <v>0</v>
      </c>
      <c r="AB1974" s="329">
        <v>7247.9406300000001</v>
      </c>
      <c r="AC1974" s="925"/>
      <c r="AD1974" s="326"/>
      <c r="AE1974" s="1069"/>
      <c r="AF1974" s="1084"/>
      <c r="AH1974" s="3275"/>
    </row>
    <row r="1975" spans="1:34" s="2239" customFormat="1" ht="30" x14ac:dyDescent="0.25">
      <c r="B1975" s="310" t="s">
        <v>671</v>
      </c>
      <c r="C1975" s="433"/>
      <c r="D1975" s="4"/>
      <c r="E1975" s="494">
        <v>1400</v>
      </c>
      <c r="F1975" s="126">
        <f t="shared" si="1123"/>
        <v>466.66666666666669</v>
      </c>
      <c r="G1975" s="3526">
        <v>13</v>
      </c>
      <c r="H1975" s="186">
        <f t="shared" si="1107"/>
        <v>2.7857142857142856</v>
      </c>
      <c r="I1975" s="1491"/>
      <c r="J1975" s="1491"/>
      <c r="K1975" s="125"/>
      <c r="L1975" s="125"/>
      <c r="M1975" s="125"/>
      <c r="N1975" s="125"/>
      <c r="O1975" s="125"/>
      <c r="P1975" s="125"/>
      <c r="Q1975" s="329">
        <v>2668.0929999999998</v>
      </c>
      <c r="R1975" s="329">
        <v>2668.0929999999998</v>
      </c>
      <c r="S1975" s="329">
        <v>2668.0929999999998</v>
      </c>
      <c r="T1975" s="329">
        <v>2668.0929999999998</v>
      </c>
      <c r="U1975" s="755">
        <f t="shared" si="1121"/>
        <v>889.36433333333332</v>
      </c>
      <c r="V1975" s="329">
        <f t="shared" si="1122"/>
        <v>24.721059999999998</v>
      </c>
      <c r="W1975" s="773"/>
      <c r="X1975" s="329"/>
      <c r="Y1975" s="329">
        <f>V1975-U1975</f>
        <v>-864.64327333333335</v>
      </c>
      <c r="Z1975" s="329"/>
      <c r="AA1975" s="329">
        <v>0</v>
      </c>
      <c r="AB1975" s="329">
        <v>24.721059999999998</v>
      </c>
      <c r="AC1975" s="925"/>
      <c r="AD1975" s="326"/>
      <c r="AE1975" s="1069"/>
      <c r="AF1975" s="1084"/>
      <c r="AH1975" s="3275"/>
    </row>
    <row r="1976" spans="1:34" s="2239" customFormat="1" ht="60" x14ac:dyDescent="0.25">
      <c r="B1976" s="310" t="s">
        <v>625</v>
      </c>
      <c r="C1976" s="433"/>
      <c r="D1976" s="4"/>
      <c r="E1976" s="494">
        <v>1400</v>
      </c>
      <c r="F1976" s="126">
        <f t="shared" si="1123"/>
        <v>466.66666666666669</v>
      </c>
      <c r="G1976" s="3526">
        <v>25</v>
      </c>
      <c r="H1976" s="186">
        <f t="shared" si="1107"/>
        <v>5.3571428571428568</v>
      </c>
      <c r="I1976" s="1491"/>
      <c r="J1976" s="1491"/>
      <c r="K1976" s="125"/>
      <c r="L1976" s="125"/>
      <c r="M1976" s="125"/>
      <c r="N1976" s="125"/>
      <c r="O1976" s="125"/>
      <c r="P1976" s="125"/>
      <c r="Q1976" s="329">
        <v>3201.768</v>
      </c>
      <c r="R1976" s="329">
        <v>3201.768</v>
      </c>
      <c r="S1976" s="329">
        <v>3201.768</v>
      </c>
      <c r="T1976" s="329">
        <v>3201.768</v>
      </c>
      <c r="U1976" s="755">
        <f t="shared" si="1121"/>
        <v>1067.2560000000001</v>
      </c>
      <c r="V1976" s="329">
        <f t="shared" si="1122"/>
        <v>53.499499999999998</v>
      </c>
      <c r="W1976" s="773"/>
      <c r="X1976" s="329"/>
      <c r="Y1976" s="329">
        <f>V1976-U1976</f>
        <v>-1013.7565000000001</v>
      </c>
      <c r="Z1976" s="329"/>
      <c r="AA1976" s="329">
        <v>0</v>
      </c>
      <c r="AB1976" s="329">
        <v>53.499499999999998</v>
      </c>
      <c r="AC1976" s="925"/>
      <c r="AD1976" s="326"/>
      <c r="AE1976" s="1069"/>
      <c r="AF1976" s="1084"/>
      <c r="AH1976" s="3275"/>
    </row>
    <row r="1977" spans="1:34" s="2239" customFormat="1" ht="30" x14ac:dyDescent="0.25">
      <c r="B1977" s="310" t="s">
        <v>672</v>
      </c>
      <c r="C1977" s="433"/>
      <c r="D1977" s="4"/>
      <c r="E1977" s="494"/>
      <c r="F1977" s="126">
        <f t="shared" si="1123"/>
        <v>0</v>
      </c>
      <c r="G1977" s="3526">
        <v>0</v>
      </c>
      <c r="H1977" s="186"/>
      <c r="I1977" s="1491"/>
      <c r="J1977" s="1491"/>
      <c r="K1977" s="125"/>
      <c r="L1977" s="125"/>
      <c r="M1977" s="125"/>
      <c r="N1977" s="125"/>
      <c r="O1977" s="125"/>
      <c r="P1977" s="125"/>
      <c r="Q1977" s="329"/>
      <c r="R1977" s="329"/>
      <c r="S1977" s="329"/>
      <c r="T1977" s="329"/>
      <c r="U1977" s="755">
        <f t="shared" ref="U1977:U1991" si="1124">Q1977/12*$B$4+(R1977-Q1977)/11*1</f>
        <v>0</v>
      </c>
      <c r="V1977" s="329">
        <f>AB1977-AA1977-X1977</f>
        <v>0</v>
      </c>
      <c r="W1977" s="773"/>
      <c r="X1977" s="329"/>
      <c r="Y1977" s="329"/>
      <c r="Z1977" s="329"/>
      <c r="AA1977" s="329">
        <v>0</v>
      </c>
      <c r="AB1977" s="329">
        <v>0</v>
      </c>
      <c r="AC1977" s="925"/>
      <c r="AD1977" s="326"/>
      <c r="AE1977" s="1069"/>
      <c r="AF1977" s="1084"/>
      <c r="AH1977" s="3275"/>
    </row>
    <row r="1978" spans="1:34" s="2239" customFormat="1" ht="60" x14ac:dyDescent="0.25">
      <c r="B1978" s="310" t="s">
        <v>693</v>
      </c>
      <c r="C1978" s="433"/>
      <c r="D1978" s="4"/>
      <c r="E1978" s="494"/>
      <c r="F1978" s="126">
        <f t="shared" si="1123"/>
        <v>0</v>
      </c>
      <c r="G1978" s="3526">
        <v>0</v>
      </c>
      <c r="H1978" s="186"/>
      <c r="I1978" s="1491"/>
      <c r="J1978" s="1491"/>
      <c r="K1978" s="125"/>
      <c r="L1978" s="125"/>
      <c r="M1978" s="125"/>
      <c r="N1978" s="125"/>
      <c r="O1978" s="125"/>
      <c r="P1978" s="125"/>
      <c r="Q1978" s="329"/>
      <c r="R1978" s="329"/>
      <c r="S1978" s="329"/>
      <c r="T1978" s="329"/>
      <c r="U1978" s="755">
        <f t="shared" si="1124"/>
        <v>0</v>
      </c>
      <c r="V1978" s="329">
        <f>AB1978-AA1978-X1978</f>
        <v>0</v>
      </c>
      <c r="W1978" s="773"/>
      <c r="X1978" s="329"/>
      <c r="Y1978" s="329"/>
      <c r="Z1978" s="329"/>
      <c r="AA1978" s="329">
        <v>0</v>
      </c>
      <c r="AB1978" s="329">
        <v>0</v>
      </c>
      <c r="AC1978" s="925"/>
      <c r="AD1978" s="326"/>
      <c r="AE1978" s="1069"/>
      <c r="AF1978" s="1084"/>
      <c r="AH1978" s="3275"/>
    </row>
    <row r="1979" spans="1:34" s="2239" customFormat="1" ht="60" x14ac:dyDescent="0.25">
      <c r="B1979" s="310" t="s">
        <v>673</v>
      </c>
      <c r="C1979" s="433"/>
      <c r="D1979" s="4"/>
      <c r="E1979" s="493">
        <f>E1980+E1981</f>
        <v>4001</v>
      </c>
      <c r="F1979" s="126">
        <f t="shared" si="1123"/>
        <v>1333.6666666666667</v>
      </c>
      <c r="G1979" s="3526">
        <v>1476</v>
      </c>
      <c r="H1979" s="186">
        <f t="shared" ref="H1979:H1984" si="1125">G1979/F1979*100</f>
        <v>110.67233191702073</v>
      </c>
      <c r="I1979" s="1491"/>
      <c r="J1979" s="1491"/>
      <c r="K1979" s="125"/>
      <c r="L1979" s="125"/>
      <c r="M1979" s="125"/>
      <c r="N1979" s="125"/>
      <c r="O1979" s="125"/>
      <c r="P1979" s="125"/>
      <c r="Q1979" s="329">
        <v>7085.9639999999999</v>
      </c>
      <c r="R1979" s="329">
        <v>7085.9639999999999</v>
      </c>
      <c r="S1979" s="329">
        <v>7085.9639999999999</v>
      </c>
      <c r="T1979" s="329">
        <v>7085.9639999999999</v>
      </c>
      <c r="U1979" s="876">
        <f t="shared" ref="U1979" si="1126">Q1979/12*$B$4+(R1979-Q1979)/11*3+(S1979-R1979)/10*2+(T1979-S1979)/9*1</f>
        <v>2361.9879999999998</v>
      </c>
      <c r="V1979" s="329">
        <f>AB1979-AA1979-X1979</f>
        <v>1900.7962399999997</v>
      </c>
      <c r="W1979" s="773"/>
      <c r="X1979" s="329"/>
      <c r="Y1979" s="329">
        <f>V1979-U1979</f>
        <v>-461.19176000000016</v>
      </c>
      <c r="Z1979" s="329"/>
      <c r="AA1979" s="329">
        <v>0</v>
      </c>
      <c r="AB1979" s="329">
        <v>1900.7962399999997</v>
      </c>
      <c r="AC1979" s="925"/>
      <c r="AD1979" s="326"/>
      <c r="AE1979" s="1069"/>
      <c r="AF1979" s="1084"/>
      <c r="AH1979" s="3275"/>
    </row>
    <row r="1980" spans="1:34" s="2239" customFormat="1" x14ac:dyDescent="0.25">
      <c r="B1980" s="310" t="s">
        <v>674</v>
      </c>
      <c r="C1980" s="433"/>
      <c r="D1980" s="4"/>
      <c r="E1980" s="493">
        <v>2116</v>
      </c>
      <c r="F1980" s="126">
        <f t="shared" si="1123"/>
        <v>705.33333333333337</v>
      </c>
      <c r="G1980" s="3526">
        <v>989</v>
      </c>
      <c r="H1980" s="186">
        <f t="shared" si="1125"/>
        <v>140.21739130434781</v>
      </c>
      <c r="I1980" s="1491"/>
      <c r="J1980" s="1491"/>
      <c r="K1980" s="125"/>
      <c r="L1980" s="125"/>
      <c r="M1980" s="125"/>
      <c r="N1980" s="125"/>
      <c r="O1980" s="125"/>
      <c r="P1980" s="125"/>
      <c r="Q1980" s="369">
        <v>1579.4748999999999</v>
      </c>
      <c r="R1980" s="369">
        <v>1579.4748999999999</v>
      </c>
      <c r="S1980" s="369">
        <v>1579.4748999999999</v>
      </c>
      <c r="T1980" s="369">
        <v>1579.4748999999999</v>
      </c>
      <c r="U1980" s="2364">
        <f t="shared" ref="U1980:U1981" si="1127">Q1980/12*$B$4+(R1980-Q1980)/11*3+(S1980-R1980)/10*2+(T1980-S1980)/9*1</f>
        <v>526.49163333333331</v>
      </c>
      <c r="V1980" s="369">
        <f t="shared" ref="V1980:V1981" si="1128">AB1980-AA1980-X1980</f>
        <v>547.47083999999984</v>
      </c>
      <c r="W1980" s="1123"/>
      <c r="X1980" s="369"/>
      <c r="Y1980" s="369">
        <f t="shared" ref="Y1980:Y1981" si="1129">V1980-U1980</f>
        <v>20.979206666666528</v>
      </c>
      <c r="Z1980" s="369"/>
      <c r="AA1980" s="369">
        <v>0</v>
      </c>
      <c r="AB1980" s="369">
        <v>547.47083999999984</v>
      </c>
      <c r="AC1980" s="925"/>
      <c r="AD1980" s="326"/>
      <c r="AE1980" s="1069"/>
      <c r="AF1980" s="1084"/>
      <c r="AH1980" s="3275"/>
    </row>
    <row r="1981" spans="1:34" s="2239" customFormat="1" x14ac:dyDescent="0.25">
      <c r="B1981" s="310" t="s">
        <v>675</v>
      </c>
      <c r="C1981" s="433"/>
      <c r="D1981" s="4"/>
      <c r="E1981" s="493">
        <v>1885</v>
      </c>
      <c r="F1981" s="126">
        <f t="shared" si="1123"/>
        <v>628.33333333333337</v>
      </c>
      <c r="G1981" s="3526">
        <v>487</v>
      </c>
      <c r="H1981" s="186">
        <f t="shared" si="1125"/>
        <v>77.506631299734735</v>
      </c>
      <c r="I1981" s="1491"/>
      <c r="J1981" s="1491"/>
      <c r="K1981" s="125"/>
      <c r="L1981" s="125"/>
      <c r="M1981" s="125"/>
      <c r="N1981" s="125"/>
      <c r="O1981" s="125"/>
      <c r="P1981" s="125"/>
      <c r="Q1981" s="369">
        <v>5506.4891000000007</v>
      </c>
      <c r="R1981" s="369">
        <v>5506.4891000000007</v>
      </c>
      <c r="S1981" s="369">
        <v>5506.4891000000007</v>
      </c>
      <c r="T1981" s="369">
        <v>5506.4891000000007</v>
      </c>
      <c r="U1981" s="2364">
        <f t="shared" si="1127"/>
        <v>1835.496366666667</v>
      </c>
      <c r="V1981" s="369">
        <f t="shared" si="1128"/>
        <v>1353.3253999999999</v>
      </c>
      <c r="W1981" s="1123"/>
      <c r="X1981" s="369"/>
      <c r="Y1981" s="369">
        <f t="shared" si="1129"/>
        <v>-482.17096666666703</v>
      </c>
      <c r="Z1981" s="369"/>
      <c r="AA1981" s="369">
        <v>0</v>
      </c>
      <c r="AB1981" s="369">
        <v>1353.3253999999999</v>
      </c>
      <c r="AC1981" s="925"/>
      <c r="AD1981" s="326"/>
      <c r="AE1981" s="1069"/>
      <c r="AF1981" s="1084"/>
      <c r="AH1981" s="3275"/>
    </row>
    <row r="1982" spans="1:34" s="2239" customFormat="1" ht="75" x14ac:dyDescent="0.25">
      <c r="B1982" s="310" t="s">
        <v>694</v>
      </c>
      <c r="C1982" s="433"/>
      <c r="D1982" s="4"/>
      <c r="E1982" s="493">
        <f>E1983+E1984</f>
        <v>3714</v>
      </c>
      <c r="F1982" s="126">
        <f t="shared" si="1123"/>
        <v>1238</v>
      </c>
      <c r="G1982" s="3526">
        <v>184</v>
      </c>
      <c r="H1982" s="186">
        <f t="shared" si="1125"/>
        <v>14.862681744749596</v>
      </c>
      <c r="I1982" s="1491"/>
      <c r="J1982" s="1491"/>
      <c r="K1982" s="125"/>
      <c r="L1982" s="125"/>
      <c r="M1982" s="125"/>
      <c r="N1982" s="125"/>
      <c r="O1982" s="125"/>
      <c r="P1982" s="125"/>
      <c r="Q1982" s="329">
        <v>7378.8760999999995</v>
      </c>
      <c r="R1982" s="329">
        <v>7378.8760999999995</v>
      </c>
      <c r="S1982" s="329">
        <v>7378.8760999999995</v>
      </c>
      <c r="T1982" s="329">
        <v>7378.8760999999995</v>
      </c>
      <c r="U1982" s="876">
        <f t="shared" ref="U1982" si="1130">Q1982/12*$B$4+(R1982-Q1982)/11*3+(S1982-R1982)/10*2+(T1982-S1982)/9*1</f>
        <v>2459.6253666666667</v>
      </c>
      <c r="V1982" s="329">
        <f>AB1982-AA1982-X1982</f>
        <v>342.45738</v>
      </c>
      <c r="W1982" s="773"/>
      <c r="X1982" s="329"/>
      <c r="Y1982" s="329">
        <f>V1982-U1982</f>
        <v>-2117.1679866666668</v>
      </c>
      <c r="Z1982" s="329"/>
      <c r="AA1982" s="329">
        <v>0</v>
      </c>
      <c r="AB1982" s="329">
        <v>342.45738</v>
      </c>
      <c r="AC1982" s="925"/>
      <c r="AD1982" s="326"/>
      <c r="AE1982" s="1069"/>
      <c r="AF1982" s="1084"/>
      <c r="AH1982" s="3275"/>
    </row>
    <row r="1983" spans="1:34" s="2239" customFormat="1" x14ac:dyDescent="0.25">
      <c r="B1983" s="310" t="s">
        <v>674</v>
      </c>
      <c r="C1983" s="433"/>
      <c r="D1983" s="4"/>
      <c r="E1983" s="493">
        <v>2162</v>
      </c>
      <c r="F1983" s="126">
        <f t="shared" si="1123"/>
        <v>720.66666666666663</v>
      </c>
      <c r="G1983" s="3526">
        <v>92</v>
      </c>
      <c r="H1983" s="186">
        <f t="shared" si="1125"/>
        <v>12.765957446808512</v>
      </c>
      <c r="I1983" s="1491"/>
      <c r="J1983" s="1491"/>
      <c r="K1983" s="125"/>
      <c r="L1983" s="125"/>
      <c r="M1983" s="125"/>
      <c r="N1983" s="125"/>
      <c r="O1983" s="125"/>
      <c r="P1983" s="125"/>
      <c r="Q1983" s="369">
        <v>1938.7822999999999</v>
      </c>
      <c r="R1983" s="369">
        <v>1938.7822999999999</v>
      </c>
      <c r="S1983" s="369">
        <v>1938.7822999999999</v>
      </c>
      <c r="T1983" s="369">
        <v>1938.7822999999999</v>
      </c>
      <c r="U1983" s="2364">
        <f t="shared" ref="U1983:U1984" si="1131">Q1983/12*$B$4+(R1983-Q1983)/11*3+(S1983-R1983)/10*2+(T1983-S1983)/9*1</f>
        <v>646.26076666666665</v>
      </c>
      <c r="V1983" s="369">
        <f t="shared" ref="V1983:V1984" si="1132">AB1983-AA1983-X1983</f>
        <v>61.112840000000006</v>
      </c>
      <c r="W1983" s="1123"/>
      <c r="X1983" s="369"/>
      <c r="Y1983" s="369">
        <f t="shared" ref="Y1983:Y1984" si="1133">V1983-U1983</f>
        <v>-585.14792666666665</v>
      </c>
      <c r="Z1983" s="369"/>
      <c r="AA1983" s="369">
        <v>0</v>
      </c>
      <c r="AB1983" s="369">
        <v>61.112840000000006</v>
      </c>
      <c r="AC1983" s="925"/>
      <c r="AD1983" s="326"/>
      <c r="AE1983" s="1069"/>
      <c r="AF1983" s="1084"/>
      <c r="AH1983" s="3275"/>
    </row>
    <row r="1984" spans="1:34" s="2239" customFormat="1" x14ac:dyDescent="0.25">
      <c r="B1984" s="310" t="s">
        <v>675</v>
      </c>
      <c r="C1984" s="433"/>
      <c r="D1984" s="4"/>
      <c r="E1984" s="493">
        <v>1552</v>
      </c>
      <c r="F1984" s="126">
        <f t="shared" si="1123"/>
        <v>517.33333333333337</v>
      </c>
      <c r="G1984" s="3526">
        <v>92</v>
      </c>
      <c r="H1984" s="186">
        <f t="shared" si="1125"/>
        <v>17.783505154639172</v>
      </c>
      <c r="I1984" s="1491"/>
      <c r="J1984" s="1491"/>
      <c r="K1984" s="125"/>
      <c r="L1984" s="125"/>
      <c r="M1984" s="125"/>
      <c r="N1984" s="125"/>
      <c r="O1984" s="125"/>
      <c r="P1984" s="125"/>
      <c r="Q1984" s="369">
        <v>5440.0937999999996</v>
      </c>
      <c r="R1984" s="369">
        <v>5440.0937999999996</v>
      </c>
      <c r="S1984" s="369">
        <v>5440.0937999999996</v>
      </c>
      <c r="T1984" s="369">
        <v>5440.0937999999996</v>
      </c>
      <c r="U1984" s="2364">
        <f t="shared" si="1131"/>
        <v>1813.3645999999999</v>
      </c>
      <c r="V1984" s="369">
        <f t="shared" si="1132"/>
        <v>281.34453999999999</v>
      </c>
      <c r="W1984" s="1123"/>
      <c r="X1984" s="369"/>
      <c r="Y1984" s="369">
        <f t="shared" si="1133"/>
        <v>-1532.0200599999998</v>
      </c>
      <c r="Z1984" s="369"/>
      <c r="AA1984" s="369">
        <v>0</v>
      </c>
      <c r="AB1984" s="369">
        <v>281.34453999999999</v>
      </c>
      <c r="AC1984" s="925"/>
      <c r="AD1984" s="326"/>
      <c r="AE1984" s="1069"/>
      <c r="AF1984" s="1084"/>
      <c r="AH1984" s="3275"/>
    </row>
    <row r="1985" spans="1:38" ht="60" x14ac:dyDescent="0.25">
      <c r="A1985" s="140">
        <v>1</v>
      </c>
      <c r="B1985" s="310" t="s">
        <v>676</v>
      </c>
      <c r="C1985" s="433"/>
      <c r="D1985" s="4"/>
      <c r="E1985" s="492"/>
      <c r="F1985" s="186">
        <f t="shared" si="1123"/>
        <v>0</v>
      </c>
      <c r="G1985" s="3526">
        <v>34</v>
      </c>
      <c r="H1985" s="186"/>
      <c r="I1985" s="1491"/>
      <c r="J1985" s="1491"/>
      <c r="K1985" s="125"/>
      <c r="L1985" s="125"/>
      <c r="M1985" s="125"/>
      <c r="N1985" s="125"/>
      <c r="O1985" s="125"/>
      <c r="P1985" s="125"/>
      <c r="Q1985" s="329"/>
      <c r="R1985" s="329"/>
      <c r="S1985" s="329"/>
      <c r="T1985" s="329"/>
      <c r="U1985" s="876">
        <f t="shared" si="1124"/>
        <v>0</v>
      </c>
      <c r="V1985" s="329">
        <f>AB1985-AA1985-X1985</f>
        <v>65.995440000000002</v>
      </c>
      <c r="W1985" s="773"/>
      <c r="X1985" s="329"/>
      <c r="Y1985" s="329"/>
      <c r="Z1985" s="329"/>
      <c r="AA1985" s="329">
        <v>0</v>
      </c>
      <c r="AB1985" s="329">
        <v>65.995440000000002</v>
      </c>
      <c r="AC1985" s="925"/>
      <c r="AD1985" s="326"/>
      <c r="AE1985" s="1069"/>
      <c r="AF1985" s="1084"/>
      <c r="AH1985" s="3275"/>
    </row>
    <row r="1986" spans="1:38" s="2239" customFormat="1" x14ac:dyDescent="0.25">
      <c r="B1986" s="310" t="s">
        <v>677</v>
      </c>
      <c r="C1986" s="433"/>
      <c r="D1986" s="4"/>
      <c r="E1986" s="3252"/>
      <c r="F1986" s="498">
        <f t="shared" si="1123"/>
        <v>0</v>
      </c>
      <c r="G1986" s="3529">
        <v>0</v>
      </c>
      <c r="H1986" s="186"/>
      <c r="I1986" s="1491"/>
      <c r="J1986" s="1491"/>
      <c r="K1986" s="125"/>
      <c r="L1986" s="125"/>
      <c r="M1986" s="125"/>
      <c r="N1986" s="125"/>
      <c r="O1986" s="125"/>
      <c r="P1986" s="125"/>
      <c r="Q1986" s="329"/>
      <c r="R1986" s="329"/>
      <c r="S1986" s="329"/>
      <c r="T1986" s="329"/>
      <c r="U1986" s="755">
        <f t="shared" si="1124"/>
        <v>0</v>
      </c>
      <c r="V1986" s="329">
        <f t="shared" ref="V1986:V1990" si="1134">AB1986-AA1986-X1986</f>
        <v>0</v>
      </c>
      <c r="W1986" s="773"/>
      <c r="X1986" s="329"/>
      <c r="Y1986" s="329"/>
      <c r="Z1986" s="329"/>
      <c r="AA1986" s="329">
        <v>0</v>
      </c>
      <c r="AB1986" s="329">
        <v>0</v>
      </c>
      <c r="AC1986" s="908"/>
      <c r="AD1986" s="326"/>
      <c r="AE1986" s="1069"/>
      <c r="AF1986" s="1084"/>
      <c r="AH1986" s="3275"/>
    </row>
    <row r="1987" spans="1:38" s="2239" customFormat="1" x14ac:dyDescent="0.25">
      <c r="B1987" s="310" t="s">
        <v>678</v>
      </c>
      <c r="C1987" s="433"/>
      <c r="D1987" s="4"/>
      <c r="E1987" s="3252"/>
      <c r="F1987" s="498">
        <f t="shared" si="1123"/>
        <v>0</v>
      </c>
      <c r="G1987" s="3529">
        <v>34</v>
      </c>
      <c r="H1987" s="186"/>
      <c r="I1987" s="1491"/>
      <c r="J1987" s="1491"/>
      <c r="K1987" s="125"/>
      <c r="L1987" s="125"/>
      <c r="M1987" s="125"/>
      <c r="N1987" s="125"/>
      <c r="O1987" s="125"/>
      <c r="P1987" s="125"/>
      <c r="Q1987" s="329"/>
      <c r="R1987" s="329"/>
      <c r="S1987" s="329"/>
      <c r="T1987" s="329"/>
      <c r="U1987" s="755">
        <f t="shared" si="1124"/>
        <v>0</v>
      </c>
      <c r="V1987" s="329">
        <f t="shared" si="1134"/>
        <v>65.995440000000002</v>
      </c>
      <c r="W1987" s="773"/>
      <c r="X1987" s="329"/>
      <c r="Y1987" s="329"/>
      <c r="Z1987" s="329"/>
      <c r="AA1987" s="329">
        <v>0</v>
      </c>
      <c r="AB1987" s="329">
        <v>65.995440000000002</v>
      </c>
      <c r="AC1987" s="908"/>
      <c r="AD1987" s="326"/>
      <c r="AE1987" s="1069"/>
      <c r="AF1987" s="1084"/>
      <c r="AH1987" s="3275"/>
    </row>
    <row r="1988" spans="1:38" s="2239" customFormat="1" ht="75" x14ac:dyDescent="0.25">
      <c r="B1988" s="310" t="s">
        <v>695</v>
      </c>
      <c r="C1988" s="433"/>
      <c r="D1988" s="4"/>
      <c r="E1988" s="529"/>
      <c r="F1988" s="498">
        <f t="shared" si="1123"/>
        <v>0</v>
      </c>
      <c r="G1988" s="3529">
        <v>5</v>
      </c>
      <c r="H1988" s="186"/>
      <c r="I1988" s="1491"/>
      <c r="J1988" s="1491"/>
      <c r="K1988" s="125"/>
      <c r="L1988" s="125"/>
      <c r="M1988" s="125"/>
      <c r="N1988" s="125"/>
      <c r="O1988" s="125"/>
      <c r="P1988" s="125"/>
      <c r="Q1988" s="329"/>
      <c r="R1988" s="329"/>
      <c r="S1988" s="329"/>
      <c r="T1988" s="329"/>
      <c r="U1988" s="755">
        <f t="shared" si="1124"/>
        <v>0</v>
      </c>
      <c r="V1988" s="329">
        <f t="shared" si="1134"/>
        <v>14.30034</v>
      </c>
      <c r="W1988" s="773"/>
      <c r="X1988" s="329"/>
      <c r="Y1988" s="329"/>
      <c r="Z1988" s="329"/>
      <c r="AA1988" s="329">
        <v>0</v>
      </c>
      <c r="AB1988" s="329">
        <v>14.30034</v>
      </c>
      <c r="AC1988" s="908"/>
      <c r="AD1988" s="326"/>
      <c r="AE1988" s="1069"/>
      <c r="AF1988" s="1084"/>
      <c r="AH1988" s="3275"/>
    </row>
    <row r="1989" spans="1:38" s="2239" customFormat="1" x14ac:dyDescent="0.25">
      <c r="B1989" s="310" t="s">
        <v>677</v>
      </c>
      <c r="C1989" s="433"/>
      <c r="D1989" s="4"/>
      <c r="E1989" s="529"/>
      <c r="F1989" s="498">
        <f t="shared" si="1123"/>
        <v>0</v>
      </c>
      <c r="G1989" s="3529">
        <v>0</v>
      </c>
      <c r="H1989" s="186"/>
      <c r="I1989" s="1491"/>
      <c r="J1989" s="1491"/>
      <c r="K1989" s="125"/>
      <c r="L1989" s="125"/>
      <c r="M1989" s="125"/>
      <c r="N1989" s="125"/>
      <c r="O1989" s="125"/>
      <c r="P1989" s="125"/>
      <c r="Q1989" s="329"/>
      <c r="R1989" s="329"/>
      <c r="S1989" s="329"/>
      <c r="T1989" s="329"/>
      <c r="U1989" s="755">
        <f t="shared" si="1124"/>
        <v>0</v>
      </c>
      <c r="V1989" s="329">
        <f t="shared" si="1134"/>
        <v>0</v>
      </c>
      <c r="W1989" s="773"/>
      <c r="X1989" s="329"/>
      <c r="Y1989" s="329"/>
      <c r="Z1989" s="329"/>
      <c r="AA1989" s="329">
        <v>0</v>
      </c>
      <c r="AB1989" s="329">
        <v>0</v>
      </c>
      <c r="AC1989" s="908"/>
      <c r="AD1989" s="326"/>
      <c r="AE1989" s="1069"/>
      <c r="AF1989" s="1084"/>
      <c r="AH1989" s="3275"/>
    </row>
    <row r="1990" spans="1:38" s="2239" customFormat="1" x14ac:dyDescent="0.25">
      <c r="B1990" s="310" t="s">
        <v>678</v>
      </c>
      <c r="C1990" s="433"/>
      <c r="D1990" s="4"/>
      <c r="E1990" s="529"/>
      <c r="F1990" s="498">
        <f t="shared" si="1123"/>
        <v>0</v>
      </c>
      <c r="G1990" s="3529">
        <v>5</v>
      </c>
      <c r="H1990" s="186"/>
      <c r="I1990" s="1491"/>
      <c r="J1990" s="1491"/>
      <c r="K1990" s="125"/>
      <c r="L1990" s="125"/>
      <c r="M1990" s="125"/>
      <c r="N1990" s="125"/>
      <c r="O1990" s="125"/>
      <c r="P1990" s="125"/>
      <c r="Q1990" s="329"/>
      <c r="R1990" s="329"/>
      <c r="S1990" s="329"/>
      <c r="T1990" s="329"/>
      <c r="U1990" s="755">
        <f t="shared" si="1124"/>
        <v>0</v>
      </c>
      <c r="V1990" s="329">
        <f t="shared" si="1134"/>
        <v>14.30034</v>
      </c>
      <c r="W1990" s="773"/>
      <c r="X1990" s="329"/>
      <c r="Y1990" s="329"/>
      <c r="Z1990" s="329"/>
      <c r="AA1990" s="329">
        <v>0</v>
      </c>
      <c r="AB1990" s="329">
        <v>14.30034</v>
      </c>
      <c r="AC1990" s="908"/>
      <c r="AD1990" s="326"/>
      <c r="AE1990" s="1069"/>
      <c r="AF1990" s="1084"/>
      <c r="AH1990" s="3275"/>
    </row>
    <row r="1991" spans="1:38" ht="45" x14ac:dyDescent="0.25">
      <c r="A1991" s="140">
        <v>1</v>
      </c>
      <c r="B1991" s="310" t="s">
        <v>685</v>
      </c>
      <c r="C1991" s="433"/>
      <c r="D1991" s="4"/>
      <c r="E1991" s="2987"/>
      <c r="F1991" s="825">
        <f t="shared" si="1123"/>
        <v>0</v>
      </c>
      <c r="G1991" s="3530"/>
      <c r="H1991" s="186"/>
      <c r="I1991" s="1491"/>
      <c r="J1991" s="1491"/>
      <c r="K1991" s="125"/>
      <c r="L1991" s="125"/>
      <c r="M1991" s="125"/>
      <c r="N1991" s="125"/>
      <c r="O1991" s="125"/>
      <c r="P1991" s="125"/>
      <c r="Q1991" s="329"/>
      <c r="R1991" s="329"/>
      <c r="S1991" s="329"/>
      <c r="T1991" s="329"/>
      <c r="U1991" s="755">
        <f t="shared" si="1124"/>
        <v>0</v>
      </c>
      <c r="V1991" s="329">
        <f>AB1991-AA1991-X1991</f>
        <v>0</v>
      </c>
      <c r="W1991" s="773"/>
      <c r="X1991" s="329"/>
      <c r="Y1991" s="329">
        <f>V1991-U1991</f>
        <v>0</v>
      </c>
      <c r="Z1991" s="329"/>
      <c r="AA1991" s="329"/>
      <c r="AB1991" s="329"/>
      <c r="AC1991" s="909"/>
      <c r="AD1991" s="326"/>
      <c r="AE1991" s="1069"/>
      <c r="AF1991" s="1084"/>
      <c r="AH1991" s="3275"/>
    </row>
    <row r="1992" spans="1:38" ht="30" x14ac:dyDescent="0.25">
      <c r="A1992" s="140">
        <v>1</v>
      </c>
      <c r="B1992" s="310" t="s">
        <v>686</v>
      </c>
      <c r="C1992" s="433"/>
      <c r="D1992" s="4"/>
      <c r="E1992" s="494">
        <v>28</v>
      </c>
      <c r="F1992" s="186">
        <f t="shared" si="1123"/>
        <v>9.3333333333333339</v>
      </c>
      <c r="G1992" s="3526">
        <v>27</v>
      </c>
      <c r="H1992" s="186">
        <f t="shared" ref="H1992:H2000" si="1135">G1992/F1992*100</f>
        <v>289.28571428571428</v>
      </c>
      <c r="I1992" s="1491"/>
      <c r="J1992" s="1491"/>
      <c r="K1992" s="125"/>
      <c r="L1992" s="125"/>
      <c r="M1992" s="125"/>
      <c r="N1992" s="125"/>
      <c r="O1992" s="125"/>
      <c r="P1992" s="125"/>
      <c r="Q1992" s="329">
        <v>243.45439999999996</v>
      </c>
      <c r="R1992" s="329">
        <v>243.45439999999996</v>
      </c>
      <c r="S1992" s="329">
        <v>243.45439999999996</v>
      </c>
      <c r="T1992" s="329">
        <v>243.45439999999996</v>
      </c>
      <c r="U1992" s="876">
        <f t="shared" ref="U1992" si="1136">Q1992/12*$B$4+(R1992-Q1992)/11*3+(S1992-R1992)/10*2+(T1992-S1992)/9*1</f>
        <v>81.15146666666665</v>
      </c>
      <c r="V1992" s="329">
        <f>AB1992-AA1992-X1992</f>
        <v>234.76067999999998</v>
      </c>
      <c r="W1992" s="773"/>
      <c r="X1992" s="329"/>
      <c r="Y1992" s="329">
        <f>V1992-U1992</f>
        <v>153.60921333333334</v>
      </c>
      <c r="Z1992" s="329"/>
      <c r="AA1992" s="329">
        <v>0</v>
      </c>
      <c r="AB1992" s="329">
        <v>234.76067999999998</v>
      </c>
      <c r="AC1992" s="925"/>
      <c r="AD1992" s="326"/>
      <c r="AE1992" s="1069"/>
      <c r="AF1992" s="1084"/>
      <c r="AH1992" s="3275"/>
    </row>
    <row r="1993" spans="1:38" ht="45" x14ac:dyDescent="0.25">
      <c r="A1993" s="140">
        <v>1</v>
      </c>
      <c r="B1993" s="471" t="s">
        <v>268</v>
      </c>
      <c r="C1993" s="433"/>
      <c r="D1993" s="4"/>
      <c r="E1993" s="497">
        <f>SUM(E1994:E1999)</f>
        <v>9324</v>
      </c>
      <c r="F1993" s="497">
        <f>SUM(F1994:F1999)</f>
        <v>3108.0000000000005</v>
      </c>
      <c r="G1993" s="497">
        <f>SUM(G1994:G1999)</f>
        <v>2839</v>
      </c>
      <c r="H1993" s="186">
        <f t="shared" si="1135"/>
        <v>91.344916344916328</v>
      </c>
      <c r="I1993" s="1491"/>
      <c r="J1993" s="1491"/>
      <c r="K1993" s="125"/>
      <c r="L1993" s="125"/>
      <c r="M1993" s="125"/>
      <c r="N1993" s="125"/>
      <c r="O1993" s="125"/>
      <c r="P1993" s="125"/>
      <c r="Q1993" s="329">
        <f t="shared" ref="Q1993:AB1993" si="1137">SUM(Q1994:Q1999)</f>
        <v>26398.799999999999</v>
      </c>
      <c r="R1993" s="329">
        <f t="shared" ref="R1993:S1993" si="1138">SUM(R1994:R1999)</f>
        <v>26398.799999999999</v>
      </c>
      <c r="S1993" s="329">
        <f t="shared" si="1138"/>
        <v>26398.799999999999</v>
      </c>
      <c r="T1993" s="329">
        <f t="shared" ref="T1993" si="1139">SUM(T1994:T1999)</f>
        <v>26398.799999999999</v>
      </c>
      <c r="U1993" s="755">
        <f t="shared" si="1137"/>
        <v>8799.6</v>
      </c>
      <c r="V1993" s="329">
        <f t="shared" si="1137"/>
        <v>7146.2672000000002</v>
      </c>
      <c r="W1993" s="773">
        <f t="shared" si="1137"/>
        <v>0</v>
      </c>
      <c r="X1993" s="329">
        <f t="shared" si="1137"/>
        <v>0</v>
      </c>
      <c r="Y1993" s="329">
        <f t="shared" si="1137"/>
        <v>-1653.3328000000004</v>
      </c>
      <c r="Z1993" s="329">
        <f t="shared" si="1137"/>
        <v>0</v>
      </c>
      <c r="AA1993" s="329">
        <f t="shared" si="1137"/>
        <v>0</v>
      </c>
      <c r="AB1993" s="329">
        <f t="shared" si="1137"/>
        <v>7146.2672000000002</v>
      </c>
      <c r="AC1993" s="925"/>
      <c r="AD1993" s="326"/>
      <c r="AE1993" s="1069"/>
      <c r="AF1993" s="1084"/>
      <c r="AH1993" s="3275"/>
    </row>
    <row r="1994" spans="1:38" ht="30" x14ac:dyDescent="0.25">
      <c r="A1994" s="140">
        <v>1</v>
      </c>
      <c r="B1994" s="310" t="s">
        <v>679</v>
      </c>
      <c r="C1994" s="452"/>
      <c r="D1994" s="4"/>
      <c r="E1994" s="496">
        <v>2700</v>
      </c>
      <c r="F1994" s="186">
        <f>E1994/12*$B$4</f>
        <v>900</v>
      </c>
      <c r="G1994" s="186">
        <v>743</v>
      </c>
      <c r="H1994" s="186">
        <f t="shared" si="1135"/>
        <v>82.555555555555557</v>
      </c>
      <c r="I1994" s="1491"/>
      <c r="J1994" s="1491"/>
      <c r="K1994" s="125"/>
      <c r="L1994" s="125"/>
      <c r="M1994" s="125"/>
      <c r="N1994" s="125"/>
      <c r="O1994" s="125"/>
      <c r="P1994" s="125"/>
      <c r="Q1994" s="329">
        <v>4860</v>
      </c>
      <c r="R1994" s="329">
        <v>4860</v>
      </c>
      <c r="S1994" s="329">
        <v>4860</v>
      </c>
      <c r="T1994" s="329">
        <v>4860</v>
      </c>
      <c r="U1994" s="755">
        <f t="shared" ref="U1994:U2000" si="1140">Q1994/12*$B$4+(R1994-Q1994)/11*3+(S1994-R1994)/10*2+(T1994-S1994)/9*1</f>
        <v>1620</v>
      </c>
      <c r="V1994" s="329">
        <f t="shared" ref="V1994:V1996" si="1141">AB1994-AA1994-X1994</f>
        <v>1188.0801799999999</v>
      </c>
      <c r="W1994" s="773"/>
      <c r="X1994" s="329"/>
      <c r="Y1994" s="329">
        <f t="shared" ref="Y1994:Y2000" si="1142">V1994-U1994</f>
        <v>-431.91982000000007</v>
      </c>
      <c r="Z1994" s="329"/>
      <c r="AA1994" s="329">
        <v>0</v>
      </c>
      <c r="AB1994" s="329">
        <v>1188.0801799999999</v>
      </c>
      <c r="AC1994" s="925"/>
      <c r="AD1994" s="326"/>
      <c r="AE1994" s="1069"/>
      <c r="AF1994" s="1084"/>
      <c r="AH1994" s="3275"/>
    </row>
    <row r="1995" spans="1:38" s="2239" customFormat="1" ht="60" x14ac:dyDescent="0.25">
      <c r="B1995" s="310" t="s">
        <v>696</v>
      </c>
      <c r="C1995" s="452"/>
      <c r="D1995" s="4"/>
      <c r="E1995" s="496">
        <v>1500</v>
      </c>
      <c r="F1995" s="186">
        <f t="shared" ref="F1995:F1999" si="1143">E1995/12*$B$4</f>
        <v>500</v>
      </c>
      <c r="G1995" s="186">
        <v>506</v>
      </c>
      <c r="H1995" s="186">
        <f t="shared" si="1135"/>
        <v>101.2</v>
      </c>
      <c r="I1995" s="1491"/>
      <c r="J1995" s="1491"/>
      <c r="K1995" s="125"/>
      <c r="L1995" s="125"/>
      <c r="M1995" s="125"/>
      <c r="N1995" s="125"/>
      <c r="O1995" s="125"/>
      <c r="P1995" s="125"/>
      <c r="Q1995" s="329">
        <v>3240</v>
      </c>
      <c r="R1995" s="329">
        <v>3240</v>
      </c>
      <c r="S1995" s="329">
        <v>3240</v>
      </c>
      <c r="T1995" s="329">
        <v>3240</v>
      </c>
      <c r="U1995" s="875">
        <f t="shared" si="1140"/>
        <v>1080</v>
      </c>
      <c r="V1995" s="330">
        <f t="shared" si="1141"/>
        <v>986.31723999999997</v>
      </c>
      <c r="W1995" s="1116"/>
      <c r="X1995" s="330"/>
      <c r="Y1995" s="330">
        <f t="shared" si="1142"/>
        <v>-93.68276000000003</v>
      </c>
      <c r="Z1995" s="330"/>
      <c r="AA1995" s="330">
        <v>0</v>
      </c>
      <c r="AB1995" s="330">
        <v>986.31723999999997</v>
      </c>
      <c r="AC1995" s="925"/>
      <c r="AD1995" s="861"/>
      <c r="AE1995" s="1069"/>
      <c r="AF1995" s="1084"/>
      <c r="AH1995" s="3275"/>
    </row>
    <row r="1996" spans="1:38" ht="60" x14ac:dyDescent="0.25">
      <c r="A1996" s="140">
        <v>1</v>
      </c>
      <c r="B1996" s="310" t="s">
        <v>680</v>
      </c>
      <c r="C1996" s="452"/>
      <c r="D1996" s="4"/>
      <c r="E1996" s="496">
        <v>3004</v>
      </c>
      <c r="F1996" s="186">
        <f t="shared" si="1143"/>
        <v>1001.3333333333334</v>
      </c>
      <c r="G1996" s="186">
        <v>944</v>
      </c>
      <c r="H1996" s="186">
        <f t="shared" si="1135"/>
        <v>94.27430093209054</v>
      </c>
      <c r="I1996" s="1491"/>
      <c r="J1996" s="1491"/>
      <c r="K1996" s="125"/>
      <c r="L1996" s="125"/>
      <c r="M1996" s="125"/>
      <c r="N1996" s="125"/>
      <c r="O1996" s="125"/>
      <c r="P1996" s="125"/>
      <c r="Q1996" s="329">
        <v>11415.2</v>
      </c>
      <c r="R1996" s="329">
        <v>11415.2</v>
      </c>
      <c r="S1996" s="329">
        <v>11415.2</v>
      </c>
      <c r="T1996" s="329">
        <v>11415.2</v>
      </c>
      <c r="U1996" s="875">
        <f t="shared" si="1140"/>
        <v>3805.0666666666671</v>
      </c>
      <c r="V1996" s="330">
        <f t="shared" si="1141"/>
        <v>3181.97894</v>
      </c>
      <c r="W1996" s="1116"/>
      <c r="X1996" s="330"/>
      <c r="Y1996" s="330">
        <f t="shared" si="1142"/>
        <v>-623.08772666666709</v>
      </c>
      <c r="Z1996" s="330"/>
      <c r="AA1996" s="330">
        <v>0</v>
      </c>
      <c r="AB1996" s="330">
        <v>3181.97894</v>
      </c>
      <c r="AC1996" s="925"/>
      <c r="AD1996" s="861"/>
      <c r="AE1996" s="1069"/>
      <c r="AF1996" s="1084"/>
      <c r="AH1996" s="3275"/>
    </row>
    <row r="1997" spans="1:38" s="2239" customFormat="1" ht="75" x14ac:dyDescent="0.25">
      <c r="B1997" s="310" t="s">
        <v>697</v>
      </c>
      <c r="C1997" s="452"/>
      <c r="D1997" s="4"/>
      <c r="E1997" s="496">
        <v>1000</v>
      </c>
      <c r="F1997" s="186">
        <f t="shared" si="1143"/>
        <v>333.33333333333331</v>
      </c>
      <c r="G1997" s="186">
        <v>228</v>
      </c>
      <c r="H1997" s="186">
        <f t="shared" si="1135"/>
        <v>68.400000000000006</v>
      </c>
      <c r="I1997" s="1491"/>
      <c r="J1997" s="1491"/>
      <c r="K1997" s="125"/>
      <c r="L1997" s="125"/>
      <c r="M1997" s="125"/>
      <c r="N1997" s="125"/>
      <c r="O1997" s="125"/>
      <c r="P1997" s="125"/>
      <c r="Q1997" s="329">
        <v>4600</v>
      </c>
      <c r="R1997" s="329">
        <v>4600</v>
      </c>
      <c r="S1997" s="329">
        <v>4600</v>
      </c>
      <c r="T1997" s="329">
        <v>4600</v>
      </c>
      <c r="U1997" s="875">
        <f t="shared" si="1140"/>
        <v>1533.3333333333333</v>
      </c>
      <c r="V1997" s="330">
        <f t="shared" ref="V1997:V2000" si="1144">AB1997-AA1997-X1997</f>
        <v>1020.67089</v>
      </c>
      <c r="W1997" s="1116"/>
      <c r="X1997" s="330"/>
      <c r="Y1997" s="330">
        <f t="shared" si="1142"/>
        <v>-512.66244333333327</v>
      </c>
      <c r="Z1997" s="330"/>
      <c r="AA1997" s="330">
        <v>0</v>
      </c>
      <c r="AB1997" s="330">
        <v>1020.67089</v>
      </c>
      <c r="AC1997" s="925"/>
      <c r="AD1997" s="861"/>
      <c r="AE1997" s="1069"/>
      <c r="AF1997" s="1084"/>
      <c r="AH1997" s="3275"/>
    </row>
    <row r="1998" spans="1:38" s="150" customFormat="1" ht="45" x14ac:dyDescent="0.25">
      <c r="A1998" s="140">
        <v>1</v>
      </c>
      <c r="B1998" s="310" t="s">
        <v>681</v>
      </c>
      <c r="C1998" s="422"/>
      <c r="D1998" s="4"/>
      <c r="E1998" s="2987">
        <v>820</v>
      </c>
      <c r="F1998" s="186">
        <f t="shared" si="1143"/>
        <v>273.33333333333331</v>
      </c>
      <c r="G1998" s="186">
        <v>294</v>
      </c>
      <c r="H1998" s="186">
        <f t="shared" si="1135"/>
        <v>107.5609756097561</v>
      </c>
      <c r="I1998" s="1491"/>
      <c r="J1998" s="1491"/>
      <c r="K1998" s="125"/>
      <c r="L1998" s="125"/>
      <c r="M1998" s="125"/>
      <c r="N1998" s="125"/>
      <c r="O1998" s="125"/>
      <c r="P1998" s="125"/>
      <c r="Q1998" s="329">
        <v>1623.6000000000001</v>
      </c>
      <c r="R1998" s="329">
        <v>1623.6000000000001</v>
      </c>
      <c r="S1998" s="329">
        <v>1623.6000000000001</v>
      </c>
      <c r="T1998" s="329">
        <v>1623.6000000000001</v>
      </c>
      <c r="U1998" s="875">
        <f t="shared" si="1140"/>
        <v>541.20000000000005</v>
      </c>
      <c r="V1998" s="329">
        <f t="shared" si="1144"/>
        <v>524.0277000000001</v>
      </c>
      <c r="W1998" s="1116"/>
      <c r="X1998" s="330"/>
      <c r="Y1998" s="330">
        <f t="shared" si="1142"/>
        <v>-17.17229999999995</v>
      </c>
      <c r="Z1998" s="329"/>
      <c r="AA1998" s="329">
        <v>0</v>
      </c>
      <c r="AB1998" s="330">
        <v>524.0277000000001</v>
      </c>
      <c r="AC1998" s="925"/>
      <c r="AD1998" s="861"/>
      <c r="AE1998" s="1069"/>
      <c r="AF1998" s="1084"/>
      <c r="AH1998" s="3275"/>
      <c r="AL1998" s="2239"/>
    </row>
    <row r="1999" spans="1:38" s="150" customFormat="1" ht="75" x14ac:dyDescent="0.25">
      <c r="A1999" s="2239"/>
      <c r="B1999" s="310" t="s">
        <v>698</v>
      </c>
      <c r="C1999" s="422"/>
      <c r="D1999" s="4"/>
      <c r="E1999" s="2987">
        <v>300</v>
      </c>
      <c r="F1999" s="186">
        <f t="shared" si="1143"/>
        <v>100</v>
      </c>
      <c r="G1999" s="498">
        <v>124</v>
      </c>
      <c r="H1999" s="186">
        <f t="shared" si="1135"/>
        <v>124</v>
      </c>
      <c r="I1999" s="1491"/>
      <c r="J1999" s="1491"/>
      <c r="K1999" s="125"/>
      <c r="L1999" s="125"/>
      <c r="M1999" s="125"/>
      <c r="N1999" s="125"/>
      <c r="O1999" s="125"/>
      <c r="P1999" s="125"/>
      <c r="Q1999" s="329">
        <v>660</v>
      </c>
      <c r="R1999" s="329">
        <v>660</v>
      </c>
      <c r="S1999" s="329">
        <v>660</v>
      </c>
      <c r="T1999" s="329">
        <v>660</v>
      </c>
      <c r="U1999" s="875">
        <f t="shared" si="1140"/>
        <v>220</v>
      </c>
      <c r="V1999" s="331">
        <f t="shared" si="1144"/>
        <v>245.19225000000003</v>
      </c>
      <c r="W1999" s="1116"/>
      <c r="X1999" s="330"/>
      <c r="Y1999" s="330">
        <f t="shared" si="1142"/>
        <v>25.19225000000003</v>
      </c>
      <c r="Z1999" s="331"/>
      <c r="AA1999" s="331">
        <v>0</v>
      </c>
      <c r="AB1999" s="330">
        <v>245.19225000000003</v>
      </c>
      <c r="AC1999" s="925"/>
      <c r="AD1999" s="861"/>
      <c r="AE1999" s="1069"/>
      <c r="AF1999" s="1084"/>
      <c r="AH1999" s="3275"/>
      <c r="AL1999" s="2239"/>
    </row>
    <row r="2000" spans="1:38" ht="29.25" x14ac:dyDescent="0.25">
      <c r="A2000" s="140">
        <v>1</v>
      </c>
      <c r="B2000" s="2234" t="s">
        <v>303</v>
      </c>
      <c r="C2000" s="1677"/>
      <c r="D2000" s="523"/>
      <c r="E2000" s="497">
        <f>E2002+E2010*5+E2011*5+E2012*10+E2013*5+E2014*5</f>
        <v>22937.5</v>
      </c>
      <c r="F2000" s="497">
        <f t="shared" ref="F2000:G2000" si="1145">F2002+F2010*5+F2011*5+F2012*10+F2013*5+F2014*5</f>
        <v>7645.8333333333339</v>
      </c>
      <c r="G2000" s="497">
        <f t="shared" si="1145"/>
        <v>789.59999999999991</v>
      </c>
      <c r="H2000" s="746">
        <f t="shared" si="1135"/>
        <v>10.327193460490461</v>
      </c>
      <c r="I2000" s="1491"/>
      <c r="J2000" s="1491"/>
      <c r="K2000" s="125"/>
      <c r="L2000" s="125"/>
      <c r="M2000" s="125"/>
      <c r="N2000" s="125"/>
      <c r="O2000" s="125"/>
      <c r="P2000" s="125"/>
      <c r="Q2000" s="329">
        <v>22689.774000000001</v>
      </c>
      <c r="R2000" s="329">
        <v>22689.773999999998</v>
      </c>
      <c r="S2000" s="329">
        <v>22689.773999999998</v>
      </c>
      <c r="T2000" s="329">
        <v>22689.773999999998</v>
      </c>
      <c r="U2000" s="755">
        <f t="shared" si="1140"/>
        <v>7563.2579999999998</v>
      </c>
      <c r="V2000" s="331">
        <f t="shared" si="1144"/>
        <v>6693.8791700000002</v>
      </c>
      <c r="W2000" s="773"/>
      <c r="X2000" s="329"/>
      <c r="Y2000" s="329">
        <f t="shared" si="1142"/>
        <v>-869.37882999999965</v>
      </c>
      <c r="Z2000" s="329">
        <v>-724.62118999999996</v>
      </c>
      <c r="AA2000" s="329">
        <v>-9.401000000000001E-2</v>
      </c>
      <c r="AB2000" s="330">
        <v>6693.7851600000004</v>
      </c>
      <c r="AC2000" s="929"/>
      <c r="AD2000" s="861"/>
      <c r="AE2000" s="1069"/>
      <c r="AF2000" s="1084"/>
      <c r="AH2000" s="3275"/>
    </row>
    <row r="2001" spans="1:34" x14ac:dyDescent="0.25">
      <c r="A2001" s="140">
        <v>1</v>
      </c>
      <c r="B2001" s="310" t="s">
        <v>296</v>
      </c>
      <c r="C2001" s="1621"/>
      <c r="D2001" s="4"/>
      <c r="E2001" s="496"/>
      <c r="F2001" s="126"/>
      <c r="G2001" s="186"/>
      <c r="H2001" s="186"/>
      <c r="I2001" s="1491"/>
      <c r="J2001" s="1491"/>
      <c r="K2001" s="125"/>
      <c r="L2001" s="125"/>
      <c r="M2001" s="125"/>
      <c r="N2001" s="125"/>
      <c r="O2001" s="125"/>
      <c r="P2001" s="125"/>
      <c r="Q2001" s="328"/>
      <c r="R2001" s="328"/>
      <c r="S2001" s="328"/>
      <c r="T2001" s="328"/>
      <c r="U2001" s="755"/>
      <c r="V2001" s="329">
        <f>AB2001-AA2001-X2001</f>
        <v>0</v>
      </c>
      <c r="W2001" s="776"/>
      <c r="X2001" s="328"/>
      <c r="Y2001" s="329"/>
      <c r="Z2001" s="329"/>
      <c r="AA2001" s="329"/>
      <c r="AB2001" s="329"/>
      <c r="AC2001" s="925"/>
      <c r="AD2001" s="326"/>
      <c r="AE2001" s="1069"/>
      <c r="AF2001" s="1084"/>
      <c r="AH2001" s="3275"/>
    </row>
    <row r="2002" spans="1:34" ht="30" x14ac:dyDescent="0.25">
      <c r="A2002" s="140">
        <v>1</v>
      </c>
      <c r="B2002" s="471" t="s">
        <v>423</v>
      </c>
      <c r="C2002" s="433"/>
      <c r="D2002" s="4"/>
      <c r="E2002" s="2987">
        <f>E2003+E2006+E2004/4+E2005/4</f>
        <v>3607.5</v>
      </c>
      <c r="F2002" s="2987">
        <f>F2003+F2006+F2004/4+F2005/4</f>
        <v>1202.5</v>
      </c>
      <c r="G2002" s="2987">
        <f>G2003+G2006+G2004/4+G2005/4</f>
        <v>684.59999999999991</v>
      </c>
      <c r="H2002" s="186">
        <f>G2002/F2002*100</f>
        <v>56.931392931392921</v>
      </c>
      <c r="I2002" s="1491"/>
      <c r="J2002" s="1491"/>
      <c r="K2002" s="125"/>
      <c r="L2002" s="125"/>
      <c r="M2002" s="125"/>
      <c r="N2002" s="125"/>
      <c r="O2002" s="125"/>
      <c r="P2002" s="125"/>
      <c r="Q2002" s="329"/>
      <c r="R2002" s="329"/>
      <c r="S2002" s="329"/>
      <c r="T2002" s="329"/>
      <c r="U2002" s="755"/>
      <c r="V2002" s="329">
        <f>AB2002-AA2002-X2002</f>
        <v>0</v>
      </c>
      <c r="W2002" s="773"/>
      <c r="X2002" s="329"/>
      <c r="Y2002" s="329"/>
      <c r="Z2002" s="329"/>
      <c r="AA2002" s="329"/>
      <c r="AB2002" s="329"/>
      <c r="AC2002" s="925"/>
      <c r="AD2002" s="326"/>
      <c r="AE2002" s="1069"/>
      <c r="AF2002" s="1084"/>
      <c r="AH2002" s="3275"/>
    </row>
    <row r="2003" spans="1:34" x14ac:dyDescent="0.25">
      <c r="A2003" s="140">
        <v>1</v>
      </c>
      <c r="B2003" s="310" t="s">
        <v>424</v>
      </c>
      <c r="C2003" s="433"/>
      <c r="D2003" s="4"/>
      <c r="E2003" s="2986">
        <v>1300</v>
      </c>
      <c r="F2003" s="126">
        <f>E2003/12*$B$4</f>
        <v>433.33333333333331</v>
      </c>
      <c r="G2003" s="186">
        <v>284</v>
      </c>
      <c r="H2003" s="186">
        <f>G2003/F2003*100</f>
        <v>65.538461538461547</v>
      </c>
      <c r="I2003" s="1491"/>
      <c r="J2003" s="1491"/>
      <c r="K2003" s="125"/>
      <c r="L2003" s="125"/>
      <c r="M2003" s="125"/>
      <c r="N2003" s="125"/>
      <c r="O2003" s="125"/>
      <c r="P2003" s="125"/>
      <c r="Q2003" s="329"/>
      <c r="R2003" s="329"/>
      <c r="S2003" s="329"/>
      <c r="T2003" s="329"/>
      <c r="U2003" s="755"/>
      <c r="V2003" s="329">
        <f>AB2003-AA2003-X2003</f>
        <v>0</v>
      </c>
      <c r="W2003" s="773"/>
      <c r="X2003" s="329"/>
      <c r="Y2003" s="329"/>
      <c r="Z2003" s="329"/>
      <c r="AA2003" s="329"/>
      <c r="AB2003" s="329"/>
      <c r="AC2003" s="925"/>
      <c r="AD2003" s="326"/>
      <c r="AE2003" s="1069"/>
      <c r="AF2003" s="1084"/>
      <c r="AH2003" s="3275"/>
    </row>
    <row r="2004" spans="1:34" ht="30" x14ac:dyDescent="0.25">
      <c r="A2004" s="140">
        <v>1</v>
      </c>
      <c r="B2004" s="310" t="s">
        <v>425</v>
      </c>
      <c r="C2004" s="433"/>
      <c r="D2004" s="4"/>
      <c r="E2004" s="496">
        <v>5200</v>
      </c>
      <c r="F2004" s="186">
        <f t="shared" ref="F2004:F2006" si="1146">E2004/12*$B$4</f>
        <v>1733.3333333333333</v>
      </c>
      <c r="G2004" s="186">
        <v>1354.4299999999998</v>
      </c>
      <c r="H2004" s="186">
        <f>G2004/F2004*100</f>
        <v>78.140192307692303</v>
      </c>
      <c r="I2004" s="1491"/>
      <c r="J2004" s="1491"/>
      <c r="K2004" s="125"/>
      <c r="L2004" s="125"/>
      <c r="M2004" s="125"/>
      <c r="N2004" s="125"/>
      <c r="O2004" s="125"/>
      <c r="P2004" s="125"/>
      <c r="Q2004" s="329"/>
      <c r="R2004" s="329"/>
      <c r="S2004" s="329"/>
      <c r="T2004" s="329"/>
      <c r="U2004" s="755"/>
      <c r="V2004" s="329">
        <f>AB2004-AA2004-X2004</f>
        <v>0</v>
      </c>
      <c r="W2004" s="773"/>
      <c r="X2004" s="329"/>
      <c r="Y2004" s="329"/>
      <c r="Z2004" s="329"/>
      <c r="AA2004" s="329"/>
      <c r="AB2004" s="329"/>
      <c r="AC2004" s="925"/>
      <c r="AD2004" s="326"/>
      <c r="AE2004" s="1069"/>
      <c r="AF2004" s="1084"/>
      <c r="AH2004" s="3275"/>
    </row>
    <row r="2005" spans="1:34" s="2239" customFormat="1" ht="45" x14ac:dyDescent="0.25">
      <c r="B2005" s="310" t="s">
        <v>626</v>
      </c>
      <c r="C2005" s="433"/>
      <c r="D2005" s="4"/>
      <c r="E2005" s="496">
        <v>30</v>
      </c>
      <c r="F2005" s="126">
        <f t="shared" si="1146"/>
        <v>10</v>
      </c>
      <c r="G2005" s="186">
        <v>247.97</v>
      </c>
      <c r="H2005" s="186">
        <f>G2005/F2005*100</f>
        <v>2479.7000000000003</v>
      </c>
      <c r="I2005" s="1491"/>
      <c r="J2005" s="1491"/>
      <c r="K2005" s="125"/>
      <c r="L2005" s="125"/>
      <c r="M2005" s="125"/>
      <c r="N2005" s="125"/>
      <c r="O2005" s="125"/>
      <c r="P2005" s="125"/>
      <c r="Q2005" s="329"/>
      <c r="R2005" s="329"/>
      <c r="S2005" s="329"/>
      <c r="T2005" s="329"/>
      <c r="U2005" s="755"/>
      <c r="V2005" s="329"/>
      <c r="W2005" s="773"/>
      <c r="X2005" s="329"/>
      <c r="Y2005" s="329"/>
      <c r="Z2005" s="329"/>
      <c r="AA2005" s="329"/>
      <c r="AB2005" s="329"/>
      <c r="AC2005" s="925"/>
      <c r="AD2005" s="326"/>
      <c r="AE2005" s="1069"/>
      <c r="AF2005" s="1084"/>
      <c r="AH2005" s="3275"/>
    </row>
    <row r="2006" spans="1:34" ht="45" x14ac:dyDescent="0.25">
      <c r="A2006" s="140">
        <v>1</v>
      </c>
      <c r="B2006" s="310" t="s">
        <v>426</v>
      </c>
      <c r="C2006" s="433"/>
      <c r="D2006" s="4"/>
      <c r="E2006" s="494">
        <v>1000</v>
      </c>
      <c r="F2006" s="126">
        <f t="shared" si="1146"/>
        <v>333.33333333333331</v>
      </c>
      <c r="G2006" s="186"/>
      <c r="H2006" s="186">
        <f>G2006/F2006*100</f>
        <v>0</v>
      </c>
      <c r="I2006" s="1491"/>
      <c r="J2006" s="1491"/>
      <c r="K2006" s="125"/>
      <c r="L2006" s="125"/>
      <c r="M2006" s="125"/>
      <c r="N2006" s="125"/>
      <c r="O2006" s="125"/>
      <c r="P2006" s="125"/>
      <c r="Q2006" s="329"/>
      <c r="R2006" s="329"/>
      <c r="S2006" s="329"/>
      <c r="T2006" s="329"/>
      <c r="U2006" s="755"/>
      <c r="V2006" s="329">
        <f>AB2006-AA2006-X2006</f>
        <v>0</v>
      </c>
      <c r="W2006" s="773"/>
      <c r="X2006" s="329"/>
      <c r="Y2006" s="329"/>
      <c r="Z2006" s="329"/>
      <c r="AA2006" s="329"/>
      <c r="AB2006" s="329"/>
      <c r="AC2006" s="925"/>
      <c r="AD2006" s="326"/>
      <c r="AE2006" s="1069"/>
      <c r="AF2006" s="1084"/>
      <c r="AH2006" s="3275"/>
    </row>
    <row r="2007" spans="1:34" ht="60" x14ac:dyDescent="0.25">
      <c r="A2007" s="140">
        <v>1</v>
      </c>
      <c r="B2007" s="310" t="s">
        <v>427</v>
      </c>
      <c r="C2007" s="433"/>
      <c r="D2007" s="4"/>
      <c r="E2007" s="496" t="s">
        <v>217</v>
      </c>
      <c r="F2007" s="126"/>
      <c r="G2007" s="186"/>
      <c r="H2007" s="186"/>
      <c r="I2007" s="1491"/>
      <c r="J2007" s="1491"/>
      <c r="K2007" s="125"/>
      <c r="L2007" s="125"/>
      <c r="M2007" s="125"/>
      <c r="N2007" s="125"/>
      <c r="O2007" s="125"/>
      <c r="P2007" s="125"/>
      <c r="Q2007" s="329"/>
      <c r="R2007" s="329"/>
      <c r="S2007" s="329"/>
      <c r="T2007" s="329"/>
      <c r="U2007" s="755"/>
      <c r="V2007" s="329"/>
      <c r="W2007" s="773"/>
      <c r="X2007" s="329"/>
      <c r="Y2007" s="329"/>
      <c r="Z2007" s="329"/>
      <c r="AA2007" s="329"/>
      <c r="AB2007" s="329"/>
      <c r="AC2007" s="925"/>
      <c r="AD2007" s="326"/>
      <c r="AE2007" s="1069"/>
      <c r="AF2007" s="1084"/>
      <c r="AH2007" s="3275"/>
    </row>
    <row r="2008" spans="1:34" ht="45" x14ac:dyDescent="0.25">
      <c r="A2008" s="140">
        <v>1</v>
      </c>
      <c r="B2008" s="309" t="s">
        <v>428</v>
      </c>
      <c r="C2008" s="433"/>
      <c r="D2008" s="4"/>
      <c r="E2008" s="496"/>
      <c r="F2008" s="126">
        <f>E2008/12*$B$4</f>
        <v>0</v>
      </c>
      <c r="G2008" s="186"/>
      <c r="H2008" s="186"/>
      <c r="I2008" s="1491"/>
      <c r="J2008" s="1491"/>
      <c r="K2008" s="125"/>
      <c r="L2008" s="125"/>
      <c r="M2008" s="125"/>
      <c r="N2008" s="125"/>
      <c r="O2008" s="125"/>
      <c r="P2008" s="125"/>
      <c r="Q2008" s="329"/>
      <c r="R2008" s="329"/>
      <c r="S2008" s="329"/>
      <c r="T2008" s="329"/>
      <c r="U2008" s="755"/>
      <c r="V2008" s="329"/>
      <c r="W2008" s="773"/>
      <c r="X2008" s="329"/>
      <c r="Y2008" s="329"/>
      <c r="Z2008" s="329"/>
      <c r="AA2008" s="329"/>
      <c r="AB2008" s="329"/>
      <c r="AC2008" s="925"/>
      <c r="AD2008" s="326"/>
      <c r="AE2008" s="1069"/>
      <c r="AF2008" s="1084"/>
      <c r="AH2008" s="3275"/>
    </row>
    <row r="2009" spans="1:34" ht="57" x14ac:dyDescent="0.25">
      <c r="A2009" s="140">
        <v>1</v>
      </c>
      <c r="B2009" s="3215" t="s">
        <v>645</v>
      </c>
      <c r="C2009" s="433"/>
      <c r="D2009" s="4"/>
      <c r="E2009" s="492">
        <f>E2010+E2011+E2012+E2013+E2014</f>
        <v>3856</v>
      </c>
      <c r="F2009" s="126">
        <f t="shared" ref="F2009:G2009" si="1147">F2010+F2011+F2012+F2013+F2014</f>
        <v>1285.3333333333335</v>
      </c>
      <c r="G2009" s="186">
        <f t="shared" si="1147"/>
        <v>21</v>
      </c>
      <c r="H2009" s="186">
        <f>G2009/F2009*100</f>
        <v>1.6338174273858919</v>
      </c>
      <c r="I2009" s="1491"/>
      <c r="J2009" s="1491"/>
      <c r="K2009" s="125"/>
      <c r="L2009" s="125"/>
      <c r="M2009" s="125"/>
      <c r="N2009" s="125"/>
      <c r="O2009" s="125"/>
      <c r="P2009" s="125"/>
      <c r="Q2009" s="329">
        <f>SUM(Q2010:Q2014)</f>
        <v>99.427000000000007</v>
      </c>
      <c r="R2009" s="329">
        <f>SUM(R2010:R2014)</f>
        <v>8216.7415999999994</v>
      </c>
      <c r="S2009" s="329">
        <f t="shared" ref="S2009:Z2009" si="1148">SUM(S2010:S2014)</f>
        <v>8216.7415999999994</v>
      </c>
      <c r="T2009" s="329">
        <f t="shared" ref="T2009" si="1149">SUM(T2010:T2014)</f>
        <v>8216.7415999999994</v>
      </c>
      <c r="U2009" s="755">
        <f t="shared" si="1148"/>
        <v>2246.955406060606</v>
      </c>
      <c r="V2009" s="329">
        <f t="shared" si="1148"/>
        <v>37.964220000000005</v>
      </c>
      <c r="W2009" s="773">
        <f t="shared" si="1148"/>
        <v>0</v>
      </c>
      <c r="X2009" s="329">
        <f t="shared" si="1148"/>
        <v>0</v>
      </c>
      <c r="Y2009" s="329">
        <f t="shared" si="1148"/>
        <v>-2208.9911860606062</v>
      </c>
      <c r="Z2009" s="329">
        <f t="shared" si="1148"/>
        <v>0</v>
      </c>
      <c r="AA2009" s="329">
        <v>0</v>
      </c>
      <c r="AB2009" s="329">
        <v>37.964220000000005</v>
      </c>
      <c r="AC2009" s="925"/>
      <c r="AD2009" s="326"/>
      <c r="AE2009" s="1069"/>
      <c r="AF2009" s="1084"/>
      <c r="AH2009" s="3275"/>
    </row>
    <row r="2010" spans="1:34" s="2239" customFormat="1" ht="30" x14ac:dyDescent="0.25">
      <c r="B2010" s="309" t="s">
        <v>646</v>
      </c>
      <c r="C2010" s="433"/>
      <c r="D2010" s="4"/>
      <c r="E2010" s="493">
        <v>20</v>
      </c>
      <c r="F2010" s="126">
        <f t="shared" ref="F2010:F2014" si="1150">E2010/12*$B$4</f>
        <v>6.666666666666667</v>
      </c>
      <c r="G2010" s="186">
        <v>0</v>
      </c>
      <c r="H2010" s="186">
        <f>G2010/F2010*100</f>
        <v>0</v>
      </c>
      <c r="I2010" s="1491"/>
      <c r="J2010" s="1491"/>
      <c r="K2010" s="125"/>
      <c r="L2010" s="125"/>
      <c r="M2010" s="125"/>
      <c r="N2010" s="125"/>
      <c r="O2010" s="125"/>
      <c r="P2010" s="125"/>
      <c r="Q2010" s="369">
        <v>43.616</v>
      </c>
      <c r="R2010" s="369">
        <v>43.616</v>
      </c>
      <c r="S2010" s="369">
        <v>43.616</v>
      </c>
      <c r="T2010" s="369">
        <v>43.616</v>
      </c>
      <c r="U2010" s="2364">
        <f t="shared" ref="U2010:U2014" si="1151">Q2010/12*$B$4+(R2010-Q2010)/11*3+(S2010-R2010)/10*2+(T2010-S2010)/9*1</f>
        <v>14.538666666666666</v>
      </c>
      <c r="V2010" s="369">
        <f t="shared" ref="V2010:V2014" si="1152">AB2010-AA2010-X2010</f>
        <v>0</v>
      </c>
      <c r="W2010" s="1123"/>
      <c r="X2010" s="369"/>
      <c r="Y2010" s="369">
        <f t="shared" ref="Y2010:Y2014" si="1153">V2010-U2010</f>
        <v>-14.538666666666666</v>
      </c>
      <c r="Z2010" s="369"/>
      <c r="AA2010" s="369">
        <v>0</v>
      </c>
      <c r="AB2010" s="369">
        <v>0</v>
      </c>
      <c r="AC2010" s="925"/>
      <c r="AD2010" s="326"/>
      <c r="AE2010" s="1069"/>
      <c r="AF2010" s="1084"/>
      <c r="AH2010" s="3275"/>
    </row>
    <row r="2011" spans="1:34" s="2239" customFormat="1" ht="30" x14ac:dyDescent="0.25">
      <c r="B2011" s="309" t="s">
        <v>647</v>
      </c>
      <c r="C2011" s="433"/>
      <c r="D2011" s="4"/>
      <c r="E2011" s="493">
        <v>15</v>
      </c>
      <c r="F2011" s="126">
        <f t="shared" si="1150"/>
        <v>5</v>
      </c>
      <c r="G2011" s="186">
        <v>21</v>
      </c>
      <c r="H2011" s="186">
        <f t="shared" ref="H2011" si="1154">G2011/F2011*100</f>
        <v>420</v>
      </c>
      <c r="I2011" s="1491"/>
      <c r="J2011" s="1491"/>
      <c r="K2011" s="125"/>
      <c r="L2011" s="125"/>
      <c r="M2011" s="125"/>
      <c r="N2011" s="125"/>
      <c r="O2011" s="125"/>
      <c r="P2011" s="125"/>
      <c r="Q2011" s="369">
        <v>27.117000000000001</v>
      </c>
      <c r="R2011" s="369">
        <v>27.117000000000001</v>
      </c>
      <c r="S2011" s="369">
        <v>27.117000000000001</v>
      </c>
      <c r="T2011" s="369">
        <v>27.117000000000001</v>
      </c>
      <c r="U2011" s="2364">
        <f t="shared" si="1151"/>
        <v>9.0389999999999997</v>
      </c>
      <c r="V2011" s="369">
        <f t="shared" si="1152"/>
        <v>37.964220000000005</v>
      </c>
      <c r="W2011" s="1123"/>
      <c r="X2011" s="369"/>
      <c r="Y2011" s="369">
        <f t="shared" si="1153"/>
        <v>28.925220000000003</v>
      </c>
      <c r="Z2011" s="369"/>
      <c r="AA2011" s="369">
        <v>0</v>
      </c>
      <c r="AB2011" s="369">
        <v>37.964220000000005</v>
      </c>
      <c r="AC2011" s="925"/>
      <c r="AD2011" s="326"/>
      <c r="AE2011" s="1069"/>
      <c r="AF2011" s="1084"/>
      <c r="AH2011" s="3275"/>
    </row>
    <row r="2012" spans="1:34" ht="30" x14ac:dyDescent="0.25">
      <c r="A2012" s="140">
        <v>1</v>
      </c>
      <c r="B2012" s="309" t="s">
        <v>665</v>
      </c>
      <c r="C2012" s="433"/>
      <c r="D2012" s="4"/>
      <c r="E2012" s="493">
        <v>10</v>
      </c>
      <c r="F2012" s="126">
        <f t="shared" si="1150"/>
        <v>3.3333333333333335</v>
      </c>
      <c r="G2012" s="186">
        <v>0</v>
      </c>
      <c r="H2012" s="186">
        <f>G2012/F2012*100</f>
        <v>0</v>
      </c>
      <c r="I2012" s="1491"/>
      <c r="J2012" s="1491"/>
      <c r="K2012" s="125"/>
      <c r="L2012" s="125"/>
      <c r="M2012" s="125"/>
      <c r="N2012" s="125"/>
      <c r="O2012" s="125"/>
      <c r="P2012" s="125"/>
      <c r="Q2012" s="369">
        <v>28.693999999999999</v>
      </c>
      <c r="R2012" s="369">
        <v>28.693999999999999</v>
      </c>
      <c r="S2012" s="369">
        <v>28.693999999999999</v>
      </c>
      <c r="T2012" s="369">
        <v>28.693999999999999</v>
      </c>
      <c r="U2012" s="2364">
        <f t="shared" si="1151"/>
        <v>9.5646666666666658</v>
      </c>
      <c r="V2012" s="369">
        <f t="shared" si="1152"/>
        <v>0</v>
      </c>
      <c r="W2012" s="1123"/>
      <c r="X2012" s="369"/>
      <c r="Y2012" s="369">
        <f t="shared" si="1153"/>
        <v>-9.5646666666666658</v>
      </c>
      <c r="Z2012" s="369"/>
      <c r="AA2012" s="369">
        <v>0</v>
      </c>
      <c r="AB2012" s="369">
        <v>0</v>
      </c>
      <c r="AC2012" s="925"/>
      <c r="AD2012" s="326"/>
      <c r="AE2012" s="1069"/>
      <c r="AF2012" s="1084"/>
      <c r="AH2012" s="3275"/>
    </row>
    <row r="2013" spans="1:34" s="2239" customFormat="1" ht="30" x14ac:dyDescent="0.25">
      <c r="B2013" s="309" t="s">
        <v>666</v>
      </c>
      <c r="C2013" s="433"/>
      <c r="D2013" s="4"/>
      <c r="E2013" s="493">
        <v>2599</v>
      </c>
      <c r="F2013" s="126">
        <f t="shared" si="1150"/>
        <v>866.33333333333337</v>
      </c>
      <c r="G2013" s="186"/>
      <c r="H2013" s="186">
        <f t="shared" ref="H2013:H2014" si="1155">G2013/F2013*100</f>
        <v>0</v>
      </c>
      <c r="I2013" s="1491"/>
      <c r="J2013" s="1491"/>
      <c r="K2013" s="125"/>
      <c r="L2013" s="125"/>
      <c r="M2013" s="125"/>
      <c r="N2013" s="125"/>
      <c r="O2013" s="125"/>
      <c r="P2013" s="125"/>
      <c r="Q2013" s="329"/>
      <c r="R2013" s="369">
        <v>5204.7573999999995</v>
      </c>
      <c r="S2013" s="369">
        <v>5204.7573999999995</v>
      </c>
      <c r="T2013" s="369">
        <v>5204.7573999999995</v>
      </c>
      <c r="U2013" s="2364">
        <f t="shared" si="1151"/>
        <v>1419.4792909090909</v>
      </c>
      <c r="V2013" s="369">
        <f t="shared" si="1152"/>
        <v>0</v>
      </c>
      <c r="W2013" s="1123"/>
      <c r="X2013" s="369"/>
      <c r="Y2013" s="369">
        <f t="shared" si="1153"/>
        <v>-1419.4792909090909</v>
      </c>
      <c r="Z2013" s="369"/>
      <c r="AA2013" s="369">
        <v>0</v>
      </c>
      <c r="AB2013" s="369">
        <v>0</v>
      </c>
      <c r="AC2013" s="925"/>
      <c r="AD2013" s="326"/>
      <c r="AE2013" s="1069"/>
      <c r="AF2013" s="1084"/>
      <c r="AH2013" s="3275"/>
    </row>
    <row r="2014" spans="1:34" s="2239" customFormat="1" ht="45" x14ac:dyDescent="0.25">
      <c r="B2014" s="309" t="s">
        <v>722</v>
      </c>
      <c r="C2014" s="433"/>
      <c r="D2014" s="4"/>
      <c r="E2014" s="493">
        <v>1212</v>
      </c>
      <c r="F2014" s="126">
        <f t="shared" si="1150"/>
        <v>404</v>
      </c>
      <c r="G2014" s="186"/>
      <c r="H2014" s="186">
        <f t="shared" si="1155"/>
        <v>0</v>
      </c>
      <c r="I2014" s="1491"/>
      <c r="J2014" s="1491"/>
      <c r="K2014" s="125"/>
      <c r="L2014" s="125"/>
      <c r="M2014" s="125"/>
      <c r="N2014" s="125"/>
      <c r="O2014" s="125"/>
      <c r="P2014" s="125"/>
      <c r="Q2014" s="329"/>
      <c r="R2014" s="369">
        <v>2912.5571999999997</v>
      </c>
      <c r="S2014" s="369">
        <v>2912.5571999999997</v>
      </c>
      <c r="T2014" s="369">
        <v>2912.5571999999997</v>
      </c>
      <c r="U2014" s="2364">
        <f t="shared" si="1151"/>
        <v>794.33378181818171</v>
      </c>
      <c r="V2014" s="369">
        <f t="shared" si="1152"/>
        <v>0</v>
      </c>
      <c r="W2014" s="1123"/>
      <c r="X2014" s="369"/>
      <c r="Y2014" s="369">
        <f t="shared" si="1153"/>
        <v>-794.33378181818171</v>
      </c>
      <c r="Z2014" s="369"/>
      <c r="AA2014" s="369"/>
      <c r="AB2014" s="369"/>
      <c r="AC2014" s="925"/>
      <c r="AD2014" s="326"/>
      <c r="AE2014" s="1069"/>
      <c r="AF2014" s="1084"/>
      <c r="AH2014" s="3275"/>
    </row>
    <row r="2015" spans="1:34" ht="29.25" x14ac:dyDescent="0.25">
      <c r="A2015" s="140">
        <v>1</v>
      </c>
      <c r="B2015" s="523" t="s">
        <v>304</v>
      </c>
      <c r="C2015" s="433"/>
      <c r="D2015" s="4"/>
      <c r="E2015" s="221">
        <f>E2016+E2017+E2020+E2021</f>
        <v>10701.063829787234</v>
      </c>
      <c r="F2015" s="126">
        <f t="shared" ref="F2015:G2015" si="1156">F2016+F2017+F2020+F2021</f>
        <v>3566.6879432624114</v>
      </c>
      <c r="G2015" s="186">
        <f t="shared" si="1156"/>
        <v>2087.5659574468086</v>
      </c>
      <c r="H2015" s="186">
        <f>G2015/F2015*100</f>
        <v>58.529537505244555</v>
      </c>
      <c r="I2015" s="1491"/>
      <c r="J2015" s="1491"/>
      <c r="K2015" s="125"/>
      <c r="L2015" s="125"/>
      <c r="M2015" s="125"/>
      <c r="N2015" s="125"/>
      <c r="O2015" s="125"/>
      <c r="P2015" s="125"/>
      <c r="Q2015" s="329"/>
      <c r="R2015" s="329"/>
      <c r="S2015" s="329"/>
      <c r="T2015" s="329"/>
      <c r="U2015" s="755"/>
      <c r="V2015" s="329"/>
      <c r="W2015" s="773"/>
      <c r="X2015" s="329"/>
      <c r="Y2015" s="329"/>
      <c r="Z2015" s="329"/>
      <c r="AA2015" s="329"/>
      <c r="AB2015" s="329"/>
      <c r="AC2015" s="925"/>
      <c r="AD2015" s="326"/>
      <c r="AE2015" s="1069"/>
      <c r="AF2015" s="1084"/>
      <c r="AH2015" s="3275"/>
    </row>
    <row r="2016" spans="1:34" x14ac:dyDescent="0.25">
      <c r="A2016" s="140">
        <v>1</v>
      </c>
      <c r="B2016" s="523" t="s">
        <v>312</v>
      </c>
      <c r="C2016" s="433"/>
      <c r="D2016" s="4"/>
      <c r="E2016" s="221">
        <v>100</v>
      </c>
      <c r="F2016" s="186">
        <f>ROUND(E2016/12*$B$4,0)</f>
        <v>33</v>
      </c>
      <c r="G2016" s="186">
        <v>32</v>
      </c>
      <c r="H2016" s="186">
        <f>G2016/F2016*100</f>
        <v>96.969696969696969</v>
      </c>
      <c r="I2016" s="1491"/>
      <c r="J2016" s="1491"/>
      <c r="K2016" s="125"/>
      <c r="L2016" s="125"/>
      <c r="M2016" s="125"/>
      <c r="N2016" s="125"/>
      <c r="O2016" s="125"/>
      <c r="P2016" s="125"/>
      <c r="Q2016" s="329"/>
      <c r="R2016" s="329"/>
      <c r="S2016" s="329"/>
      <c r="T2016" s="329"/>
      <c r="U2016" s="755"/>
      <c r="V2016" s="329">
        <f>AB2016-AA2016-X2016</f>
        <v>0</v>
      </c>
      <c r="W2016" s="773"/>
      <c r="X2016" s="329"/>
      <c r="Y2016" s="329"/>
      <c r="Z2016" s="329"/>
      <c r="AA2016" s="329"/>
      <c r="AB2016" s="329"/>
      <c r="AC2016" s="925"/>
      <c r="AD2016" s="326"/>
      <c r="AE2016" s="1069"/>
      <c r="AF2016" s="1084"/>
      <c r="AH2016" s="3275"/>
    </row>
    <row r="2017" spans="1:34" x14ac:dyDescent="0.25">
      <c r="A2017" s="140">
        <v>1</v>
      </c>
      <c r="B2017" s="4" t="s">
        <v>313</v>
      </c>
      <c r="C2017" s="433"/>
      <c r="D2017" s="4"/>
      <c r="E2017" s="221">
        <f>E2018/9.4+E2019/9.4</f>
        <v>4901.0638297872338</v>
      </c>
      <c r="F2017" s="126">
        <f>F2018/9.4+F2019/9.4</f>
        <v>1633.6879432624114</v>
      </c>
      <c r="G2017" s="186">
        <f>G2018/9.4+G2019/9.4</f>
        <v>1451.5659574468086</v>
      </c>
      <c r="H2017" s="186">
        <f>G2017/F2017*100</f>
        <v>88.852094638593442</v>
      </c>
      <c r="I2017" s="1491"/>
      <c r="J2017" s="1491"/>
      <c r="K2017" s="125"/>
      <c r="L2017" s="125"/>
      <c r="M2017" s="125"/>
      <c r="N2017" s="125"/>
      <c r="O2017" s="125"/>
      <c r="P2017" s="125"/>
      <c r="Q2017" s="329"/>
      <c r="R2017" s="329"/>
      <c r="S2017" s="329"/>
      <c r="T2017" s="329"/>
      <c r="U2017" s="755"/>
      <c r="V2017" s="329">
        <f>AB2017-AA2017-X2017</f>
        <v>0</v>
      </c>
      <c r="W2017" s="773"/>
      <c r="X2017" s="329"/>
      <c r="Y2017" s="329"/>
      <c r="Z2017" s="329"/>
      <c r="AA2017" s="329"/>
      <c r="AB2017" s="329"/>
      <c r="AC2017" s="925"/>
      <c r="AD2017" s="326"/>
      <c r="AE2017" s="1069"/>
      <c r="AF2017" s="1084"/>
      <c r="AH2017" s="3275"/>
    </row>
    <row r="2018" spans="1:34" x14ac:dyDescent="0.25">
      <c r="A2018" s="140">
        <v>1</v>
      </c>
      <c r="B2018" s="537" t="s">
        <v>314</v>
      </c>
      <c r="C2018" s="433"/>
      <c r="D2018" s="4"/>
      <c r="E2018" s="221">
        <v>42000</v>
      </c>
      <c r="F2018" s="126">
        <f t="shared" ref="F2018:F2021" si="1157">E2018/12*$B$4</f>
        <v>14000</v>
      </c>
      <c r="G2018" s="186">
        <v>10999.050000000001</v>
      </c>
      <c r="H2018" s="186">
        <f>G2018/F2018*100</f>
        <v>78.564642857142857</v>
      </c>
      <c r="I2018" s="1491"/>
      <c r="J2018" s="1491"/>
      <c r="K2018" s="125"/>
      <c r="L2018" s="125"/>
      <c r="M2018" s="125"/>
      <c r="N2018" s="125"/>
      <c r="O2018" s="125"/>
      <c r="P2018" s="125"/>
      <c r="Q2018" s="329"/>
      <c r="R2018" s="329"/>
      <c r="S2018" s="329"/>
      <c r="T2018" s="329"/>
      <c r="U2018" s="755"/>
      <c r="V2018" s="329"/>
      <c r="W2018" s="773"/>
      <c r="X2018" s="329"/>
      <c r="Y2018" s="329"/>
      <c r="Z2018" s="329"/>
      <c r="AA2018" s="329"/>
      <c r="AB2018" s="329"/>
      <c r="AC2018" s="925"/>
      <c r="AD2018" s="326"/>
      <c r="AE2018" s="1069"/>
      <c r="AF2018" s="1084"/>
      <c r="AH2018" s="3275"/>
    </row>
    <row r="2019" spans="1:34" s="2239" customFormat="1" ht="30" x14ac:dyDescent="0.25">
      <c r="B2019" s="537" t="s">
        <v>627</v>
      </c>
      <c r="C2019" s="433"/>
      <c r="D2019" s="4"/>
      <c r="E2019" s="221">
        <v>4070</v>
      </c>
      <c r="F2019" s="126">
        <f t="shared" si="1157"/>
        <v>1356.6666666666667</v>
      </c>
      <c r="G2019" s="186">
        <v>2645.67</v>
      </c>
      <c r="H2019" s="186">
        <f>G2019/F2019*100</f>
        <v>195.01253071253072</v>
      </c>
      <c r="I2019" s="1491"/>
      <c r="J2019" s="1491"/>
      <c r="K2019" s="125"/>
      <c r="L2019" s="125"/>
      <c r="M2019" s="125"/>
      <c r="N2019" s="125"/>
      <c r="O2019" s="125"/>
      <c r="P2019" s="125"/>
      <c r="Q2019" s="329"/>
      <c r="R2019" s="329"/>
      <c r="S2019" s="329"/>
      <c r="T2019" s="329"/>
      <c r="U2019" s="755"/>
      <c r="V2019" s="329"/>
      <c r="W2019" s="773"/>
      <c r="X2019" s="329"/>
      <c r="Y2019" s="329"/>
      <c r="Z2019" s="329"/>
      <c r="AA2019" s="329"/>
      <c r="AB2019" s="329"/>
      <c r="AC2019" s="925"/>
      <c r="AD2019" s="326"/>
      <c r="AE2019" s="1069"/>
      <c r="AF2019" s="1084"/>
      <c r="AH2019" s="3275"/>
    </row>
    <row r="2020" spans="1:34" s="2239" customFormat="1" ht="30" x14ac:dyDescent="0.25">
      <c r="B2020" s="310" t="s">
        <v>682</v>
      </c>
      <c r="C2020" s="433"/>
      <c r="D2020" s="4"/>
      <c r="E2020" s="221">
        <v>3135</v>
      </c>
      <c r="F2020" s="126">
        <f t="shared" si="1157"/>
        <v>1045</v>
      </c>
      <c r="G2020" s="186">
        <v>108</v>
      </c>
      <c r="H2020" s="186">
        <f t="shared" ref="H2020:H2021" si="1158">G2020/F2020*100</f>
        <v>10.334928229665072</v>
      </c>
      <c r="I2020" s="1491"/>
      <c r="J2020" s="1491"/>
      <c r="K2020" s="125"/>
      <c r="L2020" s="125"/>
      <c r="M2020" s="125"/>
      <c r="N2020" s="125"/>
      <c r="O2020" s="125"/>
      <c r="P2020" s="125"/>
      <c r="Q2020" s="329">
        <v>5047.3500000000004</v>
      </c>
      <c r="R2020" s="329">
        <v>5047.3500000000004</v>
      </c>
      <c r="S2020" s="329">
        <v>5047.3500000000004</v>
      </c>
      <c r="T2020" s="329">
        <v>5047.3500000000004</v>
      </c>
      <c r="U2020" s="755">
        <f t="shared" ref="U2020:U2021" si="1159">Q2020/12*$B$4+(R2020-Q2020)/11*3+(S2020-R2020)/10*2+(T2020-S2020)/9*1</f>
        <v>1682.45</v>
      </c>
      <c r="V2020" s="329">
        <f t="shared" ref="V2020:V2021" si="1160">AB2020-AA2020-X2020</f>
        <v>118.25324000000001</v>
      </c>
      <c r="W2020" s="773"/>
      <c r="X2020" s="329"/>
      <c r="Y2020" s="329">
        <f>V2020-U2020</f>
        <v>-1564.19676</v>
      </c>
      <c r="Z2020" s="329"/>
      <c r="AA2020" s="329">
        <v>0</v>
      </c>
      <c r="AB2020" s="329">
        <v>118.25324000000001</v>
      </c>
      <c r="AC2020" s="925"/>
      <c r="AD2020" s="326"/>
      <c r="AE2020" s="1069"/>
      <c r="AF2020" s="1084"/>
      <c r="AH2020" s="3275"/>
    </row>
    <row r="2021" spans="1:34" s="2239" customFormat="1" ht="45" x14ac:dyDescent="0.25">
      <c r="B2021" s="310" t="s">
        <v>699</v>
      </c>
      <c r="C2021" s="433"/>
      <c r="D2021" s="4"/>
      <c r="E2021" s="221">
        <v>2565</v>
      </c>
      <c r="F2021" s="126">
        <f t="shared" si="1157"/>
        <v>855</v>
      </c>
      <c r="G2021" s="186">
        <v>496</v>
      </c>
      <c r="H2021" s="186">
        <f t="shared" si="1158"/>
        <v>58.011695906432749</v>
      </c>
      <c r="I2021" s="1491"/>
      <c r="J2021" s="1491"/>
      <c r="K2021" s="125"/>
      <c r="L2021" s="125"/>
      <c r="M2021" s="125"/>
      <c r="N2021" s="125"/>
      <c r="O2021" s="125"/>
      <c r="P2021" s="125"/>
      <c r="Q2021" s="329">
        <v>4129.6499999999996</v>
      </c>
      <c r="R2021" s="329">
        <v>4129.6499999999996</v>
      </c>
      <c r="S2021" s="329">
        <v>4129.6499999999996</v>
      </c>
      <c r="T2021" s="329">
        <v>4129.6499999999996</v>
      </c>
      <c r="U2021" s="755">
        <f t="shared" si="1159"/>
        <v>1376.55</v>
      </c>
      <c r="V2021" s="329">
        <f t="shared" si="1160"/>
        <v>870.93761000000006</v>
      </c>
      <c r="W2021" s="773"/>
      <c r="X2021" s="329"/>
      <c r="Y2021" s="329">
        <f>V2021-U2021</f>
        <v>-505.61238999999989</v>
      </c>
      <c r="Z2021" s="329"/>
      <c r="AA2021" s="329">
        <v>0</v>
      </c>
      <c r="AB2021" s="329">
        <v>870.93761000000006</v>
      </c>
      <c r="AC2021" s="925"/>
      <c r="AD2021" s="326"/>
      <c r="AE2021" s="1069"/>
      <c r="AF2021" s="1084"/>
      <c r="AH2021" s="3275"/>
    </row>
    <row r="2022" spans="1:34" ht="29.25" x14ac:dyDescent="0.25">
      <c r="A2022" s="140">
        <v>1</v>
      </c>
      <c r="B2022" s="523" t="s">
        <v>297</v>
      </c>
      <c r="C2022" s="433"/>
      <c r="D2022" s="4"/>
      <c r="E2022" s="221"/>
      <c r="F2022" s="126">
        <f>ROUND(E2022/12*$B$4,0)</f>
        <v>0</v>
      </c>
      <c r="G2022" s="186"/>
      <c r="H2022" s="186"/>
      <c r="I2022" s="1491"/>
      <c r="J2022" s="1491"/>
      <c r="K2022" s="125"/>
      <c r="L2022" s="125"/>
      <c r="M2022" s="125"/>
      <c r="N2022" s="125"/>
      <c r="O2022" s="125"/>
      <c r="P2022" s="125"/>
      <c r="Q2022" s="329"/>
      <c r="R2022" s="329"/>
      <c r="S2022" s="329"/>
      <c r="T2022" s="329"/>
      <c r="U2022" s="755"/>
      <c r="V2022" s="329"/>
      <c r="W2022" s="773"/>
      <c r="X2022" s="329"/>
      <c r="Y2022" s="329"/>
      <c r="Z2022" s="329"/>
      <c r="AA2022" s="329"/>
      <c r="AB2022" s="329"/>
      <c r="AC2022" s="925"/>
      <c r="AD2022" s="326"/>
      <c r="AE2022" s="1069"/>
      <c r="AF2022" s="1084"/>
      <c r="AH2022" s="3275"/>
    </row>
    <row r="2023" spans="1:34" ht="30" x14ac:dyDescent="0.25">
      <c r="A2023" s="140">
        <v>1</v>
      </c>
      <c r="B2023" s="519" t="s">
        <v>189</v>
      </c>
      <c r="C2023" s="433"/>
      <c r="D2023" s="4"/>
      <c r="E2023" s="221"/>
      <c r="F2023" s="126">
        <f>ROUND(E2023/12*$B$4,0)</f>
        <v>0</v>
      </c>
      <c r="G2023" s="186"/>
      <c r="H2023" s="186"/>
      <c r="I2023" s="1491"/>
      <c r="J2023" s="1491"/>
      <c r="K2023" s="125"/>
      <c r="L2023" s="125"/>
      <c r="M2023" s="125"/>
      <c r="N2023" s="125"/>
      <c r="O2023" s="125"/>
      <c r="P2023" s="125"/>
      <c r="Q2023" s="329"/>
      <c r="R2023" s="329"/>
      <c r="S2023" s="329"/>
      <c r="T2023" s="329"/>
      <c r="U2023" s="755"/>
      <c r="V2023" s="329"/>
      <c r="W2023" s="773"/>
      <c r="X2023" s="329"/>
      <c r="Y2023" s="329"/>
      <c r="Z2023" s="329"/>
      <c r="AA2023" s="329"/>
      <c r="AB2023" s="329"/>
      <c r="AC2023" s="925"/>
      <c r="AD2023" s="326"/>
      <c r="AE2023" s="1069"/>
      <c r="AF2023" s="1084"/>
      <c r="AH2023" s="3275"/>
    </row>
    <row r="2024" spans="1:34" ht="72" x14ac:dyDescent="0.25">
      <c r="A2024" s="140">
        <v>1</v>
      </c>
      <c r="B2024" s="520" t="s">
        <v>305</v>
      </c>
      <c r="C2024" s="433"/>
      <c r="D2024" s="4"/>
      <c r="E2024" s="221">
        <v>3000</v>
      </c>
      <c r="F2024" s="126">
        <f>ROUND(E2024/12*$B$4,0)</f>
        <v>1000</v>
      </c>
      <c r="G2024" s="126">
        <v>956</v>
      </c>
      <c r="H2024" s="186">
        <f t="shared" ref="H2024:H2070" si="1161">G2024/F2024*100</f>
        <v>95.6</v>
      </c>
      <c r="I2024" s="1491"/>
      <c r="J2024" s="1491"/>
      <c r="K2024" s="125"/>
      <c r="L2024" s="125"/>
      <c r="M2024" s="125"/>
      <c r="N2024" s="125"/>
      <c r="O2024" s="125"/>
      <c r="P2024" s="125"/>
      <c r="Q2024" s="329"/>
      <c r="R2024" s="329"/>
      <c r="S2024" s="329"/>
      <c r="T2024" s="329"/>
      <c r="U2024" s="755"/>
      <c r="V2024" s="329">
        <f>AB2024-AA2024-X2024</f>
        <v>0</v>
      </c>
      <c r="W2024" s="773"/>
      <c r="X2024" s="329"/>
      <c r="Y2024" s="329"/>
      <c r="Z2024" s="329"/>
      <c r="AA2024" s="329"/>
      <c r="AB2024" s="329"/>
      <c r="AC2024" s="941"/>
      <c r="AD2024" s="326"/>
      <c r="AE2024" s="1069"/>
      <c r="AF2024" s="1084"/>
      <c r="AH2024" s="3275"/>
    </row>
    <row r="2025" spans="1:34" s="2239" customFormat="1" ht="100.5" x14ac:dyDescent="0.25">
      <c r="B2025" s="520" t="s">
        <v>628</v>
      </c>
      <c r="C2025" s="1742"/>
      <c r="D2025" s="4"/>
      <c r="E2025" s="221">
        <v>360</v>
      </c>
      <c r="F2025" s="126">
        <f>ROUND(E2025/12*$B$4,0)</f>
        <v>120</v>
      </c>
      <c r="G2025" s="126">
        <v>198</v>
      </c>
      <c r="H2025" s="138">
        <f t="shared" si="1161"/>
        <v>165</v>
      </c>
      <c r="I2025" s="1513"/>
      <c r="J2025" s="1513"/>
      <c r="K2025" s="1514"/>
      <c r="L2025" s="1514"/>
      <c r="M2025" s="1514"/>
      <c r="N2025" s="1514"/>
      <c r="O2025" s="1514"/>
      <c r="P2025" s="1514"/>
      <c r="Q2025" s="330"/>
      <c r="R2025" s="330"/>
      <c r="S2025" s="330"/>
      <c r="T2025" s="330"/>
      <c r="U2025" s="755"/>
      <c r="V2025" s="330"/>
      <c r="W2025" s="1116"/>
      <c r="X2025" s="330"/>
      <c r="Y2025" s="330"/>
      <c r="Z2025" s="330"/>
      <c r="AA2025" s="330"/>
      <c r="AB2025" s="330"/>
      <c r="AC2025" s="941"/>
      <c r="AD2025" s="861"/>
      <c r="AE2025" s="1069"/>
      <c r="AF2025" s="1084"/>
      <c r="AH2025" s="3275"/>
    </row>
    <row r="2026" spans="1:34" s="2239" customFormat="1" ht="43.5" x14ac:dyDescent="0.25">
      <c r="B2026" s="3580" t="s">
        <v>736</v>
      </c>
      <c r="C2026" s="1742"/>
      <c r="D2026" s="4"/>
      <c r="E2026" s="221"/>
      <c r="F2026" s="126"/>
      <c r="G2026" s="126"/>
      <c r="H2026" s="186"/>
      <c r="I2026" s="1513"/>
      <c r="J2026" s="1513"/>
      <c r="K2026" s="1514"/>
      <c r="L2026" s="1514"/>
      <c r="M2026" s="1514"/>
      <c r="N2026" s="1514"/>
      <c r="O2026" s="1514"/>
      <c r="P2026" s="1514"/>
      <c r="Q2026" s="330"/>
      <c r="R2026" s="330"/>
      <c r="S2026" s="330"/>
      <c r="T2026" s="330"/>
      <c r="U2026" s="755"/>
      <c r="V2026" s="330"/>
      <c r="W2026" s="1116"/>
      <c r="X2026" s="330"/>
      <c r="Y2026" s="330"/>
      <c r="Z2026" s="330"/>
      <c r="AA2026" s="330"/>
      <c r="AB2026" s="330"/>
      <c r="AC2026" s="941"/>
      <c r="AD2026" s="861"/>
      <c r="AE2026" s="1069"/>
      <c r="AF2026" s="1084"/>
      <c r="AH2026" s="3275"/>
    </row>
    <row r="2027" spans="1:34" s="2239" customFormat="1" ht="47.25" x14ac:dyDescent="0.25">
      <c r="B2027" s="3581" t="s">
        <v>436</v>
      </c>
      <c r="C2027" s="1742"/>
      <c r="D2027" s="4"/>
      <c r="E2027" s="221">
        <f>E2028+E2039</f>
        <v>3245</v>
      </c>
      <c r="F2027" s="3217">
        <f t="shared" ref="F2027:G2027" si="1162">F2028+F2039</f>
        <v>360.55555555555554</v>
      </c>
      <c r="G2027" s="126">
        <f t="shared" si="1162"/>
        <v>0</v>
      </c>
      <c r="H2027" s="186">
        <f t="shared" si="1161"/>
        <v>0</v>
      </c>
      <c r="I2027" s="1513"/>
      <c r="J2027" s="1513"/>
      <c r="K2027" s="1514"/>
      <c r="L2027" s="1514"/>
      <c r="M2027" s="1514"/>
      <c r="N2027" s="1514"/>
      <c r="O2027" s="1514"/>
      <c r="P2027" s="1514"/>
      <c r="Q2027" s="330"/>
      <c r="R2027" s="330"/>
      <c r="S2027" s="330"/>
      <c r="T2027" s="330">
        <f>T2028+T2039</f>
        <v>16164.175342820519</v>
      </c>
      <c r="U2027" s="755">
        <f t="shared" ref="U2027:AB2027" si="1163">U2028+U2039</f>
        <v>1796.0194825356132</v>
      </c>
      <c r="V2027" s="330">
        <f t="shared" si="1163"/>
        <v>0</v>
      </c>
      <c r="W2027" s="1116">
        <f t="shared" si="1163"/>
        <v>0</v>
      </c>
      <c r="X2027" s="330">
        <f t="shared" si="1163"/>
        <v>0</v>
      </c>
      <c r="Y2027" s="330">
        <f t="shared" si="1163"/>
        <v>-1796.0194825356132</v>
      </c>
      <c r="Z2027" s="330">
        <f t="shared" si="1163"/>
        <v>0</v>
      </c>
      <c r="AA2027" s="330">
        <f t="shared" si="1163"/>
        <v>0</v>
      </c>
      <c r="AB2027" s="330">
        <f t="shared" si="1163"/>
        <v>0</v>
      </c>
      <c r="AC2027" s="941"/>
      <c r="AD2027" s="861"/>
      <c r="AE2027" s="1069"/>
      <c r="AF2027" s="1084"/>
      <c r="AH2027" s="3275"/>
    </row>
    <row r="2028" spans="1:34" s="2239" customFormat="1" ht="30" x14ac:dyDescent="0.25">
      <c r="B2028" s="3582" t="s">
        <v>267</v>
      </c>
      <c r="C2028" s="1742"/>
      <c r="D2028" s="4"/>
      <c r="E2028" s="221">
        <f>E2029+E2031+E2033</f>
        <v>2445</v>
      </c>
      <c r="F2028" s="3217">
        <f t="shared" ref="F2028:G2028" si="1164">F2029+F2031+F2033</f>
        <v>271.66666666666669</v>
      </c>
      <c r="G2028" s="126">
        <f t="shared" si="1164"/>
        <v>0</v>
      </c>
      <c r="H2028" s="186">
        <f t="shared" si="1161"/>
        <v>0</v>
      </c>
      <c r="I2028" s="1513"/>
      <c r="J2028" s="1513"/>
      <c r="K2028" s="1514"/>
      <c r="L2028" s="1514"/>
      <c r="M2028" s="1514"/>
      <c r="N2028" s="1514"/>
      <c r="O2028" s="1514"/>
      <c r="P2028" s="1514"/>
      <c r="Q2028" s="330"/>
      <c r="R2028" s="330"/>
      <c r="S2028" s="330"/>
      <c r="T2028" s="330">
        <f>T2029+T2031+T2033</f>
        <v>13985.135342820518</v>
      </c>
      <c r="U2028" s="755">
        <f t="shared" ref="U2028:AB2028" si="1165">U2029+U2031+U2033</f>
        <v>1553.9039269800576</v>
      </c>
      <c r="V2028" s="330">
        <f t="shared" si="1165"/>
        <v>0</v>
      </c>
      <c r="W2028" s="1116">
        <f t="shared" si="1165"/>
        <v>0</v>
      </c>
      <c r="X2028" s="330">
        <f t="shared" si="1165"/>
        <v>0</v>
      </c>
      <c r="Y2028" s="330">
        <f t="shared" si="1165"/>
        <v>-1553.9039269800576</v>
      </c>
      <c r="Z2028" s="330">
        <f t="shared" si="1165"/>
        <v>0</v>
      </c>
      <c r="AA2028" s="330">
        <f t="shared" si="1165"/>
        <v>0</v>
      </c>
      <c r="AB2028" s="330">
        <f t="shared" si="1165"/>
        <v>0</v>
      </c>
      <c r="AC2028" s="941"/>
      <c r="AD2028" s="861"/>
      <c r="AE2028" s="1069"/>
      <c r="AF2028" s="1084"/>
      <c r="AH2028" s="3275"/>
    </row>
    <row r="2029" spans="1:34" s="2239" customFormat="1" ht="30" x14ac:dyDescent="0.25">
      <c r="B2029" s="3583" t="s">
        <v>437</v>
      </c>
      <c r="C2029" s="1742"/>
      <c r="D2029" s="4"/>
      <c r="E2029" s="221">
        <v>2100</v>
      </c>
      <c r="F2029" s="3217">
        <f>E2029/9*1</f>
        <v>233.33333333333334</v>
      </c>
      <c r="G2029" s="126"/>
      <c r="H2029" s="186">
        <f t="shared" si="1161"/>
        <v>0</v>
      </c>
      <c r="I2029" s="1513"/>
      <c r="J2029" s="1513"/>
      <c r="K2029" s="1514"/>
      <c r="L2029" s="1514"/>
      <c r="M2029" s="1514"/>
      <c r="N2029" s="1514"/>
      <c r="O2029" s="1514"/>
      <c r="P2029" s="1514"/>
      <c r="Q2029" s="330"/>
      <c r="R2029" s="330"/>
      <c r="S2029" s="330"/>
      <c r="T2029" s="330">
        <v>12991.02051282052</v>
      </c>
      <c r="U2029" s="755">
        <f t="shared" ref="U2029:U2031" si="1166">Q2029/12*$B$4+(R2029-Q2029)/11*3+(S2029-R2029)/10*2+(T2029-S2029)/9*1</f>
        <v>1443.4467236467244</v>
      </c>
      <c r="V2029" s="330">
        <f t="shared" ref="V2029:V2031" si="1167">AB2029-AA2029-X2029</f>
        <v>0</v>
      </c>
      <c r="W2029" s="1116"/>
      <c r="X2029" s="330"/>
      <c r="Y2029" s="330">
        <f>V2029-U2029</f>
        <v>-1443.4467236467244</v>
      </c>
      <c r="Z2029" s="330"/>
      <c r="AA2029" s="330"/>
      <c r="AB2029" s="330"/>
      <c r="AC2029" s="941"/>
      <c r="AD2029" s="861"/>
      <c r="AE2029" s="1069"/>
      <c r="AF2029" s="1084"/>
      <c r="AH2029" s="3275"/>
    </row>
    <row r="2030" spans="1:34" s="2239" customFormat="1" ht="60" x14ac:dyDescent="0.25">
      <c r="B2030" s="3583" t="s">
        <v>450</v>
      </c>
      <c r="C2030" s="1742"/>
      <c r="D2030" s="4"/>
      <c r="E2030" s="221">
        <v>2100</v>
      </c>
      <c r="F2030" s="3217">
        <v>233.33333333333334</v>
      </c>
      <c r="G2030" s="126"/>
      <c r="H2030" s="186">
        <v>0</v>
      </c>
      <c r="I2030" s="1513"/>
      <c r="J2030" s="1513"/>
      <c r="K2030" s="1514"/>
      <c r="L2030" s="1514"/>
      <c r="M2030" s="1514"/>
      <c r="N2030" s="1514"/>
      <c r="O2030" s="1514"/>
      <c r="P2030" s="1514"/>
      <c r="Q2030" s="330"/>
      <c r="R2030" s="330"/>
      <c r="S2030" s="330"/>
      <c r="T2030" s="330">
        <v>12991.02051282052</v>
      </c>
      <c r="U2030" s="755">
        <f t="shared" si="1166"/>
        <v>1443.4467236467244</v>
      </c>
      <c r="V2030" s="330">
        <f t="shared" si="1167"/>
        <v>0</v>
      </c>
      <c r="W2030" s="1116"/>
      <c r="X2030" s="330"/>
      <c r="Y2030" s="330">
        <f>V2030-U2030</f>
        <v>-1443.4467236467244</v>
      </c>
      <c r="Z2030" s="330"/>
      <c r="AA2030" s="330"/>
      <c r="AB2030" s="330"/>
      <c r="AC2030" s="941"/>
      <c r="AD2030" s="861"/>
      <c r="AE2030" s="1069"/>
      <c r="AF2030" s="1084"/>
      <c r="AH2030" s="3275"/>
    </row>
    <row r="2031" spans="1:34" s="2239" customFormat="1" ht="30" x14ac:dyDescent="0.25">
      <c r="B2031" s="3583" t="s">
        <v>671</v>
      </c>
      <c r="C2031" s="1742"/>
      <c r="D2031" s="4"/>
      <c r="E2031" s="221">
        <v>230</v>
      </c>
      <c r="F2031" s="3217">
        <f>E2031/9*1</f>
        <v>25.555555555555557</v>
      </c>
      <c r="G2031" s="126"/>
      <c r="H2031" s="186">
        <f t="shared" si="1161"/>
        <v>0</v>
      </c>
      <c r="I2031" s="1513"/>
      <c r="J2031" s="1513"/>
      <c r="K2031" s="1514"/>
      <c r="L2031" s="1514"/>
      <c r="M2031" s="1514"/>
      <c r="N2031" s="1514"/>
      <c r="O2031" s="1514"/>
      <c r="P2031" s="1514"/>
      <c r="Q2031" s="330"/>
      <c r="R2031" s="330"/>
      <c r="S2031" s="330"/>
      <c r="T2031" s="330">
        <v>652.33500000000004</v>
      </c>
      <c r="U2031" s="755">
        <f t="shared" si="1166"/>
        <v>72.481666666666669</v>
      </c>
      <c r="V2031" s="330">
        <f t="shared" si="1167"/>
        <v>0</v>
      </c>
      <c r="W2031" s="1116"/>
      <c r="X2031" s="330"/>
      <c r="Y2031" s="330">
        <f>V2031-U2031</f>
        <v>-72.481666666666669</v>
      </c>
      <c r="Z2031" s="330"/>
      <c r="AA2031" s="330"/>
      <c r="AB2031" s="330"/>
      <c r="AC2031" s="941"/>
      <c r="AD2031" s="861"/>
      <c r="AE2031" s="1069"/>
      <c r="AF2031" s="1084"/>
      <c r="AH2031" s="3275"/>
    </row>
    <row r="2032" spans="1:34" s="2239" customFormat="1" ht="30" x14ac:dyDescent="0.25">
      <c r="B2032" s="3583" t="s">
        <v>672</v>
      </c>
      <c r="C2032" s="1742"/>
      <c r="D2032" s="4"/>
      <c r="E2032" s="221"/>
      <c r="F2032" s="3217"/>
      <c r="G2032" s="126"/>
      <c r="H2032" s="186"/>
      <c r="I2032" s="1513"/>
      <c r="J2032" s="1513"/>
      <c r="K2032" s="1514"/>
      <c r="L2032" s="1514"/>
      <c r="M2032" s="1514"/>
      <c r="N2032" s="1514"/>
      <c r="O2032" s="1514"/>
      <c r="P2032" s="1514"/>
      <c r="Q2032" s="330"/>
      <c r="R2032" s="330"/>
      <c r="S2032" s="330"/>
      <c r="T2032" s="330"/>
      <c r="U2032" s="755"/>
      <c r="V2032" s="330">
        <f>AB2032-AA2032-X2032</f>
        <v>0</v>
      </c>
      <c r="W2032" s="1116"/>
      <c r="X2032" s="330"/>
      <c r="Y2032" s="330"/>
      <c r="Z2032" s="330"/>
      <c r="AA2032" s="330"/>
      <c r="AB2032" s="330"/>
      <c r="AC2032" s="941"/>
      <c r="AD2032" s="861"/>
      <c r="AE2032" s="1069"/>
      <c r="AF2032" s="1084"/>
      <c r="AH2032" s="3275"/>
    </row>
    <row r="2033" spans="2:34" s="2239" customFormat="1" ht="60" x14ac:dyDescent="0.25">
      <c r="B2033" s="3583" t="s">
        <v>737</v>
      </c>
      <c r="C2033" s="1742"/>
      <c r="D2033" s="4"/>
      <c r="E2033" s="221">
        <v>115</v>
      </c>
      <c r="F2033" s="3217">
        <f t="shared" ref="F2033:F2035" si="1168">E2033/9*1</f>
        <v>12.777777777777779</v>
      </c>
      <c r="G2033" s="126"/>
      <c r="H2033" s="186">
        <f t="shared" si="1161"/>
        <v>0</v>
      </c>
      <c r="I2033" s="1513"/>
      <c r="J2033" s="1513"/>
      <c r="K2033" s="1514"/>
      <c r="L2033" s="1514"/>
      <c r="M2033" s="1514"/>
      <c r="N2033" s="1514"/>
      <c r="O2033" s="1514"/>
      <c r="P2033" s="1514"/>
      <c r="Q2033" s="330"/>
      <c r="R2033" s="330"/>
      <c r="S2033" s="330"/>
      <c r="T2033" s="330">
        <v>341.77982999999995</v>
      </c>
      <c r="U2033" s="755">
        <f t="shared" ref="U2033:U2035" si="1169">Q2033/12*$B$4+(R2033-Q2033)/11*3+(S2033-R2033)/10*2+(T2033-S2033)/9*1</f>
        <v>37.975536666666663</v>
      </c>
      <c r="V2033" s="330">
        <f t="shared" ref="V2033:V2035" si="1170">AB2033-AA2033-X2033</f>
        <v>0</v>
      </c>
      <c r="W2033" s="1116"/>
      <c r="X2033" s="330"/>
      <c r="Y2033" s="330">
        <f t="shared" ref="Y2033:Y2035" si="1171">V2033-U2033</f>
        <v>-37.975536666666663</v>
      </c>
      <c r="Z2033" s="330"/>
      <c r="AA2033" s="330"/>
      <c r="AB2033" s="330"/>
      <c r="AC2033" s="941"/>
      <c r="AD2033" s="861"/>
      <c r="AE2033" s="1069"/>
      <c r="AF2033" s="1084"/>
      <c r="AH2033" s="3275"/>
    </row>
    <row r="2034" spans="2:34" s="2239" customFormat="1" x14ac:dyDescent="0.25">
      <c r="B2034" s="3583" t="s">
        <v>674</v>
      </c>
      <c r="C2034" s="1742"/>
      <c r="D2034" s="4"/>
      <c r="E2034" s="221">
        <v>57</v>
      </c>
      <c r="F2034" s="3217">
        <f t="shared" si="1168"/>
        <v>6.333333333333333</v>
      </c>
      <c r="G2034" s="126"/>
      <c r="H2034" s="186">
        <f t="shared" si="1161"/>
        <v>0</v>
      </c>
      <c r="I2034" s="1513"/>
      <c r="J2034" s="1513"/>
      <c r="K2034" s="1514"/>
      <c r="L2034" s="1514"/>
      <c r="M2034" s="1514"/>
      <c r="N2034" s="1514"/>
      <c r="O2034" s="1514"/>
      <c r="P2034" s="1514"/>
      <c r="Q2034" s="330"/>
      <c r="R2034" s="330"/>
      <c r="S2034" s="330"/>
      <c r="T2034" s="341">
        <v>70.524720000000002</v>
      </c>
      <c r="U2034" s="2364">
        <f t="shared" si="1169"/>
        <v>7.8360799999999999</v>
      </c>
      <c r="V2034" s="341">
        <f t="shared" si="1170"/>
        <v>0</v>
      </c>
      <c r="W2034" s="2762"/>
      <c r="X2034" s="341"/>
      <c r="Y2034" s="341">
        <f t="shared" si="1171"/>
        <v>-7.8360799999999999</v>
      </c>
      <c r="Z2034" s="341"/>
      <c r="AA2034" s="341"/>
      <c r="AB2034" s="341"/>
      <c r="AC2034" s="941"/>
      <c r="AD2034" s="861"/>
      <c r="AE2034" s="1069"/>
      <c r="AF2034" s="1084"/>
      <c r="AH2034" s="3275"/>
    </row>
    <row r="2035" spans="2:34" s="2239" customFormat="1" x14ac:dyDescent="0.25">
      <c r="B2035" s="3583" t="s">
        <v>675</v>
      </c>
      <c r="C2035" s="1742"/>
      <c r="D2035" s="4"/>
      <c r="E2035" s="221">
        <v>58</v>
      </c>
      <c r="F2035" s="3217">
        <f t="shared" si="1168"/>
        <v>6.4444444444444446</v>
      </c>
      <c r="G2035" s="126"/>
      <c r="H2035" s="186">
        <f t="shared" si="1161"/>
        <v>0</v>
      </c>
      <c r="I2035" s="1513"/>
      <c r="J2035" s="1513"/>
      <c r="K2035" s="1514"/>
      <c r="L2035" s="1514"/>
      <c r="M2035" s="1514"/>
      <c r="N2035" s="1514"/>
      <c r="O2035" s="1514"/>
      <c r="P2035" s="1514"/>
      <c r="Q2035" s="330"/>
      <c r="R2035" s="330"/>
      <c r="S2035" s="330"/>
      <c r="T2035" s="341">
        <v>271.25511</v>
      </c>
      <c r="U2035" s="2364">
        <f t="shared" si="1169"/>
        <v>30.139456666666668</v>
      </c>
      <c r="V2035" s="341">
        <f t="shared" si="1170"/>
        <v>0</v>
      </c>
      <c r="W2035" s="2762"/>
      <c r="X2035" s="341"/>
      <c r="Y2035" s="341">
        <f t="shared" si="1171"/>
        <v>-30.139456666666668</v>
      </c>
      <c r="Z2035" s="341"/>
      <c r="AA2035" s="341"/>
      <c r="AB2035" s="341"/>
      <c r="AC2035" s="941"/>
      <c r="AD2035" s="861"/>
      <c r="AE2035" s="1069"/>
      <c r="AF2035" s="1084"/>
      <c r="AH2035" s="3275"/>
    </row>
    <row r="2036" spans="2:34" s="2239" customFormat="1" ht="60" x14ac:dyDescent="0.25">
      <c r="B2036" s="3583" t="s">
        <v>676</v>
      </c>
      <c r="C2036" s="1742"/>
      <c r="D2036" s="4"/>
      <c r="E2036" s="221"/>
      <c r="F2036" s="3217"/>
      <c r="G2036" s="126"/>
      <c r="H2036" s="186"/>
      <c r="I2036" s="1513"/>
      <c r="J2036" s="1513"/>
      <c r="K2036" s="1514"/>
      <c r="L2036" s="1514"/>
      <c r="M2036" s="1514"/>
      <c r="N2036" s="1514"/>
      <c r="O2036" s="1514"/>
      <c r="P2036" s="1514"/>
      <c r="Q2036" s="330"/>
      <c r="R2036" s="330"/>
      <c r="S2036" s="330"/>
      <c r="T2036" s="330"/>
      <c r="U2036" s="755"/>
      <c r="V2036" s="330"/>
      <c r="W2036" s="1116"/>
      <c r="X2036" s="330"/>
      <c r="Y2036" s="330"/>
      <c r="Z2036" s="330"/>
      <c r="AA2036" s="330"/>
      <c r="AB2036" s="330"/>
      <c r="AC2036" s="941"/>
      <c r="AD2036" s="861"/>
      <c r="AE2036" s="1069"/>
      <c r="AF2036" s="1084"/>
      <c r="AH2036" s="3275"/>
    </row>
    <row r="2037" spans="2:34" s="2239" customFormat="1" x14ac:dyDescent="0.25">
      <c r="B2037" s="3583" t="s">
        <v>677</v>
      </c>
      <c r="C2037" s="1742"/>
      <c r="D2037" s="4"/>
      <c r="E2037" s="221"/>
      <c r="F2037" s="3217"/>
      <c r="G2037" s="126"/>
      <c r="H2037" s="186"/>
      <c r="I2037" s="1513"/>
      <c r="J2037" s="1513"/>
      <c r="K2037" s="1514"/>
      <c r="L2037" s="1514"/>
      <c r="M2037" s="1514"/>
      <c r="N2037" s="1514"/>
      <c r="O2037" s="1514"/>
      <c r="P2037" s="1514"/>
      <c r="Q2037" s="330"/>
      <c r="R2037" s="330"/>
      <c r="S2037" s="330"/>
      <c r="T2037" s="330"/>
      <c r="U2037" s="755"/>
      <c r="V2037" s="330"/>
      <c r="W2037" s="1116"/>
      <c r="X2037" s="330"/>
      <c r="Y2037" s="330"/>
      <c r="Z2037" s="330"/>
      <c r="AA2037" s="330"/>
      <c r="AB2037" s="330"/>
      <c r="AC2037" s="941"/>
      <c r="AD2037" s="861"/>
      <c r="AE2037" s="1069"/>
      <c r="AF2037" s="1084"/>
      <c r="AH2037" s="3275"/>
    </row>
    <row r="2038" spans="2:34" s="2239" customFormat="1" x14ac:dyDescent="0.25">
      <c r="B2038" s="3583" t="s">
        <v>678</v>
      </c>
      <c r="C2038" s="1742"/>
      <c r="D2038" s="4"/>
      <c r="E2038" s="221"/>
      <c r="F2038" s="3217"/>
      <c r="G2038" s="126"/>
      <c r="H2038" s="186"/>
      <c r="I2038" s="1513"/>
      <c r="J2038" s="1513"/>
      <c r="K2038" s="1514"/>
      <c r="L2038" s="1514"/>
      <c r="M2038" s="1514"/>
      <c r="N2038" s="1514"/>
      <c r="O2038" s="1514"/>
      <c r="P2038" s="1514"/>
      <c r="Q2038" s="330"/>
      <c r="R2038" s="330"/>
      <c r="S2038" s="330"/>
      <c r="T2038" s="330"/>
      <c r="U2038" s="755"/>
      <c r="V2038" s="330"/>
      <c r="W2038" s="1116"/>
      <c r="X2038" s="330"/>
      <c r="Y2038" s="330"/>
      <c r="Z2038" s="330"/>
      <c r="AA2038" s="330"/>
      <c r="AB2038" s="330"/>
      <c r="AC2038" s="941"/>
      <c r="AD2038" s="861"/>
      <c r="AE2038" s="1069"/>
      <c r="AF2038" s="1084"/>
      <c r="AH2038" s="3275"/>
    </row>
    <row r="2039" spans="2:34" s="2239" customFormat="1" ht="45" x14ac:dyDescent="0.25">
      <c r="B2039" s="3582" t="s">
        <v>268</v>
      </c>
      <c r="C2039" s="1742"/>
      <c r="D2039" s="4"/>
      <c r="E2039" s="221">
        <f>E2040</f>
        <v>800</v>
      </c>
      <c r="F2039" s="3217">
        <f t="shared" ref="F2039:G2039" si="1172">F2040</f>
        <v>88.888888888888886</v>
      </c>
      <c r="G2039" s="126">
        <f t="shared" si="1172"/>
        <v>0</v>
      </c>
      <c r="H2039" s="186">
        <f t="shared" si="1161"/>
        <v>0</v>
      </c>
      <c r="I2039" s="1513"/>
      <c r="J2039" s="1513"/>
      <c r="K2039" s="1514"/>
      <c r="L2039" s="1514"/>
      <c r="M2039" s="1514"/>
      <c r="N2039" s="1514"/>
      <c r="O2039" s="1514"/>
      <c r="P2039" s="1514"/>
      <c r="Q2039" s="330"/>
      <c r="R2039" s="330"/>
      <c r="S2039" s="330"/>
      <c r="T2039" s="330">
        <f>T2040</f>
        <v>2179.04</v>
      </c>
      <c r="U2039" s="755">
        <f t="shared" ref="U2039:AB2039" si="1173">U2040</f>
        <v>242.11555555555555</v>
      </c>
      <c r="V2039" s="330">
        <f t="shared" si="1173"/>
        <v>0</v>
      </c>
      <c r="W2039" s="1116">
        <f t="shared" si="1173"/>
        <v>0</v>
      </c>
      <c r="X2039" s="330">
        <f t="shared" si="1173"/>
        <v>0</v>
      </c>
      <c r="Y2039" s="330">
        <f t="shared" si="1173"/>
        <v>-242.11555555555555</v>
      </c>
      <c r="Z2039" s="330">
        <f t="shared" si="1173"/>
        <v>0</v>
      </c>
      <c r="AA2039" s="330">
        <f t="shared" si="1173"/>
        <v>0</v>
      </c>
      <c r="AB2039" s="330">
        <f t="shared" si="1173"/>
        <v>0</v>
      </c>
      <c r="AC2039" s="941"/>
      <c r="AD2039" s="861"/>
      <c r="AE2039" s="1069"/>
      <c r="AF2039" s="1084"/>
      <c r="AH2039" s="3275"/>
    </row>
    <row r="2040" spans="2:34" s="2239" customFormat="1" ht="30" x14ac:dyDescent="0.25">
      <c r="B2040" s="3583" t="s">
        <v>679</v>
      </c>
      <c r="C2040" s="1742"/>
      <c r="D2040" s="4"/>
      <c r="E2040" s="221">
        <v>800</v>
      </c>
      <c r="F2040" s="3217">
        <f>E2040/9*1</f>
        <v>88.888888888888886</v>
      </c>
      <c r="G2040" s="126"/>
      <c r="H2040" s="186">
        <f t="shared" si="1161"/>
        <v>0</v>
      </c>
      <c r="I2040" s="1513"/>
      <c r="J2040" s="1513"/>
      <c r="K2040" s="1514"/>
      <c r="L2040" s="1514"/>
      <c r="M2040" s="1514"/>
      <c r="N2040" s="1514"/>
      <c r="O2040" s="1514"/>
      <c r="P2040" s="1514"/>
      <c r="Q2040" s="330"/>
      <c r="R2040" s="330"/>
      <c r="S2040" s="330"/>
      <c r="T2040" s="330">
        <v>2179.04</v>
      </c>
      <c r="U2040" s="755">
        <f t="shared" ref="U2040:U2041" si="1174">Q2040/12*$B$4+(R2040-Q2040)/11*3+(S2040-R2040)/10*2+(T2040-S2040)/9*1</f>
        <v>242.11555555555555</v>
      </c>
      <c r="V2040" s="330">
        <f t="shared" ref="V2040:V2041" si="1175">AB2040-AA2040-X2040</f>
        <v>0</v>
      </c>
      <c r="W2040" s="1116"/>
      <c r="X2040" s="330"/>
      <c r="Y2040" s="330">
        <f t="shared" ref="Y2040:Y2041" si="1176">V2040-U2040</f>
        <v>-242.11555555555555</v>
      </c>
      <c r="Z2040" s="330"/>
      <c r="AA2040" s="330"/>
      <c r="AB2040" s="330"/>
      <c r="AC2040" s="941"/>
      <c r="AD2040" s="861"/>
      <c r="AE2040" s="1069"/>
      <c r="AF2040" s="1084"/>
      <c r="AH2040" s="3275"/>
    </row>
    <row r="2041" spans="2:34" s="2239" customFormat="1" ht="60" x14ac:dyDescent="0.25">
      <c r="B2041" s="3583" t="s">
        <v>700</v>
      </c>
      <c r="C2041" s="1742"/>
      <c r="D2041" s="4"/>
      <c r="E2041" s="221">
        <v>800</v>
      </c>
      <c r="F2041" s="3217">
        <v>88.888888888888886</v>
      </c>
      <c r="G2041" s="126"/>
      <c r="H2041" s="186">
        <v>0</v>
      </c>
      <c r="I2041" s="1513"/>
      <c r="J2041" s="1513"/>
      <c r="K2041" s="1514"/>
      <c r="L2041" s="1514"/>
      <c r="M2041" s="1514"/>
      <c r="N2041" s="1514"/>
      <c r="O2041" s="1514"/>
      <c r="P2041" s="1514"/>
      <c r="Q2041" s="330"/>
      <c r="R2041" s="330"/>
      <c r="S2041" s="330"/>
      <c r="T2041" s="330">
        <v>2179.04</v>
      </c>
      <c r="U2041" s="755">
        <f t="shared" si="1174"/>
        <v>242.11555555555555</v>
      </c>
      <c r="V2041" s="330">
        <f t="shared" si="1175"/>
        <v>0</v>
      </c>
      <c r="W2041" s="1116"/>
      <c r="X2041" s="330"/>
      <c r="Y2041" s="330">
        <f t="shared" si="1176"/>
        <v>-242.11555555555555</v>
      </c>
      <c r="Z2041" s="330"/>
      <c r="AA2041" s="330"/>
      <c r="AB2041" s="330"/>
      <c r="AC2041" s="941"/>
      <c r="AD2041" s="861"/>
      <c r="AE2041" s="1069"/>
      <c r="AF2041" s="1084"/>
      <c r="AH2041" s="3275"/>
    </row>
    <row r="2042" spans="2:34" s="2239" customFormat="1" ht="29.25" x14ac:dyDescent="0.25">
      <c r="B2042" s="3245" t="s">
        <v>303</v>
      </c>
      <c r="C2042" s="1742"/>
      <c r="D2042" s="4"/>
      <c r="E2042" s="221">
        <f>E2043</f>
        <v>9825</v>
      </c>
      <c r="F2042" s="3217">
        <f t="shared" ref="F2042:G2042" si="1177">F2043</f>
        <v>1091.6666666666667</v>
      </c>
      <c r="G2042" s="126">
        <f t="shared" si="1177"/>
        <v>0</v>
      </c>
      <c r="H2042" s="186">
        <f t="shared" si="1161"/>
        <v>0</v>
      </c>
      <c r="I2042" s="1513"/>
      <c r="J2042" s="1513"/>
      <c r="K2042" s="1514"/>
      <c r="L2042" s="1514"/>
      <c r="M2042" s="1514"/>
      <c r="N2042" s="1514"/>
      <c r="O2042" s="1514"/>
      <c r="P2042" s="1514"/>
      <c r="Q2042" s="330"/>
      <c r="R2042" s="330"/>
      <c r="S2042" s="330"/>
      <c r="T2042" s="330">
        <v>12770.099999999999</v>
      </c>
      <c r="U2042" s="755">
        <f t="shared" ref="U2042" si="1178">Q2042/12*$B$4+(R2042-Q2042)/11*3+(S2042-R2042)/10*2+(T2042-S2042)/9*1</f>
        <v>1418.8999999999999</v>
      </c>
      <c r="V2042" s="330">
        <f t="shared" ref="V2042" si="1179">AB2042-AA2042-X2042</f>
        <v>0</v>
      </c>
      <c r="W2042" s="1116"/>
      <c r="X2042" s="330"/>
      <c r="Y2042" s="330">
        <f t="shared" ref="Y2042" si="1180">V2042-U2042</f>
        <v>-1418.8999999999999</v>
      </c>
      <c r="Z2042" s="330"/>
      <c r="AA2042" s="330"/>
      <c r="AB2042" s="330"/>
      <c r="AC2042" s="941"/>
      <c r="AD2042" s="861"/>
      <c r="AE2042" s="1069"/>
      <c r="AF2042" s="1084"/>
      <c r="AH2042" s="3275"/>
    </row>
    <row r="2043" spans="2:34" s="2239" customFormat="1" ht="30" x14ac:dyDescent="0.25">
      <c r="B2043" s="3582" t="s">
        <v>423</v>
      </c>
      <c r="C2043" s="1742"/>
      <c r="D2043" s="4"/>
      <c r="E2043" s="221">
        <f>E2044+E2045/4</f>
        <v>9825</v>
      </c>
      <c r="F2043" s="3217">
        <f t="shared" ref="F2043:G2043" si="1181">F2044+F2045/4</f>
        <v>1091.6666666666667</v>
      </c>
      <c r="G2043" s="126">
        <f t="shared" si="1181"/>
        <v>0</v>
      </c>
      <c r="H2043" s="186">
        <f t="shared" si="1161"/>
        <v>0</v>
      </c>
      <c r="I2043" s="1513"/>
      <c r="J2043" s="1513"/>
      <c r="K2043" s="1514"/>
      <c r="L2043" s="1514"/>
      <c r="M2043" s="1514"/>
      <c r="N2043" s="1514"/>
      <c r="O2043" s="1514"/>
      <c r="P2043" s="1514"/>
      <c r="Q2043" s="330"/>
      <c r="R2043" s="330"/>
      <c r="S2043" s="330"/>
      <c r="T2043" s="330"/>
      <c r="U2043" s="755"/>
      <c r="V2043" s="330"/>
      <c r="W2043" s="1116"/>
      <c r="X2043" s="330"/>
      <c r="Y2043" s="330"/>
      <c r="Z2043" s="330"/>
      <c r="AA2043" s="330"/>
      <c r="AB2043" s="330"/>
      <c r="AC2043" s="941"/>
      <c r="AD2043" s="861"/>
      <c r="AE2043" s="1069"/>
      <c r="AF2043" s="1084"/>
      <c r="AH2043" s="3275"/>
    </row>
    <row r="2044" spans="2:34" s="2239" customFormat="1" x14ac:dyDescent="0.25">
      <c r="B2044" s="3583" t="s">
        <v>424</v>
      </c>
      <c r="C2044" s="1742"/>
      <c r="D2044" s="4"/>
      <c r="E2044" s="221">
        <v>9800</v>
      </c>
      <c r="F2044" s="3217">
        <f>E2044/9*1</f>
        <v>1088.8888888888889</v>
      </c>
      <c r="G2044" s="126"/>
      <c r="H2044" s="186">
        <f t="shared" si="1161"/>
        <v>0</v>
      </c>
      <c r="I2044" s="1513"/>
      <c r="J2044" s="1513"/>
      <c r="K2044" s="1514"/>
      <c r="L2044" s="1514"/>
      <c r="M2044" s="1514"/>
      <c r="N2044" s="1514"/>
      <c r="O2044" s="1514"/>
      <c r="P2044" s="1514"/>
      <c r="Q2044" s="330"/>
      <c r="R2044" s="330"/>
      <c r="S2044" s="330"/>
      <c r="T2044" s="330"/>
      <c r="U2044" s="755"/>
      <c r="V2044" s="330"/>
      <c r="W2044" s="1116"/>
      <c r="X2044" s="330"/>
      <c r="Y2044" s="330"/>
      <c r="Z2044" s="330"/>
      <c r="AA2044" s="330"/>
      <c r="AB2044" s="330"/>
      <c r="AC2044" s="941"/>
      <c r="AD2044" s="861"/>
      <c r="AE2044" s="1069"/>
      <c r="AF2044" s="1084"/>
      <c r="AH2044" s="3275"/>
    </row>
    <row r="2045" spans="2:34" s="2239" customFormat="1" ht="30" x14ac:dyDescent="0.25">
      <c r="B2045" s="3583" t="s">
        <v>425</v>
      </c>
      <c r="C2045" s="1742"/>
      <c r="D2045" s="4"/>
      <c r="E2045" s="221">
        <v>100</v>
      </c>
      <c r="F2045" s="3217">
        <f>E2045/9*1</f>
        <v>11.111111111111111</v>
      </c>
      <c r="G2045" s="126"/>
      <c r="H2045" s="186">
        <f t="shared" si="1161"/>
        <v>0</v>
      </c>
      <c r="I2045" s="1513"/>
      <c r="J2045" s="1513"/>
      <c r="K2045" s="1514"/>
      <c r="L2045" s="1514"/>
      <c r="M2045" s="1514"/>
      <c r="N2045" s="1514"/>
      <c r="O2045" s="1514"/>
      <c r="P2045" s="1514"/>
      <c r="Q2045" s="330"/>
      <c r="R2045" s="330"/>
      <c r="S2045" s="330"/>
      <c r="T2045" s="330"/>
      <c r="U2045" s="755"/>
      <c r="V2045" s="330"/>
      <c r="W2045" s="1116"/>
      <c r="X2045" s="330"/>
      <c r="Y2045" s="330"/>
      <c r="Z2045" s="330"/>
      <c r="AA2045" s="330"/>
      <c r="AB2045" s="330"/>
      <c r="AC2045" s="941"/>
      <c r="AD2045" s="861"/>
      <c r="AE2045" s="1069"/>
      <c r="AF2045" s="1084"/>
      <c r="AH2045" s="3275"/>
    </row>
    <row r="2046" spans="2:34" s="2239" customFormat="1" ht="29.25" x14ac:dyDescent="0.25">
      <c r="B2046" s="3245" t="s">
        <v>304</v>
      </c>
      <c r="C2046" s="1742"/>
      <c r="D2046" s="4"/>
      <c r="E2046" s="221">
        <f>E2048+E2050</f>
        <v>531.91489361702122</v>
      </c>
      <c r="F2046" s="3217">
        <f t="shared" ref="F2046:G2046" si="1182">F2048+F2050</f>
        <v>59.101654846335698</v>
      </c>
      <c r="G2046" s="126">
        <f t="shared" si="1182"/>
        <v>0</v>
      </c>
      <c r="H2046" s="186">
        <f t="shared" si="1161"/>
        <v>0</v>
      </c>
      <c r="I2046" s="1513"/>
      <c r="J2046" s="1513"/>
      <c r="K2046" s="1514"/>
      <c r="L2046" s="1514"/>
      <c r="M2046" s="1514"/>
      <c r="N2046" s="1514"/>
      <c r="O2046" s="1514"/>
      <c r="P2046" s="1514"/>
      <c r="Q2046" s="330"/>
      <c r="R2046" s="330"/>
      <c r="S2046" s="330"/>
      <c r="T2046" s="330"/>
      <c r="U2046" s="755"/>
      <c r="V2046" s="330"/>
      <c r="W2046" s="1116"/>
      <c r="X2046" s="330"/>
      <c r="Y2046" s="330"/>
      <c r="Z2046" s="330"/>
      <c r="AA2046" s="330"/>
      <c r="AB2046" s="330"/>
      <c r="AC2046" s="941"/>
      <c r="AD2046" s="861"/>
      <c r="AE2046" s="1069"/>
      <c r="AF2046" s="1084"/>
      <c r="AH2046" s="3275"/>
    </row>
    <row r="2047" spans="2:34" s="2239" customFormat="1" x14ac:dyDescent="0.25">
      <c r="B2047" s="3245" t="s">
        <v>312</v>
      </c>
      <c r="C2047" s="1742"/>
      <c r="D2047" s="4"/>
      <c r="E2047" s="221"/>
      <c r="F2047" s="3217"/>
      <c r="G2047" s="126"/>
      <c r="H2047" s="186"/>
      <c r="I2047" s="1513"/>
      <c r="J2047" s="1513"/>
      <c r="K2047" s="1514"/>
      <c r="L2047" s="1514"/>
      <c r="M2047" s="1514"/>
      <c r="N2047" s="1514"/>
      <c r="O2047" s="1514"/>
      <c r="P2047" s="1514"/>
      <c r="Q2047" s="330"/>
      <c r="R2047" s="330"/>
      <c r="S2047" s="330"/>
      <c r="T2047" s="330"/>
      <c r="U2047" s="755"/>
      <c r="V2047" s="330"/>
      <c r="W2047" s="1116"/>
      <c r="X2047" s="330"/>
      <c r="Y2047" s="330"/>
      <c r="Z2047" s="330"/>
      <c r="AA2047" s="330"/>
      <c r="AB2047" s="330"/>
      <c r="AC2047" s="941"/>
      <c r="AD2047" s="861"/>
      <c r="AE2047" s="1069"/>
      <c r="AF2047" s="1084"/>
      <c r="AH2047" s="3275"/>
    </row>
    <row r="2048" spans="2:34" s="2239" customFormat="1" x14ac:dyDescent="0.25">
      <c r="B2048" s="3583" t="s">
        <v>313</v>
      </c>
      <c r="C2048" s="1742"/>
      <c r="D2048" s="4"/>
      <c r="E2048" s="221">
        <f>E2049/9.4</f>
        <v>31.914893617021274</v>
      </c>
      <c r="F2048" s="3217">
        <f t="shared" ref="F2048:G2048" si="1183">F2049/9.4</f>
        <v>3.5460992907801421</v>
      </c>
      <c r="G2048" s="126">
        <f t="shared" si="1183"/>
        <v>0</v>
      </c>
      <c r="H2048" s="186">
        <f t="shared" si="1161"/>
        <v>0</v>
      </c>
      <c r="I2048" s="1513"/>
      <c r="J2048" s="1513"/>
      <c r="K2048" s="1514"/>
      <c r="L2048" s="1514"/>
      <c r="M2048" s="1514"/>
      <c r="N2048" s="1514"/>
      <c r="O2048" s="1514"/>
      <c r="P2048" s="1514"/>
      <c r="Q2048" s="330"/>
      <c r="R2048" s="330"/>
      <c r="S2048" s="330"/>
      <c r="T2048" s="330"/>
      <c r="U2048" s="755"/>
      <c r="V2048" s="330"/>
      <c r="W2048" s="1116"/>
      <c r="X2048" s="330"/>
      <c r="Y2048" s="330"/>
      <c r="Z2048" s="330"/>
      <c r="AA2048" s="330"/>
      <c r="AB2048" s="330"/>
      <c r="AC2048" s="941"/>
      <c r="AD2048" s="861"/>
      <c r="AE2048" s="1069"/>
      <c r="AF2048" s="1084"/>
      <c r="AH2048" s="3275"/>
    </row>
    <row r="2049" spans="2:34" s="2239" customFormat="1" x14ac:dyDescent="0.25">
      <c r="B2049" s="3584" t="s">
        <v>314</v>
      </c>
      <c r="C2049" s="1742"/>
      <c r="D2049" s="4"/>
      <c r="E2049" s="221">
        <v>300</v>
      </c>
      <c r="F2049" s="3217">
        <f>E2049/9*1</f>
        <v>33.333333333333336</v>
      </c>
      <c r="G2049" s="126"/>
      <c r="H2049" s="186">
        <f t="shared" si="1161"/>
        <v>0</v>
      </c>
      <c r="I2049" s="1513"/>
      <c r="J2049" s="1513"/>
      <c r="K2049" s="1514"/>
      <c r="L2049" s="1514"/>
      <c r="M2049" s="1514"/>
      <c r="N2049" s="1514"/>
      <c r="O2049" s="1514"/>
      <c r="P2049" s="1514"/>
      <c r="Q2049" s="330"/>
      <c r="R2049" s="330"/>
      <c r="S2049" s="330"/>
      <c r="T2049" s="330"/>
      <c r="U2049" s="755"/>
      <c r="V2049" s="330"/>
      <c r="W2049" s="1116"/>
      <c r="X2049" s="330"/>
      <c r="Y2049" s="330"/>
      <c r="Z2049" s="330"/>
      <c r="AA2049" s="330"/>
      <c r="AB2049" s="330"/>
      <c r="AC2049" s="941"/>
      <c r="AD2049" s="861"/>
      <c r="AE2049" s="1069"/>
      <c r="AF2049" s="1084"/>
      <c r="AH2049" s="3275"/>
    </row>
    <row r="2050" spans="2:34" s="2239" customFormat="1" ht="29.25" x14ac:dyDescent="0.25">
      <c r="B2050" s="3245" t="s">
        <v>682</v>
      </c>
      <c r="C2050" s="1742"/>
      <c r="D2050" s="4"/>
      <c r="E2050" s="2987">
        <v>500</v>
      </c>
      <c r="F2050" s="3217">
        <f>E2050/9*1</f>
        <v>55.555555555555557</v>
      </c>
      <c r="G2050" s="126"/>
      <c r="H2050" s="186">
        <f t="shared" si="1161"/>
        <v>0</v>
      </c>
      <c r="I2050" s="1513"/>
      <c r="J2050" s="1513"/>
      <c r="K2050" s="1514"/>
      <c r="L2050" s="1514"/>
      <c r="M2050" s="1514"/>
      <c r="N2050" s="1514"/>
      <c r="O2050" s="1514"/>
      <c r="P2050" s="1514"/>
      <c r="Q2050" s="330"/>
      <c r="R2050" s="330"/>
      <c r="S2050" s="330"/>
      <c r="T2050" s="330">
        <v>1207.5</v>
      </c>
      <c r="U2050" s="755">
        <f t="shared" ref="U2050" si="1184">Q2050/12*$B$4+(R2050-Q2050)/11*3+(S2050-R2050)/10*2+(T2050-S2050)/9*1</f>
        <v>134.16666666666666</v>
      </c>
      <c r="V2050" s="330">
        <f t="shared" ref="V2050" si="1185">AB2050-AA2050-X2050</f>
        <v>0</v>
      </c>
      <c r="W2050" s="1116"/>
      <c r="X2050" s="330"/>
      <c r="Y2050" s="330">
        <f t="shared" ref="Y2050" si="1186">V2050-U2050</f>
        <v>-134.16666666666666</v>
      </c>
      <c r="Z2050" s="330"/>
      <c r="AA2050" s="330"/>
      <c r="AB2050" s="330"/>
      <c r="AC2050" s="941"/>
      <c r="AD2050" s="861"/>
      <c r="AE2050" s="1069"/>
      <c r="AF2050" s="1084"/>
      <c r="AH2050" s="3275"/>
    </row>
    <row r="2051" spans="2:34" s="2239" customFormat="1" ht="30" x14ac:dyDescent="0.25">
      <c r="B2051" s="3585" t="s">
        <v>738</v>
      </c>
      <c r="C2051" s="1742"/>
      <c r="D2051" s="4"/>
      <c r="E2051" s="245">
        <f>SUM(E2052:E2065)</f>
        <v>18898</v>
      </c>
      <c r="F2051" s="3587">
        <f t="shared" ref="F2051:G2051" si="1187">SUM(F2052:F2065)</f>
        <v>2099.7777777777783</v>
      </c>
      <c r="G2051" s="526">
        <f t="shared" si="1187"/>
        <v>0</v>
      </c>
      <c r="H2051" s="746">
        <f t="shared" si="1161"/>
        <v>0</v>
      </c>
      <c r="I2051" s="1513"/>
      <c r="J2051" s="1513"/>
      <c r="K2051" s="1514"/>
      <c r="L2051" s="1514"/>
      <c r="M2051" s="1514"/>
      <c r="N2051" s="1514"/>
      <c r="O2051" s="1514"/>
      <c r="P2051" s="1514"/>
      <c r="Q2051" s="330"/>
      <c r="R2051" s="330"/>
      <c r="S2051" s="330"/>
      <c r="T2051" s="330">
        <v>8289.2210099999993</v>
      </c>
      <c r="U2051" s="755">
        <f t="shared" ref="U2051" si="1188">Q2051/12*$B$4+(R2051-Q2051)/11*3+(S2051-R2051)/10*2+(T2051-S2051)/9*1</f>
        <v>921.02455666666663</v>
      </c>
      <c r="V2051" s="330">
        <f t="shared" ref="V2051" si="1189">AB2051-AA2051-X2051</f>
        <v>0</v>
      </c>
      <c r="W2051" s="1116"/>
      <c r="X2051" s="330"/>
      <c r="Y2051" s="330">
        <f t="shared" ref="Y2051" si="1190">V2051-U2051</f>
        <v>-921.02455666666663</v>
      </c>
      <c r="Z2051" s="330"/>
      <c r="AA2051" s="330"/>
      <c r="AB2051" s="330"/>
      <c r="AC2051" s="941"/>
      <c r="AD2051" s="861"/>
      <c r="AE2051" s="1069"/>
      <c r="AF2051" s="1084"/>
      <c r="AH2051" s="3275"/>
    </row>
    <row r="2052" spans="2:34" s="2239" customFormat="1" ht="45" x14ac:dyDescent="0.25">
      <c r="B2052" s="3586" t="s">
        <v>115</v>
      </c>
      <c r="C2052" s="1742"/>
      <c r="D2052" s="4"/>
      <c r="E2052" s="221">
        <v>7980</v>
      </c>
      <c r="F2052" s="3217">
        <f t="shared" ref="F2052:F2065" si="1191">E2052/9*1</f>
        <v>886.66666666666663</v>
      </c>
      <c r="G2052" s="126"/>
      <c r="H2052" s="186">
        <f t="shared" si="1161"/>
        <v>0</v>
      </c>
      <c r="I2052" s="1513"/>
      <c r="J2052" s="1513"/>
      <c r="K2052" s="1514"/>
      <c r="L2052" s="1514"/>
      <c r="M2052" s="1514"/>
      <c r="N2052" s="1514"/>
      <c r="O2052" s="1514"/>
      <c r="P2052" s="1514"/>
      <c r="Q2052" s="330"/>
      <c r="R2052" s="330"/>
      <c r="S2052" s="330"/>
      <c r="T2052" s="330"/>
      <c r="U2052" s="755"/>
      <c r="V2052" s="330"/>
      <c r="W2052" s="1116"/>
      <c r="X2052" s="330"/>
      <c r="Y2052" s="330"/>
      <c r="Z2052" s="330"/>
      <c r="AA2052" s="330"/>
      <c r="AB2052" s="330"/>
      <c r="AC2052" s="941"/>
      <c r="AD2052" s="861"/>
      <c r="AE2052" s="1069"/>
      <c r="AF2052" s="1084"/>
      <c r="AH2052" s="3275"/>
    </row>
    <row r="2053" spans="2:34" s="2239" customFormat="1" x14ac:dyDescent="0.25">
      <c r="B2053" s="3586" t="s">
        <v>119</v>
      </c>
      <c r="C2053" s="1742"/>
      <c r="D2053" s="4"/>
      <c r="E2053" s="221">
        <v>10</v>
      </c>
      <c r="F2053" s="3217">
        <f t="shared" si="1191"/>
        <v>1.1111111111111112</v>
      </c>
      <c r="G2053" s="126"/>
      <c r="H2053" s="186">
        <f t="shared" si="1161"/>
        <v>0</v>
      </c>
      <c r="I2053" s="1513"/>
      <c r="J2053" s="1513"/>
      <c r="K2053" s="1514"/>
      <c r="L2053" s="1514"/>
      <c r="M2053" s="1514"/>
      <c r="N2053" s="1514"/>
      <c r="O2053" s="1514"/>
      <c r="P2053" s="1514"/>
      <c r="Q2053" s="330"/>
      <c r="R2053" s="330"/>
      <c r="S2053" s="330"/>
      <c r="T2053" s="330"/>
      <c r="U2053" s="755"/>
      <c r="V2053" s="330"/>
      <c r="W2053" s="1116"/>
      <c r="X2053" s="330"/>
      <c r="Y2053" s="330"/>
      <c r="Z2053" s="330"/>
      <c r="AA2053" s="330"/>
      <c r="AB2053" s="330"/>
      <c r="AC2053" s="941"/>
      <c r="AD2053" s="861"/>
      <c r="AE2053" s="1069"/>
      <c r="AF2053" s="1084"/>
      <c r="AH2053" s="3275"/>
    </row>
    <row r="2054" spans="2:34" s="2239" customFormat="1" x14ac:dyDescent="0.25">
      <c r="B2054" s="3586" t="s">
        <v>112</v>
      </c>
      <c r="C2054" s="1742"/>
      <c r="D2054" s="4"/>
      <c r="E2054" s="221">
        <v>1200</v>
      </c>
      <c r="F2054" s="3217">
        <f t="shared" si="1191"/>
        <v>133.33333333333334</v>
      </c>
      <c r="G2054" s="126"/>
      <c r="H2054" s="186">
        <f t="shared" si="1161"/>
        <v>0</v>
      </c>
      <c r="I2054" s="1513"/>
      <c r="J2054" s="1513"/>
      <c r="K2054" s="1514"/>
      <c r="L2054" s="1514"/>
      <c r="M2054" s="1514"/>
      <c r="N2054" s="1514"/>
      <c r="O2054" s="1514"/>
      <c r="P2054" s="1514"/>
      <c r="Q2054" s="330"/>
      <c r="R2054" s="330"/>
      <c r="S2054" s="330"/>
      <c r="T2054" s="330"/>
      <c r="U2054" s="755"/>
      <c r="V2054" s="330"/>
      <c r="W2054" s="1116"/>
      <c r="X2054" s="330"/>
      <c r="Y2054" s="330"/>
      <c r="Z2054" s="330"/>
      <c r="AA2054" s="330"/>
      <c r="AB2054" s="330"/>
      <c r="AC2054" s="941"/>
      <c r="AD2054" s="861"/>
      <c r="AE2054" s="1069"/>
      <c r="AF2054" s="1084"/>
      <c r="AH2054" s="3275"/>
    </row>
    <row r="2055" spans="2:34" s="2239" customFormat="1" x14ac:dyDescent="0.25">
      <c r="B2055" s="3586" t="s">
        <v>457</v>
      </c>
      <c r="C2055" s="1742"/>
      <c r="D2055" s="4"/>
      <c r="E2055" s="221">
        <v>1255</v>
      </c>
      <c r="F2055" s="3217">
        <f t="shared" si="1191"/>
        <v>139.44444444444446</v>
      </c>
      <c r="G2055" s="126"/>
      <c r="H2055" s="186">
        <f t="shared" si="1161"/>
        <v>0</v>
      </c>
      <c r="I2055" s="1513"/>
      <c r="J2055" s="1513"/>
      <c r="K2055" s="1514"/>
      <c r="L2055" s="1514"/>
      <c r="M2055" s="1514"/>
      <c r="N2055" s="1514"/>
      <c r="O2055" s="1514"/>
      <c r="P2055" s="1514"/>
      <c r="Q2055" s="330"/>
      <c r="R2055" s="330"/>
      <c r="S2055" s="330"/>
      <c r="T2055" s="330"/>
      <c r="U2055" s="755"/>
      <c r="V2055" s="330"/>
      <c r="W2055" s="1116"/>
      <c r="X2055" s="330"/>
      <c r="Y2055" s="330"/>
      <c r="Z2055" s="330"/>
      <c r="AA2055" s="330"/>
      <c r="AB2055" s="330"/>
      <c r="AC2055" s="941"/>
      <c r="AD2055" s="861"/>
      <c r="AE2055" s="1069"/>
      <c r="AF2055" s="1084"/>
      <c r="AH2055" s="3275"/>
    </row>
    <row r="2056" spans="2:34" s="2239" customFormat="1" ht="30" x14ac:dyDescent="0.25">
      <c r="B2056" s="3586" t="s">
        <v>155</v>
      </c>
      <c r="C2056" s="1742"/>
      <c r="D2056" s="4"/>
      <c r="E2056" s="221">
        <v>10</v>
      </c>
      <c r="F2056" s="3217">
        <f t="shared" si="1191"/>
        <v>1.1111111111111112</v>
      </c>
      <c r="G2056" s="126"/>
      <c r="H2056" s="186">
        <f t="shared" si="1161"/>
        <v>0</v>
      </c>
      <c r="I2056" s="1513"/>
      <c r="J2056" s="1513"/>
      <c r="K2056" s="1514"/>
      <c r="L2056" s="1514"/>
      <c r="M2056" s="1514"/>
      <c r="N2056" s="1514"/>
      <c r="O2056" s="1514"/>
      <c r="P2056" s="1514"/>
      <c r="Q2056" s="330"/>
      <c r="R2056" s="330"/>
      <c r="S2056" s="330"/>
      <c r="T2056" s="330"/>
      <c r="U2056" s="755"/>
      <c r="V2056" s="330"/>
      <c r="W2056" s="1116"/>
      <c r="X2056" s="330"/>
      <c r="Y2056" s="330"/>
      <c r="Z2056" s="330"/>
      <c r="AA2056" s="330"/>
      <c r="AB2056" s="330"/>
      <c r="AC2056" s="941"/>
      <c r="AD2056" s="861"/>
      <c r="AE2056" s="1069"/>
      <c r="AF2056" s="1084"/>
      <c r="AH2056" s="3275"/>
    </row>
    <row r="2057" spans="2:34" s="2239" customFormat="1" x14ac:dyDescent="0.25">
      <c r="B2057" s="3586" t="s">
        <v>86</v>
      </c>
      <c r="C2057" s="1742"/>
      <c r="D2057" s="4"/>
      <c r="E2057" s="221">
        <v>570</v>
      </c>
      <c r="F2057" s="3217">
        <f t="shared" si="1191"/>
        <v>63.333333333333336</v>
      </c>
      <c r="G2057" s="126"/>
      <c r="H2057" s="186">
        <f t="shared" si="1161"/>
        <v>0</v>
      </c>
      <c r="I2057" s="1513"/>
      <c r="J2057" s="1513"/>
      <c r="K2057" s="1514"/>
      <c r="L2057" s="1514"/>
      <c r="M2057" s="1514"/>
      <c r="N2057" s="1514"/>
      <c r="O2057" s="1514"/>
      <c r="P2057" s="1514"/>
      <c r="Q2057" s="330"/>
      <c r="R2057" s="330"/>
      <c r="S2057" s="330"/>
      <c r="T2057" s="330"/>
      <c r="U2057" s="755"/>
      <c r="V2057" s="330"/>
      <c r="W2057" s="1116"/>
      <c r="X2057" s="330"/>
      <c r="Y2057" s="330"/>
      <c r="Z2057" s="330"/>
      <c r="AA2057" s="330"/>
      <c r="AB2057" s="330"/>
      <c r="AC2057" s="941"/>
      <c r="AD2057" s="861"/>
      <c r="AE2057" s="1069"/>
      <c r="AF2057" s="1084"/>
      <c r="AH2057" s="3275"/>
    </row>
    <row r="2058" spans="2:34" s="2239" customFormat="1" x14ac:dyDescent="0.25">
      <c r="B2058" s="3586" t="s">
        <v>111</v>
      </c>
      <c r="C2058" s="1742"/>
      <c r="D2058" s="4"/>
      <c r="E2058" s="221">
        <v>60</v>
      </c>
      <c r="F2058" s="3217">
        <f t="shared" si="1191"/>
        <v>6.666666666666667</v>
      </c>
      <c r="G2058" s="126"/>
      <c r="H2058" s="186">
        <f t="shared" si="1161"/>
        <v>0</v>
      </c>
      <c r="I2058" s="1513"/>
      <c r="J2058" s="1513"/>
      <c r="K2058" s="1514"/>
      <c r="L2058" s="1514"/>
      <c r="M2058" s="1514"/>
      <c r="N2058" s="1514"/>
      <c r="O2058" s="1514"/>
      <c r="P2058" s="1514"/>
      <c r="Q2058" s="330"/>
      <c r="R2058" s="330"/>
      <c r="S2058" s="330"/>
      <c r="T2058" s="330"/>
      <c r="U2058" s="755"/>
      <c r="V2058" s="330"/>
      <c r="W2058" s="1116"/>
      <c r="X2058" s="330"/>
      <c r="Y2058" s="330"/>
      <c r="Z2058" s="330"/>
      <c r="AA2058" s="330"/>
      <c r="AB2058" s="330"/>
      <c r="AC2058" s="941"/>
      <c r="AD2058" s="861"/>
      <c r="AE2058" s="1069"/>
      <c r="AF2058" s="1084"/>
      <c r="AH2058" s="3275"/>
    </row>
    <row r="2059" spans="2:34" s="2239" customFormat="1" x14ac:dyDescent="0.25">
      <c r="B2059" s="3586" t="s">
        <v>254</v>
      </c>
      <c r="C2059" s="1742"/>
      <c r="D2059" s="4"/>
      <c r="E2059" s="221">
        <v>2565</v>
      </c>
      <c r="F2059" s="3217">
        <f t="shared" si="1191"/>
        <v>285</v>
      </c>
      <c r="G2059" s="126"/>
      <c r="H2059" s="186">
        <f t="shared" si="1161"/>
        <v>0</v>
      </c>
      <c r="I2059" s="1513"/>
      <c r="J2059" s="1513"/>
      <c r="K2059" s="1514"/>
      <c r="L2059" s="1514"/>
      <c r="M2059" s="1514"/>
      <c r="N2059" s="1514"/>
      <c r="O2059" s="1514"/>
      <c r="P2059" s="1514"/>
      <c r="Q2059" s="330"/>
      <c r="R2059" s="330"/>
      <c r="S2059" s="330"/>
      <c r="T2059" s="330"/>
      <c r="U2059" s="755"/>
      <c r="V2059" s="330"/>
      <c r="W2059" s="1116"/>
      <c r="X2059" s="330"/>
      <c r="Y2059" s="330"/>
      <c r="Z2059" s="330"/>
      <c r="AA2059" s="330"/>
      <c r="AB2059" s="330"/>
      <c r="AC2059" s="941"/>
      <c r="AD2059" s="861"/>
      <c r="AE2059" s="1069"/>
      <c r="AF2059" s="1084"/>
      <c r="AH2059" s="3275"/>
    </row>
    <row r="2060" spans="2:34" s="2239" customFormat="1" ht="30" x14ac:dyDescent="0.25">
      <c r="B2060" s="3586" t="s">
        <v>271</v>
      </c>
      <c r="C2060" s="1742"/>
      <c r="D2060" s="4"/>
      <c r="E2060" s="221">
        <v>5</v>
      </c>
      <c r="F2060" s="3217">
        <f t="shared" si="1191"/>
        <v>0.55555555555555558</v>
      </c>
      <c r="G2060" s="126"/>
      <c r="H2060" s="186">
        <f t="shared" si="1161"/>
        <v>0</v>
      </c>
      <c r="I2060" s="1513"/>
      <c r="J2060" s="1513"/>
      <c r="K2060" s="1514"/>
      <c r="L2060" s="1514"/>
      <c r="M2060" s="1514"/>
      <c r="N2060" s="1514"/>
      <c r="O2060" s="1514"/>
      <c r="P2060" s="1514"/>
      <c r="Q2060" s="330"/>
      <c r="R2060" s="330"/>
      <c r="S2060" s="330"/>
      <c r="T2060" s="330"/>
      <c r="U2060" s="755"/>
      <c r="V2060" s="330"/>
      <c r="W2060" s="1116"/>
      <c r="X2060" s="330"/>
      <c r="Y2060" s="330"/>
      <c r="Z2060" s="330"/>
      <c r="AA2060" s="330"/>
      <c r="AB2060" s="330"/>
      <c r="AC2060" s="941"/>
      <c r="AD2060" s="861"/>
      <c r="AE2060" s="1069"/>
      <c r="AF2060" s="1084"/>
      <c r="AH2060" s="3275"/>
    </row>
    <row r="2061" spans="2:34" s="2239" customFormat="1" ht="30" x14ac:dyDescent="0.25">
      <c r="B2061" s="3586" t="s">
        <v>270</v>
      </c>
      <c r="C2061" s="1742"/>
      <c r="D2061" s="4"/>
      <c r="E2061" s="221">
        <v>5</v>
      </c>
      <c r="F2061" s="3217">
        <f t="shared" si="1191"/>
        <v>0.55555555555555558</v>
      </c>
      <c r="G2061" s="126"/>
      <c r="H2061" s="186">
        <f t="shared" si="1161"/>
        <v>0</v>
      </c>
      <c r="I2061" s="1513"/>
      <c r="J2061" s="1513"/>
      <c r="K2061" s="1514"/>
      <c r="L2061" s="1514"/>
      <c r="M2061" s="1514"/>
      <c r="N2061" s="1514"/>
      <c r="O2061" s="1514"/>
      <c r="P2061" s="1514"/>
      <c r="Q2061" s="330"/>
      <c r="R2061" s="330"/>
      <c r="S2061" s="330"/>
      <c r="T2061" s="330"/>
      <c r="U2061" s="755"/>
      <c r="V2061" s="330"/>
      <c r="W2061" s="1116"/>
      <c r="X2061" s="330"/>
      <c r="Y2061" s="330"/>
      <c r="Z2061" s="330"/>
      <c r="AA2061" s="330"/>
      <c r="AB2061" s="330"/>
      <c r="AC2061" s="941"/>
      <c r="AD2061" s="861"/>
      <c r="AE2061" s="1069"/>
      <c r="AF2061" s="1084"/>
      <c r="AH2061" s="3275"/>
    </row>
    <row r="2062" spans="2:34" s="2239" customFormat="1" x14ac:dyDescent="0.25">
      <c r="B2062" s="3586" t="s">
        <v>34</v>
      </c>
      <c r="C2062" s="1742"/>
      <c r="D2062" s="4"/>
      <c r="E2062" s="221">
        <v>2166</v>
      </c>
      <c r="F2062" s="3217">
        <f t="shared" si="1191"/>
        <v>240.66666666666666</v>
      </c>
      <c r="G2062" s="126"/>
      <c r="H2062" s="186">
        <f t="shared" si="1161"/>
        <v>0</v>
      </c>
      <c r="I2062" s="1513"/>
      <c r="J2062" s="1513"/>
      <c r="K2062" s="1514"/>
      <c r="L2062" s="1514"/>
      <c r="M2062" s="1514"/>
      <c r="N2062" s="1514"/>
      <c r="O2062" s="1514"/>
      <c r="P2062" s="1514"/>
      <c r="Q2062" s="330"/>
      <c r="R2062" s="330"/>
      <c r="S2062" s="330"/>
      <c r="T2062" s="330"/>
      <c r="U2062" s="755"/>
      <c r="V2062" s="330"/>
      <c r="W2062" s="1116"/>
      <c r="X2062" s="330"/>
      <c r="Y2062" s="330"/>
      <c r="Z2062" s="330"/>
      <c r="AA2062" s="330"/>
      <c r="AB2062" s="330"/>
      <c r="AC2062" s="941"/>
      <c r="AD2062" s="861"/>
      <c r="AE2062" s="1069"/>
      <c r="AF2062" s="1084"/>
      <c r="AH2062" s="3275"/>
    </row>
    <row r="2063" spans="2:34" s="2239" customFormat="1" x14ac:dyDescent="0.25">
      <c r="B2063" s="3586" t="s">
        <v>30</v>
      </c>
      <c r="C2063" s="1742"/>
      <c r="D2063" s="4"/>
      <c r="E2063" s="221">
        <v>680</v>
      </c>
      <c r="F2063" s="3217">
        <f t="shared" si="1191"/>
        <v>75.555555555555557</v>
      </c>
      <c r="G2063" s="126"/>
      <c r="H2063" s="186">
        <f t="shared" si="1161"/>
        <v>0</v>
      </c>
      <c r="I2063" s="1513"/>
      <c r="J2063" s="1513"/>
      <c r="K2063" s="1514"/>
      <c r="L2063" s="1514"/>
      <c r="M2063" s="1514"/>
      <c r="N2063" s="1514"/>
      <c r="O2063" s="1514"/>
      <c r="P2063" s="1514"/>
      <c r="Q2063" s="330"/>
      <c r="R2063" s="330"/>
      <c r="S2063" s="330"/>
      <c r="T2063" s="330"/>
      <c r="U2063" s="755"/>
      <c r="V2063" s="330"/>
      <c r="W2063" s="1116"/>
      <c r="X2063" s="330"/>
      <c r="Y2063" s="330"/>
      <c r="Z2063" s="330"/>
      <c r="AA2063" s="330"/>
      <c r="AB2063" s="330"/>
      <c r="AC2063" s="941"/>
      <c r="AD2063" s="861"/>
      <c r="AE2063" s="1069"/>
      <c r="AF2063" s="1084"/>
      <c r="AH2063" s="3275"/>
    </row>
    <row r="2064" spans="2:34" s="2239" customFormat="1" x14ac:dyDescent="0.25">
      <c r="B2064" s="3586" t="s">
        <v>87</v>
      </c>
      <c r="C2064" s="1742"/>
      <c r="D2064" s="4"/>
      <c r="E2064" s="221">
        <v>2052</v>
      </c>
      <c r="F2064" s="3217">
        <f t="shared" si="1191"/>
        <v>228</v>
      </c>
      <c r="G2064" s="126"/>
      <c r="H2064" s="186">
        <f t="shared" si="1161"/>
        <v>0</v>
      </c>
      <c r="I2064" s="1513"/>
      <c r="J2064" s="1513"/>
      <c r="K2064" s="1514"/>
      <c r="L2064" s="1514"/>
      <c r="M2064" s="1514"/>
      <c r="N2064" s="1514"/>
      <c r="O2064" s="1514"/>
      <c r="P2064" s="1514"/>
      <c r="Q2064" s="330"/>
      <c r="R2064" s="330"/>
      <c r="S2064" s="330"/>
      <c r="T2064" s="330"/>
      <c r="U2064" s="755"/>
      <c r="V2064" s="330"/>
      <c r="W2064" s="1116"/>
      <c r="X2064" s="330"/>
      <c r="Y2064" s="330"/>
      <c r="Z2064" s="330"/>
      <c r="AA2064" s="330"/>
      <c r="AB2064" s="330"/>
      <c r="AC2064" s="941"/>
      <c r="AD2064" s="861"/>
      <c r="AE2064" s="1069"/>
      <c r="AF2064" s="1084"/>
      <c r="AH2064" s="3275"/>
    </row>
    <row r="2065" spans="1:34" s="2239" customFormat="1" ht="30" x14ac:dyDescent="0.25">
      <c r="B2065" s="3586" t="s">
        <v>70</v>
      </c>
      <c r="C2065" s="1742"/>
      <c r="D2065" s="4"/>
      <c r="E2065" s="221">
        <v>340</v>
      </c>
      <c r="F2065" s="3217">
        <f t="shared" si="1191"/>
        <v>37.777777777777779</v>
      </c>
      <c r="G2065" s="126"/>
      <c r="H2065" s="186">
        <f t="shared" si="1161"/>
        <v>0</v>
      </c>
      <c r="I2065" s="1513"/>
      <c r="J2065" s="1513"/>
      <c r="K2065" s="1514"/>
      <c r="L2065" s="1514"/>
      <c r="M2065" s="1514"/>
      <c r="N2065" s="1514"/>
      <c r="O2065" s="1514"/>
      <c r="P2065" s="1514"/>
      <c r="Q2065" s="330"/>
      <c r="R2065" s="330"/>
      <c r="S2065" s="330"/>
      <c r="T2065" s="330"/>
      <c r="U2065" s="755"/>
      <c r="V2065" s="330"/>
      <c r="W2065" s="1116"/>
      <c r="X2065" s="330"/>
      <c r="Y2065" s="330"/>
      <c r="Z2065" s="330"/>
      <c r="AA2065" s="330"/>
      <c r="AB2065" s="330"/>
      <c r="AC2065" s="941"/>
      <c r="AD2065" s="861"/>
      <c r="AE2065" s="1069"/>
      <c r="AF2065" s="1084"/>
      <c r="AH2065" s="3275"/>
    </row>
    <row r="2066" spans="1:34" s="2239" customFormat="1" ht="43.5" x14ac:dyDescent="0.25">
      <c r="B2066" s="3643" t="s">
        <v>741</v>
      </c>
      <c r="C2066" s="1742"/>
      <c r="D2066" s="4"/>
      <c r="E2066" s="221"/>
      <c r="F2066" s="3217"/>
      <c r="G2066" s="126"/>
      <c r="H2066" s="186"/>
      <c r="I2066" s="3644"/>
      <c r="J2066" s="3644"/>
      <c r="K2066" s="3645"/>
      <c r="L2066" s="3645"/>
      <c r="M2066" s="3645"/>
      <c r="N2066" s="3645"/>
      <c r="O2066" s="3645"/>
      <c r="P2066" s="3645"/>
      <c r="Q2066" s="861"/>
      <c r="R2066" s="861"/>
      <c r="S2066" s="861"/>
      <c r="T2066" s="861">
        <f>T2051+T2050+T2042+T2027</f>
        <v>38430.996352820519</v>
      </c>
      <c r="U2066" s="326">
        <f t="shared" ref="U2066:AB2066" si="1192">U2051+U2050+U2042+U2027</f>
        <v>4270.1107058689458</v>
      </c>
      <c r="V2066" s="861">
        <f t="shared" si="1192"/>
        <v>0</v>
      </c>
      <c r="W2066" s="861">
        <f t="shared" si="1192"/>
        <v>0</v>
      </c>
      <c r="X2066" s="861">
        <f t="shared" si="1192"/>
        <v>0</v>
      </c>
      <c r="Y2066" s="861">
        <f t="shared" si="1192"/>
        <v>-4270.1107058689458</v>
      </c>
      <c r="Z2066" s="861">
        <f t="shared" si="1192"/>
        <v>0</v>
      </c>
      <c r="AA2066" s="861">
        <f t="shared" si="1192"/>
        <v>0</v>
      </c>
      <c r="AB2066" s="861">
        <f t="shared" si="1192"/>
        <v>0</v>
      </c>
      <c r="AC2066" s="941"/>
      <c r="AD2066" s="861"/>
      <c r="AE2066" s="1069"/>
      <c r="AF2066" s="1084"/>
      <c r="AH2066" s="3275"/>
    </row>
    <row r="2067" spans="1:34" x14ac:dyDescent="0.25">
      <c r="A2067" s="140">
        <v>1</v>
      </c>
      <c r="B2067" s="511" t="s">
        <v>214</v>
      </c>
      <c r="C2067" s="1775"/>
      <c r="D2067" s="1246"/>
      <c r="E2067" s="259">
        <f>SUM(E2068:E2096)</f>
        <v>6419</v>
      </c>
      <c r="F2067" s="526">
        <f>SUM(F2068:F2096)</f>
        <v>2141</v>
      </c>
      <c r="G2067" s="526">
        <f>SUM(G2068:G2096)</f>
        <v>1059</v>
      </c>
      <c r="H2067" s="126">
        <f t="shared" si="1161"/>
        <v>49.462867818776274</v>
      </c>
      <c r="I2067" s="1513"/>
      <c r="J2067" s="1513"/>
      <c r="K2067" s="1514"/>
      <c r="L2067" s="1514"/>
      <c r="M2067" s="1514"/>
      <c r="N2067" s="1514"/>
      <c r="O2067" s="1514"/>
      <c r="P2067" s="1514"/>
      <c r="Q2067" s="330">
        <v>9160.7940634445404</v>
      </c>
      <c r="R2067" s="330">
        <v>9160.7940634445404</v>
      </c>
      <c r="S2067" s="330">
        <v>9160.7940634445404</v>
      </c>
      <c r="T2067" s="330">
        <v>9160.7940634445404</v>
      </c>
      <c r="U2067" s="876">
        <f t="shared" ref="U2067" si="1193">Q2067/12*$B$4+(R2067-Q2067)/11*3+(S2067-R2067)/10*2+(T2067-S2067)/9*1</f>
        <v>3053.5980211481801</v>
      </c>
      <c r="V2067" s="330">
        <f t="shared" ref="V2067" si="1194">AB2067-AA2067-X2067</f>
        <v>1876.8275399999998</v>
      </c>
      <c r="W2067" s="1116"/>
      <c r="X2067" s="330"/>
      <c r="Y2067" s="330">
        <f>V2067-U2067</f>
        <v>-1176.7704811481804</v>
      </c>
      <c r="Z2067" s="330"/>
      <c r="AA2067" s="330">
        <v>0</v>
      </c>
      <c r="AB2067" s="330">
        <v>1876.8275399999998</v>
      </c>
      <c r="AC2067" s="914"/>
      <c r="AD2067" s="861"/>
      <c r="AE2067" s="1069"/>
      <c r="AF2067" s="1084"/>
      <c r="AH2067" s="3275"/>
    </row>
    <row r="2068" spans="1:34" ht="41.25" customHeight="1" x14ac:dyDescent="0.25">
      <c r="A2068" s="140">
        <v>1</v>
      </c>
      <c r="B2068" s="168" t="s">
        <v>115</v>
      </c>
      <c r="C2068" s="1775"/>
      <c r="D2068" s="1246"/>
      <c r="E2068" s="496">
        <v>900</v>
      </c>
      <c r="F2068" s="126">
        <f>ROUND(E2068/12*$B$4,0)</f>
        <v>300</v>
      </c>
      <c r="G2068" s="186">
        <v>0</v>
      </c>
      <c r="H2068" s="186">
        <f t="shared" si="1161"/>
        <v>0</v>
      </c>
      <c r="I2068" s="1513"/>
      <c r="J2068" s="1513"/>
      <c r="K2068" s="1514"/>
      <c r="L2068" s="1514"/>
      <c r="M2068" s="1514"/>
      <c r="N2068" s="1514"/>
      <c r="O2068" s="1514"/>
      <c r="P2068" s="1514"/>
      <c r="Q2068" s="330"/>
      <c r="R2068" s="330"/>
      <c r="S2068" s="330"/>
      <c r="T2068" s="162"/>
      <c r="U2068" s="898"/>
      <c r="V2068" s="330"/>
      <c r="W2068" s="1116"/>
      <c r="X2068" s="330"/>
      <c r="Y2068" s="330"/>
      <c r="Z2068" s="330"/>
      <c r="AA2068" s="330"/>
      <c r="AB2068" s="330"/>
      <c r="AC2068" s="925"/>
      <c r="AD2068" s="861"/>
      <c r="AE2068" s="1069"/>
      <c r="AF2068" s="1084"/>
      <c r="AH2068" s="3275"/>
    </row>
    <row r="2069" spans="1:34" x14ac:dyDescent="0.25">
      <c r="A2069" s="140">
        <v>1</v>
      </c>
      <c r="B2069" s="168" t="s">
        <v>240</v>
      </c>
      <c r="C2069" s="453"/>
      <c r="D2069" s="3"/>
      <c r="E2069" s="496">
        <v>130</v>
      </c>
      <c r="F2069" s="126">
        <f t="shared" ref="F2069:F2096" si="1195">ROUND(E2069/12*$B$4,0)</f>
        <v>43</v>
      </c>
      <c r="G2069" s="186">
        <v>46</v>
      </c>
      <c r="H2069" s="186">
        <f t="shared" si="1161"/>
        <v>106.9767441860465</v>
      </c>
      <c r="I2069" s="1513"/>
      <c r="J2069" s="1513"/>
      <c r="K2069" s="1514"/>
      <c r="L2069" s="1514"/>
      <c r="M2069" s="1514"/>
      <c r="N2069" s="1514"/>
      <c r="O2069" s="1514"/>
      <c r="P2069" s="1514"/>
      <c r="Q2069" s="330"/>
      <c r="R2069" s="330"/>
      <c r="S2069" s="330"/>
      <c r="T2069" s="330"/>
      <c r="U2069" s="875"/>
      <c r="V2069" s="330"/>
      <c r="W2069" s="1116"/>
      <c r="X2069" s="330"/>
      <c r="Y2069" s="330"/>
      <c r="Z2069" s="330"/>
      <c r="AA2069" s="330"/>
      <c r="AB2069" s="330"/>
      <c r="AC2069" s="925"/>
      <c r="AD2069" s="861"/>
      <c r="AE2069" s="1069"/>
      <c r="AF2069" s="1084"/>
      <c r="AH2069" s="3275"/>
    </row>
    <row r="2070" spans="1:34" s="2239" customFormat="1" x14ac:dyDescent="0.25">
      <c r="B2070" s="168" t="s">
        <v>90</v>
      </c>
      <c r="C2070" s="453"/>
      <c r="D2070" s="3"/>
      <c r="E2070" s="496">
        <v>5</v>
      </c>
      <c r="F2070" s="126">
        <f t="shared" si="1195"/>
        <v>2</v>
      </c>
      <c r="G2070" s="186">
        <v>1</v>
      </c>
      <c r="H2070" s="186">
        <f t="shared" si="1161"/>
        <v>50</v>
      </c>
      <c r="I2070" s="1513"/>
      <c r="J2070" s="1513"/>
      <c r="K2070" s="1514"/>
      <c r="L2070" s="1514"/>
      <c r="M2070" s="1514"/>
      <c r="N2070" s="1514"/>
      <c r="O2070" s="1514"/>
      <c r="P2070" s="1514"/>
      <c r="Q2070" s="330"/>
      <c r="R2070" s="330"/>
      <c r="S2070" s="330"/>
      <c r="T2070" s="330"/>
      <c r="U2070" s="875"/>
      <c r="V2070" s="330"/>
      <c r="W2070" s="1116"/>
      <c r="X2070" s="330"/>
      <c r="Y2070" s="330"/>
      <c r="Z2070" s="330"/>
      <c r="AA2070" s="330"/>
      <c r="AB2070" s="330"/>
      <c r="AC2070" s="925"/>
      <c r="AD2070" s="861"/>
      <c r="AE2070" s="1069"/>
      <c r="AF2070" s="1084"/>
      <c r="AH2070" s="3275"/>
    </row>
    <row r="2071" spans="1:34" x14ac:dyDescent="0.25">
      <c r="A2071" s="140">
        <v>1</v>
      </c>
      <c r="B2071" s="168" t="s">
        <v>119</v>
      </c>
      <c r="C2071" s="453"/>
      <c r="D2071" s="3"/>
      <c r="E2071" s="496">
        <v>5</v>
      </c>
      <c r="F2071" s="126">
        <f t="shared" si="1195"/>
        <v>2</v>
      </c>
      <c r="G2071" s="186">
        <v>0</v>
      </c>
      <c r="H2071" s="186">
        <f t="shared" ref="H2071:H2102" si="1196">G2071/F2071*100</f>
        <v>0</v>
      </c>
      <c r="I2071" s="1513"/>
      <c r="J2071" s="1513"/>
      <c r="K2071" s="1514"/>
      <c r="L2071" s="1514"/>
      <c r="M2071" s="1514"/>
      <c r="N2071" s="1514"/>
      <c r="O2071" s="1514"/>
      <c r="P2071" s="1514"/>
      <c r="Q2071" s="330"/>
      <c r="R2071" s="330"/>
      <c r="S2071" s="330"/>
      <c r="T2071" s="330"/>
      <c r="U2071" s="875"/>
      <c r="V2071" s="330"/>
      <c r="W2071" s="1116"/>
      <c r="X2071" s="330"/>
      <c r="Y2071" s="330"/>
      <c r="Z2071" s="330"/>
      <c r="AA2071" s="330"/>
      <c r="AB2071" s="330"/>
      <c r="AC2071" s="925"/>
      <c r="AD2071" s="861"/>
      <c r="AE2071" s="1069"/>
      <c r="AF2071" s="1084"/>
      <c r="AH2071" s="3275"/>
    </row>
    <row r="2072" spans="1:34" x14ac:dyDescent="0.25">
      <c r="A2072" s="140">
        <v>1</v>
      </c>
      <c r="B2072" s="168" t="s">
        <v>64</v>
      </c>
      <c r="C2072" s="453"/>
      <c r="D2072" s="3"/>
      <c r="E2072" s="496">
        <v>100</v>
      </c>
      <c r="F2072" s="126">
        <f t="shared" si="1195"/>
        <v>33</v>
      </c>
      <c r="G2072" s="186">
        <v>162</v>
      </c>
      <c r="H2072" s="186">
        <f t="shared" si="1196"/>
        <v>490.90909090909093</v>
      </c>
      <c r="I2072" s="1513"/>
      <c r="J2072" s="1513"/>
      <c r="K2072" s="1514"/>
      <c r="L2072" s="1514"/>
      <c r="M2072" s="1514"/>
      <c r="N2072" s="1514"/>
      <c r="O2072" s="1514"/>
      <c r="P2072" s="1514"/>
      <c r="Q2072" s="330"/>
      <c r="R2072" s="330"/>
      <c r="S2072" s="330"/>
      <c r="T2072" s="330"/>
      <c r="U2072" s="875"/>
      <c r="V2072" s="330"/>
      <c r="W2072" s="1116"/>
      <c r="X2072" s="330"/>
      <c r="Y2072" s="330"/>
      <c r="Z2072" s="330"/>
      <c r="AA2072" s="330"/>
      <c r="AB2072" s="330"/>
      <c r="AC2072" s="925"/>
      <c r="AD2072" s="861"/>
      <c r="AE2072" s="1069"/>
      <c r="AF2072" s="1084"/>
      <c r="AH2072" s="3275"/>
    </row>
    <row r="2073" spans="1:34" ht="30" x14ac:dyDescent="0.25">
      <c r="A2073" s="140">
        <v>1</v>
      </c>
      <c r="B2073" s="168" t="s">
        <v>121</v>
      </c>
      <c r="C2073" s="453"/>
      <c r="D2073" s="3"/>
      <c r="E2073" s="496">
        <v>359</v>
      </c>
      <c r="F2073" s="126">
        <f t="shared" si="1195"/>
        <v>120</v>
      </c>
      <c r="G2073" s="186">
        <v>47</v>
      </c>
      <c r="H2073" s="186">
        <f t="shared" si="1196"/>
        <v>39.166666666666664</v>
      </c>
      <c r="I2073" s="1513"/>
      <c r="J2073" s="1513"/>
      <c r="K2073" s="1514"/>
      <c r="L2073" s="1514"/>
      <c r="M2073" s="1514"/>
      <c r="N2073" s="1514"/>
      <c r="O2073" s="1514"/>
      <c r="P2073" s="1514"/>
      <c r="Q2073" s="330"/>
      <c r="R2073" s="330"/>
      <c r="S2073" s="330"/>
      <c r="T2073" s="330"/>
      <c r="U2073" s="875"/>
      <c r="V2073" s="330"/>
      <c r="W2073" s="1116"/>
      <c r="X2073" s="330"/>
      <c r="Y2073" s="330"/>
      <c r="Z2073" s="330"/>
      <c r="AA2073" s="330"/>
      <c r="AB2073" s="330"/>
      <c r="AC2073" s="925"/>
      <c r="AD2073" s="861"/>
      <c r="AE2073" s="1069"/>
      <c r="AF2073" s="1084"/>
      <c r="AH2073" s="3275"/>
    </row>
    <row r="2074" spans="1:34" x14ac:dyDescent="0.25">
      <c r="A2074" s="140">
        <v>1</v>
      </c>
      <c r="B2074" s="168" t="s">
        <v>112</v>
      </c>
      <c r="C2074" s="453"/>
      <c r="D2074" s="3"/>
      <c r="E2074" s="496">
        <v>300</v>
      </c>
      <c r="F2074" s="126">
        <f t="shared" si="1195"/>
        <v>100</v>
      </c>
      <c r="G2074" s="186">
        <v>0</v>
      </c>
      <c r="H2074" s="186">
        <f t="shared" si="1196"/>
        <v>0</v>
      </c>
      <c r="I2074" s="1513"/>
      <c r="J2074" s="1513"/>
      <c r="K2074" s="1514"/>
      <c r="L2074" s="1514"/>
      <c r="M2074" s="1514"/>
      <c r="N2074" s="1514"/>
      <c r="O2074" s="1514"/>
      <c r="P2074" s="1514"/>
      <c r="Q2074" s="330"/>
      <c r="R2074" s="330"/>
      <c r="S2074" s="330"/>
      <c r="T2074" s="330"/>
      <c r="U2074" s="875"/>
      <c r="V2074" s="330"/>
      <c r="W2074" s="1116"/>
      <c r="X2074" s="330"/>
      <c r="Y2074" s="330"/>
      <c r="Z2074" s="330"/>
      <c r="AA2074" s="330"/>
      <c r="AB2074" s="330"/>
      <c r="AC2074" s="925"/>
      <c r="AD2074" s="861"/>
      <c r="AE2074" s="1069"/>
      <c r="AF2074" s="1084"/>
      <c r="AH2074" s="3275"/>
    </row>
    <row r="2075" spans="1:34" ht="30" x14ac:dyDescent="0.25">
      <c r="A2075" s="140">
        <v>1</v>
      </c>
      <c r="B2075" s="168" t="s">
        <v>59</v>
      </c>
      <c r="C2075" s="453"/>
      <c r="D2075" s="3"/>
      <c r="E2075" s="496">
        <v>10</v>
      </c>
      <c r="F2075" s="126">
        <f t="shared" si="1195"/>
        <v>3</v>
      </c>
      <c r="G2075" s="186">
        <v>0</v>
      </c>
      <c r="H2075" s="186">
        <f t="shared" si="1196"/>
        <v>0</v>
      </c>
      <c r="I2075" s="1513"/>
      <c r="J2075" s="1513"/>
      <c r="K2075" s="1514"/>
      <c r="L2075" s="1514"/>
      <c r="M2075" s="1514"/>
      <c r="N2075" s="1514"/>
      <c r="O2075" s="1514"/>
      <c r="P2075" s="1514"/>
      <c r="Q2075" s="330"/>
      <c r="R2075" s="330"/>
      <c r="S2075" s="330"/>
      <c r="T2075" s="330"/>
      <c r="U2075" s="875"/>
      <c r="V2075" s="330"/>
      <c r="W2075" s="1116"/>
      <c r="X2075" s="330"/>
      <c r="Y2075" s="330"/>
      <c r="Z2075" s="330"/>
      <c r="AA2075" s="330"/>
      <c r="AB2075" s="330"/>
      <c r="AC2075" s="925"/>
      <c r="AD2075" s="861"/>
      <c r="AE2075" s="1069"/>
      <c r="AF2075" s="1084"/>
      <c r="AH2075" s="3275"/>
    </row>
    <row r="2076" spans="1:34" x14ac:dyDescent="0.25">
      <c r="A2076" s="140">
        <v>1</v>
      </c>
      <c r="B2076" s="168" t="s">
        <v>457</v>
      </c>
      <c r="C2076" s="453"/>
      <c r="D2076" s="3"/>
      <c r="E2076" s="496">
        <v>50</v>
      </c>
      <c r="F2076" s="126">
        <f t="shared" si="1195"/>
        <v>17</v>
      </c>
      <c r="G2076" s="186">
        <v>3</v>
      </c>
      <c r="H2076" s="186">
        <f t="shared" si="1196"/>
        <v>17.647058823529413</v>
      </c>
      <c r="I2076" s="1513"/>
      <c r="J2076" s="1513"/>
      <c r="K2076" s="1514"/>
      <c r="L2076" s="1514"/>
      <c r="M2076" s="1514"/>
      <c r="N2076" s="1514"/>
      <c r="O2076" s="1514"/>
      <c r="P2076" s="1514"/>
      <c r="Q2076" s="330"/>
      <c r="R2076" s="330"/>
      <c r="S2076" s="330"/>
      <c r="T2076" s="330"/>
      <c r="U2076" s="875"/>
      <c r="V2076" s="330"/>
      <c r="W2076" s="1116"/>
      <c r="X2076" s="330"/>
      <c r="Y2076" s="330"/>
      <c r="Z2076" s="330"/>
      <c r="AA2076" s="330"/>
      <c r="AB2076" s="330"/>
      <c r="AC2076" s="925"/>
      <c r="AD2076" s="861"/>
      <c r="AE2076" s="1069"/>
      <c r="AF2076" s="1084"/>
      <c r="AH2076" s="3275"/>
    </row>
    <row r="2077" spans="1:34" x14ac:dyDescent="0.25">
      <c r="A2077" s="140">
        <v>1</v>
      </c>
      <c r="B2077" s="168" t="s">
        <v>66</v>
      </c>
      <c r="C2077" s="453"/>
      <c r="D2077" s="3"/>
      <c r="E2077" s="496">
        <v>160</v>
      </c>
      <c r="F2077" s="126">
        <f t="shared" si="1195"/>
        <v>53</v>
      </c>
      <c r="G2077" s="186">
        <v>55</v>
      </c>
      <c r="H2077" s="186">
        <f t="shared" si="1196"/>
        <v>103.77358490566037</v>
      </c>
      <c r="I2077" s="1513"/>
      <c r="J2077" s="1513"/>
      <c r="K2077" s="1514"/>
      <c r="L2077" s="1514"/>
      <c r="M2077" s="1514"/>
      <c r="N2077" s="1514"/>
      <c r="O2077" s="1514"/>
      <c r="P2077" s="1514"/>
      <c r="Q2077" s="330"/>
      <c r="R2077" s="330"/>
      <c r="S2077" s="330"/>
      <c r="T2077" s="330"/>
      <c r="U2077" s="875"/>
      <c r="V2077" s="330"/>
      <c r="W2077" s="330"/>
      <c r="X2077" s="330"/>
      <c r="Y2077" s="330"/>
      <c r="Z2077" s="330"/>
      <c r="AA2077" s="330"/>
      <c r="AB2077" s="330"/>
      <c r="AC2077" s="925"/>
      <c r="AD2077" s="861"/>
      <c r="AE2077" s="1069"/>
      <c r="AF2077" s="1084"/>
      <c r="AH2077" s="3275"/>
    </row>
    <row r="2078" spans="1:34" s="2239" customFormat="1" ht="30" x14ac:dyDescent="0.25">
      <c r="A2078" s="2239">
        <v>1</v>
      </c>
      <c r="B2078" s="168" t="s">
        <v>259</v>
      </c>
      <c r="C2078" s="453"/>
      <c r="D2078" s="3"/>
      <c r="E2078" s="496">
        <v>15</v>
      </c>
      <c r="F2078" s="126">
        <f t="shared" si="1195"/>
        <v>5</v>
      </c>
      <c r="G2078" s="186">
        <v>4</v>
      </c>
      <c r="H2078" s="186">
        <f t="shared" si="1196"/>
        <v>80</v>
      </c>
      <c r="I2078" s="1513"/>
      <c r="J2078" s="1513"/>
      <c r="K2078" s="1514"/>
      <c r="L2078" s="1514"/>
      <c r="M2078" s="1514"/>
      <c r="N2078" s="1514"/>
      <c r="O2078" s="1514"/>
      <c r="P2078" s="1514"/>
      <c r="Q2078" s="330"/>
      <c r="R2078" s="330"/>
      <c r="S2078" s="330"/>
      <c r="T2078" s="330"/>
      <c r="U2078" s="875"/>
      <c r="V2078" s="330"/>
      <c r="W2078" s="330"/>
      <c r="X2078" s="330"/>
      <c r="Y2078" s="330"/>
      <c r="Z2078" s="330"/>
      <c r="AA2078" s="330"/>
      <c r="AB2078" s="330"/>
      <c r="AC2078" s="925"/>
      <c r="AD2078" s="861"/>
      <c r="AE2078" s="1069"/>
      <c r="AF2078" s="1084"/>
      <c r="AH2078" s="3275"/>
    </row>
    <row r="2079" spans="1:34" s="2239" customFormat="1" ht="60" x14ac:dyDescent="0.25">
      <c r="A2079" s="2239">
        <v>1</v>
      </c>
      <c r="B2079" s="168" t="s">
        <v>324</v>
      </c>
      <c r="C2079" s="453"/>
      <c r="D2079" s="3"/>
      <c r="E2079" s="496"/>
      <c r="F2079" s="126">
        <f t="shared" si="1195"/>
        <v>0</v>
      </c>
      <c r="G2079" s="186">
        <v>0</v>
      </c>
      <c r="H2079" s="186"/>
      <c r="I2079" s="1513"/>
      <c r="J2079" s="1513"/>
      <c r="K2079" s="1514"/>
      <c r="L2079" s="1514"/>
      <c r="M2079" s="1514"/>
      <c r="N2079" s="1514"/>
      <c r="O2079" s="1514"/>
      <c r="P2079" s="1514"/>
      <c r="Q2079" s="330"/>
      <c r="R2079" s="330"/>
      <c r="S2079" s="330"/>
      <c r="T2079" s="330"/>
      <c r="U2079" s="875"/>
      <c r="V2079" s="330"/>
      <c r="W2079" s="330"/>
      <c r="X2079" s="330"/>
      <c r="Y2079" s="330"/>
      <c r="Z2079" s="330"/>
      <c r="AA2079" s="330"/>
      <c r="AB2079" s="330"/>
      <c r="AC2079" s="925"/>
      <c r="AD2079" s="861"/>
      <c r="AE2079" s="1069"/>
      <c r="AF2079" s="1084"/>
      <c r="AH2079" s="3275"/>
    </row>
    <row r="2080" spans="1:34" s="2239" customFormat="1" ht="105" x14ac:dyDescent="0.25">
      <c r="A2080" s="2239">
        <v>1</v>
      </c>
      <c r="B2080" s="168" t="s">
        <v>299</v>
      </c>
      <c r="C2080" s="453"/>
      <c r="D2080" s="3"/>
      <c r="E2080" s="496">
        <v>350</v>
      </c>
      <c r="F2080" s="126">
        <f t="shared" si="1195"/>
        <v>117</v>
      </c>
      <c r="G2080" s="186">
        <v>10</v>
      </c>
      <c r="H2080" s="186">
        <f t="shared" si="1196"/>
        <v>8.5470085470085468</v>
      </c>
      <c r="I2080" s="1513"/>
      <c r="J2080" s="1513"/>
      <c r="K2080" s="1514"/>
      <c r="L2080" s="1514"/>
      <c r="M2080" s="1514"/>
      <c r="N2080" s="1514"/>
      <c r="O2080" s="1514"/>
      <c r="P2080" s="1514"/>
      <c r="Q2080" s="330"/>
      <c r="R2080" s="330"/>
      <c r="S2080" s="330"/>
      <c r="T2080" s="330"/>
      <c r="U2080" s="875"/>
      <c r="V2080" s="330"/>
      <c r="W2080" s="330"/>
      <c r="X2080" s="330"/>
      <c r="Y2080" s="330"/>
      <c r="Z2080" s="330"/>
      <c r="AA2080" s="330"/>
      <c r="AB2080" s="330"/>
      <c r="AC2080" s="925"/>
      <c r="AD2080" s="861"/>
      <c r="AE2080" s="1069"/>
      <c r="AF2080" s="1084"/>
      <c r="AH2080" s="3275"/>
    </row>
    <row r="2081" spans="1:34" s="2239" customFormat="1" ht="120" x14ac:dyDescent="0.25">
      <c r="B2081" s="513" t="s">
        <v>629</v>
      </c>
      <c r="C2081" s="453"/>
      <c r="D2081" s="3"/>
      <c r="E2081" s="543">
        <v>127</v>
      </c>
      <c r="F2081" s="126">
        <f t="shared" si="1195"/>
        <v>42</v>
      </c>
      <c r="G2081" s="186">
        <v>38</v>
      </c>
      <c r="H2081" s="186">
        <f t="shared" si="1196"/>
        <v>90.476190476190482</v>
      </c>
      <c r="I2081" s="1513"/>
      <c r="J2081" s="1513"/>
      <c r="K2081" s="1514"/>
      <c r="L2081" s="1514"/>
      <c r="M2081" s="1514"/>
      <c r="N2081" s="1514"/>
      <c r="O2081" s="1514"/>
      <c r="P2081" s="1514"/>
      <c r="Q2081" s="330"/>
      <c r="R2081" s="330"/>
      <c r="S2081" s="330"/>
      <c r="T2081" s="330"/>
      <c r="U2081" s="875"/>
      <c r="V2081" s="330"/>
      <c r="W2081" s="330"/>
      <c r="X2081" s="330"/>
      <c r="Y2081" s="330"/>
      <c r="Z2081" s="330"/>
      <c r="AA2081" s="330"/>
      <c r="AB2081" s="330"/>
      <c r="AC2081" s="925"/>
      <c r="AD2081" s="861"/>
      <c r="AE2081" s="1069"/>
      <c r="AF2081" s="1084"/>
      <c r="AH2081" s="3275"/>
    </row>
    <row r="2082" spans="1:34" s="2239" customFormat="1" ht="30" x14ac:dyDescent="0.25">
      <c r="A2082" s="2239">
        <v>1</v>
      </c>
      <c r="B2082" s="168" t="s">
        <v>155</v>
      </c>
      <c r="C2082" s="453"/>
      <c r="D2082" s="3"/>
      <c r="E2082" s="496">
        <v>3</v>
      </c>
      <c r="F2082" s="126">
        <f t="shared" si="1195"/>
        <v>1</v>
      </c>
      <c r="G2082" s="186">
        <v>0</v>
      </c>
      <c r="H2082" s="186">
        <f t="shared" si="1196"/>
        <v>0</v>
      </c>
      <c r="I2082" s="1513"/>
      <c r="J2082" s="1513"/>
      <c r="K2082" s="1514"/>
      <c r="L2082" s="1514"/>
      <c r="M2082" s="1514"/>
      <c r="N2082" s="1514"/>
      <c r="O2082" s="1514"/>
      <c r="P2082" s="1514"/>
      <c r="Q2082" s="330"/>
      <c r="R2082" s="330"/>
      <c r="S2082" s="330"/>
      <c r="T2082" s="330"/>
      <c r="U2082" s="875"/>
      <c r="V2082" s="330"/>
      <c r="W2082" s="330"/>
      <c r="X2082" s="330"/>
      <c r="Y2082" s="330"/>
      <c r="Z2082" s="330"/>
      <c r="AA2082" s="330"/>
      <c r="AB2082" s="330"/>
      <c r="AC2082" s="925"/>
      <c r="AD2082" s="861"/>
      <c r="AE2082" s="1069"/>
      <c r="AF2082" s="1084"/>
      <c r="AH2082" s="3275"/>
    </row>
    <row r="2083" spans="1:34" ht="30" x14ac:dyDescent="0.25">
      <c r="A2083" s="140">
        <v>1</v>
      </c>
      <c r="B2083" s="168" t="s">
        <v>132</v>
      </c>
      <c r="C2083" s="453"/>
      <c r="D2083" s="3"/>
      <c r="E2083" s="496">
        <v>5</v>
      </c>
      <c r="F2083" s="126">
        <f t="shared" si="1195"/>
        <v>2</v>
      </c>
      <c r="G2083" s="186">
        <v>0</v>
      </c>
      <c r="H2083" s="186">
        <f t="shared" si="1196"/>
        <v>0</v>
      </c>
      <c r="I2083" s="1513"/>
      <c r="J2083" s="1513"/>
      <c r="K2083" s="1514"/>
      <c r="L2083" s="1514"/>
      <c r="M2083" s="1514"/>
      <c r="N2083" s="1514"/>
      <c r="O2083" s="1514"/>
      <c r="P2083" s="1514"/>
      <c r="Q2083" s="330"/>
      <c r="R2083" s="330"/>
      <c r="S2083" s="330"/>
      <c r="T2083" s="330"/>
      <c r="U2083" s="875"/>
      <c r="V2083" s="330"/>
      <c r="W2083" s="1116"/>
      <c r="X2083" s="330"/>
      <c r="Y2083" s="330"/>
      <c r="Z2083" s="330"/>
      <c r="AA2083" s="330"/>
      <c r="AB2083" s="330"/>
      <c r="AC2083" s="925"/>
      <c r="AD2083" s="861"/>
      <c r="AE2083" s="1069"/>
      <c r="AF2083" s="1084"/>
      <c r="AH2083" s="3275"/>
    </row>
    <row r="2084" spans="1:34" x14ac:dyDescent="0.25">
      <c r="A2084" s="140">
        <v>1</v>
      </c>
      <c r="B2084" s="168" t="s">
        <v>111</v>
      </c>
      <c r="C2084" s="453"/>
      <c r="D2084" s="3"/>
      <c r="E2084" s="496">
        <v>20</v>
      </c>
      <c r="F2084" s="126">
        <f t="shared" si="1195"/>
        <v>7</v>
      </c>
      <c r="G2084" s="186">
        <v>0</v>
      </c>
      <c r="H2084" s="186">
        <f t="shared" si="1196"/>
        <v>0</v>
      </c>
      <c r="I2084" s="1513"/>
      <c r="J2084" s="1513"/>
      <c r="K2084" s="1514"/>
      <c r="L2084" s="1514"/>
      <c r="M2084" s="1514"/>
      <c r="N2084" s="1514"/>
      <c r="O2084" s="1514"/>
      <c r="P2084" s="1514"/>
      <c r="Q2084" s="330"/>
      <c r="R2084" s="330"/>
      <c r="S2084" s="330"/>
      <c r="T2084" s="330"/>
      <c r="U2084" s="875"/>
      <c r="V2084" s="330"/>
      <c r="W2084" s="1116"/>
      <c r="X2084" s="330"/>
      <c r="Y2084" s="330"/>
      <c r="Z2084" s="330"/>
      <c r="AA2084" s="330"/>
      <c r="AB2084" s="330"/>
      <c r="AC2084" s="925"/>
      <c r="AD2084" s="861"/>
      <c r="AE2084" s="1069"/>
      <c r="AF2084" s="1084"/>
      <c r="AH2084" s="3275"/>
    </row>
    <row r="2085" spans="1:34" ht="30" x14ac:dyDescent="0.25">
      <c r="A2085" s="140">
        <v>1</v>
      </c>
      <c r="B2085" s="168" t="s">
        <v>180</v>
      </c>
      <c r="C2085" s="453"/>
      <c r="D2085" s="3"/>
      <c r="E2085" s="496">
        <v>5</v>
      </c>
      <c r="F2085" s="126">
        <f t="shared" si="1195"/>
        <v>2</v>
      </c>
      <c r="G2085" s="186">
        <v>1</v>
      </c>
      <c r="H2085" s="186">
        <f t="shared" si="1196"/>
        <v>50</v>
      </c>
      <c r="I2085" s="1513"/>
      <c r="J2085" s="1513"/>
      <c r="K2085" s="1514"/>
      <c r="L2085" s="1514"/>
      <c r="M2085" s="1514"/>
      <c r="N2085" s="1514"/>
      <c r="O2085" s="1514"/>
      <c r="P2085" s="1514"/>
      <c r="Q2085" s="330"/>
      <c r="R2085" s="330"/>
      <c r="S2085" s="330"/>
      <c r="T2085" s="330"/>
      <c r="U2085" s="875"/>
      <c r="V2085" s="330"/>
      <c r="W2085" s="1116"/>
      <c r="X2085" s="330"/>
      <c r="Y2085" s="330"/>
      <c r="Z2085" s="330"/>
      <c r="AA2085" s="330"/>
      <c r="AB2085" s="330"/>
      <c r="AC2085" s="925"/>
      <c r="AD2085" s="861"/>
      <c r="AE2085" s="1069"/>
      <c r="AF2085" s="1084"/>
      <c r="AH2085" s="3275"/>
    </row>
    <row r="2086" spans="1:34" x14ac:dyDescent="0.25">
      <c r="A2086" s="140">
        <v>1</v>
      </c>
      <c r="B2086" s="168" t="s">
        <v>254</v>
      </c>
      <c r="C2086" s="453"/>
      <c r="D2086" s="3"/>
      <c r="E2086" s="496">
        <v>350</v>
      </c>
      <c r="F2086" s="126">
        <f t="shared" si="1195"/>
        <v>117</v>
      </c>
      <c r="G2086" s="186">
        <v>0</v>
      </c>
      <c r="H2086" s="186">
        <f t="shared" si="1196"/>
        <v>0</v>
      </c>
      <c r="I2086" s="1513"/>
      <c r="J2086" s="1513"/>
      <c r="K2086" s="1514"/>
      <c r="L2086" s="1514"/>
      <c r="M2086" s="1514"/>
      <c r="N2086" s="1514"/>
      <c r="O2086" s="1514"/>
      <c r="P2086" s="1514"/>
      <c r="Q2086" s="330"/>
      <c r="R2086" s="330"/>
      <c r="S2086" s="330"/>
      <c r="T2086" s="330"/>
      <c r="U2086" s="875"/>
      <c r="V2086" s="330"/>
      <c r="W2086" s="1116"/>
      <c r="X2086" s="330"/>
      <c r="Y2086" s="330"/>
      <c r="Z2086" s="330"/>
      <c r="AA2086" s="330"/>
      <c r="AB2086" s="330"/>
      <c r="AC2086" s="925"/>
      <c r="AD2086" s="861"/>
      <c r="AE2086" s="1069"/>
      <c r="AF2086" s="1084"/>
      <c r="AH2086" s="3275"/>
    </row>
    <row r="2087" spans="1:34" ht="30" x14ac:dyDescent="0.25">
      <c r="A2087" s="140">
        <v>1</v>
      </c>
      <c r="B2087" s="168" t="s">
        <v>271</v>
      </c>
      <c r="C2087" s="453"/>
      <c r="D2087" s="3"/>
      <c r="E2087" s="496">
        <v>700</v>
      </c>
      <c r="F2087" s="126">
        <f t="shared" si="1195"/>
        <v>233</v>
      </c>
      <c r="G2087" s="186">
        <v>96</v>
      </c>
      <c r="H2087" s="186">
        <f t="shared" si="1196"/>
        <v>41.201716738197426</v>
      </c>
      <c r="I2087" s="1513"/>
      <c r="J2087" s="1513"/>
      <c r="K2087" s="1514"/>
      <c r="L2087" s="1514"/>
      <c r="M2087" s="1514"/>
      <c r="N2087" s="1514"/>
      <c r="O2087" s="1514"/>
      <c r="P2087" s="1514"/>
      <c r="Q2087" s="330"/>
      <c r="R2087" s="330"/>
      <c r="S2087" s="330"/>
      <c r="T2087" s="330"/>
      <c r="U2087" s="875"/>
      <c r="V2087" s="330"/>
      <c r="W2087" s="1116"/>
      <c r="X2087" s="330"/>
      <c r="Y2087" s="330"/>
      <c r="Z2087" s="330"/>
      <c r="AA2087" s="330"/>
      <c r="AB2087" s="330"/>
      <c r="AC2087" s="925"/>
      <c r="AD2087" s="861"/>
      <c r="AE2087" s="1069"/>
      <c r="AF2087" s="1084"/>
      <c r="AH2087" s="3275"/>
    </row>
    <row r="2088" spans="1:34" s="2239" customFormat="1" ht="60" x14ac:dyDescent="0.25">
      <c r="B2088" s="513" t="s">
        <v>630</v>
      </c>
      <c r="C2088" s="453"/>
      <c r="D2088" s="3"/>
      <c r="E2088" s="496">
        <v>450</v>
      </c>
      <c r="F2088" s="126">
        <f t="shared" si="1195"/>
        <v>150</v>
      </c>
      <c r="G2088" s="186">
        <v>26</v>
      </c>
      <c r="H2088" s="186">
        <f t="shared" si="1196"/>
        <v>17.333333333333336</v>
      </c>
      <c r="I2088" s="1513"/>
      <c r="J2088" s="1513"/>
      <c r="K2088" s="1514"/>
      <c r="L2088" s="1514"/>
      <c r="M2088" s="1514"/>
      <c r="N2088" s="1514"/>
      <c r="O2088" s="1514"/>
      <c r="P2088" s="1514"/>
      <c r="Q2088" s="330"/>
      <c r="R2088" s="330"/>
      <c r="S2088" s="330"/>
      <c r="T2088" s="330"/>
      <c r="U2088" s="875"/>
      <c r="V2088" s="330"/>
      <c r="W2088" s="1116"/>
      <c r="X2088" s="330"/>
      <c r="Y2088" s="330"/>
      <c r="Z2088" s="330"/>
      <c r="AA2088" s="330"/>
      <c r="AB2088" s="330"/>
      <c r="AC2088" s="925"/>
      <c r="AD2088" s="861"/>
      <c r="AE2088" s="1069"/>
      <c r="AF2088" s="1084"/>
      <c r="AH2088" s="3275"/>
    </row>
    <row r="2089" spans="1:34" ht="30" x14ac:dyDescent="0.25">
      <c r="A2089" s="140">
        <v>1</v>
      </c>
      <c r="B2089" s="168" t="s">
        <v>270</v>
      </c>
      <c r="C2089" s="453"/>
      <c r="D2089" s="3"/>
      <c r="E2089" s="496">
        <v>700</v>
      </c>
      <c r="F2089" s="126">
        <f t="shared" si="1195"/>
        <v>233</v>
      </c>
      <c r="G2089" s="186">
        <v>108</v>
      </c>
      <c r="H2089" s="186">
        <f t="shared" si="1196"/>
        <v>46.351931330472098</v>
      </c>
      <c r="I2089" s="1513"/>
      <c r="J2089" s="1513"/>
      <c r="K2089" s="1514"/>
      <c r="L2089" s="1514"/>
      <c r="M2089" s="1514"/>
      <c r="N2089" s="1514"/>
      <c r="O2089" s="1514"/>
      <c r="P2089" s="1514"/>
      <c r="Q2089" s="330"/>
      <c r="R2089" s="330"/>
      <c r="S2089" s="330"/>
      <c r="T2089" s="330"/>
      <c r="U2089" s="875"/>
      <c r="V2089" s="330"/>
      <c r="W2089" s="1116"/>
      <c r="X2089" s="330"/>
      <c r="Y2089" s="330"/>
      <c r="Z2089" s="330"/>
      <c r="AA2089" s="330"/>
      <c r="AB2089" s="330"/>
      <c r="AC2089" s="925"/>
      <c r="AD2089" s="861"/>
      <c r="AE2089" s="1069"/>
      <c r="AF2089" s="1084"/>
      <c r="AH2089" s="3275"/>
    </row>
    <row r="2090" spans="1:34" s="2239" customFormat="1" ht="45" x14ac:dyDescent="0.25">
      <c r="B2090" s="168" t="s">
        <v>631</v>
      </c>
      <c r="C2090" s="453"/>
      <c r="D2090" s="3"/>
      <c r="E2090" s="496">
        <v>900</v>
      </c>
      <c r="F2090" s="126">
        <f t="shared" si="1195"/>
        <v>300</v>
      </c>
      <c r="G2090" s="186">
        <v>334</v>
      </c>
      <c r="H2090" s="186">
        <f t="shared" si="1196"/>
        <v>111.33333333333333</v>
      </c>
      <c r="I2090" s="1513"/>
      <c r="J2090" s="1513"/>
      <c r="K2090" s="1514"/>
      <c r="L2090" s="1514"/>
      <c r="M2090" s="1514"/>
      <c r="N2090" s="1514"/>
      <c r="O2090" s="1514"/>
      <c r="P2090" s="1514"/>
      <c r="Q2090" s="330"/>
      <c r="R2090" s="330"/>
      <c r="S2090" s="330"/>
      <c r="T2090" s="330"/>
      <c r="U2090" s="875"/>
      <c r="V2090" s="330"/>
      <c r="W2090" s="1116"/>
      <c r="X2090" s="330"/>
      <c r="Y2090" s="330"/>
      <c r="Z2090" s="330"/>
      <c r="AA2090" s="330"/>
      <c r="AB2090" s="330"/>
      <c r="AC2090" s="925"/>
      <c r="AD2090" s="861"/>
      <c r="AE2090" s="1069"/>
      <c r="AF2090" s="1084"/>
      <c r="AH2090" s="3275"/>
    </row>
    <row r="2091" spans="1:34" x14ac:dyDescent="0.25">
      <c r="A2091" s="140">
        <v>1</v>
      </c>
      <c r="B2091" s="168" t="s">
        <v>34</v>
      </c>
      <c r="C2091" s="453"/>
      <c r="D2091" s="3"/>
      <c r="E2091" s="496">
        <v>200</v>
      </c>
      <c r="F2091" s="126">
        <f t="shared" si="1195"/>
        <v>67</v>
      </c>
      <c r="G2091" s="186">
        <v>0</v>
      </c>
      <c r="H2091" s="186">
        <f t="shared" si="1196"/>
        <v>0</v>
      </c>
      <c r="I2091" s="1513"/>
      <c r="J2091" s="1513"/>
      <c r="K2091" s="1514"/>
      <c r="L2091" s="1514"/>
      <c r="M2091" s="1514"/>
      <c r="N2091" s="1514"/>
      <c r="O2091" s="1514"/>
      <c r="P2091" s="1514"/>
      <c r="Q2091" s="330"/>
      <c r="R2091" s="330"/>
      <c r="S2091" s="330"/>
      <c r="T2091" s="330"/>
      <c r="U2091" s="875"/>
      <c r="V2091" s="330"/>
      <c r="W2091" s="1116"/>
      <c r="X2091" s="330"/>
      <c r="Y2091" s="330"/>
      <c r="Z2091" s="330"/>
      <c r="AA2091" s="330"/>
      <c r="AB2091" s="330"/>
      <c r="AC2091" s="925"/>
      <c r="AD2091" s="861"/>
      <c r="AE2091" s="1069"/>
      <c r="AF2091" s="1084"/>
      <c r="AH2091" s="3275"/>
    </row>
    <row r="2092" spans="1:34" ht="29.25" customHeight="1" x14ac:dyDescent="0.25">
      <c r="A2092" s="140">
        <v>1</v>
      </c>
      <c r="B2092" s="168" t="s">
        <v>29</v>
      </c>
      <c r="C2092" s="453"/>
      <c r="D2092" s="3"/>
      <c r="E2092" s="496">
        <v>10</v>
      </c>
      <c r="F2092" s="126">
        <f t="shared" si="1195"/>
        <v>3</v>
      </c>
      <c r="G2092" s="186">
        <v>4</v>
      </c>
      <c r="H2092" s="186">
        <f t="shared" si="1196"/>
        <v>133.33333333333331</v>
      </c>
      <c r="I2092" s="1513"/>
      <c r="J2092" s="1513"/>
      <c r="K2092" s="1514"/>
      <c r="L2092" s="1514"/>
      <c r="M2092" s="1514"/>
      <c r="N2092" s="1514"/>
      <c r="O2092" s="1514"/>
      <c r="P2092" s="1514"/>
      <c r="Q2092" s="330"/>
      <c r="R2092" s="330"/>
      <c r="S2092" s="330"/>
      <c r="T2092" s="330"/>
      <c r="U2092" s="875"/>
      <c r="V2092" s="330"/>
      <c r="W2092" s="1116"/>
      <c r="X2092" s="330"/>
      <c r="Y2092" s="330"/>
      <c r="Z2092" s="330"/>
      <c r="AA2092" s="330"/>
      <c r="AB2092" s="330"/>
      <c r="AC2092" s="925"/>
      <c r="AD2092" s="861"/>
      <c r="AE2092" s="1069"/>
      <c r="AF2092" s="1084"/>
      <c r="AH2092" s="3275"/>
    </row>
    <row r="2093" spans="1:34" ht="30" x14ac:dyDescent="0.25">
      <c r="A2093" s="140">
        <v>1</v>
      </c>
      <c r="B2093" s="168" t="s">
        <v>182</v>
      </c>
      <c r="C2093" s="453"/>
      <c r="D2093" s="3"/>
      <c r="E2093" s="496">
        <v>5</v>
      </c>
      <c r="F2093" s="126">
        <f t="shared" si="1195"/>
        <v>2</v>
      </c>
      <c r="G2093" s="186">
        <v>0</v>
      </c>
      <c r="H2093" s="186">
        <f t="shared" si="1196"/>
        <v>0</v>
      </c>
      <c r="I2093" s="1513"/>
      <c r="J2093" s="1513"/>
      <c r="K2093" s="1514"/>
      <c r="L2093" s="1514"/>
      <c r="M2093" s="1514"/>
      <c r="N2093" s="1514"/>
      <c r="O2093" s="1514"/>
      <c r="P2093" s="1514"/>
      <c r="Q2093" s="330"/>
      <c r="R2093" s="330"/>
      <c r="S2093" s="330"/>
      <c r="T2093" s="330"/>
      <c r="U2093" s="875"/>
      <c r="V2093" s="330"/>
      <c r="W2093" s="1116"/>
      <c r="X2093" s="330"/>
      <c r="Y2093" s="330"/>
      <c r="Z2093" s="330"/>
      <c r="AA2093" s="330"/>
      <c r="AB2093" s="330"/>
      <c r="AC2093" s="925"/>
      <c r="AD2093" s="861"/>
      <c r="AE2093" s="1069"/>
      <c r="AF2093" s="1084"/>
      <c r="AH2093" s="3275"/>
    </row>
    <row r="2094" spans="1:34" x14ac:dyDescent="0.25">
      <c r="A2094" s="140">
        <v>1</v>
      </c>
      <c r="B2094" s="168" t="s">
        <v>87</v>
      </c>
      <c r="C2094" s="434"/>
      <c r="D2094" s="3"/>
      <c r="E2094" s="496">
        <v>200</v>
      </c>
      <c r="F2094" s="126">
        <f t="shared" si="1195"/>
        <v>67</v>
      </c>
      <c r="G2094" s="186">
        <v>0</v>
      </c>
      <c r="H2094" s="186">
        <f t="shared" si="1196"/>
        <v>0</v>
      </c>
      <c r="I2094" s="1513"/>
      <c r="J2094" s="1513"/>
      <c r="K2094" s="1514"/>
      <c r="L2094" s="1514"/>
      <c r="M2094" s="1514"/>
      <c r="N2094" s="1514"/>
      <c r="O2094" s="1514"/>
      <c r="P2094" s="1514"/>
      <c r="Q2094" s="330"/>
      <c r="R2094" s="330"/>
      <c r="S2094" s="330"/>
      <c r="T2094" s="330"/>
      <c r="U2094" s="875"/>
      <c r="V2094" s="330"/>
      <c r="W2094" s="1116"/>
      <c r="X2094" s="330"/>
      <c r="Y2094" s="330"/>
      <c r="Z2094" s="330"/>
      <c r="AA2094" s="330"/>
      <c r="AB2094" s="330"/>
      <c r="AC2094" s="925"/>
      <c r="AD2094" s="861"/>
      <c r="AE2094" s="1069"/>
      <c r="AF2094" s="1084"/>
      <c r="AH2094" s="3275"/>
    </row>
    <row r="2095" spans="1:34" s="2239" customFormat="1" x14ac:dyDescent="0.25">
      <c r="B2095" s="168" t="s">
        <v>183</v>
      </c>
      <c r="C2095" s="434"/>
      <c r="D2095" s="3"/>
      <c r="E2095" s="496">
        <v>10</v>
      </c>
      <c r="F2095" s="126">
        <f t="shared" si="1195"/>
        <v>3</v>
      </c>
      <c r="G2095" s="186"/>
      <c r="H2095" s="186">
        <f t="shared" si="1196"/>
        <v>0</v>
      </c>
      <c r="I2095" s="1513"/>
      <c r="J2095" s="1513"/>
      <c r="K2095" s="1514"/>
      <c r="L2095" s="1514"/>
      <c r="M2095" s="1514"/>
      <c r="N2095" s="1514"/>
      <c r="O2095" s="1514"/>
      <c r="P2095" s="1514"/>
      <c r="Q2095" s="330"/>
      <c r="R2095" s="330"/>
      <c r="S2095" s="330"/>
      <c r="T2095" s="330"/>
      <c r="U2095" s="875"/>
      <c r="V2095" s="330"/>
      <c r="W2095" s="1116"/>
      <c r="X2095" s="330"/>
      <c r="Y2095" s="330"/>
      <c r="Z2095" s="330"/>
      <c r="AA2095" s="330"/>
      <c r="AB2095" s="330"/>
      <c r="AC2095" s="925"/>
      <c r="AD2095" s="861"/>
      <c r="AE2095" s="1069"/>
      <c r="AF2095" s="1084"/>
      <c r="AH2095" s="3275"/>
    </row>
    <row r="2096" spans="1:34" ht="30" x14ac:dyDescent="0.25">
      <c r="A2096" s="140">
        <v>1</v>
      </c>
      <c r="B2096" s="168" t="s">
        <v>70</v>
      </c>
      <c r="C2096" s="453"/>
      <c r="D2096" s="3"/>
      <c r="E2096" s="496">
        <v>350</v>
      </c>
      <c r="F2096" s="126">
        <f t="shared" si="1195"/>
        <v>117</v>
      </c>
      <c r="G2096" s="186">
        <v>124</v>
      </c>
      <c r="H2096" s="186">
        <f t="shared" si="1196"/>
        <v>105.98290598290599</v>
      </c>
      <c r="I2096" s="1513"/>
      <c r="J2096" s="1513"/>
      <c r="K2096" s="1514"/>
      <c r="L2096" s="1514"/>
      <c r="M2096" s="1514"/>
      <c r="N2096" s="1514"/>
      <c r="O2096" s="1514"/>
      <c r="P2096" s="1514"/>
      <c r="Q2096" s="330"/>
      <c r="R2096" s="330"/>
      <c r="S2096" s="330"/>
      <c r="T2096" s="330"/>
      <c r="U2096" s="875"/>
      <c r="V2096" s="330"/>
      <c r="W2096" s="1116"/>
      <c r="X2096" s="330"/>
      <c r="Y2096" s="330"/>
      <c r="Z2096" s="330"/>
      <c r="AA2096" s="330"/>
      <c r="AB2096" s="330"/>
      <c r="AC2096" s="925"/>
      <c r="AD2096" s="861"/>
      <c r="AE2096" s="1069"/>
      <c r="AF2096" s="1084"/>
      <c r="AH2096" s="3275"/>
    </row>
    <row r="2097" spans="1:34" s="2239" customFormat="1" ht="86.25" x14ac:dyDescent="0.25">
      <c r="A2097" s="2239">
        <v>1</v>
      </c>
      <c r="B2097" s="473" t="s">
        <v>464</v>
      </c>
      <c r="C2097" s="1776"/>
      <c r="D2097" s="1777"/>
      <c r="E2097" s="238">
        <f>E1962</f>
        <v>14311</v>
      </c>
      <c r="F2097" s="129">
        <f>F1962</f>
        <v>4770.333333333333</v>
      </c>
      <c r="G2097" s="2231">
        <f>G1962</f>
        <v>1578</v>
      </c>
      <c r="H2097" s="2231">
        <f t="shared" si="1196"/>
        <v>33.079449374606945</v>
      </c>
      <c r="I2097" s="1513"/>
      <c r="J2097" s="1513"/>
      <c r="K2097" s="1514"/>
      <c r="L2097" s="1514"/>
      <c r="M2097" s="1514"/>
      <c r="N2097" s="1514"/>
      <c r="O2097" s="1514"/>
      <c r="P2097" s="1514"/>
      <c r="Q2097" s="330">
        <f t="shared" ref="Q2097:AB2097" si="1197">Q1962</f>
        <v>58474.628700000001</v>
      </c>
      <c r="R2097" s="330">
        <f t="shared" si="1197"/>
        <v>58474.628700000001</v>
      </c>
      <c r="S2097" s="330">
        <f t="shared" si="1197"/>
        <v>58474.628700000001</v>
      </c>
      <c r="T2097" s="330">
        <f t="shared" si="1197"/>
        <v>58474.628700000001</v>
      </c>
      <c r="U2097" s="875">
        <f t="shared" si="1197"/>
        <v>19491.5429</v>
      </c>
      <c r="V2097" s="330">
        <f t="shared" si="1197"/>
        <v>6145.8310999999994</v>
      </c>
      <c r="W2097" s="1116">
        <f t="shared" si="1197"/>
        <v>0</v>
      </c>
      <c r="X2097" s="330">
        <f t="shared" si="1197"/>
        <v>0</v>
      </c>
      <c r="Y2097" s="330">
        <f t="shared" si="1197"/>
        <v>-13345.711800000001</v>
      </c>
      <c r="Z2097" s="330">
        <f t="shared" si="1197"/>
        <v>0</v>
      </c>
      <c r="AA2097" s="330">
        <f t="shared" si="1197"/>
        <v>-23.191670000000002</v>
      </c>
      <c r="AB2097" s="330">
        <f t="shared" si="1197"/>
        <v>6122.6394299999993</v>
      </c>
      <c r="AC2097" s="908"/>
      <c r="AD2097" s="861"/>
      <c r="AE2097" s="1069"/>
      <c r="AF2097" s="1084"/>
      <c r="AH2097" s="3275"/>
    </row>
    <row r="2098" spans="1:34" x14ac:dyDescent="0.25">
      <c r="A2098" s="140">
        <v>1</v>
      </c>
      <c r="B2098" s="473" t="s">
        <v>256</v>
      </c>
      <c r="C2098" s="1776"/>
      <c r="D2098" s="1777"/>
      <c r="E2098" s="482">
        <f>E2000+E1946+E2042</f>
        <v>113962.5</v>
      </c>
      <c r="F2098" s="482">
        <f>F2000+F1946</f>
        <v>34712.5</v>
      </c>
      <c r="G2098" s="482">
        <f>G2000+G1946</f>
        <v>24075.599999999999</v>
      </c>
      <c r="H2098" s="320">
        <f t="shared" si="1196"/>
        <v>69.357148001440393</v>
      </c>
      <c r="I2098" s="1513"/>
      <c r="J2098" s="1513"/>
      <c r="K2098" s="1514"/>
      <c r="L2098" s="1514"/>
      <c r="M2098" s="1514"/>
      <c r="N2098" s="1514"/>
      <c r="O2098" s="1514"/>
      <c r="P2098" s="1514"/>
      <c r="Q2098" s="330"/>
      <c r="R2098" s="330"/>
      <c r="S2098" s="330"/>
      <c r="T2098" s="330"/>
      <c r="U2098" s="875"/>
      <c r="V2098" s="330"/>
      <c r="W2098" s="1116"/>
      <c r="X2098" s="330"/>
      <c r="Y2098" s="330"/>
      <c r="Z2098" s="330"/>
      <c r="AA2098" s="330"/>
      <c r="AB2098" s="330"/>
      <c r="AC2098" s="951"/>
      <c r="AD2098" s="861"/>
      <c r="AE2098" s="1069"/>
      <c r="AF2098" s="1084"/>
      <c r="AH2098" s="3275"/>
    </row>
    <row r="2099" spans="1:34" ht="29.25" x14ac:dyDescent="0.25">
      <c r="A2099" s="140">
        <v>1</v>
      </c>
      <c r="B2099" s="473" t="s">
        <v>269</v>
      </c>
      <c r="C2099" s="1776"/>
      <c r="D2099" s="1777"/>
      <c r="E2099" s="482">
        <f>E1971+E2027</f>
        <v>42112</v>
      </c>
      <c r="F2099" s="482">
        <f>F1971</f>
        <v>12955.666666666668</v>
      </c>
      <c r="G2099" s="482">
        <f>G1971</f>
        <v>8303</v>
      </c>
      <c r="H2099" s="320">
        <f t="shared" si="1196"/>
        <v>64.087786554146192</v>
      </c>
      <c r="I2099" s="1513"/>
      <c r="J2099" s="1513"/>
      <c r="K2099" s="1514"/>
      <c r="L2099" s="1514"/>
      <c r="M2099" s="1514"/>
      <c r="N2099" s="1514"/>
      <c r="O2099" s="1514"/>
      <c r="P2099" s="1514"/>
      <c r="Q2099" s="330"/>
      <c r="R2099" s="330"/>
      <c r="S2099" s="330"/>
      <c r="T2099" s="330"/>
      <c r="U2099" s="875"/>
      <c r="V2099" s="330"/>
      <c r="W2099" s="1116">
        <f>W2012+W1971</f>
        <v>0</v>
      </c>
      <c r="X2099" s="330"/>
      <c r="Y2099" s="330"/>
      <c r="Z2099" s="330"/>
      <c r="AA2099" s="330"/>
      <c r="AB2099" s="330"/>
      <c r="AC2099" s="951"/>
      <c r="AD2099" s="861"/>
      <c r="AE2099" s="1069"/>
      <c r="AF2099" s="1084"/>
      <c r="AH2099" s="3275"/>
    </row>
    <row r="2100" spans="1:34" ht="29.25" x14ac:dyDescent="0.25">
      <c r="A2100" s="140">
        <v>1</v>
      </c>
      <c r="B2100" s="473" t="s">
        <v>257</v>
      </c>
      <c r="C2100" s="1776"/>
      <c r="D2100" s="1777"/>
      <c r="E2100" s="482">
        <f>E2015+E1952+E2046</f>
        <v>41802.97872340426</v>
      </c>
      <c r="F2100" s="482">
        <f>F2015+F1952</f>
        <v>13756.687943262412</v>
      </c>
      <c r="G2100" s="482">
        <f>G2015+G1952+G2036+G2032+G1985+G1988+G1977+G1978</f>
        <v>10336.565957446808</v>
      </c>
      <c r="H2100" s="320">
        <f t="shared" si="1196"/>
        <v>75.138478099369337</v>
      </c>
      <c r="I2100" s="1513"/>
      <c r="J2100" s="1513"/>
      <c r="K2100" s="1514"/>
      <c r="L2100" s="1514"/>
      <c r="M2100" s="1514"/>
      <c r="N2100" s="1514"/>
      <c r="O2100" s="1514"/>
      <c r="P2100" s="1514"/>
      <c r="Q2100" s="330"/>
      <c r="R2100" s="330"/>
      <c r="S2100" s="330"/>
      <c r="T2100" s="330"/>
      <c r="U2100" s="875"/>
      <c r="V2100" s="330"/>
      <c r="W2100" s="1116"/>
      <c r="X2100" s="330"/>
      <c r="Y2100" s="330"/>
      <c r="Z2100" s="330"/>
      <c r="AA2100" s="330"/>
      <c r="AB2100" s="330"/>
      <c r="AC2100" s="951"/>
      <c r="AD2100" s="861"/>
      <c r="AE2100" s="1069"/>
      <c r="AF2100" s="1084"/>
      <c r="AH2100" s="3275"/>
    </row>
    <row r="2101" spans="1:34" ht="29.25" x14ac:dyDescent="0.25">
      <c r="A2101" s="140">
        <v>1</v>
      </c>
      <c r="B2101" s="473" t="s">
        <v>258</v>
      </c>
      <c r="C2101" s="1776"/>
      <c r="D2101" s="1702"/>
      <c r="E2101" s="267">
        <f>E2022+E2024+E1959+E2025+E1960</f>
        <v>13960</v>
      </c>
      <c r="F2101" s="267">
        <f>F2022+F2024+F1959+F2025+F1960</f>
        <v>4653.3333333333339</v>
      </c>
      <c r="G2101" s="267">
        <f>G2022+G2024+G1959+G2025+G1960</f>
        <v>2367</v>
      </c>
      <c r="H2101" s="1778">
        <f t="shared" si="1196"/>
        <v>50.866762177650429</v>
      </c>
      <c r="I2101" s="1738"/>
      <c r="J2101" s="1738"/>
      <c r="K2101" s="1704"/>
      <c r="L2101" s="1514"/>
      <c r="M2101" s="1514"/>
      <c r="N2101" s="1514"/>
      <c r="O2101" s="1514"/>
      <c r="P2101" s="1704"/>
      <c r="Q2101" s="330"/>
      <c r="R2101" s="330"/>
      <c r="S2101" s="330"/>
      <c r="T2101" s="330"/>
      <c r="U2101" s="876"/>
      <c r="V2101" s="330"/>
      <c r="W2101" s="1132"/>
      <c r="X2101" s="330"/>
      <c r="Y2101" s="330"/>
      <c r="Z2101" s="330"/>
      <c r="AA2101" s="336"/>
      <c r="AB2101" s="329"/>
      <c r="AC2101" s="952"/>
      <c r="AD2101" s="326"/>
      <c r="AE2101" s="1069"/>
      <c r="AF2101" s="1084"/>
      <c r="AH2101" s="3275"/>
    </row>
    <row r="2102" spans="1:34" x14ac:dyDescent="0.25">
      <c r="A2102" s="140">
        <v>1</v>
      </c>
      <c r="B2102" s="474" t="s">
        <v>133</v>
      </c>
      <c r="C2102" s="1779"/>
      <c r="D2102" s="1780"/>
      <c r="E2102" s="247">
        <f>E2098+E2099+E2101+E2016*2.6+E1952*2.6+E2018/4.2+E2097*2.6+E2019/4.2+E2021*2.6+E2020*2.6+E2050*2.6+E2049/4.2</f>
        <v>314145.57619047619</v>
      </c>
      <c r="F2102" s="247">
        <f t="shared" ref="F2102" si="1198">F2098+F2099+F2101+F2016*2.6+F1952*2.6+F2018/4.2+F2097*2.6+F2019/4.2+F2021*2.6+F2020*2.6+F2050*2.6+F2049/4.2</f>
        <v>100052.89682539683</v>
      </c>
      <c r="G2102" s="247">
        <f>G2098+G2099+G2101+G2016*2.6+G1952*2.6+G2018/4.2+G2097*2.6+G2019/4.2+G2021*2.6+G2020*2.6+G2050*2.6+G2049/4.2+G2036*2.6+G2031*2.6+G1985*2.6+G1988*2.6+G1977*2.6+G1978*2.6</f>
        <v>65198.142857142855</v>
      </c>
      <c r="H2102" s="1781">
        <f t="shared" si="1196"/>
        <v>65.163673342632649</v>
      </c>
      <c r="I2102" s="1508"/>
      <c r="J2102" s="1782"/>
      <c r="K2102" s="1529"/>
      <c r="L2102" s="153"/>
      <c r="M2102" s="1529"/>
      <c r="N2102" s="1529"/>
      <c r="O2102" s="153"/>
      <c r="P2102" s="1783"/>
      <c r="Q2102" s="327">
        <f t="shared" ref="Q2102:AB2102" si="1199">Q2067+Q2021+Q2020+Q2000+Q1971+Q1962+Q1945+Q2009</f>
        <v>320659.01526344457</v>
      </c>
      <c r="R2102" s="327">
        <f t="shared" si="1199"/>
        <v>328776.32986344455</v>
      </c>
      <c r="S2102" s="327">
        <f t="shared" si="1199"/>
        <v>328776.32986344455</v>
      </c>
      <c r="T2102" s="327">
        <f t="shared" si="1199"/>
        <v>328776.32986344455</v>
      </c>
      <c r="U2102" s="877">
        <f t="shared" si="1199"/>
        <v>109100.15149387547</v>
      </c>
      <c r="V2102" s="327">
        <f t="shared" si="1199"/>
        <v>71024.085389999993</v>
      </c>
      <c r="W2102" s="1784">
        <f t="shared" si="1199"/>
        <v>0</v>
      </c>
      <c r="X2102" s="327">
        <f t="shared" si="1199"/>
        <v>-30.607509999999998</v>
      </c>
      <c r="Y2102" s="327">
        <f t="shared" si="1199"/>
        <v>-38156.361883875456</v>
      </c>
      <c r="Z2102" s="327">
        <f t="shared" si="1199"/>
        <v>-724.62118999999996</v>
      </c>
      <c r="AA2102" s="332">
        <f t="shared" si="1199"/>
        <v>-53.025970000000001</v>
      </c>
      <c r="AB2102" s="332">
        <f t="shared" si="1199"/>
        <v>70940.451910000003</v>
      </c>
      <c r="AC2102" s="934"/>
      <c r="AD2102" s="888"/>
      <c r="AE2102" s="1069"/>
      <c r="AF2102" s="1084"/>
      <c r="AH2102" s="3275"/>
    </row>
    <row r="2103" spans="1:34" x14ac:dyDescent="0.25">
      <c r="A2103" s="140">
        <v>1</v>
      </c>
      <c r="B2103" s="1138" t="s">
        <v>28</v>
      </c>
      <c r="C2103" s="1424"/>
      <c r="D2103" s="1423"/>
      <c r="E2103" s="258"/>
      <c r="F2103" s="1228"/>
      <c r="G2103" s="1228"/>
      <c r="H2103" s="1301"/>
      <c r="I2103" s="1785"/>
      <c r="J2103" s="1487"/>
      <c r="K2103" s="1770"/>
      <c r="L2103" s="1786"/>
      <c r="M2103" s="1770"/>
      <c r="N2103" s="1786"/>
      <c r="O2103" s="1786"/>
      <c r="P2103" s="1770"/>
      <c r="Q2103" s="329"/>
      <c r="R2103" s="329"/>
      <c r="S2103" s="329"/>
      <c r="T2103" s="329"/>
      <c r="U2103" s="755"/>
      <c r="V2103" s="329">
        <f>AB2103-AA2103-X2103</f>
        <v>0</v>
      </c>
      <c r="W2103" s="773"/>
      <c r="X2103" s="329"/>
      <c r="Y2103" s="329"/>
      <c r="Z2103" s="329"/>
      <c r="AA2103" s="329"/>
      <c r="AB2103" s="329"/>
      <c r="AC2103" s="1431"/>
      <c r="AD2103" s="326"/>
      <c r="AE2103" s="1069"/>
      <c r="AF2103" s="1084"/>
      <c r="AH2103" s="3275"/>
    </row>
    <row r="2104" spans="1:34" x14ac:dyDescent="0.25">
      <c r="A2104" s="140">
        <v>1</v>
      </c>
      <c r="B2104" s="1346" t="s">
        <v>145</v>
      </c>
      <c r="C2104" s="1347"/>
      <c r="D2104" s="2"/>
      <c r="E2104" s="259"/>
      <c r="F2104" s="526"/>
      <c r="G2104" s="526"/>
      <c r="H2104" s="126"/>
      <c r="I2104" s="827"/>
      <c r="J2104" s="827"/>
      <c r="K2104" s="1458"/>
      <c r="L2104" s="1458"/>
      <c r="M2104" s="1458"/>
      <c r="N2104" s="1458"/>
      <c r="O2104" s="1458"/>
      <c r="P2104" s="1458"/>
      <c r="Q2104" s="329"/>
      <c r="R2104" s="329"/>
      <c r="S2104" s="329"/>
      <c r="T2104" s="329"/>
      <c r="U2104" s="755"/>
      <c r="V2104" s="329">
        <f>AB2104-AA2104-X2104</f>
        <v>0</v>
      </c>
      <c r="W2104" s="773"/>
      <c r="X2104" s="329"/>
      <c r="Y2104" s="329"/>
      <c r="Z2104" s="329"/>
      <c r="AA2104" s="329"/>
      <c r="AB2104" s="329"/>
      <c r="AC2104" s="914"/>
      <c r="AD2104" s="326"/>
      <c r="AE2104" s="1069"/>
      <c r="AF2104" s="1084"/>
      <c r="AH2104" s="3275"/>
    </row>
    <row r="2105" spans="1:34" s="2239" customFormat="1" ht="30" x14ac:dyDescent="0.25">
      <c r="B2105" s="1025" t="s">
        <v>632</v>
      </c>
      <c r="C2105" s="434"/>
      <c r="D2105" s="536">
        <v>300</v>
      </c>
      <c r="E2105" s="221">
        <v>140</v>
      </c>
      <c r="F2105" s="126">
        <f t="shared" ref="F2105:F2109" si="1200">ROUND(E2105/12*$B$4,0)</f>
        <v>47</v>
      </c>
      <c r="G2105" s="126">
        <v>52</v>
      </c>
      <c r="H2105" s="126">
        <f t="shared" ref="H2105:H2110" si="1201">G2105/F2105*100</f>
        <v>110.63829787234043</v>
      </c>
      <c r="I2105" s="827">
        <v>6.1</v>
      </c>
      <c r="J2105" s="155">
        <f t="shared" ref="J2105:J2110" si="1202">M2105/G2105</f>
        <v>6.9807692307692308</v>
      </c>
      <c r="K2105" s="156">
        <f>ROUND(E2105*I2105,0)</f>
        <v>854</v>
      </c>
      <c r="L2105" s="3400">
        <f t="shared" ref="L2105:L2109" si="1203">K2105</f>
        <v>854</v>
      </c>
      <c r="M2105" s="156">
        <f>358+5</f>
        <v>363</v>
      </c>
      <c r="N2105" s="156">
        <f t="shared" ref="N2105:N2110" si="1204">M2105/L2105*100</f>
        <v>42.505854800936767</v>
      </c>
      <c r="O2105" s="156">
        <f>K2105/D2105</f>
        <v>2.8466666666666667</v>
      </c>
      <c r="P2105" s="281">
        <f t="shared" ref="P2105:P2110" si="1205">M2105/$B$4*12/O2105</f>
        <v>382.55269320843092</v>
      </c>
      <c r="Q2105" s="329"/>
      <c r="R2105" s="329"/>
      <c r="S2105" s="329"/>
      <c r="T2105" s="329"/>
      <c r="U2105" s="755"/>
      <c r="V2105" s="329"/>
      <c r="W2105" s="773"/>
      <c r="X2105" s="329"/>
      <c r="Y2105" s="329"/>
      <c r="Z2105" s="329"/>
      <c r="AA2105" s="329"/>
      <c r="AB2105" s="329"/>
      <c r="AC2105" s="914"/>
      <c r="AD2105" s="326"/>
      <c r="AE2105" s="1069"/>
      <c r="AF2105" s="1084"/>
      <c r="AH2105" s="3275"/>
    </row>
    <row r="2106" spans="1:34" x14ac:dyDescent="0.25">
      <c r="A2106" s="140">
        <v>1</v>
      </c>
      <c r="B2106" s="1025" t="s">
        <v>9</v>
      </c>
      <c r="C2106" s="434"/>
      <c r="D2106" s="536">
        <v>300</v>
      </c>
      <c r="E2106" s="221">
        <v>91</v>
      </c>
      <c r="F2106" s="126">
        <f t="shared" si="1200"/>
        <v>30</v>
      </c>
      <c r="G2106" s="126">
        <v>22</v>
      </c>
      <c r="H2106" s="126">
        <f t="shared" si="1201"/>
        <v>73.333333333333329</v>
      </c>
      <c r="I2106" s="827">
        <v>7</v>
      </c>
      <c r="J2106" s="155">
        <f t="shared" si="1202"/>
        <v>3.3181818181818183</v>
      </c>
      <c r="K2106" s="156">
        <f>ROUND(E2106*I2106,0)</f>
        <v>637</v>
      </c>
      <c r="L2106" s="156">
        <f t="shared" si="1203"/>
        <v>637</v>
      </c>
      <c r="M2106" s="156">
        <v>73</v>
      </c>
      <c r="N2106" s="156">
        <f t="shared" si="1204"/>
        <v>11.459968602825747</v>
      </c>
      <c r="O2106" s="156">
        <f>K2106/D2106</f>
        <v>2.1233333333333335</v>
      </c>
      <c r="P2106" s="156">
        <f t="shared" si="1205"/>
        <v>103.1397174254317</v>
      </c>
      <c r="Q2106" s="329"/>
      <c r="R2106" s="329"/>
      <c r="S2106" s="329"/>
      <c r="T2106" s="329"/>
      <c r="U2106" s="755"/>
      <c r="V2106" s="329">
        <f>AB2106-AA2106-X2106</f>
        <v>0</v>
      </c>
      <c r="W2106" s="773"/>
      <c r="X2106" s="329"/>
      <c r="Y2106" s="329"/>
      <c r="Z2106" s="329"/>
      <c r="AA2106" s="329"/>
      <c r="AB2106" s="329"/>
      <c r="AC2106" s="941"/>
      <c r="AD2106" s="326"/>
      <c r="AE2106" s="1069"/>
      <c r="AF2106" s="1084"/>
      <c r="AH2106" s="3275"/>
    </row>
    <row r="2107" spans="1:34" x14ac:dyDescent="0.25">
      <c r="A2107" s="140">
        <v>1</v>
      </c>
      <c r="B2107" s="1025" t="s">
        <v>114</v>
      </c>
      <c r="C2107" s="434"/>
      <c r="D2107" s="536">
        <v>300</v>
      </c>
      <c r="E2107" s="221">
        <v>130</v>
      </c>
      <c r="F2107" s="126">
        <f t="shared" si="1200"/>
        <v>43</v>
      </c>
      <c r="G2107" s="126">
        <v>38</v>
      </c>
      <c r="H2107" s="126">
        <f t="shared" si="1201"/>
        <v>88.372093023255815</v>
      </c>
      <c r="I2107" s="827">
        <v>7</v>
      </c>
      <c r="J2107" s="155">
        <f t="shared" si="1202"/>
        <v>24.736842105263158</v>
      </c>
      <c r="K2107" s="156">
        <f>ROUND(E2107*I2107,0)</f>
        <v>910</v>
      </c>
      <c r="L2107" s="156">
        <f t="shared" si="1203"/>
        <v>910</v>
      </c>
      <c r="M2107" s="156">
        <v>940</v>
      </c>
      <c r="N2107" s="156">
        <f t="shared" si="1204"/>
        <v>103.29670329670331</v>
      </c>
      <c r="O2107" s="156">
        <f>K2107/D2107</f>
        <v>3.0333333333333332</v>
      </c>
      <c r="P2107" s="156">
        <f t="shared" si="1205"/>
        <v>929.67032967032969</v>
      </c>
      <c r="Q2107" s="329"/>
      <c r="R2107" s="329"/>
      <c r="S2107" s="329"/>
      <c r="T2107" s="329"/>
      <c r="U2107" s="755"/>
      <c r="V2107" s="329">
        <f>AB2107-AA2107-X2107</f>
        <v>0</v>
      </c>
      <c r="W2107" s="773"/>
      <c r="X2107" s="329"/>
      <c r="Y2107" s="329"/>
      <c r="Z2107" s="329"/>
      <c r="AA2107" s="329"/>
      <c r="AB2107" s="329"/>
      <c r="AC2107" s="941"/>
      <c r="AD2107" s="326"/>
      <c r="AE2107" s="1069"/>
      <c r="AF2107" s="1084"/>
      <c r="AH2107" s="3275"/>
    </row>
    <row r="2108" spans="1:34" s="2239" customFormat="1" ht="30" x14ac:dyDescent="0.25">
      <c r="B2108" s="1025" t="s">
        <v>633</v>
      </c>
      <c r="C2108" s="434"/>
      <c r="D2108" s="536">
        <v>300</v>
      </c>
      <c r="E2108" s="221">
        <v>439</v>
      </c>
      <c r="F2108" s="126">
        <f t="shared" si="1200"/>
        <v>146</v>
      </c>
      <c r="G2108" s="126">
        <v>127</v>
      </c>
      <c r="H2108" s="126">
        <f t="shared" si="1201"/>
        <v>86.986301369863014</v>
      </c>
      <c r="I2108" s="827">
        <v>10.5</v>
      </c>
      <c r="J2108" s="155">
        <f t="shared" si="1202"/>
        <v>10.314960629921259</v>
      </c>
      <c r="K2108" s="156">
        <f>ROUND(E2108*I2108,0)</f>
        <v>4610</v>
      </c>
      <c r="L2108" s="3400">
        <f t="shared" si="1203"/>
        <v>4610</v>
      </c>
      <c r="M2108" s="156">
        <v>1310</v>
      </c>
      <c r="N2108" s="156">
        <f t="shared" si="1204"/>
        <v>28.416485900216919</v>
      </c>
      <c r="O2108" s="156">
        <f>K2108/D2108</f>
        <v>15.366666666666667</v>
      </c>
      <c r="P2108" s="281">
        <f t="shared" si="1205"/>
        <v>255.74837310195227</v>
      </c>
      <c r="Q2108" s="329"/>
      <c r="R2108" s="329"/>
      <c r="S2108" s="329"/>
      <c r="T2108" s="329"/>
      <c r="U2108" s="755"/>
      <c r="V2108" s="329"/>
      <c r="W2108" s="773"/>
      <c r="X2108" s="329"/>
      <c r="Y2108" s="329"/>
      <c r="Z2108" s="329"/>
      <c r="AA2108" s="329"/>
      <c r="AB2108" s="329"/>
      <c r="AC2108" s="941"/>
      <c r="AD2108" s="326"/>
      <c r="AE2108" s="1069"/>
      <c r="AF2108" s="1084"/>
      <c r="AH2108" s="3275"/>
    </row>
    <row r="2109" spans="1:34" s="2239" customFormat="1" ht="30" x14ac:dyDescent="0.25">
      <c r="B2109" s="1025" t="s">
        <v>634</v>
      </c>
      <c r="C2109" s="434"/>
      <c r="D2109" s="536">
        <v>300</v>
      </c>
      <c r="E2109" s="221">
        <v>121</v>
      </c>
      <c r="F2109" s="126">
        <f t="shared" si="1200"/>
        <v>40</v>
      </c>
      <c r="G2109" s="126">
        <v>53</v>
      </c>
      <c r="H2109" s="126">
        <f t="shared" si="1201"/>
        <v>132.5</v>
      </c>
      <c r="I2109" s="827">
        <v>10</v>
      </c>
      <c r="J2109" s="155">
        <f t="shared" si="1202"/>
        <v>9.6603773584905657</v>
      </c>
      <c r="K2109" s="156">
        <f>ROUND(E2109*I2109,0)</f>
        <v>1210</v>
      </c>
      <c r="L2109" s="3400">
        <f t="shared" si="1203"/>
        <v>1210</v>
      </c>
      <c r="M2109" s="156">
        <v>512</v>
      </c>
      <c r="N2109" s="156">
        <f t="shared" si="1204"/>
        <v>42.314049586776861</v>
      </c>
      <c r="O2109" s="156">
        <f>K2109/D2109</f>
        <v>4.0333333333333332</v>
      </c>
      <c r="P2109" s="281">
        <f t="shared" si="1205"/>
        <v>380.82644628099177</v>
      </c>
      <c r="Q2109" s="329"/>
      <c r="R2109" s="329"/>
      <c r="S2109" s="329"/>
      <c r="T2109" s="329"/>
      <c r="U2109" s="755"/>
      <c r="V2109" s="329"/>
      <c r="W2109" s="773"/>
      <c r="X2109" s="329"/>
      <c r="Y2109" s="329"/>
      <c r="Z2109" s="329"/>
      <c r="AA2109" s="329"/>
      <c r="AB2109" s="329"/>
      <c r="AC2109" s="941"/>
      <c r="AD2109" s="326"/>
      <c r="AE2109" s="1069"/>
      <c r="AF2109" s="1084"/>
      <c r="AH2109" s="3275"/>
    </row>
    <row r="2110" spans="1:34" x14ac:dyDescent="0.25">
      <c r="A2110" s="140">
        <v>1</v>
      </c>
      <c r="B2110" s="148" t="s">
        <v>74</v>
      </c>
      <c r="C2110" s="1155"/>
      <c r="D2110" s="2238"/>
      <c r="E2110" s="223">
        <f>SUM(E2105:E2109)</f>
        <v>921</v>
      </c>
      <c r="F2110" s="125">
        <f>SUM(F2105:F2109)</f>
        <v>306</v>
      </c>
      <c r="G2110" s="125">
        <f>SUM(G2105:G2109)</f>
        <v>292</v>
      </c>
      <c r="H2110" s="125">
        <f t="shared" si="1201"/>
        <v>95.424836601307192</v>
      </c>
      <c r="I2110" s="199">
        <f>K2110/E2110</f>
        <v>8.9261672095548317</v>
      </c>
      <c r="J2110" s="199">
        <f t="shared" si="1202"/>
        <v>10.952054794520548</v>
      </c>
      <c r="K2110" s="1636">
        <f>SUM(K2105:K2109)</f>
        <v>8221</v>
      </c>
      <c r="L2110" s="1636">
        <f>SUM(L2105:L2109)</f>
        <v>8221</v>
      </c>
      <c r="M2110" s="1636">
        <f>SUM(M2105:M2109)</f>
        <v>3198</v>
      </c>
      <c r="N2110" s="156">
        <f t="shared" si="1204"/>
        <v>38.900377083079917</v>
      </c>
      <c r="O2110" s="1256">
        <f>SUM(O2105:O2109)</f>
        <v>27.403333333333336</v>
      </c>
      <c r="P2110" s="156">
        <f t="shared" si="1205"/>
        <v>350.10339374771922</v>
      </c>
      <c r="Q2110" s="329"/>
      <c r="R2110" s="329"/>
      <c r="S2110" s="329"/>
      <c r="T2110" s="329"/>
      <c r="U2110" s="755"/>
      <c r="V2110" s="329">
        <f>AB2110-AA2110-X2110</f>
        <v>0</v>
      </c>
      <c r="W2110" s="773"/>
      <c r="X2110" s="329"/>
      <c r="Y2110" s="329"/>
      <c r="Z2110" s="329"/>
      <c r="AA2110" s="329"/>
      <c r="AB2110" s="329"/>
      <c r="AC2110" s="920"/>
      <c r="AD2110" s="326"/>
      <c r="AE2110" s="1069"/>
      <c r="AF2110" s="1084"/>
      <c r="AH2110" s="3275"/>
    </row>
    <row r="2111" spans="1:34" x14ac:dyDescent="0.25">
      <c r="A2111" s="140">
        <v>1</v>
      </c>
      <c r="B2111" s="2" t="s">
        <v>122</v>
      </c>
      <c r="C2111" s="446"/>
      <c r="D2111" s="2238"/>
      <c r="E2111" s="223"/>
      <c r="F2111" s="125"/>
      <c r="G2111" s="125"/>
      <c r="H2111" s="125"/>
      <c r="I2111" s="199"/>
      <c r="J2111" s="199"/>
      <c r="K2111" s="1636"/>
      <c r="L2111" s="1636"/>
      <c r="M2111" s="1636"/>
      <c r="N2111" s="156"/>
      <c r="O2111" s="1256"/>
      <c r="P2111" s="156"/>
      <c r="Q2111" s="329"/>
      <c r="R2111" s="329"/>
      <c r="S2111" s="329"/>
      <c r="T2111" s="329"/>
      <c r="U2111" s="755"/>
      <c r="V2111" s="329">
        <f>AB2111-AA2111-X2111</f>
        <v>0</v>
      </c>
      <c r="W2111" s="773"/>
      <c r="X2111" s="329"/>
      <c r="Y2111" s="329"/>
      <c r="Z2111" s="329"/>
      <c r="AA2111" s="329"/>
      <c r="AB2111" s="329"/>
      <c r="AC2111" s="920"/>
      <c r="AD2111" s="326"/>
      <c r="AE2111" s="1069"/>
      <c r="AF2111" s="1084"/>
      <c r="AH2111" s="3275"/>
    </row>
    <row r="2112" spans="1:34" x14ac:dyDescent="0.25">
      <c r="A2112" s="140">
        <v>1</v>
      </c>
      <c r="B2112" s="2237" t="s">
        <v>23</v>
      </c>
      <c r="C2112" s="430"/>
      <c r="D2112" s="1787">
        <v>240</v>
      </c>
      <c r="E2112" s="225">
        <v>50</v>
      </c>
      <c r="F2112" s="126">
        <f>(E2112/12*$B$4)</f>
        <v>16.666666666666668</v>
      </c>
      <c r="G2112" s="126">
        <v>10</v>
      </c>
      <c r="H2112" s="126">
        <f t="shared" ref="H2112:H2122" si="1206">G2112/F2112*100</f>
        <v>60</v>
      </c>
      <c r="I2112" s="827">
        <v>3</v>
      </c>
      <c r="J2112" s="155">
        <f t="shared" ref="J2112:J2118" si="1207">M2112/G2112</f>
        <v>2.9</v>
      </c>
      <c r="K2112" s="156">
        <f>ROUND(E2112*I2112,0)</f>
        <v>150</v>
      </c>
      <c r="L2112" s="156">
        <f t="shared" ref="L2112:L2116" si="1208">K2112</f>
        <v>150</v>
      </c>
      <c r="M2112" s="156">
        <v>29</v>
      </c>
      <c r="N2112" s="156">
        <f t="shared" ref="N2112:N2118" si="1209">M2112/L2112*100</f>
        <v>19.333333333333332</v>
      </c>
      <c r="O2112" s="156">
        <f>K2112/D2112</f>
        <v>0.625</v>
      </c>
      <c r="P2112" s="156">
        <f t="shared" ref="P2112:P2118" si="1210">M2112/$B$4*12/O2112</f>
        <v>139.19999999999999</v>
      </c>
      <c r="Q2112" s="329"/>
      <c r="R2112" s="329"/>
      <c r="S2112" s="329"/>
      <c r="T2112" s="329"/>
      <c r="U2112" s="755"/>
      <c r="V2112" s="329">
        <f>AB2112-AA2112-X2112</f>
        <v>0</v>
      </c>
      <c r="W2112" s="773"/>
      <c r="X2112" s="329"/>
      <c r="Y2112" s="329"/>
      <c r="Z2112" s="329"/>
      <c r="AA2112" s="329"/>
      <c r="AB2112" s="329"/>
      <c r="AC2112" s="941"/>
      <c r="AD2112" s="326"/>
      <c r="AE2112" s="1069"/>
      <c r="AF2112" s="1084"/>
      <c r="AH2112" s="3275"/>
    </row>
    <row r="2113" spans="1:38" s="150" customFormat="1" x14ac:dyDescent="0.25">
      <c r="A2113" s="140">
        <v>1</v>
      </c>
      <c r="B2113" s="144" t="s">
        <v>9</v>
      </c>
      <c r="C2113" s="1788"/>
      <c r="D2113" s="1787">
        <v>240</v>
      </c>
      <c r="E2113" s="226">
        <v>390</v>
      </c>
      <c r="F2113" s="126">
        <f t="shared" ref="F2113:F2116" si="1211">(E2113/12*$B$4)</f>
        <v>130</v>
      </c>
      <c r="G2113" s="132">
        <v>125</v>
      </c>
      <c r="H2113" s="126">
        <f t="shared" si="1206"/>
        <v>96.15384615384616</v>
      </c>
      <c r="I2113" s="1494">
        <v>8</v>
      </c>
      <c r="J2113" s="155">
        <f t="shared" si="1207"/>
        <v>8.0079999999999991</v>
      </c>
      <c r="K2113" s="156">
        <f>ROUND(E2113*I2113,0)</f>
        <v>3120</v>
      </c>
      <c r="L2113" s="156">
        <f t="shared" si="1208"/>
        <v>3120</v>
      </c>
      <c r="M2113" s="281">
        <v>1001</v>
      </c>
      <c r="N2113" s="156">
        <f t="shared" si="1209"/>
        <v>32.083333333333336</v>
      </c>
      <c r="O2113" s="156">
        <f>ROUND(K2113/D2113,0)</f>
        <v>13</v>
      </c>
      <c r="P2113" s="156">
        <f t="shared" si="1210"/>
        <v>231</v>
      </c>
      <c r="Q2113" s="329"/>
      <c r="R2113" s="329"/>
      <c r="S2113" s="329"/>
      <c r="T2113" s="329"/>
      <c r="U2113" s="755"/>
      <c r="V2113" s="329">
        <f>AB2113-AA2113-X2113</f>
        <v>0</v>
      </c>
      <c r="W2113" s="773"/>
      <c r="X2113" s="329"/>
      <c r="Y2113" s="329"/>
      <c r="Z2113" s="329"/>
      <c r="AA2113" s="329"/>
      <c r="AB2113" s="329"/>
      <c r="AC2113" s="1090"/>
      <c r="AD2113" s="326"/>
      <c r="AE2113" s="1069"/>
      <c r="AF2113" s="1084"/>
      <c r="AH2113" s="3275"/>
      <c r="AL2113" s="2239"/>
    </row>
    <row r="2114" spans="1:38" s="150" customFormat="1" x14ac:dyDescent="0.25">
      <c r="A2114" s="140">
        <v>1</v>
      </c>
      <c r="B2114" s="144" t="s">
        <v>44</v>
      </c>
      <c r="C2114" s="1788"/>
      <c r="D2114" s="280">
        <v>240</v>
      </c>
      <c r="E2114" s="226">
        <v>642</v>
      </c>
      <c r="F2114" s="126">
        <f t="shared" si="1211"/>
        <v>214</v>
      </c>
      <c r="G2114" s="132">
        <v>249</v>
      </c>
      <c r="H2114" s="132">
        <f t="shared" si="1206"/>
        <v>116.35514018691589</v>
      </c>
      <c r="I2114" s="1494">
        <v>8</v>
      </c>
      <c r="J2114" s="1094">
        <f t="shared" si="1207"/>
        <v>8.5582329317269075</v>
      </c>
      <c r="K2114" s="281">
        <f>ROUND(E2114*I2114,0)</f>
        <v>5136</v>
      </c>
      <c r="L2114" s="281">
        <f t="shared" si="1208"/>
        <v>5136</v>
      </c>
      <c r="M2114" s="281">
        <v>2131</v>
      </c>
      <c r="N2114" s="281">
        <f t="shared" si="1209"/>
        <v>41.491433021806856</v>
      </c>
      <c r="O2114" s="281">
        <f>ROUND(K2114/D2114,0)</f>
        <v>21</v>
      </c>
      <c r="P2114" s="281">
        <f t="shared" si="1210"/>
        <v>304.42857142857144</v>
      </c>
      <c r="Q2114" s="330"/>
      <c r="R2114" s="330"/>
      <c r="S2114" s="330"/>
      <c r="T2114" s="330"/>
      <c r="U2114" s="875"/>
      <c r="V2114" s="330"/>
      <c r="W2114" s="1116"/>
      <c r="X2114" s="330"/>
      <c r="Y2114" s="330"/>
      <c r="Z2114" s="330"/>
      <c r="AA2114" s="330"/>
      <c r="AB2114" s="330"/>
      <c r="AC2114" s="1090"/>
      <c r="AD2114" s="861"/>
      <c r="AE2114" s="1069"/>
      <c r="AF2114" s="1084"/>
      <c r="AH2114" s="3275"/>
      <c r="AL2114" s="2239"/>
    </row>
    <row r="2115" spans="1:38" s="150" customFormat="1" ht="30" x14ac:dyDescent="0.25">
      <c r="A2115" s="2239"/>
      <c r="B2115" s="1338" t="s">
        <v>635</v>
      </c>
      <c r="C2115" s="1788"/>
      <c r="D2115" s="280">
        <v>240</v>
      </c>
      <c r="E2115" s="226">
        <v>860</v>
      </c>
      <c r="F2115" s="126">
        <f t="shared" si="1211"/>
        <v>286.66666666666669</v>
      </c>
      <c r="G2115" s="132">
        <v>341</v>
      </c>
      <c r="H2115" s="132">
        <f t="shared" si="1206"/>
        <v>118.95348837209301</v>
      </c>
      <c r="I2115" s="1494">
        <v>8</v>
      </c>
      <c r="J2115" s="1094">
        <f t="shared" si="1207"/>
        <v>6.9325513196480939</v>
      </c>
      <c r="K2115" s="281">
        <f>ROUND(E2115*I2115,0)</f>
        <v>6880</v>
      </c>
      <c r="L2115" s="3402">
        <f t="shared" si="1208"/>
        <v>6880</v>
      </c>
      <c r="M2115" s="281">
        <v>2364</v>
      </c>
      <c r="N2115" s="281">
        <f t="shared" si="1209"/>
        <v>34.360465116279073</v>
      </c>
      <c r="O2115" s="281">
        <f>ROUND(K2115/D2115,0)</f>
        <v>29</v>
      </c>
      <c r="P2115" s="281">
        <f t="shared" si="1210"/>
        <v>244.55172413793105</v>
      </c>
      <c r="Q2115" s="330"/>
      <c r="R2115" s="330"/>
      <c r="S2115" s="330"/>
      <c r="T2115" s="330"/>
      <c r="U2115" s="875"/>
      <c r="V2115" s="330"/>
      <c r="W2115" s="1116"/>
      <c r="X2115" s="330"/>
      <c r="Y2115" s="330"/>
      <c r="Z2115" s="330"/>
      <c r="AA2115" s="330"/>
      <c r="AB2115" s="330"/>
      <c r="AC2115" s="1090"/>
      <c r="AD2115" s="861"/>
      <c r="AE2115" s="1069"/>
      <c r="AF2115" s="1084"/>
      <c r="AH2115" s="3275"/>
      <c r="AL2115" s="2239"/>
    </row>
    <row r="2116" spans="1:38" s="150" customFormat="1" x14ac:dyDescent="0.25">
      <c r="A2116" s="140">
        <v>1</v>
      </c>
      <c r="B2116" s="3401" t="s">
        <v>51</v>
      </c>
      <c r="C2116" s="454"/>
      <c r="D2116" s="280">
        <v>240</v>
      </c>
      <c r="E2116" s="226">
        <v>85</v>
      </c>
      <c r="F2116" s="126">
        <f t="shared" si="1211"/>
        <v>28.333333333333332</v>
      </c>
      <c r="G2116" s="132">
        <v>43</v>
      </c>
      <c r="H2116" s="132">
        <f t="shared" si="1206"/>
        <v>151.76470588235296</v>
      </c>
      <c r="I2116" s="1494">
        <v>3</v>
      </c>
      <c r="J2116" s="1094">
        <f t="shared" si="1207"/>
        <v>3</v>
      </c>
      <c r="K2116" s="281">
        <f>ROUND(E2116*I2116,0)</f>
        <v>255</v>
      </c>
      <c r="L2116" s="281">
        <f t="shared" si="1208"/>
        <v>255</v>
      </c>
      <c r="M2116" s="281">
        <v>129</v>
      </c>
      <c r="N2116" s="281">
        <f t="shared" si="1209"/>
        <v>50.588235294117645</v>
      </c>
      <c r="O2116" s="281">
        <f>ROUND(K2116/D2116,0)</f>
        <v>1</v>
      </c>
      <c r="P2116" s="281">
        <f t="shared" si="1210"/>
        <v>387</v>
      </c>
      <c r="Q2116" s="330"/>
      <c r="R2116" s="330"/>
      <c r="S2116" s="330"/>
      <c r="T2116" s="330"/>
      <c r="U2116" s="875"/>
      <c r="V2116" s="330"/>
      <c r="W2116" s="1116"/>
      <c r="X2116" s="330"/>
      <c r="Y2116" s="330"/>
      <c r="Z2116" s="330"/>
      <c r="AA2116" s="330"/>
      <c r="AB2116" s="330"/>
      <c r="AC2116" s="1090"/>
      <c r="AD2116" s="861"/>
      <c r="AE2116" s="1069"/>
      <c r="AF2116" s="1084"/>
      <c r="AH2116" s="3275"/>
      <c r="AL2116" s="2239"/>
    </row>
    <row r="2117" spans="1:38" x14ac:dyDescent="0.25">
      <c r="A2117" s="140">
        <v>1</v>
      </c>
      <c r="B2117" s="1974" t="s">
        <v>174</v>
      </c>
      <c r="C2117" s="1268"/>
      <c r="D2117" s="1789"/>
      <c r="E2117" s="227">
        <f>SUM(E2112:E2116)</f>
        <v>2027</v>
      </c>
      <c r="F2117" s="1765">
        <f>SUM(F2112:F2116)</f>
        <v>675.66666666666663</v>
      </c>
      <c r="G2117" s="1765">
        <f>SUM(G2112:G2116)</f>
        <v>768</v>
      </c>
      <c r="H2117" s="161">
        <f t="shared" si="1206"/>
        <v>113.66551554020721</v>
      </c>
      <c r="I2117" s="1128">
        <f>K2117/E2117</f>
        <v>7.6669955599407995</v>
      </c>
      <c r="J2117" s="1128">
        <f t="shared" si="1207"/>
        <v>7.361979166666667</v>
      </c>
      <c r="K2117" s="1192">
        <f>SUM(K2112:K2116)</f>
        <v>15541</v>
      </c>
      <c r="L2117" s="1192">
        <f>SUM(L2112:L2116)</f>
        <v>15541</v>
      </c>
      <c r="M2117" s="1192">
        <f>SUM(M2112:M2116)</f>
        <v>5654</v>
      </c>
      <c r="N2117" s="1192">
        <f t="shared" si="1209"/>
        <v>36.381185251914289</v>
      </c>
      <c r="O2117" s="1212">
        <f>SUM(O2112:O2116)</f>
        <v>64.625</v>
      </c>
      <c r="P2117" s="281">
        <f t="shared" si="1210"/>
        <v>262.468085106383</v>
      </c>
      <c r="Q2117" s="330"/>
      <c r="R2117" s="330"/>
      <c r="S2117" s="330"/>
      <c r="T2117" s="330"/>
      <c r="U2117" s="875"/>
      <c r="V2117" s="330">
        <f>AB2117-AA2117-X2117</f>
        <v>0</v>
      </c>
      <c r="W2117" s="1116"/>
      <c r="X2117" s="330"/>
      <c r="Y2117" s="330"/>
      <c r="Z2117" s="330"/>
      <c r="AA2117" s="330"/>
      <c r="AB2117" s="330"/>
      <c r="AC2117" s="1766"/>
      <c r="AD2117" s="861"/>
      <c r="AE2117" s="1069"/>
      <c r="AF2117" s="1084"/>
      <c r="AH2117" s="3275"/>
    </row>
    <row r="2118" spans="1:38" ht="29.25" x14ac:dyDescent="0.25">
      <c r="A2118" s="140">
        <v>1</v>
      </c>
      <c r="B2118" s="1273" t="s">
        <v>198</v>
      </c>
      <c r="C2118" s="1273"/>
      <c r="D2118" s="1790"/>
      <c r="E2118" s="18">
        <f>SUM(E2117,E2110)</f>
        <v>2948</v>
      </c>
      <c r="F2118" s="10">
        <f>SUM(F2117,F2110)</f>
        <v>981.66666666666663</v>
      </c>
      <c r="G2118" s="10">
        <f>SUM(G2117,G2110)</f>
        <v>1060</v>
      </c>
      <c r="H2118" s="10">
        <f t="shared" si="1206"/>
        <v>107.97962648556876</v>
      </c>
      <c r="I2118" s="8">
        <f>K2118/E2118</f>
        <v>8.0603799185888736</v>
      </c>
      <c r="J2118" s="1632">
        <f t="shared" si="1207"/>
        <v>8.3509433962264144</v>
      </c>
      <c r="K2118" s="10">
        <f>SUM(K2117,K2110)</f>
        <v>23762</v>
      </c>
      <c r="L2118" s="10">
        <f>SUM(L2117,L2110)</f>
        <v>23762</v>
      </c>
      <c r="M2118" s="10">
        <f>M2110+M2117</f>
        <v>8852</v>
      </c>
      <c r="N2118" s="1188">
        <f t="shared" si="1209"/>
        <v>37.252756501977949</v>
      </c>
      <c r="O2118" s="1188">
        <f>SUM(O2117,O2110)</f>
        <v>92.028333333333336</v>
      </c>
      <c r="P2118" s="1188">
        <f t="shared" si="1210"/>
        <v>288.56330477932522</v>
      </c>
      <c r="Q2118" s="327">
        <v>70733.942448158894</v>
      </c>
      <c r="R2118" s="327">
        <v>70733.942448158894</v>
      </c>
      <c r="S2118" s="327">
        <v>70733.942448158894</v>
      </c>
      <c r="T2118" s="327">
        <v>70733.942448158894</v>
      </c>
      <c r="U2118" s="2223">
        <f t="shared" ref="U2118" si="1212">Q2118/12*$B$4+(R2118-Q2118)/11*3+(S2118-R2118)/10*2+(T2118-S2118)/9*1</f>
        <v>23577.980816052965</v>
      </c>
      <c r="V2118" s="327">
        <f t="shared" ref="V2118" si="1213">AB2118-AA2118-X2118</f>
        <v>25447.50878</v>
      </c>
      <c r="W2118" s="777"/>
      <c r="X2118" s="327"/>
      <c r="Y2118" s="327">
        <f>V2118-U2118</f>
        <v>1869.5279639470355</v>
      </c>
      <c r="Z2118" s="327"/>
      <c r="AA2118" s="327">
        <v>-21.58587</v>
      </c>
      <c r="AB2118" s="327">
        <v>25425.922910000001</v>
      </c>
      <c r="AC2118" s="907"/>
      <c r="AD2118" s="866"/>
      <c r="AE2118" s="1069"/>
      <c r="AF2118" s="1084"/>
      <c r="AH2118" s="3275"/>
    </row>
    <row r="2119" spans="1:38" ht="30" x14ac:dyDescent="0.25">
      <c r="A2119" s="140">
        <v>1</v>
      </c>
      <c r="B2119" s="1791" t="s">
        <v>187</v>
      </c>
      <c r="C2119" s="1791"/>
      <c r="D2119" s="1792"/>
      <c r="E2119" s="412">
        <v>3200</v>
      </c>
      <c r="F2119" s="1313">
        <f>ROUND(E2119/12*$B$4,0)</f>
        <v>1067</v>
      </c>
      <c r="G2119" s="1313">
        <v>1178</v>
      </c>
      <c r="H2119" s="1313">
        <f t="shared" si="1206"/>
        <v>110.40299906279287</v>
      </c>
      <c r="I2119" s="1197"/>
      <c r="J2119" s="1508"/>
      <c r="K2119" s="1342"/>
      <c r="L2119" s="1469"/>
      <c r="M2119" s="1342"/>
      <c r="N2119" s="1278"/>
      <c r="O2119" s="1086"/>
      <c r="P2119" s="1086"/>
      <c r="Q2119" s="331"/>
      <c r="R2119" s="331"/>
      <c r="S2119" s="331"/>
      <c r="T2119" s="331"/>
      <c r="U2119" s="885"/>
      <c r="V2119" s="337"/>
      <c r="W2119" s="1280"/>
      <c r="X2119" s="337"/>
      <c r="Y2119" s="337"/>
      <c r="Z2119" s="337"/>
      <c r="AA2119" s="337"/>
      <c r="AB2119" s="331"/>
      <c r="AC2119" s="1314"/>
      <c r="AD2119" s="862"/>
      <c r="AE2119" s="1069"/>
      <c r="AF2119" s="1084"/>
      <c r="AH2119" s="3275"/>
    </row>
    <row r="2120" spans="1:38" ht="30" x14ac:dyDescent="0.25">
      <c r="A2120" s="140">
        <v>1</v>
      </c>
      <c r="B2120" s="1793" t="s">
        <v>186</v>
      </c>
      <c r="C2120" s="1793"/>
      <c r="D2120" s="1230"/>
      <c r="E2120" s="231">
        <v>800</v>
      </c>
      <c r="F2120" s="127">
        <f>ROUND(E2120/12*$B$4,0)</f>
        <v>267</v>
      </c>
      <c r="G2120" s="127">
        <v>111</v>
      </c>
      <c r="H2120" s="127">
        <f t="shared" si="1206"/>
        <v>41.573033707865171</v>
      </c>
      <c r="I2120" s="199"/>
      <c r="J2120" s="1491"/>
      <c r="K2120" s="283"/>
      <c r="L2120" s="283"/>
      <c r="M2120" s="283"/>
      <c r="N2120" s="156"/>
      <c r="O2120" s="156"/>
      <c r="P2120" s="281"/>
      <c r="Q2120" s="330"/>
      <c r="R2120" s="330"/>
      <c r="S2120" s="330"/>
      <c r="T2120" s="330"/>
      <c r="U2120" s="875"/>
      <c r="V2120" s="331"/>
      <c r="W2120" s="773"/>
      <c r="X2120" s="331"/>
      <c r="Y2120" s="331"/>
      <c r="Z2120" s="329"/>
      <c r="AA2120" s="329"/>
      <c r="AB2120" s="329"/>
      <c r="AC2120" s="910"/>
      <c r="AD2120" s="326"/>
      <c r="AE2120" s="1069"/>
      <c r="AF2120" s="1084"/>
      <c r="AH2120" s="3275"/>
    </row>
    <row r="2121" spans="1:38" x14ac:dyDescent="0.25">
      <c r="A2121" s="140">
        <v>1</v>
      </c>
      <c r="B2121" s="1793" t="s">
        <v>208</v>
      </c>
      <c r="C2121" s="1142"/>
      <c r="D2121" s="1794"/>
      <c r="E2121" s="228">
        <v>1500</v>
      </c>
      <c r="F2121" s="127">
        <f>ROUND(E2121/12*$B$4,0)</f>
        <v>500</v>
      </c>
      <c r="G2121" s="1313">
        <v>484</v>
      </c>
      <c r="H2121" s="127">
        <f t="shared" si="1206"/>
        <v>96.8</v>
      </c>
      <c r="I2121" s="155"/>
      <c r="J2121" s="321"/>
      <c r="K2121" s="1086"/>
      <c r="L2121" s="156"/>
      <c r="M2121" s="156"/>
      <c r="N2121" s="1086"/>
      <c r="O2121" s="156"/>
      <c r="P2121" s="156"/>
      <c r="Q2121" s="329"/>
      <c r="R2121" s="329"/>
      <c r="S2121" s="329"/>
      <c r="T2121" s="329"/>
      <c r="U2121" s="755"/>
      <c r="V2121" s="329"/>
      <c r="W2121" s="773"/>
      <c r="X2121" s="329"/>
      <c r="Y2121" s="329"/>
      <c r="Z2121" s="331"/>
      <c r="AA2121" s="331"/>
      <c r="AB2121" s="331"/>
      <c r="AC2121" s="1314"/>
      <c r="AD2121" s="862"/>
      <c r="AE2121" s="1069"/>
      <c r="AF2121" s="1084"/>
      <c r="AH2121" s="3275"/>
    </row>
    <row r="2122" spans="1:38" ht="15.75" thickBot="1" x14ac:dyDescent="0.3">
      <c r="A2122" s="140">
        <v>1</v>
      </c>
      <c r="B2122" s="1795" t="s">
        <v>206</v>
      </c>
      <c r="C2122" s="1796"/>
      <c r="D2122" s="1797"/>
      <c r="E2122" s="414">
        <f>SUM(E2119:E2121)</f>
        <v>5500</v>
      </c>
      <c r="F2122" s="1342">
        <f>SUM(F2119:F2121)</f>
        <v>1834</v>
      </c>
      <c r="G2122" s="1798">
        <f>SUM(G2119:G2121)</f>
        <v>1773</v>
      </c>
      <c r="H2122" s="1342">
        <f t="shared" si="1206"/>
        <v>96.673936750272631</v>
      </c>
      <c r="I2122" s="321"/>
      <c r="J2122" s="1799"/>
      <c r="K2122" s="1800"/>
      <c r="L2122" s="1086"/>
      <c r="M2122" s="1086"/>
      <c r="N2122" s="1800"/>
      <c r="O2122" s="1086"/>
      <c r="P2122" s="1801"/>
      <c r="Q2122" s="329">
        <v>43370.269</v>
      </c>
      <c r="R2122" s="329">
        <v>43370.269</v>
      </c>
      <c r="S2122" s="329">
        <v>43370.269</v>
      </c>
      <c r="T2122" s="329">
        <v>43370.269</v>
      </c>
      <c r="U2122" s="876">
        <f t="shared" ref="U2122" si="1214">Q2122/12*$B$4+(R2122-Q2122)/11*3+(S2122-R2122)/10*2+(T2122-S2122)/9*1</f>
        <v>14456.756333333333</v>
      </c>
      <c r="V2122" s="329">
        <f t="shared" ref="V2122" si="1215">AB2122-AA2122-X2122</f>
        <v>14030.73242</v>
      </c>
      <c r="W2122" s="773"/>
      <c r="X2122" s="329"/>
      <c r="Y2122" s="329">
        <f>V2122-U2122</f>
        <v>-426.02391333333253</v>
      </c>
      <c r="Z2122" s="330"/>
      <c r="AA2122" s="413">
        <v>0</v>
      </c>
      <c r="AB2122" s="413">
        <v>14030.73242</v>
      </c>
      <c r="AC2122" s="1802"/>
      <c r="AD2122" s="930"/>
      <c r="AE2122" s="1069"/>
      <c r="AF2122" s="1084"/>
      <c r="AH2122" s="3275"/>
    </row>
    <row r="2123" spans="1:38" ht="15.75" thickBot="1" x14ac:dyDescent="0.3">
      <c r="A2123" s="140">
        <v>1</v>
      </c>
      <c r="B2123" s="158" t="s">
        <v>273</v>
      </c>
      <c r="C2123" s="158"/>
      <c r="D2123" s="158"/>
      <c r="E2123" s="260"/>
      <c r="F2123" s="1222"/>
      <c r="G2123" s="1222"/>
      <c r="H2123" s="1222"/>
      <c r="I2123" s="1486"/>
      <c r="J2123" s="1486"/>
      <c r="K2123" s="1222"/>
      <c r="L2123" s="1222"/>
      <c r="M2123" s="1222">
        <f>M1941+M2118</f>
        <v>28760</v>
      </c>
      <c r="N2123" s="1222"/>
      <c r="O2123" s="1222"/>
      <c r="P2123" s="1222"/>
      <c r="Q2123" s="335">
        <f t="shared" ref="Q2123:S2123" si="1216">Q2122+Q2118+Q2102+Q1941</f>
        <v>855839.33934652782</v>
      </c>
      <c r="R2123" s="335">
        <f t="shared" si="1216"/>
        <v>863956.65394652786</v>
      </c>
      <c r="S2123" s="335">
        <f t="shared" si="1216"/>
        <v>863956.65394652786</v>
      </c>
      <c r="T2123" s="335">
        <f>T2122+T2118+T2102+T1941+T2066</f>
        <v>902387.6502993484</v>
      </c>
      <c r="U2123" s="756">
        <f t="shared" ref="U2123:AB2123" si="1217">U2122+U2118+U2102+U1941+U2066</f>
        <v>291763.70356077218</v>
      </c>
      <c r="V2123" s="335">
        <f t="shared" si="1217"/>
        <v>285380.03921999998</v>
      </c>
      <c r="W2123" s="778">
        <f t="shared" si="1217"/>
        <v>0</v>
      </c>
      <c r="X2123" s="3475">
        <f t="shared" si="1217"/>
        <v>-402.80230999999998</v>
      </c>
      <c r="Y2123" s="335">
        <f t="shared" si="1217"/>
        <v>-6463.9601207722162</v>
      </c>
      <c r="Z2123" s="335">
        <f t="shared" si="1217"/>
        <v>-724.62118999999996</v>
      </c>
      <c r="AA2123" s="335">
        <f t="shared" si="1217"/>
        <v>-414.30884000000003</v>
      </c>
      <c r="AB2123" s="159">
        <f t="shared" si="1217"/>
        <v>284562.92807000002</v>
      </c>
      <c r="AC2123" s="1181"/>
      <c r="AD2123" s="873">
        <f>AD2122+AD2118+AD2102+AD1941</f>
        <v>0</v>
      </c>
      <c r="AE2123" s="1069"/>
      <c r="AF2123" s="1084"/>
      <c r="AH2123" s="3275"/>
    </row>
    <row r="2124" spans="1:38" s="2239" customFormat="1" ht="30" thickBot="1" x14ac:dyDescent="0.3">
      <c r="B2124" s="1674" t="s">
        <v>637</v>
      </c>
      <c r="C2124" s="1674"/>
      <c r="D2124" s="1674"/>
      <c r="E2124" s="230"/>
      <c r="F2124" s="706"/>
      <c r="G2124" s="706"/>
      <c r="H2124" s="706"/>
      <c r="I2124" s="1461"/>
      <c r="J2124" s="1461"/>
      <c r="K2124" s="706"/>
      <c r="L2124" s="706"/>
      <c r="M2124" s="706"/>
      <c r="N2124" s="706"/>
      <c r="O2124" s="706"/>
      <c r="P2124" s="706"/>
      <c r="Q2124" s="335">
        <f t="shared" ref="Q2124:AB2124" si="1218">Q2123-Q1945</f>
        <v>763268.90334652783</v>
      </c>
      <c r="R2124" s="335">
        <f t="shared" si="1218"/>
        <v>771386.21794652788</v>
      </c>
      <c r="S2124" s="335">
        <f t="shared" si="1218"/>
        <v>771386.21794652788</v>
      </c>
      <c r="T2124" s="335">
        <f t="shared" si="1218"/>
        <v>809817.21429934842</v>
      </c>
      <c r="U2124" s="756">
        <f t="shared" si="1218"/>
        <v>260906.89156077217</v>
      </c>
      <c r="V2124" s="335">
        <f t="shared" si="1218"/>
        <v>256071.82761999997</v>
      </c>
      <c r="W2124" s="778">
        <f t="shared" si="1218"/>
        <v>0</v>
      </c>
      <c r="X2124" s="159">
        <f t="shared" si="1218"/>
        <v>-372.19479999999999</v>
      </c>
      <c r="Y2124" s="335">
        <f t="shared" si="1218"/>
        <v>-4915.3597207722132</v>
      </c>
      <c r="Z2124" s="335">
        <f t="shared" si="1218"/>
        <v>-724.62118999999996</v>
      </c>
      <c r="AA2124" s="335">
        <f t="shared" si="1218"/>
        <v>-401.14364</v>
      </c>
      <c r="AB2124" s="335">
        <f t="shared" si="1218"/>
        <v>255298.48918000003</v>
      </c>
      <c r="AC2124" s="1353"/>
      <c r="AD2124" s="858"/>
      <c r="AE2124" s="1069"/>
      <c r="AF2124" s="1084"/>
      <c r="AH2124" s="3275"/>
    </row>
    <row r="2125" spans="1:38" x14ac:dyDescent="0.25">
      <c r="A2125" s="140">
        <v>1</v>
      </c>
      <c r="B2125" s="1803"/>
      <c r="C2125" s="1804"/>
      <c r="D2125" s="1803"/>
      <c r="E2125" s="261"/>
      <c r="F2125" s="1463"/>
      <c r="G2125" s="1463"/>
      <c r="H2125" s="1463"/>
      <c r="I2125" s="1464"/>
      <c r="J2125" s="1464"/>
      <c r="K2125" s="1805"/>
      <c r="L2125" s="1805"/>
      <c r="M2125" s="1805"/>
      <c r="N2125" s="1805"/>
      <c r="O2125" s="1805"/>
      <c r="P2125" s="1805"/>
      <c r="Q2125" s="328"/>
      <c r="R2125" s="328"/>
      <c r="S2125" s="328"/>
      <c r="T2125" s="328"/>
      <c r="U2125" s="754"/>
      <c r="V2125" s="328">
        <f>AB2125-AA2125-X2125</f>
        <v>0</v>
      </c>
      <c r="W2125" s="776"/>
      <c r="X2125" s="328"/>
      <c r="Y2125" s="328"/>
      <c r="Z2125" s="328"/>
      <c r="AA2125" s="328"/>
      <c r="AB2125" s="328"/>
      <c r="AC2125" s="1465"/>
      <c r="AD2125" s="368"/>
      <c r="AE2125" s="1069"/>
      <c r="AF2125" s="1084"/>
      <c r="AH2125" s="3275"/>
      <c r="AL2125" s="140"/>
    </row>
    <row r="2126" spans="1:38" ht="57.75" x14ac:dyDescent="0.25">
      <c r="A2126" s="140">
        <v>1</v>
      </c>
      <c r="B2126" s="1806" t="s">
        <v>366</v>
      </c>
      <c r="C2126" s="1806"/>
      <c r="D2126" s="704"/>
      <c r="E2126" s="225"/>
      <c r="F2126" s="190"/>
      <c r="G2126" s="190"/>
      <c r="H2126" s="190"/>
      <c r="I2126" s="827"/>
      <c r="J2126" s="827"/>
      <c r="K2126" s="1458"/>
      <c r="L2126" s="1458"/>
      <c r="M2126" s="1458"/>
      <c r="N2126" s="1458"/>
      <c r="O2126" s="1458"/>
      <c r="P2126" s="1458"/>
      <c r="Q2126" s="329"/>
      <c r="R2126" s="329"/>
      <c r="S2126" s="329"/>
      <c r="T2126" s="329"/>
      <c r="U2126" s="755"/>
      <c r="V2126" s="329">
        <f>AB2126-AA2126-X2126</f>
        <v>0</v>
      </c>
      <c r="W2126" s="773"/>
      <c r="X2126" s="329"/>
      <c r="Y2126" s="329"/>
      <c r="Z2126" s="329"/>
      <c r="AA2126" s="329"/>
      <c r="AB2126" s="329"/>
      <c r="AC2126" s="945"/>
      <c r="AD2126" s="326"/>
      <c r="AE2126" s="1069"/>
      <c r="AF2126" s="1084"/>
      <c r="AH2126" s="3275"/>
    </row>
    <row r="2127" spans="1:38" x14ac:dyDescent="0.25">
      <c r="A2127" s="140">
        <v>1</v>
      </c>
      <c r="B2127" s="469" t="s">
        <v>317</v>
      </c>
      <c r="C2127" s="1807"/>
      <c r="D2127" s="1492"/>
      <c r="E2127" s="225"/>
      <c r="F2127" s="190"/>
      <c r="G2127" s="190"/>
      <c r="H2127" s="190"/>
      <c r="I2127" s="827"/>
      <c r="J2127" s="827"/>
      <c r="K2127" s="1458"/>
      <c r="L2127" s="1458"/>
      <c r="M2127" s="1458"/>
      <c r="N2127" s="1458"/>
      <c r="O2127" s="1458"/>
      <c r="P2127" s="1458"/>
      <c r="Q2127" s="329">
        <v>8980.6751999999997</v>
      </c>
      <c r="R2127" s="329">
        <v>8980.6751999999997</v>
      </c>
      <c r="S2127" s="329">
        <v>8980.6751999999997</v>
      </c>
      <c r="T2127" s="329">
        <v>8980.6751999999997</v>
      </c>
      <c r="U2127" s="876">
        <f t="shared" ref="U2127" si="1219">Q2127/12*$B$4+(R2127-Q2127)/11*3+(S2127-R2127)/10*2+(T2127-S2127)/9*1</f>
        <v>2993.5583999999999</v>
      </c>
      <c r="V2127" s="329">
        <f>AB2127-AA2127-X2127</f>
        <v>2796.402</v>
      </c>
      <c r="W2127" s="773"/>
      <c r="X2127" s="329"/>
      <c r="Y2127" s="329">
        <f>V2127-U2127</f>
        <v>-197.15639999999985</v>
      </c>
      <c r="Z2127" s="329"/>
      <c r="AA2127" s="329">
        <v>0</v>
      </c>
      <c r="AB2127" s="329">
        <v>2796.402</v>
      </c>
      <c r="AC2127" s="945"/>
      <c r="AD2127" s="326"/>
      <c r="AE2127" s="1069"/>
      <c r="AF2127" s="1084"/>
      <c r="AH2127" s="3275"/>
    </row>
    <row r="2128" spans="1:38" ht="29.25" x14ac:dyDescent="0.25">
      <c r="A2128" s="140">
        <v>1</v>
      </c>
      <c r="B2128" s="2234" t="s">
        <v>266</v>
      </c>
      <c r="C2128" s="433"/>
      <c r="D2128" s="4"/>
      <c r="E2128" s="492">
        <f>E2129+E2131</f>
        <v>1300</v>
      </c>
      <c r="F2128" s="492">
        <f t="shared" ref="F2128:G2128" si="1220">F2129+F2131</f>
        <v>434</v>
      </c>
      <c r="G2128" s="492">
        <f t="shared" si="1220"/>
        <v>431</v>
      </c>
      <c r="H2128" s="186">
        <f>G2128/F2128*100</f>
        <v>99.308755760368655</v>
      </c>
      <c r="I2128" s="1491"/>
      <c r="J2128" s="1491"/>
      <c r="K2128" s="125"/>
      <c r="L2128" s="125"/>
      <c r="M2128" s="125"/>
      <c r="N2128" s="125"/>
      <c r="O2128" s="125"/>
      <c r="P2128" s="125"/>
      <c r="Q2128" s="329"/>
      <c r="R2128" s="329"/>
      <c r="S2128" s="329"/>
      <c r="T2128" s="329"/>
      <c r="U2128" s="755"/>
      <c r="V2128" s="329">
        <f>AB2128-AA2128-X2128</f>
        <v>0</v>
      </c>
      <c r="W2128" s="773"/>
      <c r="X2128" s="329"/>
      <c r="Y2128" s="329"/>
      <c r="Z2128" s="329"/>
      <c r="AA2128" s="329"/>
      <c r="AB2128" s="329"/>
      <c r="AC2128" s="925"/>
      <c r="AD2128" s="326"/>
      <c r="AE2128" s="1069"/>
      <c r="AF2128" s="1084"/>
      <c r="AH2128" s="3275"/>
    </row>
    <row r="2129" spans="1:34" ht="30" x14ac:dyDescent="0.25">
      <c r="A2129" s="140">
        <v>1</v>
      </c>
      <c r="B2129" s="310" t="s">
        <v>667</v>
      </c>
      <c r="C2129" s="433"/>
      <c r="D2129" s="4"/>
      <c r="E2129" s="493">
        <v>800</v>
      </c>
      <c r="F2129" s="186">
        <f>ROUND(E2129/12*$B$4,0)</f>
        <v>267</v>
      </c>
      <c r="G2129" s="186">
        <v>198</v>
      </c>
      <c r="H2129" s="186">
        <f>G2129/F2129*100</f>
        <v>74.157303370786522</v>
      </c>
      <c r="I2129" s="1491"/>
      <c r="J2129" s="1491"/>
      <c r="K2129" s="125"/>
      <c r="L2129" s="125"/>
      <c r="M2129" s="125"/>
      <c r="N2129" s="125"/>
      <c r="O2129" s="125"/>
      <c r="P2129" s="125"/>
      <c r="Q2129" s="329"/>
      <c r="R2129" s="329"/>
      <c r="S2129" s="329"/>
      <c r="T2129" s="329"/>
      <c r="U2129" s="755"/>
      <c r="V2129" s="329"/>
      <c r="W2129" s="773"/>
      <c r="X2129" s="329"/>
      <c r="Y2129" s="329"/>
      <c r="Z2129" s="329"/>
      <c r="AA2129" s="329"/>
      <c r="AB2129" s="329"/>
      <c r="AC2129" s="925"/>
      <c r="AD2129" s="326"/>
      <c r="AE2129" s="1069"/>
      <c r="AF2129" s="1084"/>
      <c r="AH2129" s="3275"/>
    </row>
    <row r="2130" spans="1:34" ht="60" x14ac:dyDescent="0.25">
      <c r="A2130" s="140">
        <v>1</v>
      </c>
      <c r="B2130" s="310" t="s">
        <v>668</v>
      </c>
      <c r="C2130" s="433"/>
      <c r="D2130" s="4"/>
      <c r="E2130" s="493"/>
      <c r="F2130" s="186"/>
      <c r="G2130" s="186"/>
      <c r="H2130" s="186"/>
      <c r="I2130" s="1491"/>
      <c r="J2130" s="1491"/>
      <c r="K2130" s="125"/>
      <c r="L2130" s="125"/>
      <c r="M2130" s="125"/>
      <c r="N2130" s="125"/>
      <c r="O2130" s="125"/>
      <c r="P2130" s="125"/>
      <c r="Q2130" s="329"/>
      <c r="R2130" s="329"/>
      <c r="S2130" s="329"/>
      <c r="T2130" s="329"/>
      <c r="U2130" s="755"/>
      <c r="V2130" s="329"/>
      <c r="W2130" s="773"/>
      <c r="X2130" s="329"/>
      <c r="Y2130" s="329"/>
      <c r="Z2130" s="329"/>
      <c r="AA2130" s="329"/>
      <c r="AB2130" s="329"/>
      <c r="AC2130" s="925"/>
      <c r="AD2130" s="326"/>
      <c r="AE2130" s="1069"/>
      <c r="AF2130" s="1084"/>
      <c r="AH2130" s="3275"/>
    </row>
    <row r="2131" spans="1:34" ht="45" x14ac:dyDescent="0.25">
      <c r="A2131" s="140">
        <v>1</v>
      </c>
      <c r="B2131" s="310" t="s">
        <v>669</v>
      </c>
      <c r="C2131" s="433"/>
      <c r="D2131" s="4"/>
      <c r="E2131" s="493">
        <v>500</v>
      </c>
      <c r="F2131" s="186">
        <f>ROUND(E2131/12*$B$4,0)</f>
        <v>167</v>
      </c>
      <c r="G2131" s="186">
        <v>233</v>
      </c>
      <c r="H2131" s="186">
        <f>G2131/F2131*100</f>
        <v>139.52095808383234</v>
      </c>
      <c r="I2131" s="1491"/>
      <c r="J2131" s="1491"/>
      <c r="K2131" s="125"/>
      <c r="L2131" s="125"/>
      <c r="M2131" s="125"/>
      <c r="N2131" s="125"/>
      <c r="O2131" s="125"/>
      <c r="P2131" s="125"/>
      <c r="Q2131" s="329"/>
      <c r="R2131" s="329"/>
      <c r="S2131" s="329"/>
      <c r="T2131" s="329"/>
      <c r="U2131" s="755"/>
      <c r="V2131" s="329"/>
      <c r="W2131" s="773"/>
      <c r="X2131" s="329"/>
      <c r="Y2131" s="329"/>
      <c r="Z2131" s="329"/>
      <c r="AA2131" s="329"/>
      <c r="AB2131" s="329"/>
      <c r="AC2131" s="925"/>
      <c r="AD2131" s="326"/>
      <c r="AE2131" s="1069"/>
      <c r="AF2131" s="1084"/>
      <c r="AH2131" s="3275"/>
    </row>
    <row r="2132" spans="1:34" s="2239" customFormat="1" ht="29.25" x14ac:dyDescent="0.25">
      <c r="A2132" s="2239">
        <v>1</v>
      </c>
      <c r="B2132" s="284" t="s">
        <v>130</v>
      </c>
      <c r="C2132" s="433"/>
      <c r="D2132" s="4"/>
      <c r="E2132" s="492">
        <f>E2133+E2134</f>
        <v>4300</v>
      </c>
      <c r="F2132" s="492">
        <f t="shared" ref="F2132:G2132" si="1221">F2133+F2134</f>
        <v>1433</v>
      </c>
      <c r="G2132" s="492">
        <f t="shared" si="1221"/>
        <v>1699</v>
      </c>
      <c r="H2132" s="186">
        <f>G2132/F2132*100</f>
        <v>118.56245638520586</v>
      </c>
      <c r="I2132" s="1491"/>
      <c r="J2132" s="1491"/>
      <c r="K2132" s="125"/>
      <c r="L2132" s="125"/>
      <c r="M2132" s="125"/>
      <c r="N2132" s="125"/>
      <c r="O2132" s="125"/>
      <c r="P2132" s="125"/>
      <c r="Q2132" s="329"/>
      <c r="R2132" s="329"/>
      <c r="S2132" s="329"/>
      <c r="T2132" s="329"/>
      <c r="U2132" s="755"/>
      <c r="V2132" s="329"/>
      <c r="W2132" s="773"/>
      <c r="X2132" s="329"/>
      <c r="Y2132" s="329"/>
      <c r="Z2132" s="329"/>
      <c r="AA2132" s="329"/>
      <c r="AB2132" s="329"/>
      <c r="AC2132" s="925"/>
      <c r="AD2132" s="326"/>
      <c r="AE2132" s="1069"/>
      <c r="AF2132" s="1084"/>
      <c r="AH2132" s="3275"/>
    </row>
    <row r="2133" spans="1:34" x14ac:dyDescent="0.25">
      <c r="A2133" s="140">
        <v>1</v>
      </c>
      <c r="B2133" s="310" t="s">
        <v>219</v>
      </c>
      <c r="C2133" s="433"/>
      <c r="D2133" s="4"/>
      <c r="E2133" s="493">
        <v>4000</v>
      </c>
      <c r="F2133" s="186">
        <f>ROUND(E2133/12*$B$4,0)</f>
        <v>1333</v>
      </c>
      <c r="G2133" s="186">
        <v>1574</v>
      </c>
      <c r="H2133" s="186">
        <f>G2133/F2133*100</f>
        <v>118.07951987996998</v>
      </c>
      <c r="I2133" s="1491"/>
      <c r="J2133" s="1491"/>
      <c r="K2133" s="125"/>
      <c r="L2133" s="125"/>
      <c r="M2133" s="125"/>
      <c r="N2133" s="125"/>
      <c r="O2133" s="125"/>
      <c r="P2133" s="125"/>
      <c r="Q2133" s="329"/>
      <c r="R2133" s="329"/>
      <c r="S2133" s="329"/>
      <c r="T2133" s="329"/>
      <c r="U2133" s="755"/>
      <c r="V2133" s="329"/>
      <c r="W2133" s="773"/>
      <c r="X2133" s="329"/>
      <c r="Y2133" s="329"/>
      <c r="Z2133" s="329"/>
      <c r="AA2133" s="329"/>
      <c r="AB2133" s="329"/>
      <c r="AC2133" s="925"/>
      <c r="AD2133" s="326"/>
      <c r="AE2133" s="1069"/>
      <c r="AF2133" s="1084"/>
      <c r="AH2133" s="3275"/>
    </row>
    <row r="2134" spans="1:34" s="2239" customFormat="1" ht="60" x14ac:dyDescent="0.25">
      <c r="A2134" s="2239">
        <v>1</v>
      </c>
      <c r="B2134" s="4" t="s">
        <v>462</v>
      </c>
      <c r="C2134" s="433"/>
      <c r="D2134" s="4"/>
      <c r="E2134" s="3111">
        <v>300</v>
      </c>
      <c r="F2134" s="186">
        <f>ROUND(E2134/12*$B$4,0)</f>
        <v>100</v>
      </c>
      <c r="G2134" s="186">
        <v>125</v>
      </c>
      <c r="H2134" s="186">
        <f>G2134/F2134*100</f>
        <v>125</v>
      </c>
      <c r="I2134" s="1491"/>
      <c r="J2134" s="1491"/>
      <c r="K2134" s="125"/>
      <c r="L2134" s="125"/>
      <c r="M2134" s="125"/>
      <c r="N2134" s="125"/>
      <c r="O2134" s="125"/>
      <c r="P2134" s="125"/>
      <c r="Q2134" s="329"/>
      <c r="R2134" s="329"/>
      <c r="S2134" s="329"/>
      <c r="T2134" s="329"/>
      <c r="U2134" s="755"/>
      <c r="V2134" s="329"/>
      <c r="W2134" s="773"/>
      <c r="X2134" s="329"/>
      <c r="Y2134" s="329"/>
      <c r="Z2134" s="329"/>
      <c r="AA2134" s="329"/>
      <c r="AB2134" s="329"/>
      <c r="AC2134" s="925"/>
      <c r="AD2134" s="326"/>
      <c r="AE2134" s="1069"/>
      <c r="AF2134" s="1084"/>
      <c r="AH2134" s="3275"/>
    </row>
    <row r="2135" spans="1:34" s="2239" customFormat="1" ht="29.25" x14ac:dyDescent="0.25">
      <c r="A2135" s="2239">
        <v>1</v>
      </c>
      <c r="B2135" s="523" t="s">
        <v>334</v>
      </c>
      <c r="C2135" s="433"/>
      <c r="D2135" s="4"/>
      <c r="E2135" s="3111">
        <v>250</v>
      </c>
      <c r="F2135" s="186">
        <f>ROUND(E2135/12*$B$4,0)</f>
        <v>83</v>
      </c>
      <c r="G2135" s="186">
        <v>81</v>
      </c>
      <c r="H2135" s="186">
        <f>G2135/F2135*100</f>
        <v>97.590361445783131</v>
      </c>
      <c r="I2135" s="1491"/>
      <c r="J2135" s="1491"/>
      <c r="K2135" s="125"/>
      <c r="L2135" s="125"/>
      <c r="M2135" s="125"/>
      <c r="N2135" s="125"/>
      <c r="O2135" s="125"/>
      <c r="P2135" s="125"/>
      <c r="Q2135" s="329"/>
      <c r="R2135" s="329"/>
      <c r="S2135" s="329"/>
      <c r="T2135" s="329"/>
      <c r="U2135" s="755"/>
      <c r="V2135" s="329"/>
      <c r="W2135" s="773"/>
      <c r="X2135" s="329"/>
      <c r="Y2135" s="329"/>
      <c r="Z2135" s="329"/>
      <c r="AA2135" s="329"/>
      <c r="AB2135" s="329"/>
      <c r="AC2135" s="925"/>
      <c r="AD2135" s="326"/>
      <c r="AE2135" s="1069"/>
      <c r="AF2135" s="1084"/>
      <c r="AH2135" s="3275"/>
    </row>
    <row r="2136" spans="1:34" x14ac:dyDescent="0.25">
      <c r="A2136" s="140">
        <v>1</v>
      </c>
      <c r="B2136" s="2985" t="s">
        <v>191</v>
      </c>
      <c r="C2136" s="433"/>
      <c r="D2136" s="4"/>
      <c r="E2136" s="3111"/>
      <c r="F2136" s="186"/>
      <c r="G2136" s="186"/>
      <c r="H2136" s="186"/>
      <c r="I2136" s="1491"/>
      <c r="J2136" s="1491"/>
      <c r="K2136" s="125"/>
      <c r="L2136" s="125"/>
      <c r="M2136" s="125"/>
      <c r="N2136" s="125"/>
      <c r="O2136" s="125"/>
      <c r="P2136" s="125"/>
      <c r="Q2136" s="329"/>
      <c r="R2136" s="329"/>
      <c r="S2136" s="329"/>
      <c r="T2136" s="329"/>
      <c r="U2136" s="755"/>
      <c r="V2136" s="329"/>
      <c r="W2136" s="773"/>
      <c r="X2136" s="329"/>
      <c r="Y2136" s="329"/>
      <c r="Z2136" s="329"/>
      <c r="AA2136" s="329"/>
      <c r="AB2136" s="329"/>
      <c r="AC2136" s="925"/>
      <c r="AD2136" s="326"/>
      <c r="AE2136" s="1069"/>
      <c r="AF2136" s="1084"/>
      <c r="AH2136" s="3275"/>
    </row>
    <row r="2137" spans="1:34" ht="104.25" x14ac:dyDescent="0.25">
      <c r="A2137" s="140">
        <v>1</v>
      </c>
      <c r="B2137" s="4" t="s">
        <v>566</v>
      </c>
      <c r="C2137" s="433"/>
      <c r="D2137" s="4"/>
      <c r="E2137" s="3111">
        <f>E2138+E2139+E2140+E2141</f>
        <v>873</v>
      </c>
      <c r="F2137" s="186">
        <f t="shared" ref="F2137" si="1222">F2138+F2139+F2140+F2141</f>
        <v>292</v>
      </c>
      <c r="G2137" s="186">
        <f>G2138+G2139+G2140+G2141</f>
        <v>325</v>
      </c>
      <c r="H2137" s="186">
        <f>G2137/F2137*100</f>
        <v>111.30136986301369</v>
      </c>
      <c r="I2137" s="1491"/>
      <c r="J2137" s="1491"/>
      <c r="K2137" s="125"/>
      <c r="L2137" s="125"/>
      <c r="M2137" s="125"/>
      <c r="N2137" s="125"/>
      <c r="O2137" s="125"/>
      <c r="P2137" s="125"/>
      <c r="Q2137" s="329">
        <v>3251.8515000000002</v>
      </c>
      <c r="R2137" s="329">
        <v>3251.8515000000002</v>
      </c>
      <c r="S2137" s="329">
        <v>3251.8515000000002</v>
      </c>
      <c r="T2137" s="329">
        <v>3251.8515000000002</v>
      </c>
      <c r="U2137" s="876">
        <f t="shared" ref="U2137:U2141" si="1223">Q2137/12*$B$4+(R2137-Q2137)/11*3+(S2137-R2137)/10*2+(T2137-S2137)/9*1</f>
        <v>1083.9505000000001</v>
      </c>
      <c r="V2137" s="329">
        <f>AB2137-AA2137-X2137</f>
        <v>1056.1833799999999</v>
      </c>
      <c r="W2137" s="773"/>
      <c r="X2137" s="329"/>
      <c r="Y2137" s="329">
        <f>V2137-U2137</f>
        <v>-27.767120000000205</v>
      </c>
      <c r="Z2137" s="329"/>
      <c r="AA2137" s="329">
        <v>-1.10799</v>
      </c>
      <c r="AB2137" s="329">
        <v>1055.07539</v>
      </c>
      <c r="AC2137" s="925"/>
      <c r="AD2137" s="326"/>
      <c r="AE2137" s="1069"/>
      <c r="AF2137" s="1084"/>
      <c r="AH2137" s="3275"/>
    </row>
    <row r="2138" spans="1:34" s="2239" customFormat="1" x14ac:dyDescent="0.25">
      <c r="A2138" s="2239">
        <v>1</v>
      </c>
      <c r="B2138" s="4" t="s">
        <v>561</v>
      </c>
      <c r="C2138" s="433"/>
      <c r="D2138" s="4"/>
      <c r="E2138" s="493">
        <v>149</v>
      </c>
      <c r="F2138" s="498">
        <f>ROUND(E2138/12*$B$4,0)</f>
        <v>50</v>
      </c>
      <c r="G2138" s="498">
        <v>0</v>
      </c>
      <c r="H2138" s="186">
        <f>G2138/F2138*100</f>
        <v>0</v>
      </c>
      <c r="I2138" s="1491"/>
      <c r="J2138" s="1491"/>
      <c r="K2138" s="125"/>
      <c r="L2138" s="125"/>
      <c r="M2138" s="125"/>
      <c r="N2138" s="125"/>
      <c r="O2138" s="125"/>
      <c r="P2138" s="125"/>
      <c r="Q2138" s="369">
        <v>783.7251</v>
      </c>
      <c r="R2138" s="369">
        <v>783.7251</v>
      </c>
      <c r="S2138" s="369">
        <v>783.7251</v>
      </c>
      <c r="T2138" s="369">
        <v>783.7251</v>
      </c>
      <c r="U2138" s="2282">
        <f t="shared" si="1223"/>
        <v>261.24169999999998</v>
      </c>
      <c r="V2138" s="369">
        <f t="shared" ref="V2138:V2141" si="1224">AB2138-AA2138-X2138</f>
        <v>0</v>
      </c>
      <c r="W2138" s="1123"/>
      <c r="X2138" s="369"/>
      <c r="Y2138" s="369">
        <f t="shared" ref="Y2138:Y2141" si="1225">V2138-U2138</f>
        <v>-261.24169999999998</v>
      </c>
      <c r="Z2138" s="369"/>
      <c r="AA2138" s="369">
        <v>0</v>
      </c>
      <c r="AB2138" s="369">
        <v>0</v>
      </c>
      <c r="AC2138" s="925"/>
      <c r="AD2138" s="326"/>
      <c r="AE2138" s="1069"/>
      <c r="AF2138" s="1084"/>
      <c r="AH2138" s="3275"/>
    </row>
    <row r="2139" spans="1:34" s="2239" customFormat="1" x14ac:dyDescent="0.25">
      <c r="A2139" s="2239">
        <v>1</v>
      </c>
      <c r="B2139" s="3287" t="s">
        <v>562</v>
      </c>
      <c r="C2139" s="433"/>
      <c r="D2139" s="4"/>
      <c r="E2139" s="493">
        <v>200</v>
      </c>
      <c r="F2139" s="498">
        <f>ROUND(E2139/12*$B$4,0)</f>
        <v>67</v>
      </c>
      <c r="G2139" s="498">
        <v>80</v>
      </c>
      <c r="H2139" s="186">
        <f>G2139/F2139*100</f>
        <v>119.40298507462686</v>
      </c>
      <c r="I2139" s="1491"/>
      <c r="J2139" s="1491"/>
      <c r="K2139" s="125"/>
      <c r="L2139" s="125"/>
      <c r="M2139" s="125"/>
      <c r="N2139" s="125"/>
      <c r="O2139" s="125"/>
      <c r="P2139" s="125"/>
      <c r="Q2139" s="369">
        <v>397.18</v>
      </c>
      <c r="R2139" s="369">
        <v>397.18</v>
      </c>
      <c r="S2139" s="369">
        <v>397.18</v>
      </c>
      <c r="T2139" s="369">
        <v>397.18</v>
      </c>
      <c r="U2139" s="2282">
        <f t="shared" si="1223"/>
        <v>132.39333333333335</v>
      </c>
      <c r="V2139" s="369">
        <f t="shared" si="1224"/>
        <v>158.87200000000001</v>
      </c>
      <c r="W2139" s="1123"/>
      <c r="X2139" s="369"/>
      <c r="Y2139" s="369">
        <f t="shared" si="1225"/>
        <v>26.478666666666669</v>
      </c>
      <c r="Z2139" s="369"/>
      <c r="AA2139" s="369">
        <v>0</v>
      </c>
      <c r="AB2139" s="369">
        <v>158.87200000000001</v>
      </c>
      <c r="AC2139" s="925"/>
      <c r="AD2139" s="326"/>
      <c r="AE2139" s="1069"/>
      <c r="AF2139" s="1084"/>
      <c r="AH2139" s="3275"/>
    </row>
    <row r="2140" spans="1:34" s="2239" customFormat="1" x14ac:dyDescent="0.25">
      <c r="A2140" s="2239">
        <v>1</v>
      </c>
      <c r="B2140" s="4" t="s">
        <v>563</v>
      </c>
      <c r="C2140" s="433"/>
      <c r="D2140" s="4"/>
      <c r="E2140" s="493">
        <v>420</v>
      </c>
      <c r="F2140" s="498">
        <f>ROUND(E2140/12*$B$4,0)</f>
        <v>140</v>
      </c>
      <c r="G2140" s="498">
        <v>166</v>
      </c>
      <c r="H2140" s="186">
        <f>G2140/F2140*100</f>
        <v>118.57142857142857</v>
      </c>
      <c r="I2140" s="1491"/>
      <c r="J2140" s="1491"/>
      <c r="K2140" s="125"/>
      <c r="L2140" s="125"/>
      <c r="M2140" s="125"/>
      <c r="N2140" s="125"/>
      <c r="O2140" s="125"/>
      <c r="P2140" s="125"/>
      <c r="Q2140" s="369">
        <v>1854.72</v>
      </c>
      <c r="R2140" s="369">
        <v>1854.72</v>
      </c>
      <c r="S2140" s="369">
        <v>1854.72</v>
      </c>
      <c r="T2140" s="369">
        <v>1854.72</v>
      </c>
      <c r="U2140" s="2282">
        <f t="shared" si="1223"/>
        <v>618.24</v>
      </c>
      <c r="V2140" s="369">
        <f t="shared" si="1224"/>
        <v>733.05931999999996</v>
      </c>
      <c r="W2140" s="1123"/>
      <c r="X2140" s="369"/>
      <c r="Y2140" s="369">
        <f t="shared" si="1225"/>
        <v>114.81931999999995</v>
      </c>
      <c r="Z2140" s="369"/>
      <c r="AA2140" s="369">
        <v>-1.10799</v>
      </c>
      <c r="AB2140" s="369">
        <v>731.95132999999998</v>
      </c>
      <c r="AC2140" s="925"/>
      <c r="AD2140" s="326"/>
      <c r="AE2140" s="1069"/>
      <c r="AF2140" s="1084"/>
      <c r="AH2140" s="3275"/>
    </row>
    <row r="2141" spans="1:34" s="2239" customFormat="1" x14ac:dyDescent="0.25">
      <c r="B2141" s="310" t="s">
        <v>670</v>
      </c>
      <c r="C2141" s="433"/>
      <c r="D2141" s="4"/>
      <c r="E2141" s="3111">
        <v>104</v>
      </c>
      <c r="F2141" s="498">
        <f>ROUND(E2141/12*$B$4,0)</f>
        <v>35</v>
      </c>
      <c r="G2141" s="498">
        <v>79</v>
      </c>
      <c r="H2141" s="186">
        <f t="shared" ref="H2141" si="1226">G2141/F2141*100</f>
        <v>225.71428571428572</v>
      </c>
      <c r="I2141" s="1491"/>
      <c r="J2141" s="1491"/>
      <c r="K2141" s="125"/>
      <c r="L2141" s="125"/>
      <c r="M2141" s="125"/>
      <c r="N2141" s="125"/>
      <c r="O2141" s="125"/>
      <c r="P2141" s="125"/>
      <c r="Q2141" s="369">
        <v>216.22639999999998</v>
      </c>
      <c r="R2141" s="369">
        <v>216.22639999999998</v>
      </c>
      <c r="S2141" s="369">
        <v>216.22639999999998</v>
      </c>
      <c r="T2141" s="369">
        <v>216.22639999999998</v>
      </c>
      <c r="U2141" s="2282">
        <f t="shared" si="1223"/>
        <v>72.075466666666657</v>
      </c>
      <c r="V2141" s="369">
        <f t="shared" si="1224"/>
        <v>164.25206</v>
      </c>
      <c r="W2141" s="1123"/>
      <c r="X2141" s="369"/>
      <c r="Y2141" s="369">
        <f t="shared" si="1225"/>
        <v>92.176593333333344</v>
      </c>
      <c r="Z2141" s="369"/>
      <c r="AA2141" s="369">
        <v>0</v>
      </c>
      <c r="AB2141" s="369">
        <v>164.25206</v>
      </c>
      <c r="AC2141" s="925"/>
      <c r="AD2141" s="326"/>
      <c r="AE2141" s="1069"/>
      <c r="AF2141" s="1084"/>
      <c r="AH2141" s="3275"/>
    </row>
    <row r="2142" spans="1:34" ht="47.25" x14ac:dyDescent="0.25">
      <c r="A2142" s="140">
        <v>1</v>
      </c>
      <c r="B2142" s="491" t="s">
        <v>436</v>
      </c>
      <c r="C2142" s="433"/>
      <c r="D2142" s="4"/>
      <c r="E2142" s="497">
        <f>E2143+E2153</f>
        <v>1920</v>
      </c>
      <c r="F2142" s="497">
        <f>F2143+F2153</f>
        <v>640</v>
      </c>
      <c r="G2142" s="497">
        <f>G2143+G2153</f>
        <v>830</v>
      </c>
      <c r="H2142" s="186">
        <f>G2142/F2142*100</f>
        <v>129.6875</v>
      </c>
      <c r="I2142" s="1491"/>
      <c r="J2142" s="1491"/>
      <c r="K2142" s="125"/>
      <c r="L2142" s="125"/>
      <c r="M2142" s="125"/>
      <c r="N2142" s="125"/>
      <c r="O2142" s="125"/>
      <c r="P2142" s="125"/>
      <c r="Q2142" s="329">
        <f t="shared" ref="Q2142:AB2142" si="1227">Q2143+Q2153</f>
        <v>6214.9044199999998</v>
      </c>
      <c r="R2142" s="329">
        <f t="shared" ref="R2142:S2142" si="1228">R2143+R2153</f>
        <v>6214.9044199999998</v>
      </c>
      <c r="S2142" s="329">
        <f t="shared" si="1228"/>
        <v>6214.9044199999998</v>
      </c>
      <c r="T2142" s="329">
        <f t="shared" ref="T2142" si="1229">T2143+T2153</f>
        <v>6214.9044199999998</v>
      </c>
      <c r="U2142" s="755">
        <f t="shared" si="1227"/>
        <v>2071.6348066666669</v>
      </c>
      <c r="V2142" s="329">
        <f t="shared" si="1227"/>
        <v>2141.0712400000002</v>
      </c>
      <c r="W2142" s="773">
        <f t="shared" si="1227"/>
        <v>0</v>
      </c>
      <c r="X2142" s="329">
        <f t="shared" si="1227"/>
        <v>0</v>
      </c>
      <c r="Y2142" s="329">
        <f t="shared" si="1227"/>
        <v>68.288713333333561</v>
      </c>
      <c r="Z2142" s="329">
        <f t="shared" si="1227"/>
        <v>0</v>
      </c>
      <c r="AA2142" s="329">
        <f t="shared" si="1227"/>
        <v>-5.0794700000000006</v>
      </c>
      <c r="AB2142" s="329">
        <f t="shared" si="1227"/>
        <v>2135.9917700000001</v>
      </c>
      <c r="AC2142" s="925"/>
      <c r="AD2142" s="326"/>
      <c r="AE2142" s="1069"/>
      <c r="AF2142" s="1084"/>
      <c r="AH2142" s="3275"/>
    </row>
    <row r="2143" spans="1:34" ht="30" x14ac:dyDescent="0.25">
      <c r="A2143" s="140">
        <v>1</v>
      </c>
      <c r="B2143" s="471" t="s">
        <v>267</v>
      </c>
      <c r="C2143" s="433"/>
      <c r="D2143" s="4"/>
      <c r="E2143" s="2987">
        <f>E2144+E2145+E2147</f>
        <v>1620</v>
      </c>
      <c r="F2143" s="186">
        <f t="shared" ref="F2143:G2143" si="1230">F2144+F2145+F2147</f>
        <v>540</v>
      </c>
      <c r="G2143" s="186">
        <f t="shared" si="1230"/>
        <v>647</v>
      </c>
      <c r="H2143" s="186">
        <f>G2143/F2143*100</f>
        <v>119.81481481481482</v>
      </c>
      <c r="I2143" s="1491"/>
      <c r="J2143" s="1491"/>
      <c r="K2143" s="125"/>
      <c r="L2143" s="125"/>
      <c r="M2143" s="125"/>
      <c r="N2143" s="125"/>
      <c r="O2143" s="125"/>
      <c r="P2143" s="125"/>
      <c r="Q2143" s="329">
        <f t="shared" ref="Q2143:U2143" si="1231">Q2144+Q2145+Q2147</f>
        <v>5674.9044199999998</v>
      </c>
      <c r="R2143" s="329">
        <f t="shared" ref="R2143:S2143" si="1232">R2144+R2145+R2147</f>
        <v>5674.9044199999998</v>
      </c>
      <c r="S2143" s="329">
        <f t="shared" si="1232"/>
        <v>5674.9044199999998</v>
      </c>
      <c r="T2143" s="329">
        <f t="shared" ref="T2143" si="1233">T2144+T2145+T2147</f>
        <v>5674.9044199999998</v>
      </c>
      <c r="U2143" s="755">
        <f t="shared" si="1231"/>
        <v>1891.6348066666667</v>
      </c>
      <c r="V2143" s="329">
        <f t="shared" ref="V2143:AA2143" si="1234">V2144+V2145+V2147+V2150</f>
        <v>1870.9955600000001</v>
      </c>
      <c r="W2143" s="773">
        <f t="shared" si="1234"/>
        <v>0</v>
      </c>
      <c r="X2143" s="329">
        <f t="shared" si="1234"/>
        <v>0</v>
      </c>
      <c r="Y2143" s="329">
        <f t="shared" si="1234"/>
        <v>-21.786966666666473</v>
      </c>
      <c r="Z2143" s="329">
        <f t="shared" si="1234"/>
        <v>0</v>
      </c>
      <c r="AA2143" s="329">
        <f t="shared" si="1234"/>
        <v>-5.0794700000000006</v>
      </c>
      <c r="AB2143" s="329">
        <f>AB2144+AB2145+AB2147+AB2150</f>
        <v>1865.9160899999999</v>
      </c>
      <c r="AC2143" s="925"/>
      <c r="AD2143" s="326"/>
      <c r="AE2143" s="1069"/>
      <c r="AF2143" s="1084"/>
      <c r="AH2143" s="3275"/>
    </row>
    <row r="2144" spans="1:34" ht="30" x14ac:dyDescent="0.25">
      <c r="A2144" s="140">
        <v>1</v>
      </c>
      <c r="B2144" s="310" t="s">
        <v>437</v>
      </c>
      <c r="C2144" s="433"/>
      <c r="D2144" s="4"/>
      <c r="E2144" s="496">
        <v>1106</v>
      </c>
      <c r="F2144" s="186">
        <f>ROUND(E2144/12*$B$4,0)</f>
        <v>369</v>
      </c>
      <c r="G2144" s="186">
        <v>422</v>
      </c>
      <c r="H2144" s="186">
        <f>G2144/F2144*100</f>
        <v>114.36314363143632</v>
      </c>
      <c r="I2144" s="1491"/>
      <c r="J2144" s="1491"/>
      <c r="K2144" s="125"/>
      <c r="L2144" s="125"/>
      <c r="M2144" s="125"/>
      <c r="N2144" s="125"/>
      <c r="O2144" s="125"/>
      <c r="P2144" s="125"/>
      <c r="Q2144" s="329">
        <v>4744.74</v>
      </c>
      <c r="R2144" s="329">
        <v>4744.74</v>
      </c>
      <c r="S2144" s="329">
        <v>4744.74</v>
      </c>
      <c r="T2144" s="329">
        <v>4744.74</v>
      </c>
      <c r="U2144" s="876">
        <f t="shared" ref="U2144:U2147" si="1235">Q2144/12*$B$4+(R2144-Q2144)/11*3+(S2144-R2144)/10*2+(T2144-S2144)/9*1</f>
        <v>1581.58</v>
      </c>
      <c r="V2144" s="329">
        <f t="shared" ref="V2144:V2145" si="1236">AB2144-AA2144-X2144</f>
        <v>1627.5218400000001</v>
      </c>
      <c r="W2144" s="773"/>
      <c r="X2144" s="329"/>
      <c r="Y2144" s="329">
        <f>V2144-U2144</f>
        <v>45.941840000000184</v>
      </c>
      <c r="Z2144" s="329"/>
      <c r="AA2144" s="329">
        <v>-3.3826300000000002</v>
      </c>
      <c r="AB2144" s="329">
        <v>1624.13921</v>
      </c>
      <c r="AC2144" s="925"/>
      <c r="AD2144" s="326"/>
      <c r="AE2144" s="1069"/>
      <c r="AF2144" s="1084"/>
      <c r="AH2144" s="3275"/>
    </row>
    <row r="2145" spans="1:34" s="2239" customFormat="1" ht="30" x14ac:dyDescent="0.25">
      <c r="B2145" s="310" t="s">
        <v>671</v>
      </c>
      <c r="C2145" s="433"/>
      <c r="D2145" s="4"/>
      <c r="E2145" s="2987">
        <v>145</v>
      </c>
      <c r="F2145" s="186">
        <f t="shared" ref="F2145:F2149" si="1237">ROUND(E2145/12*$B$4,0)</f>
        <v>48</v>
      </c>
      <c r="G2145" s="186">
        <v>81</v>
      </c>
      <c r="H2145" s="186">
        <f>G2145/F2145*100</f>
        <v>168.75</v>
      </c>
      <c r="I2145" s="1491"/>
      <c r="J2145" s="1491"/>
      <c r="K2145" s="125"/>
      <c r="L2145" s="125"/>
      <c r="M2145" s="125"/>
      <c r="N2145" s="125"/>
      <c r="O2145" s="125"/>
      <c r="P2145" s="125"/>
      <c r="Q2145" s="329">
        <v>276.95100000000002</v>
      </c>
      <c r="R2145" s="329">
        <v>276.95100000000002</v>
      </c>
      <c r="S2145" s="329">
        <v>276.95100000000002</v>
      </c>
      <c r="T2145" s="329">
        <v>276.95100000000002</v>
      </c>
      <c r="U2145" s="876">
        <f t="shared" si="1235"/>
        <v>92.317000000000007</v>
      </c>
      <c r="V2145" s="329">
        <f t="shared" si="1236"/>
        <v>154.03122000000002</v>
      </c>
      <c r="W2145" s="773"/>
      <c r="X2145" s="329"/>
      <c r="Y2145" s="329">
        <f>V2145-U2145</f>
        <v>61.714220000000012</v>
      </c>
      <c r="Z2145" s="329"/>
      <c r="AA2145" s="329">
        <v>-1.6968399999999999</v>
      </c>
      <c r="AB2145" s="329">
        <v>152.33438000000001</v>
      </c>
      <c r="AC2145" s="925"/>
      <c r="AD2145" s="326"/>
      <c r="AE2145" s="1069"/>
      <c r="AF2145" s="1084"/>
      <c r="AH2145" s="3275"/>
    </row>
    <row r="2146" spans="1:34" s="2239" customFormat="1" ht="30" x14ac:dyDescent="0.25">
      <c r="B2146" s="310" t="s">
        <v>672</v>
      </c>
      <c r="C2146" s="433"/>
      <c r="D2146" s="4"/>
      <c r="E2146" s="2987"/>
      <c r="F2146" s="186">
        <f t="shared" si="1237"/>
        <v>0</v>
      </c>
      <c r="G2146" s="186">
        <v>0</v>
      </c>
      <c r="H2146" s="186"/>
      <c r="I2146" s="1491"/>
      <c r="J2146" s="1491"/>
      <c r="K2146" s="125"/>
      <c r="L2146" s="125"/>
      <c r="M2146" s="125"/>
      <c r="N2146" s="125"/>
      <c r="O2146" s="125"/>
      <c r="P2146" s="125"/>
      <c r="Q2146" s="329"/>
      <c r="R2146" s="329"/>
      <c r="S2146" s="329"/>
      <c r="T2146" s="329"/>
      <c r="U2146" s="755">
        <f t="shared" si="1235"/>
        <v>0</v>
      </c>
      <c r="V2146" s="329">
        <f>AB2146-AA2146-X2146</f>
        <v>0</v>
      </c>
      <c r="W2146" s="773"/>
      <c r="X2146" s="329"/>
      <c r="Y2146" s="329"/>
      <c r="Z2146" s="329"/>
      <c r="AA2146" s="329">
        <v>0</v>
      </c>
      <c r="AB2146" s="329">
        <v>0</v>
      </c>
      <c r="AC2146" s="925"/>
      <c r="AD2146" s="326"/>
      <c r="AE2146" s="1069"/>
      <c r="AF2146" s="1084"/>
      <c r="AH2146" s="3275"/>
    </row>
    <row r="2147" spans="1:34" s="2239" customFormat="1" ht="60" x14ac:dyDescent="0.25">
      <c r="B2147" s="310" t="s">
        <v>673</v>
      </c>
      <c r="C2147" s="433"/>
      <c r="D2147" s="4"/>
      <c r="E2147" s="2987">
        <v>369</v>
      </c>
      <c r="F2147" s="186">
        <f>F2148+F2149</f>
        <v>123</v>
      </c>
      <c r="G2147" s="186">
        <v>144</v>
      </c>
      <c r="H2147" s="186">
        <f>G2147/F2147*100</f>
        <v>117.07317073170731</v>
      </c>
      <c r="I2147" s="1491"/>
      <c r="J2147" s="1491"/>
      <c r="K2147" s="125"/>
      <c r="L2147" s="125"/>
      <c r="M2147" s="125"/>
      <c r="N2147" s="125"/>
      <c r="O2147" s="125"/>
      <c r="P2147" s="125"/>
      <c r="Q2147" s="329">
        <v>653.21342000000004</v>
      </c>
      <c r="R2147" s="329">
        <v>653.21342000000004</v>
      </c>
      <c r="S2147" s="329">
        <v>653.21342000000004</v>
      </c>
      <c r="T2147" s="329">
        <v>653.21342000000004</v>
      </c>
      <c r="U2147" s="876">
        <f t="shared" si="1235"/>
        <v>217.73780666666667</v>
      </c>
      <c r="V2147" s="329">
        <f>AB2147-AA2147-X2147</f>
        <v>88.294780000000003</v>
      </c>
      <c r="W2147" s="773"/>
      <c r="X2147" s="329"/>
      <c r="Y2147" s="329">
        <f>V2147-U2147</f>
        <v>-129.44302666666667</v>
      </c>
      <c r="Z2147" s="329"/>
      <c r="AA2147" s="329">
        <v>0</v>
      </c>
      <c r="AB2147" s="329">
        <v>88.294780000000003</v>
      </c>
      <c r="AC2147" s="925"/>
      <c r="AD2147" s="326"/>
      <c r="AE2147" s="1069"/>
      <c r="AF2147" s="1084"/>
      <c r="AH2147" s="3275"/>
    </row>
    <row r="2148" spans="1:34" s="2239" customFormat="1" x14ac:dyDescent="0.25">
      <c r="B2148" s="310" t="s">
        <v>674</v>
      </c>
      <c r="C2148" s="433"/>
      <c r="D2148" s="4"/>
      <c r="E2148" s="2987">
        <v>196</v>
      </c>
      <c r="F2148" s="186">
        <f t="shared" si="1237"/>
        <v>65</v>
      </c>
      <c r="G2148" s="186">
        <v>140</v>
      </c>
      <c r="H2148" s="186">
        <f>G2148/F2148*100</f>
        <v>215.38461538461539</v>
      </c>
      <c r="I2148" s="1491"/>
      <c r="J2148" s="1491"/>
      <c r="K2148" s="125"/>
      <c r="L2148" s="125"/>
      <c r="M2148" s="125"/>
      <c r="N2148" s="125"/>
      <c r="O2148" s="125"/>
      <c r="P2148" s="125"/>
      <c r="Q2148" s="369">
        <v>147.16365999999999</v>
      </c>
      <c r="R2148" s="369">
        <v>147.16365999999999</v>
      </c>
      <c r="S2148" s="369">
        <v>147.16365999999999</v>
      </c>
      <c r="T2148" s="369">
        <v>147.16365999999999</v>
      </c>
      <c r="U2148" s="2364">
        <f t="shared" ref="U2148:U2149" si="1238">Q2148/12*$B$4+(R2148-Q2148)/11*3+(S2148-R2148)/10*2+(T2148-S2148)/9*1</f>
        <v>49.054553333333331</v>
      </c>
      <c r="V2148" s="369">
        <f t="shared" ref="V2148:V2152" si="1239">AB2148-AA2148-X2148</f>
        <v>77.49839999999999</v>
      </c>
      <c r="W2148" s="1123"/>
      <c r="X2148" s="369"/>
      <c r="Y2148" s="369">
        <f t="shared" ref="Y2148:Y2149" si="1240">V2148-U2148</f>
        <v>28.443846666666659</v>
      </c>
      <c r="Z2148" s="369"/>
      <c r="AA2148" s="369">
        <v>0</v>
      </c>
      <c r="AB2148" s="369">
        <v>77.49839999999999</v>
      </c>
      <c r="AC2148" s="925"/>
      <c r="AD2148" s="326"/>
      <c r="AE2148" s="1069"/>
      <c r="AF2148" s="1084"/>
      <c r="AH2148" s="3275"/>
    </row>
    <row r="2149" spans="1:34" s="2239" customFormat="1" x14ac:dyDescent="0.25">
      <c r="B2149" s="310" t="s">
        <v>675</v>
      </c>
      <c r="C2149" s="433"/>
      <c r="D2149" s="4"/>
      <c r="E2149" s="2987">
        <v>173</v>
      </c>
      <c r="F2149" s="186">
        <f t="shared" si="1237"/>
        <v>58</v>
      </c>
      <c r="G2149" s="186">
        <v>4</v>
      </c>
      <c r="H2149" s="186">
        <f>G2149/F2149*100</f>
        <v>6.8965517241379306</v>
      </c>
      <c r="I2149" s="1491"/>
      <c r="J2149" s="1491"/>
      <c r="K2149" s="125"/>
      <c r="L2149" s="125"/>
      <c r="M2149" s="125"/>
      <c r="N2149" s="125"/>
      <c r="O2149" s="125"/>
      <c r="P2149" s="125"/>
      <c r="Q2149" s="369">
        <v>506.04976000000005</v>
      </c>
      <c r="R2149" s="369">
        <v>506.04976000000005</v>
      </c>
      <c r="S2149" s="369">
        <v>506.04976000000005</v>
      </c>
      <c r="T2149" s="369">
        <v>506.04976000000005</v>
      </c>
      <c r="U2149" s="2364">
        <f t="shared" si="1238"/>
        <v>168.68325333333334</v>
      </c>
      <c r="V2149" s="369">
        <f t="shared" si="1239"/>
        <v>10.796380000000001</v>
      </c>
      <c r="W2149" s="1123"/>
      <c r="X2149" s="369"/>
      <c r="Y2149" s="369">
        <f t="shared" si="1240"/>
        <v>-157.88687333333334</v>
      </c>
      <c r="Z2149" s="369"/>
      <c r="AA2149" s="369">
        <v>0</v>
      </c>
      <c r="AB2149" s="369">
        <v>10.796380000000001</v>
      </c>
      <c r="AC2149" s="925"/>
      <c r="AD2149" s="326"/>
      <c r="AE2149" s="1069"/>
      <c r="AF2149" s="1084"/>
      <c r="AH2149" s="3275"/>
    </row>
    <row r="2150" spans="1:34" s="2239" customFormat="1" ht="60" x14ac:dyDescent="0.25">
      <c r="B2150" s="310" t="s">
        <v>676</v>
      </c>
      <c r="C2150" s="433"/>
      <c r="D2150" s="4"/>
      <c r="E2150" s="2987"/>
      <c r="F2150" s="186"/>
      <c r="G2150" s="186">
        <v>1</v>
      </c>
      <c r="H2150" s="186"/>
      <c r="I2150" s="1491"/>
      <c r="J2150" s="1491"/>
      <c r="K2150" s="125"/>
      <c r="L2150" s="125"/>
      <c r="M2150" s="125"/>
      <c r="N2150" s="125"/>
      <c r="O2150" s="125"/>
      <c r="P2150" s="125"/>
      <c r="Q2150" s="329"/>
      <c r="R2150" s="329"/>
      <c r="S2150" s="329"/>
      <c r="T2150" s="329"/>
      <c r="U2150" s="755"/>
      <c r="V2150" s="329">
        <f>AB2150-AA2150-X2150</f>
        <v>1.1477200000000001</v>
      </c>
      <c r="W2150" s="773"/>
      <c r="X2150" s="329"/>
      <c r="Y2150" s="329"/>
      <c r="Z2150" s="329"/>
      <c r="AA2150" s="329">
        <v>0</v>
      </c>
      <c r="AB2150" s="329">
        <v>1.1477200000000001</v>
      </c>
      <c r="AC2150" s="925"/>
      <c r="AD2150" s="326"/>
      <c r="AE2150" s="1069"/>
      <c r="AF2150" s="1084"/>
      <c r="AH2150" s="3275"/>
    </row>
    <row r="2151" spans="1:34" s="2239" customFormat="1" x14ac:dyDescent="0.25">
      <c r="B2151" s="310" t="s">
        <v>677</v>
      </c>
      <c r="C2151" s="433"/>
      <c r="D2151" s="4"/>
      <c r="E2151" s="2987"/>
      <c r="F2151" s="186"/>
      <c r="G2151" s="186">
        <v>0</v>
      </c>
      <c r="H2151" s="186"/>
      <c r="I2151" s="1491"/>
      <c r="J2151" s="1491"/>
      <c r="K2151" s="125"/>
      <c r="L2151" s="125"/>
      <c r="M2151" s="125"/>
      <c r="N2151" s="125"/>
      <c r="O2151" s="125"/>
      <c r="P2151" s="125"/>
      <c r="Q2151" s="329"/>
      <c r="R2151" s="329"/>
      <c r="S2151" s="329"/>
      <c r="T2151" s="329"/>
      <c r="U2151" s="755"/>
      <c r="V2151" s="329">
        <f t="shared" si="1239"/>
        <v>0</v>
      </c>
      <c r="W2151" s="773"/>
      <c r="X2151" s="329"/>
      <c r="Y2151" s="329"/>
      <c r="Z2151" s="329"/>
      <c r="AA2151" s="329">
        <v>0</v>
      </c>
      <c r="AB2151" s="329">
        <v>0</v>
      </c>
      <c r="AC2151" s="925"/>
      <c r="AD2151" s="326"/>
      <c r="AE2151" s="1069"/>
      <c r="AF2151" s="1084"/>
      <c r="AH2151" s="3275"/>
    </row>
    <row r="2152" spans="1:34" x14ac:dyDescent="0.25">
      <c r="A2152" s="140">
        <v>1</v>
      </c>
      <c r="B2152" s="310" t="s">
        <v>678</v>
      </c>
      <c r="C2152" s="433"/>
      <c r="D2152" s="4"/>
      <c r="E2152" s="2987"/>
      <c r="F2152" s="186">
        <f>ROUND(E2152/12*$B$4,0)</f>
        <v>0</v>
      </c>
      <c r="G2152" s="186">
        <v>1</v>
      </c>
      <c r="H2152" s="186"/>
      <c r="I2152" s="1491"/>
      <c r="J2152" s="1491"/>
      <c r="K2152" s="125"/>
      <c r="L2152" s="125"/>
      <c r="M2152" s="125"/>
      <c r="N2152" s="125"/>
      <c r="O2152" s="125"/>
      <c r="P2152" s="125"/>
      <c r="Q2152" s="329"/>
      <c r="R2152" s="329"/>
      <c r="S2152" s="329"/>
      <c r="T2152" s="329"/>
      <c r="U2152" s="755"/>
      <c r="V2152" s="329">
        <f t="shared" si="1239"/>
        <v>1.1477200000000001</v>
      </c>
      <c r="W2152" s="773"/>
      <c r="X2152" s="329"/>
      <c r="Y2152" s="329"/>
      <c r="Z2152" s="329"/>
      <c r="AA2152" s="329">
        <v>0</v>
      </c>
      <c r="AB2152" s="329">
        <v>1.1477200000000001</v>
      </c>
      <c r="AC2152" s="925"/>
      <c r="AD2152" s="326"/>
      <c r="AE2152" s="1069"/>
      <c r="AF2152" s="1084"/>
      <c r="AH2152" s="3275"/>
    </row>
    <row r="2153" spans="1:34" ht="45" x14ac:dyDescent="0.25">
      <c r="A2153" s="140">
        <v>1</v>
      </c>
      <c r="B2153" s="471" t="s">
        <v>268</v>
      </c>
      <c r="C2153" s="433"/>
      <c r="D2153" s="4"/>
      <c r="E2153" s="3103">
        <f>SUM(E2154:E2156)</f>
        <v>300</v>
      </c>
      <c r="F2153" s="3103">
        <f>SUM(F2154:F2156)</f>
        <v>100</v>
      </c>
      <c r="G2153" s="3103">
        <f>SUM(G2154:G2156)</f>
        <v>183</v>
      </c>
      <c r="H2153" s="186">
        <f>G2153/F2153*100</f>
        <v>183</v>
      </c>
      <c r="I2153" s="1491"/>
      <c r="J2153" s="1491"/>
      <c r="K2153" s="125"/>
      <c r="L2153" s="125"/>
      <c r="M2153" s="125"/>
      <c r="N2153" s="125"/>
      <c r="O2153" s="125"/>
      <c r="P2153" s="125"/>
      <c r="Q2153" s="329">
        <f t="shared" ref="Q2153:AB2153" si="1241">SUM(Q2154:Q2156)</f>
        <v>540</v>
      </c>
      <c r="R2153" s="329">
        <f t="shared" ref="R2153:S2153" si="1242">SUM(R2154:R2156)</f>
        <v>540</v>
      </c>
      <c r="S2153" s="329">
        <f t="shared" si="1242"/>
        <v>540</v>
      </c>
      <c r="T2153" s="329">
        <f t="shared" ref="T2153" si="1243">SUM(T2154:T2156)</f>
        <v>540</v>
      </c>
      <c r="U2153" s="755">
        <f t="shared" si="1241"/>
        <v>180</v>
      </c>
      <c r="V2153" s="329">
        <f t="shared" si="1241"/>
        <v>270.07568000000003</v>
      </c>
      <c r="W2153" s="773">
        <f t="shared" si="1241"/>
        <v>0</v>
      </c>
      <c r="X2153" s="329">
        <f t="shared" si="1241"/>
        <v>0</v>
      </c>
      <c r="Y2153" s="329">
        <f t="shared" si="1241"/>
        <v>90.075680000000034</v>
      </c>
      <c r="Z2153" s="329">
        <f t="shared" si="1241"/>
        <v>0</v>
      </c>
      <c r="AA2153" s="329">
        <f t="shared" si="1241"/>
        <v>0</v>
      </c>
      <c r="AB2153" s="329">
        <f t="shared" si="1241"/>
        <v>270.07568000000003</v>
      </c>
      <c r="AC2153" s="925"/>
      <c r="AD2153" s="326"/>
      <c r="AE2153" s="1069"/>
      <c r="AF2153" s="1084"/>
      <c r="AH2153" s="3275"/>
    </row>
    <row r="2154" spans="1:34" ht="30" x14ac:dyDescent="0.25">
      <c r="A2154" s="140">
        <v>1</v>
      </c>
      <c r="B2154" s="310" t="s">
        <v>679</v>
      </c>
      <c r="C2154" s="433"/>
      <c r="D2154" s="4"/>
      <c r="E2154" s="496">
        <v>300</v>
      </c>
      <c r="F2154" s="186">
        <f>ROUND(E2154/12*$B$4,0)</f>
        <v>100</v>
      </c>
      <c r="G2154" s="186">
        <v>183</v>
      </c>
      <c r="H2154" s="186">
        <f>G2154/F2154*100</f>
        <v>183</v>
      </c>
      <c r="I2154" s="1491"/>
      <c r="J2154" s="1491"/>
      <c r="K2154" s="125"/>
      <c r="L2154" s="125"/>
      <c r="M2154" s="125"/>
      <c r="N2154" s="125"/>
      <c r="O2154" s="125"/>
      <c r="P2154" s="125"/>
      <c r="Q2154" s="329">
        <v>540</v>
      </c>
      <c r="R2154" s="329">
        <v>540</v>
      </c>
      <c r="S2154" s="329">
        <v>540</v>
      </c>
      <c r="T2154" s="329">
        <v>540</v>
      </c>
      <c r="U2154" s="876">
        <f t="shared" ref="U2154" si="1244">Q2154/12*$B$4+(R2154-Q2154)/11*3+(S2154-R2154)/10*2+(T2154-S2154)/9*1</f>
        <v>180</v>
      </c>
      <c r="V2154" s="329">
        <f>AB2154-AA2154-X2154</f>
        <v>270.07568000000003</v>
      </c>
      <c r="W2154" s="773"/>
      <c r="X2154" s="329"/>
      <c r="Y2154" s="329">
        <f>V2154-U2154</f>
        <v>90.075680000000034</v>
      </c>
      <c r="Z2154" s="329"/>
      <c r="AA2154" s="329">
        <v>0</v>
      </c>
      <c r="AB2154" s="329">
        <v>270.07568000000003</v>
      </c>
      <c r="AC2154" s="925"/>
      <c r="AD2154" s="326"/>
      <c r="AE2154" s="1069"/>
      <c r="AF2154" s="1084"/>
      <c r="AH2154" s="3275"/>
    </row>
    <row r="2155" spans="1:34" ht="60" x14ac:dyDescent="0.25">
      <c r="A2155" s="140">
        <v>1</v>
      </c>
      <c r="B2155" s="310" t="s">
        <v>680</v>
      </c>
      <c r="C2155" s="433"/>
      <c r="D2155" s="4"/>
      <c r="E2155" s="494"/>
      <c r="F2155" s="186">
        <f>ROUND(E2155/12*$B$4,0)</f>
        <v>0</v>
      </c>
      <c r="G2155" s="186"/>
      <c r="H2155" s="186"/>
      <c r="I2155" s="1491"/>
      <c r="J2155" s="1491"/>
      <c r="K2155" s="125"/>
      <c r="L2155" s="125"/>
      <c r="M2155" s="125"/>
      <c r="N2155" s="125"/>
      <c r="O2155" s="125"/>
      <c r="P2155" s="125"/>
      <c r="Q2155" s="329"/>
      <c r="R2155" s="329"/>
      <c r="S2155" s="329"/>
      <c r="T2155" s="329"/>
      <c r="U2155" s="755">
        <f>Q2155/12*$B$4</f>
        <v>0</v>
      </c>
      <c r="V2155" s="329">
        <f>AB2155-AA2155-X2155</f>
        <v>0</v>
      </c>
      <c r="W2155" s="773"/>
      <c r="X2155" s="329"/>
      <c r="Y2155" s="329">
        <f>V2155-U2155</f>
        <v>0</v>
      </c>
      <c r="Z2155" s="329"/>
      <c r="AA2155" s="329"/>
      <c r="AB2155" s="329"/>
      <c r="AC2155" s="925"/>
      <c r="AD2155" s="326"/>
      <c r="AE2155" s="1069"/>
      <c r="AF2155" s="1084"/>
      <c r="AH2155" s="3275"/>
    </row>
    <row r="2156" spans="1:34" ht="45" x14ac:dyDescent="0.25">
      <c r="A2156" s="140">
        <v>1</v>
      </c>
      <c r="B2156" s="310" t="s">
        <v>681</v>
      </c>
      <c r="C2156" s="433"/>
      <c r="D2156" s="4"/>
      <c r="E2156" s="496"/>
      <c r="F2156" s="186">
        <f>ROUND(E2156/12*$B$4,0)</f>
        <v>0</v>
      </c>
      <c r="G2156" s="186"/>
      <c r="H2156" s="186"/>
      <c r="I2156" s="1491"/>
      <c r="J2156" s="1491"/>
      <c r="K2156" s="125"/>
      <c r="L2156" s="125"/>
      <c r="M2156" s="125"/>
      <c r="N2156" s="125"/>
      <c r="O2156" s="125"/>
      <c r="P2156" s="125"/>
      <c r="Q2156" s="329"/>
      <c r="R2156" s="329"/>
      <c r="S2156" s="329"/>
      <c r="T2156" s="329"/>
      <c r="U2156" s="755">
        <f>Q2156/12*$B$4</f>
        <v>0</v>
      </c>
      <c r="V2156" s="329">
        <f>AB2156-AA2156-X2156</f>
        <v>0</v>
      </c>
      <c r="W2156" s="773"/>
      <c r="X2156" s="329"/>
      <c r="Y2156" s="329">
        <f>V2156-U2156</f>
        <v>0</v>
      </c>
      <c r="Z2156" s="329"/>
      <c r="AA2156" s="329"/>
      <c r="AB2156" s="329"/>
      <c r="AC2156" s="925"/>
      <c r="AD2156" s="326"/>
      <c r="AE2156" s="1069"/>
      <c r="AF2156" s="1084"/>
      <c r="AH2156" s="3275"/>
    </row>
    <row r="2157" spans="1:34" ht="29.25" x14ac:dyDescent="0.25">
      <c r="A2157" s="140">
        <v>1</v>
      </c>
      <c r="B2157" s="2234" t="s">
        <v>303</v>
      </c>
      <c r="C2157" s="433"/>
      <c r="D2157" s="4"/>
      <c r="E2157" s="497">
        <f>E2159+E2165*5</f>
        <v>785</v>
      </c>
      <c r="F2157" s="497">
        <f t="shared" ref="F2157:G2157" si="1245">F2159+F2165*5</f>
        <v>260</v>
      </c>
      <c r="G2157" s="497">
        <f t="shared" si="1245"/>
        <v>82.835000000000008</v>
      </c>
      <c r="H2157" s="186">
        <f>G2157/F2157*100</f>
        <v>31.859615384615385</v>
      </c>
      <c r="I2157" s="1491"/>
      <c r="J2157" s="1491"/>
      <c r="K2157" s="125"/>
      <c r="L2157" s="125"/>
      <c r="M2157" s="125"/>
      <c r="N2157" s="125"/>
      <c r="O2157" s="125"/>
      <c r="P2157" s="125"/>
      <c r="Q2157" s="329">
        <v>1828.6559999999995</v>
      </c>
      <c r="R2157" s="329">
        <v>1828.6559999999997</v>
      </c>
      <c r="S2157" s="329">
        <v>1828.6559999999997</v>
      </c>
      <c r="T2157" s="329">
        <v>1828.6559999999997</v>
      </c>
      <c r="U2157" s="876">
        <f t="shared" ref="U2157" si="1246">Q2157/12*$B$4+(R2157-Q2157)/11*3+(S2157-R2157)/10*2+(T2157-S2157)/9*1</f>
        <v>609.55199999999991</v>
      </c>
      <c r="V2157" s="329">
        <f>AB2157-AA2157-X2157</f>
        <v>621.90873000000011</v>
      </c>
      <c r="W2157" s="773"/>
      <c r="X2157" s="329"/>
      <c r="Y2157" s="329">
        <f>V2157-U2157</f>
        <v>12.356730000000198</v>
      </c>
      <c r="Z2157" s="329">
        <v>-53.528820000000003</v>
      </c>
      <c r="AA2157" s="329">
        <v>0</v>
      </c>
      <c r="AB2157" s="329">
        <v>621.90873000000011</v>
      </c>
      <c r="AC2157" s="925"/>
      <c r="AD2157" s="326"/>
      <c r="AE2157" s="1069"/>
      <c r="AF2157" s="1084"/>
      <c r="AH2157" s="3275"/>
    </row>
    <row r="2158" spans="1:34" x14ac:dyDescent="0.25">
      <c r="A2158" s="140">
        <v>1</v>
      </c>
      <c r="B2158" s="310" t="s">
        <v>296</v>
      </c>
      <c r="C2158" s="433"/>
      <c r="D2158" s="4"/>
      <c r="E2158" s="496"/>
      <c r="F2158" s="186"/>
      <c r="G2158" s="186"/>
      <c r="H2158" s="186"/>
      <c r="I2158" s="1491"/>
      <c r="J2158" s="1491"/>
      <c r="K2158" s="125"/>
      <c r="L2158" s="125"/>
      <c r="M2158" s="125"/>
      <c r="N2158" s="125"/>
      <c r="O2158" s="125"/>
      <c r="P2158" s="125"/>
      <c r="Q2158" s="329"/>
      <c r="R2158" s="329"/>
      <c r="S2158" s="329"/>
      <c r="T2158" s="329"/>
      <c r="U2158" s="755"/>
      <c r="V2158" s="329"/>
      <c r="W2158" s="773"/>
      <c r="X2158" s="329"/>
      <c r="Y2158" s="329"/>
      <c r="Z2158" s="329"/>
      <c r="AA2158" s="329"/>
      <c r="AB2158" s="329"/>
      <c r="AC2158" s="925"/>
      <c r="AD2158" s="326"/>
      <c r="AE2158" s="1069"/>
      <c r="AF2158" s="1084"/>
      <c r="AH2158" s="3275"/>
    </row>
    <row r="2159" spans="1:34" ht="30" x14ac:dyDescent="0.25">
      <c r="A2159" s="140">
        <v>1</v>
      </c>
      <c r="B2159" s="471" t="s">
        <v>423</v>
      </c>
      <c r="C2159" s="433"/>
      <c r="D2159" s="4"/>
      <c r="E2159" s="496">
        <f>E2160+E2161/4</f>
        <v>30</v>
      </c>
      <c r="F2159" s="186">
        <f>F2160+F2161/4</f>
        <v>10</v>
      </c>
      <c r="G2159" s="186">
        <f>G2160+G2161/4</f>
        <v>17.835000000000001</v>
      </c>
      <c r="H2159" s="186">
        <f>G2159/F2159*100</f>
        <v>178.35000000000002</v>
      </c>
      <c r="I2159" s="1491"/>
      <c r="J2159" s="1491"/>
      <c r="K2159" s="125"/>
      <c r="L2159" s="125"/>
      <c r="M2159" s="125"/>
      <c r="N2159" s="125"/>
      <c r="O2159" s="125"/>
      <c r="P2159" s="125"/>
      <c r="Q2159" s="329"/>
      <c r="R2159" s="329"/>
      <c r="S2159" s="329"/>
      <c r="T2159" s="329"/>
      <c r="U2159" s="755"/>
      <c r="V2159" s="329"/>
      <c r="W2159" s="773"/>
      <c r="X2159" s="329"/>
      <c r="Y2159" s="329"/>
      <c r="Z2159" s="329"/>
      <c r="AA2159" s="329"/>
      <c r="AB2159" s="329"/>
      <c r="AC2159" s="925"/>
      <c r="AD2159" s="326"/>
      <c r="AE2159" s="1069"/>
      <c r="AF2159" s="1084"/>
      <c r="AH2159" s="3275"/>
    </row>
    <row r="2160" spans="1:34" x14ac:dyDescent="0.25">
      <c r="A2160" s="140">
        <v>1</v>
      </c>
      <c r="B2160" s="310" t="s">
        <v>424</v>
      </c>
      <c r="C2160" s="433"/>
      <c r="D2160" s="4"/>
      <c r="E2160" s="2986"/>
      <c r="F2160" s="186"/>
      <c r="G2160" s="186"/>
      <c r="H2160" s="186"/>
      <c r="I2160" s="1491"/>
      <c r="J2160" s="1491"/>
      <c r="K2160" s="125"/>
      <c r="L2160" s="125"/>
      <c r="M2160" s="125"/>
      <c r="N2160" s="125"/>
      <c r="O2160" s="125"/>
      <c r="P2160" s="125"/>
      <c r="Q2160" s="329"/>
      <c r="R2160" s="329"/>
      <c r="S2160" s="329"/>
      <c r="T2160" s="329"/>
      <c r="U2160" s="755"/>
      <c r="V2160" s="329"/>
      <c r="W2160" s="773"/>
      <c r="X2160" s="329"/>
      <c r="Y2160" s="329"/>
      <c r="Z2160" s="329"/>
      <c r="AA2160" s="329"/>
      <c r="AB2160" s="329"/>
      <c r="AC2160" s="925"/>
      <c r="AD2160" s="326"/>
      <c r="AE2160" s="1069"/>
      <c r="AF2160" s="1084"/>
      <c r="AH2160" s="3275"/>
    </row>
    <row r="2161" spans="1:34" ht="30" x14ac:dyDescent="0.25">
      <c r="A2161" s="140">
        <v>1</v>
      </c>
      <c r="B2161" s="310" t="s">
        <v>425</v>
      </c>
      <c r="C2161" s="433"/>
      <c r="D2161" s="4"/>
      <c r="E2161" s="494">
        <v>120</v>
      </c>
      <c r="F2161" s="186">
        <f>ROUND(E2161/12*$B$4,0)</f>
        <v>40</v>
      </c>
      <c r="G2161" s="186">
        <v>71.34</v>
      </c>
      <c r="H2161" s="186">
        <f>G2161/F2161*100</f>
        <v>178.35000000000002</v>
      </c>
      <c r="I2161" s="1491"/>
      <c r="J2161" s="1491"/>
      <c r="K2161" s="125"/>
      <c r="L2161" s="125"/>
      <c r="M2161" s="125"/>
      <c r="N2161" s="125"/>
      <c r="O2161" s="125"/>
      <c r="P2161" s="125"/>
      <c r="Q2161" s="329"/>
      <c r="R2161" s="329"/>
      <c r="S2161" s="329"/>
      <c r="T2161" s="329"/>
      <c r="U2161" s="755"/>
      <c r="V2161" s="329"/>
      <c r="W2161" s="773"/>
      <c r="X2161" s="329"/>
      <c r="Y2161" s="329"/>
      <c r="Z2161" s="329"/>
      <c r="AA2161" s="329"/>
      <c r="AB2161" s="329"/>
      <c r="AC2161" s="925"/>
      <c r="AD2161" s="326"/>
      <c r="AE2161" s="1069"/>
      <c r="AF2161" s="1084"/>
      <c r="AH2161" s="3275"/>
    </row>
    <row r="2162" spans="1:34" ht="45" x14ac:dyDescent="0.25">
      <c r="A2162" s="140">
        <v>1</v>
      </c>
      <c r="B2162" s="310" t="s">
        <v>426</v>
      </c>
      <c r="C2162" s="433"/>
      <c r="D2162" s="4"/>
      <c r="E2162" s="494"/>
      <c r="F2162" s="186"/>
      <c r="G2162" s="186"/>
      <c r="H2162" s="186"/>
      <c r="I2162" s="1491"/>
      <c r="J2162" s="1491"/>
      <c r="K2162" s="125"/>
      <c r="L2162" s="125"/>
      <c r="M2162" s="125"/>
      <c r="N2162" s="125"/>
      <c r="O2162" s="125"/>
      <c r="P2162" s="125"/>
      <c r="Q2162" s="329"/>
      <c r="R2162" s="329"/>
      <c r="S2162" s="329"/>
      <c r="T2162" s="329"/>
      <c r="U2162" s="755"/>
      <c r="V2162" s="329"/>
      <c r="W2162" s="773"/>
      <c r="X2162" s="329"/>
      <c r="Y2162" s="329"/>
      <c r="Z2162" s="329"/>
      <c r="AA2162" s="329"/>
      <c r="AB2162" s="329"/>
      <c r="AC2162" s="925"/>
      <c r="AD2162" s="326"/>
      <c r="AE2162" s="1069"/>
      <c r="AF2162" s="1084"/>
      <c r="AH2162" s="3275"/>
    </row>
    <row r="2163" spans="1:34" ht="60" x14ac:dyDescent="0.25">
      <c r="A2163" s="140">
        <v>1</v>
      </c>
      <c r="B2163" s="310" t="s">
        <v>427</v>
      </c>
      <c r="C2163" s="433"/>
      <c r="D2163" s="4"/>
      <c r="E2163" s="494"/>
      <c r="F2163" s="186"/>
      <c r="G2163" s="186"/>
      <c r="H2163" s="186"/>
      <c r="I2163" s="1491"/>
      <c r="J2163" s="1491"/>
      <c r="K2163" s="125"/>
      <c r="L2163" s="125"/>
      <c r="M2163" s="125"/>
      <c r="N2163" s="125"/>
      <c r="O2163" s="125"/>
      <c r="P2163" s="125"/>
      <c r="Q2163" s="329"/>
      <c r="R2163" s="329"/>
      <c r="S2163" s="329"/>
      <c r="T2163" s="329"/>
      <c r="U2163" s="755"/>
      <c r="V2163" s="329"/>
      <c r="W2163" s="773"/>
      <c r="X2163" s="329"/>
      <c r="Y2163" s="329"/>
      <c r="Z2163" s="329"/>
      <c r="AA2163" s="329"/>
      <c r="AB2163" s="329"/>
      <c r="AC2163" s="925"/>
      <c r="AD2163" s="326"/>
      <c r="AE2163" s="1069"/>
      <c r="AF2163" s="1084"/>
      <c r="AH2163" s="3275"/>
    </row>
    <row r="2164" spans="1:34" ht="45" x14ac:dyDescent="0.25">
      <c r="A2164" s="140">
        <v>1</v>
      </c>
      <c r="B2164" s="309" t="s">
        <v>428</v>
      </c>
      <c r="C2164" s="433"/>
      <c r="D2164" s="4"/>
      <c r="E2164" s="529"/>
      <c r="F2164" s="186"/>
      <c r="G2164" s="186"/>
      <c r="H2164" s="186"/>
      <c r="I2164" s="1491"/>
      <c r="J2164" s="1491"/>
      <c r="K2164" s="125"/>
      <c r="L2164" s="125"/>
      <c r="M2164" s="125"/>
      <c r="N2164" s="125"/>
      <c r="O2164" s="125"/>
      <c r="P2164" s="125"/>
      <c r="Q2164" s="329"/>
      <c r="R2164" s="329"/>
      <c r="S2164" s="329"/>
      <c r="T2164" s="329"/>
      <c r="U2164" s="755"/>
      <c r="V2164" s="329"/>
      <c r="W2164" s="773"/>
      <c r="X2164" s="329"/>
      <c r="Y2164" s="329"/>
      <c r="Z2164" s="329"/>
      <c r="AA2164" s="329"/>
      <c r="AB2164" s="329"/>
      <c r="AC2164" s="925"/>
      <c r="AD2164" s="326"/>
      <c r="AE2164" s="1069"/>
      <c r="AF2164" s="1084"/>
      <c r="AH2164" s="3275"/>
    </row>
    <row r="2165" spans="1:34" s="2239" customFormat="1" ht="57" x14ac:dyDescent="0.25">
      <c r="B2165" s="3215" t="s">
        <v>645</v>
      </c>
      <c r="C2165" s="452"/>
      <c r="D2165" s="4"/>
      <c r="E2165" s="496">
        <f>E2166</f>
        <v>151</v>
      </c>
      <c r="F2165" s="126">
        <f t="shared" ref="F2165" si="1247">F2166</f>
        <v>50</v>
      </c>
      <c r="G2165" s="186">
        <f t="shared" ref="G2165" si="1248">G2166</f>
        <v>13</v>
      </c>
      <c r="H2165" s="186">
        <f t="shared" ref="H2165" si="1249">H2166</f>
        <v>26</v>
      </c>
      <c r="I2165" s="1491"/>
      <c r="J2165" s="1491"/>
      <c r="K2165" s="125"/>
      <c r="L2165" s="125"/>
      <c r="M2165" s="125"/>
      <c r="N2165" s="125"/>
      <c r="O2165" s="125"/>
      <c r="P2165" s="125"/>
      <c r="Q2165" s="329"/>
      <c r="R2165" s="329">
        <f>R2166</f>
        <v>302.39259999999996</v>
      </c>
      <c r="S2165" s="329">
        <f t="shared" ref="S2165:Z2165" si="1250">S2166</f>
        <v>302.39259999999996</v>
      </c>
      <c r="T2165" s="329">
        <f t="shared" si="1250"/>
        <v>302.39259999999996</v>
      </c>
      <c r="U2165" s="755">
        <f t="shared" si="1250"/>
        <v>82.470709090909082</v>
      </c>
      <c r="V2165" s="329">
        <f t="shared" si="1250"/>
        <v>26.033279999999998</v>
      </c>
      <c r="W2165" s="773">
        <f t="shared" si="1250"/>
        <v>0</v>
      </c>
      <c r="X2165" s="329">
        <f t="shared" si="1250"/>
        <v>0</v>
      </c>
      <c r="Y2165" s="329">
        <f t="shared" si="1250"/>
        <v>-56.437429090909085</v>
      </c>
      <c r="Z2165" s="329">
        <f t="shared" si="1250"/>
        <v>0</v>
      </c>
      <c r="AA2165" s="329">
        <v>0</v>
      </c>
      <c r="AB2165" s="329">
        <v>26.033279999999998</v>
      </c>
      <c r="AC2165" s="925"/>
      <c r="AD2165" s="326"/>
      <c r="AE2165" s="1069"/>
      <c r="AF2165" s="1084"/>
      <c r="AH2165" s="3275"/>
    </row>
    <row r="2166" spans="1:34" s="2239" customFormat="1" ht="30" x14ac:dyDescent="0.25">
      <c r="B2166" s="309" t="s">
        <v>666</v>
      </c>
      <c r="C2166" s="452"/>
      <c r="D2166" s="4"/>
      <c r="E2166" s="496">
        <v>151</v>
      </c>
      <c r="F2166" s="126">
        <f>ROUND(E2166/12*$B$4,0)</f>
        <v>50</v>
      </c>
      <c r="G2166" s="186">
        <v>13</v>
      </c>
      <c r="H2166" s="186">
        <f>G2166/F2166*100</f>
        <v>26</v>
      </c>
      <c r="I2166" s="1491"/>
      <c r="J2166" s="1491"/>
      <c r="K2166" s="125"/>
      <c r="L2166" s="125"/>
      <c r="M2166" s="125"/>
      <c r="N2166" s="125"/>
      <c r="O2166" s="125"/>
      <c r="P2166" s="125"/>
      <c r="Q2166" s="329"/>
      <c r="R2166" s="369">
        <v>302.39259999999996</v>
      </c>
      <c r="S2166" s="369">
        <v>302.39259999999996</v>
      </c>
      <c r="T2166" s="369">
        <v>302.39259999999996</v>
      </c>
      <c r="U2166" s="2364">
        <f t="shared" ref="U2166" si="1251">Q2166/12*$B$4+(R2166-Q2166)/11*3+(S2166-R2166)/10*2+(T2166-S2166)/9*1</f>
        <v>82.470709090909082</v>
      </c>
      <c r="V2166" s="369">
        <f t="shared" ref="V2166" si="1252">AB2166-AA2166-X2166</f>
        <v>26.033279999999998</v>
      </c>
      <c r="W2166" s="1123"/>
      <c r="X2166" s="369"/>
      <c r="Y2166" s="369">
        <f>V2166-U2166</f>
        <v>-56.437429090909085</v>
      </c>
      <c r="Z2166" s="369"/>
      <c r="AA2166" s="369">
        <v>0</v>
      </c>
      <c r="AB2166" s="369">
        <v>26.033279999999998</v>
      </c>
      <c r="AC2166" s="925"/>
      <c r="AD2166" s="326"/>
      <c r="AE2166" s="1069"/>
      <c r="AF2166" s="1084"/>
      <c r="AH2166" s="3275"/>
    </row>
    <row r="2167" spans="1:34" ht="29.25" x14ac:dyDescent="0.25">
      <c r="A2167" s="140">
        <v>1</v>
      </c>
      <c r="B2167" s="523" t="s">
        <v>304</v>
      </c>
      <c r="C2167" s="433"/>
      <c r="D2167" s="4"/>
      <c r="E2167" s="221">
        <f>E2168+E2169+E2171</f>
        <v>970.29787234042556</v>
      </c>
      <c r="F2167" s="126">
        <f t="shared" ref="F2167:G2167" si="1253">F2168+F2169+F2171</f>
        <v>323.43262411347519</v>
      </c>
      <c r="G2167" s="186">
        <f t="shared" si="1253"/>
        <v>341.86063829787236</v>
      </c>
      <c r="H2167" s="186">
        <f>G2167/F2167*100</f>
        <v>105.69763617226559</v>
      </c>
      <c r="I2167" s="1491"/>
      <c r="J2167" s="1491"/>
      <c r="K2167" s="125"/>
      <c r="L2167" s="125"/>
      <c r="M2167" s="125"/>
      <c r="N2167" s="125"/>
      <c r="O2167" s="125"/>
      <c r="P2167" s="125"/>
      <c r="Q2167" s="329"/>
      <c r="R2167" s="329"/>
      <c r="S2167" s="329"/>
      <c r="T2167" s="329"/>
      <c r="U2167" s="755"/>
      <c r="V2167" s="329">
        <f t="shared" ref="V2167:V2172" si="1254">AB2167-AA2167-X2167</f>
        <v>0</v>
      </c>
      <c r="W2167" s="773"/>
      <c r="X2167" s="329"/>
      <c r="Y2167" s="329"/>
      <c r="Z2167" s="329"/>
      <c r="AA2167" s="329"/>
      <c r="AB2167" s="329"/>
      <c r="AC2167" s="925"/>
      <c r="AD2167" s="326"/>
      <c r="AE2167" s="1069"/>
      <c r="AF2167" s="1084"/>
      <c r="AH2167" s="3275"/>
    </row>
    <row r="2168" spans="1:34" x14ac:dyDescent="0.25">
      <c r="A2168" s="140">
        <v>1</v>
      </c>
      <c r="B2168" s="523" t="s">
        <v>312</v>
      </c>
      <c r="C2168" s="433"/>
      <c r="D2168" s="4"/>
      <c r="E2168" s="221"/>
      <c r="F2168" s="126"/>
      <c r="G2168" s="186"/>
      <c r="H2168" s="186"/>
      <c r="I2168" s="1491"/>
      <c r="J2168" s="1491"/>
      <c r="K2168" s="125"/>
      <c r="L2168" s="125"/>
      <c r="M2168" s="125"/>
      <c r="N2168" s="125"/>
      <c r="O2168" s="125"/>
      <c r="P2168" s="125"/>
      <c r="Q2168" s="329"/>
      <c r="R2168" s="329"/>
      <c r="S2168" s="329"/>
      <c r="T2168" s="329"/>
      <c r="U2168" s="755"/>
      <c r="V2168" s="329">
        <f t="shared" si="1254"/>
        <v>0</v>
      </c>
      <c r="W2168" s="773"/>
      <c r="X2168" s="329"/>
      <c r="Y2168" s="329"/>
      <c r="Z2168" s="329"/>
      <c r="AA2168" s="329"/>
      <c r="AB2168" s="329"/>
      <c r="AC2168" s="925"/>
      <c r="AD2168" s="326"/>
      <c r="AE2168" s="1069"/>
      <c r="AF2168" s="1084"/>
      <c r="AH2168" s="3275"/>
    </row>
    <row r="2169" spans="1:34" x14ac:dyDescent="0.25">
      <c r="A2169" s="140">
        <v>1</v>
      </c>
      <c r="B2169" s="4" t="s">
        <v>313</v>
      </c>
      <c r="C2169" s="433"/>
      <c r="D2169" s="4"/>
      <c r="E2169" s="221">
        <f>E2170/9.4</f>
        <v>638.29787234042556</v>
      </c>
      <c r="F2169" s="126">
        <f>F2170/9.4</f>
        <v>212.7659574468085</v>
      </c>
      <c r="G2169" s="186">
        <f>G2170/9.4</f>
        <v>213.86063829787236</v>
      </c>
      <c r="H2169" s="186">
        <f t="shared" ref="H2169:H2180" si="1255">G2169/F2169*100</f>
        <v>100.51450000000001</v>
      </c>
      <c r="I2169" s="1491"/>
      <c r="J2169" s="1491"/>
      <c r="K2169" s="125"/>
      <c r="L2169" s="125"/>
      <c r="M2169" s="125"/>
      <c r="N2169" s="125"/>
      <c r="O2169" s="125"/>
      <c r="P2169" s="125"/>
      <c r="Q2169" s="329"/>
      <c r="R2169" s="329"/>
      <c r="S2169" s="329"/>
      <c r="T2169" s="329"/>
      <c r="U2169" s="755"/>
      <c r="V2169" s="329">
        <f t="shared" si="1254"/>
        <v>0</v>
      </c>
      <c r="W2169" s="773"/>
      <c r="X2169" s="329"/>
      <c r="Y2169" s="329"/>
      <c r="Z2169" s="329"/>
      <c r="AA2169" s="329"/>
      <c r="AB2169" s="329"/>
      <c r="AC2169" s="925"/>
      <c r="AD2169" s="326"/>
      <c r="AE2169" s="1069"/>
      <c r="AF2169" s="1084"/>
      <c r="AH2169" s="3275"/>
    </row>
    <row r="2170" spans="1:34" x14ac:dyDescent="0.25">
      <c r="A2170" s="140">
        <v>1</v>
      </c>
      <c r="B2170" s="537" t="s">
        <v>314</v>
      </c>
      <c r="C2170" s="433"/>
      <c r="D2170" s="4"/>
      <c r="E2170" s="221">
        <v>6000</v>
      </c>
      <c r="F2170" s="126">
        <f>(E2170/12*$B$4)</f>
        <v>2000</v>
      </c>
      <c r="G2170" s="186">
        <v>2010.2900000000002</v>
      </c>
      <c r="H2170" s="186">
        <f t="shared" si="1255"/>
        <v>100.51450000000001</v>
      </c>
      <c r="I2170" s="1491"/>
      <c r="J2170" s="1491"/>
      <c r="K2170" s="125"/>
      <c r="L2170" s="125"/>
      <c r="M2170" s="125"/>
      <c r="N2170" s="125"/>
      <c r="O2170" s="125"/>
      <c r="P2170" s="125"/>
      <c r="Q2170" s="329"/>
      <c r="R2170" s="329"/>
      <c r="S2170" s="329"/>
      <c r="T2170" s="329"/>
      <c r="U2170" s="755"/>
      <c r="V2170" s="329">
        <f t="shared" si="1254"/>
        <v>0</v>
      </c>
      <c r="W2170" s="773"/>
      <c r="X2170" s="329"/>
      <c r="Y2170" s="329"/>
      <c r="Z2170" s="329"/>
      <c r="AA2170" s="329"/>
      <c r="AB2170" s="329"/>
      <c r="AC2170" s="925"/>
      <c r="AD2170" s="326"/>
      <c r="AE2170" s="1069"/>
      <c r="AF2170" s="1084"/>
      <c r="AH2170" s="3275"/>
    </row>
    <row r="2171" spans="1:34" s="2239" customFormat="1" ht="29.25" x14ac:dyDescent="0.25">
      <c r="B2171" s="2234" t="s">
        <v>682</v>
      </c>
      <c r="C2171" s="433"/>
      <c r="D2171" s="4"/>
      <c r="E2171" s="221">
        <v>332</v>
      </c>
      <c r="F2171" s="126">
        <f>(E2171/12*$B$4)</f>
        <v>110.66666666666667</v>
      </c>
      <c r="G2171" s="186">
        <v>128</v>
      </c>
      <c r="H2171" s="186">
        <f t="shared" si="1255"/>
        <v>115.66265060240963</v>
      </c>
      <c r="I2171" s="1491"/>
      <c r="J2171" s="1491"/>
      <c r="K2171" s="125"/>
      <c r="L2171" s="125"/>
      <c r="M2171" s="125"/>
      <c r="N2171" s="125"/>
      <c r="O2171" s="125"/>
      <c r="P2171" s="125"/>
      <c r="Q2171" s="329">
        <v>534.52</v>
      </c>
      <c r="R2171" s="329">
        <v>534.52</v>
      </c>
      <c r="S2171" s="329">
        <v>534.52</v>
      </c>
      <c r="T2171" s="329">
        <v>534.52</v>
      </c>
      <c r="U2171" s="876">
        <f t="shared" ref="U2171:U2172" si="1256">Q2171/12*$B$4+(R2171-Q2171)/11*3+(S2171-R2171)/10*2+(T2171-S2171)/9*1</f>
        <v>178.17333333333332</v>
      </c>
      <c r="V2171" s="329">
        <f t="shared" si="1254"/>
        <v>227.07804000000002</v>
      </c>
      <c r="W2171" s="773"/>
      <c r="X2171" s="329"/>
      <c r="Y2171" s="329">
        <f>V2171-U2171</f>
        <v>48.904706666666698</v>
      </c>
      <c r="Z2171" s="329"/>
      <c r="AA2171" s="329">
        <v>-2.4698099999999998</v>
      </c>
      <c r="AB2171" s="329">
        <v>224.60823000000002</v>
      </c>
      <c r="AC2171" s="925"/>
      <c r="AD2171" s="326"/>
      <c r="AE2171" s="1069"/>
      <c r="AF2171" s="1084"/>
      <c r="AH2171" s="3275"/>
    </row>
    <row r="2172" spans="1:34" x14ac:dyDescent="0.25">
      <c r="A2172" s="140">
        <v>1</v>
      </c>
      <c r="B2172" s="511" t="s">
        <v>214</v>
      </c>
      <c r="C2172" s="422"/>
      <c r="D2172" s="4"/>
      <c r="E2172" s="221">
        <f>E2173+E2174</f>
        <v>750</v>
      </c>
      <c r="F2172" s="126">
        <f>F2173+F2174</f>
        <v>250</v>
      </c>
      <c r="G2172" s="186">
        <f>G2173+G2174</f>
        <v>236</v>
      </c>
      <c r="H2172" s="186">
        <f t="shared" si="1255"/>
        <v>94.399999999999991</v>
      </c>
      <c r="I2172" s="1491"/>
      <c r="J2172" s="1491"/>
      <c r="K2172" s="125"/>
      <c r="L2172" s="125"/>
      <c r="M2172" s="125"/>
      <c r="N2172" s="125"/>
      <c r="O2172" s="125"/>
      <c r="P2172" s="125"/>
      <c r="Q2172" s="330">
        <v>754.42499999999995</v>
      </c>
      <c r="R2172" s="330">
        <v>754.42499999999995</v>
      </c>
      <c r="S2172" s="330">
        <v>754.42499999999995</v>
      </c>
      <c r="T2172" s="330">
        <v>754.42499999999995</v>
      </c>
      <c r="U2172" s="876">
        <f t="shared" si="1256"/>
        <v>251.47499999999999</v>
      </c>
      <c r="V2172" s="329">
        <f t="shared" si="1254"/>
        <v>243.86376000000001</v>
      </c>
      <c r="W2172" s="773"/>
      <c r="X2172" s="329"/>
      <c r="Y2172" s="329">
        <f>V2172-U2172</f>
        <v>-7.6112399999999809</v>
      </c>
      <c r="Z2172" s="329"/>
      <c r="AA2172" s="329">
        <v>0</v>
      </c>
      <c r="AB2172" s="329">
        <v>243.86376000000001</v>
      </c>
      <c r="AC2172" s="925"/>
      <c r="AD2172" s="861"/>
      <c r="AE2172" s="1069"/>
      <c r="AF2172" s="1084"/>
      <c r="AH2172" s="3275"/>
    </row>
    <row r="2173" spans="1:34" ht="30" x14ac:dyDescent="0.25">
      <c r="A2173" s="140">
        <v>1</v>
      </c>
      <c r="B2173" s="171" t="s">
        <v>271</v>
      </c>
      <c r="C2173" s="1621"/>
      <c r="D2173" s="4"/>
      <c r="E2173" s="221">
        <v>375</v>
      </c>
      <c r="F2173" s="126">
        <f>ROUND(E2173/12*$B$4,0)</f>
        <v>125</v>
      </c>
      <c r="G2173" s="186">
        <v>142</v>
      </c>
      <c r="H2173" s="186">
        <f t="shared" si="1255"/>
        <v>113.6</v>
      </c>
      <c r="I2173" s="1491"/>
      <c r="J2173" s="1491"/>
      <c r="K2173" s="125"/>
      <c r="L2173" s="125"/>
      <c r="M2173" s="125"/>
      <c r="N2173" s="125"/>
      <c r="O2173" s="125"/>
      <c r="P2173" s="125"/>
      <c r="Q2173" s="329"/>
      <c r="R2173" s="329"/>
      <c r="S2173" s="329"/>
      <c r="T2173" s="329"/>
      <c r="U2173" s="878">
        <f>Q2173/12*$B$4</f>
        <v>0</v>
      </c>
      <c r="V2173" s="329">
        <f>AB2173-AA2173-X2173</f>
        <v>0</v>
      </c>
      <c r="W2173" s="773"/>
      <c r="X2173" s="331"/>
      <c r="Y2173" s="331">
        <f>V2173-U2173</f>
        <v>0</v>
      </c>
      <c r="Z2173" s="331"/>
      <c r="AA2173" s="328"/>
      <c r="AB2173" s="330"/>
      <c r="AC2173" s="925"/>
      <c r="AD2173" s="861"/>
      <c r="AE2173" s="1069"/>
      <c r="AF2173" s="1084"/>
      <c r="AH2173" s="3275"/>
    </row>
    <row r="2174" spans="1:34" ht="30" x14ac:dyDescent="0.25">
      <c r="A2174" s="140">
        <v>1</v>
      </c>
      <c r="B2174" s="171" t="s">
        <v>270</v>
      </c>
      <c r="C2174" s="1677"/>
      <c r="D2174" s="523"/>
      <c r="E2174" s="221">
        <v>375</v>
      </c>
      <c r="F2174" s="186">
        <f>ROUND(E2174/12*$B$4,0)</f>
        <v>125</v>
      </c>
      <c r="G2174" s="186">
        <v>94</v>
      </c>
      <c r="H2174" s="186">
        <f t="shared" si="1255"/>
        <v>75.2</v>
      </c>
      <c r="I2174" s="1491"/>
      <c r="J2174" s="1491"/>
      <c r="K2174" s="125"/>
      <c r="L2174" s="125"/>
      <c r="M2174" s="125"/>
      <c r="N2174" s="125"/>
      <c r="O2174" s="125"/>
      <c r="P2174" s="125"/>
      <c r="Q2174" s="328"/>
      <c r="R2174" s="328"/>
      <c r="S2174" s="328"/>
      <c r="T2174" s="328"/>
      <c r="U2174" s="755"/>
      <c r="V2174" s="328">
        <f>AB2174-AA2174-X2174</f>
        <v>0</v>
      </c>
      <c r="W2174" s="776"/>
      <c r="X2174" s="329"/>
      <c r="Y2174" s="329"/>
      <c r="Z2174" s="329"/>
      <c r="AA2174" s="328"/>
      <c r="AB2174" s="329"/>
      <c r="AC2174" s="925"/>
      <c r="AD2174" s="326"/>
      <c r="AE2174" s="1069"/>
      <c r="AF2174" s="1084"/>
      <c r="AH2174" s="3275"/>
    </row>
    <row r="2175" spans="1:34" s="2239" customFormat="1" ht="86.25" x14ac:dyDescent="0.25">
      <c r="A2175" s="2239">
        <v>1</v>
      </c>
      <c r="B2175" s="473" t="s">
        <v>464</v>
      </c>
      <c r="C2175" s="1621"/>
      <c r="D2175" s="4"/>
      <c r="E2175" s="245">
        <f>E2137</f>
        <v>873</v>
      </c>
      <c r="F2175" s="526">
        <f>F2137</f>
        <v>292</v>
      </c>
      <c r="G2175" s="746">
        <f>G2137</f>
        <v>325</v>
      </c>
      <c r="H2175" s="746">
        <f t="shared" si="1255"/>
        <v>111.30136986301369</v>
      </c>
      <c r="I2175" s="1491"/>
      <c r="J2175" s="1491"/>
      <c r="K2175" s="125"/>
      <c r="L2175" s="125"/>
      <c r="M2175" s="125"/>
      <c r="N2175" s="125"/>
      <c r="O2175" s="125"/>
      <c r="P2175" s="125"/>
      <c r="Q2175" s="328">
        <f t="shared" ref="Q2175:AB2175" si="1257">Q2137</f>
        <v>3251.8515000000002</v>
      </c>
      <c r="R2175" s="328">
        <f t="shared" ref="R2175:S2175" si="1258">R2137</f>
        <v>3251.8515000000002</v>
      </c>
      <c r="S2175" s="328">
        <f t="shared" si="1258"/>
        <v>3251.8515000000002</v>
      </c>
      <c r="T2175" s="328">
        <f t="shared" ref="T2175" si="1259">T2137</f>
        <v>3251.8515000000002</v>
      </c>
      <c r="U2175" s="755">
        <f t="shared" si="1257"/>
        <v>1083.9505000000001</v>
      </c>
      <c r="V2175" s="328">
        <f t="shared" si="1257"/>
        <v>1056.1833799999999</v>
      </c>
      <c r="W2175" s="776">
        <f t="shared" si="1257"/>
        <v>0</v>
      </c>
      <c r="X2175" s="329">
        <f t="shared" si="1257"/>
        <v>0</v>
      </c>
      <c r="Y2175" s="329">
        <f t="shared" si="1257"/>
        <v>-27.767120000000205</v>
      </c>
      <c r="Z2175" s="329">
        <f t="shared" si="1257"/>
        <v>0</v>
      </c>
      <c r="AA2175" s="328">
        <f t="shared" si="1257"/>
        <v>-1.10799</v>
      </c>
      <c r="AB2175" s="329">
        <f t="shared" si="1257"/>
        <v>1055.07539</v>
      </c>
      <c r="AC2175" s="925"/>
      <c r="AD2175" s="326"/>
      <c r="AE2175" s="1069"/>
      <c r="AF2175" s="1084"/>
      <c r="AH2175" s="3275"/>
    </row>
    <row r="2176" spans="1:34" x14ac:dyDescent="0.25">
      <c r="A2176" s="140">
        <v>1</v>
      </c>
      <c r="B2176" s="473" t="s">
        <v>256</v>
      </c>
      <c r="C2176" s="433"/>
      <c r="D2176" s="4"/>
      <c r="E2176" s="245">
        <f>E2157+E2128</f>
        <v>2085</v>
      </c>
      <c r="F2176" s="746">
        <f>F2157+F2128</f>
        <v>694</v>
      </c>
      <c r="G2176" s="746">
        <f>G2157+G2128</f>
        <v>513.83500000000004</v>
      </c>
      <c r="H2176" s="746">
        <f t="shared" si="1255"/>
        <v>74.039625360230559</v>
      </c>
      <c r="I2176" s="1491"/>
      <c r="J2176" s="1491"/>
      <c r="K2176" s="125"/>
      <c r="L2176" s="125"/>
      <c r="M2176" s="125"/>
      <c r="N2176" s="125"/>
      <c r="O2176" s="125"/>
      <c r="P2176" s="125"/>
      <c r="Q2176" s="329"/>
      <c r="R2176" s="329"/>
      <c r="S2176" s="329"/>
      <c r="T2176" s="329"/>
      <c r="U2176" s="755"/>
      <c r="V2176" s="329">
        <f>AB2176-AA2176-X2176</f>
        <v>0</v>
      </c>
      <c r="W2176" s="773"/>
      <c r="X2176" s="329"/>
      <c r="Y2176" s="329"/>
      <c r="Z2176" s="329"/>
      <c r="AA2176" s="329"/>
      <c r="AB2176" s="329"/>
      <c r="AC2176" s="929"/>
      <c r="AD2176" s="326"/>
      <c r="AE2176" s="1069"/>
      <c r="AF2176" s="1084"/>
      <c r="AH2176" s="3275"/>
    </row>
    <row r="2177" spans="1:38" ht="29.25" x14ac:dyDescent="0.25">
      <c r="A2177" s="140">
        <v>1</v>
      </c>
      <c r="B2177" s="473" t="s">
        <v>269</v>
      </c>
      <c r="C2177" s="433"/>
      <c r="D2177" s="4"/>
      <c r="E2177" s="245">
        <f>E2142</f>
        <v>1920</v>
      </c>
      <c r="F2177" s="526">
        <f>F2142</f>
        <v>640</v>
      </c>
      <c r="G2177" s="746">
        <f>G2142</f>
        <v>830</v>
      </c>
      <c r="H2177" s="746">
        <f t="shared" si="1255"/>
        <v>129.6875</v>
      </c>
      <c r="I2177" s="1491"/>
      <c r="J2177" s="1491"/>
      <c r="K2177" s="125"/>
      <c r="L2177" s="125"/>
      <c r="M2177" s="125"/>
      <c r="N2177" s="125"/>
      <c r="O2177" s="125"/>
      <c r="P2177" s="125"/>
      <c r="Q2177" s="329"/>
      <c r="R2177" s="329"/>
      <c r="S2177" s="329"/>
      <c r="T2177" s="329"/>
      <c r="U2177" s="755"/>
      <c r="V2177" s="329"/>
      <c r="W2177" s="773"/>
      <c r="X2177" s="329"/>
      <c r="Y2177" s="329"/>
      <c r="Z2177" s="329"/>
      <c r="AA2177" s="329"/>
      <c r="AB2177" s="329"/>
      <c r="AC2177" s="929"/>
      <c r="AD2177" s="326"/>
      <c r="AE2177" s="1069"/>
      <c r="AF2177" s="1084"/>
      <c r="AH2177" s="3275"/>
    </row>
    <row r="2178" spans="1:38" ht="29.25" x14ac:dyDescent="0.25">
      <c r="A2178" s="140">
        <v>1</v>
      </c>
      <c r="B2178" s="473" t="s">
        <v>257</v>
      </c>
      <c r="C2178" s="433"/>
      <c r="D2178" s="4"/>
      <c r="E2178" s="245">
        <f>E2167+E2132</f>
        <v>5270.2978723404258</v>
      </c>
      <c r="F2178" s="746">
        <f>F2167+F2132</f>
        <v>1756.4326241134752</v>
      </c>
      <c r="G2178" s="746">
        <f>G2167+G2132+G2146+G2150</f>
        <v>2041.8606382978724</v>
      </c>
      <c r="H2178" s="746">
        <f t="shared" si="1255"/>
        <v>116.25043911538944</v>
      </c>
      <c r="I2178" s="1491"/>
      <c r="J2178" s="1491"/>
      <c r="K2178" s="125"/>
      <c r="L2178" s="125"/>
      <c r="M2178" s="125"/>
      <c r="N2178" s="125"/>
      <c r="O2178" s="125"/>
      <c r="P2178" s="125"/>
      <c r="Q2178" s="329"/>
      <c r="R2178" s="329"/>
      <c r="S2178" s="329"/>
      <c r="T2178" s="329"/>
      <c r="U2178" s="755"/>
      <c r="V2178" s="329">
        <f>AB2178-AA2178-X2178</f>
        <v>0</v>
      </c>
      <c r="W2178" s="773"/>
      <c r="X2178" s="329"/>
      <c r="Y2178" s="329"/>
      <c r="Z2178" s="329"/>
      <c r="AA2178" s="329"/>
      <c r="AB2178" s="329"/>
      <c r="AC2178" s="929"/>
      <c r="AD2178" s="326"/>
      <c r="AE2178" s="1069"/>
      <c r="AF2178" s="1084"/>
      <c r="AH2178" s="3275"/>
    </row>
    <row r="2179" spans="1:38" ht="29.25" x14ac:dyDescent="0.25">
      <c r="A2179" s="140">
        <v>1</v>
      </c>
      <c r="B2179" s="473" t="s">
        <v>258</v>
      </c>
      <c r="C2179" s="433"/>
      <c r="D2179" s="4"/>
      <c r="E2179" s="245">
        <f>E2135</f>
        <v>250</v>
      </c>
      <c r="F2179" s="526">
        <f t="shared" ref="F2179:G2179" si="1260">F2135</f>
        <v>83</v>
      </c>
      <c r="G2179" s="746">
        <f t="shared" si="1260"/>
        <v>81</v>
      </c>
      <c r="H2179" s="746">
        <f t="shared" si="1255"/>
        <v>97.590361445783131</v>
      </c>
      <c r="I2179" s="1491"/>
      <c r="J2179" s="1491"/>
      <c r="K2179" s="125"/>
      <c r="L2179" s="125"/>
      <c r="M2179" s="125"/>
      <c r="N2179" s="125"/>
      <c r="O2179" s="125"/>
      <c r="P2179" s="125"/>
      <c r="Q2179" s="329"/>
      <c r="R2179" s="329"/>
      <c r="S2179" s="329"/>
      <c r="T2179" s="329"/>
      <c r="U2179" s="876"/>
      <c r="V2179" s="329"/>
      <c r="W2179" s="773"/>
      <c r="X2179" s="329"/>
      <c r="Y2179" s="329"/>
      <c r="Z2179" s="329"/>
      <c r="AA2179" s="329"/>
      <c r="AB2179" s="329"/>
      <c r="AC2179" s="929"/>
      <c r="AD2179" s="326"/>
      <c r="AE2179" s="1069"/>
      <c r="AF2179" s="1084"/>
      <c r="AH2179" s="3275"/>
    </row>
    <row r="2180" spans="1:38" x14ac:dyDescent="0.25">
      <c r="A2180" s="140">
        <v>1</v>
      </c>
      <c r="B2180" s="474" t="s">
        <v>133</v>
      </c>
      <c r="C2180" s="433"/>
      <c r="D2180" s="4"/>
      <c r="E2180" s="825">
        <f>E2176+E2177+E2179+E2132*2.6+E2170/4.2+E2175*2.6+E2171*2.6</f>
        <v>19996.571428571428</v>
      </c>
      <c r="F2180" s="526">
        <f t="shared" ref="F2180" si="1261">F2176+F2177+F2179+F2132*2.6+F2170/4.2+F2175*2.6+F2171*2.6</f>
        <v>6665.9238095238097</v>
      </c>
      <c r="G2180" s="746">
        <f>G2176+G2177+G2179+G2132*2.6+G2170/4.2+G2175*2.6+G2171*2.6+G2146*2.6+G2150*2.6</f>
        <v>7501.2754761904771</v>
      </c>
      <c r="H2180" s="746">
        <f t="shared" si="1255"/>
        <v>112.53167138624019</v>
      </c>
      <c r="I2180" s="1491"/>
      <c r="J2180" s="1491"/>
      <c r="K2180" s="125"/>
      <c r="L2180" s="125"/>
      <c r="M2180" s="125"/>
      <c r="N2180" s="125"/>
      <c r="O2180" s="125"/>
      <c r="P2180" s="125"/>
      <c r="Q2180" s="329">
        <f t="shared" ref="Q2180:R2180" si="1262">Q2172+Q2171+Q2157+Q2142+Q2137+Q2127+Q2165</f>
        <v>21565.03212</v>
      </c>
      <c r="R2180" s="329">
        <f t="shared" si="1262"/>
        <v>21867.424719999999</v>
      </c>
      <c r="S2180" s="329">
        <f>S2172+S2171+S2157+S2142+S2137+S2127+S2165</f>
        <v>21867.424719999999</v>
      </c>
      <c r="T2180" s="329">
        <f>T2172+T2171+T2157+T2142+T2137+T2127+T2165</f>
        <v>21867.424719999999</v>
      </c>
      <c r="U2180" s="755">
        <f t="shared" ref="U2180:AB2180" si="1263">U2172+U2171+U2157+U2142+U2137+U2127+U2165</f>
        <v>7270.8147490909087</v>
      </c>
      <c r="V2180" s="329">
        <f t="shared" si="1263"/>
        <v>7112.54043</v>
      </c>
      <c r="W2180" s="773">
        <f t="shared" si="1263"/>
        <v>0</v>
      </c>
      <c r="X2180" s="329">
        <f t="shared" si="1263"/>
        <v>0</v>
      </c>
      <c r="Y2180" s="329">
        <f t="shared" si="1263"/>
        <v>-159.42203909090867</v>
      </c>
      <c r="Z2180" s="329">
        <f t="shared" si="1263"/>
        <v>-53.528820000000003</v>
      </c>
      <c r="AA2180" s="329">
        <f t="shared" si="1263"/>
        <v>-8.6572700000000005</v>
      </c>
      <c r="AB2180" s="329">
        <f t="shared" si="1263"/>
        <v>7103.8831599999994</v>
      </c>
      <c r="AC2180" s="929"/>
      <c r="AD2180" s="326"/>
      <c r="AE2180" s="1069"/>
      <c r="AF2180" s="1084"/>
      <c r="AH2180" s="3275"/>
    </row>
    <row r="2181" spans="1:38" x14ac:dyDescent="0.25">
      <c r="A2181" s="140">
        <v>1</v>
      </c>
      <c r="B2181" s="141" t="s">
        <v>28</v>
      </c>
      <c r="C2181" s="445"/>
      <c r="D2181" s="1138"/>
      <c r="E2181" s="242"/>
      <c r="F2181" s="834"/>
      <c r="G2181" s="834"/>
      <c r="H2181" s="834"/>
      <c r="I2181" s="1483"/>
      <c r="J2181" s="1483"/>
      <c r="K2181" s="744"/>
      <c r="L2181" s="744"/>
      <c r="M2181" s="744"/>
      <c r="N2181" s="744"/>
      <c r="O2181" s="744"/>
      <c r="P2181" s="744"/>
      <c r="Q2181" s="328"/>
      <c r="R2181" s="328"/>
      <c r="S2181" s="328"/>
      <c r="T2181" s="328"/>
      <c r="U2181" s="754"/>
      <c r="V2181" s="328">
        <f>AB2181-AA2181-X2181</f>
        <v>0</v>
      </c>
      <c r="W2181" s="776"/>
      <c r="X2181" s="328"/>
      <c r="Y2181" s="328"/>
      <c r="Z2181" s="328"/>
      <c r="AA2181" s="328"/>
      <c r="AB2181" s="328"/>
      <c r="AC2181" s="961"/>
      <c r="AD2181" s="368"/>
      <c r="AE2181" s="1069"/>
      <c r="AF2181" s="1084"/>
      <c r="AH2181" s="3275"/>
    </row>
    <row r="2182" spans="1:38" x14ac:dyDescent="0.25">
      <c r="A2182" s="140">
        <v>1</v>
      </c>
      <c r="B2182" s="2" t="s">
        <v>122</v>
      </c>
      <c r="C2182" s="446"/>
      <c r="D2182" s="2238"/>
      <c r="E2182" s="239"/>
      <c r="F2182" s="283"/>
      <c r="G2182" s="283"/>
      <c r="H2182" s="283"/>
      <c r="I2182" s="199"/>
      <c r="J2182" s="199"/>
      <c r="K2182" s="524"/>
      <c r="L2182" s="524"/>
      <c r="M2182" s="524"/>
      <c r="N2182" s="524"/>
      <c r="O2182" s="524"/>
      <c r="P2182" s="524"/>
      <c r="Q2182" s="329"/>
      <c r="R2182" s="329"/>
      <c r="S2182" s="329"/>
      <c r="T2182" s="329"/>
      <c r="U2182" s="755"/>
      <c r="V2182" s="329">
        <f>AB2182-AA2182-X2182</f>
        <v>0</v>
      </c>
      <c r="W2182" s="773"/>
      <c r="X2182" s="329"/>
      <c r="Y2182" s="329"/>
      <c r="Z2182" s="329"/>
      <c r="AA2182" s="329"/>
      <c r="AB2182" s="329">
        <f>AB2184*1000</f>
        <v>0</v>
      </c>
      <c r="AC2182" s="906"/>
      <c r="AD2182" s="326"/>
      <c r="AE2182" s="1069"/>
      <c r="AF2182" s="1084"/>
      <c r="AH2182" s="3275"/>
    </row>
    <row r="2183" spans="1:38" s="150" customFormat="1" x14ac:dyDescent="0.25">
      <c r="A2183" s="140">
        <v>1</v>
      </c>
      <c r="B2183" s="2237" t="s">
        <v>9</v>
      </c>
      <c r="C2183" s="449"/>
      <c r="D2183" s="3">
        <v>240</v>
      </c>
      <c r="E2183" s="225">
        <v>160</v>
      </c>
      <c r="F2183" s="126">
        <f>ROUND(E2183/12*$B$4,0)</f>
        <v>53</v>
      </c>
      <c r="G2183" s="126">
        <v>40</v>
      </c>
      <c r="H2183" s="126">
        <f>G2183/F2183*100</f>
        <v>75.471698113207552</v>
      </c>
      <c r="I2183" s="827">
        <v>8</v>
      </c>
      <c r="J2183" s="155">
        <f>M2183/G2183</f>
        <v>8</v>
      </c>
      <c r="K2183" s="156">
        <f>ROUND(E2183*I2183,0)</f>
        <v>1280</v>
      </c>
      <c r="L2183" s="156">
        <f>ROUND(K2183/12*$B$4,0)</f>
        <v>427</v>
      </c>
      <c r="M2183" s="156">
        <v>320</v>
      </c>
      <c r="N2183" s="156">
        <f>M2183/L2183*100</f>
        <v>74.941451990632331</v>
      </c>
      <c r="O2183" s="156">
        <f>ROUND(K2183/D2183,0)</f>
        <v>5</v>
      </c>
      <c r="P2183" s="156">
        <f>M2183/$B$4*12/O2183</f>
        <v>192</v>
      </c>
      <c r="Q2183" s="329"/>
      <c r="R2183" s="329"/>
      <c r="S2183" s="329"/>
      <c r="T2183" s="329"/>
      <c r="U2183" s="755"/>
      <c r="V2183" s="329">
        <f>AB2183-AA2183-X2183</f>
        <v>0</v>
      </c>
      <c r="W2183" s="773"/>
      <c r="X2183" s="329"/>
      <c r="Y2183" s="329"/>
      <c r="Z2183" s="329"/>
      <c r="AA2183" s="329"/>
      <c r="AB2183" s="329"/>
      <c r="AC2183" s="941"/>
      <c r="AD2183" s="326"/>
      <c r="AE2183" s="1069"/>
      <c r="AF2183" s="1084"/>
      <c r="AH2183" s="3275"/>
      <c r="AL2183" s="2239"/>
    </row>
    <row r="2184" spans="1:38" s="150" customFormat="1" x14ac:dyDescent="0.25">
      <c r="A2184" s="140">
        <v>1</v>
      </c>
      <c r="B2184" s="1198" t="s">
        <v>44</v>
      </c>
      <c r="C2184" s="430"/>
      <c r="D2184" s="1619">
        <v>240</v>
      </c>
      <c r="E2184" s="226">
        <v>136</v>
      </c>
      <c r="F2184" s="131">
        <f>ROUND(E2184/12*$B$4,0)</f>
        <v>45</v>
      </c>
      <c r="G2184" s="131">
        <v>58</v>
      </c>
      <c r="H2184" s="131">
        <f>G2184/F2184*100</f>
        <v>128.88888888888889</v>
      </c>
      <c r="I2184" s="1808">
        <v>8</v>
      </c>
      <c r="J2184" s="1098">
        <f>M2184/G2184</f>
        <v>7.8965517241379306</v>
      </c>
      <c r="K2184" s="281">
        <f>ROUND(E2184*I2184,0)</f>
        <v>1088</v>
      </c>
      <c r="L2184" s="1099">
        <f>ROUND(K2184/12*$B$4,0)</f>
        <v>363</v>
      </c>
      <c r="M2184" s="1099">
        <v>458</v>
      </c>
      <c r="N2184" s="1099">
        <f>M2184/L2184*100</f>
        <v>126.17079889807164</v>
      </c>
      <c r="O2184" s="1099">
        <f>ROUND(K2184/D2184,0)</f>
        <v>5</v>
      </c>
      <c r="P2184" s="1099">
        <f>M2184/$B$4*12/O2184</f>
        <v>274.8</v>
      </c>
      <c r="Q2184" s="336"/>
      <c r="R2184" s="336"/>
      <c r="S2184" s="336"/>
      <c r="T2184" s="336"/>
      <c r="U2184" s="875"/>
      <c r="V2184" s="330"/>
      <c r="W2184" s="1132"/>
      <c r="X2184" s="336"/>
      <c r="Y2184" s="330"/>
      <c r="Z2184" s="330"/>
      <c r="AA2184" s="330"/>
      <c r="AB2184" s="330"/>
      <c r="AC2184" s="1102"/>
      <c r="AD2184" s="861"/>
      <c r="AE2184" s="1069"/>
      <c r="AF2184" s="1084"/>
      <c r="AH2184" s="3275"/>
      <c r="AL2184" s="2239"/>
    </row>
    <row r="2185" spans="1:38" x14ac:dyDescent="0.25">
      <c r="A2185" s="140">
        <v>1</v>
      </c>
      <c r="B2185" s="1974" t="s">
        <v>174</v>
      </c>
      <c r="C2185" s="1352"/>
      <c r="D2185" s="1700"/>
      <c r="E2185" s="232">
        <f>SUM(E2183:E2184)</f>
        <v>296</v>
      </c>
      <c r="F2185" s="1605">
        <f>SUM(F2183:F2184)</f>
        <v>98</v>
      </c>
      <c r="G2185" s="1605">
        <f>SUM(G2183:G2184)</f>
        <v>98</v>
      </c>
      <c r="H2185" s="1232">
        <f>G2185/F2185*100</f>
        <v>100</v>
      </c>
      <c r="I2185" s="1508">
        <f>K2185/E2185</f>
        <v>8</v>
      </c>
      <c r="J2185" s="1197">
        <f>M2185/G2185</f>
        <v>7.9387755102040813</v>
      </c>
      <c r="K2185" s="1712">
        <f>SUM(K2183:K2184)</f>
        <v>2368</v>
      </c>
      <c r="L2185" s="1605">
        <f>SUM(L2183:L2184)</f>
        <v>790</v>
      </c>
      <c r="M2185" s="1605">
        <f>SUM(M2183:M2184)</f>
        <v>778</v>
      </c>
      <c r="N2185" s="1158">
        <f>M2185/L2185*100</f>
        <v>98.481012658227854</v>
      </c>
      <c r="O2185" s="1605">
        <f>SUM(O2183:O2184)</f>
        <v>10</v>
      </c>
      <c r="P2185" s="1086">
        <f>M2185/$B$4*12/O2185</f>
        <v>233.4</v>
      </c>
      <c r="Q2185" s="331"/>
      <c r="R2185" s="331"/>
      <c r="S2185" s="331"/>
      <c r="T2185" s="331"/>
      <c r="U2185" s="877"/>
      <c r="V2185" s="337">
        <f>AB2185-AA2185-X2185</f>
        <v>0</v>
      </c>
      <c r="W2185" s="777"/>
      <c r="X2185" s="327"/>
      <c r="Y2185" s="327"/>
      <c r="Z2185" s="327"/>
      <c r="AA2185" s="327"/>
      <c r="AB2185" s="327"/>
      <c r="AC2185" s="1608"/>
      <c r="AD2185" s="866"/>
      <c r="AE2185" s="1069"/>
      <c r="AF2185" s="1084"/>
      <c r="AH2185" s="3275"/>
    </row>
    <row r="2186" spans="1:38" ht="29.25" thickBot="1" x14ac:dyDescent="0.3">
      <c r="A2186" s="140">
        <v>1</v>
      </c>
      <c r="B2186" s="1809" t="s">
        <v>198</v>
      </c>
      <c r="C2186" s="1809"/>
      <c r="D2186" s="1273"/>
      <c r="E2186" s="18">
        <f>SUM(E2185)</f>
        <v>296</v>
      </c>
      <c r="F2186" s="10">
        <f>SUM(F2185)</f>
        <v>98</v>
      </c>
      <c r="G2186" s="10">
        <f>SUM(G2185)</f>
        <v>98</v>
      </c>
      <c r="H2186" s="10">
        <f>G2186/F2186*100</f>
        <v>100</v>
      </c>
      <c r="I2186" s="8">
        <f>K2186/E2186</f>
        <v>8</v>
      </c>
      <c r="J2186" s="1324">
        <f>M2186/G2186</f>
        <v>7.9387755102040813</v>
      </c>
      <c r="K2186" s="1495">
        <f>SUM(K2185)</f>
        <v>2368</v>
      </c>
      <c r="L2186" s="1495">
        <f>SUM(L2185)</f>
        <v>790</v>
      </c>
      <c r="M2186" s="1495">
        <f>SUM(M2185)</f>
        <v>778</v>
      </c>
      <c r="N2186" s="1188">
        <f>M2186/L2186*100</f>
        <v>98.481012658227854</v>
      </c>
      <c r="O2186" s="184">
        <f>SUM(O2185)</f>
        <v>10</v>
      </c>
      <c r="P2186" s="1188">
        <f>M2186/$B$4*12/O2186</f>
        <v>233.4</v>
      </c>
      <c r="Q2186" s="327">
        <v>6219.187959599999</v>
      </c>
      <c r="R2186" s="327">
        <v>6219.187959599999</v>
      </c>
      <c r="S2186" s="327">
        <v>6219.187959599999</v>
      </c>
      <c r="T2186" s="327">
        <v>6219.187959599999</v>
      </c>
      <c r="U2186" s="876">
        <f t="shared" ref="U2186" si="1264">Q2186/12*$B$4+(R2186-Q2186)/11*3+(S2186-R2186)/10*2+(T2186-S2186)/9*1</f>
        <v>2073.0626531999997</v>
      </c>
      <c r="V2186" s="329">
        <f>AB2186-AA2186-X2186</f>
        <v>2116.3349499999999</v>
      </c>
      <c r="W2186" s="776"/>
      <c r="X2186" s="328"/>
      <c r="Y2186" s="328">
        <f>V2186-U2186</f>
        <v>43.272296800000277</v>
      </c>
      <c r="Z2186" s="892"/>
      <c r="AA2186" s="327">
        <v>-1.79491</v>
      </c>
      <c r="AB2186" s="327">
        <v>2114.5400399999999</v>
      </c>
      <c r="AC2186" s="907"/>
      <c r="AD2186" s="866"/>
      <c r="AE2186" s="1069"/>
      <c r="AF2186" s="1084"/>
      <c r="AH2186" s="3275"/>
    </row>
    <row r="2187" spans="1:38" ht="15.75" thickBot="1" x14ac:dyDescent="0.3">
      <c r="A2187" s="140">
        <v>1</v>
      </c>
      <c r="B2187" s="1649" t="s">
        <v>273</v>
      </c>
      <c r="C2187" s="1650"/>
      <c r="D2187" s="1649"/>
      <c r="E2187" s="230"/>
      <c r="F2187" s="1810"/>
      <c r="G2187" s="1810"/>
      <c r="H2187" s="1810"/>
      <c r="I2187" s="1486"/>
      <c r="J2187" s="1486"/>
      <c r="K2187" s="1810"/>
      <c r="L2187" s="1810"/>
      <c r="M2187" s="1810">
        <f>M2186</f>
        <v>778</v>
      </c>
      <c r="N2187" s="1810"/>
      <c r="O2187" s="1810"/>
      <c r="P2187" s="1810"/>
      <c r="Q2187" s="335">
        <f t="shared" ref="Q2187:AB2187" si="1265">Q2186+Q2180</f>
        <v>27784.2200796</v>
      </c>
      <c r="R2187" s="335">
        <f t="shared" ref="R2187:S2187" si="1266">R2186+R2180</f>
        <v>28086.612679599999</v>
      </c>
      <c r="S2187" s="335">
        <f t="shared" si="1266"/>
        <v>28086.612679599999</v>
      </c>
      <c r="T2187" s="335">
        <f t="shared" ref="T2187" si="1267">T2186+T2180</f>
        <v>28086.612679599999</v>
      </c>
      <c r="U2187" s="756">
        <f t="shared" si="1265"/>
        <v>9343.8774022909092</v>
      </c>
      <c r="V2187" s="335">
        <f t="shared" si="1265"/>
        <v>9228.8753799999995</v>
      </c>
      <c r="W2187" s="778">
        <f t="shared" si="1265"/>
        <v>0</v>
      </c>
      <c r="X2187" s="159">
        <f t="shared" si="1265"/>
        <v>0</v>
      </c>
      <c r="Y2187" s="335">
        <f t="shared" si="1265"/>
        <v>-116.14974229090839</v>
      </c>
      <c r="Z2187" s="335">
        <f t="shared" si="1265"/>
        <v>-53.528820000000003</v>
      </c>
      <c r="AA2187" s="159">
        <f t="shared" si="1265"/>
        <v>-10.45218</v>
      </c>
      <c r="AB2187" s="335">
        <f t="shared" si="1265"/>
        <v>9218.4231999999993</v>
      </c>
      <c r="AC2187" s="1811"/>
      <c r="AD2187" s="863">
        <f>AD2186+AD2180</f>
        <v>0</v>
      </c>
      <c r="AE2187" s="1069"/>
      <c r="AF2187" s="1084"/>
      <c r="AH2187" s="3275"/>
    </row>
    <row r="2188" spans="1:38" s="2239" customFormat="1" ht="30" thickBot="1" x14ac:dyDescent="0.3">
      <c r="B2188" s="1674" t="s">
        <v>637</v>
      </c>
      <c r="C2188" s="1674"/>
      <c r="D2188" s="1674"/>
      <c r="E2188" s="230"/>
      <c r="F2188" s="706"/>
      <c r="G2188" s="706"/>
      <c r="H2188" s="706"/>
      <c r="I2188" s="1461"/>
      <c r="J2188" s="1461"/>
      <c r="K2188" s="706"/>
      <c r="L2188" s="706"/>
      <c r="M2188" s="706"/>
      <c r="N2188" s="706"/>
      <c r="O2188" s="706"/>
      <c r="P2188" s="706"/>
      <c r="Q2188" s="335">
        <f t="shared" ref="Q2188:AB2188" si="1268">Q2187-Q2127</f>
        <v>18803.544879599998</v>
      </c>
      <c r="R2188" s="335">
        <f t="shared" ref="R2188:S2188" si="1269">R2187-R2127</f>
        <v>19105.937479599997</v>
      </c>
      <c r="S2188" s="335">
        <f t="shared" si="1269"/>
        <v>19105.937479599997</v>
      </c>
      <c r="T2188" s="335">
        <f t="shared" ref="T2188" si="1270">T2187-T2127</f>
        <v>19105.937479599997</v>
      </c>
      <c r="U2188" s="756">
        <f t="shared" si="1268"/>
        <v>6350.3190022909093</v>
      </c>
      <c r="V2188" s="335">
        <f t="shared" si="1268"/>
        <v>6432.4733799999995</v>
      </c>
      <c r="W2188" s="778">
        <f t="shared" si="1268"/>
        <v>0</v>
      </c>
      <c r="X2188" s="159">
        <f t="shared" si="1268"/>
        <v>0</v>
      </c>
      <c r="Y2188" s="335">
        <f t="shared" si="1268"/>
        <v>81.006657709091456</v>
      </c>
      <c r="Z2188" s="335">
        <f t="shared" si="1268"/>
        <v>-53.528820000000003</v>
      </c>
      <c r="AA2188" s="335">
        <f t="shared" si="1268"/>
        <v>-10.45218</v>
      </c>
      <c r="AB2188" s="335">
        <f t="shared" si="1268"/>
        <v>6422.0211999999992</v>
      </c>
      <c r="AC2188" s="1608"/>
      <c r="AD2188" s="862"/>
      <c r="AE2188" s="1069"/>
      <c r="AF2188" s="1084"/>
      <c r="AH2188" s="3275"/>
    </row>
    <row r="2189" spans="1:38" x14ac:dyDescent="0.25">
      <c r="A2189" s="140">
        <v>1</v>
      </c>
      <c r="B2189" s="639"/>
      <c r="C2189" s="639"/>
      <c r="D2189" s="639"/>
      <c r="E2189" s="258"/>
      <c r="F2189" s="1109"/>
      <c r="G2189" s="1109"/>
      <c r="H2189" s="1109"/>
      <c r="I2189" s="1487"/>
      <c r="J2189" s="1487"/>
      <c r="K2189" s="1109"/>
      <c r="L2189" s="1109"/>
      <c r="M2189" s="1109"/>
      <c r="N2189" s="1109"/>
      <c r="O2189" s="1109"/>
      <c r="P2189" s="1109"/>
      <c r="Q2189" s="328"/>
      <c r="R2189" s="328"/>
      <c r="S2189" s="328"/>
      <c r="T2189" s="328"/>
      <c r="U2189" s="754"/>
      <c r="V2189" s="328">
        <f>AB2189-AA2189-X2189</f>
        <v>0</v>
      </c>
      <c r="W2189" s="776"/>
      <c r="X2189" s="328"/>
      <c r="Y2189" s="328"/>
      <c r="Z2189" s="328"/>
      <c r="AA2189" s="328"/>
      <c r="AB2189" s="328"/>
      <c r="AC2189" s="915"/>
      <c r="AD2189" s="368"/>
      <c r="AE2189" s="1069"/>
      <c r="AF2189" s="1084"/>
      <c r="AH2189" s="3275"/>
      <c r="AL2189" s="140"/>
    </row>
    <row r="2190" spans="1:38" ht="43.5" x14ac:dyDescent="0.25">
      <c r="A2190" s="140">
        <v>1</v>
      </c>
      <c r="B2190" s="1806" t="s">
        <v>367</v>
      </c>
      <c r="C2190" s="1806"/>
      <c r="D2190" s="704"/>
      <c r="E2190" s="223"/>
      <c r="F2190" s="1636"/>
      <c r="G2190" s="1636"/>
      <c r="H2190" s="1636"/>
      <c r="I2190" s="186"/>
      <c r="J2190" s="186"/>
      <c r="K2190" s="186"/>
      <c r="L2190" s="186"/>
      <c r="M2190" s="186"/>
      <c r="N2190" s="186"/>
      <c r="O2190" s="186"/>
      <c r="P2190" s="186"/>
      <c r="Q2190" s="329"/>
      <c r="R2190" s="329"/>
      <c r="S2190" s="329"/>
      <c r="T2190" s="329"/>
      <c r="U2190" s="755"/>
      <c r="V2190" s="329">
        <f>AB2190-AA2190-X2190</f>
        <v>0</v>
      </c>
      <c r="W2190" s="773"/>
      <c r="X2190" s="329"/>
      <c r="Y2190" s="329"/>
      <c r="Z2190" s="329"/>
      <c r="AA2190" s="329"/>
      <c r="AB2190" s="329"/>
      <c r="AC2190" s="1638"/>
      <c r="AD2190" s="326"/>
      <c r="AE2190" s="1069"/>
      <c r="AF2190" s="1084"/>
      <c r="AH2190" s="3275"/>
    </row>
    <row r="2191" spans="1:38" x14ac:dyDescent="0.25">
      <c r="A2191" s="140">
        <v>1</v>
      </c>
      <c r="B2191" s="1492" t="s">
        <v>5</v>
      </c>
      <c r="C2191" s="1493"/>
      <c r="D2191" s="1492"/>
      <c r="E2191" s="223"/>
      <c r="F2191" s="1636"/>
      <c r="G2191" s="1636"/>
      <c r="H2191" s="1636"/>
      <c r="I2191" s="186"/>
      <c r="J2191" s="186"/>
      <c r="K2191" s="186"/>
      <c r="L2191" s="186"/>
      <c r="M2191" s="186"/>
      <c r="N2191" s="186"/>
      <c r="O2191" s="186"/>
      <c r="P2191" s="186"/>
      <c r="Q2191" s="329"/>
      <c r="R2191" s="329"/>
      <c r="S2191" s="329"/>
      <c r="T2191" s="329"/>
      <c r="U2191" s="755"/>
      <c r="V2191" s="329">
        <f>AB2191-AA2191-X2191</f>
        <v>0</v>
      </c>
      <c r="W2191" s="773"/>
      <c r="X2191" s="329"/>
      <c r="Y2191" s="329"/>
      <c r="Z2191" s="329"/>
      <c r="AA2191" s="329"/>
      <c r="AB2191" s="329"/>
      <c r="AC2191" s="1638"/>
      <c r="AD2191" s="326"/>
      <c r="AE2191" s="1069"/>
      <c r="AF2191" s="1084"/>
      <c r="AH2191" s="3275"/>
    </row>
    <row r="2192" spans="1:38" x14ac:dyDescent="0.25">
      <c r="A2192" s="140">
        <v>1</v>
      </c>
      <c r="B2192" s="1619" t="s">
        <v>127</v>
      </c>
      <c r="C2192" s="1082" t="s">
        <v>252</v>
      </c>
      <c r="D2192" s="1619">
        <v>320</v>
      </c>
      <c r="E2192" s="226">
        <v>2800</v>
      </c>
      <c r="F2192" s="131">
        <f>E2192/12*$B$4</f>
        <v>933.33333333333337</v>
      </c>
      <c r="G2192" s="131">
        <v>910</v>
      </c>
      <c r="H2192" s="131">
        <f>G2192/F2192*100</f>
        <v>97.5</v>
      </c>
      <c r="I2192" s="1813">
        <v>12</v>
      </c>
      <c r="J2192" s="1094">
        <f>M2192/G2192</f>
        <v>11.86923076923077</v>
      </c>
      <c r="K2192" s="281">
        <f>ROUND(E2192*I2192,0)</f>
        <v>33600</v>
      </c>
      <c r="L2192" s="281">
        <f>ROUND(K2192/12*$B$4,0)</f>
        <v>11200</v>
      </c>
      <c r="M2192" s="281">
        <v>10801</v>
      </c>
      <c r="N2192" s="281">
        <f>M2192/L2192*100</f>
        <v>96.4375</v>
      </c>
      <c r="O2192" s="132">
        <f>K2192/D2192</f>
        <v>105</v>
      </c>
      <c r="P2192" s="281">
        <f>M2192/$B$4*12/O2192</f>
        <v>308.60000000000002</v>
      </c>
      <c r="Q2192" s="330"/>
      <c r="R2192" s="330"/>
      <c r="S2192" s="330"/>
      <c r="T2192" s="330"/>
      <c r="U2192" s="875"/>
      <c r="V2192" s="330">
        <f>AB2192-AA2192-X2192</f>
        <v>0</v>
      </c>
      <c r="W2192" s="1116"/>
      <c r="X2192" s="330"/>
      <c r="Y2192" s="330"/>
      <c r="Z2192" s="330"/>
      <c r="AA2192" s="330"/>
      <c r="AB2192" s="330"/>
      <c r="AC2192" s="1102"/>
      <c r="AD2192" s="861"/>
      <c r="AE2192" s="1069"/>
      <c r="AF2192" s="1084"/>
      <c r="AH2192" s="3275"/>
    </row>
    <row r="2193" spans="1:34" x14ac:dyDescent="0.25">
      <c r="A2193" s="140">
        <v>1</v>
      </c>
      <c r="B2193" s="1135" t="s">
        <v>7</v>
      </c>
      <c r="C2193" s="1134"/>
      <c r="D2193" s="1135"/>
      <c r="E2193" s="232">
        <f>E2192</f>
        <v>2800</v>
      </c>
      <c r="F2193" s="1712">
        <f>F2192</f>
        <v>933.33333333333337</v>
      </c>
      <c r="G2193" s="1712">
        <f>G2192</f>
        <v>910</v>
      </c>
      <c r="H2193" s="1712">
        <f>G2193/F2193*100</f>
        <v>97.5</v>
      </c>
      <c r="I2193" s="8">
        <f>IF(E2193=0,0,K2193/E2193)</f>
        <v>12</v>
      </c>
      <c r="J2193" s="8">
        <f>M2193/G2193</f>
        <v>11.86923076923077</v>
      </c>
      <c r="K2193" s="828">
        <f>K2192</f>
        <v>33600</v>
      </c>
      <c r="L2193" s="828">
        <f>L2192</f>
        <v>11200</v>
      </c>
      <c r="M2193" s="828">
        <f>M2192</f>
        <v>10801</v>
      </c>
      <c r="N2193" s="1188">
        <f>M2193/L2193*100</f>
        <v>96.4375</v>
      </c>
      <c r="O2193" s="184">
        <f>SUM(O2192)</f>
        <v>105</v>
      </c>
      <c r="P2193" s="1188">
        <f>M2193/$B$4*12/O2193</f>
        <v>308.60000000000002</v>
      </c>
      <c r="Q2193" s="327">
        <v>161531.53731161996</v>
      </c>
      <c r="R2193" s="327">
        <v>161531.53731161996</v>
      </c>
      <c r="S2193" s="327">
        <v>161531.53731161996</v>
      </c>
      <c r="T2193" s="327">
        <v>161531.53731161996</v>
      </c>
      <c r="U2193" s="2223">
        <f t="shared" ref="U2193" si="1271">Q2193/12*$B$4+(R2193-Q2193)/11*3+(S2193-R2193)/10*2+(T2193-S2193)/9*1</f>
        <v>53843.845770539985</v>
      </c>
      <c r="V2193" s="327">
        <f>AB2193-AA2193-X2193</f>
        <v>52413.149109999998</v>
      </c>
      <c r="W2193" s="777"/>
      <c r="X2193" s="327"/>
      <c r="Y2193" s="327">
        <f>V2193-U2193</f>
        <v>-1430.6966605399866</v>
      </c>
      <c r="Z2193" s="327"/>
      <c r="AA2193" s="327">
        <v>-100.65332000000001</v>
      </c>
      <c r="AB2193" s="327">
        <v>52312.495790000001</v>
      </c>
      <c r="AC2193" s="1713"/>
      <c r="AD2193" s="866"/>
      <c r="AE2193" s="1069"/>
      <c r="AF2193" s="1084"/>
      <c r="AH2193" s="3275"/>
    </row>
    <row r="2194" spans="1:34" s="2239" customFormat="1" x14ac:dyDescent="0.25">
      <c r="A2194" s="2239">
        <v>1</v>
      </c>
      <c r="B2194" s="3033" t="s">
        <v>192</v>
      </c>
      <c r="C2194" s="1819"/>
      <c r="D2194" s="1243"/>
      <c r="E2194" s="279"/>
      <c r="F2194" s="1817"/>
      <c r="G2194" s="1817"/>
      <c r="H2194" s="1605"/>
      <c r="I2194" s="285"/>
      <c r="J2194" s="285"/>
      <c r="K2194" s="1778"/>
      <c r="L2194" s="320"/>
      <c r="M2194" s="1778"/>
      <c r="N2194" s="1100"/>
      <c r="O2194" s="1418"/>
      <c r="P2194" s="1100"/>
      <c r="Q2194" s="328"/>
      <c r="R2194" s="328"/>
      <c r="S2194" s="328"/>
      <c r="T2194" s="328"/>
      <c r="U2194" s="754"/>
      <c r="V2194" s="328"/>
      <c r="W2194" s="776"/>
      <c r="X2194" s="328"/>
      <c r="Y2194" s="328"/>
      <c r="Z2194" s="328"/>
      <c r="AA2194" s="328"/>
      <c r="AB2194" s="328"/>
      <c r="AC2194" s="1608"/>
      <c r="AD2194" s="862"/>
      <c r="AE2194" s="1069"/>
      <c r="AF2194" s="1084"/>
      <c r="AH2194" s="3275"/>
    </row>
    <row r="2195" spans="1:34" s="2239" customFormat="1" ht="30" x14ac:dyDescent="0.25">
      <c r="A2195" s="2239">
        <v>1</v>
      </c>
      <c r="B2195" s="3034" t="s">
        <v>191</v>
      </c>
      <c r="C2195" s="1821"/>
      <c r="D2195" s="1663"/>
      <c r="E2195" s="227"/>
      <c r="F2195" s="1636"/>
      <c r="G2195" s="1636"/>
      <c r="H2195" s="1765"/>
      <c r="I2195" s="285"/>
      <c r="J2195" s="199"/>
      <c r="K2195" s="1630"/>
      <c r="L2195" s="746"/>
      <c r="M2195" s="1630"/>
      <c r="N2195" s="156"/>
      <c r="O2195" s="1256"/>
      <c r="P2195" s="156"/>
      <c r="Q2195" s="329"/>
      <c r="R2195" s="329"/>
      <c r="S2195" s="329"/>
      <c r="T2195" s="329"/>
      <c r="U2195" s="755"/>
      <c r="V2195" s="329"/>
      <c r="W2195" s="773"/>
      <c r="X2195" s="329"/>
      <c r="Y2195" s="329"/>
      <c r="Z2195" s="329"/>
      <c r="AA2195" s="329"/>
      <c r="AB2195" s="329"/>
      <c r="AC2195" s="326"/>
      <c r="AD2195" s="326"/>
      <c r="AE2195" s="1069"/>
      <c r="AF2195" s="1084"/>
      <c r="AH2195" s="3275"/>
    </row>
    <row r="2196" spans="1:34" s="2239" customFormat="1" ht="29.25" x14ac:dyDescent="0.25">
      <c r="A2196" s="2239">
        <v>1</v>
      </c>
      <c r="B2196" s="2234" t="s">
        <v>304</v>
      </c>
      <c r="C2196" s="1821"/>
      <c r="D2196" s="1663"/>
      <c r="E2196" s="227">
        <f>E2197</f>
        <v>300</v>
      </c>
      <c r="F2196" s="1636">
        <f>F2197</f>
        <v>100</v>
      </c>
      <c r="G2196" s="1636">
        <f>G2197</f>
        <v>100</v>
      </c>
      <c r="H2196" s="1765">
        <f t="shared" ref="H2196:H2202" si="1272">G2196/F2196*100</f>
        <v>100</v>
      </c>
      <c r="I2196" s="285"/>
      <c r="J2196" s="199"/>
      <c r="K2196" s="1630"/>
      <c r="L2196" s="746"/>
      <c r="M2196" s="1630"/>
      <c r="N2196" s="156"/>
      <c r="O2196" s="1256"/>
      <c r="P2196" s="156"/>
      <c r="Q2196" s="329"/>
      <c r="R2196" s="329"/>
      <c r="S2196" s="329"/>
      <c r="T2196" s="329"/>
      <c r="U2196" s="755"/>
      <c r="V2196" s="329"/>
      <c r="W2196" s="773"/>
      <c r="X2196" s="329"/>
      <c r="Y2196" s="329"/>
      <c r="Z2196" s="329"/>
      <c r="AA2196" s="329"/>
      <c r="AB2196" s="329"/>
      <c r="AC2196" s="326"/>
      <c r="AD2196" s="326"/>
      <c r="AE2196" s="1069"/>
      <c r="AF2196" s="1084"/>
      <c r="AH2196" s="3275"/>
    </row>
    <row r="2197" spans="1:34" s="2239" customFormat="1" x14ac:dyDescent="0.25">
      <c r="A2197" s="2239">
        <v>1</v>
      </c>
      <c r="B2197" s="2234" t="s">
        <v>458</v>
      </c>
      <c r="C2197" s="1821"/>
      <c r="D2197" s="1663"/>
      <c r="E2197" s="227">
        <f>E2198+E2199+E2200++E2201+E2202</f>
        <v>300</v>
      </c>
      <c r="F2197" s="1636">
        <f t="shared" ref="F2197:G2197" si="1273">F2198+F2199+F2200++F2201+F2202</f>
        <v>100</v>
      </c>
      <c r="G2197" s="1636">
        <f t="shared" si="1273"/>
        <v>100</v>
      </c>
      <c r="H2197" s="1765">
        <f t="shared" si="1272"/>
        <v>100</v>
      </c>
      <c r="I2197" s="285"/>
      <c r="J2197" s="199"/>
      <c r="K2197" s="1630"/>
      <c r="L2197" s="746"/>
      <c r="M2197" s="1630"/>
      <c r="N2197" s="156"/>
      <c r="O2197" s="1256"/>
      <c r="P2197" s="156"/>
      <c r="Q2197" s="329">
        <v>13281.172500000001</v>
      </c>
      <c r="R2197" s="329">
        <v>13281.172500000001</v>
      </c>
      <c r="S2197" s="329">
        <v>13281.172500000001</v>
      </c>
      <c r="T2197" s="329">
        <v>13281.172500000001</v>
      </c>
      <c r="U2197" s="755">
        <f t="shared" ref="U2197" si="1274">Q2197/12*$B$4+(R2197-Q2197)/11*3+(S2197-R2197)/10*2+(T2197-S2197)/9*1</f>
        <v>4427.0574999999999</v>
      </c>
      <c r="V2197" s="329">
        <f>AB2197-AA2197-X2197</f>
        <v>3823.4876400000003</v>
      </c>
      <c r="W2197" s="773"/>
      <c r="X2197" s="329"/>
      <c r="Y2197" s="329">
        <f>V2197-U2197</f>
        <v>-603.56985999999961</v>
      </c>
      <c r="Z2197" s="329"/>
      <c r="AA2197" s="329">
        <v>0</v>
      </c>
      <c r="AB2197" s="329">
        <v>3823.4876400000003</v>
      </c>
      <c r="AC2197" s="326"/>
      <c r="AD2197" s="326"/>
      <c r="AE2197" s="1069"/>
      <c r="AF2197" s="1084"/>
      <c r="AH2197" s="3275"/>
    </row>
    <row r="2198" spans="1:34" s="2239" customFormat="1" ht="60" x14ac:dyDescent="0.25">
      <c r="A2198" s="2239">
        <v>1</v>
      </c>
      <c r="B2198" s="1025" t="s">
        <v>417</v>
      </c>
      <c r="C2198" s="1821"/>
      <c r="D2198" s="1663"/>
      <c r="E2198" s="226">
        <v>5</v>
      </c>
      <c r="F2198" s="1636">
        <f t="shared" ref="F2198:F2202" si="1275">E2198/12*$B$4</f>
        <v>1.6666666666666667</v>
      </c>
      <c r="G2198" s="1636">
        <v>0</v>
      </c>
      <c r="H2198" s="1765">
        <f t="shared" si="1272"/>
        <v>0</v>
      </c>
      <c r="I2198" s="285"/>
      <c r="J2198" s="199"/>
      <c r="K2198" s="1630"/>
      <c r="L2198" s="746"/>
      <c r="M2198" s="1630"/>
      <c r="N2198" s="156"/>
      <c r="O2198" s="1256"/>
      <c r="P2198" s="156"/>
      <c r="Q2198" s="329"/>
      <c r="R2198" s="329"/>
      <c r="S2198" s="329"/>
      <c r="T2198" s="329"/>
      <c r="U2198" s="755"/>
      <c r="V2198" s="329"/>
      <c r="W2198" s="773"/>
      <c r="X2198" s="329"/>
      <c r="Y2198" s="329"/>
      <c r="Z2198" s="329"/>
      <c r="AA2198" s="329"/>
      <c r="AB2198" s="329"/>
      <c r="AC2198" s="326"/>
      <c r="AD2198" s="326"/>
      <c r="AE2198" s="1069"/>
      <c r="AF2198" s="1084"/>
      <c r="AH2198" s="3275"/>
    </row>
    <row r="2199" spans="1:34" s="2239" customFormat="1" ht="60" x14ac:dyDescent="0.25">
      <c r="A2199" s="2239">
        <v>1</v>
      </c>
      <c r="B2199" s="1025" t="s">
        <v>418</v>
      </c>
      <c r="C2199" s="1821"/>
      <c r="D2199" s="1663"/>
      <c r="E2199" s="226">
        <v>5</v>
      </c>
      <c r="F2199" s="1636">
        <f t="shared" si="1275"/>
        <v>1.6666666666666667</v>
      </c>
      <c r="G2199" s="1636">
        <v>0</v>
      </c>
      <c r="H2199" s="1765">
        <f t="shared" si="1272"/>
        <v>0</v>
      </c>
      <c r="I2199" s="285"/>
      <c r="J2199" s="199"/>
      <c r="K2199" s="1630"/>
      <c r="L2199" s="746"/>
      <c r="M2199" s="1630"/>
      <c r="N2199" s="156"/>
      <c r="O2199" s="1256"/>
      <c r="P2199" s="156"/>
      <c r="Q2199" s="329"/>
      <c r="R2199" s="329"/>
      <c r="S2199" s="329"/>
      <c r="T2199" s="329"/>
      <c r="U2199" s="755"/>
      <c r="V2199" s="329"/>
      <c r="W2199" s="773"/>
      <c r="X2199" s="329"/>
      <c r="Y2199" s="329"/>
      <c r="Z2199" s="329"/>
      <c r="AA2199" s="329"/>
      <c r="AB2199" s="329"/>
      <c r="AC2199" s="326"/>
      <c r="AD2199" s="326"/>
      <c r="AE2199" s="1069"/>
      <c r="AF2199" s="1084"/>
      <c r="AH2199" s="3275"/>
    </row>
    <row r="2200" spans="1:34" s="2239" customFormat="1" ht="60" x14ac:dyDescent="0.25">
      <c r="A2200" s="2239">
        <v>1</v>
      </c>
      <c r="B2200" s="1025" t="s">
        <v>419</v>
      </c>
      <c r="C2200" s="1821"/>
      <c r="D2200" s="1663"/>
      <c r="E2200" s="226">
        <v>90</v>
      </c>
      <c r="F2200" s="1636">
        <f t="shared" si="1275"/>
        <v>30</v>
      </c>
      <c r="G2200" s="1636">
        <v>41</v>
      </c>
      <c r="H2200" s="1765">
        <f t="shared" si="1272"/>
        <v>136.66666666666666</v>
      </c>
      <c r="I2200" s="285"/>
      <c r="J2200" s="199"/>
      <c r="K2200" s="1630"/>
      <c r="L2200" s="746"/>
      <c r="M2200" s="1630"/>
      <c r="N2200" s="156"/>
      <c r="O2200" s="1256"/>
      <c r="P2200" s="156"/>
      <c r="Q2200" s="329"/>
      <c r="R2200" s="329"/>
      <c r="S2200" s="329"/>
      <c r="T2200" s="329"/>
      <c r="U2200" s="755"/>
      <c r="V2200" s="329"/>
      <c r="W2200" s="773"/>
      <c r="X2200" s="329"/>
      <c r="Y2200" s="329"/>
      <c r="Z2200" s="329"/>
      <c r="AA2200" s="329"/>
      <c r="AB2200" s="329"/>
      <c r="AC2200" s="326"/>
      <c r="AD2200" s="326"/>
      <c r="AE2200" s="1069"/>
      <c r="AF2200" s="1084"/>
      <c r="AH2200" s="3275"/>
    </row>
    <row r="2201" spans="1:34" s="2239" customFormat="1" ht="60" x14ac:dyDescent="0.25">
      <c r="A2201" s="2239">
        <v>1</v>
      </c>
      <c r="B2201" s="1025" t="s">
        <v>420</v>
      </c>
      <c r="C2201" s="1821"/>
      <c r="D2201" s="1663"/>
      <c r="E2201" s="226">
        <v>30</v>
      </c>
      <c r="F2201" s="1636">
        <f t="shared" si="1275"/>
        <v>10</v>
      </c>
      <c r="G2201" s="1636">
        <v>15</v>
      </c>
      <c r="H2201" s="1765">
        <f t="shared" si="1272"/>
        <v>150</v>
      </c>
      <c r="I2201" s="285"/>
      <c r="J2201" s="199"/>
      <c r="K2201" s="1630"/>
      <c r="L2201" s="746"/>
      <c r="M2201" s="1630"/>
      <c r="N2201" s="156"/>
      <c r="O2201" s="1256"/>
      <c r="P2201" s="156"/>
      <c r="Q2201" s="329"/>
      <c r="R2201" s="329"/>
      <c r="S2201" s="329"/>
      <c r="T2201" s="329"/>
      <c r="U2201" s="755"/>
      <c r="V2201" s="329"/>
      <c r="W2201" s="773"/>
      <c r="X2201" s="329"/>
      <c r="Y2201" s="329"/>
      <c r="Z2201" s="329"/>
      <c r="AA2201" s="329"/>
      <c r="AB2201" s="329"/>
      <c r="AC2201" s="326"/>
      <c r="AD2201" s="326"/>
      <c r="AE2201" s="1069"/>
      <c r="AF2201" s="1084"/>
      <c r="AH2201" s="3275"/>
    </row>
    <row r="2202" spans="1:34" s="2239" customFormat="1" ht="60" x14ac:dyDescent="0.25">
      <c r="A2202" s="2239">
        <v>1</v>
      </c>
      <c r="B2202" s="1025" t="s">
        <v>421</v>
      </c>
      <c r="C2202" s="1821"/>
      <c r="D2202" s="1663"/>
      <c r="E2202" s="226">
        <v>170</v>
      </c>
      <c r="F2202" s="1636">
        <f t="shared" si="1275"/>
        <v>56.666666666666664</v>
      </c>
      <c r="G2202" s="1636">
        <v>44</v>
      </c>
      <c r="H2202" s="1765">
        <f t="shared" si="1272"/>
        <v>77.64705882352942</v>
      </c>
      <c r="I2202" s="285"/>
      <c r="J2202" s="199"/>
      <c r="K2202" s="1630"/>
      <c r="L2202" s="746"/>
      <c r="M2202" s="1630"/>
      <c r="N2202" s="156"/>
      <c r="O2202" s="1256"/>
      <c r="P2202" s="156"/>
      <c r="Q2202" s="329"/>
      <c r="R2202" s="329"/>
      <c r="S2202" s="329"/>
      <c r="T2202" s="329"/>
      <c r="U2202" s="755"/>
      <c r="V2202" s="329"/>
      <c r="W2202" s="773"/>
      <c r="X2202" s="329"/>
      <c r="Y2202" s="329"/>
      <c r="Z2202" s="329"/>
      <c r="AA2202" s="329"/>
      <c r="AB2202" s="329"/>
      <c r="AC2202" s="326"/>
      <c r="AD2202" s="326"/>
      <c r="AE2202" s="1069"/>
      <c r="AF2202" s="1084"/>
      <c r="AH2202" s="3275"/>
    </row>
    <row r="2203" spans="1:34" s="2239" customFormat="1" ht="29.25" x14ac:dyDescent="0.25">
      <c r="A2203" s="2239">
        <v>1</v>
      </c>
      <c r="B2203" s="473" t="s">
        <v>257</v>
      </c>
      <c r="C2203" s="1821"/>
      <c r="D2203" s="1663"/>
      <c r="E2203" s="227">
        <f>E2196</f>
        <v>300</v>
      </c>
      <c r="F2203" s="1636">
        <f>F2196</f>
        <v>100</v>
      </c>
      <c r="G2203" s="1636">
        <f>G2196</f>
        <v>100</v>
      </c>
      <c r="H2203" s="1765">
        <f>H2196</f>
        <v>100</v>
      </c>
      <c r="I2203" s="285"/>
      <c r="J2203" s="199"/>
      <c r="K2203" s="1630"/>
      <c r="L2203" s="746"/>
      <c r="M2203" s="1630"/>
      <c r="N2203" s="156"/>
      <c r="O2203" s="1256"/>
      <c r="P2203" s="156"/>
      <c r="Q2203" s="329"/>
      <c r="R2203" s="329"/>
      <c r="S2203" s="329"/>
      <c r="T2203" s="329"/>
      <c r="U2203" s="755"/>
      <c r="V2203" s="329"/>
      <c r="W2203" s="773"/>
      <c r="X2203" s="329"/>
      <c r="Y2203" s="329"/>
      <c r="Z2203" s="329"/>
      <c r="AA2203" s="329"/>
      <c r="AB2203" s="329"/>
      <c r="AC2203" s="326"/>
      <c r="AD2203" s="326"/>
      <c r="AE2203" s="1069"/>
      <c r="AF2203" s="1084"/>
      <c r="AH2203" s="3275"/>
    </row>
    <row r="2204" spans="1:34" s="2239" customFormat="1" x14ac:dyDescent="0.25">
      <c r="A2204" s="2239">
        <v>1</v>
      </c>
      <c r="B2204" s="1346" t="s">
        <v>133</v>
      </c>
      <c r="C2204" s="1821"/>
      <c r="D2204" s="1663"/>
      <c r="E2204" s="227">
        <f>E2196*10</f>
        <v>3000</v>
      </c>
      <c r="F2204" s="1636">
        <f>F2196*10</f>
        <v>1000</v>
      </c>
      <c r="G2204" s="1636">
        <f>G2196*10</f>
        <v>1000</v>
      </c>
      <c r="H2204" s="1765">
        <f>G2204/F2204*100</f>
        <v>100</v>
      </c>
      <c r="I2204" s="285"/>
      <c r="J2204" s="199"/>
      <c r="K2204" s="1630"/>
      <c r="L2204" s="746"/>
      <c r="M2204" s="1630"/>
      <c r="N2204" s="156"/>
      <c r="O2204" s="1256"/>
      <c r="P2204" s="156"/>
      <c r="Q2204" s="329">
        <f t="shared" ref="Q2204:AB2204" si="1276">Q2197</f>
        <v>13281.172500000001</v>
      </c>
      <c r="R2204" s="329">
        <f t="shared" ref="R2204:S2204" si="1277">R2197</f>
        <v>13281.172500000001</v>
      </c>
      <c r="S2204" s="329">
        <f t="shared" si="1277"/>
        <v>13281.172500000001</v>
      </c>
      <c r="T2204" s="329">
        <f t="shared" ref="T2204" si="1278">T2197</f>
        <v>13281.172500000001</v>
      </c>
      <c r="U2204" s="755">
        <f t="shared" si="1276"/>
        <v>4427.0574999999999</v>
      </c>
      <c r="V2204" s="329">
        <f t="shared" si="1276"/>
        <v>3823.4876400000003</v>
      </c>
      <c r="W2204" s="773">
        <f t="shared" si="1276"/>
        <v>0</v>
      </c>
      <c r="X2204" s="329">
        <f t="shared" si="1276"/>
        <v>0</v>
      </c>
      <c r="Y2204" s="329">
        <f t="shared" si="1276"/>
        <v>-603.56985999999961</v>
      </c>
      <c r="Z2204" s="329">
        <f t="shared" si="1276"/>
        <v>0</v>
      </c>
      <c r="AA2204" s="329">
        <f t="shared" si="1276"/>
        <v>0</v>
      </c>
      <c r="AB2204" s="329">
        <f t="shared" si="1276"/>
        <v>3823.4876400000003</v>
      </c>
      <c r="AC2204" s="326"/>
      <c r="AD2204" s="326"/>
      <c r="AE2204" s="1069"/>
      <c r="AF2204" s="1084"/>
      <c r="AH2204" s="3275"/>
    </row>
    <row r="2205" spans="1:34" x14ac:dyDescent="0.25">
      <c r="A2205" s="140">
        <v>1</v>
      </c>
      <c r="B2205" s="1346" t="s">
        <v>28</v>
      </c>
      <c r="C2205" s="1821"/>
      <c r="D2205" s="1663"/>
      <c r="E2205" s="227"/>
      <c r="F2205" s="1636"/>
      <c r="G2205" s="1636"/>
      <c r="H2205" s="1765"/>
      <c r="I2205" s="285"/>
      <c r="J2205" s="199"/>
      <c r="K2205" s="1630"/>
      <c r="L2205" s="746"/>
      <c r="M2205" s="1630"/>
      <c r="N2205" s="156"/>
      <c r="O2205" s="1256"/>
      <c r="P2205" s="156"/>
      <c r="Q2205" s="329"/>
      <c r="R2205" s="329"/>
      <c r="S2205" s="329"/>
      <c r="T2205" s="329"/>
      <c r="U2205" s="755"/>
      <c r="V2205" s="329">
        <f>AB2205-AA2205-X2205</f>
        <v>0</v>
      </c>
      <c r="W2205" s="773"/>
      <c r="X2205" s="329"/>
      <c r="Y2205" s="329"/>
      <c r="Z2205" s="329"/>
      <c r="AA2205" s="329"/>
      <c r="AB2205" s="329"/>
      <c r="AC2205" s="1820"/>
      <c r="AD2205" s="368"/>
      <c r="AE2205" s="1069"/>
      <c r="AF2205" s="1084"/>
      <c r="AH2205" s="3275"/>
    </row>
    <row r="2206" spans="1:34" x14ac:dyDescent="0.25">
      <c r="A2206" s="140">
        <v>1</v>
      </c>
      <c r="B2206" s="1346" t="s">
        <v>145</v>
      </c>
      <c r="C2206" s="1821"/>
      <c r="D2206" s="1663"/>
      <c r="E2206" s="227"/>
      <c r="F2206" s="1636"/>
      <c r="G2206" s="1605"/>
      <c r="H2206" s="1765"/>
      <c r="I2206" s="285"/>
      <c r="J2206" s="199"/>
      <c r="K2206" s="1630"/>
      <c r="L2206" s="746"/>
      <c r="M2206" s="1630"/>
      <c r="N2206" s="156"/>
      <c r="O2206" s="1256"/>
      <c r="P2206" s="156"/>
      <c r="Q2206" s="329"/>
      <c r="R2206" s="329"/>
      <c r="S2206" s="329"/>
      <c r="T2206" s="329"/>
      <c r="U2206" s="755"/>
      <c r="V2206" s="329">
        <f>AB2206-AA2206-X2206</f>
        <v>0</v>
      </c>
      <c r="W2206" s="773"/>
      <c r="X2206" s="329"/>
      <c r="Y2206" s="329"/>
      <c r="Z2206" s="329"/>
      <c r="AA2206" s="329"/>
      <c r="AB2206" s="329"/>
      <c r="AC2206" s="1608"/>
      <c r="AD2206" s="326"/>
      <c r="AE2206" s="1069"/>
      <c r="AF2206" s="1084"/>
      <c r="AH2206" s="3275"/>
    </row>
    <row r="2207" spans="1:34" x14ac:dyDescent="0.25">
      <c r="A2207" s="140">
        <v>1</v>
      </c>
      <c r="B2207" s="135" t="s">
        <v>129</v>
      </c>
      <c r="C2207" s="422"/>
      <c r="D2207" s="1822">
        <v>300</v>
      </c>
      <c r="E2207" s="226">
        <v>800</v>
      </c>
      <c r="F2207" s="129">
        <f>E2207/12*$B$4</f>
        <v>266.66666666666669</v>
      </c>
      <c r="G2207" s="1458">
        <v>274</v>
      </c>
      <c r="H2207" s="1458">
        <f>G2207/F2207*100</f>
        <v>102.74999999999999</v>
      </c>
      <c r="I2207" s="1432">
        <v>10</v>
      </c>
      <c r="J2207" s="155">
        <f>M2207/G2207</f>
        <v>10.010948905109489</v>
      </c>
      <c r="K2207" s="156">
        <f>ROUND(E2207*I2207,0)</f>
        <v>8000</v>
      </c>
      <c r="L2207" s="1100">
        <f>ROUND(K2207/12*$B$4,0)</f>
        <v>2667</v>
      </c>
      <c r="M2207" s="1026">
        <v>2743</v>
      </c>
      <c r="N2207" s="156">
        <f>M2207/L2207*100</f>
        <v>102.84964379452568</v>
      </c>
      <c r="O2207" s="126">
        <f>K2207/D2207</f>
        <v>26.666666666666668</v>
      </c>
      <c r="P2207" s="156">
        <f>M2207/$B$4*12/O2207</f>
        <v>308.58749999999998</v>
      </c>
      <c r="Q2207" s="329"/>
      <c r="R2207" s="329"/>
      <c r="S2207" s="329"/>
      <c r="T2207" s="329"/>
      <c r="U2207" s="755"/>
      <c r="V2207" s="329">
        <f>AB2207-AA2207-X2207</f>
        <v>0</v>
      </c>
      <c r="W2207" s="773"/>
      <c r="X2207" s="329"/>
      <c r="Y2207" s="329"/>
      <c r="Z2207" s="329"/>
      <c r="AA2207" s="329"/>
      <c r="AB2207" s="329"/>
      <c r="AC2207" s="1823"/>
      <c r="AD2207" s="326"/>
      <c r="AE2207" s="1069"/>
      <c r="AF2207" s="1084"/>
      <c r="AH2207" s="3275"/>
    </row>
    <row r="2208" spans="1:34" x14ac:dyDescent="0.25">
      <c r="A2208" s="140">
        <v>1</v>
      </c>
      <c r="B2208" s="148" t="s">
        <v>74</v>
      </c>
      <c r="C2208" s="448"/>
      <c r="D2208" s="1243"/>
      <c r="E2208" s="250">
        <f t="shared" ref="E2208:G2209" si="1279">SUM(E2207)</f>
        <v>800</v>
      </c>
      <c r="F2208" s="1605">
        <f t="shared" si="1279"/>
        <v>266.66666666666669</v>
      </c>
      <c r="G2208" s="1824">
        <f t="shared" si="1279"/>
        <v>274</v>
      </c>
      <c r="H2208" s="1824">
        <f>G2208/F2208*100</f>
        <v>102.74999999999999</v>
      </c>
      <c r="I2208" s="1197">
        <f>SUM(I2207)</f>
        <v>10</v>
      </c>
      <c r="J2208" s="1094">
        <f>M2208/G2208</f>
        <v>10.010948905109489</v>
      </c>
      <c r="K2208" s="1630">
        <f>K2207</f>
        <v>8000</v>
      </c>
      <c r="L2208" s="1630">
        <f>L2207</f>
        <v>2667</v>
      </c>
      <c r="M2208" s="1825">
        <f>M2207</f>
        <v>2743</v>
      </c>
      <c r="N2208" s="281">
        <f>M2208/L2208*100</f>
        <v>102.84964379452568</v>
      </c>
      <c r="O2208" s="1212">
        <f>SUM(O2207)</f>
        <v>26.666666666666668</v>
      </c>
      <c r="P2208" s="281">
        <f>M2208/$B$4*12/O2208</f>
        <v>308.58749999999998</v>
      </c>
      <c r="Q2208" s="330"/>
      <c r="R2208" s="330"/>
      <c r="S2208" s="330"/>
      <c r="T2208" s="330"/>
      <c r="U2208" s="875"/>
      <c r="V2208" s="330">
        <f>AB2208-AA2208-X2208</f>
        <v>0</v>
      </c>
      <c r="W2208" s="1116"/>
      <c r="X2208" s="330"/>
      <c r="Y2208" s="330"/>
      <c r="Z2208" s="330"/>
      <c r="AA2208" s="330"/>
      <c r="AB2208" s="330"/>
      <c r="AC2208" s="1826"/>
      <c r="AD2208" s="861"/>
      <c r="AE2208" s="1069"/>
      <c r="AF2208" s="1084"/>
      <c r="AH2208" s="3275"/>
    </row>
    <row r="2209" spans="1:38" ht="29.25" thickBot="1" x14ac:dyDescent="0.3">
      <c r="A2209" s="140">
        <v>1</v>
      </c>
      <c r="B2209" s="1814" t="s">
        <v>198</v>
      </c>
      <c r="C2209" s="1814"/>
      <c r="D2209" s="1410"/>
      <c r="E2209" s="235">
        <f t="shared" si="1279"/>
        <v>800</v>
      </c>
      <c r="F2209" s="1827">
        <f t="shared" si="1279"/>
        <v>266.66666666666669</v>
      </c>
      <c r="G2209" s="1827">
        <f t="shared" si="1279"/>
        <v>274</v>
      </c>
      <c r="H2209" s="1828">
        <f>G2209/F2209*100</f>
        <v>102.74999999999999</v>
      </c>
      <c r="I2209" s="661">
        <f>SUM(I2208)</f>
        <v>10</v>
      </c>
      <c r="J2209" s="1171">
        <f>M2209/G2209</f>
        <v>10.010948905109489</v>
      </c>
      <c r="K2209" s="1827">
        <f>SUM(K2208)</f>
        <v>8000</v>
      </c>
      <c r="L2209" s="1827">
        <f>SUM(L2208)</f>
        <v>2667</v>
      </c>
      <c r="M2209" s="1827">
        <f>SUM(M2208)</f>
        <v>2743</v>
      </c>
      <c r="N2209" s="1172">
        <f>M2209/L2209*100</f>
        <v>102.84964379452568</v>
      </c>
      <c r="O2209" s="1827">
        <f>SUM(O2208)</f>
        <v>26.666666666666668</v>
      </c>
      <c r="P2209" s="1172">
        <f>M2209/$B$4*12/O2209</f>
        <v>308.58749999999998</v>
      </c>
      <c r="Q2209" s="334">
        <v>39694.083659999997</v>
      </c>
      <c r="R2209" s="334">
        <v>39694.083659999997</v>
      </c>
      <c r="S2209" s="334">
        <v>39694.083659999997</v>
      </c>
      <c r="T2209" s="334">
        <v>39694.083659999997</v>
      </c>
      <c r="U2209" s="880">
        <f t="shared" ref="U2209" si="1280">Q2209/12*$B$4+(R2209-Q2209)/11*3+(S2209-R2209)/10*2+(T2209-S2209)/9*1</f>
        <v>13231.361219999999</v>
      </c>
      <c r="V2209" s="334">
        <f>AB2209-AA2209-X2209</f>
        <v>14023.985560000001</v>
      </c>
      <c r="W2209" s="775"/>
      <c r="X2209" s="334"/>
      <c r="Y2209" s="334">
        <f>V2209-U2209</f>
        <v>792.62434000000212</v>
      </c>
      <c r="Z2209" s="334"/>
      <c r="AA2209" s="334">
        <v>-2.0025300000000001</v>
      </c>
      <c r="AB2209" s="334">
        <v>14021.983030000001</v>
      </c>
      <c r="AC2209" s="1829"/>
      <c r="AD2209" s="905"/>
      <c r="AE2209" s="1069"/>
      <c r="AF2209" s="1084"/>
      <c r="AH2209" s="3275"/>
    </row>
    <row r="2210" spans="1:38" ht="15.75" thickBot="1" x14ac:dyDescent="0.3">
      <c r="A2210" s="140">
        <v>1</v>
      </c>
      <c r="B2210" s="1649" t="s">
        <v>273</v>
      </c>
      <c r="C2210" s="1650"/>
      <c r="D2210" s="1649"/>
      <c r="E2210" s="264"/>
      <c r="F2210" s="1762"/>
      <c r="G2210" s="1762"/>
      <c r="H2210" s="1762"/>
      <c r="I2210" s="1762"/>
      <c r="J2210" s="1762"/>
      <c r="K2210" s="1762"/>
      <c r="L2210" s="1762"/>
      <c r="M2210" s="1762">
        <f>SUM(M2193,M2209)</f>
        <v>13544</v>
      </c>
      <c r="N2210" s="1762"/>
      <c r="O2210" s="1762"/>
      <c r="P2210" s="1762"/>
      <c r="Q2210" s="335">
        <f t="shared" ref="Q2210:AB2210" si="1281">SUM(Q2193,Q2209,Q2204)</f>
        <v>214506.79347161995</v>
      </c>
      <c r="R2210" s="335">
        <f t="shared" ref="R2210:S2210" si="1282">SUM(R2193,R2209,R2204)</f>
        <v>214506.79347161995</v>
      </c>
      <c r="S2210" s="335">
        <f t="shared" si="1282"/>
        <v>214506.79347161995</v>
      </c>
      <c r="T2210" s="335">
        <f t="shared" ref="T2210" si="1283">SUM(T2193,T2209,T2204)</f>
        <v>214506.79347161995</v>
      </c>
      <c r="U2210" s="756">
        <f t="shared" si="1281"/>
        <v>71502.264490539979</v>
      </c>
      <c r="V2210" s="335">
        <f t="shared" si="1281"/>
        <v>70260.622310000006</v>
      </c>
      <c r="W2210" s="778">
        <f t="shared" si="1281"/>
        <v>0</v>
      </c>
      <c r="X2210" s="159">
        <f t="shared" si="1281"/>
        <v>0</v>
      </c>
      <c r="Y2210" s="335">
        <f t="shared" si="1281"/>
        <v>-1241.6421805399841</v>
      </c>
      <c r="Z2210" s="335">
        <f t="shared" si="1281"/>
        <v>0</v>
      </c>
      <c r="AA2210" s="335">
        <f t="shared" si="1281"/>
        <v>-102.65585000000002</v>
      </c>
      <c r="AB2210" s="335">
        <f t="shared" si="1281"/>
        <v>70157.966460000011</v>
      </c>
      <c r="AC2210" s="1816"/>
      <c r="AD2210" s="863">
        <f>SUM(AD2193,AD2209,AD2204)</f>
        <v>0</v>
      </c>
      <c r="AE2210" s="1069"/>
      <c r="AF2210" s="1084"/>
      <c r="AH2210" s="3275"/>
    </row>
    <row r="2211" spans="1:38" s="2239" customFormat="1" ht="30" thickBot="1" x14ac:dyDescent="0.3">
      <c r="B2211" s="1674" t="s">
        <v>637</v>
      </c>
      <c r="C2211" s="1674"/>
      <c r="D2211" s="1674"/>
      <c r="E2211" s="230"/>
      <c r="F2211" s="706"/>
      <c r="G2211" s="706"/>
      <c r="H2211" s="706"/>
      <c r="I2211" s="1461"/>
      <c r="J2211" s="1461"/>
      <c r="K2211" s="706"/>
      <c r="L2211" s="706"/>
      <c r="M2211" s="706"/>
      <c r="N2211" s="706"/>
      <c r="O2211" s="706"/>
      <c r="P2211" s="706"/>
      <c r="Q2211" s="335">
        <f t="shared" ref="Q2211:AB2211" si="1284">Q2210</f>
        <v>214506.79347161995</v>
      </c>
      <c r="R2211" s="335">
        <f t="shared" si="1284"/>
        <v>214506.79347161995</v>
      </c>
      <c r="S2211" s="335">
        <f t="shared" si="1284"/>
        <v>214506.79347161995</v>
      </c>
      <c r="T2211" s="335">
        <f t="shared" si="1284"/>
        <v>214506.79347161995</v>
      </c>
      <c r="U2211" s="756">
        <f t="shared" si="1284"/>
        <v>71502.264490539979</v>
      </c>
      <c r="V2211" s="335">
        <f t="shared" si="1284"/>
        <v>70260.622310000006</v>
      </c>
      <c r="W2211" s="778">
        <f t="shared" si="1284"/>
        <v>0</v>
      </c>
      <c r="X2211" s="159">
        <f t="shared" si="1284"/>
        <v>0</v>
      </c>
      <c r="Y2211" s="335">
        <f t="shared" si="1284"/>
        <v>-1241.6421805399841</v>
      </c>
      <c r="Z2211" s="335">
        <f t="shared" si="1284"/>
        <v>0</v>
      </c>
      <c r="AA2211" s="335">
        <f t="shared" si="1284"/>
        <v>-102.65585000000002</v>
      </c>
      <c r="AB2211" s="335">
        <f t="shared" si="1284"/>
        <v>70157.966460000011</v>
      </c>
      <c r="AC2211" s="1831"/>
      <c r="AD2211" s="862"/>
      <c r="AE2211" s="1069"/>
      <c r="AF2211" s="1084"/>
      <c r="AH2211" s="3275"/>
    </row>
    <row r="2212" spans="1:38" x14ac:dyDescent="0.25">
      <c r="A2212" s="140">
        <v>1</v>
      </c>
      <c r="B2212" s="1269"/>
      <c r="C2212" s="1830"/>
      <c r="D2212" s="1269"/>
      <c r="E2212" s="251"/>
      <c r="F2212" s="1778"/>
      <c r="G2212" s="1778"/>
      <c r="H2212" s="1778"/>
      <c r="I2212" s="1778"/>
      <c r="J2212" s="1778"/>
      <c r="K2212" s="1778"/>
      <c r="L2212" s="1778"/>
      <c r="M2212" s="1778"/>
      <c r="N2212" s="1778"/>
      <c r="O2212" s="1778"/>
      <c r="P2212" s="1778"/>
      <c r="Q2212" s="328"/>
      <c r="R2212" s="328"/>
      <c r="S2212" s="328"/>
      <c r="T2212" s="328"/>
      <c r="U2212" s="754"/>
      <c r="V2212" s="328">
        <f>AB2212-AA2212-X2212</f>
        <v>0</v>
      </c>
      <c r="W2212" s="776"/>
      <c r="X2212" s="328"/>
      <c r="Y2212" s="328"/>
      <c r="Z2212" s="328"/>
      <c r="AA2212" s="328"/>
      <c r="AB2212" s="328"/>
      <c r="AC2212" s="1831"/>
      <c r="AD2212" s="368"/>
      <c r="AE2212" s="1069"/>
      <c r="AF2212" s="1084"/>
      <c r="AH2212" s="3275"/>
      <c r="AL2212" s="140"/>
    </row>
    <row r="2213" spans="1:38" ht="29.25" x14ac:dyDescent="0.25">
      <c r="A2213" s="140">
        <v>1</v>
      </c>
      <c r="B2213" s="1806" t="s">
        <v>368</v>
      </c>
      <c r="C2213" s="1806"/>
      <c r="D2213" s="1832"/>
      <c r="E2213" s="221"/>
      <c r="F2213" s="186"/>
      <c r="G2213" s="186"/>
      <c r="H2213" s="186"/>
      <c r="I2213" s="186"/>
      <c r="J2213" s="186"/>
      <c r="K2213" s="186"/>
      <c r="L2213" s="186"/>
      <c r="M2213" s="186"/>
      <c r="N2213" s="186"/>
      <c r="O2213" s="186"/>
      <c r="P2213" s="186"/>
      <c r="Q2213" s="329"/>
      <c r="R2213" s="329"/>
      <c r="S2213" s="329"/>
      <c r="T2213" s="329"/>
      <c r="U2213" s="755"/>
      <c r="V2213" s="329">
        <f>AB2213-AA2213-X2213</f>
        <v>0</v>
      </c>
      <c r="W2213" s="773"/>
      <c r="X2213" s="329"/>
      <c r="Y2213" s="329"/>
      <c r="Z2213" s="329"/>
      <c r="AA2213" s="329"/>
      <c r="AB2213" s="329"/>
      <c r="AC2213" s="925"/>
      <c r="AD2213" s="326"/>
      <c r="AE2213" s="1069"/>
      <c r="AF2213" s="1084"/>
      <c r="AH2213" s="3275"/>
    </row>
    <row r="2214" spans="1:38" x14ac:dyDescent="0.25">
      <c r="A2214" s="140">
        <v>1</v>
      </c>
      <c r="B2214" s="490" t="s">
        <v>317</v>
      </c>
      <c r="C2214" s="1807"/>
      <c r="D2214" s="1492"/>
      <c r="E2214" s="221"/>
      <c r="F2214" s="186"/>
      <c r="G2214" s="186"/>
      <c r="H2214" s="186"/>
      <c r="I2214" s="186"/>
      <c r="J2214" s="186"/>
      <c r="K2214" s="186"/>
      <c r="L2214" s="186"/>
      <c r="M2214" s="186"/>
      <c r="N2214" s="186"/>
      <c r="O2214" s="186"/>
      <c r="P2214" s="186"/>
      <c r="Q2214" s="329">
        <v>14386.2642</v>
      </c>
      <c r="R2214" s="329">
        <v>14386.2642</v>
      </c>
      <c r="S2214" s="329">
        <v>14386.2642</v>
      </c>
      <c r="T2214" s="329">
        <v>14386.2642</v>
      </c>
      <c r="U2214" s="876">
        <f t="shared" ref="U2214" si="1285">Q2214/12*$B$4+(R2214-Q2214)/11*3+(S2214-R2214)/10*2+(T2214-S2214)/9*1</f>
        <v>4795.4214000000002</v>
      </c>
      <c r="V2214" s="329">
        <f>AB2214-AA2214-X2214</f>
        <v>4518.9979999999996</v>
      </c>
      <c r="W2214" s="773"/>
      <c r="X2214" s="329"/>
      <c r="Y2214" s="329">
        <f>V2214-U2214</f>
        <v>-276.42340000000058</v>
      </c>
      <c r="Z2214" s="329"/>
      <c r="AA2214" s="329">
        <v>-1.8083000000000002</v>
      </c>
      <c r="AB2214" s="329">
        <v>4517.1896999999999</v>
      </c>
      <c r="AC2214" s="925"/>
      <c r="AD2214" s="326"/>
      <c r="AE2214" s="1069"/>
      <c r="AF2214" s="1084"/>
      <c r="AH2214" s="3275"/>
    </row>
    <row r="2215" spans="1:38" ht="29.25" x14ac:dyDescent="0.25">
      <c r="A2215" s="140">
        <v>1</v>
      </c>
      <c r="B2215" s="2234" t="s">
        <v>266</v>
      </c>
      <c r="C2215" s="433"/>
      <c r="D2215" s="4"/>
      <c r="E2215" s="492">
        <f>E2216+E2218</f>
        <v>6700</v>
      </c>
      <c r="F2215" s="492">
        <f t="shared" ref="F2215:G2215" si="1286">F2216+F2218</f>
        <v>2233.3333333333335</v>
      </c>
      <c r="G2215" s="492">
        <f t="shared" si="1286"/>
        <v>1819</v>
      </c>
      <c r="H2215" s="746">
        <f>G2215/F2215*100</f>
        <v>81.447761194029837</v>
      </c>
      <c r="I2215" s="186"/>
      <c r="J2215" s="186"/>
      <c r="K2215" s="186"/>
      <c r="L2215" s="186"/>
      <c r="M2215" s="186"/>
      <c r="N2215" s="186"/>
      <c r="O2215" s="186"/>
      <c r="P2215" s="186"/>
      <c r="Q2215" s="329"/>
      <c r="R2215" s="329"/>
      <c r="S2215" s="329"/>
      <c r="T2215" s="329"/>
      <c r="U2215" s="755"/>
      <c r="V2215" s="329">
        <f>AB2215-AA2215-X2215</f>
        <v>0</v>
      </c>
      <c r="W2215" s="773"/>
      <c r="X2215" s="329"/>
      <c r="Y2215" s="329">
        <f>V2215-U2215</f>
        <v>0</v>
      </c>
      <c r="Z2215" s="329"/>
      <c r="AA2215" s="329"/>
      <c r="AB2215" s="329"/>
      <c r="AC2215" s="929"/>
      <c r="AD2215" s="326"/>
      <c r="AE2215" s="1069"/>
      <c r="AF2215" s="1084"/>
      <c r="AH2215" s="3275"/>
    </row>
    <row r="2216" spans="1:38" ht="30" x14ac:dyDescent="0.25">
      <c r="A2216" s="140">
        <v>1</v>
      </c>
      <c r="B2216" s="310" t="s">
        <v>667</v>
      </c>
      <c r="C2216" s="433"/>
      <c r="D2216" s="4"/>
      <c r="E2216" s="493">
        <v>4700</v>
      </c>
      <c r="F2216" s="186">
        <f>E2216/12*$B$4</f>
        <v>1566.6666666666667</v>
      </c>
      <c r="G2216" s="186">
        <v>1187</v>
      </c>
      <c r="H2216" s="186">
        <f>G2216/F2216*100</f>
        <v>75.765957446808514</v>
      </c>
      <c r="I2216" s="186"/>
      <c r="J2216" s="186"/>
      <c r="K2216" s="186"/>
      <c r="L2216" s="186"/>
      <c r="M2216" s="186"/>
      <c r="N2216" s="186"/>
      <c r="O2216" s="186"/>
      <c r="P2216" s="186"/>
      <c r="Q2216" s="329"/>
      <c r="R2216" s="329"/>
      <c r="S2216" s="329"/>
      <c r="T2216" s="329"/>
      <c r="U2216" s="755"/>
      <c r="V2216" s="329"/>
      <c r="W2216" s="773"/>
      <c r="X2216" s="329"/>
      <c r="Y2216" s="329"/>
      <c r="Z2216" s="329"/>
      <c r="AA2216" s="329"/>
      <c r="AB2216" s="329"/>
      <c r="AC2216" s="925"/>
      <c r="AD2216" s="326"/>
      <c r="AE2216" s="1069"/>
      <c r="AF2216" s="1084"/>
      <c r="AH2216" s="3275"/>
    </row>
    <row r="2217" spans="1:38" ht="60" x14ac:dyDescent="0.25">
      <c r="A2217" s="140">
        <v>1</v>
      </c>
      <c r="B2217" s="310" t="s">
        <v>668</v>
      </c>
      <c r="C2217" s="433"/>
      <c r="D2217" s="4"/>
      <c r="E2217" s="492"/>
      <c r="F2217" s="186"/>
      <c r="G2217" s="186"/>
      <c r="H2217" s="186"/>
      <c r="I2217" s="186"/>
      <c r="J2217" s="186"/>
      <c r="K2217" s="186"/>
      <c r="L2217" s="186"/>
      <c r="M2217" s="186"/>
      <c r="N2217" s="186"/>
      <c r="O2217" s="186"/>
      <c r="P2217" s="186"/>
      <c r="Q2217" s="329"/>
      <c r="R2217" s="329"/>
      <c r="S2217" s="329"/>
      <c r="T2217" s="329"/>
      <c r="U2217" s="755"/>
      <c r="V2217" s="329"/>
      <c r="W2217" s="773"/>
      <c r="X2217" s="329"/>
      <c r="Y2217" s="329"/>
      <c r="Z2217" s="329"/>
      <c r="AA2217" s="329"/>
      <c r="AB2217" s="329"/>
      <c r="AC2217" s="925"/>
      <c r="AD2217" s="326"/>
      <c r="AE2217" s="1069"/>
      <c r="AF2217" s="1084"/>
      <c r="AH2217" s="3275"/>
    </row>
    <row r="2218" spans="1:38" ht="45" x14ac:dyDescent="0.25">
      <c r="A2218" s="140">
        <v>1</v>
      </c>
      <c r="B2218" s="310" t="s">
        <v>669</v>
      </c>
      <c r="C2218" s="433"/>
      <c r="D2218" s="4"/>
      <c r="E2218" s="493">
        <v>2000</v>
      </c>
      <c r="F2218" s="186">
        <f>E2218/12*$B$4</f>
        <v>666.66666666666663</v>
      </c>
      <c r="G2218" s="186">
        <v>632</v>
      </c>
      <c r="H2218" s="186">
        <f>G2218/F2218*100</f>
        <v>94.800000000000011</v>
      </c>
      <c r="I2218" s="186"/>
      <c r="J2218" s="186"/>
      <c r="K2218" s="186"/>
      <c r="L2218" s="186"/>
      <c r="M2218" s="186"/>
      <c r="N2218" s="186"/>
      <c r="O2218" s="186"/>
      <c r="P2218" s="186"/>
      <c r="Q2218" s="329"/>
      <c r="R2218" s="329"/>
      <c r="S2218" s="329"/>
      <c r="T2218" s="329"/>
      <c r="U2218" s="755"/>
      <c r="V2218" s="329"/>
      <c r="W2218" s="773"/>
      <c r="X2218" s="329"/>
      <c r="Y2218" s="329"/>
      <c r="Z2218" s="329"/>
      <c r="AA2218" s="329"/>
      <c r="AB2218" s="329"/>
      <c r="AC2218" s="925"/>
      <c r="AD2218" s="326"/>
      <c r="AE2218" s="1069"/>
      <c r="AF2218" s="1084"/>
      <c r="AH2218" s="3275"/>
    </row>
    <row r="2219" spans="1:38" ht="29.25" x14ac:dyDescent="0.25">
      <c r="A2219" s="140">
        <v>1</v>
      </c>
      <c r="B2219" s="284" t="s">
        <v>130</v>
      </c>
      <c r="C2219" s="433"/>
      <c r="D2219" s="4"/>
      <c r="E2219" s="492">
        <f>E2220+E2221</f>
        <v>3050</v>
      </c>
      <c r="F2219" s="492">
        <f t="shared" ref="F2219:G2219" si="1287">F2220+F2221</f>
        <v>1016.6666666666666</v>
      </c>
      <c r="G2219" s="492">
        <f t="shared" si="1287"/>
        <v>758</v>
      </c>
      <c r="H2219" s="186">
        <f>G2219/F2219*100</f>
        <v>74.557377049180332</v>
      </c>
      <c r="I2219" s="186"/>
      <c r="J2219" s="186"/>
      <c r="K2219" s="186"/>
      <c r="L2219" s="186"/>
      <c r="M2219" s="186"/>
      <c r="N2219" s="186"/>
      <c r="O2219" s="186"/>
      <c r="P2219" s="186"/>
      <c r="Q2219" s="329"/>
      <c r="R2219" s="329"/>
      <c r="S2219" s="329"/>
      <c r="T2219" s="329"/>
      <c r="U2219" s="755"/>
      <c r="V2219" s="329"/>
      <c r="W2219" s="773"/>
      <c r="X2219" s="329"/>
      <c r="Y2219" s="329"/>
      <c r="Z2219" s="329"/>
      <c r="AA2219" s="329"/>
      <c r="AB2219" s="329"/>
      <c r="AC2219" s="925"/>
      <c r="AD2219" s="326"/>
      <c r="AE2219" s="1069"/>
      <c r="AF2219" s="1084"/>
      <c r="AH2219" s="3275"/>
    </row>
    <row r="2220" spans="1:38" x14ac:dyDescent="0.25">
      <c r="A2220" s="140">
        <v>1</v>
      </c>
      <c r="B2220" s="310" t="s">
        <v>219</v>
      </c>
      <c r="C2220" s="433"/>
      <c r="D2220" s="4"/>
      <c r="E2220" s="493">
        <v>3000</v>
      </c>
      <c r="F2220" s="186">
        <f>E2220/12*$B$4</f>
        <v>1000</v>
      </c>
      <c r="G2220" s="186">
        <v>758</v>
      </c>
      <c r="H2220" s="186">
        <f>G2220/F2220*100</f>
        <v>75.8</v>
      </c>
      <c r="I2220" s="186"/>
      <c r="J2220" s="186"/>
      <c r="K2220" s="186"/>
      <c r="L2220" s="186"/>
      <c r="M2220" s="186"/>
      <c r="N2220" s="186"/>
      <c r="O2220" s="186"/>
      <c r="P2220" s="186"/>
      <c r="Q2220" s="329"/>
      <c r="R2220" s="329"/>
      <c r="S2220" s="329"/>
      <c r="T2220" s="329"/>
      <c r="U2220" s="755"/>
      <c r="V2220" s="329"/>
      <c r="W2220" s="773"/>
      <c r="X2220" s="329"/>
      <c r="Y2220" s="329"/>
      <c r="Z2220" s="329"/>
      <c r="AA2220" s="329"/>
      <c r="AB2220" s="329"/>
      <c r="AC2220" s="925"/>
      <c r="AD2220" s="326"/>
      <c r="AE2220" s="1069"/>
      <c r="AF2220" s="1084"/>
      <c r="AH2220" s="3275"/>
    </row>
    <row r="2221" spans="1:38" s="2239" customFormat="1" ht="60" x14ac:dyDescent="0.25">
      <c r="A2221" s="2239">
        <v>1</v>
      </c>
      <c r="B2221" s="4" t="s">
        <v>462</v>
      </c>
      <c r="C2221" s="433"/>
      <c r="D2221" s="4"/>
      <c r="E2221" s="493">
        <v>50</v>
      </c>
      <c r="F2221" s="186">
        <f>E2221/12*$B$4</f>
        <v>16.666666666666668</v>
      </c>
      <c r="G2221" s="186">
        <v>0</v>
      </c>
      <c r="H2221" s="186">
        <f>G2221/F2221*100</f>
        <v>0</v>
      </c>
      <c r="I2221" s="186"/>
      <c r="J2221" s="186"/>
      <c r="K2221" s="186"/>
      <c r="L2221" s="186"/>
      <c r="M2221" s="186"/>
      <c r="N2221" s="186"/>
      <c r="O2221" s="186"/>
      <c r="P2221" s="186"/>
      <c r="Q2221" s="329"/>
      <c r="R2221" s="329"/>
      <c r="S2221" s="329"/>
      <c r="T2221" s="329"/>
      <c r="U2221" s="755"/>
      <c r="V2221" s="329"/>
      <c r="W2221" s="773"/>
      <c r="X2221" s="329"/>
      <c r="Y2221" s="329"/>
      <c r="Z2221" s="329"/>
      <c r="AA2221" s="329"/>
      <c r="AB2221" s="329"/>
      <c r="AC2221" s="925"/>
      <c r="AD2221" s="326"/>
      <c r="AE2221" s="1069"/>
      <c r="AF2221" s="1084"/>
      <c r="AH2221" s="3275"/>
    </row>
    <row r="2222" spans="1:38" s="2239" customFormat="1" ht="29.25" x14ac:dyDescent="0.25">
      <c r="A2222" s="2239">
        <v>1</v>
      </c>
      <c r="B2222" s="523" t="s">
        <v>334</v>
      </c>
      <c r="C2222" s="1677"/>
      <c r="D2222" s="523"/>
      <c r="E2222" s="492">
        <v>250</v>
      </c>
      <c r="F2222" s="746">
        <f>E2222/12*$B$4</f>
        <v>83.333333333333329</v>
      </c>
      <c r="G2222" s="746">
        <v>16</v>
      </c>
      <c r="H2222" s="746">
        <f>G2222/F2222*100</f>
        <v>19.2</v>
      </c>
      <c r="I2222" s="186"/>
      <c r="J2222" s="186"/>
      <c r="K2222" s="186"/>
      <c r="L2222" s="186"/>
      <c r="M2222" s="186"/>
      <c r="N2222" s="186"/>
      <c r="O2222" s="186"/>
      <c r="P2222" s="186"/>
      <c r="Q2222" s="329"/>
      <c r="R2222" s="329"/>
      <c r="S2222" s="329"/>
      <c r="T2222" s="329"/>
      <c r="U2222" s="755"/>
      <c r="V2222" s="329"/>
      <c r="W2222" s="773"/>
      <c r="X2222" s="329"/>
      <c r="Y2222" s="329"/>
      <c r="Z2222" s="329"/>
      <c r="AA2222" s="329"/>
      <c r="AB2222" s="329"/>
      <c r="AC2222" s="925"/>
      <c r="AD2222" s="326"/>
      <c r="AE2222" s="1069"/>
      <c r="AF2222" s="1084"/>
      <c r="AH2222" s="3275"/>
    </row>
    <row r="2223" spans="1:38" x14ac:dyDescent="0.25">
      <c r="A2223" s="140">
        <v>1</v>
      </c>
      <c r="B2223" s="2985" t="s">
        <v>191</v>
      </c>
      <c r="C2223" s="433"/>
      <c r="D2223" s="4"/>
      <c r="E2223" s="493"/>
      <c r="F2223" s="186"/>
      <c r="G2223" s="186"/>
      <c r="H2223" s="186"/>
      <c r="I2223" s="186"/>
      <c r="J2223" s="186"/>
      <c r="K2223" s="186"/>
      <c r="L2223" s="186"/>
      <c r="M2223" s="186"/>
      <c r="N2223" s="186"/>
      <c r="O2223" s="186"/>
      <c r="P2223" s="186"/>
      <c r="Q2223" s="329"/>
      <c r="R2223" s="329"/>
      <c r="S2223" s="329"/>
      <c r="T2223" s="329"/>
      <c r="U2223" s="755"/>
      <c r="V2223" s="329"/>
      <c r="W2223" s="773"/>
      <c r="X2223" s="329"/>
      <c r="Y2223" s="329"/>
      <c r="Z2223" s="329"/>
      <c r="AA2223" s="329"/>
      <c r="AB2223" s="329"/>
      <c r="AC2223" s="925"/>
      <c r="AD2223" s="326"/>
      <c r="AE2223" s="1069"/>
      <c r="AF2223" s="1084"/>
      <c r="AH2223" s="3275"/>
    </row>
    <row r="2224" spans="1:38" ht="104.25" x14ac:dyDescent="0.25">
      <c r="A2224" s="140">
        <v>1</v>
      </c>
      <c r="B2224" s="4" t="s">
        <v>566</v>
      </c>
      <c r="C2224" s="433"/>
      <c r="D2224" s="4"/>
      <c r="E2224" s="493">
        <f>E2225+E2226+E2227+E2228</f>
        <v>1928</v>
      </c>
      <c r="F2224" s="186">
        <f>F2225+F2226+F2227+F2228</f>
        <v>642.66666666666663</v>
      </c>
      <c r="G2224" s="186">
        <f>G2225+G2226+G2227+G2228</f>
        <v>130</v>
      </c>
      <c r="H2224" s="186">
        <f>G2224/F2224*100</f>
        <v>20.228215767634854</v>
      </c>
      <c r="I2224" s="186"/>
      <c r="J2224" s="186"/>
      <c r="K2224" s="186"/>
      <c r="L2224" s="186"/>
      <c r="M2224" s="186"/>
      <c r="N2224" s="186"/>
      <c r="O2224" s="186"/>
      <c r="P2224" s="186"/>
      <c r="Q2224" s="329">
        <v>7176.8259000000007</v>
      </c>
      <c r="R2224" s="329">
        <v>7176.8259000000007</v>
      </c>
      <c r="S2224" s="329">
        <v>7176.8259000000007</v>
      </c>
      <c r="T2224" s="329">
        <v>7176.8259000000007</v>
      </c>
      <c r="U2224" s="876">
        <f t="shared" ref="U2224:U2228" si="1288">Q2224/12*$B$4+(R2224-Q2224)/11*3+(S2224-R2224)/10*2+(T2224-S2224)/9*1</f>
        <v>2392.2753000000002</v>
      </c>
      <c r="V2224" s="329">
        <f>AB2224-AA2224-X2224</f>
        <v>309.92191999999994</v>
      </c>
      <c r="W2224" s="773"/>
      <c r="X2224" s="329"/>
      <c r="Y2224" s="329">
        <f>V2224-U2224</f>
        <v>-2082.3533800000005</v>
      </c>
      <c r="Z2224" s="329"/>
      <c r="AA2224" s="329">
        <v>0</v>
      </c>
      <c r="AB2224" s="329">
        <v>309.92191999999994</v>
      </c>
      <c r="AC2224" s="925"/>
      <c r="AD2224" s="326"/>
      <c r="AE2224" s="1069"/>
      <c r="AF2224" s="1084"/>
      <c r="AH2224" s="3275"/>
    </row>
    <row r="2225" spans="1:34" s="2239" customFormat="1" x14ac:dyDescent="0.25">
      <c r="A2225" s="2239">
        <v>1</v>
      </c>
      <c r="B2225" s="4" t="s">
        <v>561</v>
      </c>
      <c r="C2225" s="433"/>
      <c r="D2225" s="4"/>
      <c r="E2225" s="493">
        <v>328</v>
      </c>
      <c r="F2225" s="896">
        <f>E2225/12*$B$4</f>
        <v>109.33333333333333</v>
      </c>
      <c r="G2225" s="896">
        <v>0</v>
      </c>
      <c r="H2225" s="186">
        <f>G2225/F2225*100</f>
        <v>0</v>
      </c>
      <c r="I2225" s="186"/>
      <c r="J2225" s="186"/>
      <c r="K2225" s="186"/>
      <c r="L2225" s="186"/>
      <c r="M2225" s="186"/>
      <c r="N2225" s="186"/>
      <c r="O2225" s="186"/>
      <c r="P2225" s="186"/>
      <c r="Q2225" s="369">
        <v>1725.2472</v>
      </c>
      <c r="R2225" s="369">
        <v>1725.2472</v>
      </c>
      <c r="S2225" s="369">
        <v>1725.2472</v>
      </c>
      <c r="T2225" s="369">
        <v>1725.2472</v>
      </c>
      <c r="U2225" s="2282">
        <f t="shared" si="1288"/>
        <v>575.08240000000001</v>
      </c>
      <c r="V2225" s="369">
        <f t="shared" ref="V2225:V2228" si="1289">AB2225-AA2225-X2225</f>
        <v>0</v>
      </c>
      <c r="W2225" s="1123"/>
      <c r="X2225" s="369"/>
      <c r="Y2225" s="369">
        <f t="shared" ref="Y2225:Y2228" si="1290">V2225-U2225</f>
        <v>-575.08240000000001</v>
      </c>
      <c r="Z2225" s="369"/>
      <c r="AA2225" s="369">
        <v>0</v>
      </c>
      <c r="AB2225" s="369">
        <v>0</v>
      </c>
      <c r="AC2225" s="925"/>
      <c r="AD2225" s="326"/>
      <c r="AE2225" s="1069"/>
      <c r="AF2225" s="1084"/>
      <c r="AH2225" s="3275"/>
    </row>
    <row r="2226" spans="1:34" s="2239" customFormat="1" x14ac:dyDescent="0.25">
      <c r="A2226" s="2239">
        <v>1</v>
      </c>
      <c r="B2226" s="3287" t="s">
        <v>562</v>
      </c>
      <c r="C2226" s="433"/>
      <c r="D2226" s="4"/>
      <c r="E2226" s="493">
        <v>443</v>
      </c>
      <c r="F2226" s="896">
        <f>E2226/12*$B$4</f>
        <v>147.66666666666666</v>
      </c>
      <c r="G2226" s="896">
        <v>1</v>
      </c>
      <c r="H2226" s="186">
        <f>G2226/F2226*100</f>
        <v>0.67720090293453727</v>
      </c>
      <c r="I2226" s="186"/>
      <c r="J2226" s="186"/>
      <c r="K2226" s="186"/>
      <c r="L2226" s="186"/>
      <c r="M2226" s="186"/>
      <c r="N2226" s="186"/>
      <c r="O2226" s="186"/>
      <c r="P2226" s="186"/>
      <c r="Q2226" s="369">
        <v>879.75370000000009</v>
      </c>
      <c r="R2226" s="369">
        <v>879.75370000000009</v>
      </c>
      <c r="S2226" s="369">
        <v>879.75370000000009</v>
      </c>
      <c r="T2226" s="369">
        <v>879.75370000000009</v>
      </c>
      <c r="U2226" s="2282">
        <f t="shared" si="1288"/>
        <v>293.25123333333335</v>
      </c>
      <c r="V2226" s="369">
        <f t="shared" si="1289"/>
        <v>1.9859</v>
      </c>
      <c r="W2226" s="1123"/>
      <c r="X2226" s="369"/>
      <c r="Y2226" s="369">
        <f t="shared" si="1290"/>
        <v>-291.26533333333333</v>
      </c>
      <c r="Z2226" s="369"/>
      <c r="AA2226" s="369">
        <v>0</v>
      </c>
      <c r="AB2226" s="369">
        <v>1.9859</v>
      </c>
      <c r="AC2226" s="925"/>
      <c r="AD2226" s="326"/>
      <c r="AE2226" s="1069"/>
      <c r="AF2226" s="1084"/>
      <c r="AH2226" s="3275"/>
    </row>
    <row r="2227" spans="1:34" s="2239" customFormat="1" x14ac:dyDescent="0.25">
      <c r="A2227" s="2239">
        <v>1</v>
      </c>
      <c r="B2227" s="4" t="s">
        <v>563</v>
      </c>
      <c r="C2227" s="433"/>
      <c r="D2227" s="4"/>
      <c r="E2227" s="493">
        <v>927</v>
      </c>
      <c r="F2227" s="896">
        <f>E2227/12*$B$4</f>
        <v>309</v>
      </c>
      <c r="G2227" s="896">
        <v>17</v>
      </c>
      <c r="H2227" s="186">
        <f>G2227/F2227*100</f>
        <v>5.5016181229773462</v>
      </c>
      <c r="I2227" s="186"/>
      <c r="J2227" s="186"/>
      <c r="K2227" s="186"/>
      <c r="L2227" s="186"/>
      <c r="M2227" s="186"/>
      <c r="N2227" s="186"/>
      <c r="O2227" s="186"/>
      <c r="P2227" s="186"/>
      <c r="Q2227" s="369">
        <v>4093.6320000000001</v>
      </c>
      <c r="R2227" s="369">
        <v>4093.6320000000001</v>
      </c>
      <c r="S2227" s="369">
        <v>4093.6320000000001</v>
      </c>
      <c r="T2227" s="369">
        <v>4093.6320000000001</v>
      </c>
      <c r="U2227" s="2282">
        <f t="shared" si="1288"/>
        <v>1364.5440000000001</v>
      </c>
      <c r="V2227" s="369">
        <f t="shared" si="1289"/>
        <v>75.072339999999997</v>
      </c>
      <c r="W2227" s="1123"/>
      <c r="X2227" s="369"/>
      <c r="Y2227" s="369">
        <f t="shared" si="1290"/>
        <v>-1289.4716600000002</v>
      </c>
      <c r="Z2227" s="369"/>
      <c r="AA2227" s="369">
        <v>0</v>
      </c>
      <c r="AB2227" s="369">
        <v>75.072339999999997</v>
      </c>
      <c r="AC2227" s="925"/>
      <c r="AD2227" s="326"/>
      <c r="AE2227" s="1069"/>
      <c r="AF2227" s="1084"/>
      <c r="AH2227" s="3275"/>
    </row>
    <row r="2228" spans="1:34" s="2239" customFormat="1" x14ac:dyDescent="0.25">
      <c r="B2228" s="4" t="s">
        <v>670</v>
      </c>
      <c r="C2228" s="433"/>
      <c r="D2228" s="4"/>
      <c r="E2228" s="493">
        <v>230</v>
      </c>
      <c r="F2228" s="896">
        <f>E2228/12*$B$4</f>
        <v>76.666666666666671</v>
      </c>
      <c r="G2228" s="896">
        <v>112</v>
      </c>
      <c r="H2228" s="186">
        <f t="shared" ref="H2228" si="1291">G2228/F2228*100</f>
        <v>146.08695652173913</v>
      </c>
      <c r="I2228" s="186"/>
      <c r="J2228" s="186"/>
      <c r="K2228" s="186"/>
      <c r="L2228" s="186"/>
      <c r="M2228" s="186"/>
      <c r="N2228" s="186"/>
      <c r="O2228" s="186"/>
      <c r="P2228" s="186"/>
      <c r="Q2228" s="369">
        <v>478.19299999999998</v>
      </c>
      <c r="R2228" s="369">
        <v>478.19299999999998</v>
      </c>
      <c r="S2228" s="369">
        <v>478.19299999999998</v>
      </c>
      <c r="T2228" s="369">
        <v>478.19299999999998</v>
      </c>
      <c r="U2228" s="2282">
        <f t="shared" si="1288"/>
        <v>159.39766666666665</v>
      </c>
      <c r="V2228" s="369">
        <f t="shared" si="1289"/>
        <v>232.86367999999996</v>
      </c>
      <c r="W2228" s="1123"/>
      <c r="X2228" s="369"/>
      <c r="Y2228" s="369">
        <f t="shared" si="1290"/>
        <v>73.466013333333308</v>
      </c>
      <c r="Z2228" s="369"/>
      <c r="AA2228" s="369">
        <v>0</v>
      </c>
      <c r="AB2228" s="369">
        <v>232.86367999999996</v>
      </c>
      <c r="AC2228" s="925"/>
      <c r="AD2228" s="326"/>
      <c r="AE2228" s="1069"/>
      <c r="AF2228" s="1084"/>
      <c r="AH2228" s="3275"/>
    </row>
    <row r="2229" spans="1:34" ht="47.25" x14ac:dyDescent="0.25">
      <c r="A2229" s="140">
        <v>1</v>
      </c>
      <c r="B2229" s="491" t="s">
        <v>436</v>
      </c>
      <c r="C2229" s="433"/>
      <c r="D2229" s="4"/>
      <c r="E2229" s="492">
        <f>E2230+E2240</f>
        <v>5496</v>
      </c>
      <c r="F2229" s="492">
        <f>F2230+F2240</f>
        <v>1832</v>
      </c>
      <c r="G2229" s="492">
        <f>G2230+G2240</f>
        <v>2876</v>
      </c>
      <c r="H2229" s="186">
        <f>G2229/F2229*100</f>
        <v>156.98689956331876</v>
      </c>
      <c r="I2229" s="186"/>
      <c r="J2229" s="186"/>
      <c r="K2229" s="186"/>
      <c r="L2229" s="186"/>
      <c r="M2229" s="186"/>
      <c r="N2229" s="186"/>
      <c r="O2229" s="186"/>
      <c r="P2229" s="186"/>
      <c r="Q2229" s="329">
        <f t="shared" ref="Q2229:AB2229" si="1292">Q2230+Q2240</f>
        <v>18536.482099999997</v>
      </c>
      <c r="R2229" s="329">
        <f t="shared" ref="R2229:S2229" si="1293">R2230+R2240</f>
        <v>18536.482099999997</v>
      </c>
      <c r="S2229" s="329">
        <f t="shared" si="1293"/>
        <v>18536.482099999997</v>
      </c>
      <c r="T2229" s="329">
        <f t="shared" ref="T2229" si="1294">T2230+T2240</f>
        <v>18536.482099999997</v>
      </c>
      <c r="U2229" s="755">
        <f t="shared" si="1292"/>
        <v>6178.8273666666664</v>
      </c>
      <c r="V2229" s="329">
        <f t="shared" si="1292"/>
        <v>7492.1926800000001</v>
      </c>
      <c r="W2229" s="773">
        <f t="shared" si="1292"/>
        <v>0</v>
      </c>
      <c r="X2229" s="329">
        <f t="shared" si="1292"/>
        <v>0</v>
      </c>
      <c r="Y2229" s="329">
        <f t="shared" si="1292"/>
        <v>1313.3653133333335</v>
      </c>
      <c r="Z2229" s="329">
        <f t="shared" si="1292"/>
        <v>0</v>
      </c>
      <c r="AA2229" s="329">
        <f t="shared" si="1292"/>
        <v>-15.15742</v>
      </c>
      <c r="AB2229" s="329">
        <f t="shared" si="1292"/>
        <v>7477.0352599999987</v>
      </c>
      <c r="AC2229" s="925"/>
      <c r="AD2229" s="326"/>
      <c r="AE2229" s="1069"/>
      <c r="AF2229" s="1084"/>
      <c r="AH2229" s="3275"/>
    </row>
    <row r="2230" spans="1:34" ht="30" x14ac:dyDescent="0.25">
      <c r="A2230" s="140">
        <v>1</v>
      </c>
      <c r="B2230" s="471" t="s">
        <v>267</v>
      </c>
      <c r="C2230" s="433"/>
      <c r="D2230" s="4"/>
      <c r="E2230" s="494">
        <f>E2231+E2232+E2234</f>
        <v>4496</v>
      </c>
      <c r="F2230" s="186">
        <f t="shared" ref="F2230:G2230" si="1295">F2231+F2232+F2234</f>
        <v>1498.6666666666667</v>
      </c>
      <c r="G2230" s="186">
        <f t="shared" si="1295"/>
        <v>1574</v>
      </c>
      <c r="H2230" s="186">
        <f>G2230/F2230*100</f>
        <v>105.02669039145907</v>
      </c>
      <c r="I2230" s="186"/>
      <c r="J2230" s="186"/>
      <c r="K2230" s="186"/>
      <c r="L2230" s="186"/>
      <c r="M2230" s="186"/>
      <c r="N2230" s="186"/>
      <c r="O2230" s="186"/>
      <c r="P2230" s="186"/>
      <c r="Q2230" s="329">
        <f t="shared" ref="Q2230:AB2230" si="1296">Q2231+Q2232+Q2234</f>
        <v>16736.482099999997</v>
      </c>
      <c r="R2230" s="329">
        <f t="shared" ref="R2230:S2230" si="1297">R2231+R2232+R2234</f>
        <v>16736.482099999997</v>
      </c>
      <c r="S2230" s="329">
        <f t="shared" si="1297"/>
        <v>16736.482099999997</v>
      </c>
      <c r="T2230" s="329">
        <f t="shared" ref="T2230" si="1298">T2231+T2232+T2234</f>
        <v>16736.482099999997</v>
      </c>
      <c r="U2230" s="755">
        <f t="shared" si="1296"/>
        <v>5578.8273666666664</v>
      </c>
      <c r="V2230" s="329">
        <f t="shared" si="1296"/>
        <v>5114.6493999999993</v>
      </c>
      <c r="W2230" s="773">
        <f t="shared" si="1296"/>
        <v>0</v>
      </c>
      <c r="X2230" s="329">
        <f t="shared" si="1296"/>
        <v>0</v>
      </c>
      <c r="Y2230" s="329">
        <f t="shared" si="1296"/>
        <v>-464.17796666666686</v>
      </c>
      <c r="Z2230" s="329">
        <f t="shared" si="1296"/>
        <v>0</v>
      </c>
      <c r="AA2230" s="329">
        <f t="shared" si="1296"/>
        <v>-15.15742</v>
      </c>
      <c r="AB2230" s="329">
        <f t="shared" si="1296"/>
        <v>5099.4919799999989</v>
      </c>
      <c r="AC2230" s="925"/>
      <c r="AD2230" s="326"/>
      <c r="AE2230" s="1069"/>
      <c r="AF2230" s="1084"/>
      <c r="AH2230" s="3275"/>
    </row>
    <row r="2231" spans="1:34" ht="30" x14ac:dyDescent="0.25">
      <c r="A2231" s="140">
        <v>1</v>
      </c>
      <c r="B2231" s="310" t="s">
        <v>437</v>
      </c>
      <c r="C2231" s="433"/>
      <c r="D2231" s="4"/>
      <c r="E2231" s="494">
        <v>2670</v>
      </c>
      <c r="F2231" s="186">
        <f t="shared" ref="F2231:F2236" si="1299">E2231/12*$B$4</f>
        <v>890</v>
      </c>
      <c r="G2231" s="186">
        <v>544</v>
      </c>
      <c r="H2231" s="186">
        <f>G2231/F2231*100</f>
        <v>61.123595505617978</v>
      </c>
      <c r="I2231" s="186"/>
      <c r="J2231" s="186"/>
      <c r="K2231" s="186"/>
      <c r="L2231" s="186"/>
      <c r="M2231" s="186"/>
      <c r="N2231" s="186"/>
      <c r="O2231" s="186"/>
      <c r="P2231" s="186"/>
      <c r="Q2231" s="329">
        <v>11454.3</v>
      </c>
      <c r="R2231" s="329">
        <v>11454.3</v>
      </c>
      <c r="S2231" s="329">
        <v>11454.3</v>
      </c>
      <c r="T2231" s="329">
        <v>11454.3</v>
      </c>
      <c r="U2231" s="755">
        <f t="shared" ref="U2231:U2232" si="1300">Q2231/12*$B$4+(R2231-Q2231)/11*3+(S2231-R2231)/10*2+(T2231-S2231)/9*1</f>
        <v>3818.1</v>
      </c>
      <c r="V2231" s="329">
        <f t="shared" ref="V2231:V2232" si="1301">AB2231-AA2231-X2231</f>
        <v>2104.5562999999997</v>
      </c>
      <c r="W2231" s="773"/>
      <c r="X2231" s="329"/>
      <c r="Y2231" s="329">
        <f>V2231-U2231</f>
        <v>-1713.5437000000002</v>
      </c>
      <c r="Z2231" s="329"/>
      <c r="AA2231" s="329">
        <v>0</v>
      </c>
      <c r="AB2231" s="329">
        <v>2104.5562999999997</v>
      </c>
      <c r="AC2231" s="925"/>
      <c r="AD2231" s="326"/>
      <c r="AE2231" s="1069"/>
      <c r="AF2231" s="1084"/>
      <c r="AH2231" s="3275"/>
    </row>
    <row r="2232" spans="1:34" s="2239" customFormat="1" ht="30" x14ac:dyDescent="0.25">
      <c r="B2232" s="310" t="s">
        <v>671</v>
      </c>
      <c r="C2232" s="433"/>
      <c r="D2232" s="4"/>
      <c r="E2232" s="2987">
        <v>310</v>
      </c>
      <c r="F2232" s="186">
        <f t="shared" si="1299"/>
        <v>103.33333333333333</v>
      </c>
      <c r="G2232" s="186">
        <v>8</v>
      </c>
      <c r="H2232" s="186">
        <f>G2232/F2232*100</f>
        <v>7.741935483870968</v>
      </c>
      <c r="I2232" s="186"/>
      <c r="J2232" s="186"/>
      <c r="K2232" s="186"/>
      <c r="L2232" s="186"/>
      <c r="M2232" s="186"/>
      <c r="N2232" s="186"/>
      <c r="O2232" s="186"/>
      <c r="P2232" s="186"/>
      <c r="Q2232" s="329">
        <v>590.79200000000003</v>
      </c>
      <c r="R2232" s="329">
        <v>590.79200000000003</v>
      </c>
      <c r="S2232" s="329">
        <v>590.79200000000003</v>
      </c>
      <c r="T2232" s="329">
        <v>590.79200000000003</v>
      </c>
      <c r="U2232" s="755">
        <f t="shared" si="1300"/>
        <v>196.93066666666667</v>
      </c>
      <c r="V2232" s="329">
        <f t="shared" si="1301"/>
        <v>15.212959999999999</v>
      </c>
      <c r="W2232" s="773"/>
      <c r="X2232" s="329"/>
      <c r="Y2232" s="329">
        <f>V2232-U2232</f>
        <v>-181.71770666666666</v>
      </c>
      <c r="Z2232" s="329"/>
      <c r="AA2232" s="329">
        <v>0</v>
      </c>
      <c r="AB2232" s="329">
        <v>15.212959999999999</v>
      </c>
      <c r="AC2232" s="925"/>
      <c r="AD2232" s="326"/>
      <c r="AE2232" s="1069"/>
      <c r="AF2232" s="1084"/>
      <c r="AH2232" s="3275"/>
    </row>
    <row r="2233" spans="1:34" s="2239" customFormat="1" ht="30" x14ac:dyDescent="0.25">
      <c r="B2233" s="310" t="s">
        <v>672</v>
      </c>
      <c r="C2233" s="433"/>
      <c r="D2233" s="4"/>
      <c r="E2233" s="493"/>
      <c r="F2233" s="186">
        <f t="shared" si="1299"/>
        <v>0</v>
      </c>
      <c r="G2233" s="186">
        <v>0</v>
      </c>
      <c r="H2233" s="186"/>
      <c r="I2233" s="186"/>
      <c r="J2233" s="186"/>
      <c r="K2233" s="186"/>
      <c r="L2233" s="186"/>
      <c r="M2233" s="186"/>
      <c r="N2233" s="186"/>
      <c r="O2233" s="186"/>
      <c r="P2233" s="186"/>
      <c r="Q2233" s="329"/>
      <c r="R2233" s="329"/>
      <c r="S2233" s="329"/>
      <c r="T2233" s="329"/>
      <c r="U2233" s="755">
        <f t="shared" ref="U2233" si="1302">Q2233/12*$B$4+(R2233-Q2233)/11*2+(S2233-R2233)/10*1</f>
        <v>0</v>
      </c>
      <c r="V2233" s="329">
        <f>AB2233-AA2233-X2233</f>
        <v>0</v>
      </c>
      <c r="W2233" s="773"/>
      <c r="X2233" s="329"/>
      <c r="Y2233" s="329"/>
      <c r="Z2233" s="329"/>
      <c r="AA2233" s="329">
        <v>0</v>
      </c>
      <c r="AB2233" s="329">
        <v>0</v>
      </c>
      <c r="AC2233" s="925"/>
      <c r="AD2233" s="326"/>
      <c r="AE2233" s="1069"/>
      <c r="AF2233" s="1084"/>
      <c r="AH2233" s="3275"/>
    </row>
    <row r="2234" spans="1:34" s="2239" customFormat="1" ht="60" x14ac:dyDescent="0.25">
      <c r="B2234" s="310" t="s">
        <v>673</v>
      </c>
      <c r="C2234" s="433"/>
      <c r="D2234" s="4"/>
      <c r="E2234" s="493">
        <f>E2235+E2236</f>
        <v>1516</v>
      </c>
      <c r="F2234" s="186">
        <f>F2235+F2236</f>
        <v>505.33333333333337</v>
      </c>
      <c r="G2234" s="186">
        <v>1022</v>
      </c>
      <c r="H2234" s="186">
        <f>G2234/F2234*100</f>
        <v>202.24274406332455</v>
      </c>
      <c r="I2234" s="186"/>
      <c r="J2234" s="186"/>
      <c r="K2234" s="186"/>
      <c r="L2234" s="186"/>
      <c r="M2234" s="186"/>
      <c r="N2234" s="186"/>
      <c r="O2234" s="186"/>
      <c r="P2234" s="186"/>
      <c r="Q2234" s="329">
        <v>4691.3900999999996</v>
      </c>
      <c r="R2234" s="329">
        <v>4691.3900999999996</v>
      </c>
      <c r="S2234" s="329">
        <v>4691.3900999999996</v>
      </c>
      <c r="T2234" s="329">
        <v>4691.3900999999996</v>
      </c>
      <c r="U2234" s="876">
        <f t="shared" ref="U2234" si="1303">Q2234/12*$B$4+(R2234-Q2234)/11*3+(S2234-R2234)/10*2+(T2234-S2234)/9*1</f>
        <v>1563.7966999999999</v>
      </c>
      <c r="V2234" s="329">
        <f>AB2234-AA2234-X2234</f>
        <v>2994.8801399999998</v>
      </c>
      <c r="W2234" s="773"/>
      <c r="X2234" s="329"/>
      <c r="Y2234" s="329">
        <f>V2234-U2234</f>
        <v>1431.0834399999999</v>
      </c>
      <c r="Z2234" s="329"/>
      <c r="AA2234" s="329">
        <v>-15.15742</v>
      </c>
      <c r="AB2234" s="329">
        <v>2979.7227199999998</v>
      </c>
      <c r="AC2234" s="925"/>
      <c r="AD2234" s="326"/>
      <c r="AE2234" s="1069"/>
      <c r="AF2234" s="1084"/>
      <c r="AH2234" s="3275"/>
    </row>
    <row r="2235" spans="1:34" s="2239" customFormat="1" x14ac:dyDescent="0.25">
      <c r="B2235" s="310" t="s">
        <v>674</v>
      </c>
      <c r="C2235" s="433"/>
      <c r="D2235" s="4"/>
      <c r="E2235" s="3111">
        <v>457</v>
      </c>
      <c r="F2235" s="186">
        <f t="shared" si="1299"/>
        <v>152.33333333333334</v>
      </c>
      <c r="G2235" s="186">
        <v>171</v>
      </c>
      <c r="H2235" s="186">
        <f>G2235/F2235*100</f>
        <v>112.25382932166301</v>
      </c>
      <c r="I2235" s="186"/>
      <c r="J2235" s="186"/>
      <c r="K2235" s="186"/>
      <c r="L2235" s="186"/>
      <c r="M2235" s="186"/>
      <c r="N2235" s="186"/>
      <c r="O2235" s="186"/>
      <c r="P2235" s="186"/>
      <c r="Q2235" s="369">
        <v>464.69409999999999</v>
      </c>
      <c r="R2235" s="369">
        <v>464.69409999999999</v>
      </c>
      <c r="S2235" s="369">
        <v>464.69409999999999</v>
      </c>
      <c r="T2235" s="369">
        <v>464.69409999999999</v>
      </c>
      <c r="U2235" s="2364">
        <f t="shared" ref="U2235:U2236" si="1304">Q2235/12*$B$4+(R2235-Q2235)/11*3+(S2235-R2235)/10*2+(T2235-S2235)/9*1</f>
        <v>154.89803333333333</v>
      </c>
      <c r="V2235" s="369">
        <f t="shared" ref="V2235:V2236" si="1305">AB2235-AA2235-X2235</f>
        <v>94.658759999999987</v>
      </c>
      <c r="W2235" s="1123"/>
      <c r="X2235" s="369"/>
      <c r="Y2235" s="369">
        <f t="shared" ref="Y2235:Y2236" si="1306">V2235-U2235</f>
        <v>-60.239273333333344</v>
      </c>
      <c r="Z2235" s="369"/>
      <c r="AA2235" s="369">
        <v>0</v>
      </c>
      <c r="AB2235" s="369">
        <v>94.658759999999987</v>
      </c>
      <c r="AC2235" s="925"/>
      <c r="AD2235" s="326"/>
      <c r="AE2235" s="1069"/>
      <c r="AF2235" s="1084"/>
      <c r="AH2235" s="3275"/>
    </row>
    <row r="2236" spans="1:34" s="2239" customFormat="1" x14ac:dyDescent="0.25">
      <c r="B2236" s="310" t="s">
        <v>675</v>
      </c>
      <c r="C2236" s="433"/>
      <c r="D2236" s="4"/>
      <c r="E2236" s="3111">
        <v>1059</v>
      </c>
      <c r="F2236" s="186">
        <f t="shared" si="1299"/>
        <v>353</v>
      </c>
      <c r="G2236" s="186">
        <v>851</v>
      </c>
      <c r="H2236" s="186">
        <f>G2236/F2236*100</f>
        <v>241.07648725212462</v>
      </c>
      <c r="I2236" s="186"/>
      <c r="J2236" s="186"/>
      <c r="K2236" s="186"/>
      <c r="L2236" s="186"/>
      <c r="M2236" s="186"/>
      <c r="N2236" s="186"/>
      <c r="O2236" s="186"/>
      <c r="P2236" s="186"/>
      <c r="Q2236" s="369">
        <v>4226.6959999999999</v>
      </c>
      <c r="R2236" s="369">
        <v>4226.6959999999999</v>
      </c>
      <c r="S2236" s="369">
        <v>4226.6959999999999</v>
      </c>
      <c r="T2236" s="369">
        <v>4226.6959999999999</v>
      </c>
      <c r="U2236" s="2364">
        <f t="shared" si="1304"/>
        <v>1408.8986666666667</v>
      </c>
      <c r="V2236" s="369">
        <f t="shared" si="1305"/>
        <v>2900.22138</v>
      </c>
      <c r="W2236" s="1123"/>
      <c r="X2236" s="369"/>
      <c r="Y2236" s="369">
        <f t="shared" si="1306"/>
        <v>1491.3227133333332</v>
      </c>
      <c r="Z2236" s="369"/>
      <c r="AA2236" s="369">
        <v>-15.15742</v>
      </c>
      <c r="AB2236" s="369">
        <v>2885.06396</v>
      </c>
      <c r="AC2236" s="925"/>
      <c r="AD2236" s="326"/>
      <c r="AE2236" s="1069"/>
      <c r="AF2236" s="1084"/>
      <c r="AH2236" s="3275"/>
    </row>
    <row r="2237" spans="1:34" ht="60" x14ac:dyDescent="0.25">
      <c r="A2237" s="140">
        <v>1</v>
      </c>
      <c r="B2237" s="310" t="s">
        <v>676</v>
      </c>
      <c r="C2237" s="433"/>
      <c r="D2237" s="4"/>
      <c r="E2237" s="2987"/>
      <c r="F2237" s="186">
        <f>E2237/12*$B$4</f>
        <v>0</v>
      </c>
      <c r="G2237" s="186">
        <v>0</v>
      </c>
      <c r="H2237" s="186"/>
      <c r="I2237" s="186"/>
      <c r="J2237" s="186"/>
      <c r="K2237" s="186"/>
      <c r="L2237" s="186"/>
      <c r="M2237" s="186"/>
      <c r="N2237" s="186"/>
      <c r="O2237" s="186"/>
      <c r="P2237" s="186"/>
      <c r="Q2237" s="329"/>
      <c r="R2237" s="329"/>
      <c r="S2237" s="329"/>
      <c r="T2237" s="329"/>
      <c r="U2237" s="755">
        <f t="shared" ref="U2237" si="1307">Q2237/12*$B$4</f>
        <v>0</v>
      </c>
      <c r="V2237" s="329">
        <f>AB2237-AA2237-X2237</f>
        <v>0</v>
      </c>
      <c r="W2237" s="773"/>
      <c r="X2237" s="329"/>
      <c r="Y2237" s="329"/>
      <c r="Z2237" s="329"/>
      <c r="AA2237" s="329">
        <v>0</v>
      </c>
      <c r="AB2237" s="329">
        <v>0</v>
      </c>
      <c r="AC2237" s="925"/>
      <c r="AD2237" s="326"/>
      <c r="AE2237" s="1069"/>
      <c r="AF2237" s="1084"/>
      <c r="AH2237" s="3275"/>
    </row>
    <row r="2238" spans="1:34" x14ac:dyDescent="0.25">
      <c r="A2238" s="140">
        <v>1</v>
      </c>
      <c r="B2238" s="310" t="s">
        <v>677</v>
      </c>
      <c r="C2238" s="433"/>
      <c r="D2238" s="4"/>
      <c r="E2238" s="2987"/>
      <c r="F2238" s="186"/>
      <c r="G2238" s="186">
        <v>0</v>
      </c>
      <c r="H2238" s="186"/>
      <c r="I2238" s="186"/>
      <c r="J2238" s="186"/>
      <c r="K2238" s="186"/>
      <c r="L2238" s="186"/>
      <c r="M2238" s="186"/>
      <c r="N2238" s="186"/>
      <c r="O2238" s="186"/>
      <c r="P2238" s="186"/>
      <c r="Q2238" s="329"/>
      <c r="R2238" s="329"/>
      <c r="S2238" s="329"/>
      <c r="T2238" s="329"/>
      <c r="U2238" s="755"/>
      <c r="V2238" s="329">
        <f>AB2238-AA2238-X2238</f>
        <v>0</v>
      </c>
      <c r="W2238" s="773"/>
      <c r="X2238" s="329"/>
      <c r="Y2238" s="329"/>
      <c r="Z2238" s="329"/>
      <c r="AA2238" s="329">
        <v>0</v>
      </c>
      <c r="AB2238" s="329">
        <v>0</v>
      </c>
      <c r="AC2238" s="925"/>
      <c r="AD2238" s="326"/>
      <c r="AE2238" s="1069"/>
      <c r="AF2238" s="1084"/>
      <c r="AH2238" s="3275"/>
    </row>
    <row r="2239" spans="1:34" x14ac:dyDescent="0.25">
      <c r="A2239" s="140">
        <v>1</v>
      </c>
      <c r="B2239" s="310" t="s">
        <v>678</v>
      </c>
      <c r="C2239" s="433"/>
      <c r="D2239" s="4"/>
      <c r="E2239" s="2987"/>
      <c r="F2239" s="186"/>
      <c r="G2239" s="186">
        <v>0</v>
      </c>
      <c r="H2239" s="186"/>
      <c r="I2239" s="186"/>
      <c r="J2239" s="186"/>
      <c r="K2239" s="186"/>
      <c r="L2239" s="186"/>
      <c r="M2239" s="186"/>
      <c r="N2239" s="186"/>
      <c r="O2239" s="186"/>
      <c r="P2239" s="186"/>
      <c r="Q2239" s="329"/>
      <c r="R2239" s="329"/>
      <c r="S2239" s="329"/>
      <c r="T2239" s="329"/>
      <c r="U2239" s="755"/>
      <c r="V2239" s="329"/>
      <c r="W2239" s="773"/>
      <c r="X2239" s="329"/>
      <c r="Y2239" s="329"/>
      <c r="Z2239" s="329"/>
      <c r="AA2239" s="329">
        <v>0</v>
      </c>
      <c r="AB2239" s="329">
        <v>0</v>
      </c>
      <c r="AC2239" s="925"/>
      <c r="AD2239" s="326"/>
      <c r="AE2239" s="1069"/>
      <c r="AF2239" s="1084"/>
      <c r="AH2239" s="3275"/>
    </row>
    <row r="2240" spans="1:34" ht="45" x14ac:dyDescent="0.25">
      <c r="A2240" s="140">
        <v>1</v>
      </c>
      <c r="B2240" s="471" t="s">
        <v>268</v>
      </c>
      <c r="C2240" s="433"/>
      <c r="D2240" s="4"/>
      <c r="E2240" s="3103">
        <f>SUM(E2241:E2243)</f>
        <v>1000</v>
      </c>
      <c r="F2240" s="3103">
        <f>SUM(F2241:F2243)</f>
        <v>333.33333333333331</v>
      </c>
      <c r="G2240" s="3103">
        <f>SUM(G2241:G2243)</f>
        <v>1302</v>
      </c>
      <c r="H2240" s="186">
        <f t="shared" ref="H2240:H2283" si="1308">G2240/F2240*100</f>
        <v>390.6</v>
      </c>
      <c r="I2240" s="186"/>
      <c r="J2240" s="186"/>
      <c r="K2240" s="186"/>
      <c r="L2240" s="186"/>
      <c r="M2240" s="186"/>
      <c r="N2240" s="186"/>
      <c r="O2240" s="186"/>
      <c r="P2240" s="186"/>
      <c r="Q2240" s="329">
        <f t="shared" ref="Q2240:AB2240" si="1309">SUM(Q2241:Q2243)</f>
        <v>1800</v>
      </c>
      <c r="R2240" s="329">
        <f t="shared" ref="R2240:S2240" si="1310">SUM(R2241:R2243)</f>
        <v>1800</v>
      </c>
      <c r="S2240" s="329">
        <f t="shared" si="1310"/>
        <v>1800</v>
      </c>
      <c r="T2240" s="329">
        <f t="shared" ref="T2240" si="1311">SUM(T2241:T2243)</f>
        <v>1800</v>
      </c>
      <c r="U2240" s="755">
        <f t="shared" si="1309"/>
        <v>600</v>
      </c>
      <c r="V2240" s="329">
        <f t="shared" si="1309"/>
        <v>2377.5432800000003</v>
      </c>
      <c r="W2240" s="773">
        <f t="shared" si="1309"/>
        <v>0</v>
      </c>
      <c r="X2240" s="329">
        <f t="shared" si="1309"/>
        <v>0</v>
      </c>
      <c r="Y2240" s="329">
        <f t="shared" si="1309"/>
        <v>1777.5432800000003</v>
      </c>
      <c r="Z2240" s="329">
        <f t="shared" si="1309"/>
        <v>0</v>
      </c>
      <c r="AA2240" s="329">
        <f t="shared" si="1309"/>
        <v>0</v>
      </c>
      <c r="AB2240" s="329">
        <f t="shared" si="1309"/>
        <v>2377.5432800000003</v>
      </c>
      <c r="AC2240" s="925"/>
      <c r="AD2240" s="326"/>
      <c r="AE2240" s="1069"/>
      <c r="AF2240" s="1084"/>
      <c r="AH2240" s="3275"/>
    </row>
    <row r="2241" spans="1:34" ht="30" x14ac:dyDescent="0.25">
      <c r="A2241" s="140">
        <v>1</v>
      </c>
      <c r="B2241" s="310" t="s">
        <v>679</v>
      </c>
      <c r="C2241" s="433"/>
      <c r="D2241" s="4"/>
      <c r="E2241" s="496">
        <v>1000</v>
      </c>
      <c r="F2241" s="186">
        <f>E2241/12*$B$4</f>
        <v>333.33333333333331</v>
      </c>
      <c r="G2241" s="186">
        <v>1302</v>
      </c>
      <c r="H2241" s="186">
        <f t="shared" si="1308"/>
        <v>390.6</v>
      </c>
      <c r="I2241" s="186"/>
      <c r="J2241" s="186"/>
      <c r="K2241" s="186"/>
      <c r="L2241" s="186"/>
      <c r="M2241" s="186"/>
      <c r="N2241" s="186"/>
      <c r="O2241" s="186"/>
      <c r="P2241" s="186"/>
      <c r="Q2241" s="329">
        <v>1800</v>
      </c>
      <c r="R2241" s="329">
        <v>1800</v>
      </c>
      <c r="S2241" s="329">
        <v>1800</v>
      </c>
      <c r="T2241" s="329">
        <v>1800</v>
      </c>
      <c r="U2241" s="755">
        <f t="shared" ref="U2241" si="1312">Q2241/12*$B$4+(R2241-Q2241)/11*3+(S2241-R2241)/10*2+(T2241-S2241)/9*1</f>
        <v>600</v>
      </c>
      <c r="V2241" s="329">
        <f>AB2241-AA2241-X2241</f>
        <v>2377.5432800000003</v>
      </c>
      <c r="W2241" s="773"/>
      <c r="X2241" s="329"/>
      <c r="Y2241" s="329">
        <f>V2241-U2241</f>
        <v>1777.5432800000003</v>
      </c>
      <c r="Z2241" s="329"/>
      <c r="AA2241" s="329">
        <v>0</v>
      </c>
      <c r="AB2241" s="329">
        <v>2377.5432800000003</v>
      </c>
      <c r="AC2241" s="925"/>
      <c r="AD2241" s="326"/>
      <c r="AE2241" s="1069"/>
      <c r="AF2241" s="1084"/>
      <c r="AH2241" s="3275"/>
    </row>
    <row r="2242" spans="1:34" ht="60" x14ac:dyDescent="0.25">
      <c r="A2242" s="140">
        <v>1</v>
      </c>
      <c r="B2242" s="310" t="s">
        <v>680</v>
      </c>
      <c r="C2242" s="433"/>
      <c r="D2242" s="4"/>
      <c r="E2242" s="496"/>
      <c r="F2242" s="186"/>
      <c r="G2242" s="186"/>
      <c r="H2242" s="186"/>
      <c r="I2242" s="186"/>
      <c r="J2242" s="186"/>
      <c r="K2242" s="186"/>
      <c r="L2242" s="186"/>
      <c r="M2242" s="186"/>
      <c r="N2242" s="186"/>
      <c r="O2242" s="186"/>
      <c r="P2242" s="186"/>
      <c r="Q2242" s="329"/>
      <c r="R2242" s="329"/>
      <c r="S2242" s="329"/>
      <c r="T2242" s="329"/>
      <c r="U2242" s="755"/>
      <c r="V2242" s="329">
        <f>AB2242-AA2242-X2242</f>
        <v>0</v>
      </c>
      <c r="W2242" s="773"/>
      <c r="X2242" s="329"/>
      <c r="Y2242" s="329">
        <f>V2242-U2242</f>
        <v>0</v>
      </c>
      <c r="Z2242" s="329"/>
      <c r="AA2242" s="329"/>
      <c r="AB2242" s="329"/>
      <c r="AC2242" s="925"/>
      <c r="AD2242" s="326"/>
      <c r="AE2242" s="1069"/>
      <c r="AF2242" s="1084"/>
      <c r="AH2242" s="3275"/>
    </row>
    <row r="2243" spans="1:34" ht="45" x14ac:dyDescent="0.25">
      <c r="A2243" s="140">
        <v>1</v>
      </c>
      <c r="B2243" s="310" t="s">
        <v>681</v>
      </c>
      <c r="C2243" s="433"/>
      <c r="D2243" s="4"/>
      <c r="E2243" s="495"/>
      <c r="F2243" s="186"/>
      <c r="G2243" s="186"/>
      <c r="H2243" s="186"/>
      <c r="I2243" s="186"/>
      <c r="J2243" s="186"/>
      <c r="K2243" s="186"/>
      <c r="L2243" s="186"/>
      <c r="M2243" s="186"/>
      <c r="N2243" s="186"/>
      <c r="O2243" s="186"/>
      <c r="P2243" s="186"/>
      <c r="Q2243" s="329"/>
      <c r="R2243" s="329"/>
      <c r="S2243" s="329"/>
      <c r="T2243" s="329"/>
      <c r="U2243" s="755"/>
      <c r="V2243" s="329"/>
      <c r="W2243" s="773"/>
      <c r="X2243" s="329"/>
      <c r="Y2243" s="329"/>
      <c r="Z2243" s="329"/>
      <c r="AA2243" s="329"/>
      <c r="AB2243" s="329"/>
      <c r="AC2243" s="925"/>
      <c r="AD2243" s="326"/>
      <c r="AE2243" s="1069"/>
      <c r="AF2243" s="1084"/>
      <c r="AH2243" s="3275"/>
    </row>
    <row r="2244" spans="1:34" ht="29.25" x14ac:dyDescent="0.25">
      <c r="A2244" s="140">
        <v>1</v>
      </c>
      <c r="B2244" s="2234" t="s">
        <v>303</v>
      </c>
      <c r="C2244" s="433"/>
      <c r="D2244" s="4"/>
      <c r="E2244" s="496">
        <f>E2245+E2246+E2251+E2250+E2252*5</f>
        <v>10085</v>
      </c>
      <c r="F2244" s="496">
        <f t="shared" ref="F2244:G2244" si="1313">F2245+F2246+F2251+F2250+F2252*5</f>
        <v>3363.333333333333</v>
      </c>
      <c r="G2244" s="496">
        <f t="shared" si="1313"/>
        <v>2960.2625000000003</v>
      </c>
      <c r="H2244" s="186">
        <f t="shared" si="1308"/>
        <v>88.015733399405377</v>
      </c>
      <c r="I2244" s="186"/>
      <c r="J2244" s="186"/>
      <c r="K2244" s="186"/>
      <c r="L2244" s="186"/>
      <c r="M2244" s="186"/>
      <c r="N2244" s="186"/>
      <c r="O2244" s="186"/>
      <c r="P2244" s="186"/>
      <c r="Q2244" s="329">
        <v>29060.7</v>
      </c>
      <c r="R2244" s="329">
        <v>29060.7</v>
      </c>
      <c r="S2244" s="329">
        <v>29060.7</v>
      </c>
      <c r="T2244" s="329">
        <v>29060.7</v>
      </c>
      <c r="U2244" s="755">
        <f t="shared" ref="U2244" si="1314">Q2244/12*$B$4+(R2244-Q2244)/11*3+(S2244-R2244)/10*2+(T2244-S2244)/9*1</f>
        <v>9686.9</v>
      </c>
      <c r="V2244" s="329">
        <f>AB2244-AA2244-X2244</f>
        <v>9891.862509999999</v>
      </c>
      <c r="W2244" s="773"/>
      <c r="X2244" s="329"/>
      <c r="Y2244" s="329">
        <f>V2244-U2244</f>
        <v>204.96250999999938</v>
      </c>
      <c r="Z2244" s="329">
        <v>-1235.4823499999998</v>
      </c>
      <c r="AA2244" s="329">
        <v>0</v>
      </c>
      <c r="AB2244" s="329">
        <v>9891.862509999999</v>
      </c>
      <c r="AC2244" s="925"/>
      <c r="AD2244" s="326"/>
      <c r="AE2244" s="1069"/>
      <c r="AF2244" s="1084"/>
      <c r="AH2244" s="3275"/>
    </row>
    <row r="2245" spans="1:34" x14ac:dyDescent="0.25">
      <c r="A2245" s="140">
        <v>1</v>
      </c>
      <c r="B2245" s="310" t="s">
        <v>296</v>
      </c>
      <c r="C2245" s="433"/>
      <c r="D2245" s="4"/>
      <c r="E2245" s="496"/>
      <c r="F2245" s="186"/>
      <c r="G2245" s="186"/>
      <c r="H2245" s="186"/>
      <c r="I2245" s="186"/>
      <c r="J2245" s="186"/>
      <c r="K2245" s="186"/>
      <c r="L2245" s="186"/>
      <c r="M2245" s="186"/>
      <c r="N2245" s="186"/>
      <c r="O2245" s="186"/>
      <c r="P2245" s="186"/>
      <c r="Q2245" s="329"/>
      <c r="R2245" s="329"/>
      <c r="S2245" s="329"/>
      <c r="T2245" s="329"/>
      <c r="U2245" s="755"/>
      <c r="V2245" s="329"/>
      <c r="W2245" s="773"/>
      <c r="X2245" s="329"/>
      <c r="Y2245" s="329"/>
      <c r="Z2245" s="329"/>
      <c r="AA2245" s="329"/>
      <c r="AB2245" s="329"/>
      <c r="AC2245" s="925"/>
      <c r="AD2245" s="326"/>
      <c r="AE2245" s="1069"/>
      <c r="AF2245" s="1084"/>
      <c r="AH2245" s="3275"/>
    </row>
    <row r="2246" spans="1:34" ht="30" x14ac:dyDescent="0.25">
      <c r="A2246" s="140">
        <v>1</v>
      </c>
      <c r="B2246" s="471" t="s">
        <v>423</v>
      </c>
      <c r="C2246" s="433"/>
      <c r="D2246" s="4"/>
      <c r="E2246" s="496">
        <f>E2247+E2248/4</f>
        <v>8410</v>
      </c>
      <c r="F2246" s="496">
        <f>F2247+F2248/4</f>
        <v>2803.333333333333</v>
      </c>
      <c r="G2246" s="496">
        <f>G2247+G2248/4</f>
        <v>2921.2625000000003</v>
      </c>
      <c r="H2246" s="186">
        <f t="shared" si="1308"/>
        <v>104.20674791914391</v>
      </c>
      <c r="I2246" s="186"/>
      <c r="J2246" s="186"/>
      <c r="K2246" s="186"/>
      <c r="L2246" s="186"/>
      <c r="M2246" s="186"/>
      <c r="N2246" s="186"/>
      <c r="O2246" s="186"/>
      <c r="P2246" s="186"/>
      <c r="Q2246" s="329"/>
      <c r="R2246" s="329"/>
      <c r="S2246" s="329"/>
      <c r="T2246" s="329"/>
      <c r="U2246" s="755"/>
      <c r="V2246" s="329"/>
      <c r="W2246" s="773"/>
      <c r="X2246" s="329"/>
      <c r="Y2246" s="329"/>
      <c r="Z2246" s="329"/>
      <c r="AA2246" s="329"/>
      <c r="AB2246" s="329"/>
      <c r="AC2246" s="925"/>
      <c r="AD2246" s="326"/>
      <c r="AE2246" s="1069"/>
      <c r="AF2246" s="1084"/>
      <c r="AH2246" s="3275"/>
    </row>
    <row r="2247" spans="1:34" x14ac:dyDescent="0.25">
      <c r="A2247" s="140">
        <v>1</v>
      </c>
      <c r="B2247" s="310" t="s">
        <v>424</v>
      </c>
      <c r="C2247" s="433"/>
      <c r="D2247" s="4"/>
      <c r="E2247" s="2986">
        <v>3160</v>
      </c>
      <c r="F2247" s="186">
        <f>E2247/12*$B$4</f>
        <v>1053.3333333333333</v>
      </c>
      <c r="G2247" s="186">
        <v>1079</v>
      </c>
      <c r="H2247" s="186">
        <f t="shared" si="1308"/>
        <v>102.43670886075951</v>
      </c>
      <c r="I2247" s="186"/>
      <c r="J2247" s="186"/>
      <c r="K2247" s="186"/>
      <c r="L2247" s="186"/>
      <c r="M2247" s="186"/>
      <c r="N2247" s="186"/>
      <c r="O2247" s="186"/>
      <c r="P2247" s="186"/>
      <c r="Q2247" s="329"/>
      <c r="R2247" s="329"/>
      <c r="S2247" s="329"/>
      <c r="T2247" s="329"/>
      <c r="U2247" s="755"/>
      <c r="V2247" s="329"/>
      <c r="W2247" s="773"/>
      <c r="X2247" s="329"/>
      <c r="Y2247" s="329"/>
      <c r="Z2247" s="329"/>
      <c r="AA2247" s="329"/>
      <c r="AB2247" s="329"/>
      <c r="AC2247" s="925"/>
      <c r="AD2247" s="326"/>
      <c r="AE2247" s="1069"/>
      <c r="AF2247" s="1084"/>
      <c r="AH2247" s="3275"/>
    </row>
    <row r="2248" spans="1:34" ht="30" x14ac:dyDescent="0.25">
      <c r="A2248" s="140">
        <v>1</v>
      </c>
      <c r="B2248" s="310" t="s">
        <v>425</v>
      </c>
      <c r="C2248" s="433"/>
      <c r="D2248" s="4"/>
      <c r="E2248" s="496">
        <v>21000</v>
      </c>
      <c r="F2248" s="126">
        <f>E2248/12*$B$4</f>
        <v>7000</v>
      </c>
      <c r="G2248" s="186">
        <v>7369.0500000000011</v>
      </c>
      <c r="H2248" s="186">
        <f t="shared" si="1308"/>
        <v>105.27214285714288</v>
      </c>
      <c r="I2248" s="186"/>
      <c r="J2248" s="186"/>
      <c r="K2248" s="186"/>
      <c r="L2248" s="186"/>
      <c r="M2248" s="186"/>
      <c r="N2248" s="186"/>
      <c r="O2248" s="186"/>
      <c r="P2248" s="186"/>
      <c r="Q2248" s="329"/>
      <c r="R2248" s="329"/>
      <c r="S2248" s="329"/>
      <c r="T2248" s="329"/>
      <c r="U2248" s="755"/>
      <c r="V2248" s="329">
        <f>AB2248-AA2248-X2248</f>
        <v>0</v>
      </c>
      <c r="W2248" s="773"/>
      <c r="X2248" s="329"/>
      <c r="Y2248" s="329"/>
      <c r="Z2248" s="329"/>
      <c r="AA2248" s="329"/>
      <c r="AB2248" s="329"/>
      <c r="AC2248" s="925"/>
      <c r="AD2248" s="326"/>
      <c r="AE2248" s="1069"/>
      <c r="AF2248" s="1084"/>
      <c r="AH2248" s="3275"/>
    </row>
    <row r="2249" spans="1:34" ht="45" x14ac:dyDescent="0.25">
      <c r="A2249" s="140">
        <v>1</v>
      </c>
      <c r="B2249" s="310" t="s">
        <v>426</v>
      </c>
      <c r="C2249" s="433"/>
      <c r="D2249" s="4"/>
      <c r="E2249" s="496"/>
      <c r="F2249" s="126"/>
      <c r="G2249" s="186"/>
      <c r="H2249" s="186"/>
      <c r="I2249" s="186"/>
      <c r="J2249" s="186"/>
      <c r="K2249" s="186"/>
      <c r="L2249" s="186"/>
      <c r="M2249" s="186"/>
      <c r="N2249" s="186"/>
      <c r="O2249" s="186"/>
      <c r="P2249" s="186"/>
      <c r="Q2249" s="329"/>
      <c r="R2249" s="329"/>
      <c r="S2249" s="329"/>
      <c r="T2249" s="329"/>
      <c r="U2249" s="755"/>
      <c r="V2249" s="329">
        <f>AB2249-AA2249-X2249</f>
        <v>0</v>
      </c>
      <c r="W2249" s="773"/>
      <c r="X2249" s="329"/>
      <c r="Y2249" s="329"/>
      <c r="Z2249" s="329"/>
      <c r="AA2249" s="329"/>
      <c r="AB2249" s="329"/>
      <c r="AC2249" s="925"/>
      <c r="AD2249" s="326"/>
      <c r="AE2249" s="1069"/>
      <c r="AF2249" s="1084"/>
      <c r="AH2249" s="3275"/>
    </row>
    <row r="2250" spans="1:34" ht="60" x14ac:dyDescent="0.25">
      <c r="A2250" s="140">
        <v>1</v>
      </c>
      <c r="B2250" s="310" t="s">
        <v>427</v>
      </c>
      <c r="C2250" s="433"/>
      <c r="D2250" s="4"/>
      <c r="E2250" s="494"/>
      <c r="F2250" s="126"/>
      <c r="G2250" s="186"/>
      <c r="H2250" s="186"/>
      <c r="I2250" s="186"/>
      <c r="J2250" s="186"/>
      <c r="K2250" s="186"/>
      <c r="L2250" s="186"/>
      <c r="M2250" s="186"/>
      <c r="N2250" s="186"/>
      <c r="O2250" s="186"/>
      <c r="P2250" s="186"/>
      <c r="Q2250" s="329"/>
      <c r="R2250" s="329"/>
      <c r="S2250" s="329"/>
      <c r="T2250" s="329"/>
      <c r="U2250" s="755"/>
      <c r="V2250" s="329">
        <f>AB2250-AA2250-X2250</f>
        <v>0</v>
      </c>
      <c r="W2250" s="773"/>
      <c r="X2250" s="329"/>
      <c r="Y2250" s="329"/>
      <c r="Z2250" s="329"/>
      <c r="AA2250" s="329"/>
      <c r="AB2250" s="329"/>
      <c r="AC2250" s="925"/>
      <c r="AD2250" s="326"/>
      <c r="AE2250" s="1069"/>
      <c r="AF2250" s="1084"/>
      <c r="AH2250" s="3275"/>
    </row>
    <row r="2251" spans="1:34" ht="45" x14ac:dyDescent="0.25">
      <c r="A2251" s="140">
        <v>1</v>
      </c>
      <c r="B2251" s="309" t="s">
        <v>428</v>
      </c>
      <c r="C2251" s="433"/>
      <c r="D2251" s="4"/>
      <c r="E2251" s="494"/>
      <c r="F2251" s="126">
        <f>E2251/12*$B$4</f>
        <v>0</v>
      </c>
      <c r="G2251" s="186">
        <v>9</v>
      </c>
      <c r="H2251" s="186"/>
      <c r="I2251" s="186"/>
      <c r="J2251" s="186"/>
      <c r="K2251" s="186"/>
      <c r="L2251" s="186"/>
      <c r="M2251" s="186"/>
      <c r="N2251" s="186"/>
      <c r="O2251" s="186"/>
      <c r="P2251" s="186"/>
      <c r="Q2251" s="329"/>
      <c r="R2251" s="329"/>
      <c r="S2251" s="329"/>
      <c r="T2251" s="329"/>
      <c r="U2251" s="755"/>
      <c r="V2251" s="329"/>
      <c r="W2251" s="773"/>
      <c r="X2251" s="329"/>
      <c r="Y2251" s="329"/>
      <c r="Z2251" s="329"/>
      <c r="AA2251" s="329"/>
      <c r="AB2251" s="329"/>
      <c r="AC2251" s="925"/>
      <c r="AD2251" s="326"/>
      <c r="AE2251" s="1069"/>
      <c r="AF2251" s="1084"/>
      <c r="AH2251" s="3275"/>
    </row>
    <row r="2252" spans="1:34" s="2239" customFormat="1" ht="57" x14ac:dyDescent="0.25">
      <c r="B2252" s="3215" t="s">
        <v>645</v>
      </c>
      <c r="C2252" s="452"/>
      <c r="D2252" s="4"/>
      <c r="E2252" s="496">
        <f>E2253</f>
        <v>335</v>
      </c>
      <c r="F2252" s="126">
        <f t="shared" ref="F2252" si="1315">F2253</f>
        <v>112</v>
      </c>
      <c r="G2252" s="186">
        <f t="shared" ref="G2252" si="1316">G2253</f>
        <v>6</v>
      </c>
      <c r="H2252" s="186">
        <f t="shared" ref="H2252" si="1317">H2253</f>
        <v>5.3571428571428568</v>
      </c>
      <c r="I2252" s="186"/>
      <c r="J2252" s="186"/>
      <c r="K2252" s="186"/>
      <c r="L2252" s="186"/>
      <c r="M2252" s="186"/>
      <c r="N2252" s="186"/>
      <c r="O2252" s="186"/>
      <c r="P2252" s="186"/>
      <c r="Q2252" s="329"/>
      <c r="R2252" s="329">
        <f>R2253</f>
        <v>670.87099999999998</v>
      </c>
      <c r="S2252" s="329">
        <f t="shared" ref="S2252:Z2252" si="1318">S2253</f>
        <v>670.87099999999998</v>
      </c>
      <c r="T2252" s="329">
        <f t="shared" si="1318"/>
        <v>670.87099999999998</v>
      </c>
      <c r="U2252" s="755">
        <f t="shared" si="1318"/>
        <v>182.96481818181817</v>
      </c>
      <c r="V2252" s="329">
        <f t="shared" si="1318"/>
        <v>12.015360000000001</v>
      </c>
      <c r="W2252" s="773">
        <f t="shared" si="1318"/>
        <v>0</v>
      </c>
      <c r="X2252" s="329">
        <f t="shared" si="1318"/>
        <v>0</v>
      </c>
      <c r="Y2252" s="329">
        <f t="shared" si="1318"/>
        <v>-170.94945818181816</v>
      </c>
      <c r="Z2252" s="329">
        <f t="shared" si="1318"/>
        <v>0</v>
      </c>
      <c r="AA2252" s="329">
        <v>0</v>
      </c>
      <c r="AB2252" s="329">
        <v>12.015360000000001</v>
      </c>
      <c r="AC2252" s="925"/>
      <c r="AD2252" s="326"/>
      <c r="AE2252" s="1069"/>
      <c r="AF2252" s="1084"/>
      <c r="AH2252" s="3275"/>
    </row>
    <row r="2253" spans="1:34" s="2239" customFormat="1" ht="30" x14ac:dyDescent="0.25">
      <c r="B2253" s="309" t="s">
        <v>666</v>
      </c>
      <c r="C2253" s="452"/>
      <c r="D2253" s="4"/>
      <c r="E2253" s="496">
        <v>335</v>
      </c>
      <c r="F2253" s="126">
        <f>ROUND(E2253/12*$B$4,0)</f>
        <v>112</v>
      </c>
      <c r="G2253" s="186">
        <v>6</v>
      </c>
      <c r="H2253" s="186">
        <f>G2253/F2253*100</f>
        <v>5.3571428571428568</v>
      </c>
      <c r="I2253" s="186"/>
      <c r="J2253" s="186"/>
      <c r="K2253" s="186"/>
      <c r="L2253" s="186"/>
      <c r="M2253" s="186"/>
      <c r="N2253" s="186"/>
      <c r="O2253" s="186"/>
      <c r="P2253" s="186"/>
      <c r="Q2253" s="329"/>
      <c r="R2253" s="329">
        <v>670.87099999999998</v>
      </c>
      <c r="S2253" s="329">
        <v>670.87099999999998</v>
      </c>
      <c r="T2253" s="329">
        <v>670.87099999999998</v>
      </c>
      <c r="U2253" s="755">
        <f t="shared" ref="U2253" si="1319">Q2253/12*$B$4+(R2253-Q2253)/11*3+(S2253-R2253)/10*2+(T2253-S2253)/9*1</f>
        <v>182.96481818181817</v>
      </c>
      <c r="V2253" s="329">
        <f t="shared" ref="V2253" si="1320">AB2253-AA2253-X2253</f>
        <v>12.015360000000001</v>
      </c>
      <c r="W2253" s="773"/>
      <c r="X2253" s="329"/>
      <c r="Y2253" s="329">
        <f>V2253-U2253</f>
        <v>-170.94945818181816</v>
      </c>
      <c r="Z2253" s="329"/>
      <c r="AA2253" s="329">
        <v>0</v>
      </c>
      <c r="AB2253" s="329">
        <v>12.015360000000001</v>
      </c>
      <c r="AC2253" s="925"/>
      <c r="AD2253" s="326"/>
      <c r="AE2253" s="1069"/>
      <c r="AF2253" s="1084"/>
      <c r="AH2253" s="3275"/>
    </row>
    <row r="2254" spans="1:34" ht="29.25" x14ac:dyDescent="0.25">
      <c r="A2254" s="140">
        <v>1</v>
      </c>
      <c r="B2254" s="523" t="s">
        <v>304</v>
      </c>
      <c r="C2254" s="433"/>
      <c r="D2254" s="4"/>
      <c r="E2254" s="823">
        <f>E2256+E2258</f>
        <v>7949.9361702127653</v>
      </c>
      <c r="F2254" s="126">
        <f t="shared" ref="F2254:G2254" si="1321">F2256+F2258</f>
        <v>2649.9787234042551</v>
      </c>
      <c r="G2254" s="186">
        <f t="shared" si="1321"/>
        <v>2505.1585106382977</v>
      </c>
      <c r="H2254" s="186">
        <f t="shared" si="1308"/>
        <v>94.53504243309861</v>
      </c>
      <c r="I2254" s="186"/>
      <c r="J2254" s="186"/>
      <c r="K2254" s="186"/>
      <c r="L2254" s="186"/>
      <c r="M2254" s="186"/>
      <c r="N2254" s="186"/>
      <c r="O2254" s="186"/>
      <c r="P2254" s="186"/>
      <c r="Q2254" s="329"/>
      <c r="R2254" s="329"/>
      <c r="S2254" s="329"/>
      <c r="T2254" s="329"/>
      <c r="U2254" s="755"/>
      <c r="V2254" s="329"/>
      <c r="W2254" s="773"/>
      <c r="X2254" s="329"/>
      <c r="Y2254" s="329"/>
      <c r="Z2254" s="329"/>
      <c r="AA2254" s="329"/>
      <c r="AB2254" s="329"/>
      <c r="AC2254" s="925"/>
      <c r="AD2254" s="326"/>
      <c r="AE2254" s="1069"/>
      <c r="AF2254" s="1084"/>
      <c r="AH2254" s="3275"/>
    </row>
    <row r="2255" spans="1:34" x14ac:dyDescent="0.25">
      <c r="A2255" s="140">
        <v>1</v>
      </c>
      <c r="B2255" s="523" t="s">
        <v>312</v>
      </c>
      <c r="C2255" s="433"/>
      <c r="D2255" s="4"/>
      <c r="E2255" s="831"/>
      <c r="F2255" s="126"/>
      <c r="G2255" s="186"/>
      <c r="H2255" s="186"/>
      <c r="I2255" s="186"/>
      <c r="J2255" s="186"/>
      <c r="K2255" s="186"/>
      <c r="L2255" s="186"/>
      <c r="M2255" s="186"/>
      <c r="N2255" s="186"/>
      <c r="O2255" s="186"/>
      <c r="P2255" s="186"/>
      <c r="Q2255" s="329"/>
      <c r="R2255" s="329"/>
      <c r="S2255" s="329"/>
      <c r="T2255" s="329"/>
      <c r="U2255" s="755"/>
      <c r="V2255" s="329">
        <f t="shared" ref="V2255:V2260" si="1322">AB2255-AA2255-X2255</f>
        <v>0</v>
      </c>
      <c r="W2255" s="773"/>
      <c r="X2255" s="329"/>
      <c r="Y2255" s="329"/>
      <c r="Z2255" s="329"/>
      <c r="AA2255" s="329"/>
      <c r="AB2255" s="329"/>
      <c r="AC2255" s="925"/>
      <c r="AD2255" s="326"/>
      <c r="AE2255" s="1069"/>
      <c r="AF2255" s="1084"/>
      <c r="AH2255" s="3275"/>
    </row>
    <row r="2256" spans="1:34" x14ac:dyDescent="0.25">
      <c r="A2256" s="140">
        <v>1</v>
      </c>
      <c r="B2256" s="4" t="s">
        <v>313</v>
      </c>
      <c r="C2256" s="433"/>
      <c r="D2256" s="4"/>
      <c r="E2256" s="498">
        <f>E2257/9.4</f>
        <v>7148.9361702127653</v>
      </c>
      <c r="F2256" s="126">
        <f>F2257/9.4</f>
        <v>2382.9787234042551</v>
      </c>
      <c r="G2256" s="186">
        <f>G2257/9.4</f>
        <v>2408.1585106382977</v>
      </c>
      <c r="H2256" s="186">
        <f t="shared" si="1308"/>
        <v>101.05665178571428</v>
      </c>
      <c r="I2256" s="186"/>
      <c r="J2256" s="186"/>
      <c r="K2256" s="186"/>
      <c r="L2256" s="186"/>
      <c r="M2256" s="186"/>
      <c r="N2256" s="186"/>
      <c r="O2256" s="186"/>
      <c r="P2256" s="186"/>
      <c r="Q2256" s="329"/>
      <c r="R2256" s="329"/>
      <c r="S2256" s="329"/>
      <c r="T2256" s="329"/>
      <c r="U2256" s="875"/>
      <c r="V2256" s="330">
        <f t="shared" si="1322"/>
        <v>0</v>
      </c>
      <c r="W2256" s="773"/>
      <c r="X2256" s="330"/>
      <c r="Y2256" s="330"/>
      <c r="Z2256" s="330"/>
      <c r="AA2256" s="330"/>
      <c r="AB2256" s="330"/>
      <c r="AC2256" s="925"/>
      <c r="AD2256" s="861"/>
      <c r="AE2256" s="1069"/>
      <c r="AF2256" s="1084"/>
      <c r="AH2256" s="3275"/>
    </row>
    <row r="2257" spans="1:34" x14ac:dyDescent="0.25">
      <c r="A2257" s="140">
        <v>1</v>
      </c>
      <c r="B2257" s="537" t="s">
        <v>314</v>
      </c>
      <c r="C2257" s="1677"/>
      <c r="D2257" s="523"/>
      <c r="E2257" s="498">
        <v>67200</v>
      </c>
      <c r="F2257" s="186">
        <f>E2257/12*$B$4</f>
        <v>22400</v>
      </c>
      <c r="G2257" s="186">
        <v>22636.69</v>
      </c>
      <c r="H2257" s="186">
        <f t="shared" si="1308"/>
        <v>101.05665178571428</v>
      </c>
      <c r="I2257" s="186"/>
      <c r="J2257" s="186"/>
      <c r="K2257" s="186"/>
      <c r="L2257" s="186"/>
      <c r="M2257" s="186"/>
      <c r="N2257" s="186"/>
      <c r="O2257" s="186"/>
      <c r="P2257" s="186"/>
      <c r="Q2257" s="329"/>
      <c r="R2257" s="329"/>
      <c r="S2257" s="331"/>
      <c r="T2257" s="331"/>
      <c r="U2257" s="755">
        <f>Q2257/12*$B$4</f>
        <v>0</v>
      </c>
      <c r="V2257" s="329">
        <f t="shared" si="1322"/>
        <v>0</v>
      </c>
      <c r="W2257" s="1266"/>
      <c r="X2257" s="329"/>
      <c r="Y2257" s="330">
        <f>V2257-U2257</f>
        <v>0</v>
      </c>
      <c r="Z2257" s="330"/>
      <c r="AA2257" s="329"/>
      <c r="AB2257" s="329"/>
      <c r="AC2257" s="925"/>
      <c r="AD2257" s="326"/>
      <c r="AE2257" s="1069"/>
      <c r="AF2257" s="1084"/>
      <c r="AH2257" s="3275"/>
    </row>
    <row r="2258" spans="1:34" s="2239" customFormat="1" ht="29.25" x14ac:dyDescent="0.25">
      <c r="B2258" s="2234" t="s">
        <v>682</v>
      </c>
      <c r="C2258" s="1677"/>
      <c r="D2258" s="523"/>
      <c r="E2258" s="498">
        <v>801</v>
      </c>
      <c r="F2258" s="186">
        <f>E2258/12*$B$4</f>
        <v>267</v>
      </c>
      <c r="G2258" s="186">
        <v>97</v>
      </c>
      <c r="H2258" s="186">
        <f t="shared" si="1308"/>
        <v>36.329588014981276</v>
      </c>
      <c r="I2258" s="186"/>
      <c r="J2258" s="186"/>
      <c r="K2258" s="186"/>
      <c r="L2258" s="186"/>
      <c r="M2258" s="186"/>
      <c r="N2258" s="186"/>
      <c r="O2258" s="186"/>
      <c r="P2258" s="186"/>
      <c r="Q2258" s="331">
        <v>1289.6099999999999</v>
      </c>
      <c r="R2258" s="331">
        <v>1289.6099999999999</v>
      </c>
      <c r="S2258" s="329">
        <v>1289.6099999999999</v>
      </c>
      <c r="T2258" s="329">
        <v>1289.6099999999999</v>
      </c>
      <c r="U2258" s="755">
        <f t="shared" ref="U2258" si="1323">Q2258/12*$B$4+(R2258-Q2258)/11*3+(S2258-R2258)/10*2+(T2258-S2258)/9*1</f>
        <v>429.86999999999995</v>
      </c>
      <c r="V2258" s="328">
        <f t="shared" si="1322"/>
        <v>126.05516</v>
      </c>
      <c r="W2258" s="1266"/>
      <c r="X2258" s="329"/>
      <c r="Y2258" s="330">
        <f>V2258-U2258</f>
        <v>-303.81483999999995</v>
      </c>
      <c r="Z2258" s="330"/>
      <c r="AA2258" s="328">
        <v>0</v>
      </c>
      <c r="AB2258" s="328">
        <v>126.05516</v>
      </c>
      <c r="AC2258" s="925"/>
      <c r="AD2258" s="368"/>
      <c r="AE2258" s="1069"/>
      <c r="AF2258" s="1084"/>
      <c r="AH2258" s="3275"/>
    </row>
    <row r="2259" spans="1:34" ht="29.25" x14ac:dyDescent="0.25">
      <c r="A2259" s="140">
        <v>1</v>
      </c>
      <c r="B2259" s="523" t="s">
        <v>297</v>
      </c>
      <c r="C2259" s="1621"/>
      <c r="D2259" s="4"/>
      <c r="E2259" s="833"/>
      <c r="F2259" s="126">
        <f>ROUND(E2259/12*$B$4,0)</f>
        <v>0</v>
      </c>
      <c r="G2259" s="186"/>
      <c r="H2259" s="186"/>
      <c r="I2259" s="186"/>
      <c r="J2259" s="186"/>
      <c r="K2259" s="186"/>
      <c r="L2259" s="186"/>
      <c r="M2259" s="186"/>
      <c r="N2259" s="186"/>
      <c r="O2259" s="186"/>
      <c r="P2259" s="186"/>
      <c r="Q2259" s="329"/>
      <c r="R2259" s="329"/>
      <c r="S2259" s="329"/>
      <c r="T2259" s="329"/>
      <c r="U2259" s="755"/>
      <c r="V2259" s="328">
        <f t="shared" si="1322"/>
        <v>0</v>
      </c>
      <c r="W2259" s="773"/>
      <c r="X2259" s="329"/>
      <c r="Y2259" s="329"/>
      <c r="Z2259" s="329"/>
      <c r="AA2259" s="328"/>
      <c r="AB2259" s="328"/>
      <c r="AC2259" s="925"/>
      <c r="AD2259" s="368"/>
      <c r="AE2259" s="1069"/>
      <c r="AF2259" s="1084"/>
      <c r="AH2259" s="3275"/>
    </row>
    <row r="2260" spans="1:34" ht="30" x14ac:dyDescent="0.25">
      <c r="A2260" s="140">
        <v>1</v>
      </c>
      <c r="B2260" s="519" t="s">
        <v>189</v>
      </c>
      <c r="C2260" s="433"/>
      <c r="D2260" s="4"/>
      <c r="E2260" s="833"/>
      <c r="F2260" s="186"/>
      <c r="G2260" s="186"/>
      <c r="H2260" s="186"/>
      <c r="I2260" s="186"/>
      <c r="J2260" s="186"/>
      <c r="K2260" s="186"/>
      <c r="L2260" s="186"/>
      <c r="M2260" s="186"/>
      <c r="N2260" s="186"/>
      <c r="O2260" s="186"/>
      <c r="P2260" s="186"/>
      <c r="Q2260" s="329"/>
      <c r="R2260" s="329"/>
      <c r="S2260" s="329"/>
      <c r="T2260" s="329"/>
      <c r="U2260" s="755"/>
      <c r="V2260" s="329">
        <f t="shared" si="1322"/>
        <v>0</v>
      </c>
      <c r="W2260" s="773"/>
      <c r="X2260" s="329"/>
      <c r="Y2260" s="329"/>
      <c r="Z2260" s="329"/>
      <c r="AA2260" s="329"/>
      <c r="AB2260" s="329"/>
      <c r="AC2260" s="925"/>
      <c r="AD2260" s="326"/>
      <c r="AE2260" s="1069"/>
      <c r="AF2260" s="1084"/>
      <c r="AH2260" s="3275"/>
    </row>
    <row r="2261" spans="1:34" x14ac:dyDescent="0.25">
      <c r="A2261" s="140">
        <v>1</v>
      </c>
      <c r="B2261" s="520"/>
      <c r="C2261" s="433"/>
      <c r="D2261" s="4"/>
      <c r="E2261" s="833"/>
      <c r="F2261" s="126"/>
      <c r="G2261" s="186"/>
      <c r="H2261" s="186"/>
      <c r="I2261" s="186"/>
      <c r="J2261" s="186"/>
      <c r="K2261" s="186"/>
      <c r="L2261" s="186"/>
      <c r="M2261" s="186"/>
      <c r="N2261" s="186"/>
      <c r="O2261" s="186"/>
      <c r="P2261" s="186"/>
      <c r="Q2261" s="329"/>
      <c r="R2261" s="329"/>
      <c r="S2261" s="329"/>
      <c r="T2261" s="329"/>
      <c r="U2261" s="755"/>
      <c r="V2261" s="329"/>
      <c r="W2261" s="773"/>
      <c r="X2261" s="329"/>
      <c r="Y2261" s="329"/>
      <c r="Z2261" s="329"/>
      <c r="AA2261" s="329"/>
      <c r="AB2261" s="329"/>
      <c r="AC2261" s="925"/>
      <c r="AD2261" s="326"/>
      <c r="AE2261" s="1069"/>
      <c r="AF2261" s="1084"/>
      <c r="AH2261" s="3275"/>
    </row>
    <row r="2262" spans="1:34" x14ac:dyDescent="0.25">
      <c r="A2262" s="140">
        <v>1</v>
      </c>
      <c r="B2262" s="511" t="s">
        <v>214</v>
      </c>
      <c r="C2262" s="433"/>
      <c r="D2262" s="4"/>
      <c r="E2262" s="221">
        <f>E2263+E2264</f>
        <v>270</v>
      </c>
      <c r="F2262" s="126">
        <f>F2263+F2264</f>
        <v>90</v>
      </c>
      <c r="G2262" s="186">
        <f>G2263+G2264</f>
        <v>91</v>
      </c>
      <c r="H2262" s="186">
        <f t="shared" si="1308"/>
        <v>101.11111111111111</v>
      </c>
      <c r="I2262" s="186"/>
      <c r="J2262" s="186"/>
      <c r="K2262" s="186"/>
      <c r="L2262" s="186"/>
      <c r="M2262" s="186"/>
      <c r="N2262" s="186"/>
      <c r="O2262" s="186"/>
      <c r="P2262" s="186"/>
      <c r="Q2262" s="329">
        <v>267.54899999999998</v>
      </c>
      <c r="R2262" s="329">
        <v>267.54899999999998</v>
      </c>
      <c r="S2262" s="329">
        <v>267.54899999999998</v>
      </c>
      <c r="T2262" s="329">
        <v>267.54899999999998</v>
      </c>
      <c r="U2262" s="876">
        <f t="shared" ref="U2262" si="1324">Q2262/12*$B$4+(R2262-Q2262)/11*3+(S2262-R2262)/10*2+(T2262-S2262)/9*1</f>
        <v>89.182999999999993</v>
      </c>
      <c r="V2262" s="329">
        <f>AB2262-AA2262-X2262</f>
        <v>91.941359999999989</v>
      </c>
      <c r="W2262" s="773"/>
      <c r="X2262" s="329"/>
      <c r="Y2262" s="329">
        <f>V2262-U2262</f>
        <v>2.7583599999999961</v>
      </c>
      <c r="Z2262" s="329"/>
      <c r="AA2262" s="329">
        <v>0</v>
      </c>
      <c r="AB2262" s="329">
        <v>91.941359999999989</v>
      </c>
      <c r="AC2262" s="925"/>
      <c r="AD2262" s="326"/>
      <c r="AE2262" s="1069"/>
      <c r="AF2262" s="1084"/>
      <c r="AH2262" s="3275"/>
    </row>
    <row r="2263" spans="1:34" ht="30" x14ac:dyDescent="0.25">
      <c r="A2263" s="140">
        <v>1</v>
      </c>
      <c r="B2263" s="532" t="s">
        <v>272</v>
      </c>
      <c r="C2263" s="433"/>
      <c r="D2263" s="4"/>
      <c r="E2263" s="221">
        <v>120</v>
      </c>
      <c r="F2263" s="126">
        <f>ROUND(E2263/12*$B$4,0)</f>
        <v>40</v>
      </c>
      <c r="G2263" s="186">
        <v>47</v>
      </c>
      <c r="H2263" s="186">
        <f t="shared" si="1308"/>
        <v>117.5</v>
      </c>
      <c r="I2263" s="186"/>
      <c r="J2263" s="186"/>
      <c r="K2263" s="186"/>
      <c r="L2263" s="186"/>
      <c r="M2263" s="186"/>
      <c r="N2263" s="186"/>
      <c r="O2263" s="186"/>
      <c r="P2263" s="186"/>
      <c r="Q2263" s="329"/>
      <c r="R2263" s="329"/>
      <c r="S2263" s="329"/>
      <c r="T2263" s="329"/>
      <c r="U2263" s="755"/>
      <c r="V2263" s="329">
        <f>AB2263-AA2263-X2263</f>
        <v>0</v>
      </c>
      <c r="W2263" s="773"/>
      <c r="X2263" s="329"/>
      <c r="Y2263" s="329"/>
      <c r="Z2263" s="329"/>
      <c r="AA2263" s="329"/>
      <c r="AB2263" s="329"/>
      <c r="AC2263" s="925"/>
      <c r="AD2263" s="326"/>
      <c r="AE2263" s="1069"/>
      <c r="AF2263" s="1084"/>
      <c r="AH2263" s="3275"/>
    </row>
    <row r="2264" spans="1:34" ht="30" x14ac:dyDescent="0.25">
      <c r="A2264" s="140">
        <v>1</v>
      </c>
      <c r="B2264" s="532" t="s">
        <v>260</v>
      </c>
      <c r="C2264" s="433"/>
      <c r="D2264" s="4"/>
      <c r="E2264" s="221">
        <v>150</v>
      </c>
      <c r="F2264" s="186">
        <f>ROUND(E2264/12*$B$4,0)</f>
        <v>50</v>
      </c>
      <c r="G2264" s="186">
        <v>44</v>
      </c>
      <c r="H2264" s="186">
        <f t="shared" si="1308"/>
        <v>88</v>
      </c>
      <c r="I2264" s="186"/>
      <c r="J2264" s="186"/>
      <c r="K2264" s="186"/>
      <c r="L2264" s="186"/>
      <c r="M2264" s="186"/>
      <c r="N2264" s="186"/>
      <c r="O2264" s="186"/>
      <c r="P2264" s="186"/>
      <c r="Q2264" s="329"/>
      <c r="R2264" s="329"/>
      <c r="S2264" s="329"/>
      <c r="T2264" s="329"/>
      <c r="U2264" s="755"/>
      <c r="V2264" s="329">
        <f>AB2264-AA2264-X2264</f>
        <v>0</v>
      </c>
      <c r="W2264" s="773"/>
      <c r="X2264" s="329"/>
      <c r="Y2264" s="329"/>
      <c r="Z2264" s="329"/>
      <c r="AA2264" s="329"/>
      <c r="AB2264" s="329"/>
      <c r="AC2264" s="925"/>
      <c r="AD2264" s="326"/>
      <c r="AE2264" s="1069"/>
      <c r="AF2264" s="1084"/>
      <c r="AH2264" s="3275"/>
    </row>
    <row r="2265" spans="1:34" s="2239" customFormat="1" ht="86.25" x14ac:dyDescent="0.25">
      <c r="A2265" s="2239">
        <v>1</v>
      </c>
      <c r="B2265" s="473" t="s">
        <v>464</v>
      </c>
      <c r="C2265" s="433"/>
      <c r="D2265" s="4"/>
      <c r="E2265" s="497">
        <f>E2224</f>
        <v>1928</v>
      </c>
      <c r="F2265" s="497">
        <f>F2224</f>
        <v>642.66666666666663</v>
      </c>
      <c r="G2265" s="497">
        <f>G2224</f>
        <v>130</v>
      </c>
      <c r="H2265" s="186">
        <f t="shared" si="1308"/>
        <v>20.228215767634854</v>
      </c>
      <c r="I2265" s="186"/>
      <c r="J2265" s="186"/>
      <c r="K2265" s="186"/>
      <c r="L2265" s="186"/>
      <c r="M2265" s="186"/>
      <c r="N2265" s="186"/>
      <c r="O2265" s="186"/>
      <c r="P2265" s="186"/>
      <c r="Q2265" s="329">
        <f t="shared" ref="Q2265:AB2265" si="1325">Q2224</f>
        <v>7176.8259000000007</v>
      </c>
      <c r="R2265" s="329">
        <f t="shared" ref="R2265:S2265" si="1326">R2224</f>
        <v>7176.8259000000007</v>
      </c>
      <c r="S2265" s="329">
        <f t="shared" si="1326"/>
        <v>7176.8259000000007</v>
      </c>
      <c r="T2265" s="329">
        <f t="shared" ref="T2265" si="1327">T2224</f>
        <v>7176.8259000000007</v>
      </c>
      <c r="U2265" s="755">
        <f t="shared" si="1325"/>
        <v>2392.2753000000002</v>
      </c>
      <c r="V2265" s="329">
        <f t="shared" si="1325"/>
        <v>309.92191999999994</v>
      </c>
      <c r="W2265" s="773">
        <f t="shared" si="1325"/>
        <v>0</v>
      </c>
      <c r="X2265" s="329">
        <f t="shared" si="1325"/>
        <v>0</v>
      </c>
      <c r="Y2265" s="329">
        <f t="shared" si="1325"/>
        <v>-2082.3533800000005</v>
      </c>
      <c r="Z2265" s="329">
        <f t="shared" si="1325"/>
        <v>0</v>
      </c>
      <c r="AA2265" s="329">
        <f t="shared" si="1325"/>
        <v>0</v>
      </c>
      <c r="AB2265" s="329">
        <f t="shared" si="1325"/>
        <v>309.92191999999994</v>
      </c>
      <c r="AC2265" s="925"/>
      <c r="AD2265" s="326"/>
      <c r="AE2265" s="1069"/>
      <c r="AF2265" s="1084"/>
      <c r="AH2265" s="3275"/>
    </row>
    <row r="2266" spans="1:34" x14ac:dyDescent="0.25">
      <c r="A2266" s="140">
        <v>1</v>
      </c>
      <c r="B2266" s="473" t="s">
        <v>256</v>
      </c>
      <c r="C2266" s="433"/>
      <c r="D2266" s="4"/>
      <c r="E2266" s="495">
        <f>E2244+E2215</f>
        <v>16785</v>
      </c>
      <c r="F2266" s="495">
        <f>F2244+F2215</f>
        <v>5596.6666666666661</v>
      </c>
      <c r="G2266" s="495">
        <f>G2244+G2215</f>
        <v>4779.2625000000007</v>
      </c>
      <c r="H2266" s="186">
        <f t="shared" si="1308"/>
        <v>85.394803454437181</v>
      </c>
      <c r="I2266" s="186"/>
      <c r="J2266" s="186"/>
      <c r="K2266" s="186"/>
      <c r="L2266" s="186"/>
      <c r="M2266" s="186"/>
      <c r="N2266" s="186"/>
      <c r="O2266" s="186"/>
      <c r="P2266" s="186"/>
      <c r="Q2266" s="329"/>
      <c r="R2266" s="329"/>
      <c r="S2266" s="329"/>
      <c r="T2266" s="329"/>
      <c r="U2266" s="755"/>
      <c r="V2266" s="329">
        <f>AB2266-AA2266-X2266</f>
        <v>0</v>
      </c>
      <c r="W2266" s="773"/>
      <c r="X2266" s="329"/>
      <c r="Y2266" s="329"/>
      <c r="Z2266" s="329"/>
      <c r="AA2266" s="329"/>
      <c r="AB2266" s="329"/>
      <c r="AC2266" s="929"/>
      <c r="AD2266" s="326"/>
      <c r="AE2266" s="1069"/>
      <c r="AF2266" s="1084"/>
      <c r="AH2266" s="3275"/>
    </row>
    <row r="2267" spans="1:34" ht="29.25" x14ac:dyDescent="0.25">
      <c r="A2267" s="140">
        <v>1</v>
      </c>
      <c r="B2267" s="473" t="s">
        <v>269</v>
      </c>
      <c r="C2267" s="433"/>
      <c r="D2267" s="4"/>
      <c r="E2267" s="3106">
        <f>E2229</f>
        <v>5496</v>
      </c>
      <c r="F2267" s="3106">
        <f>F2229</f>
        <v>1832</v>
      </c>
      <c r="G2267" s="3106">
        <f>G2229</f>
        <v>2876</v>
      </c>
      <c r="H2267" s="186">
        <f t="shared" si="1308"/>
        <v>156.98689956331876</v>
      </c>
      <c r="I2267" s="186"/>
      <c r="J2267" s="186"/>
      <c r="K2267" s="186"/>
      <c r="L2267" s="186"/>
      <c r="M2267" s="186"/>
      <c r="N2267" s="186"/>
      <c r="O2267" s="186"/>
      <c r="P2267" s="186"/>
      <c r="Q2267" s="329"/>
      <c r="R2267" s="329"/>
      <c r="S2267" s="329"/>
      <c r="T2267" s="329"/>
      <c r="U2267" s="755"/>
      <c r="V2267" s="329"/>
      <c r="W2267" s="773"/>
      <c r="X2267" s="329"/>
      <c r="Y2267" s="329"/>
      <c r="Z2267" s="329"/>
      <c r="AA2267" s="329"/>
      <c r="AB2267" s="329"/>
      <c r="AC2267" s="929"/>
      <c r="AD2267" s="326"/>
      <c r="AE2267" s="1069"/>
      <c r="AF2267" s="1084"/>
      <c r="AH2267" s="3275"/>
    </row>
    <row r="2268" spans="1:34" ht="29.25" x14ac:dyDescent="0.25">
      <c r="A2268" s="140">
        <v>1</v>
      </c>
      <c r="B2268" s="473" t="s">
        <v>257</v>
      </c>
      <c r="C2268" s="433"/>
      <c r="D2268" s="4"/>
      <c r="E2268" s="497">
        <f>E2254+E2219</f>
        <v>10999.936170212764</v>
      </c>
      <c r="F2268" s="497">
        <f>F2254+F2219</f>
        <v>3666.6453900709216</v>
      </c>
      <c r="G2268" s="497">
        <f>G2254+G2219+G2233+G2237</f>
        <v>3263.1585106382977</v>
      </c>
      <c r="H2268" s="186">
        <f t="shared" si="1308"/>
        <v>88.995748524652953</v>
      </c>
      <c r="I2268" s="186"/>
      <c r="J2268" s="186"/>
      <c r="K2268" s="186"/>
      <c r="L2268" s="186"/>
      <c r="M2268" s="186"/>
      <c r="N2268" s="186"/>
      <c r="O2268" s="186"/>
      <c r="P2268" s="186"/>
      <c r="Q2268" s="329"/>
      <c r="R2268" s="329"/>
      <c r="S2268" s="329"/>
      <c r="T2268" s="329"/>
      <c r="U2268" s="755"/>
      <c r="V2268" s="329">
        <f>AB2268-AA2268-X2268</f>
        <v>0</v>
      </c>
      <c r="W2268" s="773"/>
      <c r="X2268" s="329"/>
      <c r="Y2268" s="329"/>
      <c r="Z2268" s="329"/>
      <c r="AA2268" s="329"/>
      <c r="AB2268" s="329"/>
      <c r="AC2268" s="914"/>
      <c r="AD2268" s="326"/>
      <c r="AE2268" s="1069"/>
      <c r="AF2268" s="1084"/>
      <c r="AH2268" s="3275"/>
    </row>
    <row r="2269" spans="1:34" ht="29.25" x14ac:dyDescent="0.25">
      <c r="A2269" s="140">
        <v>1</v>
      </c>
      <c r="B2269" s="473" t="s">
        <v>258</v>
      </c>
      <c r="C2269" s="433"/>
      <c r="D2269" s="4"/>
      <c r="E2269" s="497">
        <f>E2259+E2222</f>
        <v>250</v>
      </c>
      <c r="F2269" s="497">
        <f>F2259+F2222</f>
        <v>83.333333333333329</v>
      </c>
      <c r="G2269" s="497">
        <f>G2259+G2222</f>
        <v>16</v>
      </c>
      <c r="H2269" s="186">
        <f t="shared" si="1308"/>
        <v>19.2</v>
      </c>
      <c r="I2269" s="186"/>
      <c r="J2269" s="186"/>
      <c r="K2269" s="186"/>
      <c r="L2269" s="186"/>
      <c r="M2269" s="186"/>
      <c r="N2269" s="186"/>
      <c r="O2269" s="186"/>
      <c r="P2269" s="186"/>
      <c r="Q2269" s="329"/>
      <c r="R2269" s="329"/>
      <c r="S2269" s="329"/>
      <c r="T2269" s="329"/>
      <c r="U2269" s="876"/>
      <c r="V2269" s="329"/>
      <c r="W2269" s="773"/>
      <c r="X2269" s="329"/>
      <c r="Y2269" s="329"/>
      <c r="Z2269" s="329"/>
      <c r="AA2269" s="329"/>
      <c r="AB2269" s="329"/>
      <c r="AC2269" s="914"/>
      <c r="AD2269" s="326"/>
      <c r="AE2269" s="1069"/>
      <c r="AF2269" s="1084"/>
      <c r="AH2269" s="3275"/>
    </row>
    <row r="2270" spans="1:34" x14ac:dyDescent="0.25">
      <c r="A2270" s="140">
        <v>1</v>
      </c>
      <c r="B2270" s="474" t="s">
        <v>133</v>
      </c>
      <c r="C2270" s="433"/>
      <c r="D2270" s="4"/>
      <c r="E2270" s="497">
        <f>E2266+E2267+E2269+E2257/4.2+E2219*2.6+E2265*2.6+E2258*2.6</f>
        <v>53556.4</v>
      </c>
      <c r="F2270" s="497">
        <f t="shared" ref="F2270" si="1328">F2266+F2267+F2269+F2257/4.2+F2219*2.6+F2265*2.6+F2258*2.6</f>
        <v>17853.8</v>
      </c>
      <c r="G2270" s="497">
        <f>G2266+G2267+G2269+G2257/4.2+G2219*2.6+G2265*2.6+G2258*2.6+G2233*2.6+G2237*2.6</f>
        <v>15621.950595238095</v>
      </c>
      <c r="H2270" s="186">
        <f t="shared" si="1308"/>
        <v>87.499303202892918</v>
      </c>
      <c r="I2270" s="186"/>
      <c r="J2270" s="186"/>
      <c r="K2270" s="186"/>
      <c r="L2270" s="186"/>
      <c r="M2270" s="186"/>
      <c r="N2270" s="186"/>
      <c r="O2270" s="186"/>
      <c r="P2270" s="186"/>
      <c r="Q2270" s="329">
        <f>Q2262+Q2258+Q2244+Q2224+Q2229+Q2214+Q2252</f>
        <v>70717.431200000006</v>
      </c>
      <c r="R2270" s="329">
        <f t="shared" ref="R2270:AB2270" si="1329">R2262+R2258+R2244+R2224+R2229+R2214+R2252</f>
        <v>71388.302200000006</v>
      </c>
      <c r="S2270" s="329">
        <f t="shared" si="1329"/>
        <v>71388.302200000006</v>
      </c>
      <c r="T2270" s="329">
        <f t="shared" ref="T2270" si="1330">T2262+T2258+T2244+T2224+T2229+T2214+T2252</f>
        <v>71388.302200000006</v>
      </c>
      <c r="U2270" s="881">
        <f t="shared" si="1329"/>
        <v>23755.441884848486</v>
      </c>
      <c r="V2270" s="336">
        <f t="shared" si="1329"/>
        <v>22442.986990000001</v>
      </c>
      <c r="W2270" s="1132">
        <f t="shared" si="1329"/>
        <v>0</v>
      </c>
      <c r="X2270" s="336">
        <f t="shared" si="1329"/>
        <v>0</v>
      </c>
      <c r="Y2270" s="336">
        <f t="shared" si="1329"/>
        <v>-1312.4548948484867</v>
      </c>
      <c r="Z2270" s="336">
        <f t="shared" si="1329"/>
        <v>-1235.4823499999998</v>
      </c>
      <c r="AA2270" s="336">
        <f t="shared" si="1329"/>
        <v>-16.965720000000001</v>
      </c>
      <c r="AB2270" s="336">
        <f t="shared" si="1329"/>
        <v>22426.021269999997</v>
      </c>
      <c r="AC2270" s="929"/>
      <c r="AD2270" s="326"/>
      <c r="AE2270" s="1069"/>
      <c r="AF2270" s="1084"/>
      <c r="AH2270" s="3275"/>
    </row>
    <row r="2271" spans="1:34" x14ac:dyDescent="0.25">
      <c r="A2271" s="140">
        <v>1</v>
      </c>
      <c r="B2271" s="1138" t="s">
        <v>122</v>
      </c>
      <c r="C2271" s="1482"/>
      <c r="D2271" s="1498"/>
      <c r="E2271" s="265"/>
      <c r="F2271" s="1833"/>
      <c r="G2271" s="1833"/>
      <c r="H2271" s="1833"/>
      <c r="I2271" s="1691"/>
      <c r="J2271" s="1691"/>
      <c r="K2271" s="1691"/>
      <c r="L2271" s="1691"/>
      <c r="M2271" s="1691"/>
      <c r="N2271" s="1691"/>
      <c r="O2271" s="1691"/>
      <c r="P2271" s="1691"/>
      <c r="Q2271" s="337"/>
      <c r="R2271" s="337"/>
      <c r="S2271" s="337"/>
      <c r="T2271" s="337"/>
      <c r="U2271" s="754"/>
      <c r="V2271" s="328">
        <f>AB2271-AA2271-X2271</f>
        <v>0</v>
      </c>
      <c r="W2271" s="776"/>
      <c r="X2271" s="328"/>
      <c r="Y2271" s="328"/>
      <c r="Z2271" s="328"/>
      <c r="AA2271" s="328"/>
      <c r="AB2271" s="328"/>
      <c r="AC2271" s="1834"/>
      <c r="AD2271" s="368"/>
      <c r="AE2271" s="1069"/>
      <c r="AF2271" s="1084"/>
      <c r="AH2271" s="3275"/>
    </row>
    <row r="2272" spans="1:34" x14ac:dyDescent="0.25">
      <c r="A2272" s="140">
        <v>1</v>
      </c>
      <c r="B2272" s="9" t="s">
        <v>10</v>
      </c>
      <c r="C2272" s="1303"/>
      <c r="D2272" s="1835">
        <v>240</v>
      </c>
      <c r="E2272" s="238">
        <v>228</v>
      </c>
      <c r="F2272" s="129">
        <f>ROUND(E2272/12*$B$4,0)</f>
        <v>76</v>
      </c>
      <c r="G2272" s="2231">
        <v>75</v>
      </c>
      <c r="H2272" s="189">
        <f t="shared" si="1308"/>
        <v>98.68421052631578</v>
      </c>
      <c r="I2272" s="1836">
        <v>8</v>
      </c>
      <c r="J2272" s="1147">
        <f>M2272/G2272</f>
        <v>8.1999999999999993</v>
      </c>
      <c r="K2272" s="1100">
        <f>ROUND(E2272*I2272,0)</f>
        <v>1824</v>
      </c>
      <c r="L2272" s="1100">
        <f>ROUND(K2272/12*$B$4,0)</f>
        <v>608</v>
      </c>
      <c r="M2272" s="2231">
        <v>615</v>
      </c>
      <c r="N2272" s="1100">
        <f>M2272/L2272*100</f>
        <v>101.1513157894737</v>
      </c>
      <c r="O2272" s="189">
        <f>K2272/D2272</f>
        <v>7.6</v>
      </c>
      <c r="P2272" s="1100">
        <f>M2272/$B$4*12/O2272</f>
        <v>242.76315789473685</v>
      </c>
      <c r="Q2272" s="367"/>
      <c r="R2272" s="367"/>
      <c r="S2272" s="367"/>
      <c r="T2272" s="367"/>
      <c r="U2272" s="886"/>
      <c r="V2272" s="367">
        <f>AB2272-AA2272-X2272</f>
        <v>0</v>
      </c>
      <c r="W2272" s="1837"/>
      <c r="X2272" s="367"/>
      <c r="Y2272" s="367"/>
      <c r="Z2272" s="367"/>
      <c r="AA2272" s="367"/>
      <c r="AB2272" s="367"/>
      <c r="AC2272" s="908"/>
      <c r="AD2272" s="954"/>
      <c r="AE2272" s="1069"/>
      <c r="AF2272" s="1084"/>
      <c r="AH2272" s="3275"/>
    </row>
    <row r="2273" spans="1:38" x14ac:dyDescent="0.25">
      <c r="A2273" s="140">
        <v>1</v>
      </c>
      <c r="B2273" s="1723" t="s">
        <v>174</v>
      </c>
      <c r="C2273" s="1268"/>
      <c r="D2273" s="1243"/>
      <c r="E2273" s="251">
        <f>SUM(E2272:E2272)</f>
        <v>228</v>
      </c>
      <c r="F2273" s="1778">
        <f>SUM(F2272:F2272)</f>
        <v>76</v>
      </c>
      <c r="G2273" s="1778">
        <f>SUM(G2272:G2272)</f>
        <v>75</v>
      </c>
      <c r="H2273" s="1778">
        <f t="shared" si="1308"/>
        <v>98.68421052631578</v>
      </c>
      <c r="I2273" s="1778">
        <f t="shared" ref="I2273:Q2273" si="1331">SUM(I2272:I2272)</f>
        <v>8</v>
      </c>
      <c r="J2273" s="1778">
        <f t="shared" si="1331"/>
        <v>8.1999999999999993</v>
      </c>
      <c r="K2273" s="1778">
        <f t="shared" si="1331"/>
        <v>1824</v>
      </c>
      <c r="L2273" s="1778">
        <f t="shared" si="1331"/>
        <v>608</v>
      </c>
      <c r="M2273" s="1778">
        <f t="shared" si="1331"/>
        <v>615</v>
      </c>
      <c r="N2273" s="1778">
        <f t="shared" si="1331"/>
        <v>101.1513157894737</v>
      </c>
      <c r="O2273" s="1778">
        <f t="shared" si="1331"/>
        <v>7.6</v>
      </c>
      <c r="P2273" s="1778">
        <f t="shared" si="1331"/>
        <v>242.76315789473685</v>
      </c>
      <c r="Q2273" s="331">
        <f t="shared" si="1331"/>
        <v>0</v>
      </c>
      <c r="R2273" s="331">
        <f t="shared" ref="R2273:S2273" si="1332">SUM(R2272:R2272)</f>
        <v>0</v>
      </c>
      <c r="S2273" s="331">
        <f t="shared" si="1332"/>
        <v>0</v>
      </c>
      <c r="T2273" s="331">
        <f t="shared" ref="T2273" si="1333">SUM(T2272:T2272)</f>
        <v>0</v>
      </c>
      <c r="U2273" s="881"/>
      <c r="V2273" s="331">
        <f>AB2273-AA2273-X2273</f>
        <v>0</v>
      </c>
      <c r="W2273" s="1266"/>
      <c r="X2273" s="331"/>
      <c r="Y2273" s="331"/>
      <c r="Z2273" s="331"/>
      <c r="AA2273" s="331"/>
      <c r="AB2273" s="331"/>
      <c r="AC2273" s="1831"/>
      <c r="AD2273" s="862"/>
      <c r="AE2273" s="1069"/>
      <c r="AF2273" s="1084"/>
      <c r="AH2273" s="3275"/>
    </row>
    <row r="2274" spans="1:38" ht="30" thickBot="1" x14ac:dyDescent="0.3">
      <c r="A2274" s="140">
        <v>1</v>
      </c>
      <c r="B2274" s="151" t="s">
        <v>198</v>
      </c>
      <c r="C2274" s="151"/>
      <c r="D2274" s="1410"/>
      <c r="E2274" s="263">
        <f>SUM(E2273)</f>
        <v>228</v>
      </c>
      <c r="F2274" s="205">
        <f>SUM(F2273)</f>
        <v>76</v>
      </c>
      <c r="G2274" s="205">
        <f>SUM(G2273)</f>
        <v>75</v>
      </c>
      <c r="H2274" s="205">
        <f t="shared" si="1308"/>
        <v>98.68421052631578</v>
      </c>
      <c r="I2274" s="205">
        <f>SUM(I2272)</f>
        <v>8</v>
      </c>
      <c r="J2274" s="1171">
        <f>M2274/G2274</f>
        <v>8.1999999999999993</v>
      </c>
      <c r="K2274" s="205">
        <f>SUM(K2273)</f>
        <v>1824</v>
      </c>
      <c r="L2274" s="205">
        <f>SUM(L2273)</f>
        <v>608</v>
      </c>
      <c r="M2274" s="205">
        <f>SUM(M2273)</f>
        <v>615</v>
      </c>
      <c r="N2274" s="1172">
        <f>M2274/L2274*100</f>
        <v>101.1513157894737</v>
      </c>
      <c r="O2274" s="205">
        <f>SUM(O2272)</f>
        <v>7.6</v>
      </c>
      <c r="P2274" s="1172">
        <f>M2274/$B$4*12/O2274</f>
        <v>242.76315789473685</v>
      </c>
      <c r="Q2274" s="334">
        <v>4625.5529627999995</v>
      </c>
      <c r="R2274" s="334">
        <v>4625.5529627999995</v>
      </c>
      <c r="S2274" s="334">
        <v>4625.5529627999995</v>
      </c>
      <c r="T2274" s="334">
        <v>4625.5529627999995</v>
      </c>
      <c r="U2274" s="2224">
        <f t="shared" ref="U2274" si="1334">Q2274/12*$B$4+(R2274-Q2274)/11*3+(S2274-R2274)/10*2+(T2274-S2274)/9*1</f>
        <v>1541.8509875999998</v>
      </c>
      <c r="V2274" s="334">
        <f>AB2274-AA2274-X2274</f>
        <v>1493.5208800000003</v>
      </c>
      <c r="W2274" s="775"/>
      <c r="X2274" s="334"/>
      <c r="Y2274" s="334">
        <f>V2274-U2274</f>
        <v>-48.330107599999565</v>
      </c>
      <c r="Z2274" s="334"/>
      <c r="AA2274" s="334">
        <v>-11.30842</v>
      </c>
      <c r="AB2274" s="334">
        <v>1482.2124600000002</v>
      </c>
      <c r="AC2274" s="1815"/>
      <c r="AD2274" s="905"/>
      <c r="AE2274" s="1069"/>
      <c r="AF2274" s="1084"/>
      <c r="AH2274" s="3275"/>
    </row>
    <row r="2275" spans="1:38" ht="15.75" thickBot="1" x14ac:dyDescent="0.3">
      <c r="A2275" s="140">
        <v>1</v>
      </c>
      <c r="B2275" s="1649" t="s">
        <v>273</v>
      </c>
      <c r="C2275" s="1650"/>
      <c r="D2275" s="1649"/>
      <c r="E2275" s="264"/>
      <c r="F2275" s="1762"/>
      <c r="G2275" s="1762"/>
      <c r="H2275" s="1762"/>
      <c r="I2275" s="1762"/>
      <c r="J2275" s="1762"/>
      <c r="K2275" s="1762"/>
      <c r="L2275" s="1762"/>
      <c r="M2275" s="1762">
        <f>M2274</f>
        <v>615</v>
      </c>
      <c r="N2275" s="1762"/>
      <c r="O2275" s="1762"/>
      <c r="P2275" s="1762"/>
      <c r="Q2275" s="335">
        <f t="shared" ref="Q2275:AB2275" si="1335">Q2274+Q2270</f>
        <v>75342.984162799999</v>
      </c>
      <c r="R2275" s="335">
        <f t="shared" ref="R2275:S2275" si="1336">R2274+R2270</f>
        <v>76013.855162799999</v>
      </c>
      <c r="S2275" s="335">
        <f t="shared" si="1336"/>
        <v>76013.855162799999</v>
      </c>
      <c r="T2275" s="335">
        <f t="shared" ref="T2275" si="1337">T2274+T2270</f>
        <v>76013.855162799999</v>
      </c>
      <c r="U2275" s="756">
        <f t="shared" si="1335"/>
        <v>25297.292872448485</v>
      </c>
      <c r="V2275" s="335">
        <f t="shared" si="1335"/>
        <v>23936.507870000001</v>
      </c>
      <c r="W2275" s="778">
        <f t="shared" si="1335"/>
        <v>0</v>
      </c>
      <c r="X2275" s="159">
        <f t="shared" si="1335"/>
        <v>0</v>
      </c>
      <c r="Y2275" s="335">
        <f t="shared" si="1335"/>
        <v>-1360.7850024484862</v>
      </c>
      <c r="Z2275" s="335">
        <f t="shared" si="1335"/>
        <v>-1235.4823499999998</v>
      </c>
      <c r="AA2275" s="335">
        <f t="shared" si="1335"/>
        <v>-28.274140000000003</v>
      </c>
      <c r="AB2275" s="335">
        <f t="shared" si="1335"/>
        <v>23908.233729999996</v>
      </c>
      <c r="AC2275" s="1816"/>
      <c r="AD2275" s="863">
        <f>AD2274+AD2270</f>
        <v>0</v>
      </c>
      <c r="AE2275" s="1069"/>
      <c r="AF2275" s="1084"/>
      <c r="AH2275" s="3275"/>
    </row>
    <row r="2276" spans="1:38" s="2239" customFormat="1" ht="30" thickBot="1" x14ac:dyDescent="0.3">
      <c r="B2276" s="1674" t="s">
        <v>637</v>
      </c>
      <c r="C2276" s="1674"/>
      <c r="D2276" s="1674"/>
      <c r="E2276" s="230"/>
      <c r="F2276" s="706"/>
      <c r="G2276" s="706"/>
      <c r="H2276" s="706"/>
      <c r="I2276" s="1461"/>
      <c r="J2276" s="1461"/>
      <c r="K2276" s="706"/>
      <c r="L2276" s="706"/>
      <c r="M2276" s="706"/>
      <c r="N2276" s="706"/>
      <c r="O2276" s="706"/>
      <c r="P2276" s="706"/>
      <c r="Q2276" s="335">
        <f t="shared" ref="Q2276:AB2276" si="1338">Q2275-Q2214</f>
        <v>60956.719962800002</v>
      </c>
      <c r="R2276" s="335">
        <f t="shared" ref="R2276:S2276" si="1339">R2275-R2214</f>
        <v>61627.590962800001</v>
      </c>
      <c r="S2276" s="335">
        <f t="shared" si="1339"/>
        <v>61627.590962800001</v>
      </c>
      <c r="T2276" s="335">
        <f t="shared" ref="T2276" si="1340">T2275-T2214</f>
        <v>61627.590962800001</v>
      </c>
      <c r="U2276" s="756">
        <f t="shared" si="1338"/>
        <v>20501.871472448485</v>
      </c>
      <c r="V2276" s="335">
        <f t="shared" si="1338"/>
        <v>19417.509870000002</v>
      </c>
      <c r="W2276" s="778">
        <f t="shared" si="1338"/>
        <v>0</v>
      </c>
      <c r="X2276" s="159">
        <f t="shared" si="1338"/>
        <v>0</v>
      </c>
      <c r="Y2276" s="335">
        <f t="shared" si="1338"/>
        <v>-1084.3616024484857</v>
      </c>
      <c r="Z2276" s="335">
        <f t="shared" si="1338"/>
        <v>-1235.4823499999998</v>
      </c>
      <c r="AA2276" s="335">
        <f t="shared" si="1338"/>
        <v>-26.465840000000004</v>
      </c>
      <c r="AB2276" s="335">
        <f t="shared" si="1338"/>
        <v>19391.044029999997</v>
      </c>
      <c r="AC2276" s="1831"/>
      <c r="AD2276" s="862"/>
      <c r="AE2276" s="1069"/>
      <c r="AF2276" s="1084"/>
      <c r="AH2276" s="3275"/>
    </row>
    <row r="2277" spans="1:38" x14ac:dyDescent="0.25">
      <c r="A2277" s="140">
        <v>1</v>
      </c>
      <c r="B2277" s="1689"/>
      <c r="C2277" s="1690"/>
      <c r="D2277" s="1689"/>
      <c r="E2277" s="233"/>
      <c r="F2277" s="1817"/>
      <c r="G2277" s="1817"/>
      <c r="H2277" s="1817"/>
      <c r="I2277" s="2231"/>
      <c r="J2277" s="189"/>
      <c r="K2277" s="189"/>
      <c r="L2277" s="189"/>
      <c r="M2277" s="2231"/>
      <c r="N2277" s="189"/>
      <c r="O2277" s="189"/>
      <c r="P2277" s="189"/>
      <c r="Q2277" s="328"/>
      <c r="R2277" s="328"/>
      <c r="S2277" s="328"/>
      <c r="T2277" s="328"/>
      <c r="U2277" s="754"/>
      <c r="V2277" s="328"/>
      <c r="W2277" s="776"/>
      <c r="X2277" s="328"/>
      <c r="Y2277" s="328"/>
      <c r="Z2277" s="328"/>
      <c r="AA2277" s="328"/>
      <c r="AB2277" s="328"/>
      <c r="AC2277" s="1818"/>
      <c r="AD2277" s="368"/>
      <c r="AE2277" s="1069"/>
      <c r="AF2277" s="1084"/>
      <c r="AH2277" s="3275"/>
      <c r="AL2277" s="140"/>
    </row>
    <row r="2278" spans="1:38" ht="31.5" x14ac:dyDescent="0.25">
      <c r="A2278" s="140">
        <v>1</v>
      </c>
      <c r="B2278" s="163" t="s">
        <v>415</v>
      </c>
      <c r="C2278" s="163"/>
      <c r="D2278" s="1769"/>
      <c r="E2278" s="242"/>
      <c r="F2278" s="834"/>
      <c r="G2278" s="834"/>
      <c r="H2278" s="834"/>
      <c r="I2278" s="1487"/>
      <c r="J2278" s="1487"/>
      <c r="K2278" s="1770"/>
      <c r="L2278" s="1770"/>
      <c r="M2278" s="1770"/>
      <c r="N2278" s="1770"/>
      <c r="O2278" s="1770"/>
      <c r="P2278" s="1770"/>
      <c r="Q2278" s="329"/>
      <c r="R2278" s="329"/>
      <c r="S2278" s="329"/>
      <c r="T2278" s="329"/>
      <c r="U2278" s="755"/>
      <c r="V2278" s="329"/>
      <c r="W2278" s="773"/>
      <c r="X2278" s="329"/>
      <c r="Y2278" s="329"/>
      <c r="Z2278" s="329"/>
      <c r="AA2278" s="329"/>
      <c r="AB2278" s="329"/>
      <c r="AC2278" s="961"/>
      <c r="AD2278" s="326"/>
      <c r="AE2278" s="1069"/>
      <c r="AF2278" s="1084"/>
      <c r="AH2278" s="3275"/>
    </row>
    <row r="2279" spans="1:38" x14ac:dyDescent="0.25">
      <c r="A2279" s="140">
        <v>1</v>
      </c>
      <c r="B2279" s="1838" t="s">
        <v>28</v>
      </c>
      <c r="C2279" s="1118"/>
      <c r="D2279" s="1113"/>
      <c r="E2279" s="242"/>
      <c r="F2279" s="526"/>
      <c r="G2279" s="526"/>
      <c r="H2279" s="526"/>
      <c r="I2279" s="827"/>
      <c r="J2279" s="827"/>
      <c r="K2279" s="1458"/>
      <c r="L2279" s="1458"/>
      <c r="M2279" s="1458"/>
      <c r="N2279" s="1458"/>
      <c r="O2279" s="1458"/>
      <c r="P2279" s="1458"/>
      <c r="Q2279" s="329"/>
      <c r="R2279" s="329"/>
      <c r="S2279" s="329"/>
      <c r="T2279" s="329"/>
      <c r="U2279" s="755"/>
      <c r="V2279" s="329"/>
      <c r="W2279" s="773"/>
      <c r="X2279" s="329"/>
      <c r="Y2279" s="329"/>
      <c r="Z2279" s="329"/>
      <c r="AA2279" s="329"/>
      <c r="AB2279" s="329"/>
      <c r="AC2279" s="914"/>
      <c r="AD2279" s="326"/>
      <c r="AE2279" s="1069"/>
      <c r="AF2279" s="1084"/>
      <c r="AH2279" s="3275"/>
    </row>
    <row r="2280" spans="1:38" x14ac:dyDescent="0.25">
      <c r="A2280" s="140">
        <v>1</v>
      </c>
      <c r="B2280" s="2" t="s">
        <v>122</v>
      </c>
      <c r="C2280" s="446"/>
      <c r="D2280" s="2"/>
      <c r="E2280" s="225"/>
      <c r="F2280" s="190"/>
      <c r="G2280" s="190"/>
      <c r="H2280" s="190"/>
      <c r="I2280" s="1491"/>
      <c r="J2280" s="1491"/>
      <c r="K2280" s="746"/>
      <c r="L2280" s="746"/>
      <c r="M2280" s="746"/>
      <c r="N2280" s="746"/>
      <c r="O2280" s="186"/>
      <c r="P2280" s="186"/>
      <c r="Q2280" s="329"/>
      <c r="R2280" s="329"/>
      <c r="S2280" s="329"/>
      <c r="T2280" s="329"/>
      <c r="U2280" s="755"/>
      <c r="V2280" s="329"/>
      <c r="W2280" s="773"/>
      <c r="X2280" s="329"/>
      <c r="Y2280" s="329"/>
      <c r="Z2280" s="329"/>
      <c r="AA2280" s="329"/>
      <c r="AB2280" s="329"/>
      <c r="AC2280" s="945"/>
      <c r="AD2280" s="326"/>
      <c r="AE2280" s="1069"/>
      <c r="AF2280" s="1084"/>
      <c r="AH2280" s="3275"/>
    </row>
    <row r="2281" spans="1:38" x14ac:dyDescent="0.25">
      <c r="A2281" s="140">
        <v>1</v>
      </c>
      <c r="B2281" s="135" t="s">
        <v>197</v>
      </c>
      <c r="C2281" s="422"/>
      <c r="D2281" s="3">
        <v>300</v>
      </c>
      <c r="E2281" s="225">
        <v>15</v>
      </c>
      <c r="F2281" s="126">
        <f>ROUND(E2281/12*$B$4,0)</f>
        <v>5</v>
      </c>
      <c r="G2281" s="126">
        <v>10</v>
      </c>
      <c r="H2281" s="126">
        <f t="shared" si="1308"/>
        <v>200</v>
      </c>
      <c r="I2281" s="827">
        <v>11</v>
      </c>
      <c r="J2281" s="155">
        <f>M2281/G2281</f>
        <v>17.399999999999999</v>
      </c>
      <c r="K2281" s="156">
        <f>ROUND(E2281*I2281,0)</f>
        <v>165</v>
      </c>
      <c r="L2281" s="156">
        <f>ROUND(K2281/12*$B$4,0)</f>
        <v>55</v>
      </c>
      <c r="M2281" s="156">
        <v>174</v>
      </c>
      <c r="N2281" s="156">
        <f>M2281/L2281*100</f>
        <v>316.36363636363637</v>
      </c>
      <c r="O2281" s="156">
        <f>K2281/D2281</f>
        <v>0.55000000000000004</v>
      </c>
      <c r="P2281" s="156">
        <f>M2281/$B$4*12/O2281</f>
        <v>949.09090909090901</v>
      </c>
      <c r="Q2281" s="329"/>
      <c r="R2281" s="329"/>
      <c r="S2281" s="329"/>
      <c r="T2281" s="329"/>
      <c r="U2281" s="755"/>
      <c r="V2281" s="329">
        <f>AB2281-AA2281</f>
        <v>0</v>
      </c>
      <c r="W2281" s="773"/>
      <c r="X2281" s="329"/>
      <c r="Y2281" s="329">
        <f>V2281-U2281</f>
        <v>0</v>
      </c>
      <c r="Z2281" s="329"/>
      <c r="AA2281" s="329"/>
      <c r="AB2281" s="329"/>
      <c r="AC2281" s="941"/>
      <c r="AD2281" s="326"/>
      <c r="AE2281" s="1069"/>
      <c r="AF2281" s="1084"/>
      <c r="AH2281" s="3275"/>
    </row>
    <row r="2282" spans="1:38" x14ac:dyDescent="0.25">
      <c r="A2282" s="140">
        <v>1</v>
      </c>
      <c r="B2282" s="1368" t="s">
        <v>174</v>
      </c>
      <c r="C2282" s="1268"/>
      <c r="D2282" s="1640"/>
      <c r="E2282" s="227">
        <f t="shared" ref="E2282:G2283" si="1341">SUM(E2281)</f>
        <v>15</v>
      </c>
      <c r="F2282" s="1765">
        <f t="shared" si="1341"/>
        <v>5</v>
      </c>
      <c r="G2282" s="1765">
        <f t="shared" si="1341"/>
        <v>10</v>
      </c>
      <c r="H2282" s="161">
        <f t="shared" si="1308"/>
        <v>200</v>
      </c>
      <c r="I2282" s="1513">
        <f>IF(E2282=0,0,K2282/E2282)</f>
        <v>11</v>
      </c>
      <c r="J2282" s="1128">
        <f>M2282/G2282</f>
        <v>17.399999999999999</v>
      </c>
      <c r="K2282" s="1192">
        <f>SUM(K2281)</f>
        <v>165</v>
      </c>
      <c r="L2282" s="1192">
        <f>SUM(L2281)</f>
        <v>55</v>
      </c>
      <c r="M2282" s="1192">
        <f>SUM(M2281)</f>
        <v>174</v>
      </c>
      <c r="N2282" s="1192">
        <f>M2282/L2282*100</f>
        <v>316.36363636363637</v>
      </c>
      <c r="O2282" s="281">
        <f>SUM(O2281)</f>
        <v>0.55000000000000004</v>
      </c>
      <c r="P2282" s="281">
        <f>M2282/$B$4*12/O2282</f>
        <v>949.09090909090901</v>
      </c>
      <c r="Q2282" s="330"/>
      <c r="R2282" s="330"/>
      <c r="S2282" s="330"/>
      <c r="T2282" s="330"/>
      <c r="U2282" s="875"/>
      <c r="V2282" s="330"/>
      <c r="W2282" s="1116"/>
      <c r="X2282" s="330"/>
      <c r="Y2282" s="330"/>
      <c r="Z2282" s="330"/>
      <c r="AA2282" s="330"/>
      <c r="AB2282" s="330"/>
      <c r="AC2282" s="1766"/>
      <c r="AD2282" s="861"/>
      <c r="AE2282" s="1069"/>
      <c r="AF2282" s="1084"/>
      <c r="AH2282" s="3275"/>
    </row>
    <row r="2283" spans="1:38" ht="30" thickBot="1" x14ac:dyDescent="0.3">
      <c r="A2283" s="140">
        <v>1</v>
      </c>
      <c r="B2283" s="151" t="s">
        <v>198</v>
      </c>
      <c r="C2283" s="151"/>
      <c r="D2283" s="151"/>
      <c r="E2283" s="248">
        <f t="shared" si="1341"/>
        <v>15</v>
      </c>
      <c r="F2283" s="1616">
        <f t="shared" si="1341"/>
        <v>5</v>
      </c>
      <c r="G2283" s="1616">
        <f t="shared" si="1341"/>
        <v>10</v>
      </c>
      <c r="H2283" s="1616">
        <f t="shared" si="1308"/>
        <v>200</v>
      </c>
      <c r="I2283" s="1170">
        <f>K2283/E2283</f>
        <v>11</v>
      </c>
      <c r="J2283" s="1171">
        <f>M2283/G2283</f>
        <v>17.399999999999999</v>
      </c>
      <c r="K2283" s="1616">
        <f>SUM(K2282)</f>
        <v>165</v>
      </c>
      <c r="L2283" s="1616">
        <f>SUM(L2282)</f>
        <v>55</v>
      </c>
      <c r="M2283" s="1616">
        <f>M2282</f>
        <v>174</v>
      </c>
      <c r="N2283" s="1275">
        <f>M2283/L2283*100</f>
        <v>316.36363636363637</v>
      </c>
      <c r="O2283" s="1839">
        <f>SUM(O2281)</f>
        <v>0.55000000000000004</v>
      </c>
      <c r="P2283" s="1172">
        <f>M2283/$B$4*12/O2283</f>
        <v>949.09090909090901</v>
      </c>
      <c r="Q2283" s="334">
        <v>2380.2225097305604</v>
      </c>
      <c r="R2283" s="334">
        <v>2380.2225097305604</v>
      </c>
      <c r="S2283" s="334">
        <v>2380.2225097305604</v>
      </c>
      <c r="T2283" s="334">
        <v>2380.2225097305604</v>
      </c>
      <c r="U2283" s="880">
        <f t="shared" ref="U2283" si="1342">Q2283/12*$B$4+(R2283-Q2283)/11*3+(S2283-R2283)/10*2+(T2283-S2283)/9*1</f>
        <v>793.40750324352018</v>
      </c>
      <c r="V2283" s="334">
        <f>AB2283-AA2283</f>
        <v>1899.0707800000002</v>
      </c>
      <c r="W2283" s="775"/>
      <c r="X2283" s="334"/>
      <c r="Y2283" s="334">
        <f>V2283-U2283</f>
        <v>1105.6632767564802</v>
      </c>
      <c r="Z2283" s="334"/>
      <c r="AA2283" s="334">
        <v>0</v>
      </c>
      <c r="AB2283" s="334">
        <v>1899.0707800000002</v>
      </c>
      <c r="AC2283" s="1618"/>
      <c r="AD2283" s="905"/>
      <c r="AE2283" s="1069"/>
      <c r="AF2283" s="1084"/>
      <c r="AH2283" s="3275"/>
    </row>
    <row r="2284" spans="1:38" ht="15.75" thickBot="1" x14ac:dyDescent="0.3">
      <c r="A2284" s="140">
        <v>1</v>
      </c>
      <c r="B2284" s="158" t="s">
        <v>273</v>
      </c>
      <c r="C2284" s="158"/>
      <c r="D2284" s="158"/>
      <c r="E2284" s="264"/>
      <c r="F2284" s="1762"/>
      <c r="G2284" s="1762"/>
      <c r="H2284" s="1762"/>
      <c r="I2284" s="1762"/>
      <c r="J2284" s="1762"/>
      <c r="K2284" s="1762"/>
      <c r="L2284" s="1762"/>
      <c r="M2284" s="1762">
        <f>M2283</f>
        <v>174</v>
      </c>
      <c r="N2284" s="1762"/>
      <c r="O2284" s="1762"/>
      <c r="P2284" s="1762"/>
      <c r="Q2284" s="335">
        <f t="shared" ref="Q2284:V2284" si="1343">SUM(Q2283)</f>
        <v>2380.2225097305604</v>
      </c>
      <c r="R2284" s="335">
        <f t="shared" ref="R2284:S2284" si="1344">SUM(R2283)</f>
        <v>2380.2225097305604</v>
      </c>
      <c r="S2284" s="335">
        <f t="shared" si="1344"/>
        <v>2380.2225097305604</v>
      </c>
      <c r="T2284" s="335">
        <f t="shared" ref="T2284" si="1345">SUM(T2283)</f>
        <v>2380.2225097305604</v>
      </c>
      <c r="U2284" s="3169">
        <f t="shared" si="1343"/>
        <v>793.40750324352018</v>
      </c>
      <c r="V2284" s="335">
        <f t="shared" si="1343"/>
        <v>1899.0707800000002</v>
      </c>
      <c r="W2284" s="778"/>
      <c r="X2284" s="159"/>
      <c r="Y2284" s="335">
        <f>SUM(Y2283)</f>
        <v>1105.6632767564802</v>
      </c>
      <c r="Z2284" s="335"/>
      <c r="AA2284" s="335">
        <f>SUM(AA2283)</f>
        <v>0</v>
      </c>
      <c r="AB2284" s="335">
        <f>SUM(AB2283)</f>
        <v>1899.0707800000002</v>
      </c>
      <c r="AC2284" s="1816"/>
      <c r="AD2284" s="863">
        <f>SUM(AD2283)</f>
        <v>0</v>
      </c>
      <c r="AE2284" s="1069"/>
      <c r="AF2284" s="1084"/>
      <c r="AH2284" s="3275"/>
    </row>
    <row r="2285" spans="1:38" s="2239" customFormat="1" ht="30" thickBot="1" x14ac:dyDescent="0.3">
      <c r="B2285" s="1674" t="s">
        <v>637</v>
      </c>
      <c r="C2285" s="1674"/>
      <c r="D2285" s="1674"/>
      <c r="E2285" s="230"/>
      <c r="F2285" s="706"/>
      <c r="G2285" s="706"/>
      <c r="H2285" s="706"/>
      <c r="I2285" s="1461"/>
      <c r="J2285" s="1461"/>
      <c r="K2285" s="706"/>
      <c r="L2285" s="706"/>
      <c r="M2285" s="706"/>
      <c r="N2285" s="706"/>
      <c r="O2285" s="706"/>
      <c r="P2285" s="706"/>
      <c r="Q2285" s="335">
        <f t="shared" ref="Q2285:AB2285" si="1346">Q2284</f>
        <v>2380.2225097305604</v>
      </c>
      <c r="R2285" s="335">
        <f t="shared" si="1346"/>
        <v>2380.2225097305604</v>
      </c>
      <c r="S2285" s="335">
        <f t="shared" si="1346"/>
        <v>2380.2225097305604</v>
      </c>
      <c r="T2285" s="335">
        <f t="shared" si="1346"/>
        <v>2380.2225097305604</v>
      </c>
      <c r="U2285" s="756">
        <f t="shared" si="1346"/>
        <v>793.40750324352018</v>
      </c>
      <c r="V2285" s="335">
        <f t="shared" si="1346"/>
        <v>1899.0707800000002</v>
      </c>
      <c r="W2285" s="778">
        <f t="shared" si="1346"/>
        <v>0</v>
      </c>
      <c r="X2285" s="159">
        <f t="shared" si="1346"/>
        <v>0</v>
      </c>
      <c r="Y2285" s="335">
        <f t="shared" si="1346"/>
        <v>1105.6632767564802</v>
      </c>
      <c r="Z2285" s="335">
        <f t="shared" si="1346"/>
        <v>0</v>
      </c>
      <c r="AA2285" s="335">
        <f t="shared" si="1346"/>
        <v>0</v>
      </c>
      <c r="AB2285" s="335">
        <f t="shared" si="1346"/>
        <v>1899.0707800000002</v>
      </c>
      <c r="AC2285" s="1831"/>
      <c r="AD2285" s="862"/>
      <c r="AE2285" s="1069"/>
      <c r="AF2285" s="1084"/>
      <c r="AH2285" s="3275"/>
    </row>
    <row r="2286" spans="1:38" x14ac:dyDescent="0.25">
      <c r="A2286" s="140">
        <v>1</v>
      </c>
      <c r="B2286" s="1689"/>
      <c r="C2286" s="1690"/>
      <c r="D2286" s="1689"/>
      <c r="E2286" s="233"/>
      <c r="F2286" s="1817"/>
      <c r="G2286" s="1817"/>
      <c r="H2286" s="1817"/>
      <c r="I2286" s="2231"/>
      <c r="J2286" s="189"/>
      <c r="K2286" s="189"/>
      <c r="L2286" s="189"/>
      <c r="M2286" s="2231"/>
      <c r="N2286" s="189"/>
      <c r="O2286" s="189"/>
      <c r="P2286" s="189"/>
      <c r="Q2286" s="328"/>
      <c r="R2286" s="328"/>
      <c r="S2286" s="328"/>
      <c r="T2286" s="328"/>
      <c r="U2286" s="754"/>
      <c r="V2286" s="328"/>
      <c r="W2286" s="776"/>
      <c r="X2286" s="328"/>
      <c r="Y2286" s="328"/>
      <c r="Z2286" s="328"/>
      <c r="AA2286" s="328"/>
      <c r="AB2286" s="328"/>
      <c r="AC2286" s="1818"/>
      <c r="AD2286" s="368"/>
      <c r="AE2286" s="1069"/>
      <c r="AF2286" s="1084"/>
      <c r="AH2286" s="3275"/>
      <c r="AL2286" s="140"/>
    </row>
    <row r="2287" spans="1:38" ht="31.5" x14ac:dyDescent="0.25">
      <c r="A2287" s="140">
        <v>1</v>
      </c>
      <c r="B2287" s="3648" t="s">
        <v>369</v>
      </c>
      <c r="C2287" s="1840"/>
      <c r="D2287" s="1832"/>
      <c r="E2287" s="221"/>
      <c r="F2287" s="186"/>
      <c r="G2287" s="186"/>
      <c r="H2287" s="186"/>
      <c r="I2287" s="186"/>
      <c r="J2287" s="186"/>
      <c r="K2287" s="186"/>
      <c r="L2287" s="186"/>
      <c r="M2287" s="186"/>
      <c r="N2287" s="186"/>
      <c r="O2287" s="186"/>
      <c r="P2287" s="186"/>
      <c r="Q2287" s="329"/>
      <c r="R2287" s="329"/>
      <c r="S2287" s="329"/>
      <c r="T2287" s="329"/>
      <c r="U2287" s="755"/>
      <c r="V2287" s="329"/>
      <c r="W2287" s="773"/>
      <c r="X2287" s="329"/>
      <c r="Y2287" s="329"/>
      <c r="Z2287" s="329"/>
      <c r="AA2287" s="329"/>
      <c r="AB2287" s="329"/>
      <c r="AC2287" s="925"/>
      <c r="AD2287" s="326"/>
      <c r="AE2287" s="1069"/>
      <c r="AF2287" s="1084"/>
      <c r="AH2287" s="3275"/>
    </row>
    <row r="2288" spans="1:38" ht="30" x14ac:dyDescent="0.25">
      <c r="A2288" s="140">
        <v>1</v>
      </c>
      <c r="B2288" s="894" t="s">
        <v>191</v>
      </c>
      <c r="C2288" s="1493"/>
      <c r="D2288" s="1492"/>
      <c r="E2288" s="221"/>
      <c r="F2288" s="186"/>
      <c r="G2288" s="186"/>
      <c r="H2288" s="186"/>
      <c r="I2288" s="186"/>
      <c r="J2288" s="186"/>
      <c r="K2288" s="186"/>
      <c r="L2288" s="186"/>
      <c r="M2288" s="186"/>
      <c r="N2288" s="186"/>
      <c r="O2288" s="186"/>
      <c r="P2288" s="186"/>
      <c r="Q2288" s="329"/>
      <c r="R2288" s="329"/>
      <c r="S2288" s="329"/>
      <c r="T2288" s="329"/>
      <c r="U2288" s="876"/>
      <c r="V2288" s="329">
        <f>AB2288-AA2288</f>
        <v>0</v>
      </c>
      <c r="W2288" s="773"/>
      <c r="X2288" s="329"/>
      <c r="Y2288" s="329">
        <f>V2288-U2288</f>
        <v>0</v>
      </c>
      <c r="Z2288" s="329"/>
      <c r="AA2288" s="329"/>
      <c r="AB2288" s="329"/>
      <c r="AC2288" s="925"/>
      <c r="AD2288" s="326"/>
      <c r="AE2288" s="1069"/>
      <c r="AF2288" s="1084"/>
      <c r="AH2288" s="3275"/>
    </row>
    <row r="2289" spans="1:38" x14ac:dyDescent="0.25">
      <c r="A2289" s="140">
        <v>1</v>
      </c>
      <c r="B2289" s="469"/>
      <c r="C2289" s="1680"/>
      <c r="D2289" s="1635"/>
      <c r="E2289" s="223"/>
      <c r="F2289" s="524"/>
      <c r="G2289" s="524"/>
      <c r="H2289" s="524"/>
      <c r="I2289" s="1491"/>
      <c r="J2289" s="1491"/>
      <c r="K2289" s="746"/>
      <c r="L2289" s="746"/>
      <c r="M2289" s="746"/>
      <c r="N2289" s="746"/>
      <c r="O2289" s="746"/>
      <c r="P2289" s="746"/>
      <c r="Q2289" s="329"/>
      <c r="R2289" s="329"/>
      <c r="S2289" s="329"/>
      <c r="T2289" s="329"/>
      <c r="U2289" s="755"/>
      <c r="V2289" s="329"/>
      <c r="W2289" s="773"/>
      <c r="X2289" s="329"/>
      <c r="Y2289" s="329"/>
      <c r="Z2289" s="329"/>
      <c r="AA2289" s="329"/>
      <c r="AB2289" s="329"/>
      <c r="AC2289" s="962"/>
      <c r="AD2289" s="326"/>
      <c r="AE2289" s="1069"/>
      <c r="AF2289" s="1084"/>
      <c r="AH2289" s="3275"/>
    </row>
    <row r="2290" spans="1:38" ht="29.25" x14ac:dyDescent="0.25">
      <c r="A2290" s="140">
        <v>1</v>
      </c>
      <c r="B2290" s="523" t="s">
        <v>303</v>
      </c>
      <c r="C2290" s="433"/>
      <c r="D2290" s="1635"/>
      <c r="E2290" s="834"/>
      <c r="F2290" s="190"/>
      <c r="G2290" s="190"/>
      <c r="H2290" s="126"/>
      <c r="I2290" s="1491"/>
      <c r="J2290" s="1491"/>
      <c r="K2290" s="746"/>
      <c r="L2290" s="746"/>
      <c r="M2290" s="746"/>
      <c r="N2290" s="746"/>
      <c r="O2290" s="746"/>
      <c r="P2290" s="746"/>
      <c r="Q2290" s="329">
        <v>6885.8459999999995</v>
      </c>
      <c r="R2290" s="329">
        <v>6885.8459999999995</v>
      </c>
      <c r="S2290" s="329">
        <v>6885.8459999999995</v>
      </c>
      <c r="T2290" s="329">
        <v>6885.8459999999995</v>
      </c>
      <c r="U2290" s="876">
        <f t="shared" ref="U2290" si="1347">Q2290/12*$B$4+(R2290-Q2290)/11*3+(S2290-R2290)/10*2+(T2290-S2290)/9*1</f>
        <v>2295.2819999999997</v>
      </c>
      <c r="V2290" s="329">
        <f>AB2290-AA2290-X2290-W2290</f>
        <v>2294.1585399999994</v>
      </c>
      <c r="W2290" s="773"/>
      <c r="X2290" s="329"/>
      <c r="Y2290" s="329">
        <f>V2290-U2290</f>
        <v>-1.1234600000002501</v>
      </c>
      <c r="Z2290" s="329"/>
      <c r="AA2290" s="329">
        <v>0</v>
      </c>
      <c r="AB2290" s="329">
        <v>2294.1585399999994</v>
      </c>
      <c r="AC2290" s="945"/>
      <c r="AD2290" s="326"/>
      <c r="AE2290" s="1069"/>
      <c r="AF2290" s="1084"/>
      <c r="AH2290" s="3275"/>
    </row>
    <row r="2291" spans="1:38" ht="30" x14ac:dyDescent="0.25">
      <c r="A2291" s="140">
        <v>1</v>
      </c>
      <c r="B2291" s="819" t="s">
        <v>423</v>
      </c>
      <c r="C2291" s="433"/>
      <c r="D2291" s="1635"/>
      <c r="E2291" s="834"/>
      <c r="F2291" s="190"/>
      <c r="G2291" s="190"/>
      <c r="H2291" s="126"/>
      <c r="I2291" s="1491"/>
      <c r="J2291" s="1491"/>
      <c r="K2291" s="746"/>
      <c r="L2291" s="746"/>
      <c r="M2291" s="746"/>
      <c r="N2291" s="746"/>
      <c r="O2291" s="746"/>
      <c r="P2291" s="746"/>
      <c r="Q2291" s="329"/>
      <c r="R2291" s="329"/>
      <c r="S2291" s="329"/>
      <c r="T2291" s="329"/>
      <c r="U2291" s="755"/>
      <c r="V2291" s="329"/>
      <c r="W2291" s="773"/>
      <c r="X2291" s="329"/>
      <c r="Y2291" s="329"/>
      <c r="Z2291" s="329"/>
      <c r="AA2291" s="329"/>
      <c r="AB2291" s="329"/>
      <c r="AC2291" s="945"/>
      <c r="AD2291" s="326"/>
      <c r="AE2291" s="1069"/>
      <c r="AF2291" s="1084"/>
      <c r="AH2291" s="3275"/>
    </row>
    <row r="2292" spans="1:38" x14ac:dyDescent="0.25">
      <c r="A2292" s="140">
        <v>1</v>
      </c>
      <c r="B2292" s="4" t="s">
        <v>424</v>
      </c>
      <c r="C2292" s="433"/>
      <c r="D2292" s="1635"/>
      <c r="E2292" s="835"/>
      <c r="F2292" s="190"/>
      <c r="G2292" s="190"/>
      <c r="H2292" s="126"/>
      <c r="I2292" s="1491"/>
      <c r="J2292" s="1491"/>
      <c r="K2292" s="746"/>
      <c r="L2292" s="746"/>
      <c r="M2292" s="746"/>
      <c r="N2292" s="746"/>
      <c r="O2292" s="746"/>
      <c r="P2292" s="746"/>
      <c r="Q2292" s="329"/>
      <c r="R2292" s="329"/>
      <c r="S2292" s="329"/>
      <c r="T2292" s="329"/>
      <c r="U2292" s="755"/>
      <c r="V2292" s="329"/>
      <c r="W2292" s="773"/>
      <c r="X2292" s="329"/>
      <c r="Y2292" s="329"/>
      <c r="Z2292" s="329"/>
      <c r="AA2292" s="329"/>
      <c r="AB2292" s="329"/>
      <c r="AC2292" s="945"/>
      <c r="AD2292" s="326"/>
      <c r="AE2292" s="1069"/>
      <c r="AF2292" s="1084"/>
      <c r="AH2292" s="3275"/>
    </row>
    <row r="2293" spans="1:38" ht="30" x14ac:dyDescent="0.25">
      <c r="A2293" s="140">
        <v>1</v>
      </c>
      <c r="B2293" s="4" t="s">
        <v>425</v>
      </c>
      <c r="C2293" s="433"/>
      <c r="D2293" s="1635"/>
      <c r="E2293" s="834"/>
      <c r="F2293" s="190"/>
      <c r="G2293" s="190"/>
      <c r="H2293" s="126"/>
      <c r="I2293" s="1491"/>
      <c r="J2293" s="1491"/>
      <c r="K2293" s="746"/>
      <c r="L2293" s="746"/>
      <c r="M2293" s="746"/>
      <c r="N2293" s="746"/>
      <c r="O2293" s="746"/>
      <c r="P2293" s="746"/>
      <c r="Q2293" s="329"/>
      <c r="R2293" s="329"/>
      <c r="S2293" s="329"/>
      <c r="T2293" s="329"/>
      <c r="U2293" s="755"/>
      <c r="V2293" s="329"/>
      <c r="W2293" s="773"/>
      <c r="X2293" s="329"/>
      <c r="Y2293" s="329"/>
      <c r="Z2293" s="329"/>
      <c r="AA2293" s="329"/>
      <c r="AB2293" s="329"/>
      <c r="AC2293" s="945"/>
      <c r="AD2293" s="326"/>
      <c r="AE2293" s="1069"/>
      <c r="AF2293" s="1084"/>
      <c r="AH2293" s="3275"/>
    </row>
    <row r="2294" spans="1:38" ht="29.25" x14ac:dyDescent="0.25">
      <c r="A2294" s="140">
        <v>1</v>
      </c>
      <c r="B2294" s="523" t="s">
        <v>304</v>
      </c>
      <c r="C2294" s="433"/>
      <c r="D2294" s="1635"/>
      <c r="E2294" s="834">
        <f>E2296/9.4</f>
        <v>2451.5957446808511</v>
      </c>
      <c r="F2294" s="190">
        <f>F2296/9.4</f>
        <v>817.23404255319144</v>
      </c>
      <c r="G2294" s="190">
        <f>G2296/9.4</f>
        <v>817.20531914893604</v>
      </c>
      <c r="H2294" s="126">
        <f t="shared" ref="H2294:H2359" si="1348">G2294/F2294*100</f>
        <v>99.996485290288973</v>
      </c>
      <c r="I2294" s="1491"/>
      <c r="J2294" s="1491"/>
      <c r="K2294" s="746"/>
      <c r="L2294" s="746"/>
      <c r="M2294" s="746"/>
      <c r="N2294" s="746"/>
      <c r="O2294" s="746"/>
      <c r="P2294" s="746"/>
      <c r="Q2294" s="329"/>
      <c r="R2294" s="329"/>
      <c r="S2294" s="329"/>
      <c r="T2294" s="329"/>
      <c r="U2294" s="755"/>
      <c r="V2294" s="329"/>
      <c r="W2294" s="773"/>
      <c r="X2294" s="329"/>
      <c r="Y2294" s="329"/>
      <c r="Z2294" s="329"/>
      <c r="AA2294" s="329"/>
      <c r="AB2294" s="329"/>
      <c r="AC2294" s="945"/>
      <c r="AD2294" s="326"/>
      <c r="AE2294" s="1069"/>
      <c r="AF2294" s="1084"/>
      <c r="AH2294" s="3275"/>
    </row>
    <row r="2295" spans="1:38" x14ac:dyDescent="0.25">
      <c r="A2295" s="140">
        <v>1</v>
      </c>
      <c r="B2295" s="523" t="s">
        <v>313</v>
      </c>
      <c r="C2295" s="433"/>
      <c r="D2295" s="1635"/>
      <c r="E2295" s="834">
        <f>E2296/9.4</f>
        <v>2451.5957446808511</v>
      </c>
      <c r="F2295" s="190">
        <f>F2296/9.4</f>
        <v>817.23404255319144</v>
      </c>
      <c r="G2295" s="190">
        <f>G2296/9.4</f>
        <v>817.20531914893604</v>
      </c>
      <c r="H2295" s="126">
        <f t="shared" si="1348"/>
        <v>99.996485290288973</v>
      </c>
      <c r="I2295" s="1491"/>
      <c r="J2295" s="1491"/>
      <c r="K2295" s="746"/>
      <c r="L2295" s="746"/>
      <c r="M2295" s="746"/>
      <c r="N2295" s="746"/>
      <c r="O2295" s="746"/>
      <c r="P2295" s="746"/>
      <c r="Q2295" s="329"/>
      <c r="R2295" s="329"/>
      <c r="S2295" s="329"/>
      <c r="T2295" s="329"/>
      <c r="U2295" s="755"/>
      <c r="V2295" s="329"/>
      <c r="W2295" s="773"/>
      <c r="X2295" s="329"/>
      <c r="Y2295" s="329"/>
      <c r="Z2295" s="329"/>
      <c r="AA2295" s="329"/>
      <c r="AB2295" s="329"/>
      <c r="AC2295" s="945"/>
      <c r="AD2295" s="326"/>
      <c r="AE2295" s="1069"/>
      <c r="AF2295" s="1084"/>
      <c r="AH2295" s="3275"/>
    </row>
    <row r="2296" spans="1:38" x14ac:dyDescent="0.25">
      <c r="A2296" s="140">
        <v>1</v>
      </c>
      <c r="B2296" s="537" t="s">
        <v>314</v>
      </c>
      <c r="C2296" s="433"/>
      <c r="D2296" s="1635"/>
      <c r="E2296" s="834">
        <v>23045</v>
      </c>
      <c r="F2296" s="190">
        <f>ROUND(E2296/12*$B$4,0)</f>
        <v>7682</v>
      </c>
      <c r="G2296" s="190">
        <v>7681.7299999999987</v>
      </c>
      <c r="H2296" s="126">
        <f t="shared" si="1348"/>
        <v>99.996485290288973</v>
      </c>
      <c r="I2296" s="1491"/>
      <c r="J2296" s="1491"/>
      <c r="K2296" s="746"/>
      <c r="L2296" s="746"/>
      <c r="M2296" s="746"/>
      <c r="N2296" s="746"/>
      <c r="O2296" s="746"/>
      <c r="P2296" s="746"/>
      <c r="Q2296" s="329"/>
      <c r="R2296" s="329"/>
      <c r="S2296" s="329"/>
      <c r="T2296" s="329"/>
      <c r="U2296" s="755"/>
      <c r="V2296" s="329"/>
      <c r="W2296" s="773"/>
      <c r="X2296" s="329"/>
      <c r="Y2296" s="329"/>
      <c r="Z2296" s="329"/>
      <c r="AA2296" s="329"/>
      <c r="AB2296" s="329"/>
      <c r="AC2296" s="945"/>
      <c r="AD2296" s="326"/>
      <c r="AE2296" s="1069"/>
      <c r="AF2296" s="1084"/>
      <c r="AH2296" s="3275"/>
    </row>
    <row r="2297" spans="1:38" x14ac:dyDescent="0.25">
      <c r="A2297" s="140">
        <v>1</v>
      </c>
      <c r="B2297" s="537" t="s">
        <v>315</v>
      </c>
      <c r="C2297" s="433"/>
      <c r="D2297" s="1635"/>
      <c r="E2297" s="266"/>
      <c r="F2297" s="190"/>
      <c r="G2297" s="190"/>
      <c r="H2297" s="126"/>
      <c r="I2297" s="1491"/>
      <c r="J2297" s="1491"/>
      <c r="K2297" s="746"/>
      <c r="L2297" s="746"/>
      <c r="M2297" s="746"/>
      <c r="N2297" s="746"/>
      <c r="O2297" s="746"/>
      <c r="P2297" s="746"/>
      <c r="Q2297" s="329"/>
      <c r="R2297" s="329"/>
      <c r="S2297" s="329"/>
      <c r="T2297" s="329"/>
      <c r="U2297" s="755"/>
      <c r="V2297" s="329"/>
      <c r="W2297" s="773"/>
      <c r="X2297" s="329"/>
      <c r="Y2297" s="329"/>
      <c r="Z2297" s="329"/>
      <c r="AA2297" s="329"/>
      <c r="AB2297" s="329"/>
      <c r="AC2297" s="945"/>
      <c r="AD2297" s="326"/>
      <c r="AE2297" s="1069"/>
      <c r="AF2297" s="1084"/>
      <c r="AH2297" s="3275"/>
    </row>
    <row r="2298" spans="1:38" x14ac:dyDescent="0.25">
      <c r="A2298" s="140">
        <v>1</v>
      </c>
      <c r="B2298" s="473" t="s">
        <v>256</v>
      </c>
      <c r="C2298" s="433"/>
      <c r="D2298" s="1635"/>
      <c r="E2298" s="533">
        <f>E2291</f>
        <v>0</v>
      </c>
      <c r="F2298" s="524"/>
      <c r="G2298" s="524"/>
      <c r="H2298" s="526"/>
      <c r="I2298" s="1491"/>
      <c r="J2298" s="1491"/>
      <c r="K2298" s="746"/>
      <c r="L2298" s="746"/>
      <c r="M2298" s="746"/>
      <c r="N2298" s="746"/>
      <c r="O2298" s="746"/>
      <c r="P2298" s="746"/>
      <c r="Q2298" s="329"/>
      <c r="R2298" s="329"/>
      <c r="S2298" s="329"/>
      <c r="T2298" s="329"/>
      <c r="U2298" s="755"/>
      <c r="V2298" s="329"/>
      <c r="W2298" s="773"/>
      <c r="X2298" s="329"/>
      <c r="Y2298" s="329"/>
      <c r="Z2298" s="329"/>
      <c r="AA2298" s="329"/>
      <c r="AB2298" s="329"/>
      <c r="AC2298" s="962"/>
      <c r="AD2298" s="326"/>
      <c r="AE2298" s="1069"/>
      <c r="AF2298" s="1084"/>
      <c r="AH2298" s="3275"/>
    </row>
    <row r="2299" spans="1:38" ht="29.25" x14ac:dyDescent="0.25">
      <c r="A2299" s="140">
        <v>1</v>
      </c>
      <c r="B2299" s="473" t="s">
        <v>257</v>
      </c>
      <c r="C2299" s="433"/>
      <c r="D2299" s="1635"/>
      <c r="E2299" s="533">
        <f>E2294</f>
        <v>2451.5957446808511</v>
      </c>
      <c r="F2299" s="524">
        <f>F2294</f>
        <v>817.23404255319144</v>
      </c>
      <c r="G2299" s="524">
        <f>G2294</f>
        <v>817.20531914893604</v>
      </c>
      <c r="H2299" s="526">
        <f t="shared" si="1348"/>
        <v>99.996485290288973</v>
      </c>
      <c r="I2299" s="1491"/>
      <c r="J2299" s="1491"/>
      <c r="K2299" s="746"/>
      <c r="L2299" s="746"/>
      <c r="M2299" s="746"/>
      <c r="N2299" s="746"/>
      <c r="O2299" s="746"/>
      <c r="P2299" s="746"/>
      <c r="Q2299" s="329"/>
      <c r="R2299" s="329"/>
      <c r="S2299" s="329"/>
      <c r="T2299" s="329"/>
      <c r="U2299" s="755"/>
      <c r="V2299" s="329"/>
      <c r="W2299" s="773"/>
      <c r="X2299" s="329"/>
      <c r="Y2299" s="329"/>
      <c r="Z2299" s="329"/>
      <c r="AA2299" s="329"/>
      <c r="AB2299" s="329"/>
      <c r="AC2299" s="962"/>
      <c r="AD2299" s="326"/>
      <c r="AE2299" s="1069"/>
      <c r="AF2299" s="1084"/>
      <c r="AH2299" s="3275"/>
    </row>
    <row r="2300" spans="1:38" ht="15.75" thickBot="1" x14ac:dyDescent="0.3">
      <c r="A2300" s="140">
        <v>1</v>
      </c>
      <c r="B2300" s="474" t="s">
        <v>133</v>
      </c>
      <c r="C2300" s="422"/>
      <c r="D2300" s="9"/>
      <c r="E2300" s="533">
        <f>E2298+E2296/4.2</f>
        <v>5486.9047619047615</v>
      </c>
      <c r="F2300" s="526">
        <f>F2298+F2296/4.2</f>
        <v>1829.047619047619</v>
      </c>
      <c r="G2300" s="526">
        <f>G2298+G2296/4.2</f>
        <v>1828.9833333333329</v>
      </c>
      <c r="H2300" s="526">
        <f t="shared" si="1348"/>
        <v>99.996485290288959</v>
      </c>
      <c r="I2300" s="1491"/>
      <c r="J2300" s="1491"/>
      <c r="K2300" s="125"/>
      <c r="L2300" s="125"/>
      <c r="M2300" s="125"/>
      <c r="N2300" s="125"/>
      <c r="O2300" s="125"/>
      <c r="P2300" s="125"/>
      <c r="Q2300" s="329">
        <f t="shared" ref="Q2300:AB2300" si="1349">Q2290</f>
        <v>6885.8459999999995</v>
      </c>
      <c r="R2300" s="329">
        <f t="shared" ref="R2300:S2300" si="1350">R2290</f>
        <v>6885.8459999999995</v>
      </c>
      <c r="S2300" s="329">
        <f t="shared" si="1350"/>
        <v>6885.8459999999995</v>
      </c>
      <c r="T2300" s="329">
        <f t="shared" ref="T2300" si="1351">T2290</f>
        <v>6885.8459999999995</v>
      </c>
      <c r="U2300" s="755">
        <f t="shared" si="1349"/>
        <v>2295.2819999999997</v>
      </c>
      <c r="V2300" s="329">
        <f t="shared" si="1349"/>
        <v>2294.1585399999994</v>
      </c>
      <c r="W2300" s="773">
        <f t="shared" si="1349"/>
        <v>0</v>
      </c>
      <c r="X2300" s="329">
        <f t="shared" si="1349"/>
        <v>0</v>
      </c>
      <c r="Y2300" s="329">
        <f t="shared" si="1349"/>
        <v>-1.1234600000002501</v>
      </c>
      <c r="Z2300" s="329">
        <f t="shared" si="1349"/>
        <v>0</v>
      </c>
      <c r="AA2300" s="329">
        <f t="shared" si="1349"/>
        <v>0</v>
      </c>
      <c r="AB2300" s="329">
        <f t="shared" si="1349"/>
        <v>2294.1585399999994</v>
      </c>
      <c r="AC2300" s="914"/>
      <c r="AD2300" s="326"/>
      <c r="AE2300" s="1069"/>
      <c r="AF2300" s="1084"/>
      <c r="AH2300" s="3275"/>
    </row>
    <row r="2301" spans="1:38" ht="15.75" thickBot="1" x14ac:dyDescent="0.3">
      <c r="A2301" s="140">
        <v>1</v>
      </c>
      <c r="B2301" s="1649" t="s">
        <v>273</v>
      </c>
      <c r="C2301" s="1650"/>
      <c r="D2301" s="1649"/>
      <c r="E2301" s="264"/>
      <c r="F2301" s="1762"/>
      <c r="G2301" s="1762"/>
      <c r="H2301" s="1762"/>
      <c r="I2301" s="1762"/>
      <c r="J2301" s="1762"/>
      <c r="K2301" s="1762"/>
      <c r="L2301" s="1762"/>
      <c r="M2301" s="1762"/>
      <c r="N2301" s="1762"/>
      <c r="O2301" s="1762"/>
      <c r="P2301" s="1762"/>
      <c r="Q2301" s="335">
        <f t="shared" ref="Q2301:AB2302" si="1352">Q2300</f>
        <v>6885.8459999999995</v>
      </c>
      <c r="R2301" s="335">
        <f t="shared" ref="R2301:S2302" si="1353">R2300</f>
        <v>6885.8459999999995</v>
      </c>
      <c r="S2301" s="335">
        <f t="shared" si="1353"/>
        <v>6885.8459999999995</v>
      </c>
      <c r="T2301" s="335">
        <f t="shared" ref="T2301:T2302" si="1354">T2300</f>
        <v>6885.8459999999995</v>
      </c>
      <c r="U2301" s="756">
        <f t="shared" si="1352"/>
        <v>2295.2819999999997</v>
      </c>
      <c r="V2301" s="335">
        <f t="shared" si="1352"/>
        <v>2294.1585399999994</v>
      </c>
      <c r="W2301" s="778">
        <f t="shared" si="1352"/>
        <v>0</v>
      </c>
      <c r="X2301" s="159">
        <f t="shared" si="1352"/>
        <v>0</v>
      </c>
      <c r="Y2301" s="335">
        <f t="shared" si="1352"/>
        <v>-1.1234600000002501</v>
      </c>
      <c r="Z2301" s="335">
        <f t="shared" si="1352"/>
        <v>0</v>
      </c>
      <c r="AA2301" s="159">
        <f t="shared" si="1352"/>
        <v>0</v>
      </c>
      <c r="AB2301" s="335">
        <f t="shared" si="1352"/>
        <v>2294.1585399999994</v>
      </c>
      <c r="AC2301" s="1816"/>
      <c r="AD2301" s="863">
        <f>AD2300</f>
        <v>0</v>
      </c>
      <c r="AE2301" s="1069"/>
      <c r="AF2301" s="1084"/>
      <c r="AH2301" s="3275"/>
    </row>
    <row r="2302" spans="1:38" s="2239" customFormat="1" ht="30" thickBot="1" x14ac:dyDescent="0.3">
      <c r="B2302" s="1674" t="s">
        <v>637</v>
      </c>
      <c r="C2302" s="1674"/>
      <c r="D2302" s="1674"/>
      <c r="E2302" s="230"/>
      <c r="F2302" s="706"/>
      <c r="G2302" s="706"/>
      <c r="H2302" s="706"/>
      <c r="I2302" s="1461"/>
      <c r="J2302" s="1461"/>
      <c r="K2302" s="706"/>
      <c r="L2302" s="706"/>
      <c r="M2302" s="706"/>
      <c r="N2302" s="706"/>
      <c r="O2302" s="706"/>
      <c r="P2302" s="706"/>
      <c r="Q2302" s="335">
        <f t="shared" si="1352"/>
        <v>6885.8459999999995</v>
      </c>
      <c r="R2302" s="335">
        <f t="shared" si="1353"/>
        <v>6885.8459999999995</v>
      </c>
      <c r="S2302" s="335">
        <f t="shared" si="1353"/>
        <v>6885.8459999999995</v>
      </c>
      <c r="T2302" s="335">
        <f t="shared" si="1354"/>
        <v>6885.8459999999995</v>
      </c>
      <c r="U2302" s="756">
        <f t="shared" si="1352"/>
        <v>2295.2819999999997</v>
      </c>
      <c r="V2302" s="335">
        <f t="shared" si="1352"/>
        <v>2294.1585399999994</v>
      </c>
      <c r="W2302" s="778">
        <f t="shared" si="1352"/>
        <v>0</v>
      </c>
      <c r="X2302" s="159">
        <f t="shared" si="1352"/>
        <v>0</v>
      </c>
      <c r="Y2302" s="335">
        <f t="shared" si="1352"/>
        <v>-1.1234600000002501</v>
      </c>
      <c r="Z2302" s="335">
        <f t="shared" si="1352"/>
        <v>0</v>
      </c>
      <c r="AA2302" s="335">
        <f t="shared" si="1352"/>
        <v>0</v>
      </c>
      <c r="AB2302" s="335">
        <f t="shared" si="1352"/>
        <v>2294.1585399999994</v>
      </c>
      <c r="AC2302" s="1831"/>
      <c r="AD2302" s="862"/>
      <c r="AE2302" s="1069"/>
      <c r="AF2302" s="1084"/>
      <c r="AH2302" s="3275"/>
    </row>
    <row r="2303" spans="1:38" x14ac:dyDescent="0.25">
      <c r="A2303" s="140">
        <v>1</v>
      </c>
      <c r="B2303" s="1689"/>
      <c r="C2303" s="1690"/>
      <c r="D2303" s="1689"/>
      <c r="E2303" s="233"/>
      <c r="F2303" s="1817"/>
      <c r="G2303" s="1817"/>
      <c r="H2303" s="1817"/>
      <c r="I2303" s="2231"/>
      <c r="J2303" s="189"/>
      <c r="K2303" s="189"/>
      <c r="L2303" s="189"/>
      <c r="M2303" s="2231"/>
      <c r="N2303" s="189"/>
      <c r="O2303" s="189"/>
      <c r="P2303" s="189"/>
      <c r="Q2303" s="328"/>
      <c r="R2303" s="328"/>
      <c r="S2303" s="328"/>
      <c r="T2303" s="328"/>
      <c r="U2303" s="754"/>
      <c r="V2303" s="328"/>
      <c r="W2303" s="776"/>
      <c r="X2303" s="328"/>
      <c r="Y2303" s="328"/>
      <c r="Z2303" s="328"/>
      <c r="AA2303" s="328"/>
      <c r="AB2303" s="328"/>
      <c r="AC2303" s="1818"/>
      <c r="AD2303" s="368"/>
      <c r="AE2303" s="1069"/>
      <c r="AF2303" s="1084"/>
      <c r="AH2303" s="3275"/>
      <c r="AL2303" s="140"/>
    </row>
    <row r="2304" spans="1:38" ht="31.5" x14ac:dyDescent="0.25">
      <c r="A2304" s="140">
        <v>1</v>
      </c>
      <c r="B2304" s="1841" t="s">
        <v>446</v>
      </c>
      <c r="C2304" s="1841"/>
      <c r="D2304" s="1832"/>
      <c r="E2304" s="221"/>
      <c r="F2304" s="186"/>
      <c r="G2304" s="186"/>
      <c r="H2304" s="186"/>
      <c r="I2304" s="186"/>
      <c r="J2304" s="186"/>
      <c r="K2304" s="186"/>
      <c r="L2304" s="186"/>
      <c r="M2304" s="186"/>
      <c r="N2304" s="186"/>
      <c r="O2304" s="186"/>
      <c r="P2304" s="186"/>
      <c r="Q2304" s="329"/>
      <c r="R2304" s="329"/>
      <c r="S2304" s="329"/>
      <c r="T2304" s="329"/>
      <c r="U2304" s="755"/>
      <c r="V2304" s="329"/>
      <c r="W2304" s="773"/>
      <c r="X2304" s="329"/>
      <c r="Y2304" s="329"/>
      <c r="Z2304" s="329"/>
      <c r="AA2304" s="329"/>
      <c r="AB2304" s="329"/>
      <c r="AC2304" s="925"/>
      <c r="AD2304" s="326"/>
      <c r="AE2304" s="1069"/>
      <c r="AF2304" s="1084"/>
      <c r="AH2304" s="3275"/>
    </row>
    <row r="2305" spans="1:38" s="2239" customFormat="1" ht="15.75" x14ac:dyDescent="0.25">
      <c r="A2305" s="2239">
        <v>1</v>
      </c>
      <c r="B2305" s="207" t="s">
        <v>191</v>
      </c>
      <c r="C2305" s="3115"/>
      <c r="D2305" s="3114"/>
      <c r="E2305" s="244"/>
      <c r="F2305" s="138"/>
      <c r="G2305" s="186"/>
      <c r="H2305" s="186"/>
      <c r="I2305" s="186"/>
      <c r="J2305" s="186"/>
      <c r="K2305" s="186"/>
      <c r="L2305" s="186"/>
      <c r="M2305" s="186"/>
      <c r="N2305" s="186"/>
      <c r="O2305" s="186"/>
      <c r="P2305" s="186"/>
      <c r="Q2305" s="186"/>
      <c r="R2305" s="186"/>
      <c r="S2305" s="186"/>
      <c r="T2305" s="186"/>
      <c r="U2305" s="755"/>
      <c r="V2305" s="186"/>
      <c r="W2305" s="773"/>
      <c r="X2305" s="329"/>
      <c r="Y2305" s="329"/>
      <c r="Z2305" s="329"/>
      <c r="AA2305" s="329"/>
      <c r="AB2305" s="329"/>
      <c r="AC2305" s="925"/>
      <c r="AD2305" s="326"/>
      <c r="AE2305" s="1069"/>
      <c r="AF2305" s="1084"/>
      <c r="AH2305" s="3275"/>
    </row>
    <row r="2306" spans="1:38" s="2239" customFormat="1" ht="15.75" x14ac:dyDescent="0.25">
      <c r="A2306" s="2239">
        <v>1</v>
      </c>
      <c r="B2306" s="511" t="s">
        <v>214</v>
      </c>
      <c r="C2306" s="1878"/>
      <c r="D2306" s="3116"/>
      <c r="E2306" s="3503">
        <f>SUM(E2307:E2311)</f>
        <v>800</v>
      </c>
      <c r="F2306" s="746">
        <f>SUM(F2307:F2311)</f>
        <v>267</v>
      </c>
      <c r="G2306" s="746">
        <f>SUM(G2307:G2311)</f>
        <v>571</v>
      </c>
      <c r="H2306" s="746">
        <f t="shared" si="1348"/>
        <v>213.85767790262173</v>
      </c>
      <c r="I2306" s="186"/>
      <c r="J2306" s="186"/>
      <c r="K2306" s="186"/>
      <c r="L2306" s="186"/>
      <c r="M2306" s="186"/>
      <c r="N2306" s="186"/>
      <c r="O2306" s="186"/>
      <c r="P2306" s="186"/>
      <c r="Q2306" s="3170">
        <v>2728.2950000000001</v>
      </c>
      <c r="R2306" s="3170">
        <v>2728.2950000000001</v>
      </c>
      <c r="S2306" s="3170">
        <v>2728.2950000000001</v>
      </c>
      <c r="T2306" s="3170">
        <v>2728.2950000000001</v>
      </c>
      <c r="U2306" s="755">
        <f t="shared" ref="U2306" si="1355">Q2306/12*$B$4+(R2306-Q2306)/11*3+(S2306-R2306)/10*2+(T2306-S2306)/9*1</f>
        <v>909.43166666666673</v>
      </c>
      <c r="V2306" s="186">
        <f>AB2306-AA2306-X2306</f>
        <v>1828.1173400000002</v>
      </c>
      <c r="W2306" s="773"/>
      <c r="X2306" s="329"/>
      <c r="Y2306" s="329">
        <f>V2306-U2306</f>
        <v>918.68567333333351</v>
      </c>
      <c r="Z2306" s="329"/>
      <c r="AA2306" s="329">
        <v>-0.58077999999999996</v>
      </c>
      <c r="AB2306" s="329">
        <v>1827.5365600000002</v>
      </c>
      <c r="AC2306" s="925"/>
      <c r="AD2306" s="326"/>
      <c r="AE2306" s="1069"/>
      <c r="AF2306" s="1084"/>
      <c r="AH2306" s="3275"/>
    </row>
    <row r="2307" spans="1:38" s="2239" customFormat="1" ht="30" x14ac:dyDescent="0.25">
      <c r="A2307" s="2239">
        <v>1</v>
      </c>
      <c r="B2307" s="171" t="s">
        <v>155</v>
      </c>
      <c r="C2307" s="1878"/>
      <c r="D2307" s="3116"/>
      <c r="E2307" s="2235">
        <v>450</v>
      </c>
      <c r="F2307" s="138">
        <f>ROUND(E2307/12*$B$4,0)</f>
        <v>150</v>
      </c>
      <c r="G2307" s="186">
        <v>460</v>
      </c>
      <c r="H2307" s="186">
        <f t="shared" si="1348"/>
        <v>306.66666666666669</v>
      </c>
      <c r="I2307" s="186"/>
      <c r="J2307" s="186"/>
      <c r="K2307" s="186"/>
      <c r="L2307" s="186"/>
      <c r="M2307" s="186"/>
      <c r="N2307" s="186"/>
      <c r="O2307" s="186"/>
      <c r="P2307" s="186"/>
      <c r="Q2307" s="186"/>
      <c r="R2307" s="186"/>
      <c r="S2307" s="186"/>
      <c r="T2307" s="186"/>
      <c r="U2307" s="755"/>
      <c r="V2307" s="186"/>
      <c r="W2307" s="773"/>
      <c r="X2307" s="329"/>
      <c r="Y2307" s="329"/>
      <c r="Z2307" s="329"/>
      <c r="AA2307" s="329"/>
      <c r="AB2307" s="329"/>
      <c r="AC2307" s="925"/>
      <c r="AD2307" s="326"/>
      <c r="AE2307" s="1069"/>
      <c r="AF2307" s="1084"/>
      <c r="AH2307" s="3275"/>
    </row>
    <row r="2308" spans="1:38" s="2239" customFormat="1" ht="45" x14ac:dyDescent="0.25">
      <c r="A2308" s="2239">
        <v>1</v>
      </c>
      <c r="B2308" s="208" t="s">
        <v>156</v>
      </c>
      <c r="C2308" s="1878"/>
      <c r="D2308" s="1832"/>
      <c r="E2308" s="2235">
        <v>350</v>
      </c>
      <c r="F2308" s="186">
        <f>ROUND(E2308/12*$B$4,0)</f>
        <v>117</v>
      </c>
      <c r="G2308" s="186">
        <v>111</v>
      </c>
      <c r="H2308" s="186">
        <f t="shared" si="1348"/>
        <v>94.871794871794862</v>
      </c>
      <c r="I2308" s="186"/>
      <c r="J2308" s="186"/>
      <c r="K2308" s="186"/>
      <c r="L2308" s="186"/>
      <c r="M2308" s="186"/>
      <c r="N2308" s="186"/>
      <c r="O2308" s="186"/>
      <c r="P2308" s="186"/>
      <c r="Q2308" s="186"/>
      <c r="R2308" s="186"/>
      <c r="S2308" s="186"/>
      <c r="T2308" s="186"/>
      <c r="U2308" s="755"/>
      <c r="V2308" s="186"/>
      <c r="W2308" s="773"/>
      <c r="X2308" s="329"/>
      <c r="Y2308" s="329"/>
      <c r="Z2308" s="329"/>
      <c r="AA2308" s="329"/>
      <c r="AB2308" s="329"/>
      <c r="AC2308" s="925"/>
      <c r="AD2308" s="326"/>
      <c r="AE2308" s="1069"/>
      <c r="AF2308" s="1084"/>
      <c r="AH2308" s="3275"/>
    </row>
    <row r="2309" spans="1:38" s="2239" customFormat="1" ht="15.75" x14ac:dyDescent="0.25">
      <c r="A2309" s="2239">
        <v>1</v>
      </c>
      <c r="B2309" s="474" t="s">
        <v>133</v>
      </c>
      <c r="C2309" s="1878"/>
      <c r="D2309" s="1832"/>
      <c r="E2309" s="213"/>
      <c r="F2309" s="138"/>
      <c r="G2309" s="186"/>
      <c r="H2309" s="186"/>
      <c r="I2309" s="186"/>
      <c r="J2309" s="186"/>
      <c r="K2309" s="186"/>
      <c r="L2309" s="186"/>
      <c r="M2309" s="186"/>
      <c r="N2309" s="186"/>
      <c r="O2309" s="186"/>
      <c r="P2309" s="186"/>
      <c r="Q2309" s="3170">
        <f t="shared" ref="Q2309:AB2309" si="1356">Q2306</f>
        <v>2728.2950000000001</v>
      </c>
      <c r="R2309" s="3170">
        <f t="shared" ref="R2309:S2309" si="1357">R2306</f>
        <v>2728.2950000000001</v>
      </c>
      <c r="S2309" s="3170">
        <f t="shared" si="1357"/>
        <v>2728.2950000000001</v>
      </c>
      <c r="T2309" s="3170">
        <f t="shared" ref="T2309" si="1358">T2306</f>
        <v>2728.2950000000001</v>
      </c>
      <c r="U2309" s="755">
        <f t="shared" si="1356"/>
        <v>909.43166666666673</v>
      </c>
      <c r="V2309" s="186">
        <f t="shared" si="1356"/>
        <v>1828.1173400000002</v>
      </c>
      <c r="W2309" s="773">
        <f t="shared" si="1356"/>
        <v>0</v>
      </c>
      <c r="X2309" s="329">
        <f t="shared" si="1356"/>
        <v>0</v>
      </c>
      <c r="Y2309" s="329">
        <f t="shared" si="1356"/>
        <v>918.68567333333351</v>
      </c>
      <c r="Z2309" s="329">
        <f t="shared" si="1356"/>
        <v>0</v>
      </c>
      <c r="AA2309" s="329">
        <f t="shared" si="1356"/>
        <v>-0.58077999999999996</v>
      </c>
      <c r="AB2309" s="329">
        <f t="shared" si="1356"/>
        <v>1827.5365600000002</v>
      </c>
      <c r="AC2309" s="925"/>
      <c r="AD2309" s="326"/>
      <c r="AE2309" s="1069"/>
      <c r="AF2309" s="1084"/>
      <c r="AH2309" s="3275"/>
    </row>
    <row r="2310" spans="1:38" x14ac:dyDescent="0.25">
      <c r="A2310" s="140">
        <v>1</v>
      </c>
      <c r="B2310" s="181" t="s">
        <v>28</v>
      </c>
      <c r="C2310" s="459"/>
      <c r="D2310" s="1744"/>
      <c r="E2310" s="221"/>
      <c r="F2310" s="126"/>
      <c r="G2310" s="186"/>
      <c r="H2310" s="186"/>
      <c r="I2310" s="186"/>
      <c r="J2310" s="186"/>
      <c r="K2310" s="186"/>
      <c r="L2310" s="186"/>
      <c r="M2310" s="186"/>
      <c r="N2310" s="186"/>
      <c r="O2310" s="186"/>
      <c r="P2310" s="186"/>
      <c r="Q2310" s="186"/>
      <c r="R2310" s="186"/>
      <c r="S2310" s="186"/>
      <c r="T2310" s="186"/>
      <c r="U2310" s="755"/>
      <c r="V2310" s="186"/>
      <c r="W2310" s="773"/>
      <c r="X2310" s="329"/>
      <c r="Y2310" s="329"/>
      <c r="Z2310" s="329"/>
      <c r="AA2310" s="329"/>
      <c r="AB2310" s="329"/>
      <c r="AC2310" s="925"/>
      <c r="AD2310" s="326"/>
      <c r="AE2310" s="1069"/>
      <c r="AF2310" s="1084"/>
      <c r="AH2310" s="3275"/>
    </row>
    <row r="2311" spans="1:38" x14ac:dyDescent="0.25">
      <c r="A2311" s="140">
        <v>1</v>
      </c>
      <c r="B2311" s="173" t="s">
        <v>16</v>
      </c>
      <c r="C2311" s="460"/>
      <c r="D2311" s="4"/>
      <c r="E2311" s="221"/>
      <c r="F2311" s="126"/>
      <c r="G2311" s="138"/>
      <c r="H2311" s="132"/>
      <c r="I2311" s="1026"/>
      <c r="J2311" s="186"/>
      <c r="K2311" s="186"/>
      <c r="L2311" s="1026"/>
      <c r="M2311" s="1026"/>
      <c r="N2311" s="186"/>
      <c r="O2311" s="1026"/>
      <c r="P2311" s="186"/>
      <c r="Q2311" s="329"/>
      <c r="R2311" s="329"/>
      <c r="S2311" s="329"/>
      <c r="T2311" s="329"/>
      <c r="U2311" s="878"/>
      <c r="V2311" s="330"/>
      <c r="W2311" s="1266"/>
      <c r="X2311" s="331"/>
      <c r="Y2311" s="331"/>
      <c r="Z2311" s="331"/>
      <c r="AA2311" s="331"/>
      <c r="AB2311" s="331"/>
      <c r="AC2311" s="926"/>
      <c r="AD2311" s="862"/>
      <c r="AE2311" s="1069"/>
      <c r="AF2311" s="1084"/>
      <c r="AH2311" s="3275"/>
    </row>
    <row r="2312" spans="1:38" x14ac:dyDescent="0.25">
      <c r="A2312" s="140">
        <v>1</v>
      </c>
      <c r="B2312" s="202" t="s">
        <v>6</v>
      </c>
      <c r="C2312" s="461"/>
      <c r="D2312" s="4">
        <v>240</v>
      </c>
      <c r="E2312" s="221">
        <v>1440</v>
      </c>
      <c r="F2312" s="126">
        <f>ROUND(E2312/12*$B$4,0)</f>
        <v>480</v>
      </c>
      <c r="G2312" s="186">
        <v>604</v>
      </c>
      <c r="H2312" s="126">
        <f t="shared" si="1348"/>
        <v>125.83333333333333</v>
      </c>
      <c r="I2312" s="827">
        <v>3</v>
      </c>
      <c r="J2312" s="155">
        <f>M2312/G2312</f>
        <v>2.5612582781456954</v>
      </c>
      <c r="K2312" s="186">
        <f>ROUND(E2312*I2312,0)</f>
        <v>4320</v>
      </c>
      <c r="L2312" s="1026">
        <f>ROUND(K2312/12*$B$4,0)</f>
        <v>1440</v>
      </c>
      <c r="M2312" s="1026">
        <v>1547</v>
      </c>
      <c r="N2312" s="186">
        <f>M2312/L2312*100</f>
        <v>107.43055555555556</v>
      </c>
      <c r="O2312" s="186">
        <f>K2312/D2312</f>
        <v>18</v>
      </c>
      <c r="P2312" s="138">
        <f>M2312/$B$4*12/O2312</f>
        <v>257.83333333333331</v>
      </c>
      <c r="Q2312" s="331"/>
      <c r="R2312" s="331"/>
      <c r="S2312" s="331"/>
      <c r="T2312" s="331"/>
      <c r="U2312" s="755"/>
      <c r="V2312" s="329"/>
      <c r="W2312" s="1116"/>
      <c r="X2312" s="330"/>
      <c r="Y2312" s="330"/>
      <c r="Z2312" s="330"/>
      <c r="AA2312" s="330"/>
      <c r="AB2312" s="330"/>
      <c r="AC2312" s="925"/>
      <c r="AD2312" s="861"/>
      <c r="AE2312" s="1069"/>
      <c r="AF2312" s="1084"/>
      <c r="AH2312" s="3275"/>
    </row>
    <row r="2313" spans="1:38" x14ac:dyDescent="0.25">
      <c r="A2313" s="140">
        <v>1</v>
      </c>
      <c r="B2313" s="203" t="s">
        <v>174</v>
      </c>
      <c r="C2313" s="462"/>
      <c r="D2313" s="4"/>
      <c r="E2313" s="251">
        <f>SUM(E2312)</f>
        <v>1440</v>
      </c>
      <c r="F2313" s="1232">
        <f>SUM(F2312)</f>
        <v>480</v>
      </c>
      <c r="G2313" s="746">
        <f>SUM(G2312)</f>
        <v>604</v>
      </c>
      <c r="H2313" s="526">
        <f t="shared" si="1348"/>
        <v>125.83333333333333</v>
      </c>
      <c r="I2313" s="746">
        <f>SUM(I2312)</f>
        <v>3</v>
      </c>
      <c r="J2313" s="1778">
        <f>M2313/G2313</f>
        <v>2.5612582781456954</v>
      </c>
      <c r="K2313" s="1778">
        <f t="shared" ref="K2313:P2313" si="1359">SUM(K2312)</f>
        <v>4320</v>
      </c>
      <c r="L2313" s="526">
        <f t="shared" si="1359"/>
        <v>1440</v>
      </c>
      <c r="M2313" s="746">
        <f t="shared" si="1359"/>
        <v>1547</v>
      </c>
      <c r="N2313" s="1778">
        <f t="shared" si="1359"/>
        <v>107.43055555555556</v>
      </c>
      <c r="O2313" s="1778">
        <f t="shared" si="1359"/>
        <v>18</v>
      </c>
      <c r="P2313" s="1630">
        <f t="shared" si="1359"/>
        <v>257.83333333333331</v>
      </c>
      <c r="Q2313" s="330"/>
      <c r="R2313" s="330"/>
      <c r="S2313" s="330"/>
      <c r="T2313" s="330"/>
      <c r="U2313" s="755"/>
      <c r="V2313" s="329"/>
      <c r="W2313" s="1116"/>
      <c r="X2313" s="330"/>
      <c r="Y2313" s="330"/>
      <c r="Z2313" s="330"/>
      <c r="AA2313" s="329"/>
      <c r="AB2313" s="330"/>
      <c r="AC2313" s="929"/>
      <c r="AD2313" s="861"/>
      <c r="AE2313" s="1069"/>
      <c r="AF2313" s="1084"/>
      <c r="AH2313" s="3275"/>
    </row>
    <row r="2314" spans="1:38" ht="30" thickBot="1" x14ac:dyDescent="0.3">
      <c r="A2314" s="140">
        <v>1</v>
      </c>
      <c r="B2314" s="151" t="s">
        <v>198</v>
      </c>
      <c r="C2314" s="418"/>
      <c r="D2314" s="1744"/>
      <c r="E2314" s="267">
        <f t="shared" ref="E2314:P2314" si="1360">E2313</f>
        <v>1440</v>
      </c>
      <c r="F2314" s="1236">
        <f t="shared" si="1360"/>
        <v>480</v>
      </c>
      <c r="G2314" s="1825">
        <f t="shared" si="1360"/>
        <v>604</v>
      </c>
      <c r="H2314" s="1236">
        <f t="shared" si="1348"/>
        <v>125.83333333333333</v>
      </c>
      <c r="I2314" s="1825">
        <f t="shared" si="1360"/>
        <v>3</v>
      </c>
      <c r="J2314" s="1825">
        <f t="shared" si="1360"/>
        <v>2.5612582781456954</v>
      </c>
      <c r="K2314" s="1825">
        <f t="shared" si="1360"/>
        <v>4320</v>
      </c>
      <c r="L2314" s="1825">
        <f t="shared" si="1360"/>
        <v>1440</v>
      </c>
      <c r="M2314" s="1825">
        <f t="shared" si="1360"/>
        <v>1547</v>
      </c>
      <c r="N2314" s="1825">
        <f t="shared" si="1360"/>
        <v>107.43055555555556</v>
      </c>
      <c r="O2314" s="1825">
        <f t="shared" si="1360"/>
        <v>18</v>
      </c>
      <c r="P2314" s="1825">
        <f t="shared" si="1360"/>
        <v>257.83333333333331</v>
      </c>
      <c r="Q2314" s="336">
        <v>53061.446870784006</v>
      </c>
      <c r="R2314" s="336">
        <v>53061.446870784006</v>
      </c>
      <c r="S2314" s="336">
        <v>53061.446870784006</v>
      </c>
      <c r="T2314" s="336">
        <v>53061.446870784006</v>
      </c>
      <c r="U2314" s="876">
        <f t="shared" ref="U2314" si="1361">Q2314/12*$B$4+(R2314-Q2314)/11*3+(S2314-R2314)/10*2+(T2314-S2314)/9*1</f>
        <v>17687.148956928002</v>
      </c>
      <c r="V2314" s="331">
        <f>AB2314-AA2314-X2314-W2314</f>
        <v>22057.680669999998</v>
      </c>
      <c r="W2314" s="1132"/>
      <c r="X2314" s="336"/>
      <c r="Y2314" s="336">
        <f>V2314-U2314</f>
        <v>4370.5317130719959</v>
      </c>
      <c r="Z2314" s="336"/>
      <c r="AA2314" s="331">
        <v>0</v>
      </c>
      <c r="AB2314" s="336">
        <v>22057.680669999998</v>
      </c>
      <c r="AC2314" s="1844"/>
      <c r="AD2314" s="864"/>
      <c r="AE2314" s="1069"/>
      <c r="AF2314" s="1084"/>
      <c r="AH2314" s="3275"/>
    </row>
    <row r="2315" spans="1:38" ht="15.75" thickBot="1" x14ac:dyDescent="0.3">
      <c r="A2315" s="140">
        <v>1</v>
      </c>
      <c r="B2315" s="1649" t="s">
        <v>273</v>
      </c>
      <c r="C2315" s="1650"/>
      <c r="D2315" s="1649"/>
      <c r="E2315" s="264"/>
      <c r="F2315" s="1762"/>
      <c r="G2315" s="1762"/>
      <c r="H2315" s="1762"/>
      <c r="I2315" s="1762"/>
      <c r="J2315" s="1762"/>
      <c r="K2315" s="1762"/>
      <c r="L2315" s="1762"/>
      <c r="M2315" s="1762">
        <f>M2314</f>
        <v>1547</v>
      </c>
      <c r="N2315" s="1762"/>
      <c r="O2315" s="1762"/>
      <c r="P2315" s="1762"/>
      <c r="Q2315" s="335">
        <f t="shared" ref="Q2315:AB2315" si="1362">Q2314+Q2309</f>
        <v>55789.741870784004</v>
      </c>
      <c r="R2315" s="335">
        <f t="shared" ref="R2315:S2315" si="1363">R2314+R2309</f>
        <v>55789.741870784004</v>
      </c>
      <c r="S2315" s="335">
        <f t="shared" si="1363"/>
        <v>55789.741870784004</v>
      </c>
      <c r="T2315" s="335">
        <f t="shared" ref="T2315" si="1364">T2314+T2309</f>
        <v>55789.741870784004</v>
      </c>
      <c r="U2315" s="756">
        <f t="shared" si="1362"/>
        <v>18596.580623594669</v>
      </c>
      <c r="V2315" s="335">
        <f t="shared" si="1362"/>
        <v>23885.798009999999</v>
      </c>
      <c r="W2315" s="778">
        <f t="shared" si="1362"/>
        <v>0</v>
      </c>
      <c r="X2315" s="159">
        <f t="shared" si="1362"/>
        <v>0</v>
      </c>
      <c r="Y2315" s="335">
        <f t="shared" si="1362"/>
        <v>5289.2173864053293</v>
      </c>
      <c r="Z2315" s="335">
        <f t="shared" si="1362"/>
        <v>0</v>
      </c>
      <c r="AA2315" s="335">
        <f t="shared" si="1362"/>
        <v>-0.58077999999999996</v>
      </c>
      <c r="AB2315" s="335">
        <f t="shared" si="1362"/>
        <v>23885.217229999998</v>
      </c>
      <c r="AC2315" s="1816"/>
      <c r="AD2315" s="863">
        <f>AD2314+AD2309</f>
        <v>0</v>
      </c>
      <c r="AE2315" s="1069"/>
      <c r="AF2315" s="1084"/>
      <c r="AH2315" s="3275"/>
    </row>
    <row r="2316" spans="1:38" s="2239" customFormat="1" ht="30" thickBot="1" x14ac:dyDescent="0.3">
      <c r="B2316" s="1674" t="s">
        <v>637</v>
      </c>
      <c r="C2316" s="1674"/>
      <c r="D2316" s="1674"/>
      <c r="E2316" s="230"/>
      <c r="F2316" s="706"/>
      <c r="G2316" s="706"/>
      <c r="H2316" s="706"/>
      <c r="I2316" s="1461"/>
      <c r="J2316" s="1461"/>
      <c r="K2316" s="706"/>
      <c r="L2316" s="706"/>
      <c r="M2316" s="706"/>
      <c r="N2316" s="706"/>
      <c r="O2316" s="706"/>
      <c r="P2316" s="706"/>
      <c r="Q2316" s="335">
        <f t="shared" ref="Q2316:AB2316" si="1365">Q2315</f>
        <v>55789.741870784004</v>
      </c>
      <c r="R2316" s="335">
        <f t="shared" si="1365"/>
        <v>55789.741870784004</v>
      </c>
      <c r="S2316" s="335">
        <f t="shared" si="1365"/>
        <v>55789.741870784004</v>
      </c>
      <c r="T2316" s="335">
        <f t="shared" si="1365"/>
        <v>55789.741870784004</v>
      </c>
      <c r="U2316" s="756">
        <f t="shared" si="1365"/>
        <v>18596.580623594669</v>
      </c>
      <c r="V2316" s="335">
        <f t="shared" si="1365"/>
        <v>23885.798009999999</v>
      </c>
      <c r="W2316" s="778">
        <f t="shared" si="1365"/>
        <v>0</v>
      </c>
      <c r="X2316" s="159">
        <f t="shared" si="1365"/>
        <v>0</v>
      </c>
      <c r="Y2316" s="335">
        <f t="shared" si="1365"/>
        <v>5289.2173864053293</v>
      </c>
      <c r="Z2316" s="335">
        <f t="shared" si="1365"/>
        <v>0</v>
      </c>
      <c r="AA2316" s="335">
        <f t="shared" si="1365"/>
        <v>-0.58077999999999996</v>
      </c>
      <c r="AB2316" s="335">
        <f t="shared" si="1365"/>
        <v>23885.217229999998</v>
      </c>
      <c r="AC2316" s="1831"/>
      <c r="AD2316" s="862"/>
      <c r="AE2316" s="1069"/>
      <c r="AF2316" s="1084"/>
      <c r="AH2316" s="3275"/>
    </row>
    <row r="2317" spans="1:38" x14ac:dyDescent="0.25">
      <c r="A2317" s="140">
        <v>1</v>
      </c>
      <c r="B2317" s="1689"/>
      <c r="C2317" s="1690"/>
      <c r="D2317" s="1689"/>
      <c r="E2317" s="233"/>
      <c r="F2317" s="1817"/>
      <c r="G2317" s="1817"/>
      <c r="H2317" s="1817"/>
      <c r="I2317" s="2231"/>
      <c r="J2317" s="189"/>
      <c r="K2317" s="189"/>
      <c r="L2317" s="189"/>
      <c r="M2317" s="2231"/>
      <c r="N2317" s="189"/>
      <c r="O2317" s="189"/>
      <c r="P2317" s="189"/>
      <c r="Q2317" s="328"/>
      <c r="R2317" s="328"/>
      <c r="S2317" s="328"/>
      <c r="T2317" s="328"/>
      <c r="U2317" s="754"/>
      <c r="V2317" s="328"/>
      <c r="W2317" s="776"/>
      <c r="X2317" s="328"/>
      <c r="Y2317" s="328"/>
      <c r="Z2317" s="328"/>
      <c r="AA2317" s="328"/>
      <c r="AB2317" s="328"/>
      <c r="AC2317" s="1818"/>
      <c r="AD2317" s="368"/>
      <c r="AE2317" s="1069"/>
      <c r="AF2317" s="1084"/>
      <c r="AH2317" s="3275"/>
      <c r="AL2317" s="140"/>
    </row>
    <row r="2318" spans="1:38" ht="31.5" x14ac:dyDescent="0.25">
      <c r="A2318" s="140">
        <v>1</v>
      </c>
      <c r="B2318" s="1841" t="s">
        <v>370</v>
      </c>
      <c r="C2318" s="1841"/>
      <c r="D2318" s="1832"/>
      <c r="E2318" s="221"/>
      <c r="F2318" s="186"/>
      <c r="G2318" s="186"/>
      <c r="H2318" s="186"/>
      <c r="I2318" s="186"/>
      <c r="J2318" s="186"/>
      <c r="K2318" s="186"/>
      <c r="L2318" s="186"/>
      <c r="M2318" s="186"/>
      <c r="N2318" s="186"/>
      <c r="O2318" s="186"/>
      <c r="P2318" s="186"/>
      <c r="Q2318" s="329"/>
      <c r="R2318" s="329"/>
      <c r="S2318" s="329"/>
      <c r="T2318" s="329"/>
      <c r="U2318" s="755"/>
      <c r="V2318" s="329"/>
      <c r="W2318" s="773"/>
      <c r="X2318" s="329"/>
      <c r="Y2318" s="329"/>
      <c r="Z2318" s="329"/>
      <c r="AA2318" s="329"/>
      <c r="AB2318" s="329"/>
      <c r="AC2318" s="925"/>
      <c r="AD2318" s="326"/>
      <c r="AE2318" s="1069"/>
      <c r="AF2318" s="1084"/>
      <c r="AH2318" s="3275"/>
    </row>
    <row r="2319" spans="1:38" x14ac:dyDescent="0.25">
      <c r="A2319" s="140">
        <v>1</v>
      </c>
      <c r="B2319" s="1492" t="s">
        <v>191</v>
      </c>
      <c r="C2319" s="1493"/>
      <c r="D2319" s="1492"/>
      <c r="E2319" s="221"/>
      <c r="F2319" s="186"/>
      <c r="G2319" s="186"/>
      <c r="H2319" s="186"/>
      <c r="I2319" s="186"/>
      <c r="J2319" s="186"/>
      <c r="K2319" s="186"/>
      <c r="L2319" s="186"/>
      <c r="M2319" s="186"/>
      <c r="N2319" s="186"/>
      <c r="O2319" s="186"/>
      <c r="P2319" s="186"/>
      <c r="Q2319" s="329"/>
      <c r="R2319" s="329"/>
      <c r="S2319" s="329"/>
      <c r="T2319" s="329"/>
      <c r="U2319" s="755">
        <f>Q2319/12*$B$4</f>
        <v>0</v>
      </c>
      <c r="V2319" s="329"/>
      <c r="W2319" s="773"/>
      <c r="X2319" s="329"/>
      <c r="Y2319" s="329"/>
      <c r="Z2319" s="329"/>
      <c r="AA2319" s="329"/>
      <c r="AB2319" s="329"/>
      <c r="AC2319" s="925"/>
      <c r="AD2319" s="326"/>
      <c r="AE2319" s="1069"/>
      <c r="AF2319" s="1084"/>
      <c r="AH2319" s="3275"/>
    </row>
    <row r="2320" spans="1:38" x14ac:dyDescent="0.25">
      <c r="A2320" s="140">
        <v>1</v>
      </c>
      <c r="B2320" s="1842" t="s">
        <v>131</v>
      </c>
      <c r="C2320" s="1843"/>
      <c r="D2320" s="4"/>
      <c r="E2320" s="3505">
        <f>SUM(E2321:E2330)</f>
        <v>8000</v>
      </c>
      <c r="F2320" s="746">
        <f>SUM(F2321:F2330)</f>
        <v>2667</v>
      </c>
      <c r="G2320" s="746">
        <f>SUM(G2321:G2331)</f>
        <v>3792</v>
      </c>
      <c r="H2320" s="746">
        <f t="shared" si="1348"/>
        <v>142.18222722159732</v>
      </c>
      <c r="I2320" s="186"/>
      <c r="J2320" s="186"/>
      <c r="K2320" s="186"/>
      <c r="L2320" s="186"/>
      <c r="M2320" s="186"/>
      <c r="N2320" s="186"/>
      <c r="O2320" s="186"/>
      <c r="P2320" s="186"/>
      <c r="Q2320" s="329">
        <v>2353.4</v>
      </c>
      <c r="R2320" s="329">
        <v>2353.4</v>
      </c>
      <c r="S2320" s="329">
        <v>2353.4</v>
      </c>
      <c r="T2320" s="329">
        <v>2353.4</v>
      </c>
      <c r="U2320" s="755">
        <f t="shared" ref="U2320" si="1366">Q2320/12*$B$4+(R2320-Q2320)/11*3+(S2320-R2320)/10*2+(T2320-S2320)/9*1</f>
        <v>784.4666666666667</v>
      </c>
      <c r="V2320" s="329">
        <f>AB2320-AA2320-X2320</f>
        <v>829.15111999999988</v>
      </c>
      <c r="W2320" s="773"/>
      <c r="X2320" s="329">
        <v>29.363319999999995</v>
      </c>
      <c r="Y2320" s="329">
        <f>V2320-U2320</f>
        <v>44.684453333333181</v>
      </c>
      <c r="Z2320" s="329"/>
      <c r="AA2320" s="329">
        <v>0</v>
      </c>
      <c r="AB2320" s="329">
        <v>858.51443999999992</v>
      </c>
      <c r="AC2320" s="925"/>
      <c r="AD2320" s="326"/>
      <c r="AE2320" s="1069"/>
      <c r="AF2320" s="1084"/>
      <c r="AH2320" s="3275"/>
    </row>
    <row r="2321" spans="1:38" ht="30" x14ac:dyDescent="0.25">
      <c r="A2321" s="140">
        <v>1</v>
      </c>
      <c r="B2321" s="171" t="s">
        <v>115</v>
      </c>
      <c r="C2321" s="422"/>
      <c r="D2321" s="4"/>
      <c r="E2321" s="221">
        <v>200</v>
      </c>
      <c r="F2321" s="126">
        <f>ROUND(E2321/12*$B$4,0)</f>
        <v>67</v>
      </c>
      <c r="G2321" s="186">
        <v>136</v>
      </c>
      <c r="H2321" s="126">
        <f t="shared" si="1348"/>
        <v>202.98507462686567</v>
      </c>
      <c r="I2321" s="186"/>
      <c r="J2321" s="186"/>
      <c r="K2321" s="186"/>
      <c r="L2321" s="186"/>
      <c r="M2321" s="186"/>
      <c r="N2321" s="186"/>
      <c r="O2321" s="186"/>
      <c r="P2321" s="186"/>
      <c r="Q2321" s="329"/>
      <c r="R2321" s="329"/>
      <c r="S2321" s="329"/>
      <c r="T2321" s="329"/>
      <c r="U2321" s="755"/>
      <c r="V2321" s="329"/>
      <c r="W2321" s="773"/>
      <c r="X2321" s="329"/>
      <c r="Y2321" s="329"/>
      <c r="Z2321" s="329"/>
      <c r="AA2321" s="329"/>
      <c r="AB2321" s="329"/>
      <c r="AC2321" s="925"/>
      <c r="AD2321" s="326"/>
      <c r="AE2321" s="1069"/>
      <c r="AF2321" s="1084"/>
      <c r="AH2321" s="3275"/>
    </row>
    <row r="2322" spans="1:38" s="2239" customFormat="1" ht="30" x14ac:dyDescent="0.25">
      <c r="B2322" s="171" t="s">
        <v>322</v>
      </c>
      <c r="C2322" s="422"/>
      <c r="D2322" s="4"/>
      <c r="E2322" s="221"/>
      <c r="F2322" s="126"/>
      <c r="G2322" s="186">
        <v>42</v>
      </c>
      <c r="H2322" s="126"/>
      <c r="I2322" s="186"/>
      <c r="J2322" s="186"/>
      <c r="K2322" s="186"/>
      <c r="L2322" s="186"/>
      <c r="M2322" s="186"/>
      <c r="N2322" s="186"/>
      <c r="O2322" s="186"/>
      <c r="P2322" s="186"/>
      <c r="Q2322" s="329"/>
      <c r="R2322" s="329"/>
      <c r="S2322" s="329"/>
      <c r="T2322" s="329"/>
      <c r="U2322" s="755"/>
      <c r="V2322" s="329"/>
      <c r="W2322" s="773"/>
      <c r="X2322" s="329"/>
      <c r="Y2322" s="329"/>
      <c r="Z2322" s="329"/>
      <c r="AA2322" s="329"/>
      <c r="AB2322" s="329"/>
      <c r="AC2322" s="925"/>
      <c r="AD2322" s="326"/>
      <c r="AE2322" s="1069"/>
      <c r="AF2322" s="1084"/>
      <c r="AH2322" s="3275"/>
    </row>
    <row r="2323" spans="1:38" s="2239" customFormat="1" ht="30" x14ac:dyDescent="0.25">
      <c r="A2323" s="2239">
        <v>1</v>
      </c>
      <c r="B2323" s="171" t="s">
        <v>116</v>
      </c>
      <c r="C2323" s="422"/>
      <c r="D2323" s="4"/>
      <c r="E2323" s="221">
        <v>300</v>
      </c>
      <c r="F2323" s="126">
        <f t="shared" ref="F2323:F2330" si="1367">ROUND(E2323/12*$B$4,0)</f>
        <v>100</v>
      </c>
      <c r="G2323" s="186">
        <v>96</v>
      </c>
      <c r="H2323" s="126">
        <f t="shared" si="1348"/>
        <v>96</v>
      </c>
      <c r="I2323" s="186"/>
      <c r="J2323" s="186"/>
      <c r="K2323" s="186"/>
      <c r="L2323" s="186"/>
      <c r="M2323" s="186"/>
      <c r="N2323" s="186"/>
      <c r="O2323" s="186"/>
      <c r="P2323" s="186"/>
      <c r="Q2323" s="329"/>
      <c r="R2323" s="329"/>
      <c r="S2323" s="329"/>
      <c r="T2323" s="329"/>
      <c r="U2323" s="755"/>
      <c r="V2323" s="329"/>
      <c r="W2323" s="773"/>
      <c r="X2323" s="329"/>
      <c r="Y2323" s="329"/>
      <c r="Z2323" s="329"/>
      <c r="AA2323" s="329"/>
      <c r="AB2323" s="329"/>
      <c r="AC2323" s="925"/>
      <c r="AD2323" s="326"/>
      <c r="AE2323" s="1069"/>
      <c r="AF2323" s="1084"/>
      <c r="AH2323" s="3275"/>
    </row>
    <row r="2324" spans="1:38" s="2239" customFormat="1" x14ac:dyDescent="0.25">
      <c r="A2324" s="2239">
        <v>1</v>
      </c>
      <c r="B2324" s="171" t="s">
        <v>61</v>
      </c>
      <c r="C2324" s="422"/>
      <c r="D2324" s="4"/>
      <c r="E2324" s="221">
        <v>2000</v>
      </c>
      <c r="F2324" s="126">
        <f t="shared" si="1367"/>
        <v>667</v>
      </c>
      <c r="G2324" s="186">
        <v>1460</v>
      </c>
      <c r="H2324" s="126">
        <f t="shared" si="1348"/>
        <v>218.89055472263868</v>
      </c>
      <c r="I2324" s="186"/>
      <c r="J2324" s="186"/>
      <c r="K2324" s="186"/>
      <c r="L2324" s="186"/>
      <c r="M2324" s="186"/>
      <c r="N2324" s="186"/>
      <c r="O2324" s="186"/>
      <c r="P2324" s="186"/>
      <c r="Q2324" s="329"/>
      <c r="R2324" s="329"/>
      <c r="S2324" s="329"/>
      <c r="T2324" s="329"/>
      <c r="U2324" s="755"/>
      <c r="V2324" s="329"/>
      <c r="W2324" s="773"/>
      <c r="X2324" s="329"/>
      <c r="Y2324" s="329"/>
      <c r="Z2324" s="329"/>
      <c r="AA2324" s="329"/>
      <c r="AB2324" s="329"/>
      <c r="AC2324" s="925"/>
      <c r="AD2324" s="326"/>
      <c r="AE2324" s="1069"/>
      <c r="AF2324" s="1084"/>
      <c r="AH2324" s="3275"/>
    </row>
    <row r="2325" spans="1:38" s="2239" customFormat="1" x14ac:dyDescent="0.25">
      <c r="B2325" s="171" t="s">
        <v>707</v>
      </c>
      <c r="C2325" s="422"/>
      <c r="D2325" s="4"/>
      <c r="E2325" s="221"/>
      <c r="F2325" s="126"/>
      <c r="G2325" s="186">
        <v>96</v>
      </c>
      <c r="H2325" s="126"/>
      <c r="I2325" s="186"/>
      <c r="J2325" s="186"/>
      <c r="K2325" s="186"/>
      <c r="L2325" s="186"/>
      <c r="M2325" s="186"/>
      <c r="N2325" s="186"/>
      <c r="O2325" s="186"/>
      <c r="P2325" s="186"/>
      <c r="Q2325" s="329"/>
      <c r="R2325" s="329"/>
      <c r="S2325" s="329"/>
      <c r="T2325" s="329"/>
      <c r="U2325" s="755"/>
      <c r="V2325" s="329"/>
      <c r="W2325" s="773"/>
      <c r="X2325" s="329"/>
      <c r="Y2325" s="329"/>
      <c r="Z2325" s="329"/>
      <c r="AA2325" s="329"/>
      <c r="AB2325" s="329"/>
      <c r="AC2325" s="925"/>
      <c r="AD2325" s="326"/>
      <c r="AE2325" s="1069"/>
      <c r="AF2325" s="1084"/>
      <c r="AH2325" s="3275"/>
    </row>
    <row r="2326" spans="1:38" s="2239" customFormat="1" x14ac:dyDescent="0.25">
      <c r="A2326" s="2239">
        <v>1</v>
      </c>
      <c r="B2326" s="171" t="s">
        <v>113</v>
      </c>
      <c r="C2326" s="422"/>
      <c r="D2326" s="4"/>
      <c r="E2326" s="221">
        <v>3000</v>
      </c>
      <c r="F2326" s="126">
        <f t="shared" si="1367"/>
        <v>1000</v>
      </c>
      <c r="G2326" s="186">
        <v>1599</v>
      </c>
      <c r="H2326" s="126">
        <f t="shared" si="1348"/>
        <v>159.9</v>
      </c>
      <c r="I2326" s="186"/>
      <c r="J2326" s="186"/>
      <c r="K2326" s="186"/>
      <c r="L2326" s="186"/>
      <c r="M2326" s="186"/>
      <c r="N2326" s="186"/>
      <c r="O2326" s="186"/>
      <c r="P2326" s="186"/>
      <c r="Q2326" s="329"/>
      <c r="R2326" s="329"/>
      <c r="S2326" s="329"/>
      <c r="T2326" s="329"/>
      <c r="U2326" s="755"/>
      <c r="V2326" s="329"/>
      <c r="W2326" s="773"/>
      <c r="X2326" s="329"/>
      <c r="Y2326" s="329"/>
      <c r="Z2326" s="329"/>
      <c r="AA2326" s="329"/>
      <c r="AB2326" s="329"/>
      <c r="AC2326" s="925"/>
      <c r="AD2326" s="326"/>
      <c r="AE2326" s="1069"/>
      <c r="AF2326" s="1084"/>
      <c r="AH2326" s="3275"/>
    </row>
    <row r="2327" spans="1:38" s="2239" customFormat="1" x14ac:dyDescent="0.25">
      <c r="B2327" s="171" t="s">
        <v>328</v>
      </c>
      <c r="C2327" s="422"/>
      <c r="D2327" s="4"/>
      <c r="E2327" s="221"/>
      <c r="F2327" s="126"/>
      <c r="G2327" s="186">
        <v>11</v>
      </c>
      <c r="H2327" s="126"/>
      <c r="I2327" s="186"/>
      <c r="J2327" s="186"/>
      <c r="K2327" s="186"/>
      <c r="L2327" s="186"/>
      <c r="M2327" s="186"/>
      <c r="N2327" s="186"/>
      <c r="O2327" s="186"/>
      <c r="P2327" s="186"/>
      <c r="Q2327" s="329"/>
      <c r="R2327" s="329"/>
      <c r="S2327" s="329"/>
      <c r="T2327" s="329"/>
      <c r="U2327" s="755"/>
      <c r="V2327" s="329"/>
      <c r="W2327" s="773"/>
      <c r="X2327" s="329"/>
      <c r="Y2327" s="329"/>
      <c r="Z2327" s="329"/>
      <c r="AA2327" s="329"/>
      <c r="AB2327" s="329"/>
      <c r="AC2327" s="925"/>
      <c r="AD2327" s="326"/>
      <c r="AE2327" s="1069"/>
      <c r="AF2327" s="1084"/>
      <c r="AH2327" s="3275"/>
    </row>
    <row r="2328" spans="1:38" s="2239" customFormat="1" x14ac:dyDescent="0.25">
      <c r="B2328" s="171" t="s">
        <v>330</v>
      </c>
      <c r="C2328" s="422"/>
      <c r="D2328" s="4"/>
      <c r="E2328" s="221"/>
      <c r="F2328" s="126"/>
      <c r="G2328" s="186">
        <v>0</v>
      </c>
      <c r="H2328" s="126"/>
      <c r="I2328" s="186"/>
      <c r="J2328" s="186"/>
      <c r="K2328" s="186"/>
      <c r="L2328" s="186"/>
      <c r="M2328" s="186"/>
      <c r="N2328" s="186"/>
      <c r="O2328" s="186"/>
      <c r="P2328" s="186"/>
      <c r="Q2328" s="329"/>
      <c r="R2328" s="329"/>
      <c r="S2328" s="329"/>
      <c r="T2328" s="329"/>
      <c r="U2328" s="755"/>
      <c r="V2328" s="329"/>
      <c r="W2328" s="773"/>
      <c r="X2328" s="329"/>
      <c r="Y2328" s="329"/>
      <c r="Z2328" s="329"/>
      <c r="AA2328" s="329"/>
      <c r="AB2328" s="329"/>
      <c r="AC2328" s="925"/>
      <c r="AD2328" s="326"/>
      <c r="AE2328" s="1069"/>
      <c r="AF2328" s="1084"/>
      <c r="AH2328" s="3275"/>
    </row>
    <row r="2329" spans="1:38" ht="30" x14ac:dyDescent="0.25">
      <c r="A2329" s="140">
        <v>1</v>
      </c>
      <c r="B2329" s="208" t="s">
        <v>154</v>
      </c>
      <c r="C2329" s="422"/>
      <c r="D2329" s="4"/>
      <c r="E2329" s="221">
        <v>1800</v>
      </c>
      <c r="F2329" s="126">
        <f t="shared" si="1367"/>
        <v>600</v>
      </c>
      <c r="G2329" s="186">
        <v>98</v>
      </c>
      <c r="H2329" s="126">
        <f t="shared" si="1348"/>
        <v>16.333333333333332</v>
      </c>
      <c r="I2329" s="186"/>
      <c r="J2329" s="186"/>
      <c r="K2329" s="186"/>
      <c r="L2329" s="186"/>
      <c r="M2329" s="186"/>
      <c r="N2329" s="186"/>
      <c r="O2329" s="186"/>
      <c r="P2329" s="186"/>
      <c r="Q2329" s="329"/>
      <c r="R2329" s="329"/>
      <c r="S2329" s="329"/>
      <c r="T2329" s="329"/>
      <c r="U2329" s="755"/>
      <c r="V2329" s="329"/>
      <c r="W2329" s="773"/>
      <c r="X2329" s="329"/>
      <c r="Y2329" s="329"/>
      <c r="Z2329" s="329"/>
      <c r="AA2329" s="329"/>
      <c r="AB2329" s="329"/>
      <c r="AC2329" s="925"/>
      <c r="AD2329" s="326"/>
      <c r="AE2329" s="1069"/>
      <c r="AF2329" s="1084"/>
      <c r="AH2329" s="3275"/>
    </row>
    <row r="2330" spans="1:38" s="2239" customFormat="1" x14ac:dyDescent="0.25">
      <c r="A2330" s="2239">
        <v>1</v>
      </c>
      <c r="B2330" s="208" t="s">
        <v>179</v>
      </c>
      <c r="C2330" s="422"/>
      <c r="D2330" s="1629"/>
      <c r="E2330" s="221">
        <v>700</v>
      </c>
      <c r="F2330" s="132">
        <f t="shared" si="1367"/>
        <v>233</v>
      </c>
      <c r="G2330" s="1026">
        <v>253</v>
      </c>
      <c r="H2330" s="132">
        <f t="shared" si="1348"/>
        <v>108.58369098712446</v>
      </c>
      <c r="I2330" s="186"/>
      <c r="J2330" s="186"/>
      <c r="K2330" s="1026"/>
      <c r="L2330" s="186"/>
      <c r="M2330" s="1026"/>
      <c r="N2330" s="1026"/>
      <c r="O2330" s="1026"/>
      <c r="P2330" s="1026"/>
      <c r="Q2330" s="329"/>
      <c r="R2330" s="329"/>
      <c r="S2330" s="329"/>
      <c r="T2330" s="329"/>
      <c r="U2330" s="875"/>
      <c r="V2330" s="330"/>
      <c r="W2330" s="1116"/>
      <c r="X2330" s="330"/>
      <c r="Y2330" s="330"/>
      <c r="Z2330" s="330"/>
      <c r="AA2330" s="329"/>
      <c r="AB2330" s="330"/>
      <c r="AC2330" s="1703"/>
      <c r="AD2330" s="861"/>
      <c r="AE2330" s="1069"/>
      <c r="AF2330" s="1084"/>
      <c r="AH2330" s="3275"/>
    </row>
    <row r="2331" spans="1:38" s="2239" customFormat="1" ht="30" x14ac:dyDescent="0.25">
      <c r="B2331" s="3647" t="s">
        <v>712</v>
      </c>
      <c r="C2331" s="1306"/>
      <c r="D2331" s="1744"/>
      <c r="E2331" s="244"/>
      <c r="F2331" s="1097"/>
      <c r="G2331" s="138">
        <v>1</v>
      </c>
      <c r="H2331" s="1097"/>
      <c r="I2331" s="138"/>
      <c r="J2331" s="138"/>
      <c r="K2331" s="138"/>
      <c r="L2331" s="138"/>
      <c r="M2331" s="138"/>
      <c r="N2331" s="138"/>
      <c r="O2331" s="138"/>
      <c r="P2331" s="138"/>
      <c r="Q2331" s="331"/>
      <c r="R2331" s="331"/>
      <c r="S2331" s="331"/>
      <c r="T2331" s="331"/>
      <c r="U2331" s="878"/>
      <c r="V2331" s="331"/>
      <c r="W2331" s="1266"/>
      <c r="X2331" s="331"/>
      <c r="Y2331" s="331"/>
      <c r="Z2331" s="331"/>
      <c r="AA2331" s="331"/>
      <c r="AB2331" s="331"/>
      <c r="AC2331" s="926"/>
      <c r="AD2331" s="862"/>
      <c r="AE2331" s="1069"/>
      <c r="AF2331" s="1084"/>
      <c r="AH2331" s="3275"/>
    </row>
    <row r="2332" spans="1:38" ht="30" thickBot="1" x14ac:dyDescent="0.3">
      <c r="A2332" s="140">
        <v>1</v>
      </c>
      <c r="B2332" s="1845" t="s">
        <v>133</v>
      </c>
      <c r="C2332" s="1847"/>
      <c r="D2332" s="1845"/>
      <c r="E2332" s="263"/>
      <c r="F2332" s="205"/>
      <c r="G2332" s="205"/>
      <c r="H2332" s="205"/>
      <c r="I2332" s="1846"/>
      <c r="J2332" s="1846"/>
      <c r="K2332" s="1846"/>
      <c r="L2332" s="1846"/>
      <c r="M2332" s="1846"/>
      <c r="N2332" s="1846"/>
      <c r="O2332" s="1846"/>
      <c r="P2332" s="1846"/>
      <c r="Q2332" s="334">
        <f t="shared" ref="Q2332:AB2332" si="1368">Q2320</f>
        <v>2353.4</v>
      </c>
      <c r="R2332" s="334">
        <f t="shared" ref="R2332:S2332" si="1369">R2320</f>
        <v>2353.4</v>
      </c>
      <c r="S2332" s="334">
        <f t="shared" si="1369"/>
        <v>2353.4</v>
      </c>
      <c r="T2332" s="334">
        <f t="shared" ref="T2332" si="1370">T2320</f>
        <v>2353.4</v>
      </c>
      <c r="U2332" s="877">
        <f t="shared" si="1368"/>
        <v>784.4666666666667</v>
      </c>
      <c r="V2332" s="334">
        <f t="shared" si="1368"/>
        <v>829.15111999999988</v>
      </c>
      <c r="W2332" s="775">
        <f t="shared" si="1368"/>
        <v>0</v>
      </c>
      <c r="X2332" s="334">
        <f t="shared" si="1368"/>
        <v>29.363319999999995</v>
      </c>
      <c r="Y2332" s="334">
        <f t="shared" si="1368"/>
        <v>44.684453333333181</v>
      </c>
      <c r="Z2332" s="334">
        <f t="shared" si="1368"/>
        <v>0</v>
      </c>
      <c r="AA2332" s="334">
        <f t="shared" si="1368"/>
        <v>0</v>
      </c>
      <c r="AB2332" s="334">
        <f t="shared" si="1368"/>
        <v>858.51443999999992</v>
      </c>
      <c r="AC2332" s="1815"/>
      <c r="AD2332" s="905"/>
      <c r="AE2332" s="1069"/>
      <c r="AF2332" s="1084"/>
      <c r="AH2332" s="3275"/>
    </row>
    <row r="2333" spans="1:38" ht="15.75" thickBot="1" x14ac:dyDescent="0.3">
      <c r="A2333" s="140">
        <v>1</v>
      </c>
      <c r="B2333" s="1649" t="s">
        <v>273</v>
      </c>
      <c r="C2333" s="1650"/>
      <c r="D2333" s="1649"/>
      <c r="E2333" s="264"/>
      <c r="F2333" s="1762"/>
      <c r="G2333" s="1762"/>
      <c r="H2333" s="1762"/>
      <c r="I2333" s="1762"/>
      <c r="J2333" s="1762"/>
      <c r="K2333" s="1762"/>
      <c r="L2333" s="1762"/>
      <c r="M2333" s="1762"/>
      <c r="N2333" s="1762"/>
      <c r="O2333" s="1762"/>
      <c r="P2333" s="1762"/>
      <c r="Q2333" s="335">
        <f t="shared" ref="Q2333:AB2334" si="1371">Q2332</f>
        <v>2353.4</v>
      </c>
      <c r="R2333" s="335">
        <f t="shared" ref="R2333:S2334" si="1372">R2332</f>
        <v>2353.4</v>
      </c>
      <c r="S2333" s="335">
        <f t="shared" si="1372"/>
        <v>2353.4</v>
      </c>
      <c r="T2333" s="335">
        <f t="shared" ref="T2333:T2334" si="1373">T2332</f>
        <v>2353.4</v>
      </c>
      <c r="U2333" s="756">
        <f t="shared" si="1371"/>
        <v>784.4666666666667</v>
      </c>
      <c r="V2333" s="335">
        <f t="shared" si="1371"/>
        <v>829.15111999999988</v>
      </c>
      <c r="W2333" s="778">
        <f t="shared" si="1371"/>
        <v>0</v>
      </c>
      <c r="X2333" s="159">
        <f t="shared" si="1371"/>
        <v>29.363319999999995</v>
      </c>
      <c r="Y2333" s="335">
        <f t="shared" si="1371"/>
        <v>44.684453333333181</v>
      </c>
      <c r="Z2333" s="335">
        <f t="shared" si="1371"/>
        <v>0</v>
      </c>
      <c r="AA2333" s="335">
        <f t="shared" si="1371"/>
        <v>0</v>
      </c>
      <c r="AB2333" s="335">
        <f t="shared" si="1371"/>
        <v>858.51443999999992</v>
      </c>
      <c r="AC2333" s="1816"/>
      <c r="AD2333" s="863">
        <f>AD2332</f>
        <v>0</v>
      </c>
      <c r="AE2333" s="1069"/>
      <c r="AF2333" s="1084"/>
      <c r="AH2333" s="3275"/>
    </row>
    <row r="2334" spans="1:38" s="2239" customFormat="1" ht="30" thickBot="1" x14ac:dyDescent="0.3">
      <c r="B2334" s="1674" t="s">
        <v>637</v>
      </c>
      <c r="C2334" s="1674"/>
      <c r="D2334" s="1674"/>
      <c r="E2334" s="230"/>
      <c r="F2334" s="706"/>
      <c r="G2334" s="706"/>
      <c r="H2334" s="706"/>
      <c r="I2334" s="1461"/>
      <c r="J2334" s="1461"/>
      <c r="K2334" s="706"/>
      <c r="L2334" s="706"/>
      <c r="M2334" s="706"/>
      <c r="N2334" s="706"/>
      <c r="O2334" s="706"/>
      <c r="P2334" s="706"/>
      <c r="Q2334" s="335">
        <f t="shared" si="1371"/>
        <v>2353.4</v>
      </c>
      <c r="R2334" s="335">
        <f t="shared" si="1372"/>
        <v>2353.4</v>
      </c>
      <c r="S2334" s="335">
        <f t="shared" si="1372"/>
        <v>2353.4</v>
      </c>
      <c r="T2334" s="335">
        <f t="shared" si="1373"/>
        <v>2353.4</v>
      </c>
      <c r="U2334" s="756">
        <f t="shared" si="1371"/>
        <v>784.4666666666667</v>
      </c>
      <c r="V2334" s="335">
        <f t="shared" si="1371"/>
        <v>829.15111999999988</v>
      </c>
      <c r="W2334" s="778">
        <f t="shared" si="1371"/>
        <v>0</v>
      </c>
      <c r="X2334" s="159">
        <f t="shared" si="1371"/>
        <v>29.363319999999995</v>
      </c>
      <c r="Y2334" s="335">
        <f t="shared" si="1371"/>
        <v>44.684453333333181</v>
      </c>
      <c r="Z2334" s="335">
        <f t="shared" si="1371"/>
        <v>0</v>
      </c>
      <c r="AA2334" s="335">
        <f t="shared" si="1371"/>
        <v>0</v>
      </c>
      <c r="AB2334" s="335">
        <f t="shared" si="1371"/>
        <v>858.51443999999992</v>
      </c>
      <c r="AC2334" s="1831"/>
      <c r="AD2334" s="862"/>
      <c r="AE2334" s="1069"/>
      <c r="AF2334" s="1084"/>
      <c r="AH2334" s="3275"/>
    </row>
    <row r="2335" spans="1:38" ht="29.25" x14ac:dyDescent="0.25">
      <c r="A2335" s="140">
        <v>1</v>
      </c>
      <c r="B2335" s="3171" t="s">
        <v>542</v>
      </c>
      <c r="C2335" s="1850"/>
      <c r="D2335" s="1851"/>
      <c r="E2335" s="268"/>
      <c r="F2335" s="1851"/>
      <c r="G2335" s="1851"/>
      <c r="H2335" s="1851"/>
      <c r="I2335" s="1851"/>
      <c r="J2335" s="1851"/>
      <c r="K2335" s="1851"/>
      <c r="L2335" s="1851"/>
      <c r="M2335" s="1851"/>
      <c r="N2335" s="1851"/>
      <c r="O2335" s="1851"/>
      <c r="P2335" s="1851"/>
      <c r="Q2335" s="328"/>
      <c r="R2335" s="328"/>
      <c r="S2335" s="328"/>
      <c r="T2335" s="328"/>
      <c r="U2335" s="754"/>
      <c r="V2335" s="328"/>
      <c r="W2335" s="776"/>
      <c r="X2335" s="328"/>
      <c r="Y2335" s="328"/>
      <c r="Z2335" s="328"/>
      <c r="AA2335" s="328"/>
      <c r="AB2335" s="328"/>
      <c r="AC2335" s="1852"/>
      <c r="AD2335" s="368"/>
      <c r="AE2335" s="1069"/>
      <c r="AF2335" s="1084"/>
      <c r="AH2335" s="3275"/>
      <c r="AL2335" s="140"/>
    </row>
    <row r="2336" spans="1:38" s="2239" customFormat="1" ht="15.75" x14ac:dyDescent="0.25">
      <c r="A2336" s="2239">
        <v>1</v>
      </c>
      <c r="B2336" s="207" t="s">
        <v>191</v>
      </c>
      <c r="C2336" s="1879"/>
      <c r="D2336" s="1851"/>
      <c r="E2336" s="268"/>
      <c r="F2336" s="1851"/>
      <c r="G2336" s="1851"/>
      <c r="H2336" s="1851"/>
      <c r="I2336" s="1851"/>
      <c r="J2336" s="1851"/>
      <c r="K2336" s="1851"/>
      <c r="L2336" s="1851"/>
      <c r="M2336" s="1851"/>
      <c r="N2336" s="1851"/>
      <c r="O2336" s="1851"/>
      <c r="P2336" s="1851"/>
      <c r="Q2336" s="328"/>
      <c r="R2336" s="328"/>
      <c r="S2336" s="328"/>
      <c r="T2336" s="328"/>
      <c r="U2336" s="754"/>
      <c r="V2336" s="328"/>
      <c r="W2336" s="776"/>
      <c r="X2336" s="328"/>
      <c r="Y2336" s="328"/>
      <c r="Z2336" s="328"/>
      <c r="AA2336" s="328"/>
      <c r="AB2336" s="328"/>
      <c r="AC2336" s="1852"/>
      <c r="AD2336" s="368"/>
      <c r="AE2336" s="1069"/>
      <c r="AF2336" s="1084"/>
      <c r="AH2336" s="3275"/>
    </row>
    <row r="2337" spans="1:38" x14ac:dyDescent="0.25">
      <c r="A2337" s="140">
        <v>1</v>
      </c>
      <c r="B2337" s="3117" t="s">
        <v>214</v>
      </c>
      <c r="C2337" s="1853"/>
      <c r="D2337" s="1772"/>
      <c r="E2337" s="3506">
        <f>SUM(E2338:E2340)</f>
        <v>103</v>
      </c>
      <c r="F2337" s="2236">
        <f>SUM(F2338:F2340)</f>
        <v>34</v>
      </c>
      <c r="G2337" s="2236">
        <f>SUM(G2338:G2340)</f>
        <v>88</v>
      </c>
      <c r="H2337" s="1772">
        <f t="shared" si="1348"/>
        <v>258.8235294117647</v>
      </c>
      <c r="I2337" s="1772"/>
      <c r="J2337" s="1772"/>
      <c r="K2337" s="1772"/>
      <c r="L2337" s="1772"/>
      <c r="M2337" s="1772"/>
      <c r="N2337" s="1772"/>
      <c r="O2337" s="1772"/>
      <c r="P2337" s="1772"/>
      <c r="Q2337" s="329">
        <v>211.18306000000001</v>
      </c>
      <c r="R2337" s="329">
        <v>211.18306000000001</v>
      </c>
      <c r="S2337" s="329">
        <v>211.18306000000001</v>
      </c>
      <c r="T2337" s="329">
        <v>239.46556000000001</v>
      </c>
      <c r="U2337" s="755">
        <f t="shared" ref="U2337" si="1374">Q2337/12*$B$4+(R2337-Q2337)/11*3+(S2337-R2337)/10*2+(T2337-S2337)/9*1</f>
        <v>73.53685333333334</v>
      </c>
      <c r="V2337" s="329">
        <f>AB2337-AA2337</f>
        <v>180.62371000000002</v>
      </c>
      <c r="W2337" s="773"/>
      <c r="X2337" s="329"/>
      <c r="Y2337" s="329">
        <f>V2337-U2337</f>
        <v>107.08685666666668</v>
      </c>
      <c r="Z2337" s="329"/>
      <c r="AA2337" s="329">
        <v>0</v>
      </c>
      <c r="AB2337" s="329">
        <v>180.62371000000002</v>
      </c>
      <c r="AC2337" s="1854"/>
      <c r="AD2337" s="326"/>
      <c r="AE2337" s="1069"/>
      <c r="AF2337" s="1084"/>
      <c r="AH2337" s="3275"/>
    </row>
    <row r="2338" spans="1:38" ht="30" x14ac:dyDescent="0.25">
      <c r="A2338" s="140">
        <v>1</v>
      </c>
      <c r="B2338" s="313" t="s">
        <v>739</v>
      </c>
      <c r="C2338" s="1855"/>
      <c r="D2338" s="1772"/>
      <c r="E2338" s="552">
        <v>65</v>
      </c>
      <c r="F2338" s="552">
        <f>ROUND(E2338/12*$B$4,0)</f>
        <v>22</v>
      </c>
      <c r="G2338" s="552">
        <v>36</v>
      </c>
      <c r="H2338" s="1772">
        <f t="shared" si="1348"/>
        <v>163.63636363636365</v>
      </c>
      <c r="I2338" s="1772"/>
      <c r="J2338" s="1772"/>
      <c r="K2338" s="1772"/>
      <c r="L2338" s="1772"/>
      <c r="M2338" s="1772"/>
      <c r="N2338" s="1772"/>
      <c r="O2338" s="1772"/>
      <c r="P2338" s="1772"/>
      <c r="Q2338" s="329"/>
      <c r="R2338" s="329"/>
      <c r="S2338" s="329"/>
      <c r="T2338" s="329"/>
      <c r="U2338" s="755"/>
      <c r="V2338" s="329"/>
      <c r="W2338" s="773"/>
      <c r="X2338" s="329"/>
      <c r="Y2338" s="329"/>
      <c r="Z2338" s="329"/>
      <c r="AA2338" s="329"/>
      <c r="AB2338" s="329"/>
      <c r="AC2338" s="1854"/>
      <c r="AD2338" s="326"/>
      <c r="AE2338" s="1069"/>
      <c r="AF2338" s="1084"/>
      <c r="AH2338" s="3275"/>
    </row>
    <row r="2339" spans="1:38" x14ac:dyDescent="0.25">
      <c r="A2339" s="140">
        <v>1</v>
      </c>
      <c r="B2339" s="313" t="s">
        <v>64</v>
      </c>
      <c r="C2339" s="1856"/>
      <c r="D2339" s="1857"/>
      <c r="E2339" s="552">
        <v>10</v>
      </c>
      <c r="F2339" s="552">
        <f>ROUND(E2339/12*$B$4,0)</f>
        <v>3</v>
      </c>
      <c r="G2339" s="552">
        <v>38</v>
      </c>
      <c r="H2339" s="126">
        <f t="shared" si="1348"/>
        <v>1266.6666666666665</v>
      </c>
      <c r="I2339" s="1491"/>
      <c r="J2339" s="1491"/>
      <c r="K2339" s="746"/>
      <c r="L2339" s="746"/>
      <c r="M2339" s="746"/>
      <c r="N2339" s="746"/>
      <c r="O2339" s="746"/>
      <c r="P2339" s="746"/>
      <c r="Q2339" s="329"/>
      <c r="R2339" s="329"/>
      <c r="S2339" s="329"/>
      <c r="T2339" s="329"/>
      <c r="U2339" s="755"/>
      <c r="V2339" s="329"/>
      <c r="W2339" s="773"/>
      <c r="X2339" s="329"/>
      <c r="Y2339" s="329"/>
      <c r="Z2339" s="329"/>
      <c r="AA2339" s="329"/>
      <c r="AB2339" s="329"/>
      <c r="AC2339" s="955"/>
      <c r="AD2339" s="326"/>
      <c r="AE2339" s="1069"/>
      <c r="AF2339" s="1084"/>
      <c r="AH2339" s="3275"/>
    </row>
    <row r="2340" spans="1:38" s="2239" customFormat="1" ht="30" x14ac:dyDescent="0.25">
      <c r="A2340" s="2239">
        <v>1</v>
      </c>
      <c r="B2340" s="3283" t="s">
        <v>88</v>
      </c>
      <c r="C2340" s="3284"/>
      <c r="D2340" s="3174"/>
      <c r="E2340" s="3285">
        <v>28</v>
      </c>
      <c r="F2340" s="552">
        <f>ROUND(E2340/12*$B$4,0)</f>
        <v>9</v>
      </c>
      <c r="G2340" s="552">
        <v>14</v>
      </c>
      <c r="H2340" s="126">
        <f t="shared" si="1348"/>
        <v>155.55555555555557</v>
      </c>
      <c r="I2340" s="1491"/>
      <c r="J2340" s="1491"/>
      <c r="K2340" s="746"/>
      <c r="L2340" s="746"/>
      <c r="M2340" s="746"/>
      <c r="N2340" s="746"/>
      <c r="O2340" s="746"/>
      <c r="P2340" s="746"/>
      <c r="Q2340" s="329"/>
      <c r="R2340" s="329"/>
      <c r="S2340" s="329"/>
      <c r="T2340" s="329"/>
      <c r="U2340" s="755"/>
      <c r="V2340" s="329"/>
      <c r="W2340" s="773"/>
      <c r="X2340" s="329"/>
      <c r="Y2340" s="329"/>
      <c r="Z2340" s="329"/>
      <c r="AA2340" s="329"/>
      <c r="AB2340" s="329"/>
      <c r="AC2340" s="3286"/>
      <c r="AD2340" s="862"/>
      <c r="AE2340" s="1069"/>
      <c r="AF2340" s="1084"/>
      <c r="AH2340" s="3275"/>
    </row>
    <row r="2341" spans="1:38" ht="15.75" thickBot="1" x14ac:dyDescent="0.3">
      <c r="A2341" s="140">
        <v>1</v>
      </c>
      <c r="B2341" s="474" t="s">
        <v>133</v>
      </c>
      <c r="C2341" s="3473"/>
      <c r="D2341" s="3474"/>
      <c r="E2341" s="533"/>
      <c r="F2341" s="526"/>
      <c r="G2341" s="526"/>
      <c r="H2341" s="526"/>
      <c r="I2341" s="1491"/>
      <c r="J2341" s="1491"/>
      <c r="K2341" s="125"/>
      <c r="L2341" s="125"/>
      <c r="M2341" s="125"/>
      <c r="N2341" s="125"/>
      <c r="O2341" s="125"/>
      <c r="P2341" s="125"/>
      <c r="Q2341" s="147">
        <f t="shared" ref="Q2341:AB2341" si="1375">Q2337</f>
        <v>211.18306000000001</v>
      </c>
      <c r="R2341" s="147">
        <f t="shared" ref="R2341:S2341" si="1376">R2337</f>
        <v>211.18306000000001</v>
      </c>
      <c r="S2341" s="147">
        <f t="shared" si="1376"/>
        <v>211.18306000000001</v>
      </c>
      <c r="T2341" s="147">
        <f t="shared" ref="T2341" si="1377">T2337</f>
        <v>239.46556000000001</v>
      </c>
      <c r="U2341" s="755">
        <f t="shared" si="1375"/>
        <v>73.53685333333334</v>
      </c>
      <c r="V2341" s="329">
        <f t="shared" si="1375"/>
        <v>180.62371000000002</v>
      </c>
      <c r="W2341" s="773">
        <f t="shared" si="1375"/>
        <v>0</v>
      </c>
      <c r="X2341" s="329">
        <f t="shared" si="1375"/>
        <v>0</v>
      </c>
      <c r="Y2341" s="329">
        <f t="shared" si="1375"/>
        <v>107.08685666666668</v>
      </c>
      <c r="Z2341" s="329">
        <f t="shared" si="1375"/>
        <v>0</v>
      </c>
      <c r="AA2341" s="329">
        <f t="shared" si="1375"/>
        <v>0</v>
      </c>
      <c r="AB2341" s="329">
        <f t="shared" si="1375"/>
        <v>180.62371000000002</v>
      </c>
      <c r="AC2341" s="2229"/>
      <c r="AD2341" s="862"/>
      <c r="AE2341" s="1069"/>
      <c r="AF2341" s="1084"/>
      <c r="AH2341" s="3275"/>
    </row>
    <row r="2342" spans="1:38" ht="15.75" thickBot="1" x14ac:dyDescent="0.3">
      <c r="A2342" s="140">
        <v>1</v>
      </c>
      <c r="B2342" s="1649" t="s">
        <v>273</v>
      </c>
      <c r="C2342" s="1650"/>
      <c r="D2342" s="1649"/>
      <c r="E2342" s="230"/>
      <c r="F2342" s="1649"/>
      <c r="G2342" s="1649"/>
      <c r="H2342" s="1649"/>
      <c r="I2342" s="1649"/>
      <c r="J2342" s="1649"/>
      <c r="K2342" s="1649"/>
      <c r="L2342" s="1649"/>
      <c r="M2342" s="1649"/>
      <c r="N2342" s="1649"/>
      <c r="O2342" s="1649"/>
      <c r="P2342" s="1649"/>
      <c r="Q2342" s="335">
        <f t="shared" ref="Q2342:AB2342" si="1378">SUM(Q2341)</f>
        <v>211.18306000000001</v>
      </c>
      <c r="R2342" s="335">
        <f t="shared" ref="R2342:S2342" si="1379">SUM(R2341)</f>
        <v>211.18306000000001</v>
      </c>
      <c r="S2342" s="335">
        <f t="shared" si="1379"/>
        <v>211.18306000000001</v>
      </c>
      <c r="T2342" s="335">
        <f t="shared" ref="T2342" si="1380">SUM(T2341)</f>
        <v>239.46556000000001</v>
      </c>
      <c r="U2342" s="756">
        <f t="shared" si="1378"/>
        <v>73.53685333333334</v>
      </c>
      <c r="V2342" s="335">
        <f t="shared" si="1378"/>
        <v>180.62371000000002</v>
      </c>
      <c r="W2342" s="778">
        <f t="shared" si="1378"/>
        <v>0</v>
      </c>
      <c r="X2342" s="159">
        <f t="shared" si="1378"/>
        <v>0</v>
      </c>
      <c r="Y2342" s="335">
        <f t="shared" si="1378"/>
        <v>107.08685666666668</v>
      </c>
      <c r="Z2342" s="335">
        <f t="shared" si="1378"/>
        <v>0</v>
      </c>
      <c r="AA2342" s="335">
        <f t="shared" si="1378"/>
        <v>0</v>
      </c>
      <c r="AB2342" s="335">
        <f t="shared" si="1378"/>
        <v>180.62371000000002</v>
      </c>
      <c r="AC2342" s="1859"/>
      <c r="AD2342" s="863">
        <f>AD2341</f>
        <v>0</v>
      </c>
      <c r="AE2342" s="1069"/>
      <c r="AF2342" s="1084"/>
      <c r="AH2342" s="3275"/>
    </row>
    <row r="2343" spans="1:38" s="2239" customFormat="1" ht="30" thickBot="1" x14ac:dyDescent="0.3">
      <c r="B2343" s="1674" t="s">
        <v>637</v>
      </c>
      <c r="C2343" s="1674"/>
      <c r="D2343" s="1674"/>
      <c r="E2343" s="230"/>
      <c r="F2343" s="706"/>
      <c r="G2343" s="706"/>
      <c r="H2343" s="706"/>
      <c r="I2343" s="1461"/>
      <c r="J2343" s="1461"/>
      <c r="K2343" s="706"/>
      <c r="L2343" s="706"/>
      <c r="M2343" s="706"/>
      <c r="N2343" s="706"/>
      <c r="O2343" s="706"/>
      <c r="P2343" s="706"/>
      <c r="Q2343" s="335">
        <f t="shared" ref="Q2343:AB2343" si="1381">Q2342</f>
        <v>211.18306000000001</v>
      </c>
      <c r="R2343" s="335">
        <f t="shared" si="1381"/>
        <v>211.18306000000001</v>
      </c>
      <c r="S2343" s="335">
        <f t="shared" si="1381"/>
        <v>211.18306000000001</v>
      </c>
      <c r="T2343" s="335">
        <f t="shared" si="1381"/>
        <v>239.46556000000001</v>
      </c>
      <c r="U2343" s="756">
        <f t="shared" si="1381"/>
        <v>73.53685333333334</v>
      </c>
      <c r="V2343" s="335">
        <f t="shared" si="1381"/>
        <v>180.62371000000002</v>
      </c>
      <c r="W2343" s="778">
        <f t="shared" si="1381"/>
        <v>0</v>
      </c>
      <c r="X2343" s="159">
        <f t="shared" si="1381"/>
        <v>0</v>
      </c>
      <c r="Y2343" s="335">
        <f t="shared" si="1381"/>
        <v>107.08685666666668</v>
      </c>
      <c r="Z2343" s="335">
        <f t="shared" si="1381"/>
        <v>0</v>
      </c>
      <c r="AA2343" s="335">
        <f t="shared" si="1381"/>
        <v>0</v>
      </c>
      <c r="AB2343" s="335">
        <f t="shared" si="1381"/>
        <v>180.62371000000002</v>
      </c>
      <c r="AC2343" s="3590"/>
      <c r="AD2343" s="862"/>
      <c r="AE2343" s="1069"/>
      <c r="AF2343" s="1084"/>
      <c r="AH2343" s="3275"/>
    </row>
    <row r="2344" spans="1:38" ht="31.5" x14ac:dyDescent="0.25">
      <c r="A2344" s="140">
        <v>1</v>
      </c>
      <c r="B2344" s="1841" t="s">
        <v>371</v>
      </c>
      <c r="C2344" s="1850"/>
      <c r="D2344" s="1851"/>
      <c r="E2344" s="268"/>
      <c r="F2344" s="1851"/>
      <c r="G2344" s="1851"/>
      <c r="H2344" s="1851"/>
      <c r="I2344" s="1851"/>
      <c r="J2344" s="1851"/>
      <c r="K2344" s="1851"/>
      <c r="L2344" s="1851"/>
      <c r="M2344" s="1851"/>
      <c r="N2344" s="1851"/>
      <c r="O2344" s="1851"/>
      <c r="P2344" s="1851"/>
      <c r="Q2344" s="328"/>
      <c r="R2344" s="328"/>
      <c r="S2344" s="328"/>
      <c r="T2344" s="328"/>
      <c r="U2344" s="754"/>
      <c r="V2344" s="328"/>
      <c r="W2344" s="776"/>
      <c r="X2344" s="328"/>
      <c r="Y2344" s="328"/>
      <c r="Z2344" s="328"/>
      <c r="AA2344" s="328"/>
      <c r="AB2344" s="328"/>
      <c r="AC2344" s="1852"/>
      <c r="AD2344" s="368"/>
      <c r="AE2344" s="1069"/>
      <c r="AF2344" s="1084"/>
      <c r="AH2344" s="3275"/>
      <c r="AL2344" s="140"/>
    </row>
    <row r="2345" spans="1:38" x14ac:dyDescent="0.25">
      <c r="A2345" s="140">
        <v>1</v>
      </c>
      <c r="B2345" s="207" t="s">
        <v>191</v>
      </c>
      <c r="C2345" s="463"/>
      <c r="D2345" s="1851"/>
      <c r="E2345" s="268"/>
      <c r="F2345" s="1851"/>
      <c r="G2345" s="1851"/>
      <c r="H2345" s="1851"/>
      <c r="I2345" s="1851"/>
      <c r="J2345" s="1851"/>
      <c r="K2345" s="1851"/>
      <c r="L2345" s="1851"/>
      <c r="M2345" s="1851"/>
      <c r="N2345" s="1851"/>
      <c r="O2345" s="1851"/>
      <c r="P2345" s="1851"/>
      <c r="Q2345" s="328"/>
      <c r="R2345" s="328"/>
      <c r="S2345" s="328"/>
      <c r="T2345" s="328"/>
      <c r="U2345" s="754"/>
      <c r="V2345" s="328"/>
      <c r="W2345" s="776"/>
      <c r="X2345" s="328"/>
      <c r="Y2345" s="328"/>
      <c r="Z2345" s="328"/>
      <c r="AA2345" s="328"/>
      <c r="AB2345" s="328"/>
      <c r="AC2345" s="1852"/>
      <c r="AD2345" s="368"/>
      <c r="AE2345" s="1069"/>
      <c r="AF2345" s="1084"/>
      <c r="AH2345" s="3275"/>
    </row>
    <row r="2346" spans="1:38" ht="29.25" x14ac:dyDescent="0.25">
      <c r="A2346" s="140">
        <v>1</v>
      </c>
      <c r="B2346" s="523" t="s">
        <v>303</v>
      </c>
      <c r="C2346" s="463"/>
      <c r="D2346" s="1851"/>
      <c r="E2346" s="1046">
        <f>E2347</f>
        <v>0</v>
      </c>
      <c r="F2346" s="1860">
        <f>F2347</f>
        <v>0</v>
      </c>
      <c r="G2346" s="1860">
        <f>G2347</f>
        <v>0</v>
      </c>
      <c r="H2346" s="1860"/>
      <c r="I2346" s="1851"/>
      <c r="J2346" s="1851"/>
      <c r="K2346" s="1851"/>
      <c r="L2346" s="1851"/>
      <c r="M2346" s="1851"/>
      <c r="N2346" s="1851"/>
      <c r="O2346" s="1851"/>
      <c r="P2346" s="1851"/>
      <c r="Q2346" s="328"/>
      <c r="R2346" s="328"/>
      <c r="S2346" s="328"/>
      <c r="T2346" s="328"/>
      <c r="U2346" s="754">
        <f>Q2346/12*$B$4</f>
        <v>0</v>
      </c>
      <c r="V2346" s="328">
        <f>AB2346-AA2346-X2346-W2346</f>
        <v>0</v>
      </c>
      <c r="W2346" s="776"/>
      <c r="X2346" s="328"/>
      <c r="Y2346" s="328">
        <f>V2346-U2346</f>
        <v>0</v>
      </c>
      <c r="Z2346" s="328"/>
      <c r="AA2346" s="328"/>
      <c r="AB2346" s="328"/>
      <c r="AC2346" s="1852"/>
      <c r="AD2346" s="368"/>
      <c r="AE2346" s="1069"/>
      <c r="AF2346" s="1084"/>
      <c r="AH2346" s="3275"/>
    </row>
    <row r="2347" spans="1:38" x14ac:dyDescent="0.25">
      <c r="A2347" s="140">
        <v>1</v>
      </c>
      <c r="B2347" s="536"/>
      <c r="C2347" s="463"/>
      <c r="D2347" s="1851"/>
      <c r="E2347" s="268"/>
      <c r="F2347" s="1851">
        <f>ROUND(E2347/12*$B$4,0)</f>
        <v>0</v>
      </c>
      <c r="G2347" s="1851"/>
      <c r="H2347" s="1851"/>
      <c r="I2347" s="1851"/>
      <c r="J2347" s="1851"/>
      <c r="K2347" s="1851"/>
      <c r="L2347" s="1851"/>
      <c r="M2347" s="1851"/>
      <c r="N2347" s="1851"/>
      <c r="O2347" s="1851"/>
      <c r="P2347" s="1851"/>
      <c r="Q2347" s="328"/>
      <c r="R2347" s="328"/>
      <c r="S2347" s="328"/>
      <c r="T2347" s="328"/>
      <c r="U2347" s="754"/>
      <c r="V2347" s="328"/>
      <c r="W2347" s="776"/>
      <c r="X2347" s="328"/>
      <c r="Y2347" s="328"/>
      <c r="Z2347" s="328"/>
      <c r="AA2347" s="328"/>
      <c r="AB2347" s="328"/>
      <c r="AC2347" s="1852"/>
      <c r="AD2347" s="368"/>
      <c r="AE2347" s="1069"/>
      <c r="AF2347" s="1084"/>
      <c r="AH2347" s="3275"/>
    </row>
    <row r="2348" spans="1:38" ht="25.5" customHeight="1" x14ac:dyDescent="0.25">
      <c r="A2348" s="140">
        <v>1</v>
      </c>
      <c r="B2348" s="511" t="s">
        <v>214</v>
      </c>
      <c r="C2348" s="1843"/>
      <c r="D2348" s="1772"/>
      <c r="E2348" s="3504">
        <f>SUM(E2349:E2363)</f>
        <v>17270</v>
      </c>
      <c r="F2348" s="517">
        <f>SUM(F2349:F2363)</f>
        <v>5757</v>
      </c>
      <c r="G2348" s="517">
        <f>SUM(G2349:G2363)</f>
        <v>20256</v>
      </c>
      <c r="H2348" s="3036">
        <f t="shared" si="1348"/>
        <v>351.84992183428869</v>
      </c>
      <c r="I2348" s="1772"/>
      <c r="J2348" s="1772"/>
      <c r="K2348" s="1772"/>
      <c r="L2348" s="1772"/>
      <c r="M2348" s="1772"/>
      <c r="N2348" s="1772"/>
      <c r="O2348" s="1772"/>
      <c r="P2348" s="1772"/>
      <c r="Q2348" s="329">
        <v>148060.30600000001</v>
      </c>
      <c r="R2348" s="329">
        <v>148060.30600000001</v>
      </c>
      <c r="S2348" s="329">
        <v>148060.30600000001</v>
      </c>
      <c r="T2348" s="329">
        <v>148060.30600000001</v>
      </c>
      <c r="U2348" s="876">
        <f t="shared" ref="U2348" si="1382">Q2348/12*$B$4+(R2348-Q2348)/11*3+(S2348-R2348)/10*2+(T2348-S2348)/9*1</f>
        <v>49353.435333333335</v>
      </c>
      <c r="V2348" s="329">
        <f>AB2348-AA2348-X2348</f>
        <v>49572.02747999999</v>
      </c>
      <c r="W2348" s="773"/>
      <c r="X2348" s="329">
        <v>3250.3293699999999</v>
      </c>
      <c r="Y2348" s="329">
        <f>V2348-U2348</f>
        <v>218.59214666665503</v>
      </c>
      <c r="Z2348" s="329"/>
      <c r="AA2348" s="329">
        <v>0</v>
      </c>
      <c r="AB2348" s="329">
        <v>52822.356849999989</v>
      </c>
      <c r="AC2348" s="956"/>
      <c r="AD2348" s="326"/>
      <c r="AE2348" s="1069"/>
      <c r="AF2348" s="1084"/>
      <c r="AH2348" s="3275"/>
    </row>
    <row r="2349" spans="1:38" s="2239" customFormat="1" ht="45.2" customHeight="1" x14ac:dyDescent="0.25">
      <c r="A2349" s="2239">
        <v>1</v>
      </c>
      <c r="B2349" s="9" t="s">
        <v>422</v>
      </c>
      <c r="C2349" s="1843"/>
      <c r="D2349" s="1772"/>
      <c r="E2349" s="225"/>
      <c r="F2349" s="1772">
        <f>ROUND(E2349/12*$B$4,0)</f>
        <v>0</v>
      </c>
      <c r="G2349" s="1772">
        <v>41</v>
      </c>
      <c r="H2349" s="1812"/>
      <c r="I2349" s="1772"/>
      <c r="J2349" s="1772"/>
      <c r="K2349" s="1772"/>
      <c r="L2349" s="1772"/>
      <c r="M2349" s="1772"/>
      <c r="N2349" s="1772"/>
      <c r="O2349" s="1772"/>
      <c r="P2349" s="1772"/>
      <c r="Q2349" s="329"/>
      <c r="R2349" s="329"/>
      <c r="S2349" s="329"/>
      <c r="T2349" s="329"/>
      <c r="U2349" s="876"/>
      <c r="V2349" s="329"/>
      <c r="W2349" s="773"/>
      <c r="X2349" s="329"/>
      <c r="Y2349" s="329"/>
      <c r="Z2349" s="329"/>
      <c r="AA2349" s="329"/>
      <c r="AB2349" s="329"/>
      <c r="AC2349" s="956"/>
      <c r="AD2349" s="326"/>
      <c r="AE2349" s="1069"/>
      <c r="AF2349" s="1084"/>
      <c r="AH2349" s="3275"/>
    </row>
    <row r="2350" spans="1:38" ht="30" x14ac:dyDescent="0.25">
      <c r="A2350" s="140">
        <v>1</v>
      </c>
      <c r="B2350" s="9" t="s">
        <v>323</v>
      </c>
      <c r="C2350" s="464"/>
      <c r="D2350" s="1772"/>
      <c r="E2350" s="225"/>
      <c r="F2350" s="1772">
        <f>ROUND(E2350/12*$B$4,0)</f>
        <v>0</v>
      </c>
      <c r="G2350" s="1772">
        <v>1</v>
      </c>
      <c r="H2350" s="1812"/>
      <c r="I2350" s="1772"/>
      <c r="J2350" s="1772"/>
      <c r="K2350" s="1772"/>
      <c r="L2350" s="1772"/>
      <c r="M2350" s="1772"/>
      <c r="N2350" s="1772"/>
      <c r="O2350" s="1772"/>
      <c r="P2350" s="1772"/>
      <c r="Q2350" s="329"/>
      <c r="R2350" s="329"/>
      <c r="S2350" s="329"/>
      <c r="T2350" s="329"/>
      <c r="U2350" s="876"/>
      <c r="V2350" s="329"/>
      <c r="W2350" s="773"/>
      <c r="X2350" s="329"/>
      <c r="Y2350" s="329"/>
      <c r="Z2350" s="329"/>
      <c r="AA2350" s="329"/>
      <c r="AB2350" s="329"/>
      <c r="AC2350" s="956"/>
      <c r="AD2350" s="326"/>
      <c r="AE2350" s="1069"/>
      <c r="AF2350" s="1084"/>
      <c r="AH2350" s="3275"/>
    </row>
    <row r="2351" spans="1:38" s="2239" customFormat="1" ht="39.75" customHeight="1" x14ac:dyDescent="0.25">
      <c r="A2351" s="2239">
        <v>1</v>
      </c>
      <c r="B2351" s="9" t="s">
        <v>707</v>
      </c>
      <c r="C2351" s="464"/>
      <c r="D2351" s="1772"/>
      <c r="E2351" s="225"/>
      <c r="F2351" s="1772">
        <f>ROUND(E2351/12*$B$4,0)</f>
        <v>0</v>
      </c>
      <c r="G2351" s="1772">
        <v>5664</v>
      </c>
      <c r="H2351" s="1812"/>
      <c r="I2351" s="1772"/>
      <c r="J2351" s="1772"/>
      <c r="K2351" s="1772"/>
      <c r="L2351" s="1772"/>
      <c r="M2351" s="1772"/>
      <c r="N2351" s="1772"/>
      <c r="O2351" s="1772"/>
      <c r="P2351" s="1772"/>
      <c r="Q2351" s="329"/>
      <c r="R2351" s="329"/>
      <c r="S2351" s="329"/>
      <c r="T2351" s="329"/>
      <c r="U2351" s="876"/>
      <c r="V2351" s="329"/>
      <c r="W2351" s="773"/>
      <c r="X2351" s="329"/>
      <c r="Y2351" s="329"/>
      <c r="Z2351" s="329"/>
      <c r="AA2351" s="329"/>
      <c r="AB2351" s="329"/>
      <c r="AC2351" s="956"/>
      <c r="AD2351" s="326"/>
      <c r="AE2351" s="1069"/>
      <c r="AF2351" s="1084"/>
      <c r="AH2351" s="3275"/>
    </row>
    <row r="2352" spans="1:38" ht="30" customHeight="1" x14ac:dyDescent="0.25">
      <c r="A2352" s="140">
        <v>1</v>
      </c>
      <c r="B2352" s="14" t="s">
        <v>407</v>
      </c>
      <c r="C2352" s="464"/>
      <c r="D2352" s="1772"/>
      <c r="E2352" s="225"/>
      <c r="F2352" s="1772">
        <f>ROUND(E2352/12*$B$4,0)</f>
        <v>0</v>
      </c>
      <c r="G2352" s="1772">
        <v>1428</v>
      </c>
      <c r="H2352" s="1812"/>
      <c r="I2352" s="1772"/>
      <c r="J2352" s="1772"/>
      <c r="K2352" s="1772"/>
      <c r="L2352" s="1772"/>
      <c r="M2352" s="1772"/>
      <c r="N2352" s="1772"/>
      <c r="O2352" s="1772"/>
      <c r="P2352" s="1772"/>
      <c r="Q2352" s="329"/>
      <c r="R2352" s="329"/>
      <c r="S2352" s="329"/>
      <c r="T2352" s="329"/>
      <c r="U2352" s="876"/>
      <c r="V2352" s="329"/>
      <c r="W2352" s="773"/>
      <c r="X2352" s="329"/>
      <c r="Y2352" s="329"/>
      <c r="Z2352" s="329"/>
      <c r="AA2352" s="329"/>
      <c r="AB2352" s="329"/>
      <c r="AC2352" s="956"/>
      <c r="AD2352" s="326"/>
      <c r="AE2352" s="1069"/>
      <c r="AF2352" s="1084"/>
      <c r="AH2352" s="3275"/>
    </row>
    <row r="2353" spans="1:34" x14ac:dyDescent="0.25">
      <c r="A2353" s="140">
        <v>1</v>
      </c>
      <c r="B2353" s="14" t="s">
        <v>64</v>
      </c>
      <c r="C2353" s="464"/>
      <c r="D2353" s="1772"/>
      <c r="E2353" s="225">
        <v>100</v>
      </c>
      <c r="F2353" s="1772">
        <f t="shared" ref="F2353:F2359" si="1383">ROUND(E2353/12*$B$4,0)</f>
        <v>33</v>
      </c>
      <c r="G2353" s="1772">
        <v>863</v>
      </c>
      <c r="H2353" s="1812">
        <f t="shared" si="1348"/>
        <v>2615.151515151515</v>
      </c>
      <c r="I2353" s="1772"/>
      <c r="J2353" s="1772"/>
      <c r="K2353" s="1772"/>
      <c r="L2353" s="1772"/>
      <c r="M2353" s="1772"/>
      <c r="N2353" s="1772"/>
      <c r="O2353" s="1772"/>
      <c r="P2353" s="1772"/>
      <c r="Q2353" s="329"/>
      <c r="R2353" s="329"/>
      <c r="S2353" s="329"/>
      <c r="T2353" s="329"/>
      <c r="U2353" s="755"/>
      <c r="V2353" s="329"/>
      <c r="W2353" s="773"/>
      <c r="X2353" s="329"/>
      <c r="Y2353" s="329"/>
      <c r="Z2353" s="329"/>
      <c r="AA2353" s="329"/>
      <c r="AB2353" s="329"/>
      <c r="AC2353" s="1854"/>
      <c r="AD2353" s="326"/>
      <c r="AE2353" s="1069"/>
      <c r="AF2353" s="1084"/>
      <c r="AH2353" s="3275"/>
    </row>
    <row r="2354" spans="1:34" s="2239" customFormat="1" ht="30" x14ac:dyDescent="0.25">
      <c r="A2354" s="2239">
        <v>1</v>
      </c>
      <c r="B2354" s="14" t="s">
        <v>121</v>
      </c>
      <c r="C2354" s="464"/>
      <c r="D2354" s="1772"/>
      <c r="E2354" s="225">
        <v>1970</v>
      </c>
      <c r="F2354" s="1772">
        <f t="shared" si="1383"/>
        <v>657</v>
      </c>
      <c r="G2354" s="1772">
        <v>1051</v>
      </c>
      <c r="H2354" s="1812">
        <f t="shared" si="1348"/>
        <v>159.9695585996956</v>
      </c>
      <c r="I2354" s="1772"/>
      <c r="J2354" s="1772"/>
      <c r="K2354" s="1772"/>
      <c r="L2354" s="1772"/>
      <c r="M2354" s="1772"/>
      <c r="N2354" s="1772"/>
      <c r="O2354" s="1772"/>
      <c r="P2354" s="1772"/>
      <c r="Q2354" s="329"/>
      <c r="R2354" s="329"/>
      <c r="S2354" s="329"/>
      <c r="T2354" s="329"/>
      <c r="U2354" s="755"/>
      <c r="V2354" s="329"/>
      <c r="W2354" s="773"/>
      <c r="X2354" s="329"/>
      <c r="Y2354" s="329"/>
      <c r="Z2354" s="329"/>
      <c r="AA2354" s="329"/>
      <c r="AB2354" s="329"/>
      <c r="AC2354" s="1854"/>
      <c r="AD2354" s="326"/>
      <c r="AE2354" s="1069"/>
      <c r="AF2354" s="1084"/>
      <c r="AH2354" s="3275"/>
    </row>
    <row r="2355" spans="1:34" x14ac:dyDescent="0.25">
      <c r="A2355" s="140">
        <v>1</v>
      </c>
      <c r="B2355" s="9" t="s">
        <v>330</v>
      </c>
      <c r="C2355" s="464"/>
      <c r="D2355" s="1772"/>
      <c r="E2355" s="225"/>
      <c r="F2355" s="1772">
        <f t="shared" si="1383"/>
        <v>0</v>
      </c>
      <c r="G2355" s="1772">
        <v>814</v>
      </c>
      <c r="H2355" s="1812"/>
      <c r="I2355" s="1772"/>
      <c r="J2355" s="1772"/>
      <c r="K2355" s="1772"/>
      <c r="L2355" s="1772"/>
      <c r="M2355" s="1772"/>
      <c r="N2355" s="1772"/>
      <c r="O2355" s="1772"/>
      <c r="P2355" s="1772"/>
      <c r="Q2355" s="329"/>
      <c r="R2355" s="329"/>
      <c r="S2355" s="329"/>
      <c r="T2355" s="329"/>
      <c r="U2355" s="755"/>
      <c r="V2355" s="329"/>
      <c r="W2355" s="773"/>
      <c r="X2355" s="329"/>
      <c r="Y2355" s="329"/>
      <c r="Z2355" s="329"/>
      <c r="AA2355" s="329"/>
      <c r="AB2355" s="329"/>
      <c r="AC2355" s="1854"/>
      <c r="AD2355" s="326"/>
      <c r="AE2355" s="1069"/>
      <c r="AF2355" s="1084"/>
      <c r="AH2355" s="3275"/>
    </row>
    <row r="2356" spans="1:34" s="2239" customFormat="1" x14ac:dyDescent="0.25">
      <c r="A2356" s="2239">
        <v>1</v>
      </c>
      <c r="B2356" s="9" t="s">
        <v>457</v>
      </c>
      <c r="C2356" s="464"/>
      <c r="D2356" s="1772"/>
      <c r="E2356" s="225">
        <v>200</v>
      </c>
      <c r="F2356" s="1772">
        <f t="shared" si="1383"/>
        <v>67</v>
      </c>
      <c r="G2356" s="1772">
        <v>3</v>
      </c>
      <c r="H2356" s="1812">
        <f t="shared" si="1348"/>
        <v>4.4776119402985071</v>
      </c>
      <c r="I2356" s="1772"/>
      <c r="J2356" s="1772"/>
      <c r="K2356" s="1772"/>
      <c r="L2356" s="1772"/>
      <c r="M2356" s="1772"/>
      <c r="N2356" s="1772"/>
      <c r="O2356" s="1772"/>
      <c r="P2356" s="1772"/>
      <c r="Q2356" s="329"/>
      <c r="R2356" s="329"/>
      <c r="S2356" s="329"/>
      <c r="T2356" s="329"/>
      <c r="U2356" s="755"/>
      <c r="V2356" s="329"/>
      <c r="W2356" s="773"/>
      <c r="X2356" s="329"/>
      <c r="Y2356" s="329"/>
      <c r="Z2356" s="329"/>
      <c r="AA2356" s="329"/>
      <c r="AB2356" s="329"/>
      <c r="AC2356" s="1854"/>
      <c r="AD2356" s="326"/>
      <c r="AE2356" s="1069"/>
      <c r="AF2356" s="1084"/>
      <c r="AH2356" s="3275"/>
    </row>
    <row r="2357" spans="1:34" x14ac:dyDescent="0.25">
      <c r="A2357" s="140">
        <v>1</v>
      </c>
      <c r="B2357" s="14" t="s">
        <v>66</v>
      </c>
      <c r="C2357" s="464"/>
      <c r="D2357" s="1772"/>
      <c r="E2357" s="225">
        <v>4000</v>
      </c>
      <c r="F2357" s="1772">
        <f t="shared" si="1383"/>
        <v>1333</v>
      </c>
      <c r="G2357" s="1772">
        <v>6444</v>
      </c>
      <c r="H2357" s="1812">
        <f t="shared" si="1348"/>
        <v>483.42085521380341</v>
      </c>
      <c r="I2357" s="1772"/>
      <c r="J2357" s="1772"/>
      <c r="K2357" s="1772"/>
      <c r="L2357" s="1772"/>
      <c r="M2357" s="1772"/>
      <c r="N2357" s="1772"/>
      <c r="O2357" s="1772"/>
      <c r="P2357" s="1772"/>
      <c r="Q2357" s="329"/>
      <c r="R2357" s="329"/>
      <c r="S2357" s="329"/>
      <c r="T2357" s="329"/>
      <c r="U2357" s="755"/>
      <c r="V2357" s="329"/>
      <c r="W2357" s="773"/>
      <c r="X2357" s="329"/>
      <c r="Y2357" s="329"/>
      <c r="Z2357" s="329"/>
      <c r="AA2357" s="329"/>
      <c r="AB2357" s="329"/>
      <c r="AC2357" s="1854"/>
      <c r="AD2357" s="326"/>
      <c r="AE2357" s="1069"/>
      <c r="AF2357" s="1084"/>
      <c r="AH2357" s="3275"/>
    </row>
    <row r="2358" spans="1:34" s="2239" customFormat="1" x14ac:dyDescent="0.25">
      <c r="B2358" s="3531" t="s">
        <v>327</v>
      </c>
      <c r="C2358" s="464"/>
      <c r="D2358" s="1772"/>
      <c r="E2358" s="225"/>
      <c r="F2358" s="1772"/>
      <c r="G2358" s="1772">
        <v>106</v>
      </c>
      <c r="H2358" s="1812"/>
      <c r="I2358" s="1772"/>
      <c r="J2358" s="1772"/>
      <c r="K2358" s="1772"/>
      <c r="L2358" s="1772"/>
      <c r="M2358" s="1772"/>
      <c r="N2358" s="1772"/>
      <c r="O2358" s="1772"/>
      <c r="P2358" s="1772"/>
      <c r="Q2358" s="329"/>
      <c r="R2358" s="329"/>
      <c r="S2358" s="329"/>
      <c r="T2358" s="329"/>
      <c r="U2358" s="755"/>
      <c r="V2358" s="329"/>
      <c r="W2358" s="773"/>
      <c r="X2358" s="329"/>
      <c r="Y2358" s="329"/>
      <c r="Z2358" s="329"/>
      <c r="AA2358" s="329"/>
      <c r="AB2358" s="329"/>
      <c r="AC2358" s="1854"/>
      <c r="AD2358" s="326"/>
      <c r="AE2358" s="1069"/>
      <c r="AF2358" s="1084"/>
      <c r="AH2358" s="3275"/>
    </row>
    <row r="2359" spans="1:34" x14ac:dyDescent="0.25">
      <c r="A2359" s="140">
        <v>1</v>
      </c>
      <c r="B2359" s="1120" t="s">
        <v>259</v>
      </c>
      <c r="C2359" s="465"/>
      <c r="D2359" s="1772"/>
      <c r="E2359" s="225">
        <v>11000</v>
      </c>
      <c r="F2359" s="1772">
        <f t="shared" si="1383"/>
        <v>3667</v>
      </c>
      <c r="G2359" s="1772">
        <v>2895</v>
      </c>
      <c r="H2359" s="1812">
        <f t="shared" si="1348"/>
        <v>78.94736842105263</v>
      </c>
      <c r="I2359" s="1772"/>
      <c r="J2359" s="1772"/>
      <c r="K2359" s="1772"/>
      <c r="L2359" s="1772"/>
      <c r="M2359" s="1772"/>
      <c r="N2359" s="1772"/>
      <c r="O2359" s="1772"/>
      <c r="P2359" s="1772"/>
      <c r="Q2359" s="329"/>
      <c r="R2359" s="329"/>
      <c r="S2359" s="329"/>
      <c r="T2359" s="329"/>
      <c r="U2359" s="755"/>
      <c r="V2359" s="329"/>
      <c r="W2359" s="773"/>
      <c r="X2359" s="329"/>
      <c r="Y2359" s="329"/>
      <c r="Z2359" s="329"/>
      <c r="AA2359" s="329"/>
      <c r="AB2359" s="329"/>
      <c r="AC2359" s="1854"/>
      <c r="AD2359" s="326"/>
      <c r="AE2359" s="1069"/>
      <c r="AF2359" s="1084"/>
      <c r="AH2359" s="3275"/>
    </row>
    <row r="2360" spans="1:34" s="2239" customFormat="1" x14ac:dyDescent="0.25">
      <c r="B2360" s="1120" t="s">
        <v>329</v>
      </c>
      <c r="C2360" s="465"/>
      <c r="D2360" s="1772"/>
      <c r="E2360" s="225"/>
      <c r="F2360" s="1772"/>
      <c r="G2360" s="1772">
        <v>103</v>
      </c>
      <c r="H2360" s="1812"/>
      <c r="I2360" s="1772"/>
      <c r="J2360" s="1772"/>
      <c r="K2360" s="1772"/>
      <c r="L2360" s="1772"/>
      <c r="M2360" s="1772"/>
      <c r="N2360" s="1772"/>
      <c r="O2360" s="1772"/>
      <c r="P2360" s="1772"/>
      <c r="Q2360" s="329"/>
      <c r="R2360" s="329"/>
      <c r="S2360" s="329"/>
      <c r="T2360" s="329"/>
      <c r="U2360" s="755"/>
      <c r="V2360" s="329"/>
      <c r="W2360" s="773"/>
      <c r="X2360" s="329"/>
      <c r="Y2360" s="329"/>
      <c r="Z2360" s="329"/>
      <c r="AA2360" s="329"/>
      <c r="AB2360" s="329"/>
      <c r="AC2360" s="1854"/>
      <c r="AD2360" s="326"/>
      <c r="AE2360" s="1069"/>
      <c r="AF2360" s="1084"/>
      <c r="AH2360" s="3275"/>
    </row>
    <row r="2361" spans="1:34" s="2239" customFormat="1" ht="45" x14ac:dyDescent="0.25">
      <c r="A2361" s="2239">
        <v>1</v>
      </c>
      <c r="B2361" s="9" t="s">
        <v>579</v>
      </c>
      <c r="C2361" s="465"/>
      <c r="D2361" s="1772"/>
      <c r="E2361" s="225"/>
      <c r="F2361" s="1772"/>
      <c r="G2361" s="1772">
        <v>31</v>
      </c>
      <c r="H2361" s="1812"/>
      <c r="I2361" s="1772"/>
      <c r="J2361" s="1772"/>
      <c r="K2361" s="1772"/>
      <c r="L2361" s="1772"/>
      <c r="M2361" s="1772"/>
      <c r="N2361" s="1772"/>
      <c r="O2361" s="1772"/>
      <c r="P2361" s="1772"/>
      <c r="Q2361" s="329"/>
      <c r="R2361" s="329"/>
      <c r="S2361" s="329"/>
      <c r="T2361" s="329"/>
      <c r="U2361" s="755"/>
      <c r="V2361" s="329"/>
      <c r="W2361" s="773"/>
      <c r="X2361" s="329"/>
      <c r="Y2361" s="329"/>
      <c r="Z2361" s="329"/>
      <c r="AA2361" s="329"/>
      <c r="AB2361" s="329"/>
      <c r="AC2361" s="1854"/>
      <c r="AD2361" s="326"/>
      <c r="AE2361" s="1069"/>
      <c r="AF2361" s="1084"/>
      <c r="AH2361" s="3275"/>
    </row>
    <row r="2362" spans="1:34" s="2239" customFormat="1" ht="30" x14ac:dyDescent="0.25">
      <c r="A2362" s="2239">
        <v>1</v>
      </c>
      <c r="B2362" s="14" t="s">
        <v>708</v>
      </c>
      <c r="C2362" s="464"/>
      <c r="D2362" s="1772"/>
      <c r="E2362" s="225"/>
      <c r="F2362" s="1772">
        <f>ROUND(E2362/12*$B$4,0)</f>
        <v>0</v>
      </c>
      <c r="G2362" s="1772">
        <v>812</v>
      </c>
      <c r="H2362" s="1812"/>
      <c r="I2362" s="1772"/>
      <c r="J2362" s="1772"/>
      <c r="K2362" s="1772"/>
      <c r="L2362" s="1772"/>
      <c r="M2362" s="1772"/>
      <c r="N2362" s="1772"/>
      <c r="O2362" s="1772"/>
      <c r="P2362" s="1772"/>
      <c r="Q2362" s="329"/>
      <c r="R2362" s="329"/>
      <c r="S2362" s="329"/>
      <c r="T2362" s="329"/>
      <c r="U2362" s="755"/>
      <c r="V2362" s="329"/>
      <c r="W2362" s="773"/>
      <c r="X2362" s="329"/>
      <c r="Y2362" s="329"/>
      <c r="Z2362" s="329"/>
      <c r="AA2362" s="329"/>
      <c r="AB2362" s="329"/>
      <c r="AC2362" s="1854"/>
      <c r="AD2362" s="326"/>
      <c r="AE2362" s="1069"/>
      <c r="AF2362" s="1084"/>
      <c r="AH2362" s="3275"/>
    </row>
    <row r="2363" spans="1:34" s="2239" customFormat="1" x14ac:dyDescent="0.25">
      <c r="A2363" s="2239">
        <v>1</v>
      </c>
      <c r="B2363" s="14" t="s">
        <v>709</v>
      </c>
      <c r="C2363" s="464"/>
      <c r="D2363" s="1772"/>
      <c r="E2363" s="225"/>
      <c r="F2363" s="1772"/>
      <c r="G2363" s="1772">
        <v>0</v>
      </c>
      <c r="H2363" s="1812"/>
      <c r="I2363" s="1772"/>
      <c r="J2363" s="1772"/>
      <c r="K2363" s="1772"/>
      <c r="L2363" s="1772"/>
      <c r="M2363" s="1772"/>
      <c r="N2363" s="1772"/>
      <c r="O2363" s="1772"/>
      <c r="P2363" s="1772"/>
      <c r="Q2363" s="329"/>
      <c r="R2363" s="329"/>
      <c r="S2363" s="329"/>
      <c r="T2363" s="329"/>
      <c r="U2363" s="755"/>
      <c r="V2363" s="329"/>
      <c r="W2363" s="773"/>
      <c r="X2363" s="329"/>
      <c r="Y2363" s="329"/>
      <c r="Z2363" s="329"/>
      <c r="AA2363" s="329"/>
      <c r="AB2363" s="329"/>
      <c r="AC2363" s="1854"/>
      <c r="AD2363" s="326"/>
      <c r="AE2363" s="1069"/>
      <c r="AF2363" s="1084"/>
      <c r="AH2363" s="3275"/>
    </row>
    <row r="2364" spans="1:34" s="2239" customFormat="1" x14ac:dyDescent="0.25">
      <c r="A2364" s="2239">
        <v>1</v>
      </c>
      <c r="B2364" s="473" t="s">
        <v>256</v>
      </c>
      <c r="C2364" s="3172"/>
      <c r="D2364" s="1772"/>
      <c r="E2364" s="223">
        <f>E2346</f>
        <v>0</v>
      </c>
      <c r="F2364" s="1857">
        <f>F2346</f>
        <v>0</v>
      </c>
      <c r="G2364" s="3174">
        <f>G2346</f>
        <v>0</v>
      </c>
      <c r="H2364" s="1857"/>
      <c r="I2364" s="1858"/>
      <c r="J2364" s="1858"/>
      <c r="K2364" s="1858"/>
      <c r="L2364" s="1858"/>
      <c r="M2364" s="1772"/>
      <c r="N2364" s="1858"/>
      <c r="O2364" s="1858"/>
      <c r="P2364" s="1772"/>
      <c r="Q2364" s="331"/>
      <c r="R2364" s="331"/>
      <c r="S2364" s="331"/>
      <c r="T2364" s="331"/>
      <c r="U2364" s="878"/>
      <c r="V2364" s="331"/>
      <c r="W2364" s="1266"/>
      <c r="X2364" s="331"/>
      <c r="Y2364" s="331"/>
      <c r="Z2364" s="331"/>
      <c r="AA2364" s="329"/>
      <c r="AB2364" s="329"/>
      <c r="AC2364" s="2229"/>
      <c r="AD2364" s="862"/>
      <c r="AE2364" s="1069"/>
      <c r="AF2364" s="1084"/>
      <c r="AH2364" s="3275"/>
    </row>
    <row r="2365" spans="1:34" s="2239" customFormat="1" ht="15.75" thickBot="1" x14ac:dyDescent="0.3">
      <c r="A2365" s="2239">
        <v>1</v>
      </c>
      <c r="B2365" s="474" t="s">
        <v>133</v>
      </c>
      <c r="C2365" s="3173"/>
      <c r="D2365" s="1858"/>
      <c r="E2365" s="279">
        <f>E2364</f>
        <v>0</v>
      </c>
      <c r="F2365" s="3174">
        <f>F2364</f>
        <v>0</v>
      </c>
      <c r="G2365" s="3175">
        <f>G2364</f>
        <v>0</v>
      </c>
      <c r="H2365" s="3174"/>
      <c r="I2365" s="1858"/>
      <c r="J2365" s="1858"/>
      <c r="K2365" s="1858"/>
      <c r="L2365" s="1858"/>
      <c r="M2365" s="1858"/>
      <c r="N2365" s="3474"/>
      <c r="O2365" s="3474"/>
      <c r="P2365" s="1858"/>
      <c r="Q2365" s="413">
        <f t="shared" ref="Q2365:AB2365" si="1384">Q2348+Q2346</f>
        <v>148060.30600000001</v>
      </c>
      <c r="R2365" s="413">
        <f t="shared" ref="R2365:S2365" si="1385">R2348+R2346</f>
        <v>148060.30600000001</v>
      </c>
      <c r="S2365" s="413">
        <f t="shared" si="1385"/>
        <v>148060.30600000001</v>
      </c>
      <c r="T2365" s="413">
        <f t="shared" ref="T2365" si="1386">T2348+T2346</f>
        <v>148060.30600000001</v>
      </c>
      <c r="U2365" s="887">
        <f t="shared" si="1384"/>
        <v>49353.435333333335</v>
      </c>
      <c r="V2365" s="413">
        <f t="shared" si="1384"/>
        <v>49572.02747999999</v>
      </c>
      <c r="W2365" s="1524">
        <f t="shared" si="1384"/>
        <v>0</v>
      </c>
      <c r="X2365" s="413">
        <f t="shared" si="1384"/>
        <v>3250.3293699999999</v>
      </c>
      <c r="Y2365" s="413">
        <f t="shared" si="1384"/>
        <v>218.59214666665503</v>
      </c>
      <c r="Z2365" s="413">
        <f t="shared" si="1384"/>
        <v>0</v>
      </c>
      <c r="AA2365" s="331">
        <f t="shared" si="1384"/>
        <v>0</v>
      </c>
      <c r="AB2365" s="331">
        <f t="shared" si="1384"/>
        <v>52822.356849999989</v>
      </c>
      <c r="AC2365" s="2229"/>
      <c r="AD2365" s="862"/>
      <c r="AE2365" s="1069"/>
      <c r="AF2365" s="1084"/>
      <c r="AH2365" s="3275"/>
    </row>
    <row r="2366" spans="1:34" ht="15.75" thickBot="1" x14ac:dyDescent="0.3">
      <c r="A2366" s="140">
        <v>1</v>
      </c>
      <c r="B2366" s="1649" t="s">
        <v>273</v>
      </c>
      <c r="C2366" s="1650"/>
      <c r="D2366" s="1649"/>
      <c r="E2366" s="230"/>
      <c r="F2366" s="1649"/>
      <c r="G2366" s="1649"/>
      <c r="H2366" s="1649"/>
      <c r="I2366" s="1649"/>
      <c r="J2366" s="1649"/>
      <c r="K2366" s="1649"/>
      <c r="L2366" s="1649"/>
      <c r="M2366" s="1649"/>
      <c r="N2366" s="1649"/>
      <c r="O2366" s="1649"/>
      <c r="P2366" s="1649"/>
      <c r="Q2366" s="335">
        <f t="shared" ref="Q2366:AB2367" si="1387">Q2365</f>
        <v>148060.30600000001</v>
      </c>
      <c r="R2366" s="335">
        <f t="shared" ref="R2366:S2367" si="1388">R2365</f>
        <v>148060.30600000001</v>
      </c>
      <c r="S2366" s="335">
        <f t="shared" si="1388"/>
        <v>148060.30600000001</v>
      </c>
      <c r="T2366" s="335">
        <f t="shared" ref="T2366:T2367" si="1389">T2365</f>
        <v>148060.30600000001</v>
      </c>
      <c r="U2366" s="756">
        <f t="shared" si="1387"/>
        <v>49353.435333333335</v>
      </c>
      <c r="V2366" s="335">
        <f t="shared" si="1387"/>
        <v>49572.02747999999</v>
      </c>
      <c r="W2366" s="778">
        <f t="shared" si="1387"/>
        <v>0</v>
      </c>
      <c r="X2366" s="159">
        <f t="shared" si="1387"/>
        <v>3250.3293699999999</v>
      </c>
      <c r="Y2366" s="335">
        <f t="shared" si="1387"/>
        <v>218.59214666665503</v>
      </c>
      <c r="Z2366" s="335">
        <f t="shared" si="1387"/>
        <v>0</v>
      </c>
      <c r="AA2366" s="335">
        <f t="shared" si="1387"/>
        <v>0</v>
      </c>
      <c r="AB2366" s="335">
        <f t="shared" si="1387"/>
        <v>52822.356849999989</v>
      </c>
      <c r="AC2366" s="1859"/>
      <c r="AD2366" s="863">
        <f>AD2365</f>
        <v>0</v>
      </c>
      <c r="AE2366" s="1069"/>
      <c r="AF2366" s="1084"/>
      <c r="AH2366" s="3275"/>
    </row>
    <row r="2367" spans="1:34" s="2239" customFormat="1" ht="30" thickBot="1" x14ac:dyDescent="0.3">
      <c r="B2367" s="1674" t="s">
        <v>637</v>
      </c>
      <c r="C2367" s="1674"/>
      <c r="D2367" s="1674"/>
      <c r="E2367" s="230"/>
      <c r="F2367" s="706"/>
      <c r="G2367" s="706"/>
      <c r="H2367" s="706"/>
      <c r="I2367" s="1461"/>
      <c r="J2367" s="1461"/>
      <c r="K2367" s="706"/>
      <c r="L2367" s="706"/>
      <c r="M2367" s="706"/>
      <c r="N2367" s="706"/>
      <c r="O2367" s="706"/>
      <c r="P2367" s="706"/>
      <c r="Q2367" s="335">
        <f t="shared" si="1387"/>
        <v>148060.30600000001</v>
      </c>
      <c r="R2367" s="335">
        <f t="shared" si="1388"/>
        <v>148060.30600000001</v>
      </c>
      <c r="S2367" s="335">
        <f t="shared" si="1388"/>
        <v>148060.30600000001</v>
      </c>
      <c r="T2367" s="335">
        <f t="shared" si="1389"/>
        <v>148060.30600000001</v>
      </c>
      <c r="U2367" s="756">
        <f t="shared" si="1387"/>
        <v>49353.435333333335</v>
      </c>
      <c r="V2367" s="335">
        <f t="shared" si="1387"/>
        <v>49572.02747999999</v>
      </c>
      <c r="W2367" s="778">
        <f t="shared" si="1387"/>
        <v>0</v>
      </c>
      <c r="X2367" s="159">
        <f t="shared" si="1387"/>
        <v>3250.3293699999999</v>
      </c>
      <c r="Y2367" s="335">
        <f t="shared" si="1387"/>
        <v>218.59214666665503</v>
      </c>
      <c r="Z2367" s="335">
        <f t="shared" si="1387"/>
        <v>0</v>
      </c>
      <c r="AA2367" s="335">
        <f t="shared" si="1387"/>
        <v>0</v>
      </c>
      <c r="AB2367" s="335">
        <f t="shared" si="1387"/>
        <v>52822.356849999989</v>
      </c>
      <c r="AC2367" s="3590"/>
      <c r="AD2367" s="862"/>
      <c r="AE2367" s="1069"/>
      <c r="AF2367" s="1084"/>
      <c r="AH2367" s="3275"/>
    </row>
    <row r="2368" spans="1:34" s="2239" customFormat="1" x14ac:dyDescent="0.25">
      <c r="B2368" s="1269"/>
      <c r="C2368" s="1830"/>
      <c r="D2368" s="1269"/>
      <c r="E2368" s="279"/>
      <c r="F2368" s="1269"/>
      <c r="G2368" s="1269"/>
      <c r="H2368" s="1269"/>
      <c r="I2368" s="1269"/>
      <c r="J2368" s="1269"/>
      <c r="K2368" s="1269"/>
      <c r="L2368" s="1269"/>
      <c r="M2368" s="1269"/>
      <c r="N2368" s="1269"/>
      <c r="O2368" s="1269"/>
      <c r="P2368" s="1269"/>
      <c r="Q2368" s="331"/>
      <c r="R2368" s="331"/>
      <c r="S2368" s="331"/>
      <c r="T2368" s="331"/>
      <c r="U2368" s="878"/>
      <c r="V2368" s="331"/>
      <c r="W2368" s="1266"/>
      <c r="X2368" s="1088"/>
      <c r="Y2368" s="331"/>
      <c r="Z2368" s="331"/>
      <c r="AA2368" s="331"/>
      <c r="AB2368" s="331"/>
      <c r="AC2368" s="3590"/>
      <c r="AD2368" s="862"/>
      <c r="AE2368" s="1069"/>
      <c r="AF2368" s="1084"/>
      <c r="AH2368" s="3275"/>
    </row>
    <row r="2369" spans="1:38" ht="29.25" x14ac:dyDescent="0.25">
      <c r="A2369" s="140">
        <v>1</v>
      </c>
      <c r="B2369" s="3160" t="s">
        <v>453</v>
      </c>
      <c r="C2369" s="1850"/>
      <c r="D2369" s="1851"/>
      <c r="E2369" s="268"/>
      <c r="F2369" s="1851"/>
      <c r="G2369" s="1851"/>
      <c r="H2369" s="1851"/>
      <c r="I2369" s="1851"/>
      <c r="J2369" s="1851"/>
      <c r="K2369" s="1851"/>
      <c r="L2369" s="1851"/>
      <c r="M2369" s="1851"/>
      <c r="N2369" s="1851"/>
      <c r="O2369" s="1851"/>
      <c r="P2369" s="1851"/>
      <c r="Q2369" s="328"/>
      <c r="R2369" s="328"/>
      <c r="S2369" s="328"/>
      <c r="T2369" s="328"/>
      <c r="U2369" s="754"/>
      <c r="V2369" s="328"/>
      <c r="W2369" s="776"/>
      <c r="X2369" s="328"/>
      <c r="Y2369" s="328"/>
      <c r="Z2369" s="328"/>
      <c r="AA2369" s="328"/>
      <c r="AB2369" s="328"/>
      <c r="AC2369" s="1852"/>
      <c r="AD2369" s="368"/>
      <c r="AE2369" s="1069"/>
      <c r="AF2369" s="1084"/>
      <c r="AH2369" s="3275"/>
      <c r="AL2369" s="140"/>
    </row>
    <row r="2370" spans="1:38" x14ac:dyDescent="0.25">
      <c r="A2370" s="140">
        <v>1</v>
      </c>
      <c r="B2370" s="207" t="s">
        <v>191</v>
      </c>
      <c r="C2370" s="1853"/>
      <c r="D2370" s="1772"/>
      <c r="E2370" s="206"/>
      <c r="F2370" s="1772"/>
      <c r="G2370" s="1772"/>
      <c r="H2370" s="1772"/>
      <c r="I2370" s="1772"/>
      <c r="J2370" s="1772"/>
      <c r="K2370" s="1772"/>
      <c r="L2370" s="1772"/>
      <c r="M2370" s="1772"/>
      <c r="N2370" s="1772"/>
      <c r="O2370" s="1772"/>
      <c r="P2370" s="1772"/>
      <c r="Q2370" s="329"/>
      <c r="R2370" s="329"/>
      <c r="S2370" s="329"/>
      <c r="T2370" s="329"/>
      <c r="U2370" s="755"/>
      <c r="V2370" s="329"/>
      <c r="W2370" s="773"/>
      <c r="X2370" s="329"/>
      <c r="Y2370" s="329"/>
      <c r="Z2370" s="329"/>
      <c r="AA2370" s="329"/>
      <c r="AB2370" s="329"/>
      <c r="AC2370" s="1854"/>
      <c r="AD2370" s="326"/>
      <c r="AE2370" s="1069"/>
      <c r="AF2370" s="1084"/>
      <c r="AH2370" s="3275"/>
    </row>
    <row r="2371" spans="1:38" ht="29.25" x14ac:dyDescent="0.25">
      <c r="A2371" s="140">
        <v>1</v>
      </c>
      <c r="B2371" s="2234" t="s">
        <v>303</v>
      </c>
      <c r="C2371" s="1843"/>
      <c r="D2371" s="1772"/>
      <c r="E2371" s="538">
        <f t="shared" ref="E2371:G2372" si="1390">E2372</f>
        <v>50</v>
      </c>
      <c r="F2371" s="126">
        <f t="shared" si="1390"/>
        <v>17</v>
      </c>
      <c r="G2371" s="126">
        <f t="shared" si="1390"/>
        <v>6</v>
      </c>
      <c r="H2371" s="1772">
        <f t="shared" ref="H2371:H2428" si="1391">G2371/F2371*100</f>
        <v>35.294117647058826</v>
      </c>
      <c r="I2371" s="1772"/>
      <c r="J2371" s="1772"/>
      <c r="K2371" s="1772"/>
      <c r="L2371" s="1772"/>
      <c r="M2371" s="1772"/>
      <c r="N2371" s="1772"/>
      <c r="O2371" s="1772"/>
      <c r="P2371" s="1772"/>
      <c r="Q2371" s="329">
        <v>92.734999999999999</v>
      </c>
      <c r="R2371" s="329">
        <v>92.734999999999999</v>
      </c>
      <c r="S2371" s="329">
        <v>92.734999999999999</v>
      </c>
      <c r="T2371" s="329">
        <v>92.734999999999999</v>
      </c>
      <c r="U2371" s="755">
        <f t="shared" ref="U2371" si="1392">Q2371/12*$B$4+(R2371-Q2371)/11*3+(S2371-R2371)/10*2+(T2371-S2371)/9*1</f>
        <v>30.911666666666665</v>
      </c>
      <c r="V2371" s="329">
        <f>AB2371-AA2371</f>
        <v>5.139120000000001</v>
      </c>
      <c r="W2371" s="773"/>
      <c r="X2371" s="329"/>
      <c r="Y2371" s="329">
        <f>V2371-U2371</f>
        <v>-25.772546666666663</v>
      </c>
      <c r="Z2371" s="329"/>
      <c r="AA2371" s="329">
        <v>0</v>
      </c>
      <c r="AB2371" s="329">
        <v>5.139120000000001</v>
      </c>
      <c r="AC2371" s="941"/>
      <c r="AD2371" s="326"/>
      <c r="AE2371" s="1069"/>
      <c r="AF2371" s="1084"/>
      <c r="AH2371" s="3275"/>
    </row>
    <row r="2372" spans="1:38" s="2239" customFormat="1" ht="30" x14ac:dyDescent="0.25">
      <c r="A2372" s="2239">
        <v>1</v>
      </c>
      <c r="B2372" s="471" t="s">
        <v>423</v>
      </c>
      <c r="C2372" s="1843"/>
      <c r="D2372" s="1772"/>
      <c r="E2372" s="539">
        <f t="shared" si="1390"/>
        <v>50</v>
      </c>
      <c r="F2372" s="539">
        <f t="shared" si="1390"/>
        <v>17</v>
      </c>
      <c r="G2372" s="539">
        <f t="shared" si="1390"/>
        <v>6</v>
      </c>
      <c r="H2372" s="1772">
        <f t="shared" si="1391"/>
        <v>35.294117647058826</v>
      </c>
      <c r="I2372" s="1772"/>
      <c r="J2372" s="1772"/>
      <c r="K2372" s="1772"/>
      <c r="L2372" s="1772"/>
      <c r="M2372" s="1772"/>
      <c r="N2372" s="1772"/>
      <c r="O2372" s="1772"/>
      <c r="P2372" s="1772"/>
      <c r="Q2372" s="329"/>
      <c r="R2372" s="329"/>
      <c r="S2372" s="329"/>
      <c r="T2372" s="329"/>
      <c r="U2372" s="755"/>
      <c r="V2372" s="329"/>
      <c r="W2372" s="773"/>
      <c r="X2372" s="329"/>
      <c r="Y2372" s="329"/>
      <c r="Z2372" s="329"/>
      <c r="AA2372" s="329"/>
      <c r="AB2372" s="329"/>
      <c r="AC2372" s="941"/>
      <c r="AD2372" s="326"/>
      <c r="AE2372" s="1069"/>
      <c r="AF2372" s="1084"/>
      <c r="AH2372" s="3275"/>
    </row>
    <row r="2373" spans="1:38" s="2239" customFormat="1" x14ac:dyDescent="0.25">
      <c r="A2373" s="2239">
        <v>1</v>
      </c>
      <c r="B2373" s="310" t="s">
        <v>424</v>
      </c>
      <c r="C2373" s="1843"/>
      <c r="D2373" s="1772"/>
      <c r="E2373" s="546">
        <v>50</v>
      </c>
      <c r="F2373" s="126">
        <f>ROUND(E2373/12*$B$4,0)</f>
        <v>17</v>
      </c>
      <c r="G2373" s="126">
        <v>6</v>
      </c>
      <c r="H2373" s="1772">
        <f t="shared" si="1391"/>
        <v>35.294117647058826</v>
      </c>
      <c r="I2373" s="1772"/>
      <c r="J2373" s="1772"/>
      <c r="K2373" s="1772"/>
      <c r="L2373" s="1772"/>
      <c r="M2373" s="1772"/>
      <c r="N2373" s="1772"/>
      <c r="O2373" s="1772"/>
      <c r="P2373" s="1772"/>
      <c r="Q2373" s="329"/>
      <c r="R2373" s="329"/>
      <c r="S2373" s="329"/>
      <c r="T2373" s="329"/>
      <c r="U2373" s="755"/>
      <c r="V2373" s="329"/>
      <c r="W2373" s="773"/>
      <c r="X2373" s="329"/>
      <c r="Y2373" s="329"/>
      <c r="Z2373" s="329"/>
      <c r="AA2373" s="329"/>
      <c r="AB2373" s="329"/>
      <c r="AC2373" s="941"/>
      <c r="AD2373" s="326"/>
      <c r="AE2373" s="1069"/>
      <c r="AF2373" s="1084"/>
      <c r="AH2373" s="3275"/>
    </row>
    <row r="2374" spans="1:38" s="2239" customFormat="1" ht="29.25" x14ac:dyDescent="0.25">
      <c r="A2374" s="2239">
        <v>1</v>
      </c>
      <c r="B2374" s="2234" t="s">
        <v>304</v>
      </c>
      <c r="C2374" s="1843"/>
      <c r="D2374" s="1772"/>
      <c r="E2374" s="539">
        <f>E2375</f>
        <v>20</v>
      </c>
      <c r="F2374" s="539">
        <f>F2375</f>
        <v>7</v>
      </c>
      <c r="G2374" s="539">
        <f>G2375</f>
        <v>0</v>
      </c>
      <c r="H2374" s="1772">
        <f t="shared" si="1391"/>
        <v>0</v>
      </c>
      <c r="I2374" s="1772"/>
      <c r="J2374" s="1772"/>
      <c r="K2374" s="1772"/>
      <c r="L2374" s="1772"/>
      <c r="M2374" s="1772"/>
      <c r="N2374" s="1772"/>
      <c r="O2374" s="1772"/>
      <c r="P2374" s="1772"/>
      <c r="Q2374" s="329"/>
      <c r="R2374" s="329"/>
      <c r="S2374" s="329"/>
      <c r="T2374" s="329"/>
      <c r="U2374" s="755"/>
      <c r="V2374" s="329"/>
      <c r="W2374" s="773"/>
      <c r="X2374" s="329"/>
      <c r="Y2374" s="329"/>
      <c r="Z2374" s="329"/>
      <c r="AA2374" s="329"/>
      <c r="AB2374" s="329"/>
      <c r="AC2374" s="941"/>
      <c r="AD2374" s="326"/>
      <c r="AE2374" s="1069"/>
      <c r="AF2374" s="1084"/>
      <c r="AH2374" s="3275"/>
    </row>
    <row r="2375" spans="1:38" s="2239" customFormat="1" x14ac:dyDescent="0.25">
      <c r="A2375" s="2239">
        <v>1</v>
      </c>
      <c r="B2375" s="2234" t="s">
        <v>312</v>
      </c>
      <c r="C2375" s="1843"/>
      <c r="D2375" s="1772"/>
      <c r="E2375" s="539">
        <v>20</v>
      </c>
      <c r="F2375" s="126">
        <f>ROUND(E2375/12*$B$4,0)</f>
        <v>7</v>
      </c>
      <c r="G2375" s="126"/>
      <c r="H2375" s="1772">
        <f t="shared" si="1391"/>
        <v>0</v>
      </c>
      <c r="I2375" s="1772"/>
      <c r="J2375" s="1772"/>
      <c r="K2375" s="1772"/>
      <c r="L2375" s="1772"/>
      <c r="M2375" s="1772"/>
      <c r="N2375" s="1772"/>
      <c r="O2375" s="1772"/>
      <c r="P2375" s="1772"/>
      <c r="Q2375" s="329"/>
      <c r="R2375" s="329"/>
      <c r="S2375" s="329"/>
      <c r="T2375" s="329"/>
      <c r="U2375" s="755"/>
      <c r="V2375" s="329"/>
      <c r="W2375" s="773"/>
      <c r="X2375" s="329"/>
      <c r="Y2375" s="329"/>
      <c r="Z2375" s="329"/>
      <c r="AA2375" s="329"/>
      <c r="AB2375" s="329"/>
      <c r="AC2375" s="941"/>
      <c r="AD2375" s="326"/>
      <c r="AE2375" s="1069"/>
      <c r="AF2375" s="1084"/>
      <c r="AH2375" s="3275"/>
    </row>
    <row r="2376" spans="1:38" s="2239" customFormat="1" ht="29.25" x14ac:dyDescent="0.25">
      <c r="A2376" s="2239">
        <v>1</v>
      </c>
      <c r="B2376" s="2234" t="s">
        <v>297</v>
      </c>
      <c r="C2376" s="1843"/>
      <c r="D2376" s="1772"/>
      <c r="E2376" s="539"/>
      <c r="F2376" s="126"/>
      <c r="G2376" s="126"/>
      <c r="H2376" s="1772"/>
      <c r="I2376" s="1772"/>
      <c r="J2376" s="1772"/>
      <c r="K2376" s="1772"/>
      <c r="L2376" s="1772"/>
      <c r="M2376" s="1772"/>
      <c r="N2376" s="1772"/>
      <c r="O2376" s="1772"/>
      <c r="P2376" s="1772"/>
      <c r="Q2376" s="329"/>
      <c r="R2376" s="329"/>
      <c r="S2376" s="329"/>
      <c r="T2376" s="329"/>
      <c r="U2376" s="755"/>
      <c r="V2376" s="329"/>
      <c r="W2376" s="773"/>
      <c r="X2376" s="329"/>
      <c r="Y2376" s="329"/>
      <c r="Z2376" s="329"/>
      <c r="AA2376" s="329"/>
      <c r="AB2376" s="329"/>
      <c r="AC2376" s="941"/>
      <c r="AD2376" s="326"/>
      <c r="AE2376" s="1069"/>
      <c r="AF2376" s="1084"/>
      <c r="AH2376" s="3275"/>
    </row>
    <row r="2377" spans="1:38" s="2239" customFormat="1" x14ac:dyDescent="0.25">
      <c r="A2377" s="2239">
        <v>1</v>
      </c>
      <c r="B2377" s="473" t="s">
        <v>256</v>
      </c>
      <c r="C2377" s="1843"/>
      <c r="D2377" s="1772"/>
      <c r="E2377" s="538">
        <f>E2371</f>
        <v>50</v>
      </c>
      <c r="F2377" s="538">
        <f>F2371</f>
        <v>17</v>
      </c>
      <c r="G2377" s="538">
        <f>G2371</f>
        <v>6</v>
      </c>
      <c r="H2377" s="1772">
        <f t="shared" si="1391"/>
        <v>35.294117647058826</v>
      </c>
      <c r="I2377" s="1772"/>
      <c r="J2377" s="1772"/>
      <c r="K2377" s="1772"/>
      <c r="L2377" s="1772"/>
      <c r="M2377" s="1772"/>
      <c r="N2377" s="1772"/>
      <c r="O2377" s="1772"/>
      <c r="P2377" s="1772"/>
      <c r="Q2377" s="329"/>
      <c r="R2377" s="329"/>
      <c r="S2377" s="329"/>
      <c r="T2377" s="329"/>
      <c r="U2377" s="755"/>
      <c r="V2377" s="329"/>
      <c r="W2377" s="773"/>
      <c r="X2377" s="329"/>
      <c r="Y2377" s="329"/>
      <c r="Z2377" s="329"/>
      <c r="AA2377" s="329"/>
      <c r="AB2377" s="329"/>
      <c r="AC2377" s="941"/>
      <c r="AD2377" s="326"/>
      <c r="AE2377" s="1069"/>
      <c r="AF2377" s="1084"/>
      <c r="AH2377" s="3275"/>
    </row>
    <row r="2378" spans="1:38" s="2239" customFormat="1" ht="29.25" x14ac:dyDescent="0.25">
      <c r="A2378" s="2239">
        <v>1</v>
      </c>
      <c r="B2378" s="473" t="s">
        <v>257</v>
      </c>
      <c r="C2378" s="1843"/>
      <c r="D2378" s="1772"/>
      <c r="E2378" s="538">
        <f>E2374</f>
        <v>20</v>
      </c>
      <c r="F2378" s="538">
        <f>F2374</f>
        <v>7</v>
      </c>
      <c r="G2378" s="538">
        <f>G2374</f>
        <v>0</v>
      </c>
      <c r="H2378" s="1772">
        <f t="shared" si="1391"/>
        <v>0</v>
      </c>
      <c r="I2378" s="1772"/>
      <c r="J2378" s="1772"/>
      <c r="K2378" s="1772"/>
      <c r="L2378" s="1772"/>
      <c r="M2378" s="1772"/>
      <c r="N2378" s="1772"/>
      <c r="O2378" s="1772"/>
      <c r="P2378" s="1772"/>
      <c r="Q2378" s="329"/>
      <c r="R2378" s="329"/>
      <c r="S2378" s="329"/>
      <c r="T2378" s="329"/>
      <c r="U2378" s="755"/>
      <c r="V2378" s="329"/>
      <c r="W2378" s="773"/>
      <c r="X2378" s="329"/>
      <c r="Y2378" s="329"/>
      <c r="Z2378" s="329"/>
      <c r="AA2378" s="329"/>
      <c r="AB2378" s="329"/>
      <c r="AC2378" s="941"/>
      <c r="AD2378" s="326"/>
      <c r="AE2378" s="1069"/>
      <c r="AF2378" s="1084"/>
      <c r="AH2378" s="3275"/>
    </row>
    <row r="2379" spans="1:38" s="2239" customFormat="1" ht="29.25" x14ac:dyDescent="0.25">
      <c r="A2379" s="2239">
        <v>1</v>
      </c>
      <c r="B2379" s="473" t="s">
        <v>258</v>
      </c>
      <c r="C2379" s="1843"/>
      <c r="D2379" s="1772"/>
      <c r="E2379" s="538"/>
      <c r="F2379" s="538"/>
      <c r="G2379" s="538"/>
      <c r="H2379" s="1772"/>
      <c r="I2379" s="1772"/>
      <c r="J2379" s="1772"/>
      <c r="K2379" s="1772"/>
      <c r="L2379" s="1772"/>
      <c r="M2379" s="1772"/>
      <c r="N2379" s="1772"/>
      <c r="O2379" s="1772"/>
      <c r="P2379" s="1772"/>
      <c r="Q2379" s="329"/>
      <c r="R2379" s="329"/>
      <c r="S2379" s="329"/>
      <c r="T2379" s="329"/>
      <c r="U2379" s="755"/>
      <c r="V2379" s="329"/>
      <c r="W2379" s="773"/>
      <c r="X2379" s="329"/>
      <c r="Y2379" s="329"/>
      <c r="Z2379" s="329"/>
      <c r="AA2379" s="329"/>
      <c r="AB2379" s="329"/>
      <c r="AC2379" s="941"/>
      <c r="AD2379" s="326"/>
      <c r="AE2379" s="1069"/>
      <c r="AF2379" s="1084"/>
      <c r="AH2379" s="3275"/>
    </row>
    <row r="2380" spans="1:38" s="2239" customFormat="1" x14ac:dyDescent="0.25">
      <c r="A2380" s="2239">
        <v>1</v>
      </c>
      <c r="B2380" s="474" t="s">
        <v>133</v>
      </c>
      <c r="C2380" s="1843"/>
      <c r="D2380" s="1772"/>
      <c r="E2380" s="538">
        <f>E2377+E2378*2.6</f>
        <v>102</v>
      </c>
      <c r="F2380" s="538">
        <f>F2377+F2378*2.6</f>
        <v>35.200000000000003</v>
      </c>
      <c r="G2380" s="538">
        <f>G2377+G2378*2.6</f>
        <v>6</v>
      </c>
      <c r="H2380" s="1772">
        <f t="shared" si="1391"/>
        <v>17.045454545454543</v>
      </c>
      <c r="I2380" s="1772"/>
      <c r="J2380" s="1772"/>
      <c r="K2380" s="1772"/>
      <c r="L2380" s="1772"/>
      <c r="M2380" s="1772"/>
      <c r="N2380" s="1772"/>
      <c r="O2380" s="1772"/>
      <c r="P2380" s="1772"/>
      <c r="Q2380" s="329">
        <f t="shared" ref="Q2380:AB2380" si="1393">Q2371</f>
        <v>92.734999999999999</v>
      </c>
      <c r="R2380" s="329">
        <f t="shared" ref="R2380:S2380" si="1394">R2371</f>
        <v>92.734999999999999</v>
      </c>
      <c r="S2380" s="329">
        <f t="shared" si="1394"/>
        <v>92.734999999999999</v>
      </c>
      <c r="T2380" s="329">
        <f t="shared" ref="T2380" si="1395">T2371</f>
        <v>92.734999999999999</v>
      </c>
      <c r="U2380" s="755">
        <f t="shared" si="1393"/>
        <v>30.911666666666665</v>
      </c>
      <c r="V2380" s="329">
        <f t="shared" si="1393"/>
        <v>5.139120000000001</v>
      </c>
      <c r="W2380" s="773">
        <f t="shared" si="1393"/>
        <v>0</v>
      </c>
      <c r="X2380" s="329">
        <f t="shared" si="1393"/>
        <v>0</v>
      </c>
      <c r="Y2380" s="329">
        <f t="shared" si="1393"/>
        <v>-25.772546666666663</v>
      </c>
      <c r="Z2380" s="329">
        <f t="shared" si="1393"/>
        <v>0</v>
      </c>
      <c r="AA2380" s="329">
        <f t="shared" si="1393"/>
        <v>0</v>
      </c>
      <c r="AB2380" s="329">
        <f t="shared" si="1393"/>
        <v>5.139120000000001</v>
      </c>
      <c r="AC2380" s="941"/>
      <c r="AD2380" s="326"/>
      <c r="AE2380" s="1069"/>
      <c r="AF2380" s="1084"/>
      <c r="AH2380" s="3275"/>
    </row>
    <row r="2381" spans="1:38" s="2239" customFormat="1" ht="15.75" x14ac:dyDescent="0.25">
      <c r="A2381" s="2239">
        <v>1</v>
      </c>
      <c r="B2381" s="3038" t="s">
        <v>16</v>
      </c>
      <c r="C2381" s="1843"/>
      <c r="D2381" s="1772"/>
      <c r="E2381" s="3119"/>
      <c r="F2381" s="126"/>
      <c r="G2381" s="126"/>
      <c r="H2381" s="1772"/>
      <c r="I2381" s="1772"/>
      <c r="J2381" s="1772"/>
      <c r="K2381" s="1772"/>
      <c r="L2381" s="1772"/>
      <c r="M2381" s="1772"/>
      <c r="N2381" s="1772"/>
      <c r="O2381" s="1772"/>
      <c r="P2381" s="1772"/>
      <c r="Q2381" s="329"/>
      <c r="R2381" s="329"/>
      <c r="S2381" s="329"/>
      <c r="T2381" s="329"/>
      <c r="U2381" s="755"/>
      <c r="V2381" s="329"/>
      <c r="W2381" s="773"/>
      <c r="X2381" s="329"/>
      <c r="Y2381" s="329"/>
      <c r="Z2381" s="329"/>
      <c r="AA2381" s="329"/>
      <c r="AB2381" s="329"/>
      <c r="AC2381" s="941"/>
      <c r="AD2381" s="326"/>
      <c r="AE2381" s="1069"/>
      <c r="AF2381" s="1084"/>
      <c r="AH2381" s="3275"/>
    </row>
    <row r="2382" spans="1:38" s="2239" customFormat="1" x14ac:dyDescent="0.25">
      <c r="A2382" s="2239">
        <v>1</v>
      </c>
      <c r="B2382" s="166" t="s">
        <v>38</v>
      </c>
      <c r="C2382" s="1843"/>
      <c r="D2382" s="1772">
        <v>240</v>
      </c>
      <c r="E2382" s="174">
        <v>300</v>
      </c>
      <c r="F2382" s="126">
        <f>ROUND(E2382/12*$B$4,0)</f>
        <v>100</v>
      </c>
      <c r="G2382" s="126">
        <v>105</v>
      </c>
      <c r="H2382" s="1772">
        <f t="shared" si="1391"/>
        <v>105</v>
      </c>
      <c r="I2382" s="1772">
        <v>1</v>
      </c>
      <c r="J2382" s="1772">
        <f>M2382/G2382</f>
        <v>1</v>
      </c>
      <c r="K2382" s="1772">
        <f>ROUND(E2382*I2382,0)</f>
        <v>300</v>
      </c>
      <c r="L2382" s="1772">
        <f>ROUND(K2382/12*$B$4,0)</f>
        <v>100</v>
      </c>
      <c r="M2382" s="1772">
        <v>105</v>
      </c>
      <c r="N2382" s="1772">
        <f>M2382/L2382*100</f>
        <v>105</v>
      </c>
      <c r="O2382" s="1772">
        <f>K2382/D2382</f>
        <v>1.25</v>
      </c>
      <c r="P2382" s="1772"/>
      <c r="Q2382" s="329"/>
      <c r="R2382" s="329"/>
      <c r="S2382" s="329"/>
      <c r="T2382" s="329"/>
      <c r="U2382" s="755"/>
      <c r="V2382" s="329"/>
      <c r="W2382" s="773"/>
      <c r="X2382" s="329"/>
      <c r="Y2382" s="329"/>
      <c r="Z2382" s="329"/>
      <c r="AA2382" s="329"/>
      <c r="AB2382" s="329"/>
      <c r="AC2382" s="941"/>
      <c r="AD2382" s="326"/>
      <c r="AE2382" s="1069"/>
      <c r="AF2382" s="1084"/>
      <c r="AH2382" s="3275"/>
    </row>
    <row r="2383" spans="1:38" s="2239" customFormat="1" x14ac:dyDescent="0.25">
      <c r="A2383" s="2239">
        <v>1</v>
      </c>
      <c r="B2383" s="3118" t="s">
        <v>148</v>
      </c>
      <c r="C2383" s="1843"/>
      <c r="D2383" s="1772"/>
      <c r="E2383" s="3119">
        <f t="shared" ref="E2383:G2384" si="1396">E2382</f>
        <v>300</v>
      </c>
      <c r="F2383" s="126">
        <f t="shared" si="1396"/>
        <v>100</v>
      </c>
      <c r="G2383" s="126">
        <f t="shared" si="1396"/>
        <v>105</v>
      </c>
      <c r="H2383" s="1772">
        <f t="shared" si="1391"/>
        <v>105</v>
      </c>
      <c r="I2383" s="1772">
        <f>IF(E2383=0,0,K2383/E2383)</f>
        <v>1</v>
      </c>
      <c r="J2383" s="1772">
        <f>M2383/G2383</f>
        <v>1</v>
      </c>
      <c r="K2383" s="1772">
        <f>SUM(K2382)</f>
        <v>300</v>
      </c>
      <c r="L2383" s="1772">
        <f>SUM(L2382)</f>
        <v>100</v>
      </c>
      <c r="M2383" s="1772">
        <f>SUM(M2382)</f>
        <v>105</v>
      </c>
      <c r="N2383" s="1772">
        <f>M2383/L2383*100</f>
        <v>105</v>
      </c>
      <c r="O2383" s="1772">
        <f>SUM(O2382)</f>
        <v>1.25</v>
      </c>
      <c r="P2383" s="1772"/>
      <c r="Q2383" s="329"/>
      <c r="R2383" s="329"/>
      <c r="S2383" s="329"/>
      <c r="T2383" s="329"/>
      <c r="U2383" s="755"/>
      <c r="V2383" s="329"/>
      <c r="W2383" s="773"/>
      <c r="X2383" s="329"/>
      <c r="Y2383" s="329"/>
      <c r="Z2383" s="329"/>
      <c r="AA2383" s="329"/>
      <c r="AB2383" s="329"/>
      <c r="AC2383" s="941"/>
      <c r="AD2383" s="326"/>
      <c r="AE2383" s="1069"/>
      <c r="AF2383" s="1084"/>
      <c r="AH2383" s="3275"/>
    </row>
    <row r="2384" spans="1:38" s="2239" customFormat="1" ht="30" thickBot="1" x14ac:dyDescent="0.3">
      <c r="A2384" s="2239">
        <v>1</v>
      </c>
      <c r="B2384" s="705" t="s">
        <v>198</v>
      </c>
      <c r="C2384" s="1843"/>
      <c r="D2384" s="1772"/>
      <c r="E2384" s="517">
        <f t="shared" si="1396"/>
        <v>300</v>
      </c>
      <c r="F2384" s="126">
        <f t="shared" si="1396"/>
        <v>100</v>
      </c>
      <c r="G2384" s="126">
        <f t="shared" si="1396"/>
        <v>105</v>
      </c>
      <c r="H2384" s="1772">
        <f t="shared" si="1391"/>
        <v>105</v>
      </c>
      <c r="I2384" s="1772">
        <f t="shared" ref="I2384:O2384" si="1397">I2383</f>
        <v>1</v>
      </c>
      <c r="J2384" s="1772">
        <f t="shared" si="1397"/>
        <v>1</v>
      </c>
      <c r="K2384" s="1772">
        <f t="shared" si="1397"/>
        <v>300</v>
      </c>
      <c r="L2384" s="1772">
        <f t="shared" si="1397"/>
        <v>100</v>
      </c>
      <c r="M2384" s="1772">
        <f t="shared" si="1397"/>
        <v>105</v>
      </c>
      <c r="N2384" s="1772">
        <f t="shared" si="1397"/>
        <v>105</v>
      </c>
      <c r="O2384" s="1772">
        <f t="shared" si="1397"/>
        <v>1.25</v>
      </c>
      <c r="P2384" s="1772"/>
      <c r="Q2384" s="329">
        <v>19420.853759999998</v>
      </c>
      <c r="R2384" s="329">
        <v>19420.853759999998</v>
      </c>
      <c r="S2384" s="329">
        <v>19420.853759999998</v>
      </c>
      <c r="T2384" s="329">
        <v>19420.853759999998</v>
      </c>
      <c r="U2384" s="755">
        <f t="shared" ref="U2384" si="1398">Q2384/12*$B$4+(R2384-Q2384)/11*3+(S2384-R2384)/10*2+(T2384-S2384)/9*1</f>
        <v>6473.6179199999997</v>
      </c>
      <c r="V2384" s="329">
        <f>AB2384-AA2384</f>
        <v>6586.3633299999992</v>
      </c>
      <c r="W2384" s="773"/>
      <c r="X2384" s="329"/>
      <c r="Y2384" s="329">
        <f>V2384-U2384</f>
        <v>112.74540999999954</v>
      </c>
      <c r="Z2384" s="329"/>
      <c r="AA2384" s="329">
        <v>0</v>
      </c>
      <c r="AB2384" s="329">
        <v>6586.3633299999992</v>
      </c>
      <c r="AC2384" s="941"/>
      <c r="AD2384" s="326"/>
      <c r="AE2384" s="1069"/>
      <c r="AF2384" s="1084"/>
      <c r="AH2384" s="3275"/>
    </row>
    <row r="2385" spans="1:38" ht="15.75" thickBot="1" x14ac:dyDescent="0.3">
      <c r="A2385" s="140">
        <v>1</v>
      </c>
      <c r="B2385" s="1649" t="s">
        <v>273</v>
      </c>
      <c r="C2385" s="1650"/>
      <c r="D2385" s="1649"/>
      <c r="E2385" s="230"/>
      <c r="F2385" s="1649"/>
      <c r="G2385" s="1649"/>
      <c r="H2385" s="1649"/>
      <c r="I2385" s="1649"/>
      <c r="J2385" s="1649"/>
      <c r="K2385" s="1649"/>
      <c r="L2385" s="1649"/>
      <c r="M2385" s="706">
        <f>M2384</f>
        <v>105</v>
      </c>
      <c r="N2385" s="1649"/>
      <c r="O2385" s="1649"/>
      <c r="P2385" s="1649"/>
      <c r="Q2385" s="335">
        <f t="shared" ref="Q2385:AB2385" si="1399">Q2384+Q2380</f>
        <v>19513.588759999999</v>
      </c>
      <c r="R2385" s="335">
        <f t="shared" ref="R2385:S2385" si="1400">R2384+R2380</f>
        <v>19513.588759999999</v>
      </c>
      <c r="S2385" s="335">
        <f t="shared" si="1400"/>
        <v>19513.588759999999</v>
      </c>
      <c r="T2385" s="335">
        <f t="shared" ref="T2385" si="1401">T2384+T2380</f>
        <v>19513.588759999999</v>
      </c>
      <c r="U2385" s="756">
        <f t="shared" si="1399"/>
        <v>6504.5295866666665</v>
      </c>
      <c r="V2385" s="335">
        <f t="shared" si="1399"/>
        <v>6591.502449999999</v>
      </c>
      <c r="W2385" s="778">
        <f t="shared" si="1399"/>
        <v>0</v>
      </c>
      <c r="X2385" s="159">
        <f t="shared" si="1399"/>
        <v>0</v>
      </c>
      <c r="Y2385" s="335">
        <f t="shared" si="1399"/>
        <v>86.972863333332867</v>
      </c>
      <c r="Z2385" s="335">
        <f t="shared" si="1399"/>
        <v>0</v>
      </c>
      <c r="AA2385" s="335">
        <f t="shared" si="1399"/>
        <v>0</v>
      </c>
      <c r="AB2385" s="159">
        <f t="shared" si="1399"/>
        <v>6591.502449999999</v>
      </c>
      <c r="AC2385" s="1859"/>
      <c r="AD2385" s="863">
        <f>AD2384</f>
        <v>0</v>
      </c>
      <c r="AE2385" s="1069"/>
      <c r="AF2385" s="1084"/>
      <c r="AH2385" s="3275"/>
    </row>
    <row r="2386" spans="1:38" s="2239" customFormat="1" ht="30" thickBot="1" x14ac:dyDescent="0.3">
      <c r="B2386" s="1674" t="s">
        <v>637</v>
      </c>
      <c r="C2386" s="1674"/>
      <c r="D2386" s="1674"/>
      <c r="E2386" s="230"/>
      <c r="F2386" s="706"/>
      <c r="G2386" s="706"/>
      <c r="H2386" s="706"/>
      <c r="I2386" s="1461"/>
      <c r="J2386" s="1461"/>
      <c r="K2386" s="706"/>
      <c r="L2386" s="706"/>
      <c r="M2386" s="706"/>
      <c r="N2386" s="706"/>
      <c r="O2386" s="706"/>
      <c r="P2386" s="706"/>
      <c r="Q2386" s="335">
        <f t="shared" ref="Q2386:AB2386" si="1402">Q2385</f>
        <v>19513.588759999999</v>
      </c>
      <c r="R2386" s="335">
        <f t="shared" si="1402"/>
        <v>19513.588759999999</v>
      </c>
      <c r="S2386" s="335">
        <f t="shared" si="1402"/>
        <v>19513.588759999999</v>
      </c>
      <c r="T2386" s="335">
        <f t="shared" si="1402"/>
        <v>19513.588759999999</v>
      </c>
      <c r="U2386" s="756">
        <f t="shared" si="1402"/>
        <v>6504.5295866666665</v>
      </c>
      <c r="V2386" s="335">
        <f t="shared" si="1402"/>
        <v>6591.502449999999</v>
      </c>
      <c r="W2386" s="778">
        <f t="shared" si="1402"/>
        <v>0</v>
      </c>
      <c r="X2386" s="159">
        <f t="shared" si="1402"/>
        <v>0</v>
      </c>
      <c r="Y2386" s="335">
        <f t="shared" si="1402"/>
        <v>86.972863333332867</v>
      </c>
      <c r="Z2386" s="335">
        <f t="shared" si="1402"/>
        <v>0</v>
      </c>
      <c r="AA2386" s="335">
        <f t="shared" si="1402"/>
        <v>0</v>
      </c>
      <c r="AB2386" s="335">
        <f t="shared" si="1402"/>
        <v>6591.502449999999</v>
      </c>
      <c r="AC2386" s="3590"/>
      <c r="AD2386" s="862"/>
      <c r="AE2386" s="1069"/>
      <c r="AF2386" s="1084"/>
      <c r="AH2386" s="3275"/>
    </row>
    <row r="2387" spans="1:38" ht="15.75" x14ac:dyDescent="0.25">
      <c r="A2387" s="140">
        <v>1</v>
      </c>
      <c r="B2387" s="1841" t="s">
        <v>372</v>
      </c>
      <c r="C2387" s="1850"/>
      <c r="D2387" s="2231"/>
      <c r="E2387" s="238"/>
      <c r="F2387" s="2231"/>
      <c r="G2387" s="2231"/>
      <c r="H2387" s="189"/>
      <c r="I2387" s="2231"/>
      <c r="J2387" s="189"/>
      <c r="K2387" s="189"/>
      <c r="L2387" s="189"/>
      <c r="M2387" s="2231"/>
      <c r="N2387" s="189"/>
      <c r="O2387" s="189"/>
      <c r="P2387" s="189"/>
      <c r="Q2387" s="328"/>
      <c r="R2387" s="328"/>
      <c r="S2387" s="328"/>
      <c r="T2387" s="328"/>
      <c r="U2387" s="754"/>
      <c r="V2387" s="328"/>
      <c r="W2387" s="776"/>
      <c r="X2387" s="328"/>
      <c r="Y2387" s="328"/>
      <c r="Z2387" s="328"/>
      <c r="AA2387" s="328"/>
      <c r="AB2387" s="328"/>
      <c r="AC2387" s="908"/>
      <c r="AD2387" s="368"/>
      <c r="AE2387" s="1069"/>
      <c r="AF2387" s="1084"/>
      <c r="AH2387" s="3275"/>
      <c r="AL2387" s="140"/>
    </row>
    <row r="2388" spans="1:38" x14ac:dyDescent="0.25">
      <c r="A2388" s="140">
        <v>1</v>
      </c>
      <c r="B2388" s="534" t="s">
        <v>191</v>
      </c>
      <c r="C2388" s="1863"/>
      <c r="D2388" s="186"/>
      <c r="E2388" s="221"/>
      <c r="F2388" s="186"/>
      <c r="G2388" s="186"/>
      <c r="H2388" s="186"/>
      <c r="I2388" s="186"/>
      <c r="J2388" s="186"/>
      <c r="K2388" s="186"/>
      <c r="L2388" s="186"/>
      <c r="M2388" s="186"/>
      <c r="N2388" s="186"/>
      <c r="O2388" s="186"/>
      <c r="P2388" s="186"/>
      <c r="Q2388" s="329"/>
      <c r="R2388" s="329"/>
      <c r="S2388" s="329"/>
      <c r="T2388" s="329"/>
      <c r="U2388" s="876"/>
      <c r="V2388" s="329"/>
      <c r="W2388" s="773"/>
      <c r="X2388" s="329"/>
      <c r="Y2388" s="329"/>
      <c r="Z2388" s="329"/>
      <c r="AA2388" s="329"/>
      <c r="AB2388" s="329"/>
      <c r="AC2388" s="925"/>
      <c r="AD2388" s="326"/>
      <c r="AE2388" s="1069"/>
      <c r="AF2388" s="1084"/>
      <c r="AH2388" s="3275"/>
    </row>
    <row r="2389" spans="1:38" s="2239" customFormat="1" ht="47.25" x14ac:dyDescent="0.25">
      <c r="B2389" s="491" t="s">
        <v>436</v>
      </c>
      <c r="C2389" s="3250"/>
      <c r="D2389" s="186"/>
      <c r="E2389" s="482">
        <f>E2390+E2392</f>
        <v>0</v>
      </c>
      <c r="F2389" s="746">
        <f>F2390+F2392</f>
        <v>0</v>
      </c>
      <c r="G2389" s="746">
        <f>G2390+G2392</f>
        <v>136</v>
      </c>
      <c r="H2389" s="746"/>
      <c r="I2389" s="186"/>
      <c r="J2389" s="186"/>
      <c r="K2389" s="186"/>
      <c r="L2389" s="186"/>
      <c r="M2389" s="186"/>
      <c r="N2389" s="186"/>
      <c r="O2389" s="186"/>
      <c r="P2389" s="186"/>
      <c r="Q2389" s="329"/>
      <c r="R2389" s="329"/>
      <c r="S2389" s="329"/>
      <c r="T2389" s="329"/>
      <c r="U2389" s="876">
        <f t="shared" ref="U2389:U2395" si="1403">Q2389/12*$B$4</f>
        <v>0</v>
      </c>
      <c r="V2389" s="329">
        <f t="shared" ref="V2389:AB2389" si="1404">V2390+V2392</f>
        <v>327.40008</v>
      </c>
      <c r="W2389" s="773">
        <f t="shared" si="1404"/>
        <v>0</v>
      </c>
      <c r="X2389" s="329">
        <f t="shared" si="1404"/>
        <v>0</v>
      </c>
      <c r="Y2389" s="329">
        <f t="shared" si="1404"/>
        <v>327.40008</v>
      </c>
      <c r="Z2389" s="329">
        <f t="shared" si="1404"/>
        <v>0</v>
      </c>
      <c r="AA2389" s="329">
        <f t="shared" si="1404"/>
        <v>0</v>
      </c>
      <c r="AB2389" s="329">
        <f t="shared" si="1404"/>
        <v>327.40008</v>
      </c>
      <c r="AC2389" s="925"/>
      <c r="AD2389" s="326"/>
      <c r="AE2389" s="1069"/>
      <c r="AF2389" s="1084"/>
      <c r="AH2389" s="3275"/>
    </row>
    <row r="2390" spans="1:38" s="2239" customFormat="1" ht="30" x14ac:dyDescent="0.25">
      <c r="B2390" s="471" t="s">
        <v>267</v>
      </c>
      <c r="C2390" s="3250"/>
      <c r="D2390" s="186"/>
      <c r="E2390" s="482">
        <f>E2391</f>
        <v>0</v>
      </c>
      <c r="F2390" s="746">
        <f>F2391</f>
        <v>0</v>
      </c>
      <c r="G2390" s="746">
        <f>G2391</f>
        <v>44</v>
      </c>
      <c r="H2390" s="746"/>
      <c r="I2390" s="186"/>
      <c r="J2390" s="186"/>
      <c r="K2390" s="186"/>
      <c r="L2390" s="186"/>
      <c r="M2390" s="186"/>
      <c r="N2390" s="186"/>
      <c r="O2390" s="186"/>
      <c r="P2390" s="186"/>
      <c r="Q2390" s="329"/>
      <c r="R2390" s="329"/>
      <c r="S2390" s="329"/>
      <c r="T2390" s="329"/>
      <c r="U2390" s="2282">
        <f t="shared" si="1403"/>
        <v>0</v>
      </c>
      <c r="V2390" s="369">
        <f t="shared" ref="V2390:AB2390" si="1405">V2391</f>
        <v>161.8869</v>
      </c>
      <c r="W2390" s="1123">
        <f t="shared" si="1405"/>
        <v>0</v>
      </c>
      <c r="X2390" s="369">
        <f t="shared" si="1405"/>
        <v>0</v>
      </c>
      <c r="Y2390" s="369">
        <f t="shared" si="1405"/>
        <v>161.8869</v>
      </c>
      <c r="Z2390" s="369">
        <f t="shared" si="1405"/>
        <v>0</v>
      </c>
      <c r="AA2390" s="369">
        <f t="shared" si="1405"/>
        <v>0</v>
      </c>
      <c r="AB2390" s="369">
        <f t="shared" si="1405"/>
        <v>161.8869</v>
      </c>
      <c r="AC2390" s="925"/>
      <c r="AD2390" s="326"/>
      <c r="AE2390" s="1069"/>
      <c r="AF2390" s="1084"/>
      <c r="AH2390" s="3275"/>
    </row>
    <row r="2391" spans="1:38" s="2239" customFormat="1" ht="30" x14ac:dyDescent="0.25">
      <c r="B2391" s="310" t="s">
        <v>437</v>
      </c>
      <c r="C2391" s="3250"/>
      <c r="D2391" s="186"/>
      <c r="E2391" s="238"/>
      <c r="F2391" s="186">
        <f>E2391</f>
        <v>0</v>
      </c>
      <c r="G2391" s="186">
        <v>44</v>
      </c>
      <c r="H2391" s="186"/>
      <c r="I2391" s="186"/>
      <c r="J2391" s="186"/>
      <c r="K2391" s="186"/>
      <c r="L2391" s="186"/>
      <c r="M2391" s="186"/>
      <c r="N2391" s="186"/>
      <c r="O2391" s="186"/>
      <c r="P2391" s="186"/>
      <c r="Q2391" s="329"/>
      <c r="R2391" s="329"/>
      <c r="S2391" s="329"/>
      <c r="T2391" s="329"/>
      <c r="U2391" s="2282">
        <f t="shared" si="1403"/>
        <v>0</v>
      </c>
      <c r="V2391" s="369">
        <f>AB2391-AA2391</f>
        <v>161.8869</v>
      </c>
      <c r="W2391" s="1123"/>
      <c r="X2391" s="369"/>
      <c r="Y2391" s="369">
        <f>V2391-U2391</f>
        <v>161.8869</v>
      </c>
      <c r="Z2391" s="369"/>
      <c r="AA2391" s="369">
        <v>0</v>
      </c>
      <c r="AB2391" s="369">
        <v>161.8869</v>
      </c>
      <c r="AC2391" s="925"/>
      <c r="AD2391" s="326"/>
      <c r="AE2391" s="1069"/>
      <c r="AF2391" s="1084"/>
      <c r="AH2391" s="3275"/>
    </row>
    <row r="2392" spans="1:38" s="2239" customFormat="1" ht="45" x14ac:dyDescent="0.25">
      <c r="B2392" s="471" t="s">
        <v>268</v>
      </c>
      <c r="C2392" s="3250"/>
      <c r="D2392" s="186"/>
      <c r="E2392" s="482">
        <f>E2393</f>
        <v>0</v>
      </c>
      <c r="F2392" s="746">
        <f>F2393</f>
        <v>0</v>
      </c>
      <c r="G2392" s="746">
        <f>G2393</f>
        <v>92</v>
      </c>
      <c r="H2392" s="746"/>
      <c r="I2392" s="186"/>
      <c r="J2392" s="186"/>
      <c r="K2392" s="186"/>
      <c r="L2392" s="186"/>
      <c r="M2392" s="186"/>
      <c r="N2392" s="186"/>
      <c r="O2392" s="186"/>
      <c r="P2392" s="186"/>
      <c r="Q2392" s="329"/>
      <c r="R2392" s="329"/>
      <c r="S2392" s="329"/>
      <c r="T2392" s="329"/>
      <c r="U2392" s="876">
        <f t="shared" si="1403"/>
        <v>0</v>
      </c>
      <c r="V2392" s="329">
        <f t="shared" ref="V2392:AB2392" si="1406">V2393</f>
        <v>165.51318000000001</v>
      </c>
      <c r="W2392" s="773">
        <f t="shared" si="1406"/>
        <v>0</v>
      </c>
      <c r="X2392" s="329">
        <f t="shared" si="1406"/>
        <v>0</v>
      </c>
      <c r="Y2392" s="329">
        <f t="shared" si="1406"/>
        <v>165.51318000000001</v>
      </c>
      <c r="Z2392" s="329">
        <f t="shared" si="1406"/>
        <v>0</v>
      </c>
      <c r="AA2392" s="329">
        <f t="shared" si="1406"/>
        <v>0</v>
      </c>
      <c r="AB2392" s="329">
        <f t="shared" si="1406"/>
        <v>165.51318000000001</v>
      </c>
      <c r="AC2392" s="925"/>
      <c r="AD2392" s="326"/>
      <c r="AE2392" s="1069"/>
      <c r="AF2392" s="1084"/>
      <c r="AH2392" s="3275"/>
    </row>
    <row r="2393" spans="1:38" s="2239" customFormat="1" ht="30" x14ac:dyDescent="0.25">
      <c r="B2393" s="310" t="s">
        <v>438</v>
      </c>
      <c r="C2393" s="3250"/>
      <c r="D2393" s="186"/>
      <c r="E2393" s="238"/>
      <c r="F2393" s="186">
        <f>E2393</f>
        <v>0</v>
      </c>
      <c r="G2393" s="186">
        <v>92</v>
      </c>
      <c r="H2393" s="186"/>
      <c r="I2393" s="186"/>
      <c r="J2393" s="186"/>
      <c r="K2393" s="186"/>
      <c r="L2393" s="186"/>
      <c r="M2393" s="186"/>
      <c r="N2393" s="186"/>
      <c r="O2393" s="186"/>
      <c r="P2393" s="186"/>
      <c r="Q2393" s="329"/>
      <c r="R2393" s="329"/>
      <c r="S2393" s="329"/>
      <c r="T2393" s="329"/>
      <c r="U2393" s="2282">
        <f t="shared" si="1403"/>
        <v>0</v>
      </c>
      <c r="V2393" s="369">
        <f>AB2393-AA2393</f>
        <v>165.51318000000001</v>
      </c>
      <c r="W2393" s="1123"/>
      <c r="X2393" s="369"/>
      <c r="Y2393" s="369">
        <f>V2393-U2393</f>
        <v>165.51318000000001</v>
      </c>
      <c r="Z2393" s="369"/>
      <c r="AA2393" s="369">
        <v>0</v>
      </c>
      <c r="AB2393" s="369">
        <v>165.51318000000001</v>
      </c>
      <c r="AC2393" s="925"/>
      <c r="AD2393" s="326"/>
      <c r="AE2393" s="1069"/>
      <c r="AF2393" s="1084"/>
      <c r="AH2393" s="3275"/>
    </row>
    <row r="2394" spans="1:38" ht="29.25" x14ac:dyDescent="0.25">
      <c r="A2394" s="140">
        <v>1</v>
      </c>
      <c r="B2394" s="523" t="s">
        <v>303</v>
      </c>
      <c r="C2394" s="1681"/>
      <c r="D2394" s="186"/>
      <c r="E2394" s="538">
        <f>E2395+E2398+E2399+E2400</f>
        <v>21500</v>
      </c>
      <c r="F2394" s="186">
        <f>F2395+F2398+F2399+F2400</f>
        <v>7167</v>
      </c>
      <c r="G2394" s="186">
        <f>G2395+G2398+G2399+G2400</f>
        <v>16116</v>
      </c>
      <c r="H2394" s="186">
        <f t="shared" si="1391"/>
        <v>224.86395981582251</v>
      </c>
      <c r="I2394" s="186"/>
      <c r="J2394" s="186"/>
      <c r="K2394" s="186"/>
      <c r="L2394" s="186"/>
      <c r="M2394" s="186"/>
      <c r="N2394" s="186"/>
      <c r="O2394" s="186"/>
      <c r="P2394" s="186"/>
      <c r="Q2394" s="329">
        <v>22009.950000000004</v>
      </c>
      <c r="R2394" s="329">
        <v>22009.950000000004</v>
      </c>
      <c r="S2394" s="329">
        <v>22009.950000000004</v>
      </c>
      <c r="T2394" s="329">
        <v>22009.950000000004</v>
      </c>
      <c r="U2394" s="755">
        <f t="shared" ref="U2394" si="1407">Q2394/12*$B$4+(R2394-Q2394)/11*3+(S2394-R2394)/10*2+(T2394-S2394)/9*1</f>
        <v>7336.6500000000015</v>
      </c>
      <c r="V2394" s="329">
        <f>AB2394-AA2394</f>
        <v>16532.238240000002</v>
      </c>
      <c r="W2394" s="773"/>
      <c r="X2394" s="329"/>
      <c r="Y2394" s="329">
        <f>V2394-U2394</f>
        <v>9195.588240000001</v>
      </c>
      <c r="Z2394" s="329"/>
      <c r="AA2394" s="329">
        <v>0</v>
      </c>
      <c r="AB2394" s="329">
        <v>16532.238240000002</v>
      </c>
      <c r="AC2394" s="925"/>
      <c r="AD2394" s="326"/>
      <c r="AE2394" s="1069"/>
      <c r="AF2394" s="1084"/>
      <c r="AH2394" s="3275"/>
    </row>
    <row r="2395" spans="1:38" ht="30" x14ac:dyDescent="0.25">
      <c r="A2395" s="140">
        <v>1</v>
      </c>
      <c r="B2395" s="471" t="s">
        <v>423</v>
      </c>
      <c r="C2395" s="1681"/>
      <c r="D2395" s="186"/>
      <c r="E2395" s="538">
        <f>E2396+E2397</f>
        <v>21500</v>
      </c>
      <c r="F2395" s="186">
        <f>F2396+F2397</f>
        <v>7167</v>
      </c>
      <c r="G2395" s="186">
        <f>G2396+G2397</f>
        <v>16116</v>
      </c>
      <c r="H2395" s="186">
        <f t="shared" si="1391"/>
        <v>224.86395981582251</v>
      </c>
      <c r="I2395" s="186"/>
      <c r="J2395" s="186"/>
      <c r="K2395" s="186"/>
      <c r="L2395" s="186"/>
      <c r="M2395" s="186"/>
      <c r="N2395" s="186"/>
      <c r="O2395" s="186"/>
      <c r="P2395" s="186"/>
      <c r="Q2395" s="329"/>
      <c r="R2395" s="329"/>
      <c r="S2395" s="329"/>
      <c r="T2395" s="329"/>
      <c r="U2395" s="755">
        <f t="shared" si="1403"/>
        <v>0</v>
      </c>
      <c r="V2395" s="329"/>
      <c r="W2395" s="773"/>
      <c r="X2395" s="329"/>
      <c r="Y2395" s="329"/>
      <c r="Z2395" s="329"/>
      <c r="AA2395" s="329"/>
      <c r="AB2395" s="329"/>
      <c r="AC2395" s="925"/>
      <c r="AD2395" s="326"/>
      <c r="AE2395" s="1069"/>
      <c r="AF2395" s="1084"/>
      <c r="AH2395" s="3275"/>
    </row>
    <row r="2396" spans="1:38" x14ac:dyDescent="0.25">
      <c r="A2396" s="140">
        <v>1</v>
      </c>
      <c r="B2396" s="310" t="s">
        <v>424</v>
      </c>
      <c r="C2396" s="1681"/>
      <c r="D2396" s="186"/>
      <c r="E2396" s="546">
        <v>500</v>
      </c>
      <c r="F2396" s="186">
        <f>ROUND(E2396/12*$B$4,0)</f>
        <v>167</v>
      </c>
      <c r="G2396" s="186">
        <v>180</v>
      </c>
      <c r="H2396" s="186">
        <f t="shared" si="1391"/>
        <v>107.78443113772455</v>
      </c>
      <c r="I2396" s="186"/>
      <c r="J2396" s="186"/>
      <c r="K2396" s="186"/>
      <c r="L2396" s="186"/>
      <c r="M2396" s="186"/>
      <c r="N2396" s="186"/>
      <c r="O2396" s="186"/>
      <c r="P2396" s="186"/>
      <c r="Q2396" s="329"/>
      <c r="R2396" s="329"/>
      <c r="S2396" s="329"/>
      <c r="T2396" s="329"/>
      <c r="U2396" s="755"/>
      <c r="V2396" s="329"/>
      <c r="W2396" s="773"/>
      <c r="X2396" s="329"/>
      <c r="Y2396" s="329"/>
      <c r="Z2396" s="329"/>
      <c r="AA2396" s="329"/>
      <c r="AB2396" s="329"/>
      <c r="AC2396" s="925"/>
      <c r="AD2396" s="326"/>
      <c r="AE2396" s="1069"/>
      <c r="AF2396" s="1084"/>
      <c r="AH2396" s="3275"/>
    </row>
    <row r="2397" spans="1:38" ht="45" x14ac:dyDescent="0.25">
      <c r="A2397" s="140">
        <v>1</v>
      </c>
      <c r="B2397" s="310" t="s">
        <v>426</v>
      </c>
      <c r="C2397" s="1681"/>
      <c r="D2397" s="186"/>
      <c r="E2397" s="546">
        <v>21000</v>
      </c>
      <c r="F2397" s="186">
        <f>ROUND(E2397/12*$B$4,0)</f>
        <v>7000</v>
      </c>
      <c r="G2397" s="186">
        <v>15936</v>
      </c>
      <c r="H2397" s="186">
        <f t="shared" si="1391"/>
        <v>227.65714285714287</v>
      </c>
      <c r="I2397" s="186"/>
      <c r="J2397" s="186"/>
      <c r="K2397" s="186"/>
      <c r="L2397" s="186"/>
      <c r="M2397" s="186"/>
      <c r="N2397" s="186"/>
      <c r="O2397" s="186"/>
      <c r="P2397" s="186"/>
      <c r="Q2397" s="329"/>
      <c r="R2397" s="329"/>
      <c r="S2397" s="329"/>
      <c r="T2397" s="329"/>
      <c r="U2397" s="755"/>
      <c r="V2397" s="329"/>
      <c r="W2397" s="773"/>
      <c r="X2397" s="329"/>
      <c r="Y2397" s="329"/>
      <c r="Z2397" s="329"/>
      <c r="AA2397" s="329"/>
      <c r="AB2397" s="329"/>
      <c r="AC2397" s="925"/>
      <c r="AD2397" s="326"/>
      <c r="AE2397" s="1069"/>
      <c r="AF2397" s="1084"/>
      <c r="AH2397" s="3275"/>
    </row>
    <row r="2398" spans="1:38" ht="60" x14ac:dyDescent="0.25">
      <c r="A2398" s="140">
        <v>1</v>
      </c>
      <c r="B2398" s="310" t="s">
        <v>427</v>
      </c>
      <c r="C2398" s="1681"/>
      <c r="D2398" s="186"/>
      <c r="E2398" s="538"/>
      <c r="F2398" s="186"/>
      <c r="G2398" s="186"/>
      <c r="H2398" s="186"/>
      <c r="I2398" s="186"/>
      <c r="J2398" s="186"/>
      <c r="K2398" s="186"/>
      <c r="L2398" s="186"/>
      <c r="M2398" s="186"/>
      <c r="N2398" s="186"/>
      <c r="O2398" s="186"/>
      <c r="P2398" s="186"/>
      <c r="Q2398" s="329"/>
      <c r="R2398" s="329"/>
      <c r="S2398" s="329"/>
      <c r="T2398" s="329"/>
      <c r="U2398" s="755"/>
      <c r="V2398" s="329"/>
      <c r="W2398" s="773"/>
      <c r="X2398" s="329"/>
      <c r="Y2398" s="329"/>
      <c r="Z2398" s="329"/>
      <c r="AA2398" s="329"/>
      <c r="AB2398" s="329"/>
      <c r="AC2398" s="925"/>
      <c r="AD2398" s="326"/>
      <c r="AE2398" s="1069"/>
      <c r="AF2398" s="1084"/>
      <c r="AH2398" s="3275"/>
    </row>
    <row r="2399" spans="1:38" ht="45" x14ac:dyDescent="0.25">
      <c r="A2399" s="140">
        <v>1</v>
      </c>
      <c r="B2399" s="309" t="s">
        <v>428</v>
      </c>
      <c r="C2399" s="1681"/>
      <c r="D2399" s="186"/>
      <c r="E2399" s="539"/>
      <c r="F2399" s="186"/>
      <c r="G2399" s="186"/>
      <c r="H2399" s="186"/>
      <c r="I2399" s="186"/>
      <c r="J2399" s="186"/>
      <c r="K2399" s="186"/>
      <c r="L2399" s="186"/>
      <c r="M2399" s="186"/>
      <c r="N2399" s="186"/>
      <c r="O2399" s="186"/>
      <c r="P2399" s="186"/>
      <c r="Q2399" s="329"/>
      <c r="R2399" s="329"/>
      <c r="S2399" s="329"/>
      <c r="T2399" s="329"/>
      <c r="U2399" s="755"/>
      <c r="V2399" s="329"/>
      <c r="W2399" s="773"/>
      <c r="X2399" s="329"/>
      <c r="Y2399" s="329"/>
      <c r="Z2399" s="329"/>
      <c r="AA2399" s="329"/>
      <c r="AB2399" s="329"/>
      <c r="AC2399" s="925"/>
      <c r="AD2399" s="326"/>
      <c r="AE2399" s="1069"/>
      <c r="AF2399" s="1084"/>
      <c r="AH2399" s="3275"/>
    </row>
    <row r="2400" spans="1:38" x14ac:dyDescent="0.25">
      <c r="A2400" s="140">
        <v>1</v>
      </c>
      <c r="B2400" s="309"/>
      <c r="C2400" s="1681"/>
      <c r="D2400" s="186"/>
      <c r="E2400" s="539"/>
      <c r="F2400" s="186">
        <f>ROUND(E2400/12*$B$4,0)</f>
        <v>0</v>
      </c>
      <c r="G2400" s="186"/>
      <c r="H2400" s="186"/>
      <c r="I2400" s="186"/>
      <c r="J2400" s="186"/>
      <c r="K2400" s="186"/>
      <c r="L2400" s="186"/>
      <c r="M2400" s="186"/>
      <c r="N2400" s="186"/>
      <c r="O2400" s="186"/>
      <c r="P2400" s="186"/>
      <c r="Q2400" s="329"/>
      <c r="R2400" s="329"/>
      <c r="S2400" s="329"/>
      <c r="T2400" s="329"/>
      <c r="U2400" s="755"/>
      <c r="V2400" s="329"/>
      <c r="W2400" s="773"/>
      <c r="X2400" s="329"/>
      <c r="Y2400" s="329"/>
      <c r="Z2400" s="329"/>
      <c r="AA2400" s="329"/>
      <c r="AB2400" s="329"/>
      <c r="AC2400" s="925"/>
      <c r="AD2400" s="326"/>
      <c r="AE2400" s="1069"/>
      <c r="AF2400" s="1084"/>
      <c r="AH2400" s="3275"/>
    </row>
    <row r="2401" spans="1:38" ht="29.25" x14ac:dyDescent="0.25">
      <c r="A2401" s="140">
        <v>1</v>
      </c>
      <c r="B2401" s="523" t="s">
        <v>304</v>
      </c>
      <c r="C2401" s="1681"/>
      <c r="D2401" s="186"/>
      <c r="E2401" s="538">
        <f>E2402+E2403+E2405</f>
        <v>306</v>
      </c>
      <c r="F2401" s="186">
        <f>F2402+F2403+F2405</f>
        <v>101</v>
      </c>
      <c r="G2401" s="186">
        <f>G2403+G2402+G2405</f>
        <v>191</v>
      </c>
      <c r="H2401" s="186">
        <f t="shared" si="1391"/>
        <v>189.1089108910891</v>
      </c>
      <c r="I2401" s="186"/>
      <c r="J2401" s="186"/>
      <c r="K2401" s="186"/>
      <c r="L2401" s="186"/>
      <c r="M2401" s="186"/>
      <c r="N2401" s="186"/>
      <c r="O2401" s="186"/>
      <c r="P2401" s="186"/>
      <c r="Q2401" s="329"/>
      <c r="R2401" s="329"/>
      <c r="S2401" s="329"/>
      <c r="T2401" s="329"/>
      <c r="U2401" s="755"/>
      <c r="V2401" s="329"/>
      <c r="W2401" s="773"/>
      <c r="X2401" s="329"/>
      <c r="Y2401" s="329"/>
      <c r="Z2401" s="329"/>
      <c r="AA2401" s="329"/>
      <c r="AB2401" s="329"/>
      <c r="AC2401" s="925"/>
      <c r="AD2401" s="326"/>
      <c r="AE2401" s="1069"/>
      <c r="AF2401" s="1084"/>
      <c r="AH2401" s="3275"/>
    </row>
    <row r="2402" spans="1:38" x14ac:dyDescent="0.25">
      <c r="A2402" s="140">
        <v>1</v>
      </c>
      <c r="B2402" s="523" t="s">
        <v>312</v>
      </c>
      <c r="C2402" s="1681"/>
      <c r="D2402" s="186"/>
      <c r="E2402" s="538"/>
      <c r="F2402" s="186"/>
      <c r="G2402" s="186"/>
      <c r="H2402" s="186"/>
      <c r="I2402" s="186"/>
      <c r="J2402" s="186"/>
      <c r="K2402" s="186"/>
      <c r="L2402" s="186"/>
      <c r="M2402" s="186"/>
      <c r="N2402" s="186"/>
      <c r="O2402" s="186"/>
      <c r="P2402" s="186"/>
      <c r="Q2402" s="329"/>
      <c r="R2402" s="329"/>
      <c r="S2402" s="329"/>
      <c r="T2402" s="329"/>
      <c r="U2402" s="755"/>
      <c r="V2402" s="329"/>
      <c r="W2402" s="773"/>
      <c r="X2402" s="329"/>
      <c r="Y2402" s="329"/>
      <c r="Z2402" s="329"/>
      <c r="AA2402" s="329"/>
      <c r="AB2402" s="329"/>
      <c r="AC2402" s="925"/>
      <c r="AD2402" s="326"/>
      <c r="AE2402" s="1069"/>
      <c r="AF2402" s="1084"/>
      <c r="AH2402" s="3275"/>
    </row>
    <row r="2403" spans="1:38" x14ac:dyDescent="0.25">
      <c r="A2403" s="140">
        <v>1</v>
      </c>
      <c r="B2403" s="4" t="s">
        <v>313</v>
      </c>
      <c r="C2403" s="1681"/>
      <c r="D2403" s="186"/>
      <c r="E2403" s="538"/>
      <c r="F2403" s="186"/>
      <c r="G2403" s="186"/>
      <c r="H2403" s="186"/>
      <c r="I2403" s="186"/>
      <c r="J2403" s="186"/>
      <c r="K2403" s="186"/>
      <c r="L2403" s="186"/>
      <c r="M2403" s="186"/>
      <c r="N2403" s="186"/>
      <c r="O2403" s="186"/>
      <c r="P2403" s="186"/>
      <c r="Q2403" s="329"/>
      <c r="R2403" s="329"/>
      <c r="S2403" s="329"/>
      <c r="T2403" s="329"/>
      <c r="U2403" s="755"/>
      <c r="V2403" s="329"/>
      <c r="W2403" s="773"/>
      <c r="X2403" s="329"/>
      <c r="Y2403" s="329"/>
      <c r="Z2403" s="329"/>
      <c r="AA2403" s="329"/>
      <c r="AB2403" s="329"/>
      <c r="AC2403" s="925"/>
      <c r="AD2403" s="326"/>
      <c r="AE2403" s="1069"/>
      <c r="AF2403" s="1084"/>
      <c r="AH2403" s="3275"/>
    </row>
    <row r="2404" spans="1:38" x14ac:dyDescent="0.25">
      <c r="A2404" s="140">
        <v>1</v>
      </c>
      <c r="B2404" s="537" t="s">
        <v>314</v>
      </c>
      <c r="C2404" s="1681"/>
      <c r="D2404" s="186"/>
      <c r="E2404" s="538"/>
      <c r="F2404" s="186"/>
      <c r="G2404" s="186"/>
      <c r="H2404" s="186"/>
      <c r="I2404" s="186"/>
      <c r="J2404" s="186"/>
      <c r="K2404" s="186"/>
      <c r="L2404" s="186"/>
      <c r="M2404" s="186"/>
      <c r="N2404" s="186"/>
      <c r="O2404" s="186"/>
      <c r="P2404" s="186"/>
      <c r="Q2404" s="329"/>
      <c r="R2404" s="329"/>
      <c r="S2404" s="329"/>
      <c r="T2404" s="329"/>
      <c r="U2404" s="755"/>
      <c r="V2404" s="329"/>
      <c r="W2404" s="773"/>
      <c r="X2404" s="329"/>
      <c r="Y2404" s="329"/>
      <c r="Z2404" s="329"/>
      <c r="AA2404" s="329"/>
      <c r="AB2404" s="329"/>
      <c r="AC2404" s="925"/>
      <c r="AD2404" s="326"/>
      <c r="AE2404" s="1069"/>
      <c r="AF2404" s="1084"/>
      <c r="AH2404" s="3275"/>
    </row>
    <row r="2405" spans="1:38" s="2239" customFormat="1" ht="29.25" x14ac:dyDescent="0.25">
      <c r="A2405" s="2239">
        <v>1</v>
      </c>
      <c r="B2405" s="3024" t="s">
        <v>458</v>
      </c>
      <c r="C2405" s="1681"/>
      <c r="D2405" s="186"/>
      <c r="E2405" s="547">
        <f>E2406+E2408+E2407+E2409</f>
        <v>306</v>
      </c>
      <c r="F2405" s="186">
        <f>F2406+F2408+F2407+F2409</f>
        <v>101</v>
      </c>
      <c r="G2405" s="186">
        <f>G2406+G2408+G2407+G2409</f>
        <v>191</v>
      </c>
      <c r="H2405" s="186">
        <f t="shared" si="1391"/>
        <v>189.1089108910891</v>
      </c>
      <c r="I2405" s="186"/>
      <c r="J2405" s="186"/>
      <c r="K2405" s="186"/>
      <c r="L2405" s="186"/>
      <c r="M2405" s="186"/>
      <c r="N2405" s="186"/>
      <c r="O2405" s="186"/>
      <c r="P2405" s="186"/>
      <c r="Q2405" s="329">
        <v>10649.5306</v>
      </c>
      <c r="R2405" s="329">
        <v>10649.5306</v>
      </c>
      <c r="S2405" s="329">
        <v>10649.5306</v>
      </c>
      <c r="T2405" s="329">
        <v>10649.5306</v>
      </c>
      <c r="U2405" s="755">
        <f t="shared" ref="U2405" si="1408">Q2405/12*$B$4+(R2405-Q2405)/11*3+(S2405-R2405)/10*2+(T2405-S2405)/9*1</f>
        <v>3549.8435333333332</v>
      </c>
      <c r="V2405" s="329">
        <f>AB2405-AA2405</f>
        <v>6511.67454</v>
      </c>
      <c r="W2405" s="773"/>
      <c r="X2405" s="329"/>
      <c r="Y2405" s="329">
        <f>V2405-U2405</f>
        <v>2961.8310066666668</v>
      </c>
      <c r="Z2405" s="329"/>
      <c r="AA2405" s="329">
        <v>-11.052479999999999</v>
      </c>
      <c r="AB2405" s="329">
        <v>6500.6220599999997</v>
      </c>
      <c r="AC2405" s="925"/>
      <c r="AD2405" s="326"/>
      <c r="AE2405" s="1069"/>
      <c r="AF2405" s="1084"/>
      <c r="AH2405" s="3275"/>
    </row>
    <row r="2406" spans="1:38" s="2239" customFormat="1" ht="75" x14ac:dyDescent="0.25">
      <c r="A2406" s="2239">
        <v>1</v>
      </c>
      <c r="B2406" s="537" t="s">
        <v>704</v>
      </c>
      <c r="C2406" s="1681"/>
      <c r="D2406" s="186"/>
      <c r="E2406" s="538">
        <v>22</v>
      </c>
      <c r="F2406" s="186">
        <f>ROUND(E2406/12*$B$4,0)</f>
        <v>7</v>
      </c>
      <c r="G2406" s="186">
        <v>3</v>
      </c>
      <c r="H2406" s="186">
        <f t="shared" si="1391"/>
        <v>42.857142857142854</v>
      </c>
      <c r="I2406" s="186"/>
      <c r="J2406" s="186"/>
      <c r="K2406" s="186"/>
      <c r="L2406" s="186"/>
      <c r="M2406" s="186"/>
      <c r="N2406" s="186"/>
      <c r="O2406" s="186"/>
      <c r="P2406" s="186"/>
      <c r="Q2406" s="329"/>
      <c r="R2406" s="329"/>
      <c r="S2406" s="329"/>
      <c r="T2406" s="329"/>
      <c r="U2406" s="755"/>
      <c r="V2406" s="329"/>
      <c r="W2406" s="773"/>
      <c r="X2406" s="329"/>
      <c r="Y2406" s="329"/>
      <c r="Z2406" s="329"/>
      <c r="AA2406" s="329"/>
      <c r="AB2406" s="329"/>
      <c r="AC2406" s="925"/>
      <c r="AD2406" s="326"/>
      <c r="AE2406" s="1069"/>
      <c r="AF2406" s="1084"/>
      <c r="AH2406" s="3275"/>
    </row>
    <row r="2407" spans="1:38" s="2239" customFormat="1" ht="75" x14ac:dyDescent="0.25">
      <c r="A2407" s="2239">
        <v>1</v>
      </c>
      <c r="B2407" s="537" t="s">
        <v>705</v>
      </c>
      <c r="C2407" s="1681"/>
      <c r="D2407" s="186"/>
      <c r="E2407" s="538">
        <v>244</v>
      </c>
      <c r="F2407" s="186">
        <f>ROUND(E2407/12*$B$4,0)</f>
        <v>81</v>
      </c>
      <c r="G2407" s="186">
        <v>123</v>
      </c>
      <c r="H2407" s="186">
        <f t="shared" si="1391"/>
        <v>151.85185185185185</v>
      </c>
      <c r="I2407" s="186"/>
      <c r="J2407" s="186"/>
      <c r="K2407" s="186"/>
      <c r="L2407" s="186"/>
      <c r="M2407" s="186"/>
      <c r="N2407" s="186"/>
      <c r="O2407" s="186"/>
      <c r="P2407" s="186"/>
      <c r="Q2407" s="329"/>
      <c r="R2407" s="329"/>
      <c r="S2407" s="329"/>
      <c r="T2407" s="329"/>
      <c r="U2407" s="755"/>
      <c r="V2407" s="329"/>
      <c r="W2407" s="773"/>
      <c r="X2407" s="329"/>
      <c r="Y2407" s="329"/>
      <c r="Z2407" s="329"/>
      <c r="AA2407" s="329"/>
      <c r="AB2407" s="329"/>
      <c r="AC2407" s="925"/>
      <c r="AD2407" s="326"/>
      <c r="AE2407" s="1069"/>
      <c r="AF2407" s="1084"/>
      <c r="AH2407" s="3275"/>
    </row>
    <row r="2408" spans="1:38" s="2239" customFormat="1" ht="90" x14ac:dyDescent="0.25">
      <c r="A2408" s="2239">
        <v>1</v>
      </c>
      <c r="B2408" s="537" t="s">
        <v>588</v>
      </c>
      <c r="C2408" s="1681"/>
      <c r="D2408" s="186"/>
      <c r="E2408" s="538">
        <v>40</v>
      </c>
      <c r="F2408" s="186">
        <f>ROUND(E2408/12*$B$4,0)</f>
        <v>13</v>
      </c>
      <c r="G2408" s="186">
        <v>65</v>
      </c>
      <c r="H2408" s="186">
        <f t="shared" si="1391"/>
        <v>500</v>
      </c>
      <c r="I2408" s="186"/>
      <c r="J2408" s="186"/>
      <c r="K2408" s="186"/>
      <c r="L2408" s="186"/>
      <c r="M2408" s="186"/>
      <c r="N2408" s="186"/>
      <c r="O2408" s="186"/>
      <c r="P2408" s="186"/>
      <c r="Q2408" s="329"/>
      <c r="R2408" s="329"/>
      <c r="S2408" s="329"/>
      <c r="T2408" s="329"/>
      <c r="U2408" s="755"/>
      <c r="V2408" s="329"/>
      <c r="W2408" s="773"/>
      <c r="X2408" s="329"/>
      <c r="Y2408" s="329"/>
      <c r="Z2408" s="329"/>
      <c r="AA2408" s="329"/>
      <c r="AB2408" s="329"/>
      <c r="AC2408" s="925"/>
      <c r="AD2408" s="326"/>
      <c r="AE2408" s="1069"/>
      <c r="AF2408" s="1084"/>
      <c r="AH2408" s="3275"/>
    </row>
    <row r="2409" spans="1:38" s="2239" customFormat="1" ht="60" x14ac:dyDescent="0.25">
      <c r="A2409" s="2239">
        <v>1</v>
      </c>
      <c r="B2409" s="537" t="s">
        <v>589</v>
      </c>
      <c r="C2409" s="1681"/>
      <c r="D2409" s="186"/>
      <c r="E2409" s="538"/>
      <c r="F2409" s="186">
        <f>ROUND(E2409/12*$B$4,0)</f>
        <v>0</v>
      </c>
      <c r="G2409" s="186"/>
      <c r="H2409" s="186"/>
      <c r="I2409" s="186"/>
      <c r="J2409" s="186"/>
      <c r="K2409" s="186"/>
      <c r="L2409" s="186"/>
      <c r="M2409" s="186"/>
      <c r="N2409" s="186"/>
      <c r="O2409" s="186"/>
      <c r="P2409" s="186"/>
      <c r="Q2409" s="329"/>
      <c r="R2409" s="329"/>
      <c r="S2409" s="329"/>
      <c r="T2409" s="329"/>
      <c r="U2409" s="755"/>
      <c r="V2409" s="329"/>
      <c r="W2409" s="773"/>
      <c r="X2409" s="329"/>
      <c r="Y2409" s="329"/>
      <c r="Z2409" s="329"/>
      <c r="AA2409" s="329"/>
      <c r="AB2409" s="329"/>
      <c r="AC2409" s="925"/>
      <c r="AD2409" s="326"/>
      <c r="AE2409" s="1069"/>
      <c r="AF2409" s="1084"/>
      <c r="AH2409" s="3275"/>
    </row>
    <row r="2410" spans="1:38" ht="29.25" x14ac:dyDescent="0.25">
      <c r="A2410" s="140">
        <v>1</v>
      </c>
      <c r="B2410" s="523" t="s">
        <v>297</v>
      </c>
      <c r="C2410" s="1681"/>
      <c r="D2410" s="186"/>
      <c r="E2410" s="538"/>
      <c r="F2410" s="186"/>
      <c r="G2410" s="186"/>
      <c r="H2410" s="186"/>
      <c r="I2410" s="186"/>
      <c r="J2410" s="186"/>
      <c r="K2410" s="186"/>
      <c r="L2410" s="186"/>
      <c r="M2410" s="186"/>
      <c r="N2410" s="186"/>
      <c r="O2410" s="186"/>
      <c r="P2410" s="186"/>
      <c r="Q2410" s="329"/>
      <c r="R2410" s="329"/>
      <c r="S2410" s="329"/>
      <c r="T2410" s="329"/>
      <c r="U2410" s="755"/>
      <c r="V2410" s="329"/>
      <c r="W2410" s="773"/>
      <c r="X2410" s="329"/>
      <c r="Y2410" s="329"/>
      <c r="Z2410" s="329"/>
      <c r="AA2410" s="329"/>
      <c r="AB2410" s="329"/>
      <c r="AC2410" s="925"/>
      <c r="AD2410" s="326"/>
      <c r="AE2410" s="1069"/>
      <c r="AF2410" s="1084"/>
      <c r="AH2410" s="3275"/>
    </row>
    <row r="2411" spans="1:38" x14ac:dyDescent="0.25">
      <c r="A2411" s="140">
        <v>1</v>
      </c>
      <c r="B2411" s="508" t="s">
        <v>214</v>
      </c>
      <c r="C2411" s="1681"/>
      <c r="D2411" s="186"/>
      <c r="E2411" s="3502">
        <f>SUM(E2412:E2415)</f>
        <v>15880</v>
      </c>
      <c r="F2411" s="538">
        <f>SUM(F2412:F2415)</f>
        <v>5294</v>
      </c>
      <c r="G2411" s="538">
        <f>SUM(G2412:G2415)</f>
        <v>8105</v>
      </c>
      <c r="H2411" s="186">
        <f t="shared" si="1391"/>
        <v>153.09784661881375</v>
      </c>
      <c r="I2411" s="186"/>
      <c r="J2411" s="186"/>
      <c r="K2411" s="186"/>
      <c r="L2411" s="186"/>
      <c r="M2411" s="186"/>
      <c r="N2411" s="186"/>
      <c r="O2411" s="186"/>
      <c r="P2411" s="186"/>
      <c r="Q2411" s="329">
        <v>5928.2079999999996</v>
      </c>
      <c r="R2411" s="329">
        <v>5928.2079999999996</v>
      </c>
      <c r="S2411" s="329">
        <v>5928.2079999999996</v>
      </c>
      <c r="T2411" s="329">
        <v>5928.2079999999996</v>
      </c>
      <c r="U2411" s="876">
        <f t="shared" ref="U2411" si="1409">Q2411/12*$B$4+(R2411-Q2411)/11*3+(S2411-R2411)/10*2+(T2411-S2411)/9*1</f>
        <v>1976.0693333333331</v>
      </c>
      <c r="V2411" s="329">
        <f>AB2411-AA2411-X2411</f>
        <v>2946.6911600000003</v>
      </c>
      <c r="W2411" s="773"/>
      <c r="X2411" s="329"/>
      <c r="Y2411" s="329">
        <f>V2411-U2411</f>
        <v>970.62182666666718</v>
      </c>
      <c r="Z2411" s="329"/>
      <c r="AA2411" s="329">
        <v>0</v>
      </c>
      <c r="AB2411" s="329">
        <v>2946.6911600000003</v>
      </c>
      <c r="AC2411" s="936"/>
      <c r="AD2411" s="326"/>
      <c r="AE2411" s="1069"/>
      <c r="AF2411" s="1084"/>
      <c r="AH2411" s="3275"/>
    </row>
    <row r="2412" spans="1:38" s="2239" customFormat="1" ht="30" x14ac:dyDescent="0.25">
      <c r="A2412" s="2239">
        <v>1</v>
      </c>
      <c r="B2412" s="166" t="s">
        <v>155</v>
      </c>
      <c r="C2412" s="1118"/>
      <c r="D2412" s="186"/>
      <c r="E2412" s="539">
        <v>50</v>
      </c>
      <c r="F2412" s="186">
        <f>ROUND(E2412/12*$B$4,0)</f>
        <v>17</v>
      </c>
      <c r="G2412" s="186">
        <v>14</v>
      </c>
      <c r="H2412" s="2231">
        <f t="shared" si="1391"/>
        <v>82.35294117647058</v>
      </c>
      <c r="I2412" s="186"/>
      <c r="J2412" s="186"/>
      <c r="K2412" s="186"/>
      <c r="L2412" s="186"/>
      <c r="M2412" s="186"/>
      <c r="N2412" s="186"/>
      <c r="O2412" s="186"/>
      <c r="P2412" s="186"/>
      <c r="Q2412" s="329"/>
      <c r="R2412" s="329"/>
      <c r="S2412" s="329"/>
      <c r="T2412" s="329"/>
      <c r="U2412" s="876"/>
      <c r="V2412" s="329"/>
      <c r="W2412" s="773"/>
      <c r="X2412" s="329"/>
      <c r="Y2412" s="329"/>
      <c r="Z2412" s="329"/>
      <c r="AA2412" s="329"/>
      <c r="AB2412" s="329"/>
      <c r="AC2412" s="936"/>
      <c r="AD2412" s="326"/>
      <c r="AE2412" s="1069"/>
      <c r="AF2412" s="1084"/>
      <c r="AH2412" s="3275"/>
    </row>
    <row r="2413" spans="1:38" s="150" customFormat="1" ht="30" x14ac:dyDescent="0.25">
      <c r="A2413" s="140">
        <v>1</v>
      </c>
      <c r="B2413" s="166" t="s">
        <v>260</v>
      </c>
      <c r="C2413" s="1119"/>
      <c r="D2413" s="186"/>
      <c r="E2413" s="539">
        <v>1800</v>
      </c>
      <c r="F2413" s="186">
        <f>ROUND(E2413/12*$B$4,0)</f>
        <v>600</v>
      </c>
      <c r="G2413" s="186">
        <v>823</v>
      </c>
      <c r="H2413" s="186">
        <f t="shared" si="1391"/>
        <v>137.16666666666666</v>
      </c>
      <c r="I2413" s="186"/>
      <c r="J2413" s="186"/>
      <c r="K2413" s="186"/>
      <c r="L2413" s="186"/>
      <c r="M2413" s="186"/>
      <c r="N2413" s="186"/>
      <c r="O2413" s="186"/>
      <c r="P2413" s="186"/>
      <c r="Q2413" s="329"/>
      <c r="R2413" s="329"/>
      <c r="S2413" s="329"/>
      <c r="T2413" s="329"/>
      <c r="U2413" s="755"/>
      <c r="V2413" s="369"/>
      <c r="W2413" s="1123"/>
      <c r="X2413" s="369"/>
      <c r="Y2413" s="369"/>
      <c r="Z2413" s="369"/>
      <c r="AA2413" s="369"/>
      <c r="AB2413" s="369"/>
      <c r="AC2413" s="925"/>
      <c r="AD2413" s="918"/>
      <c r="AE2413" s="1069"/>
      <c r="AF2413" s="1084"/>
      <c r="AH2413" s="3275"/>
      <c r="AL2413" s="2239"/>
    </row>
    <row r="2414" spans="1:38" s="150" customFormat="1" x14ac:dyDescent="0.25">
      <c r="A2414" s="140">
        <v>1</v>
      </c>
      <c r="B2414" s="540" t="s">
        <v>181</v>
      </c>
      <c r="C2414" s="1848"/>
      <c r="D2414" s="186"/>
      <c r="E2414" s="539">
        <v>14000</v>
      </c>
      <c r="F2414" s="186">
        <f>ROUND(E2414/12*$B$4,0)</f>
        <v>4667</v>
      </c>
      <c r="G2414" s="186">
        <v>7247</v>
      </c>
      <c r="H2414" s="186">
        <f t="shared" si="1391"/>
        <v>155.28176558817228</v>
      </c>
      <c r="I2414" s="186"/>
      <c r="J2414" s="186"/>
      <c r="K2414" s="186"/>
      <c r="L2414" s="186"/>
      <c r="M2414" s="186"/>
      <c r="N2414" s="186"/>
      <c r="O2414" s="186"/>
      <c r="P2414" s="186"/>
      <c r="Q2414" s="331"/>
      <c r="R2414" s="331"/>
      <c r="S2414" s="331"/>
      <c r="T2414" s="331"/>
      <c r="U2414" s="878"/>
      <c r="V2414" s="1864"/>
      <c r="W2414" s="1123"/>
      <c r="X2414" s="369"/>
      <c r="Y2414" s="369"/>
      <c r="Z2414" s="369"/>
      <c r="AA2414" s="369"/>
      <c r="AB2414" s="369"/>
      <c r="AC2414" s="925"/>
      <c r="AD2414" s="918"/>
      <c r="AE2414" s="1069"/>
      <c r="AF2414" s="1084"/>
      <c r="AH2414" s="3275"/>
      <c r="AL2414" s="2239"/>
    </row>
    <row r="2415" spans="1:38" s="150" customFormat="1" x14ac:dyDescent="0.25">
      <c r="A2415" s="140">
        <v>1</v>
      </c>
      <c r="B2415" s="165" t="s">
        <v>70</v>
      </c>
      <c r="C2415" s="1119"/>
      <c r="D2415" s="186"/>
      <c r="E2415" s="539">
        <v>30</v>
      </c>
      <c r="F2415" s="186">
        <f>ROUND(E2415/12*$B$4,0)</f>
        <v>10</v>
      </c>
      <c r="G2415" s="186">
        <v>21</v>
      </c>
      <c r="H2415" s="138">
        <f t="shared" si="1391"/>
        <v>210</v>
      </c>
      <c r="I2415" s="186"/>
      <c r="J2415" s="138"/>
      <c r="K2415" s="1026"/>
      <c r="L2415" s="138"/>
      <c r="M2415" s="186"/>
      <c r="N2415" s="138"/>
      <c r="O2415" s="138"/>
      <c r="P2415" s="186"/>
      <c r="Q2415" s="330"/>
      <c r="R2415" s="330"/>
      <c r="S2415" s="330"/>
      <c r="T2415" s="330"/>
      <c r="U2415" s="755"/>
      <c r="V2415" s="341"/>
      <c r="W2415" s="774"/>
      <c r="X2415" s="355"/>
      <c r="Y2415" s="369"/>
      <c r="Z2415" s="355"/>
      <c r="AA2415" s="355"/>
      <c r="AB2415" s="355"/>
      <c r="AC2415" s="925"/>
      <c r="AD2415" s="356"/>
      <c r="AE2415" s="1069"/>
      <c r="AF2415" s="1084"/>
      <c r="AH2415" s="3275"/>
      <c r="AL2415" s="2239"/>
    </row>
    <row r="2416" spans="1:38" s="150" customFormat="1" x14ac:dyDescent="0.25">
      <c r="A2416" s="2239">
        <v>1</v>
      </c>
      <c r="B2416" s="473" t="s">
        <v>256</v>
      </c>
      <c r="C2416" s="1848"/>
      <c r="D2416" s="2231"/>
      <c r="E2416" s="538">
        <f>E2394</f>
        <v>21500</v>
      </c>
      <c r="F2416" s="245">
        <f>F2394</f>
        <v>7167</v>
      </c>
      <c r="G2416" s="245">
        <f>G2394</f>
        <v>16116</v>
      </c>
      <c r="H2416" s="1026">
        <f t="shared" si="1391"/>
        <v>224.86395981582251</v>
      </c>
      <c r="I2416" s="138"/>
      <c r="J2416" s="186"/>
      <c r="K2416" s="1026"/>
      <c r="L2416" s="186"/>
      <c r="M2416" s="186"/>
      <c r="N2416" s="1026"/>
      <c r="O2416" s="1026"/>
      <c r="P2416" s="186"/>
      <c r="Q2416" s="330"/>
      <c r="R2416" s="330"/>
      <c r="S2416" s="330"/>
      <c r="T2416" s="330"/>
      <c r="U2416" s="875"/>
      <c r="V2416" s="341"/>
      <c r="W2416" s="1123"/>
      <c r="X2416" s="1864"/>
      <c r="Y2416" s="1864"/>
      <c r="Z2416" s="1864"/>
      <c r="AA2416" s="355"/>
      <c r="AB2416" s="355"/>
      <c r="AC2416" s="958"/>
      <c r="AD2416" s="356"/>
      <c r="AE2416" s="1069"/>
      <c r="AF2416" s="1084"/>
      <c r="AH2416" s="3275"/>
      <c r="AL2416" s="2239"/>
    </row>
    <row r="2417" spans="1:38" s="150" customFormat="1" ht="33" customHeight="1" x14ac:dyDescent="0.25">
      <c r="A2417" s="2239"/>
      <c r="B2417" s="473" t="s">
        <v>269</v>
      </c>
      <c r="C2417" s="1848"/>
      <c r="D2417" s="2231"/>
      <c r="E2417" s="538">
        <f>E2389</f>
        <v>0</v>
      </c>
      <c r="F2417" s="245">
        <f>F2389</f>
        <v>0</v>
      </c>
      <c r="G2417" s="251">
        <f>G2389</f>
        <v>136</v>
      </c>
      <c r="H2417" s="1026"/>
      <c r="I2417" s="138"/>
      <c r="J2417" s="186"/>
      <c r="K2417" s="1026"/>
      <c r="L2417" s="138"/>
      <c r="M2417" s="186"/>
      <c r="N2417" s="1026"/>
      <c r="O2417" s="1026"/>
      <c r="P2417" s="138"/>
      <c r="Q2417" s="330"/>
      <c r="R2417" s="330"/>
      <c r="S2417" s="330"/>
      <c r="T2417" s="330"/>
      <c r="U2417" s="875"/>
      <c r="V2417" s="341"/>
      <c r="W2417" s="1123"/>
      <c r="X2417" s="369"/>
      <c r="Y2417" s="369"/>
      <c r="Z2417" s="369"/>
      <c r="AA2417" s="355"/>
      <c r="AB2417" s="355"/>
      <c r="AC2417" s="957"/>
      <c r="AD2417" s="356"/>
      <c r="AE2417" s="1069"/>
      <c r="AF2417" s="1084"/>
      <c r="AH2417" s="3275"/>
      <c r="AL2417" s="2239"/>
    </row>
    <row r="2418" spans="1:38" s="150" customFormat="1" ht="29.25" x14ac:dyDescent="0.25">
      <c r="A2418" s="140">
        <v>1</v>
      </c>
      <c r="B2418" s="473" t="s">
        <v>257</v>
      </c>
      <c r="C2418" s="1119"/>
      <c r="D2418" s="186"/>
      <c r="E2418" s="538">
        <f>E2401</f>
        <v>306</v>
      </c>
      <c r="F2418" s="245">
        <f>F2401</f>
        <v>101</v>
      </c>
      <c r="G2418" s="245">
        <f>G2401</f>
        <v>191</v>
      </c>
      <c r="H2418" s="186">
        <f t="shared" si="1391"/>
        <v>189.1089108910891</v>
      </c>
      <c r="I2418" s="1026"/>
      <c r="J2418" s="186"/>
      <c r="K2418" s="1026"/>
      <c r="L2418" s="138"/>
      <c r="M2418" s="186"/>
      <c r="N2418" s="1026"/>
      <c r="O2418" s="1026"/>
      <c r="P2418" s="138"/>
      <c r="Q2418" s="330"/>
      <c r="R2418" s="330"/>
      <c r="S2418" s="330"/>
      <c r="T2418" s="330"/>
      <c r="U2418" s="875"/>
      <c r="V2418" s="341"/>
      <c r="W2418" s="1123"/>
      <c r="X2418" s="341"/>
      <c r="Y2418" s="341"/>
      <c r="Z2418" s="341"/>
      <c r="AA2418" s="369"/>
      <c r="AB2418" s="369"/>
      <c r="AC2418" s="957"/>
      <c r="AD2418" s="918"/>
      <c r="AE2418" s="1069"/>
      <c r="AF2418" s="1084"/>
      <c r="AH2418" s="3275"/>
      <c r="AL2418" s="2239"/>
    </row>
    <row r="2419" spans="1:38" s="150" customFormat="1" ht="29.25" x14ac:dyDescent="0.25">
      <c r="A2419" s="140">
        <v>1</v>
      </c>
      <c r="B2419" s="473" t="s">
        <v>258</v>
      </c>
      <c r="C2419" s="3121"/>
      <c r="D2419" s="1778"/>
      <c r="E2419" s="538">
        <f>E2410</f>
        <v>0</v>
      </c>
      <c r="F2419" s="245">
        <f>F2410</f>
        <v>0</v>
      </c>
      <c r="G2419" s="245">
        <f>G2410</f>
        <v>0</v>
      </c>
      <c r="H2419" s="186"/>
      <c r="I2419" s="1630"/>
      <c r="J2419" s="746"/>
      <c r="K2419" s="1630"/>
      <c r="L2419" s="1630"/>
      <c r="M2419" s="746"/>
      <c r="N2419" s="1630"/>
      <c r="O2419" s="1630"/>
      <c r="P2419" s="1630"/>
      <c r="Q2419" s="330"/>
      <c r="R2419" s="330"/>
      <c r="S2419" s="330"/>
      <c r="T2419" s="330"/>
      <c r="U2419" s="875">
        <f>Q2419/12*$B$4</f>
        <v>0</v>
      </c>
      <c r="V2419" s="330">
        <f>AB2419-AA2419</f>
        <v>0</v>
      </c>
      <c r="W2419" s="1266"/>
      <c r="X2419" s="330"/>
      <c r="Y2419" s="369">
        <f>V2419-U2419</f>
        <v>0</v>
      </c>
      <c r="Z2419" s="369"/>
      <c r="AA2419" s="329"/>
      <c r="AB2419" s="331"/>
      <c r="AC2419" s="958"/>
      <c r="AD2419" s="862"/>
      <c r="AE2419" s="1069"/>
      <c r="AF2419" s="1084"/>
      <c r="AH2419" s="3275"/>
      <c r="AL2419" s="2239"/>
    </row>
    <row r="2420" spans="1:38" ht="15.75" thickBot="1" x14ac:dyDescent="0.3">
      <c r="A2420" s="140">
        <v>1</v>
      </c>
      <c r="B2420" s="542" t="s">
        <v>133</v>
      </c>
      <c r="C2420" s="3120"/>
      <c r="D2420" s="1867"/>
      <c r="E2420" s="538">
        <f>E2416+E2405*10+E2419+E2417</f>
        <v>24560</v>
      </c>
      <c r="F2420" s="541">
        <f>F2416+F2405*10+F2419+F2417</f>
        <v>8177</v>
      </c>
      <c r="G2420" s="541">
        <f>G2416+G2405*10+G2419+G2417</f>
        <v>18162</v>
      </c>
      <c r="H2420" s="1656">
        <f t="shared" si="1391"/>
        <v>222.11079858138683</v>
      </c>
      <c r="I2420" s="1867"/>
      <c r="J2420" s="1868"/>
      <c r="K2420" s="1867"/>
      <c r="L2420" s="1867"/>
      <c r="M2420" s="1868"/>
      <c r="N2420" s="1867"/>
      <c r="O2420" s="1867"/>
      <c r="P2420" s="1867"/>
      <c r="Q2420" s="413">
        <f t="shared" ref="Q2420:R2420" si="1410">Q2411+Q2394+Q2405</f>
        <v>38587.688600000001</v>
      </c>
      <c r="R2420" s="413">
        <f t="shared" si="1410"/>
        <v>38587.688600000001</v>
      </c>
      <c r="S2420" s="413">
        <f t="shared" ref="S2420:T2420" si="1411">S2411+S2394+S2405</f>
        <v>38587.688600000001</v>
      </c>
      <c r="T2420" s="413">
        <f t="shared" si="1411"/>
        <v>38587.688600000001</v>
      </c>
      <c r="U2420" s="887">
        <f t="shared" ref="U2420:AB2420" si="1412">U2411+U2394+U2405+U2389</f>
        <v>12862.562866666667</v>
      </c>
      <c r="V2420" s="413">
        <f t="shared" si="1412"/>
        <v>26318.00402</v>
      </c>
      <c r="W2420" s="1524">
        <f t="shared" si="1412"/>
        <v>0</v>
      </c>
      <c r="X2420" s="413">
        <f t="shared" si="1412"/>
        <v>0</v>
      </c>
      <c r="Y2420" s="332">
        <f t="shared" si="1412"/>
        <v>13455.441153333335</v>
      </c>
      <c r="Z2420" s="332">
        <f t="shared" si="1412"/>
        <v>0</v>
      </c>
      <c r="AA2420" s="332">
        <f t="shared" si="1412"/>
        <v>-11.052479999999999</v>
      </c>
      <c r="AB2420" s="413">
        <f t="shared" si="1412"/>
        <v>26306.951540000002</v>
      </c>
      <c r="AC2420" s="959"/>
      <c r="AD2420" s="930"/>
      <c r="AE2420" s="1069"/>
      <c r="AF2420" s="1084"/>
      <c r="AH2420" s="3275"/>
    </row>
    <row r="2421" spans="1:38" ht="15.75" thickBot="1" x14ac:dyDescent="0.3">
      <c r="A2421" s="140">
        <v>1</v>
      </c>
      <c r="B2421" s="1649" t="s">
        <v>273</v>
      </c>
      <c r="C2421" s="1650"/>
      <c r="D2421" s="1755"/>
      <c r="E2421" s="269"/>
      <c r="F2421" s="1755"/>
      <c r="G2421" s="1755"/>
      <c r="H2421" s="1755"/>
      <c r="I2421" s="1755"/>
      <c r="J2421" s="1755"/>
      <c r="K2421" s="1755"/>
      <c r="L2421" s="1755"/>
      <c r="M2421" s="1755"/>
      <c r="N2421" s="1755"/>
      <c r="O2421" s="1755"/>
      <c r="P2421" s="1755"/>
      <c r="Q2421" s="335">
        <f t="shared" ref="Q2421:V2421" si="1413">SUM(Q2420)</f>
        <v>38587.688600000001</v>
      </c>
      <c r="R2421" s="335">
        <f t="shared" ref="R2421:S2421" si="1414">SUM(R2420)</f>
        <v>38587.688600000001</v>
      </c>
      <c r="S2421" s="335">
        <f t="shared" si="1414"/>
        <v>38587.688600000001</v>
      </c>
      <c r="T2421" s="335">
        <f t="shared" ref="T2421" si="1415">SUM(T2420)</f>
        <v>38587.688600000001</v>
      </c>
      <c r="U2421" s="756">
        <f t="shared" si="1413"/>
        <v>12862.562866666667</v>
      </c>
      <c r="V2421" s="335">
        <f t="shared" si="1413"/>
        <v>26318.00402</v>
      </c>
      <c r="W2421" s="778"/>
      <c r="X2421" s="159"/>
      <c r="Y2421" s="335">
        <f>SUM(Y2420)</f>
        <v>13455.441153333335</v>
      </c>
      <c r="Z2421" s="335">
        <f>Z2420</f>
        <v>0</v>
      </c>
      <c r="AA2421" s="335">
        <f>SUM(AA2420)</f>
        <v>-11.052479999999999</v>
      </c>
      <c r="AB2421" s="335">
        <f>SUM(AB2420)</f>
        <v>26306.951540000002</v>
      </c>
      <c r="AC2421" s="1869"/>
      <c r="AD2421" s="863">
        <f>SUM(AD2420)</f>
        <v>0</v>
      </c>
      <c r="AE2421" s="1069"/>
      <c r="AF2421" s="1084"/>
      <c r="AH2421" s="3275"/>
    </row>
    <row r="2422" spans="1:38" s="2239" customFormat="1" ht="30" thickBot="1" x14ac:dyDescent="0.3">
      <c r="B2422" s="1674" t="s">
        <v>637</v>
      </c>
      <c r="C2422" s="1674"/>
      <c r="D2422" s="1674"/>
      <c r="E2422" s="230"/>
      <c r="F2422" s="706"/>
      <c r="G2422" s="706"/>
      <c r="H2422" s="706"/>
      <c r="I2422" s="1461"/>
      <c r="J2422" s="1461"/>
      <c r="K2422" s="706"/>
      <c r="L2422" s="706"/>
      <c r="M2422" s="706"/>
      <c r="N2422" s="706"/>
      <c r="O2422" s="706"/>
      <c r="P2422" s="706"/>
      <c r="Q2422" s="335">
        <f t="shared" ref="Q2422:AB2422" si="1416">Q2421</f>
        <v>38587.688600000001</v>
      </c>
      <c r="R2422" s="335">
        <f t="shared" si="1416"/>
        <v>38587.688600000001</v>
      </c>
      <c r="S2422" s="335">
        <f t="shared" si="1416"/>
        <v>38587.688600000001</v>
      </c>
      <c r="T2422" s="335">
        <f t="shared" si="1416"/>
        <v>38587.688600000001</v>
      </c>
      <c r="U2422" s="756">
        <f t="shared" si="1416"/>
        <v>12862.562866666667</v>
      </c>
      <c r="V2422" s="335">
        <f t="shared" si="1416"/>
        <v>26318.00402</v>
      </c>
      <c r="W2422" s="778">
        <f t="shared" si="1416"/>
        <v>0</v>
      </c>
      <c r="X2422" s="159">
        <f t="shared" si="1416"/>
        <v>0</v>
      </c>
      <c r="Y2422" s="335">
        <f t="shared" si="1416"/>
        <v>13455.441153333335</v>
      </c>
      <c r="Z2422" s="335">
        <f t="shared" si="1416"/>
        <v>0</v>
      </c>
      <c r="AA2422" s="335">
        <f t="shared" si="1416"/>
        <v>-11.052479999999999</v>
      </c>
      <c r="AB2422" s="335">
        <f t="shared" si="1416"/>
        <v>26306.951540000002</v>
      </c>
      <c r="AC2422" s="926"/>
      <c r="AD2422" s="862"/>
      <c r="AE2422" s="1069"/>
      <c r="AF2422" s="1084"/>
      <c r="AH2422" s="3275"/>
    </row>
    <row r="2423" spans="1:38" ht="47.25" x14ac:dyDescent="0.25">
      <c r="A2423" s="140">
        <v>1</v>
      </c>
      <c r="B2423" s="1841" t="s">
        <v>373</v>
      </c>
      <c r="C2423" s="1850"/>
      <c r="D2423" s="2231"/>
      <c r="E2423" s="238"/>
      <c r="F2423" s="2231"/>
      <c r="G2423" s="2231"/>
      <c r="H2423" s="189"/>
      <c r="I2423" s="2231"/>
      <c r="J2423" s="189"/>
      <c r="K2423" s="189"/>
      <c r="L2423" s="189"/>
      <c r="M2423" s="2231"/>
      <c r="N2423" s="189"/>
      <c r="O2423" s="189"/>
      <c r="P2423" s="189"/>
      <c r="Q2423" s="328"/>
      <c r="R2423" s="328"/>
      <c r="S2423" s="328"/>
      <c r="T2423" s="328"/>
      <c r="U2423" s="754"/>
      <c r="V2423" s="328"/>
      <c r="W2423" s="776"/>
      <c r="X2423" s="328"/>
      <c r="Y2423" s="328"/>
      <c r="Z2423" s="328"/>
      <c r="AA2423" s="328"/>
      <c r="AB2423" s="328"/>
      <c r="AC2423" s="908"/>
      <c r="AD2423" s="368"/>
      <c r="AE2423" s="1069"/>
      <c r="AF2423" s="1084"/>
      <c r="AH2423" s="3275"/>
      <c r="AL2423" s="140"/>
    </row>
    <row r="2424" spans="1:38" x14ac:dyDescent="0.25">
      <c r="A2424" s="140">
        <v>1</v>
      </c>
      <c r="B2424" s="207" t="s">
        <v>191</v>
      </c>
      <c r="C2424" s="1863"/>
      <c r="D2424" s="186"/>
      <c r="E2424" s="221"/>
      <c r="F2424" s="186"/>
      <c r="G2424" s="186"/>
      <c r="H2424" s="186"/>
      <c r="I2424" s="186"/>
      <c r="J2424" s="186"/>
      <c r="K2424" s="186"/>
      <c r="L2424" s="186"/>
      <c r="M2424" s="186"/>
      <c r="N2424" s="186"/>
      <c r="O2424" s="186"/>
      <c r="P2424" s="186"/>
      <c r="Q2424" s="329"/>
      <c r="R2424" s="329"/>
      <c r="S2424" s="329"/>
      <c r="T2424" s="329"/>
      <c r="U2424" s="755">
        <f>Q2424/12*$B$4</f>
        <v>0</v>
      </c>
      <c r="V2424" s="329"/>
      <c r="W2424" s="773"/>
      <c r="X2424" s="329"/>
      <c r="Y2424" s="329"/>
      <c r="Z2424" s="329"/>
      <c r="AA2424" s="329"/>
      <c r="AB2424" s="329"/>
      <c r="AC2424" s="925"/>
      <c r="AD2424" s="326"/>
      <c r="AE2424" s="1069"/>
      <c r="AF2424" s="1084"/>
      <c r="AH2424" s="3275"/>
    </row>
    <row r="2425" spans="1:38" x14ac:dyDescent="0.25">
      <c r="A2425" s="140">
        <v>1</v>
      </c>
      <c r="B2425" s="511" t="s">
        <v>214</v>
      </c>
      <c r="C2425" s="1118"/>
      <c r="D2425" s="186"/>
      <c r="E2425" s="3503">
        <f>SUM(E2426:E2428)</f>
        <v>800</v>
      </c>
      <c r="F2425" s="251">
        <f>SUM(F2426:F2428)</f>
        <v>267</v>
      </c>
      <c r="G2425" s="245">
        <f>SUM(G2426:G2428)</f>
        <v>76</v>
      </c>
      <c r="H2425" s="186">
        <f t="shared" si="1391"/>
        <v>28.464419475655429</v>
      </c>
      <c r="I2425" s="186"/>
      <c r="J2425" s="186"/>
      <c r="K2425" s="186"/>
      <c r="L2425" s="186"/>
      <c r="M2425" s="186"/>
      <c r="N2425" s="186"/>
      <c r="O2425" s="186"/>
      <c r="P2425" s="186"/>
      <c r="Q2425" s="329">
        <v>2168.6824999999999</v>
      </c>
      <c r="R2425" s="329">
        <v>2168.6824999999999</v>
      </c>
      <c r="S2425" s="329">
        <v>2168.6824999999999</v>
      </c>
      <c r="T2425" s="329">
        <v>2168.6824999999999</v>
      </c>
      <c r="U2425" s="876">
        <f t="shared" ref="U2425" si="1417">Q2425/12*$B$4+(R2425-Q2425)/11*3+(S2425-R2425)/10*2+(T2425-S2425)/9*1</f>
        <v>722.89416666666659</v>
      </c>
      <c r="V2425" s="329">
        <f>AB2425-AA2425-X2425</f>
        <v>47.762960000000007</v>
      </c>
      <c r="W2425" s="773"/>
      <c r="X2425" s="329"/>
      <c r="Y2425" s="329">
        <f>V2425-U2425</f>
        <v>-675.13120666666657</v>
      </c>
      <c r="Z2425" s="329"/>
      <c r="AA2425" s="329">
        <v>-8.3148799999999987</v>
      </c>
      <c r="AB2425" s="329">
        <v>39.448080000000004</v>
      </c>
      <c r="AC2425" s="942"/>
      <c r="AD2425" s="326"/>
      <c r="AE2425" s="1069"/>
      <c r="AF2425" s="1084"/>
      <c r="AH2425" s="3275"/>
    </row>
    <row r="2426" spans="1:38" s="2239" customFormat="1" x14ac:dyDescent="0.25">
      <c r="A2426" s="2239">
        <v>1</v>
      </c>
      <c r="B2426" s="171" t="s">
        <v>66</v>
      </c>
      <c r="C2426" s="1118"/>
      <c r="D2426" s="186"/>
      <c r="E2426" s="2235">
        <v>100</v>
      </c>
      <c r="F2426" s="221">
        <f>ROUND(E2426/12*$B$4,0)</f>
        <v>33</v>
      </c>
      <c r="G2426" s="221"/>
      <c r="H2426" s="138">
        <f t="shared" si="1391"/>
        <v>0</v>
      </c>
      <c r="I2426" s="186"/>
      <c r="J2426" s="138"/>
      <c r="K2426" s="186"/>
      <c r="L2426" s="138"/>
      <c r="M2426" s="138"/>
      <c r="N2426" s="186"/>
      <c r="O2426" s="138"/>
      <c r="P2426" s="186"/>
      <c r="Q2426" s="329"/>
      <c r="R2426" s="329"/>
      <c r="S2426" s="329"/>
      <c r="T2426" s="329"/>
      <c r="U2426" s="2227"/>
      <c r="V2426" s="329"/>
      <c r="W2426" s="1266"/>
      <c r="X2426" s="329"/>
      <c r="Y2426" s="331"/>
      <c r="Z2426" s="329"/>
      <c r="AA2426" s="329"/>
      <c r="AB2426" s="331"/>
      <c r="AC2426" s="3242"/>
      <c r="AD2426" s="326"/>
      <c r="AE2426" s="1069"/>
      <c r="AF2426" s="1084"/>
      <c r="AH2426" s="3275"/>
    </row>
    <row r="2427" spans="1:38" s="2239" customFormat="1" ht="30" x14ac:dyDescent="0.25">
      <c r="A2427" s="2239">
        <v>1</v>
      </c>
      <c r="B2427" s="171" t="s">
        <v>259</v>
      </c>
      <c r="C2427" s="1118"/>
      <c r="D2427" s="186"/>
      <c r="E2427" s="2235">
        <v>200</v>
      </c>
      <c r="F2427" s="221">
        <f>ROUND(E2427/12*$B$4,0)</f>
        <v>67</v>
      </c>
      <c r="G2427" s="221"/>
      <c r="H2427" s="1026">
        <f t="shared" si="1391"/>
        <v>0</v>
      </c>
      <c r="I2427" s="186"/>
      <c r="J2427" s="1026"/>
      <c r="K2427" s="1026"/>
      <c r="L2427" s="186"/>
      <c r="M2427" s="186"/>
      <c r="N2427" s="1849"/>
      <c r="O2427" s="1849"/>
      <c r="P2427" s="1849"/>
      <c r="Q2427" s="336"/>
      <c r="R2427" s="336"/>
      <c r="S2427" s="336"/>
      <c r="T2427" s="336"/>
      <c r="U2427" s="3028"/>
      <c r="V2427" s="336"/>
      <c r="W2427" s="1132"/>
      <c r="X2427" s="336"/>
      <c r="Y2427" s="336"/>
      <c r="Z2427" s="331"/>
      <c r="AA2427" s="336"/>
      <c r="AB2427" s="336"/>
      <c r="AC2427" s="3242"/>
      <c r="AD2427" s="368"/>
      <c r="AE2427" s="1069"/>
      <c r="AF2427" s="1084"/>
      <c r="AH2427" s="3275"/>
    </row>
    <row r="2428" spans="1:38" s="2239" customFormat="1" x14ac:dyDescent="0.25">
      <c r="A2428" s="2239">
        <v>1</v>
      </c>
      <c r="B2428" s="3204" t="s">
        <v>457</v>
      </c>
      <c r="C2428" s="3040"/>
      <c r="D2428" s="1656"/>
      <c r="E2428" s="3231">
        <v>500</v>
      </c>
      <c r="F2428" s="3232">
        <f>ROUND(E2428/12*$B$4,0)</f>
        <v>167</v>
      </c>
      <c r="G2428" s="3232">
        <v>76</v>
      </c>
      <c r="H2428" s="1849">
        <f t="shared" si="1391"/>
        <v>45.508982035928142</v>
      </c>
      <c r="I2428" s="138"/>
      <c r="J2428" s="1849"/>
      <c r="K2428" s="1849"/>
      <c r="L2428" s="138"/>
      <c r="M2428" s="138"/>
      <c r="N2428" s="138"/>
      <c r="O2428" s="138"/>
      <c r="P2428" s="138"/>
      <c r="Q2428" s="331"/>
      <c r="R2428" s="331"/>
      <c r="S2428" s="331"/>
      <c r="T2428" s="331"/>
      <c r="U2428" s="3205"/>
      <c r="V2428" s="331"/>
      <c r="W2428" s="1266"/>
      <c r="X2428" s="331"/>
      <c r="Y2428" s="331"/>
      <c r="Z2428" s="327"/>
      <c r="AA2428" s="331"/>
      <c r="AB2428" s="331"/>
      <c r="AC2428" s="3041"/>
      <c r="AD2428" s="862"/>
      <c r="AE2428" s="1069"/>
      <c r="AF2428" s="1084"/>
      <c r="AH2428" s="3275"/>
    </row>
    <row r="2429" spans="1:38" ht="15.75" thickBot="1" x14ac:dyDescent="0.3">
      <c r="A2429" s="140">
        <v>1</v>
      </c>
      <c r="B2429" s="1861" t="s">
        <v>133</v>
      </c>
      <c r="C2429" s="1862"/>
      <c r="D2429" s="1846"/>
      <c r="E2429" s="270"/>
      <c r="F2429" s="1846"/>
      <c r="G2429" s="1846"/>
      <c r="H2429" s="1846"/>
      <c r="I2429" s="1846"/>
      <c r="J2429" s="1846"/>
      <c r="K2429" s="1846"/>
      <c r="L2429" s="1846"/>
      <c r="M2429" s="1846"/>
      <c r="N2429" s="1846"/>
      <c r="O2429" s="1846"/>
      <c r="P2429" s="1846"/>
      <c r="Q2429" s="334">
        <f t="shared" ref="Q2429:Y2429" si="1418">Q2425</f>
        <v>2168.6824999999999</v>
      </c>
      <c r="R2429" s="334">
        <f t="shared" ref="R2429:S2429" si="1419">R2425</f>
        <v>2168.6824999999999</v>
      </c>
      <c r="S2429" s="334">
        <f t="shared" si="1419"/>
        <v>2168.6824999999999</v>
      </c>
      <c r="T2429" s="334">
        <f t="shared" ref="T2429" si="1420">T2425</f>
        <v>2168.6824999999999</v>
      </c>
      <c r="U2429" s="877">
        <f t="shared" si="1418"/>
        <v>722.89416666666659</v>
      </c>
      <c r="V2429" s="334">
        <f t="shared" si="1418"/>
        <v>47.762960000000007</v>
      </c>
      <c r="W2429" s="775">
        <f t="shared" si="1418"/>
        <v>0</v>
      </c>
      <c r="X2429" s="334">
        <f t="shared" si="1418"/>
        <v>0</v>
      </c>
      <c r="Y2429" s="334">
        <f t="shared" si="1418"/>
        <v>-675.13120666666657</v>
      </c>
      <c r="Z2429" s="334"/>
      <c r="AA2429" s="334">
        <f>AA2425</f>
        <v>-8.3148799999999987</v>
      </c>
      <c r="AB2429" s="334">
        <f>AB2425</f>
        <v>39.448080000000004</v>
      </c>
      <c r="AC2429" s="1870"/>
      <c r="AD2429" s="905"/>
      <c r="AE2429" s="1069"/>
      <c r="AF2429" s="1084"/>
      <c r="AH2429" s="3275"/>
    </row>
    <row r="2430" spans="1:38" ht="15.75" thickBot="1" x14ac:dyDescent="0.3">
      <c r="A2430" s="140">
        <v>1</v>
      </c>
      <c r="B2430" s="1501" t="s">
        <v>273</v>
      </c>
      <c r="C2430" s="1501"/>
      <c r="D2430" s="1755"/>
      <c r="E2430" s="269"/>
      <c r="F2430" s="1755"/>
      <c r="G2430" s="1755"/>
      <c r="H2430" s="1755"/>
      <c r="I2430" s="1755"/>
      <c r="J2430" s="1755"/>
      <c r="K2430" s="1755"/>
      <c r="L2430" s="1755"/>
      <c r="M2430" s="1755"/>
      <c r="N2430" s="1755"/>
      <c r="O2430" s="1755"/>
      <c r="P2430" s="1755"/>
      <c r="Q2430" s="335">
        <f t="shared" ref="Q2430:V2430" si="1421">SUM(Q2429)</f>
        <v>2168.6824999999999</v>
      </c>
      <c r="R2430" s="335">
        <f t="shared" ref="R2430:S2430" si="1422">SUM(R2429)</f>
        <v>2168.6824999999999</v>
      </c>
      <c r="S2430" s="335">
        <f t="shared" si="1422"/>
        <v>2168.6824999999999</v>
      </c>
      <c r="T2430" s="335">
        <f t="shared" ref="T2430" si="1423">SUM(T2429)</f>
        <v>2168.6824999999999</v>
      </c>
      <c r="U2430" s="756">
        <f t="shared" si="1421"/>
        <v>722.89416666666659</v>
      </c>
      <c r="V2430" s="335">
        <f t="shared" si="1421"/>
        <v>47.762960000000007</v>
      </c>
      <c r="W2430" s="778"/>
      <c r="X2430" s="159"/>
      <c r="Y2430" s="335">
        <f>SUM(Y2429)</f>
        <v>-675.13120666666657</v>
      </c>
      <c r="Z2430" s="335"/>
      <c r="AA2430" s="335">
        <f>SUM(AA2429)</f>
        <v>-8.3148799999999987</v>
      </c>
      <c r="AB2430" s="335">
        <f>SUM(AB2429)</f>
        <v>39.448080000000004</v>
      </c>
      <c r="AC2430" s="1869"/>
      <c r="AD2430" s="863">
        <f>SUM(AD2429)</f>
        <v>0</v>
      </c>
      <c r="AE2430" s="1069"/>
      <c r="AF2430" s="1084"/>
      <c r="AH2430" s="3275"/>
    </row>
    <row r="2431" spans="1:38" s="2239" customFormat="1" ht="30" thickBot="1" x14ac:dyDescent="0.3">
      <c r="B2431" s="1674" t="s">
        <v>637</v>
      </c>
      <c r="C2431" s="1674"/>
      <c r="D2431" s="1674"/>
      <c r="E2431" s="230"/>
      <c r="F2431" s="706"/>
      <c r="G2431" s="706"/>
      <c r="H2431" s="706"/>
      <c r="I2431" s="1461"/>
      <c r="J2431" s="1461"/>
      <c r="K2431" s="706"/>
      <c r="L2431" s="706"/>
      <c r="M2431" s="706"/>
      <c r="N2431" s="706"/>
      <c r="O2431" s="706"/>
      <c r="P2431" s="706"/>
      <c r="Q2431" s="335">
        <f t="shared" ref="Q2431:AB2431" si="1424">Q2430</f>
        <v>2168.6824999999999</v>
      </c>
      <c r="R2431" s="335">
        <f t="shared" si="1424"/>
        <v>2168.6824999999999</v>
      </c>
      <c r="S2431" s="335">
        <f t="shared" si="1424"/>
        <v>2168.6824999999999</v>
      </c>
      <c r="T2431" s="335">
        <f t="shared" si="1424"/>
        <v>2168.6824999999999</v>
      </c>
      <c r="U2431" s="756">
        <f t="shared" si="1424"/>
        <v>722.89416666666659</v>
      </c>
      <c r="V2431" s="335">
        <f t="shared" si="1424"/>
        <v>47.762960000000007</v>
      </c>
      <c r="W2431" s="778">
        <f t="shared" si="1424"/>
        <v>0</v>
      </c>
      <c r="X2431" s="159">
        <f t="shared" si="1424"/>
        <v>0</v>
      </c>
      <c r="Y2431" s="335">
        <f t="shared" si="1424"/>
        <v>-675.13120666666657</v>
      </c>
      <c r="Z2431" s="335">
        <f t="shared" si="1424"/>
        <v>0</v>
      </c>
      <c r="AA2431" s="335">
        <f t="shared" si="1424"/>
        <v>-8.3148799999999987</v>
      </c>
      <c r="AB2431" s="335">
        <f t="shared" si="1424"/>
        <v>39.448080000000004</v>
      </c>
      <c r="AC2431" s="926"/>
      <c r="AD2431" s="862"/>
      <c r="AE2431" s="1069"/>
      <c r="AF2431" s="1084"/>
      <c r="AH2431" s="3275"/>
    </row>
    <row r="2432" spans="1:38" x14ac:dyDescent="0.25">
      <c r="A2432" s="140">
        <v>1</v>
      </c>
      <c r="B2432" s="1225"/>
      <c r="C2432" s="1226"/>
      <c r="D2432" s="2231"/>
      <c r="E2432" s="238"/>
      <c r="F2432" s="2231"/>
      <c r="G2432" s="2231"/>
      <c r="H2432" s="189"/>
      <c r="I2432" s="2231"/>
      <c r="J2432" s="189"/>
      <c r="K2432" s="189"/>
      <c r="L2432" s="189"/>
      <c r="M2432" s="2231"/>
      <c r="N2432" s="189"/>
      <c r="O2432" s="189"/>
      <c r="P2432" s="189"/>
      <c r="Q2432" s="328"/>
      <c r="R2432" s="328"/>
      <c r="S2432" s="328"/>
      <c r="T2432" s="328"/>
      <c r="U2432" s="754"/>
      <c r="V2432" s="328"/>
      <c r="W2432" s="776"/>
      <c r="X2432" s="328"/>
      <c r="Y2432" s="328"/>
      <c r="Z2432" s="328"/>
      <c r="AA2432" s="328"/>
      <c r="AB2432" s="328"/>
      <c r="AC2432" s="908"/>
      <c r="AD2432" s="368"/>
      <c r="AE2432" s="1069"/>
      <c r="AF2432" s="1084"/>
      <c r="AH2432" s="3275"/>
      <c r="AL2432" s="140"/>
    </row>
    <row r="2433" spans="1:38" ht="31.5" x14ac:dyDescent="0.25">
      <c r="A2433" s="140">
        <v>1</v>
      </c>
      <c r="B2433" s="1841" t="s">
        <v>374</v>
      </c>
      <c r="C2433" s="1841"/>
      <c r="D2433" s="186"/>
      <c r="E2433" s="221"/>
      <c r="F2433" s="186"/>
      <c r="G2433" s="186"/>
      <c r="H2433" s="186"/>
      <c r="I2433" s="186"/>
      <c r="J2433" s="186"/>
      <c r="K2433" s="186"/>
      <c r="L2433" s="186"/>
      <c r="M2433" s="186"/>
      <c r="N2433" s="186"/>
      <c r="O2433" s="186"/>
      <c r="P2433" s="186"/>
      <c r="Q2433" s="329"/>
      <c r="R2433" s="329"/>
      <c r="S2433" s="329"/>
      <c r="T2433" s="329"/>
      <c r="U2433" s="755"/>
      <c r="V2433" s="329"/>
      <c r="W2433" s="773"/>
      <c r="X2433" s="329"/>
      <c r="Y2433" s="329"/>
      <c r="Z2433" s="329"/>
      <c r="AA2433" s="329"/>
      <c r="AB2433" s="329"/>
      <c r="AC2433" s="925"/>
      <c r="AD2433" s="326"/>
      <c r="AE2433" s="1069"/>
      <c r="AF2433" s="1084"/>
      <c r="AH2433" s="3275"/>
    </row>
    <row r="2434" spans="1:38" x14ac:dyDescent="0.25">
      <c r="A2434" s="140">
        <v>1</v>
      </c>
      <c r="B2434" s="469" t="s">
        <v>191</v>
      </c>
      <c r="C2434" s="1863"/>
      <c r="D2434" s="186"/>
      <c r="E2434" s="221"/>
      <c r="F2434" s="186"/>
      <c r="G2434" s="186"/>
      <c r="H2434" s="186"/>
      <c r="I2434" s="186"/>
      <c r="J2434" s="186"/>
      <c r="K2434" s="186"/>
      <c r="L2434" s="186"/>
      <c r="M2434" s="186"/>
      <c r="N2434" s="186"/>
      <c r="O2434" s="186"/>
      <c r="P2434" s="186"/>
      <c r="Q2434" s="329"/>
      <c r="R2434" s="329"/>
      <c r="S2434" s="329"/>
      <c r="T2434" s="329"/>
      <c r="U2434" s="876"/>
      <c r="V2434" s="329"/>
      <c r="W2434" s="773"/>
      <c r="X2434" s="329"/>
      <c r="Y2434" s="329"/>
      <c r="Z2434" s="329"/>
      <c r="AA2434" s="329"/>
      <c r="AB2434" s="329"/>
      <c r="AC2434" s="925"/>
      <c r="AD2434" s="326"/>
      <c r="AE2434" s="1069"/>
      <c r="AF2434" s="1084"/>
      <c r="AH2434" s="3275"/>
    </row>
    <row r="2435" spans="1:38" ht="29.25" x14ac:dyDescent="0.25">
      <c r="A2435" s="140">
        <v>1</v>
      </c>
      <c r="B2435" s="523" t="s">
        <v>303</v>
      </c>
      <c r="C2435" s="1681"/>
      <c r="D2435" s="186"/>
      <c r="E2435" s="221"/>
      <c r="F2435" s="186"/>
      <c r="G2435" s="186"/>
      <c r="H2435" s="186"/>
      <c r="I2435" s="186"/>
      <c r="J2435" s="186"/>
      <c r="K2435" s="186"/>
      <c r="L2435" s="186"/>
      <c r="M2435" s="186"/>
      <c r="N2435" s="186"/>
      <c r="O2435" s="186"/>
      <c r="P2435" s="186"/>
      <c r="Q2435" s="329">
        <v>3017.88</v>
      </c>
      <c r="R2435" s="329">
        <v>3017.88</v>
      </c>
      <c r="S2435" s="329">
        <v>3017.88</v>
      </c>
      <c r="T2435" s="329">
        <v>3017.88</v>
      </c>
      <c r="U2435" s="755">
        <f t="shared" ref="U2435" si="1425">Q2435/12*$B$4+(R2435-Q2435)/11*3+(S2435-R2435)/10*2+(T2435-S2435)/9*1</f>
        <v>1005.96</v>
      </c>
      <c r="V2435" s="329">
        <f>AB2435-AA2435-X2435</f>
        <v>1011.4404000000001</v>
      </c>
      <c r="W2435" s="773"/>
      <c r="X2435" s="329"/>
      <c r="Y2435" s="329">
        <f>V2435-U2435</f>
        <v>5.4804000000000315</v>
      </c>
      <c r="Z2435" s="329"/>
      <c r="AA2435" s="329">
        <v>0</v>
      </c>
      <c r="AB2435" s="329">
        <v>1011.4404000000001</v>
      </c>
      <c r="AC2435" s="925"/>
      <c r="AD2435" s="326"/>
      <c r="AE2435" s="1069"/>
      <c r="AF2435" s="1084"/>
      <c r="AH2435" s="3275"/>
    </row>
    <row r="2436" spans="1:38" ht="30" x14ac:dyDescent="0.25">
      <c r="A2436" s="140">
        <v>1</v>
      </c>
      <c r="B2436" s="481" t="s">
        <v>423</v>
      </c>
      <c r="C2436" s="1681"/>
      <c r="D2436" s="186"/>
      <c r="E2436" s="221"/>
      <c r="F2436" s="186"/>
      <c r="G2436" s="186"/>
      <c r="H2436" s="186"/>
      <c r="I2436" s="186"/>
      <c r="J2436" s="186"/>
      <c r="K2436" s="186"/>
      <c r="L2436" s="186"/>
      <c r="M2436" s="186"/>
      <c r="N2436" s="186"/>
      <c r="O2436" s="186"/>
      <c r="P2436" s="186"/>
      <c r="Q2436" s="329"/>
      <c r="R2436" s="329"/>
      <c r="S2436" s="329"/>
      <c r="T2436" s="329"/>
      <c r="U2436" s="755"/>
      <c r="V2436" s="329"/>
      <c r="W2436" s="773"/>
      <c r="X2436" s="329"/>
      <c r="Y2436" s="329"/>
      <c r="Z2436" s="329"/>
      <c r="AA2436" s="329"/>
      <c r="AB2436" s="329"/>
      <c r="AC2436" s="925"/>
      <c r="AD2436" s="326"/>
      <c r="AE2436" s="1069"/>
      <c r="AF2436" s="1084"/>
      <c r="AH2436" s="3275"/>
    </row>
    <row r="2437" spans="1:38" x14ac:dyDescent="0.25">
      <c r="A2437" s="140">
        <v>1</v>
      </c>
      <c r="B2437" s="310" t="s">
        <v>424</v>
      </c>
      <c r="C2437" s="1681"/>
      <c r="D2437" s="186"/>
      <c r="E2437" s="221"/>
      <c r="F2437" s="186"/>
      <c r="G2437" s="186"/>
      <c r="H2437" s="186"/>
      <c r="I2437" s="186"/>
      <c r="J2437" s="186"/>
      <c r="K2437" s="186"/>
      <c r="L2437" s="186"/>
      <c r="M2437" s="186"/>
      <c r="N2437" s="186"/>
      <c r="O2437" s="186"/>
      <c r="P2437" s="186"/>
      <c r="Q2437" s="329"/>
      <c r="R2437" s="329"/>
      <c r="S2437" s="329"/>
      <c r="T2437" s="329"/>
      <c r="U2437" s="755"/>
      <c r="V2437" s="329"/>
      <c r="W2437" s="773"/>
      <c r="X2437" s="329"/>
      <c r="Y2437" s="329"/>
      <c r="Z2437" s="329"/>
      <c r="AA2437" s="329"/>
      <c r="AB2437" s="329"/>
      <c r="AC2437" s="925"/>
      <c r="AD2437" s="326"/>
      <c r="AE2437" s="1069"/>
      <c r="AF2437" s="1084"/>
      <c r="AH2437" s="3275"/>
    </row>
    <row r="2438" spans="1:38" ht="30" x14ac:dyDescent="0.25">
      <c r="A2438" s="140">
        <v>1</v>
      </c>
      <c r="B2438" s="310" t="s">
        <v>425</v>
      </c>
      <c r="C2438" s="1681"/>
      <c r="D2438" s="186"/>
      <c r="E2438" s="221"/>
      <c r="F2438" s="186"/>
      <c r="G2438" s="186"/>
      <c r="H2438" s="186"/>
      <c r="I2438" s="186"/>
      <c r="J2438" s="186"/>
      <c r="K2438" s="186"/>
      <c r="L2438" s="186"/>
      <c r="M2438" s="186"/>
      <c r="N2438" s="186"/>
      <c r="O2438" s="186"/>
      <c r="P2438" s="186"/>
      <c r="Q2438" s="329"/>
      <c r="R2438" s="329"/>
      <c r="S2438" s="329"/>
      <c r="T2438" s="329"/>
      <c r="U2438" s="755"/>
      <c r="V2438" s="329"/>
      <c r="W2438" s="773"/>
      <c r="X2438" s="329"/>
      <c r="Y2438" s="329"/>
      <c r="Z2438" s="329"/>
      <c r="AA2438" s="329"/>
      <c r="AB2438" s="329"/>
      <c r="AC2438" s="925"/>
      <c r="AD2438" s="326"/>
      <c r="AE2438" s="1069"/>
      <c r="AF2438" s="1084"/>
      <c r="AH2438" s="3275"/>
    </row>
    <row r="2439" spans="1:38" ht="29.25" x14ac:dyDescent="0.25">
      <c r="A2439" s="140">
        <v>1</v>
      </c>
      <c r="B2439" s="523" t="s">
        <v>304</v>
      </c>
      <c r="C2439" s="1681"/>
      <c r="D2439" s="186"/>
      <c r="E2439" s="543">
        <f>E2441/9.4</f>
        <v>1074.4680851063829</v>
      </c>
      <c r="F2439" s="543">
        <f>F2441/9.4</f>
        <v>358.19148936170211</v>
      </c>
      <c r="G2439" s="543">
        <f>G2441/9.4</f>
        <v>360.15531914893614</v>
      </c>
      <c r="H2439" s="186">
        <f t="shared" ref="H2439:H2500" si="1426">G2439/F2439*100</f>
        <v>100.54826254826254</v>
      </c>
      <c r="I2439" s="186"/>
      <c r="J2439" s="186"/>
      <c r="K2439" s="186"/>
      <c r="L2439" s="186"/>
      <c r="M2439" s="186"/>
      <c r="N2439" s="186"/>
      <c r="O2439" s="186"/>
      <c r="P2439" s="186"/>
      <c r="Q2439" s="329"/>
      <c r="R2439" s="329"/>
      <c r="S2439" s="329"/>
      <c r="T2439" s="329"/>
      <c r="U2439" s="755"/>
      <c r="V2439" s="329"/>
      <c r="W2439" s="773"/>
      <c r="X2439" s="329"/>
      <c r="Y2439" s="329"/>
      <c r="Z2439" s="329"/>
      <c r="AA2439" s="329"/>
      <c r="AB2439" s="329"/>
      <c r="AC2439" s="925"/>
      <c r="AD2439" s="326"/>
      <c r="AE2439" s="1069"/>
      <c r="AF2439" s="1084"/>
      <c r="AH2439" s="3275"/>
    </row>
    <row r="2440" spans="1:38" x14ac:dyDescent="0.25">
      <c r="A2440" s="140">
        <v>1</v>
      </c>
      <c r="B2440" s="523" t="s">
        <v>313</v>
      </c>
      <c r="C2440" s="1681"/>
      <c r="D2440" s="186"/>
      <c r="E2440" s="174">
        <f>E2441/9.4</f>
        <v>1074.4680851063829</v>
      </c>
      <c r="F2440" s="186">
        <f>F2441/9.4</f>
        <v>358.19148936170211</v>
      </c>
      <c r="G2440" s="186">
        <f>G2441/9.4</f>
        <v>360.15531914893614</v>
      </c>
      <c r="H2440" s="186">
        <f t="shared" si="1426"/>
        <v>100.54826254826254</v>
      </c>
      <c r="I2440" s="186"/>
      <c r="J2440" s="186"/>
      <c r="K2440" s="186"/>
      <c r="L2440" s="186"/>
      <c r="M2440" s="186"/>
      <c r="N2440" s="186"/>
      <c r="O2440" s="186"/>
      <c r="P2440" s="186"/>
      <c r="Q2440" s="329"/>
      <c r="R2440" s="329"/>
      <c r="S2440" s="329"/>
      <c r="T2440" s="329"/>
      <c r="U2440" s="755"/>
      <c r="V2440" s="329"/>
      <c r="W2440" s="773"/>
      <c r="X2440" s="329"/>
      <c r="Y2440" s="329"/>
      <c r="Z2440" s="329"/>
      <c r="AA2440" s="329"/>
      <c r="AB2440" s="329"/>
      <c r="AC2440" s="925"/>
      <c r="AD2440" s="326"/>
      <c r="AE2440" s="1069"/>
      <c r="AF2440" s="1084"/>
      <c r="AH2440" s="3275"/>
    </row>
    <row r="2441" spans="1:38" x14ac:dyDescent="0.25">
      <c r="A2441" s="140">
        <v>1</v>
      </c>
      <c r="B2441" s="537" t="s">
        <v>314</v>
      </c>
      <c r="C2441" s="1681"/>
      <c r="D2441" s="186"/>
      <c r="E2441" s="539">
        <v>10100</v>
      </c>
      <c r="F2441" s="186">
        <f>ROUND(E2441/12*$B$4,0)</f>
        <v>3367</v>
      </c>
      <c r="G2441" s="186">
        <v>3385.46</v>
      </c>
      <c r="H2441" s="186">
        <f t="shared" si="1426"/>
        <v>100.54826254826254</v>
      </c>
      <c r="I2441" s="186"/>
      <c r="J2441" s="186"/>
      <c r="K2441" s="186"/>
      <c r="L2441" s="186"/>
      <c r="M2441" s="186"/>
      <c r="N2441" s="186"/>
      <c r="O2441" s="186"/>
      <c r="P2441" s="186"/>
      <c r="Q2441" s="329"/>
      <c r="R2441" s="329"/>
      <c r="S2441" s="329"/>
      <c r="T2441" s="329"/>
      <c r="U2441" s="755"/>
      <c r="V2441" s="329"/>
      <c r="W2441" s="773"/>
      <c r="X2441" s="329"/>
      <c r="Y2441" s="329"/>
      <c r="Z2441" s="329"/>
      <c r="AA2441" s="329"/>
      <c r="AB2441" s="329"/>
      <c r="AC2441" s="925"/>
      <c r="AD2441" s="326"/>
      <c r="AE2441" s="1069"/>
      <c r="AF2441" s="1084"/>
      <c r="AH2441" s="3275"/>
    </row>
    <row r="2442" spans="1:38" x14ac:dyDescent="0.25">
      <c r="A2442" s="140">
        <v>1</v>
      </c>
      <c r="B2442" s="537" t="s">
        <v>318</v>
      </c>
      <c r="C2442" s="1681"/>
      <c r="D2442" s="186"/>
      <c r="E2442" s="539"/>
      <c r="F2442" s="186"/>
      <c r="G2442" s="186"/>
      <c r="H2442" s="186"/>
      <c r="I2442" s="186"/>
      <c r="J2442" s="186"/>
      <c r="K2442" s="186"/>
      <c r="L2442" s="186"/>
      <c r="M2442" s="186"/>
      <c r="N2442" s="186"/>
      <c r="O2442" s="186"/>
      <c r="P2442" s="186"/>
      <c r="Q2442" s="329"/>
      <c r="R2442" s="329"/>
      <c r="S2442" s="329"/>
      <c r="T2442" s="329"/>
      <c r="U2442" s="755"/>
      <c r="V2442" s="329"/>
      <c r="W2442" s="773"/>
      <c r="X2442" s="329"/>
      <c r="Y2442" s="329"/>
      <c r="Z2442" s="329"/>
      <c r="AA2442" s="329"/>
      <c r="AB2442" s="329"/>
      <c r="AC2442" s="925"/>
      <c r="AD2442" s="326"/>
      <c r="AE2442" s="1069"/>
      <c r="AF2442" s="1084"/>
      <c r="AH2442" s="3275"/>
    </row>
    <row r="2443" spans="1:38" x14ac:dyDescent="0.25">
      <c r="A2443" s="140">
        <v>1</v>
      </c>
      <c r="B2443" s="473" t="s">
        <v>256</v>
      </c>
      <c r="C2443" s="1681"/>
      <c r="D2443" s="186"/>
      <c r="E2443" s="538"/>
      <c r="F2443" s="186"/>
      <c r="G2443" s="186"/>
      <c r="H2443" s="186"/>
      <c r="I2443" s="186"/>
      <c r="J2443" s="186"/>
      <c r="K2443" s="186"/>
      <c r="L2443" s="186"/>
      <c r="M2443" s="186"/>
      <c r="N2443" s="186"/>
      <c r="O2443" s="186"/>
      <c r="P2443" s="186"/>
      <c r="Q2443" s="329"/>
      <c r="R2443" s="329"/>
      <c r="S2443" s="329"/>
      <c r="T2443" s="329"/>
      <c r="U2443" s="755"/>
      <c r="V2443" s="329"/>
      <c r="W2443" s="773"/>
      <c r="X2443" s="329"/>
      <c r="Y2443" s="329"/>
      <c r="Z2443" s="329"/>
      <c r="AA2443" s="329"/>
      <c r="AB2443" s="329"/>
      <c r="AC2443" s="925"/>
      <c r="AD2443" s="326"/>
      <c r="AE2443" s="1069"/>
      <c r="AF2443" s="1084"/>
      <c r="AH2443" s="3275"/>
    </row>
    <row r="2444" spans="1:38" ht="29.25" x14ac:dyDescent="0.25">
      <c r="A2444" s="140">
        <v>1</v>
      </c>
      <c r="B2444" s="489" t="s">
        <v>257</v>
      </c>
      <c r="C2444" s="1681"/>
      <c r="D2444" s="1026"/>
      <c r="E2444" s="544">
        <f>E2439</f>
        <v>1074.4680851063829</v>
      </c>
      <c r="F2444" s="544">
        <f>F2439</f>
        <v>358.19148936170211</v>
      </c>
      <c r="G2444" s="544">
        <f>G2439</f>
        <v>360.15531914893614</v>
      </c>
      <c r="H2444" s="544">
        <f t="shared" si="1426"/>
        <v>100.54826254826254</v>
      </c>
      <c r="I2444" s="1026"/>
      <c r="J2444" s="1026"/>
      <c r="K2444" s="186"/>
      <c r="L2444" s="1026"/>
      <c r="M2444" s="1026"/>
      <c r="N2444" s="1026"/>
      <c r="O2444" s="186"/>
      <c r="P2444" s="1026"/>
      <c r="Q2444" s="330"/>
      <c r="R2444" s="330"/>
      <c r="S2444" s="330"/>
      <c r="T2444" s="330"/>
      <c r="U2444" s="875"/>
      <c r="V2444" s="330"/>
      <c r="W2444" s="773"/>
      <c r="X2444" s="330"/>
      <c r="Y2444" s="330"/>
      <c r="Z2444" s="330"/>
      <c r="AA2444" s="330"/>
      <c r="AB2444" s="330"/>
      <c r="AC2444" s="909"/>
      <c r="AD2444" s="861"/>
      <c r="AE2444" s="1069"/>
      <c r="AF2444" s="1084"/>
      <c r="AH2444" s="3275"/>
    </row>
    <row r="2445" spans="1:38" ht="15.75" thickBot="1" x14ac:dyDescent="0.3">
      <c r="A2445" s="140">
        <v>1</v>
      </c>
      <c r="B2445" s="1871" t="s">
        <v>133</v>
      </c>
      <c r="C2445" s="1872"/>
      <c r="D2445" s="1630"/>
      <c r="E2445" s="544">
        <f>E2441/4.2</f>
        <v>2404.7619047619046</v>
      </c>
      <c r="F2445" s="544">
        <f>F2441/4.2</f>
        <v>801.66666666666663</v>
      </c>
      <c r="G2445" s="544">
        <f>G2441/4.2</f>
        <v>806.06190476190477</v>
      </c>
      <c r="H2445" s="544">
        <f t="shared" si="1426"/>
        <v>100.54826254826254</v>
      </c>
      <c r="I2445" s="746"/>
      <c r="J2445" s="746"/>
      <c r="K2445" s="1778"/>
      <c r="L2445" s="746"/>
      <c r="M2445" s="1630"/>
      <c r="N2445" s="746"/>
      <c r="O2445" s="746"/>
      <c r="P2445" s="746"/>
      <c r="Q2445" s="329">
        <f t="shared" ref="Q2445:AB2445" si="1427">Q2435</f>
        <v>3017.88</v>
      </c>
      <c r="R2445" s="329">
        <f t="shared" ref="R2445:S2445" si="1428">R2435</f>
        <v>3017.88</v>
      </c>
      <c r="S2445" s="329">
        <f t="shared" si="1428"/>
        <v>3017.88</v>
      </c>
      <c r="T2445" s="329">
        <f t="shared" ref="T2445" si="1429">T2435</f>
        <v>3017.88</v>
      </c>
      <c r="U2445" s="755">
        <f t="shared" si="1427"/>
        <v>1005.96</v>
      </c>
      <c r="V2445" s="330">
        <f t="shared" si="1427"/>
        <v>1011.4404000000001</v>
      </c>
      <c r="W2445" s="1266">
        <f t="shared" si="1427"/>
        <v>0</v>
      </c>
      <c r="X2445" s="329">
        <f t="shared" si="1427"/>
        <v>0</v>
      </c>
      <c r="Y2445" s="329">
        <f t="shared" si="1427"/>
        <v>5.4804000000000315</v>
      </c>
      <c r="Z2445" s="329">
        <f t="shared" si="1427"/>
        <v>0</v>
      </c>
      <c r="AA2445" s="329">
        <f t="shared" si="1427"/>
        <v>0</v>
      </c>
      <c r="AB2445" s="545">
        <f t="shared" si="1427"/>
        <v>1011.4404000000001</v>
      </c>
      <c r="AC2445" s="909"/>
      <c r="AD2445" s="960"/>
      <c r="AE2445" s="1069"/>
      <c r="AF2445" s="1084"/>
      <c r="AH2445" s="3275"/>
    </row>
    <row r="2446" spans="1:38" ht="15.75" thickBot="1" x14ac:dyDescent="0.3">
      <c r="A2446" s="140">
        <v>1</v>
      </c>
      <c r="B2446" s="1501" t="s">
        <v>273</v>
      </c>
      <c r="C2446" s="1501"/>
      <c r="D2446" s="1755"/>
      <c r="E2446" s="269"/>
      <c r="F2446" s="1755"/>
      <c r="G2446" s="1755"/>
      <c r="H2446" s="1755"/>
      <c r="I2446" s="1755"/>
      <c r="J2446" s="1755"/>
      <c r="K2446" s="1755"/>
      <c r="L2446" s="1755"/>
      <c r="M2446" s="1755"/>
      <c r="N2446" s="1755"/>
      <c r="O2446" s="1755"/>
      <c r="P2446" s="1755"/>
      <c r="Q2446" s="335">
        <f t="shared" ref="Q2446:AB2447" si="1430">Q2445</f>
        <v>3017.88</v>
      </c>
      <c r="R2446" s="335">
        <f t="shared" ref="R2446:S2447" si="1431">R2445</f>
        <v>3017.88</v>
      </c>
      <c r="S2446" s="335">
        <f t="shared" si="1431"/>
        <v>3017.88</v>
      </c>
      <c r="T2446" s="335">
        <f t="shared" ref="T2446:T2447" si="1432">T2445</f>
        <v>3017.88</v>
      </c>
      <c r="U2446" s="756">
        <f t="shared" si="1430"/>
        <v>1005.96</v>
      </c>
      <c r="V2446" s="335">
        <f t="shared" si="1430"/>
        <v>1011.4404000000001</v>
      </c>
      <c r="W2446" s="778">
        <f t="shared" si="1430"/>
        <v>0</v>
      </c>
      <c r="X2446" s="159">
        <f t="shared" si="1430"/>
        <v>0</v>
      </c>
      <c r="Y2446" s="335">
        <f t="shared" si="1430"/>
        <v>5.4804000000000315</v>
      </c>
      <c r="Z2446" s="335">
        <f t="shared" si="1430"/>
        <v>0</v>
      </c>
      <c r="AA2446" s="159">
        <f t="shared" si="1430"/>
        <v>0</v>
      </c>
      <c r="AB2446" s="335">
        <f t="shared" si="1430"/>
        <v>1011.4404000000001</v>
      </c>
      <c r="AC2446" s="1869"/>
      <c r="AD2446" s="863">
        <f>AD2445</f>
        <v>0</v>
      </c>
      <c r="AE2446" s="1069"/>
      <c r="AF2446" s="1084"/>
      <c r="AH2446" s="3275"/>
    </row>
    <row r="2447" spans="1:38" s="2239" customFormat="1" ht="30" thickBot="1" x14ac:dyDescent="0.3">
      <c r="B2447" s="1674" t="s">
        <v>637</v>
      </c>
      <c r="C2447" s="1674"/>
      <c r="D2447" s="1674"/>
      <c r="E2447" s="230"/>
      <c r="F2447" s="706"/>
      <c r="G2447" s="706"/>
      <c r="H2447" s="706"/>
      <c r="I2447" s="1461"/>
      <c r="J2447" s="1461"/>
      <c r="K2447" s="706"/>
      <c r="L2447" s="706"/>
      <c r="M2447" s="706"/>
      <c r="N2447" s="706"/>
      <c r="O2447" s="706"/>
      <c r="P2447" s="706"/>
      <c r="Q2447" s="335">
        <f t="shared" si="1430"/>
        <v>3017.88</v>
      </c>
      <c r="R2447" s="335">
        <f t="shared" si="1431"/>
        <v>3017.88</v>
      </c>
      <c r="S2447" s="335">
        <f t="shared" si="1431"/>
        <v>3017.88</v>
      </c>
      <c r="T2447" s="335">
        <f t="shared" si="1432"/>
        <v>3017.88</v>
      </c>
      <c r="U2447" s="756">
        <f t="shared" si="1430"/>
        <v>1005.96</v>
      </c>
      <c r="V2447" s="335">
        <f t="shared" si="1430"/>
        <v>1011.4404000000001</v>
      </c>
      <c r="W2447" s="778">
        <f t="shared" si="1430"/>
        <v>0</v>
      </c>
      <c r="X2447" s="159">
        <f t="shared" si="1430"/>
        <v>0</v>
      </c>
      <c r="Y2447" s="335">
        <f t="shared" si="1430"/>
        <v>5.4804000000000315</v>
      </c>
      <c r="Z2447" s="335">
        <f t="shared" si="1430"/>
        <v>0</v>
      </c>
      <c r="AA2447" s="335">
        <f t="shared" si="1430"/>
        <v>0</v>
      </c>
      <c r="AB2447" s="335">
        <f t="shared" si="1430"/>
        <v>1011.4404000000001</v>
      </c>
      <c r="AC2447" s="926"/>
      <c r="AD2447" s="862"/>
      <c r="AE2447" s="1069"/>
      <c r="AF2447" s="1084"/>
      <c r="AH2447" s="3275"/>
    </row>
    <row r="2448" spans="1:38" x14ac:dyDescent="0.25">
      <c r="A2448" s="140">
        <v>1</v>
      </c>
      <c r="B2448" s="189"/>
      <c r="C2448" s="1873"/>
      <c r="D2448" s="2231"/>
      <c r="E2448" s="238"/>
      <c r="F2448" s="2231"/>
      <c r="G2448" s="2231"/>
      <c r="H2448" s="189"/>
      <c r="I2448" s="2231"/>
      <c r="J2448" s="189"/>
      <c r="K2448" s="189"/>
      <c r="L2448" s="189"/>
      <c r="M2448" s="2231"/>
      <c r="N2448" s="189"/>
      <c r="O2448" s="189"/>
      <c r="P2448" s="189"/>
      <c r="Q2448" s="328"/>
      <c r="R2448" s="328"/>
      <c r="S2448" s="328"/>
      <c r="T2448" s="328"/>
      <c r="U2448" s="754"/>
      <c r="V2448" s="328"/>
      <c r="W2448" s="776"/>
      <c r="X2448" s="328"/>
      <c r="Y2448" s="328"/>
      <c r="Z2448" s="328"/>
      <c r="AA2448" s="328"/>
      <c r="AB2448" s="328"/>
      <c r="AC2448" s="908"/>
      <c r="AD2448" s="368"/>
      <c r="AE2448" s="1069"/>
      <c r="AF2448" s="1084"/>
      <c r="AH2448" s="3275"/>
      <c r="AL2448" s="140"/>
    </row>
    <row r="2449" spans="1:38" ht="15.75" x14ac:dyDescent="0.25">
      <c r="A2449" s="140">
        <v>1</v>
      </c>
      <c r="B2449" s="1841" t="s">
        <v>414</v>
      </c>
      <c r="C2449" s="1841"/>
      <c r="D2449" s="186"/>
      <c r="E2449" s="221"/>
      <c r="F2449" s="186"/>
      <c r="G2449" s="186"/>
      <c r="H2449" s="186"/>
      <c r="I2449" s="186"/>
      <c r="J2449" s="186"/>
      <c r="K2449" s="186"/>
      <c r="L2449" s="186"/>
      <c r="M2449" s="186"/>
      <c r="N2449" s="186"/>
      <c r="O2449" s="186"/>
      <c r="P2449" s="186"/>
      <c r="Q2449" s="329"/>
      <c r="R2449" s="329"/>
      <c r="S2449" s="329"/>
      <c r="T2449" s="329"/>
      <c r="U2449" s="755"/>
      <c r="V2449" s="329"/>
      <c r="W2449" s="773"/>
      <c r="X2449" s="329"/>
      <c r="Y2449" s="329"/>
      <c r="Z2449" s="329"/>
      <c r="AA2449" s="329"/>
      <c r="AB2449" s="329"/>
      <c r="AC2449" s="925"/>
      <c r="AD2449" s="326"/>
      <c r="AE2449" s="1069"/>
      <c r="AF2449" s="1084"/>
      <c r="AH2449" s="3275"/>
    </row>
    <row r="2450" spans="1:38" s="2239" customFormat="1" ht="15.75" x14ac:dyDescent="0.25">
      <c r="A2450" s="2239">
        <v>1</v>
      </c>
      <c r="B2450" s="3038" t="s">
        <v>16</v>
      </c>
      <c r="C2450" s="1879"/>
      <c r="D2450" s="186"/>
      <c r="E2450" s="221"/>
      <c r="F2450" s="186"/>
      <c r="G2450" s="186"/>
      <c r="H2450" s="186"/>
      <c r="I2450" s="186"/>
      <c r="J2450" s="186"/>
      <c r="K2450" s="186"/>
      <c r="L2450" s="186"/>
      <c r="M2450" s="186"/>
      <c r="N2450" s="186"/>
      <c r="O2450" s="186"/>
      <c r="P2450" s="186"/>
      <c r="Q2450" s="329"/>
      <c r="R2450" s="329"/>
      <c r="S2450" s="329"/>
      <c r="T2450" s="329"/>
      <c r="U2450" s="755"/>
      <c r="V2450" s="329"/>
      <c r="W2450" s="773"/>
      <c r="X2450" s="329"/>
      <c r="Y2450" s="329"/>
      <c r="Z2450" s="329"/>
      <c r="AA2450" s="329"/>
      <c r="AB2450" s="329"/>
      <c r="AC2450" s="925"/>
      <c r="AD2450" s="326"/>
      <c r="AE2450" s="1069"/>
      <c r="AF2450" s="1084"/>
      <c r="AH2450" s="3275"/>
    </row>
    <row r="2451" spans="1:38" s="2239" customFormat="1" ht="15.75" x14ac:dyDescent="0.25">
      <c r="A2451" s="2239">
        <v>1</v>
      </c>
      <c r="B2451" s="166" t="s">
        <v>114</v>
      </c>
      <c r="C2451" s="1879"/>
      <c r="D2451" s="186">
        <v>300</v>
      </c>
      <c r="E2451" s="174"/>
      <c r="F2451" s="126">
        <f>ROUND(E2451/12*$B$4,0)</f>
        <v>0</v>
      </c>
      <c r="G2451" s="126"/>
      <c r="H2451" s="1772"/>
      <c r="I2451" s="1772"/>
      <c r="J2451" s="1772" t="e">
        <f>M2451/G2451</f>
        <v>#DIV/0!</v>
      </c>
      <c r="K2451" s="1772">
        <f>ROUND(E2451*I2451,0)</f>
        <v>0</v>
      </c>
      <c r="L2451" s="1772">
        <f>ROUND(K2451/12*$B$4,0)</f>
        <v>0</v>
      </c>
      <c r="M2451" s="1772"/>
      <c r="N2451" s="1772" t="e">
        <f>M2451/L2451*100</f>
        <v>#DIV/0!</v>
      </c>
      <c r="O2451" s="1772">
        <f>K2451/D2451</f>
        <v>0</v>
      </c>
      <c r="P2451" s="1772"/>
      <c r="Q2451" s="329"/>
      <c r="R2451" s="329"/>
      <c r="S2451" s="329"/>
      <c r="T2451" s="329"/>
      <c r="U2451" s="755"/>
      <c r="V2451" s="329"/>
      <c r="W2451" s="773"/>
      <c r="X2451" s="329"/>
      <c r="Y2451" s="329"/>
      <c r="Z2451" s="329"/>
      <c r="AA2451" s="329"/>
      <c r="AB2451" s="329"/>
      <c r="AC2451" s="925"/>
      <c r="AD2451" s="326"/>
      <c r="AE2451" s="1069"/>
      <c r="AF2451" s="1084"/>
      <c r="AH2451" s="3275"/>
    </row>
    <row r="2452" spans="1:38" s="2239" customFormat="1" ht="15.75" x14ac:dyDescent="0.25">
      <c r="A2452" s="2239">
        <v>1</v>
      </c>
      <c r="B2452" s="3118" t="s">
        <v>148</v>
      </c>
      <c r="C2452" s="1879"/>
      <c r="D2452" s="186"/>
      <c r="E2452" s="547">
        <f t="shared" ref="E2452:G2453" si="1433">E2451</f>
        <v>0</v>
      </c>
      <c r="F2452" s="126">
        <f t="shared" si="1433"/>
        <v>0</v>
      </c>
      <c r="G2452" s="126">
        <f t="shared" si="1433"/>
        <v>0</v>
      </c>
      <c r="H2452" s="1772"/>
      <c r="I2452" s="1772">
        <f>IF(E2452=0,0,K2452/E2452)</f>
        <v>0</v>
      </c>
      <c r="J2452" s="1772" t="e">
        <f>M2452/G2452</f>
        <v>#DIV/0!</v>
      </c>
      <c r="K2452" s="1772">
        <f>SUM(K2451)</f>
        <v>0</v>
      </c>
      <c r="L2452" s="1772">
        <f>SUM(L2451)</f>
        <v>0</v>
      </c>
      <c r="M2452" s="1772">
        <f>SUM(M2451)</f>
        <v>0</v>
      </c>
      <c r="N2452" s="1772" t="e">
        <f>M2452/L2452*100</f>
        <v>#DIV/0!</v>
      </c>
      <c r="O2452" s="1772">
        <f>SUM(O2451)</f>
        <v>0</v>
      </c>
      <c r="P2452" s="1772"/>
      <c r="Q2452" s="329"/>
      <c r="R2452" s="329"/>
      <c r="S2452" s="329"/>
      <c r="T2452" s="329"/>
      <c r="U2452" s="755"/>
      <c r="V2452" s="329"/>
      <c r="W2452" s="773"/>
      <c r="X2452" s="329"/>
      <c r="Y2452" s="329"/>
      <c r="Z2452" s="329"/>
      <c r="AA2452" s="329"/>
      <c r="AB2452" s="329"/>
      <c r="AC2452" s="925"/>
      <c r="AD2452" s="326"/>
      <c r="AE2452" s="1069"/>
      <c r="AF2452" s="1084"/>
      <c r="AH2452" s="3275"/>
    </row>
    <row r="2453" spans="1:38" s="2239" customFormat="1" ht="29.25" x14ac:dyDescent="0.25">
      <c r="A2453" s="2239">
        <v>1</v>
      </c>
      <c r="B2453" s="705" t="s">
        <v>198</v>
      </c>
      <c r="C2453" s="1879"/>
      <c r="D2453" s="746"/>
      <c r="E2453" s="3119">
        <f t="shared" si="1433"/>
        <v>0</v>
      </c>
      <c r="F2453" s="526">
        <f t="shared" si="1433"/>
        <v>0</v>
      </c>
      <c r="G2453" s="526">
        <f t="shared" si="1433"/>
        <v>0</v>
      </c>
      <c r="H2453" s="1857"/>
      <c r="I2453" s="1857">
        <f t="shared" ref="I2453:O2453" si="1434">I2452</f>
        <v>0</v>
      </c>
      <c r="J2453" s="1857" t="e">
        <f t="shared" si="1434"/>
        <v>#DIV/0!</v>
      </c>
      <c r="K2453" s="1857">
        <f t="shared" si="1434"/>
        <v>0</v>
      </c>
      <c r="L2453" s="1857">
        <f t="shared" si="1434"/>
        <v>0</v>
      </c>
      <c r="M2453" s="1857">
        <f t="shared" si="1434"/>
        <v>0</v>
      </c>
      <c r="N2453" s="1857" t="e">
        <f t="shared" si="1434"/>
        <v>#DIV/0!</v>
      </c>
      <c r="O2453" s="1857">
        <f t="shared" si="1434"/>
        <v>0</v>
      </c>
      <c r="P2453" s="1857"/>
      <c r="Q2453" s="329"/>
      <c r="R2453" s="329"/>
      <c r="S2453" s="329"/>
      <c r="T2453" s="329"/>
      <c r="U2453" s="755"/>
      <c r="V2453" s="329">
        <f>AB2453-AA2453-X2453</f>
        <v>0</v>
      </c>
      <c r="W2453" s="773"/>
      <c r="X2453" s="329"/>
      <c r="Y2453" s="329">
        <f>V2453-U2453</f>
        <v>0</v>
      </c>
      <c r="Z2453" s="329"/>
      <c r="AA2453" s="329"/>
      <c r="AB2453" s="329"/>
      <c r="AC2453" s="925"/>
      <c r="AD2453" s="326"/>
      <c r="AE2453" s="1069"/>
      <c r="AF2453" s="1084"/>
      <c r="AH2453" s="3275"/>
    </row>
    <row r="2454" spans="1:38" ht="49.5" customHeight="1" x14ac:dyDescent="0.25">
      <c r="A2454" s="140">
        <v>1</v>
      </c>
      <c r="B2454" s="2232" t="s">
        <v>187</v>
      </c>
      <c r="C2454" s="1303"/>
      <c r="D2454" s="186"/>
      <c r="E2454" s="221">
        <v>4</v>
      </c>
      <c r="F2454" s="132">
        <f>ROUND(E2454/12*$B$4,0)</f>
        <v>1</v>
      </c>
      <c r="G2454" s="221"/>
      <c r="H2454" s="186">
        <f>G2454/F2454*100</f>
        <v>0</v>
      </c>
      <c r="I2454" s="186"/>
      <c r="J2454" s="186"/>
      <c r="K2454" s="186"/>
      <c r="L2454" s="186"/>
      <c r="M2454" s="186"/>
      <c r="N2454" s="186"/>
      <c r="O2454" s="186"/>
      <c r="P2454" s="186"/>
      <c r="Q2454" s="329"/>
      <c r="R2454" s="329"/>
      <c r="S2454" s="329"/>
      <c r="T2454" s="329"/>
      <c r="U2454" s="881"/>
      <c r="V2454" s="336"/>
      <c r="W2454" s="1116"/>
      <c r="X2454" s="336"/>
      <c r="Y2454" s="336"/>
      <c r="Z2454" s="336"/>
      <c r="AA2454" s="330"/>
      <c r="AB2454" s="330"/>
      <c r="AC2454" s="953"/>
      <c r="AD2454" s="326"/>
      <c r="AE2454" s="1069"/>
      <c r="AF2454" s="1084"/>
      <c r="AH2454" s="3275"/>
    </row>
    <row r="2455" spans="1:38" ht="15.75" thickBot="1" x14ac:dyDescent="0.3">
      <c r="A2455" s="140">
        <v>1</v>
      </c>
      <c r="B2455" s="1874" t="s">
        <v>206</v>
      </c>
      <c r="C2455" s="1862"/>
      <c r="D2455" s="1846"/>
      <c r="E2455" s="270">
        <f>E2454</f>
        <v>4</v>
      </c>
      <c r="F2455" s="663">
        <f>F2454</f>
        <v>1</v>
      </c>
      <c r="G2455" s="1846">
        <f>G2454</f>
        <v>0</v>
      </c>
      <c r="H2455" s="1846">
        <f>G2455/F2455*100</f>
        <v>0</v>
      </c>
      <c r="I2455" s="1846"/>
      <c r="J2455" s="1846"/>
      <c r="K2455" s="1846"/>
      <c r="L2455" s="1846"/>
      <c r="M2455" s="1846"/>
      <c r="N2455" s="1846"/>
      <c r="O2455" s="1846"/>
      <c r="P2455" s="1846"/>
      <c r="Q2455" s="334">
        <v>27.790759999999999</v>
      </c>
      <c r="R2455" s="334">
        <v>27.790759999999999</v>
      </c>
      <c r="S2455" s="334">
        <v>27.790759999999999</v>
      </c>
      <c r="T2455" s="334">
        <v>27.790759999999999</v>
      </c>
      <c r="U2455" s="754">
        <f t="shared" ref="U2455" si="1435">Q2455/12*$B$4+(R2455-Q2455)/11*3+(S2455-R2455)/10*2+(T2455-S2455)/9*1</f>
        <v>9.2635866666666669</v>
      </c>
      <c r="V2455" s="331">
        <f>AB2455-AA2455-X2455</f>
        <v>0</v>
      </c>
      <c r="W2455" s="1404"/>
      <c r="X2455" s="328"/>
      <c r="Y2455" s="328">
        <f>V2455-U2455</f>
        <v>-9.2635866666666669</v>
      </c>
      <c r="Z2455" s="328"/>
      <c r="AA2455" s="340"/>
      <c r="AB2455" s="340"/>
      <c r="AC2455" s="1870"/>
      <c r="AD2455" s="905"/>
      <c r="AE2455" s="1069"/>
      <c r="AF2455" s="1084"/>
      <c r="AH2455" s="3275"/>
    </row>
    <row r="2456" spans="1:38" ht="15.75" thickBot="1" x14ac:dyDescent="0.3">
      <c r="A2456" s="140">
        <v>1</v>
      </c>
      <c r="B2456" s="158" t="s">
        <v>273</v>
      </c>
      <c r="C2456" s="158"/>
      <c r="D2456" s="1755"/>
      <c r="E2456" s="269"/>
      <c r="F2456" s="1755"/>
      <c r="G2456" s="1755"/>
      <c r="H2456" s="1755"/>
      <c r="I2456" s="1755"/>
      <c r="J2456" s="1755"/>
      <c r="K2456" s="1755"/>
      <c r="L2456" s="1755"/>
      <c r="M2456" s="1755"/>
      <c r="N2456" s="1755"/>
      <c r="O2456" s="1755"/>
      <c r="P2456" s="1755"/>
      <c r="Q2456" s="335">
        <f t="shared" ref="Q2456:AB2456" si="1436">SUM(Q2455+Q2453)</f>
        <v>27.790759999999999</v>
      </c>
      <c r="R2456" s="335">
        <f t="shared" ref="R2456:S2456" si="1437">SUM(R2455+R2453)</f>
        <v>27.790759999999999</v>
      </c>
      <c r="S2456" s="335">
        <f t="shared" si="1437"/>
        <v>27.790759999999999</v>
      </c>
      <c r="T2456" s="335">
        <f t="shared" ref="T2456" si="1438">SUM(T2455+T2453)</f>
        <v>27.790759999999999</v>
      </c>
      <c r="U2456" s="756">
        <f t="shared" si="1436"/>
        <v>9.2635866666666669</v>
      </c>
      <c r="V2456" s="335">
        <f t="shared" si="1436"/>
        <v>0</v>
      </c>
      <c r="W2456" s="778">
        <f t="shared" si="1436"/>
        <v>0</v>
      </c>
      <c r="X2456" s="159">
        <f t="shared" si="1436"/>
        <v>0</v>
      </c>
      <c r="Y2456" s="335">
        <f t="shared" si="1436"/>
        <v>-9.2635866666666669</v>
      </c>
      <c r="Z2456" s="335">
        <f t="shared" si="1436"/>
        <v>0</v>
      </c>
      <c r="AA2456" s="335">
        <f t="shared" si="1436"/>
        <v>0</v>
      </c>
      <c r="AB2456" s="335">
        <f t="shared" si="1436"/>
        <v>0</v>
      </c>
      <c r="AC2456" s="1869"/>
      <c r="AD2456" s="863"/>
      <c r="AE2456" s="1069"/>
      <c r="AF2456" s="1084"/>
      <c r="AH2456" s="3275"/>
    </row>
    <row r="2457" spans="1:38" s="2239" customFormat="1" ht="30" thickBot="1" x14ac:dyDescent="0.3">
      <c r="B2457" s="1674" t="s">
        <v>637</v>
      </c>
      <c r="C2457" s="1674"/>
      <c r="D2457" s="1674"/>
      <c r="E2457" s="230"/>
      <c r="F2457" s="706"/>
      <c r="G2457" s="706"/>
      <c r="H2457" s="706"/>
      <c r="I2457" s="1461"/>
      <c r="J2457" s="1461"/>
      <c r="K2457" s="706"/>
      <c r="L2457" s="706"/>
      <c r="M2457" s="706"/>
      <c r="N2457" s="706"/>
      <c r="O2457" s="706"/>
      <c r="P2457" s="706"/>
      <c r="Q2457" s="335">
        <f t="shared" ref="Q2457:AB2457" si="1439">Q2456</f>
        <v>27.790759999999999</v>
      </c>
      <c r="R2457" s="335">
        <f t="shared" si="1439"/>
        <v>27.790759999999999</v>
      </c>
      <c r="S2457" s="335">
        <f t="shared" si="1439"/>
        <v>27.790759999999999</v>
      </c>
      <c r="T2457" s="335">
        <f t="shared" si="1439"/>
        <v>27.790759999999999</v>
      </c>
      <c r="U2457" s="756">
        <f t="shared" si="1439"/>
        <v>9.2635866666666669</v>
      </c>
      <c r="V2457" s="335">
        <f t="shared" si="1439"/>
        <v>0</v>
      </c>
      <c r="W2457" s="778">
        <f t="shared" si="1439"/>
        <v>0</v>
      </c>
      <c r="X2457" s="159">
        <f t="shared" si="1439"/>
        <v>0</v>
      </c>
      <c r="Y2457" s="335">
        <f t="shared" si="1439"/>
        <v>-9.2635866666666669</v>
      </c>
      <c r="Z2457" s="335">
        <f t="shared" si="1439"/>
        <v>0</v>
      </c>
      <c r="AA2457" s="335">
        <f t="shared" si="1439"/>
        <v>0</v>
      </c>
      <c r="AB2457" s="335">
        <f t="shared" si="1439"/>
        <v>0</v>
      </c>
      <c r="AC2457" s="926"/>
      <c r="AD2457" s="862"/>
      <c r="AE2457" s="1069"/>
      <c r="AF2457" s="1084"/>
      <c r="AH2457" s="3275"/>
    </row>
    <row r="2458" spans="1:38" x14ac:dyDescent="0.25">
      <c r="A2458" s="140">
        <v>1</v>
      </c>
      <c r="B2458" s="189"/>
      <c r="C2458" s="1873"/>
      <c r="D2458" s="2231"/>
      <c r="E2458" s="238"/>
      <c r="F2458" s="2231"/>
      <c r="G2458" s="2231"/>
      <c r="H2458" s="189"/>
      <c r="I2458" s="2231"/>
      <c r="J2458" s="189"/>
      <c r="K2458" s="189"/>
      <c r="L2458" s="189"/>
      <c r="M2458" s="2231"/>
      <c r="N2458" s="189"/>
      <c r="O2458" s="189"/>
      <c r="P2458" s="189"/>
      <c r="Q2458" s="328"/>
      <c r="R2458" s="328"/>
      <c r="S2458" s="328"/>
      <c r="T2458" s="328"/>
      <c r="U2458" s="754"/>
      <c r="V2458" s="328"/>
      <c r="W2458" s="776"/>
      <c r="X2458" s="328"/>
      <c r="Y2458" s="328"/>
      <c r="Z2458" s="328"/>
      <c r="AA2458" s="328"/>
      <c r="AB2458" s="328"/>
      <c r="AC2458" s="908"/>
      <c r="AD2458" s="368"/>
      <c r="AE2458" s="1069"/>
      <c r="AF2458" s="1084"/>
      <c r="AH2458" s="3275"/>
      <c r="AL2458" s="140"/>
    </row>
    <row r="2459" spans="1:38" ht="15.75" x14ac:dyDescent="0.25">
      <c r="A2459" s="140">
        <v>1</v>
      </c>
      <c r="B2459" s="1841" t="s">
        <v>375</v>
      </c>
      <c r="C2459" s="1841"/>
      <c r="D2459" s="186"/>
      <c r="E2459" s="221"/>
      <c r="F2459" s="186"/>
      <c r="G2459" s="186"/>
      <c r="H2459" s="186"/>
      <c r="I2459" s="186"/>
      <c r="J2459" s="186"/>
      <c r="K2459" s="186"/>
      <c r="L2459" s="186"/>
      <c r="M2459" s="186"/>
      <c r="N2459" s="186"/>
      <c r="O2459" s="186"/>
      <c r="P2459" s="186"/>
      <c r="Q2459" s="329"/>
      <c r="R2459" s="329"/>
      <c r="S2459" s="329"/>
      <c r="T2459" s="329"/>
      <c r="U2459" s="755"/>
      <c r="V2459" s="329"/>
      <c r="W2459" s="773"/>
      <c r="X2459" s="329"/>
      <c r="Y2459" s="329"/>
      <c r="Z2459" s="329"/>
      <c r="AA2459" s="329"/>
      <c r="AB2459" s="329"/>
      <c r="AC2459" s="925"/>
      <c r="AD2459" s="326"/>
      <c r="AE2459" s="1069"/>
      <c r="AF2459" s="1084"/>
      <c r="AH2459" s="3275"/>
    </row>
    <row r="2460" spans="1:38" x14ac:dyDescent="0.25">
      <c r="A2460" s="140">
        <v>1</v>
      </c>
      <c r="B2460" s="207" t="s">
        <v>191</v>
      </c>
      <c r="C2460" s="1863"/>
      <c r="D2460" s="186"/>
      <c r="E2460" s="221"/>
      <c r="F2460" s="186"/>
      <c r="G2460" s="186"/>
      <c r="H2460" s="186"/>
      <c r="I2460" s="186"/>
      <c r="J2460" s="186"/>
      <c r="K2460" s="186"/>
      <c r="L2460" s="186"/>
      <c r="M2460" s="186"/>
      <c r="N2460" s="186"/>
      <c r="O2460" s="186"/>
      <c r="P2460" s="186"/>
      <c r="Q2460" s="329"/>
      <c r="R2460" s="329"/>
      <c r="S2460" s="329"/>
      <c r="T2460" s="329"/>
      <c r="U2460" s="755">
        <f>Q2460/12*$B$4</f>
        <v>0</v>
      </c>
      <c r="V2460" s="329"/>
      <c r="W2460" s="773"/>
      <c r="X2460" s="329"/>
      <c r="Y2460" s="329"/>
      <c r="Z2460" s="329"/>
      <c r="AA2460" s="329"/>
      <c r="AB2460" s="329"/>
      <c r="AC2460" s="925"/>
      <c r="AD2460" s="326"/>
      <c r="AE2460" s="1069"/>
      <c r="AF2460" s="1084"/>
      <c r="AH2460" s="3275"/>
    </row>
    <row r="2461" spans="1:38" ht="15.75" x14ac:dyDescent="0.25">
      <c r="A2461" s="140">
        <v>1</v>
      </c>
      <c r="B2461" s="511" t="s">
        <v>214</v>
      </c>
      <c r="C2461" s="1440"/>
      <c r="D2461" s="2231"/>
      <c r="E2461" s="3503">
        <f>SUM(E2462:E2465)</f>
        <v>435</v>
      </c>
      <c r="F2461" s="547">
        <f>SUM(F2462:F2465)</f>
        <v>145</v>
      </c>
      <c r="G2461" s="547">
        <f>SUM(G2462:G2465)</f>
        <v>119</v>
      </c>
      <c r="H2461" s="746">
        <f t="shared" si="1426"/>
        <v>82.068965517241381</v>
      </c>
      <c r="I2461" s="2231"/>
      <c r="J2461" s="189"/>
      <c r="K2461" s="189"/>
      <c r="L2461" s="189"/>
      <c r="M2461" s="2231"/>
      <c r="N2461" s="189"/>
      <c r="O2461" s="189"/>
      <c r="P2461" s="189"/>
      <c r="Q2461" s="328">
        <v>3646.7204930013368</v>
      </c>
      <c r="R2461" s="328">
        <v>3646.7204930013368</v>
      </c>
      <c r="S2461" s="328">
        <v>3646.7204930013368</v>
      </c>
      <c r="T2461" s="328">
        <v>3646.7204930013368</v>
      </c>
      <c r="U2461" s="876">
        <f t="shared" ref="U2461" si="1440">Q2461/12*$B$4+(R2461-Q2461)/11*3+(S2461-R2461)/10*2+(T2461-S2461)/9*1</f>
        <v>1215.5734976671122</v>
      </c>
      <c r="V2461" s="328">
        <f>AB2461-AA2461-X2461</f>
        <v>1045.9932799999999</v>
      </c>
      <c r="W2461" s="776"/>
      <c r="X2461" s="328"/>
      <c r="Y2461" s="328">
        <f>V2461-U2461</f>
        <v>-169.58021766711227</v>
      </c>
      <c r="Z2461" s="328"/>
      <c r="AA2461" s="328">
        <v>-23.609599999999997</v>
      </c>
      <c r="AB2461" s="328">
        <v>1022.38368</v>
      </c>
      <c r="AC2461" s="945"/>
      <c r="AD2461" s="368"/>
      <c r="AE2461" s="1069"/>
      <c r="AF2461" s="1084"/>
      <c r="AH2461" s="3275"/>
    </row>
    <row r="2462" spans="1:38" x14ac:dyDescent="0.25">
      <c r="A2462" s="140">
        <v>1</v>
      </c>
      <c r="B2462" s="171" t="s">
        <v>64</v>
      </c>
      <c r="C2462" s="422"/>
      <c r="D2462" s="186"/>
      <c r="E2462" s="2235">
        <v>5</v>
      </c>
      <c r="F2462" s="186">
        <f>ROUND(E2462/12*$B$4,0)</f>
        <v>2</v>
      </c>
      <c r="G2462" s="186">
        <v>1</v>
      </c>
      <c r="H2462" s="186">
        <f t="shared" si="1426"/>
        <v>50</v>
      </c>
      <c r="I2462" s="186"/>
      <c r="J2462" s="186"/>
      <c r="K2462" s="186"/>
      <c r="L2462" s="186"/>
      <c r="M2462" s="186"/>
      <c r="N2462" s="186"/>
      <c r="O2462" s="186"/>
      <c r="P2462" s="186"/>
      <c r="Q2462" s="329"/>
      <c r="R2462" s="329"/>
      <c r="S2462" s="329"/>
      <c r="T2462" s="329"/>
      <c r="U2462" s="755"/>
      <c r="V2462" s="329"/>
      <c r="W2462" s="773"/>
      <c r="X2462" s="329"/>
      <c r="Y2462" s="329"/>
      <c r="Z2462" s="329"/>
      <c r="AA2462" s="329"/>
      <c r="AB2462" s="329"/>
      <c r="AC2462" s="925"/>
      <c r="AD2462" s="326"/>
      <c r="AE2462" s="1069"/>
      <c r="AF2462" s="1084"/>
      <c r="AH2462" s="3275"/>
    </row>
    <row r="2463" spans="1:38" ht="30" x14ac:dyDescent="0.25">
      <c r="A2463" s="140">
        <v>1</v>
      </c>
      <c r="B2463" s="171" t="s">
        <v>121</v>
      </c>
      <c r="C2463" s="422"/>
      <c r="D2463" s="186"/>
      <c r="E2463" s="2235">
        <v>60</v>
      </c>
      <c r="F2463" s="186">
        <f>ROUND(E2463/12*$B$4,0)</f>
        <v>20</v>
      </c>
      <c r="G2463" s="186">
        <v>0</v>
      </c>
      <c r="H2463" s="186">
        <f t="shared" si="1426"/>
        <v>0</v>
      </c>
      <c r="I2463" s="186"/>
      <c r="J2463" s="186"/>
      <c r="K2463" s="186"/>
      <c r="L2463" s="186"/>
      <c r="M2463" s="186"/>
      <c r="N2463" s="186"/>
      <c r="O2463" s="186"/>
      <c r="P2463" s="186"/>
      <c r="Q2463" s="329"/>
      <c r="R2463" s="329"/>
      <c r="S2463" s="329"/>
      <c r="T2463" s="329"/>
      <c r="U2463" s="755"/>
      <c r="V2463" s="329"/>
      <c r="W2463" s="773"/>
      <c r="X2463" s="329"/>
      <c r="Y2463" s="329"/>
      <c r="Z2463" s="329"/>
      <c r="AA2463" s="329"/>
      <c r="AB2463" s="329"/>
      <c r="AC2463" s="925"/>
      <c r="AD2463" s="326"/>
      <c r="AE2463" s="1069"/>
      <c r="AF2463" s="1084"/>
      <c r="AH2463" s="3275"/>
    </row>
    <row r="2464" spans="1:38" x14ac:dyDescent="0.25">
      <c r="A2464" s="140">
        <v>1</v>
      </c>
      <c r="B2464" s="171" t="s">
        <v>66</v>
      </c>
      <c r="C2464" s="422"/>
      <c r="D2464" s="186"/>
      <c r="E2464" s="2235">
        <v>70</v>
      </c>
      <c r="F2464" s="186">
        <f>ROUND(E2464/12*$B$4,0)</f>
        <v>23</v>
      </c>
      <c r="G2464" s="186">
        <v>16</v>
      </c>
      <c r="H2464" s="186">
        <f t="shared" si="1426"/>
        <v>69.565217391304344</v>
      </c>
      <c r="I2464" s="186"/>
      <c r="J2464" s="186"/>
      <c r="K2464" s="186"/>
      <c r="L2464" s="186"/>
      <c r="M2464" s="186"/>
      <c r="N2464" s="186"/>
      <c r="O2464" s="186"/>
      <c r="P2464" s="186"/>
      <c r="Q2464" s="329"/>
      <c r="R2464" s="329"/>
      <c r="S2464" s="329"/>
      <c r="T2464" s="329"/>
      <c r="U2464" s="755"/>
      <c r="V2464" s="329"/>
      <c r="W2464" s="773"/>
      <c r="X2464" s="329"/>
      <c r="Y2464" s="329"/>
      <c r="Z2464" s="329"/>
      <c r="AA2464" s="329"/>
      <c r="AB2464" s="329"/>
      <c r="AC2464" s="925"/>
      <c r="AD2464" s="326"/>
      <c r="AE2464" s="1069"/>
      <c r="AF2464" s="1084"/>
      <c r="AH2464" s="3275"/>
    </row>
    <row r="2465" spans="1:38" ht="30" x14ac:dyDescent="0.25">
      <c r="A2465" s="140">
        <v>1</v>
      </c>
      <c r="B2465" s="171" t="s">
        <v>259</v>
      </c>
      <c r="C2465" s="422"/>
      <c r="D2465" s="186"/>
      <c r="E2465" s="2235">
        <v>300</v>
      </c>
      <c r="F2465" s="186">
        <f>ROUND(E2465/12*$B$4,0)</f>
        <v>100</v>
      </c>
      <c r="G2465" s="186">
        <v>102</v>
      </c>
      <c r="H2465" s="186">
        <f t="shared" si="1426"/>
        <v>102</v>
      </c>
      <c r="I2465" s="186"/>
      <c r="J2465" s="186"/>
      <c r="K2465" s="186"/>
      <c r="L2465" s="186"/>
      <c r="M2465" s="186"/>
      <c r="N2465" s="186"/>
      <c r="O2465" s="186"/>
      <c r="P2465" s="186"/>
      <c r="Q2465" s="329"/>
      <c r="R2465" s="329"/>
      <c r="S2465" s="329"/>
      <c r="T2465" s="329"/>
      <c r="U2465" s="755"/>
      <c r="V2465" s="329"/>
      <c r="W2465" s="773"/>
      <c r="X2465" s="329"/>
      <c r="Y2465" s="329"/>
      <c r="Z2465" s="329"/>
      <c r="AA2465" s="329"/>
      <c r="AB2465" s="329"/>
      <c r="AC2465" s="925"/>
      <c r="AD2465" s="326"/>
      <c r="AE2465" s="1069"/>
      <c r="AF2465" s="1084"/>
      <c r="AH2465" s="3275"/>
    </row>
    <row r="2466" spans="1:38" ht="15.75" thickBot="1" x14ac:dyDescent="0.3">
      <c r="A2466" s="140">
        <v>1</v>
      </c>
      <c r="B2466" s="1874" t="s">
        <v>133</v>
      </c>
      <c r="C2466" s="1866"/>
      <c r="D2466" s="828"/>
      <c r="E2466" s="247"/>
      <c r="F2466" s="828"/>
      <c r="G2466" s="828"/>
      <c r="H2466" s="1634"/>
      <c r="I2466" s="828"/>
      <c r="J2466" s="828"/>
      <c r="K2466" s="828"/>
      <c r="L2466" s="828"/>
      <c r="M2466" s="828"/>
      <c r="N2466" s="828"/>
      <c r="O2466" s="828"/>
      <c r="P2466" s="828"/>
      <c r="Q2466" s="327">
        <f t="shared" ref="Q2466:Y2466" si="1441">Q2461</f>
        <v>3646.7204930013368</v>
      </c>
      <c r="R2466" s="327">
        <f t="shared" ref="R2466:S2466" si="1442">R2461</f>
        <v>3646.7204930013368</v>
      </c>
      <c r="S2466" s="327">
        <f t="shared" si="1442"/>
        <v>3646.7204930013368</v>
      </c>
      <c r="T2466" s="327">
        <f t="shared" ref="T2466" si="1443">T2461</f>
        <v>3646.7204930013368</v>
      </c>
      <c r="U2466" s="877">
        <f t="shared" si="1441"/>
        <v>1215.5734976671122</v>
      </c>
      <c r="V2466" s="327">
        <f t="shared" si="1441"/>
        <v>1045.9932799999999</v>
      </c>
      <c r="W2466" s="777">
        <f t="shared" si="1441"/>
        <v>0</v>
      </c>
      <c r="X2466" s="327">
        <f t="shared" si="1441"/>
        <v>0</v>
      </c>
      <c r="Y2466" s="327">
        <f t="shared" si="1441"/>
        <v>-169.58021766711227</v>
      </c>
      <c r="Z2466" s="327"/>
      <c r="AA2466" s="327">
        <f>AA2461</f>
        <v>-23.609599999999997</v>
      </c>
      <c r="AB2466" s="327">
        <f>AB2461</f>
        <v>1022.38368</v>
      </c>
      <c r="AC2466" s="1683"/>
      <c r="AD2466" s="866"/>
      <c r="AE2466" s="1069"/>
      <c r="AF2466" s="1084"/>
      <c r="AH2466" s="3275"/>
    </row>
    <row r="2467" spans="1:38" ht="15.75" thickBot="1" x14ac:dyDescent="0.3">
      <c r="A2467" s="140">
        <v>1</v>
      </c>
      <c r="B2467" s="158" t="s">
        <v>273</v>
      </c>
      <c r="C2467" s="158"/>
      <c r="D2467" s="1755"/>
      <c r="E2467" s="269"/>
      <c r="F2467" s="1755"/>
      <c r="G2467" s="1755"/>
      <c r="H2467" s="1755"/>
      <c r="I2467" s="1755"/>
      <c r="J2467" s="1755"/>
      <c r="K2467" s="1755"/>
      <c r="L2467" s="1755"/>
      <c r="M2467" s="1755"/>
      <c r="N2467" s="1755"/>
      <c r="O2467" s="1755"/>
      <c r="P2467" s="1755"/>
      <c r="Q2467" s="335">
        <f t="shared" ref="Q2467:AB2468" si="1444">Q2466</f>
        <v>3646.7204930013368</v>
      </c>
      <c r="R2467" s="335">
        <f t="shared" ref="R2467:S2468" si="1445">R2466</f>
        <v>3646.7204930013368</v>
      </c>
      <c r="S2467" s="335">
        <f t="shared" si="1445"/>
        <v>3646.7204930013368</v>
      </c>
      <c r="T2467" s="335">
        <f t="shared" ref="T2467:T2468" si="1446">T2466</f>
        <v>3646.7204930013368</v>
      </c>
      <c r="U2467" s="756">
        <f t="shared" si="1444"/>
        <v>1215.5734976671122</v>
      </c>
      <c r="V2467" s="335">
        <f t="shared" si="1444"/>
        <v>1045.9932799999999</v>
      </c>
      <c r="W2467" s="778"/>
      <c r="X2467" s="159"/>
      <c r="Y2467" s="335">
        <f>Y2466</f>
        <v>-169.58021766711227</v>
      </c>
      <c r="Z2467" s="335"/>
      <c r="AA2467" s="335">
        <f>AA2466</f>
        <v>-23.609599999999997</v>
      </c>
      <c r="AB2467" s="335">
        <f>AB2466</f>
        <v>1022.38368</v>
      </c>
      <c r="AC2467" s="1869"/>
      <c r="AD2467" s="863">
        <f>AD2466</f>
        <v>0</v>
      </c>
      <c r="AE2467" s="1069"/>
      <c r="AF2467" s="1084"/>
      <c r="AH2467" s="3275"/>
    </row>
    <row r="2468" spans="1:38" s="2239" customFormat="1" ht="30" thickBot="1" x14ac:dyDescent="0.3">
      <c r="B2468" s="1674" t="s">
        <v>637</v>
      </c>
      <c r="C2468" s="1674"/>
      <c r="D2468" s="1674"/>
      <c r="E2468" s="230"/>
      <c r="F2468" s="706"/>
      <c r="G2468" s="706"/>
      <c r="H2468" s="706"/>
      <c r="I2468" s="1461"/>
      <c r="J2468" s="1461"/>
      <c r="K2468" s="706"/>
      <c r="L2468" s="706"/>
      <c r="M2468" s="706"/>
      <c r="N2468" s="706"/>
      <c r="O2468" s="706"/>
      <c r="P2468" s="706"/>
      <c r="Q2468" s="335">
        <f t="shared" si="1444"/>
        <v>3646.7204930013368</v>
      </c>
      <c r="R2468" s="335">
        <f t="shared" si="1445"/>
        <v>3646.7204930013368</v>
      </c>
      <c r="S2468" s="335">
        <f t="shared" si="1445"/>
        <v>3646.7204930013368</v>
      </c>
      <c r="T2468" s="335">
        <f t="shared" si="1446"/>
        <v>3646.7204930013368</v>
      </c>
      <c r="U2468" s="756">
        <f t="shared" si="1444"/>
        <v>1215.5734976671122</v>
      </c>
      <c r="V2468" s="335">
        <f t="shared" si="1444"/>
        <v>1045.9932799999999</v>
      </c>
      <c r="W2468" s="778">
        <f t="shared" si="1444"/>
        <v>0</v>
      </c>
      <c r="X2468" s="159">
        <f t="shared" si="1444"/>
        <v>0</v>
      </c>
      <c r="Y2468" s="335">
        <f t="shared" si="1444"/>
        <v>-169.58021766711227</v>
      </c>
      <c r="Z2468" s="335">
        <f t="shared" si="1444"/>
        <v>0</v>
      </c>
      <c r="AA2468" s="335">
        <f t="shared" si="1444"/>
        <v>-23.609599999999997</v>
      </c>
      <c r="AB2468" s="335">
        <f t="shared" si="1444"/>
        <v>1022.38368</v>
      </c>
      <c r="AC2468" s="926"/>
      <c r="AD2468" s="862"/>
      <c r="AE2468" s="1069"/>
      <c r="AF2468" s="1084"/>
      <c r="AH2468" s="3275"/>
    </row>
    <row r="2469" spans="1:38" x14ac:dyDescent="0.25">
      <c r="A2469" s="140">
        <v>1</v>
      </c>
      <c r="B2469" s="639"/>
      <c r="C2469" s="639"/>
      <c r="D2469" s="2231"/>
      <c r="E2469" s="238"/>
      <c r="F2469" s="2231"/>
      <c r="G2469" s="2231"/>
      <c r="H2469" s="189"/>
      <c r="I2469" s="2231"/>
      <c r="J2469" s="189"/>
      <c r="K2469" s="189"/>
      <c r="L2469" s="189"/>
      <c r="M2469" s="2231"/>
      <c r="N2469" s="189"/>
      <c r="O2469" s="189"/>
      <c r="P2469" s="189"/>
      <c r="Q2469" s="328"/>
      <c r="R2469" s="328"/>
      <c r="S2469" s="328"/>
      <c r="T2469" s="328"/>
      <c r="U2469" s="754"/>
      <c r="V2469" s="328"/>
      <c r="W2469" s="776"/>
      <c r="X2469" s="328"/>
      <c r="Y2469" s="328"/>
      <c r="Z2469" s="328"/>
      <c r="AA2469" s="328"/>
      <c r="AB2469" s="328"/>
      <c r="AC2469" s="908"/>
      <c r="AD2469" s="368"/>
      <c r="AE2469" s="1069"/>
      <c r="AF2469" s="1084"/>
      <c r="AH2469" s="3275"/>
      <c r="AL2469" s="140"/>
    </row>
    <row r="2470" spans="1:38" ht="29.25" x14ac:dyDescent="0.25">
      <c r="A2470" s="140">
        <v>1</v>
      </c>
      <c r="B2470" s="1771" t="s">
        <v>376</v>
      </c>
      <c r="C2470" s="1771"/>
      <c r="D2470" s="2231"/>
      <c r="E2470" s="238"/>
      <c r="F2470" s="2231"/>
      <c r="G2470" s="2231"/>
      <c r="H2470" s="189"/>
      <c r="I2470" s="2231"/>
      <c r="J2470" s="189"/>
      <c r="K2470" s="189"/>
      <c r="L2470" s="189"/>
      <c r="M2470" s="2231"/>
      <c r="N2470" s="189"/>
      <c r="O2470" s="189"/>
      <c r="P2470" s="189"/>
      <c r="Q2470" s="329"/>
      <c r="R2470" s="329"/>
      <c r="S2470" s="329"/>
      <c r="T2470" s="329"/>
      <c r="U2470" s="755"/>
      <c r="V2470" s="329"/>
      <c r="W2470" s="773"/>
      <c r="X2470" s="329"/>
      <c r="Y2470" s="329"/>
      <c r="Z2470" s="329"/>
      <c r="AA2470" s="329"/>
      <c r="AB2470" s="329"/>
      <c r="AC2470" s="908"/>
      <c r="AD2470" s="326"/>
      <c r="AE2470" s="1069"/>
      <c r="AF2470" s="1084"/>
      <c r="AH2470" s="3275"/>
    </row>
    <row r="2471" spans="1:38" x14ac:dyDescent="0.25">
      <c r="A2471" s="140">
        <v>1</v>
      </c>
      <c r="B2471" s="469" t="s">
        <v>191</v>
      </c>
      <c r="C2471" s="433"/>
      <c r="D2471" s="2231"/>
      <c r="E2471" s="539"/>
      <c r="F2471" s="2231"/>
      <c r="G2471" s="2231"/>
      <c r="H2471" s="186"/>
      <c r="I2471" s="2231"/>
      <c r="J2471" s="189"/>
      <c r="K2471" s="189"/>
      <c r="L2471" s="189"/>
      <c r="M2471" s="2231"/>
      <c r="N2471" s="189"/>
      <c r="O2471" s="189"/>
      <c r="P2471" s="189"/>
      <c r="Q2471" s="329"/>
      <c r="R2471" s="329"/>
      <c r="S2471" s="329"/>
      <c r="T2471" s="329"/>
      <c r="U2471" s="876"/>
      <c r="V2471" s="329">
        <f>AB2471-AA2471-X2471</f>
        <v>0</v>
      </c>
      <c r="W2471" s="773"/>
      <c r="X2471" s="329"/>
      <c r="Y2471" s="329">
        <f>V2471-U2471</f>
        <v>0</v>
      </c>
      <c r="Z2471" s="329"/>
      <c r="AA2471" s="329"/>
      <c r="AB2471" s="329"/>
      <c r="AC2471" s="908"/>
      <c r="AD2471" s="326"/>
      <c r="AE2471" s="1069"/>
      <c r="AF2471" s="1084"/>
      <c r="AH2471" s="3275"/>
    </row>
    <row r="2472" spans="1:38" ht="29.25" x14ac:dyDescent="0.25">
      <c r="A2472" s="140">
        <v>1</v>
      </c>
      <c r="B2472" s="523" t="s">
        <v>303</v>
      </c>
      <c r="C2472" s="433"/>
      <c r="D2472" s="2231"/>
      <c r="E2472" s="539"/>
      <c r="F2472" s="2231"/>
      <c r="G2472" s="2231"/>
      <c r="H2472" s="186"/>
      <c r="I2472" s="2231"/>
      <c r="J2472" s="189"/>
      <c r="K2472" s="189"/>
      <c r="L2472" s="189"/>
      <c r="M2472" s="2231"/>
      <c r="N2472" s="189"/>
      <c r="O2472" s="189"/>
      <c r="P2472" s="189"/>
      <c r="Q2472" s="329">
        <v>702.18</v>
      </c>
      <c r="R2472" s="329">
        <v>702.18</v>
      </c>
      <c r="S2472" s="329">
        <v>702.18</v>
      </c>
      <c r="T2472" s="329">
        <v>702.18</v>
      </c>
      <c r="U2472" s="755">
        <f t="shared" ref="U2472" si="1447">Q2472/12*$B$4+(R2472-Q2472)/11*3+(S2472-R2472)/10*2+(T2472-S2472)/9*1</f>
        <v>234.05999999999997</v>
      </c>
      <c r="V2472" s="329">
        <f>AB2472-AA2472-X2472</f>
        <v>234.28173000000001</v>
      </c>
      <c r="W2472" s="773"/>
      <c r="X2472" s="329"/>
      <c r="Y2472" s="329">
        <f>V2472-U2472</f>
        <v>0.2217300000000364</v>
      </c>
      <c r="Z2472" s="329"/>
      <c r="AA2472" s="329">
        <v>0</v>
      </c>
      <c r="AB2472" s="329">
        <v>234.28173000000001</v>
      </c>
      <c r="AC2472" s="908"/>
      <c r="AD2472" s="326"/>
      <c r="AE2472" s="1069"/>
      <c r="AF2472" s="1084"/>
      <c r="AH2472" s="3275"/>
    </row>
    <row r="2473" spans="1:38" ht="30" x14ac:dyDescent="0.25">
      <c r="A2473" s="140">
        <v>1</v>
      </c>
      <c r="B2473" s="481" t="s">
        <v>423</v>
      </c>
      <c r="C2473" s="433"/>
      <c r="D2473" s="2231"/>
      <c r="E2473" s="539"/>
      <c r="F2473" s="2231"/>
      <c r="G2473" s="2231"/>
      <c r="H2473" s="186"/>
      <c r="I2473" s="2231"/>
      <c r="J2473" s="189"/>
      <c r="K2473" s="189"/>
      <c r="L2473" s="189"/>
      <c r="M2473" s="2231"/>
      <c r="N2473" s="189"/>
      <c r="O2473" s="189"/>
      <c r="P2473" s="189"/>
      <c r="Q2473" s="329"/>
      <c r="R2473" s="329"/>
      <c r="S2473" s="329"/>
      <c r="T2473" s="329"/>
      <c r="U2473" s="755"/>
      <c r="V2473" s="329"/>
      <c r="W2473" s="773"/>
      <c r="X2473" s="329"/>
      <c r="Y2473" s="329"/>
      <c r="Z2473" s="329"/>
      <c r="AA2473" s="329"/>
      <c r="AB2473" s="329"/>
      <c r="AC2473" s="908"/>
      <c r="AD2473" s="326"/>
      <c r="AE2473" s="1069"/>
      <c r="AF2473" s="1084"/>
      <c r="AH2473" s="3275"/>
    </row>
    <row r="2474" spans="1:38" x14ac:dyDescent="0.25">
      <c r="A2474" s="140">
        <v>1</v>
      </c>
      <c r="B2474" s="310" t="s">
        <v>424</v>
      </c>
      <c r="C2474" s="1622"/>
      <c r="D2474" s="2231"/>
      <c r="E2474" s="546"/>
      <c r="F2474" s="2231"/>
      <c r="G2474" s="2231"/>
      <c r="H2474" s="186"/>
      <c r="I2474" s="2231"/>
      <c r="J2474" s="189"/>
      <c r="K2474" s="189"/>
      <c r="L2474" s="189"/>
      <c r="M2474" s="2231"/>
      <c r="N2474" s="189"/>
      <c r="O2474" s="189"/>
      <c r="P2474" s="189"/>
      <c r="Q2474" s="329"/>
      <c r="R2474" s="329"/>
      <c r="S2474" s="329"/>
      <c r="T2474" s="329"/>
      <c r="U2474" s="755"/>
      <c r="V2474" s="329"/>
      <c r="W2474" s="773"/>
      <c r="X2474" s="329"/>
      <c r="Y2474" s="329"/>
      <c r="Z2474" s="329"/>
      <c r="AA2474" s="329"/>
      <c r="AB2474" s="329"/>
      <c r="AC2474" s="908"/>
      <c r="AD2474" s="326"/>
      <c r="AE2474" s="1069"/>
      <c r="AF2474" s="1084"/>
      <c r="AH2474" s="3275"/>
    </row>
    <row r="2475" spans="1:38" ht="30" x14ac:dyDescent="0.25">
      <c r="A2475" s="140">
        <v>1</v>
      </c>
      <c r="B2475" s="310" t="s">
        <v>425</v>
      </c>
      <c r="C2475" s="1681"/>
      <c r="D2475" s="2231"/>
      <c r="E2475" s="539"/>
      <c r="F2475" s="2231"/>
      <c r="G2475" s="2231"/>
      <c r="H2475" s="186"/>
      <c r="I2475" s="2231"/>
      <c r="J2475" s="189"/>
      <c r="K2475" s="189"/>
      <c r="L2475" s="189"/>
      <c r="M2475" s="2231"/>
      <c r="N2475" s="189"/>
      <c r="O2475" s="189"/>
      <c r="P2475" s="189"/>
      <c r="Q2475" s="329"/>
      <c r="R2475" s="329"/>
      <c r="S2475" s="329"/>
      <c r="T2475" s="329"/>
      <c r="U2475" s="755"/>
      <c r="V2475" s="329"/>
      <c r="W2475" s="773"/>
      <c r="X2475" s="329"/>
      <c r="Y2475" s="329"/>
      <c r="Z2475" s="329"/>
      <c r="AA2475" s="329"/>
      <c r="AB2475" s="329"/>
      <c r="AC2475" s="908"/>
      <c r="AD2475" s="326"/>
      <c r="AE2475" s="1069"/>
      <c r="AF2475" s="1084"/>
      <c r="AH2475" s="3275"/>
    </row>
    <row r="2476" spans="1:38" ht="29.25" x14ac:dyDescent="0.25">
      <c r="A2476" s="140">
        <v>1</v>
      </c>
      <c r="B2476" s="523" t="s">
        <v>304</v>
      </c>
      <c r="C2476" s="1681"/>
      <c r="D2476" s="2231"/>
      <c r="E2476" s="539">
        <f>E2477</f>
        <v>250</v>
      </c>
      <c r="F2476" s="2231">
        <f>F2477</f>
        <v>83.297872340425528</v>
      </c>
      <c r="G2476" s="2231">
        <f>G2477</f>
        <v>83.423404255319127</v>
      </c>
      <c r="H2476" s="186">
        <f t="shared" si="1426"/>
        <v>100.15070242656448</v>
      </c>
      <c r="I2476" s="2231"/>
      <c r="J2476" s="189"/>
      <c r="K2476" s="189"/>
      <c r="L2476" s="189"/>
      <c r="M2476" s="2231"/>
      <c r="N2476" s="189"/>
      <c r="O2476" s="189"/>
      <c r="P2476" s="189"/>
      <c r="Q2476" s="329"/>
      <c r="R2476" s="329"/>
      <c r="S2476" s="329"/>
      <c r="T2476" s="329"/>
      <c r="U2476" s="755"/>
      <c r="V2476" s="329"/>
      <c r="W2476" s="773"/>
      <c r="X2476" s="329"/>
      <c r="Y2476" s="329"/>
      <c r="Z2476" s="329"/>
      <c r="AA2476" s="329"/>
      <c r="AB2476" s="329"/>
      <c r="AC2476" s="908"/>
      <c r="AD2476" s="326"/>
      <c r="AE2476" s="1069"/>
      <c r="AF2476" s="1084"/>
      <c r="AH2476" s="3275"/>
    </row>
    <row r="2477" spans="1:38" x14ac:dyDescent="0.25">
      <c r="A2477" s="140">
        <v>1</v>
      </c>
      <c r="B2477" s="4" t="s">
        <v>313</v>
      </c>
      <c r="C2477" s="1681"/>
      <c r="D2477" s="2231"/>
      <c r="E2477" s="539">
        <f>E2478/9.4</f>
        <v>250</v>
      </c>
      <c r="F2477" s="2231">
        <f>F2478/9.4</f>
        <v>83.297872340425528</v>
      </c>
      <c r="G2477" s="2231">
        <f>G2478/9.4</f>
        <v>83.423404255319127</v>
      </c>
      <c r="H2477" s="186">
        <f t="shared" si="1426"/>
        <v>100.15070242656448</v>
      </c>
      <c r="I2477" s="2231"/>
      <c r="J2477" s="189"/>
      <c r="K2477" s="189"/>
      <c r="L2477" s="189"/>
      <c r="M2477" s="2231"/>
      <c r="N2477" s="189"/>
      <c r="O2477" s="189"/>
      <c r="P2477" s="189"/>
      <c r="Q2477" s="329"/>
      <c r="R2477" s="329"/>
      <c r="S2477" s="329"/>
      <c r="T2477" s="329"/>
      <c r="U2477" s="755"/>
      <c r="V2477" s="329"/>
      <c r="W2477" s="773"/>
      <c r="X2477" s="329"/>
      <c r="Y2477" s="329"/>
      <c r="Z2477" s="329"/>
      <c r="AA2477" s="329"/>
      <c r="AB2477" s="329"/>
      <c r="AC2477" s="908"/>
      <c r="AD2477" s="326"/>
      <c r="AE2477" s="1069"/>
      <c r="AF2477" s="1084"/>
      <c r="AH2477" s="3275"/>
    </row>
    <row r="2478" spans="1:38" x14ac:dyDescent="0.25">
      <c r="A2478" s="140">
        <v>1</v>
      </c>
      <c r="B2478" s="537" t="s">
        <v>314</v>
      </c>
      <c r="C2478" s="1681"/>
      <c r="D2478" s="2231"/>
      <c r="E2478" s="539">
        <v>2350</v>
      </c>
      <c r="F2478" s="2231">
        <f>ROUND(E2478/12*$B$4,0)</f>
        <v>783</v>
      </c>
      <c r="G2478" s="2231">
        <v>784.17999999999984</v>
      </c>
      <c r="H2478" s="186">
        <f t="shared" si="1426"/>
        <v>100.15070242656448</v>
      </c>
      <c r="I2478" s="2231"/>
      <c r="J2478" s="189"/>
      <c r="K2478" s="189"/>
      <c r="L2478" s="189"/>
      <c r="M2478" s="2231"/>
      <c r="N2478" s="189"/>
      <c r="O2478" s="189"/>
      <c r="P2478" s="189"/>
      <c r="Q2478" s="329"/>
      <c r="R2478" s="329"/>
      <c r="S2478" s="329"/>
      <c r="T2478" s="329"/>
      <c r="U2478" s="755"/>
      <c r="V2478" s="329"/>
      <c r="W2478" s="773"/>
      <c r="X2478" s="329"/>
      <c r="Y2478" s="329"/>
      <c r="Z2478" s="329"/>
      <c r="AA2478" s="329"/>
      <c r="AB2478" s="329"/>
      <c r="AC2478" s="908"/>
      <c r="AD2478" s="326"/>
      <c r="AE2478" s="1069"/>
      <c r="AF2478" s="1084"/>
      <c r="AH2478" s="3275"/>
    </row>
    <row r="2479" spans="1:38" x14ac:dyDescent="0.25">
      <c r="A2479" s="140">
        <v>1</v>
      </c>
      <c r="B2479" s="537" t="s">
        <v>315</v>
      </c>
      <c r="C2479" s="433"/>
      <c r="D2479" s="2231"/>
      <c r="E2479" s="539"/>
      <c r="F2479" s="2231"/>
      <c r="G2479" s="2231"/>
      <c r="H2479" s="186"/>
      <c r="I2479" s="2231"/>
      <c r="J2479" s="189"/>
      <c r="K2479" s="189"/>
      <c r="L2479" s="189"/>
      <c r="M2479" s="2231"/>
      <c r="N2479" s="189"/>
      <c r="O2479" s="189"/>
      <c r="P2479" s="189"/>
      <c r="Q2479" s="329"/>
      <c r="R2479" s="329"/>
      <c r="S2479" s="329"/>
      <c r="T2479" s="329"/>
      <c r="U2479" s="755"/>
      <c r="V2479" s="329"/>
      <c r="W2479" s="773"/>
      <c r="X2479" s="329"/>
      <c r="Y2479" s="329"/>
      <c r="Z2479" s="329"/>
      <c r="AA2479" s="329"/>
      <c r="AB2479" s="329"/>
      <c r="AC2479" s="908"/>
      <c r="AD2479" s="326"/>
      <c r="AE2479" s="1069"/>
      <c r="AF2479" s="1084"/>
      <c r="AH2479" s="3275"/>
    </row>
    <row r="2480" spans="1:38" x14ac:dyDescent="0.25">
      <c r="A2480" s="140">
        <v>1</v>
      </c>
      <c r="B2480" s="473" t="s">
        <v>256</v>
      </c>
      <c r="C2480" s="1622"/>
      <c r="D2480" s="2231"/>
      <c r="E2480" s="539"/>
      <c r="F2480" s="2231"/>
      <c r="G2480" s="2231"/>
      <c r="H2480" s="186"/>
      <c r="I2480" s="2231"/>
      <c r="J2480" s="189"/>
      <c r="K2480" s="189"/>
      <c r="L2480" s="189"/>
      <c r="M2480" s="2231"/>
      <c r="N2480" s="189"/>
      <c r="O2480" s="189"/>
      <c r="P2480" s="189"/>
      <c r="Q2480" s="329"/>
      <c r="R2480" s="329"/>
      <c r="S2480" s="329"/>
      <c r="T2480" s="329"/>
      <c r="U2480" s="755"/>
      <c r="V2480" s="329"/>
      <c r="W2480" s="773"/>
      <c r="X2480" s="329"/>
      <c r="Y2480" s="329"/>
      <c r="Z2480" s="329"/>
      <c r="AA2480" s="329"/>
      <c r="AB2480" s="329"/>
      <c r="AC2480" s="908"/>
      <c r="AD2480" s="326"/>
      <c r="AE2480" s="1069"/>
      <c r="AF2480" s="1084"/>
      <c r="AH2480" s="3275"/>
    </row>
    <row r="2481" spans="1:34" ht="29.25" x14ac:dyDescent="0.25">
      <c r="A2481" s="140">
        <v>1</v>
      </c>
      <c r="B2481" s="473" t="s">
        <v>257</v>
      </c>
      <c r="C2481" s="1681"/>
      <c r="D2481" s="2231"/>
      <c r="E2481" s="538">
        <f>E2476</f>
        <v>250</v>
      </c>
      <c r="F2481" s="538">
        <f>F2476</f>
        <v>83.297872340425528</v>
      </c>
      <c r="G2481" s="538">
        <f>G2476</f>
        <v>83.423404255319127</v>
      </c>
      <c r="H2481" s="746">
        <f t="shared" si="1426"/>
        <v>100.15070242656448</v>
      </c>
      <c r="I2481" s="2231"/>
      <c r="J2481" s="189"/>
      <c r="K2481" s="189"/>
      <c r="L2481" s="189"/>
      <c r="M2481" s="2231"/>
      <c r="N2481" s="189"/>
      <c r="O2481" s="189"/>
      <c r="P2481" s="189"/>
      <c r="Q2481" s="329"/>
      <c r="R2481" s="329"/>
      <c r="S2481" s="329"/>
      <c r="T2481" s="329"/>
      <c r="U2481" s="755"/>
      <c r="V2481" s="329"/>
      <c r="W2481" s="773"/>
      <c r="X2481" s="329"/>
      <c r="Y2481" s="329"/>
      <c r="Z2481" s="329"/>
      <c r="AA2481" s="329"/>
      <c r="AB2481" s="329"/>
      <c r="AC2481" s="936"/>
      <c r="AD2481" s="326"/>
      <c r="AE2481" s="1069"/>
      <c r="AF2481" s="1084"/>
      <c r="AH2481" s="3275"/>
    </row>
    <row r="2482" spans="1:34" ht="15.75" thickBot="1" x14ac:dyDescent="0.3">
      <c r="A2482" s="140">
        <v>1</v>
      </c>
      <c r="B2482" s="474" t="s">
        <v>133</v>
      </c>
      <c r="C2482" s="1875"/>
      <c r="D2482" s="2231"/>
      <c r="E2482" s="538">
        <f>E2478/4.2</f>
        <v>559.52380952380952</v>
      </c>
      <c r="F2482" s="538">
        <f>F2478/4.2</f>
        <v>186.42857142857142</v>
      </c>
      <c r="G2482" s="538">
        <f>G2478/4.2</f>
        <v>186.70952380952377</v>
      </c>
      <c r="H2482" s="746">
        <f t="shared" si="1426"/>
        <v>100.15070242656448</v>
      </c>
      <c r="I2482" s="2231"/>
      <c r="J2482" s="189"/>
      <c r="K2482" s="189"/>
      <c r="L2482" s="189"/>
      <c r="M2482" s="2231"/>
      <c r="N2482" s="189"/>
      <c r="O2482" s="189"/>
      <c r="P2482" s="189"/>
      <c r="Q2482" s="329">
        <f t="shared" ref="Q2482:AB2482" si="1448">Q2472</f>
        <v>702.18</v>
      </c>
      <c r="R2482" s="329">
        <f t="shared" ref="R2482:S2482" si="1449">R2472</f>
        <v>702.18</v>
      </c>
      <c r="S2482" s="329">
        <f t="shared" si="1449"/>
        <v>702.18</v>
      </c>
      <c r="T2482" s="329">
        <f t="shared" ref="T2482" si="1450">T2472</f>
        <v>702.18</v>
      </c>
      <c r="U2482" s="755">
        <f t="shared" si="1448"/>
        <v>234.05999999999997</v>
      </c>
      <c r="V2482" s="329">
        <f t="shared" si="1448"/>
        <v>234.28173000000001</v>
      </c>
      <c r="W2482" s="773">
        <f t="shared" si="1448"/>
        <v>0</v>
      </c>
      <c r="X2482" s="329">
        <f t="shared" si="1448"/>
        <v>0</v>
      </c>
      <c r="Y2482" s="329">
        <f t="shared" si="1448"/>
        <v>0.2217300000000364</v>
      </c>
      <c r="Z2482" s="329">
        <f t="shared" si="1448"/>
        <v>0</v>
      </c>
      <c r="AA2482" s="329">
        <f t="shared" si="1448"/>
        <v>0</v>
      </c>
      <c r="AB2482" s="329">
        <f t="shared" si="1448"/>
        <v>234.28173000000001</v>
      </c>
      <c r="AC2482" s="936"/>
      <c r="AD2482" s="326"/>
      <c r="AE2482" s="1069"/>
      <c r="AF2482" s="1084"/>
      <c r="AH2482" s="3275"/>
    </row>
    <row r="2483" spans="1:34" ht="15.75" thickBot="1" x14ac:dyDescent="0.3">
      <c r="A2483" s="140">
        <v>1</v>
      </c>
      <c r="B2483" s="158" t="s">
        <v>273</v>
      </c>
      <c r="C2483" s="158"/>
      <c r="D2483" s="1755"/>
      <c r="E2483" s="269"/>
      <c r="F2483" s="1755"/>
      <c r="G2483" s="1755"/>
      <c r="H2483" s="1755"/>
      <c r="I2483" s="1755"/>
      <c r="J2483" s="1755"/>
      <c r="K2483" s="1755"/>
      <c r="L2483" s="1755"/>
      <c r="M2483" s="1755"/>
      <c r="N2483" s="1755"/>
      <c r="O2483" s="1755"/>
      <c r="P2483" s="1755"/>
      <c r="Q2483" s="335">
        <f t="shared" ref="Q2483:AB2484" si="1451">Q2482</f>
        <v>702.18</v>
      </c>
      <c r="R2483" s="335">
        <f t="shared" ref="R2483:S2484" si="1452">R2482</f>
        <v>702.18</v>
      </c>
      <c r="S2483" s="335">
        <f t="shared" si="1452"/>
        <v>702.18</v>
      </c>
      <c r="T2483" s="335">
        <f t="shared" ref="T2483:T2484" si="1453">T2482</f>
        <v>702.18</v>
      </c>
      <c r="U2483" s="756">
        <f t="shared" si="1451"/>
        <v>234.05999999999997</v>
      </c>
      <c r="V2483" s="335">
        <f t="shared" si="1451"/>
        <v>234.28173000000001</v>
      </c>
      <c r="W2483" s="778">
        <f t="shared" si="1451"/>
        <v>0</v>
      </c>
      <c r="X2483" s="159">
        <f t="shared" si="1451"/>
        <v>0</v>
      </c>
      <c r="Y2483" s="335">
        <f t="shared" si="1451"/>
        <v>0.2217300000000364</v>
      </c>
      <c r="Z2483" s="335"/>
      <c r="AA2483" s="335">
        <f>AA2482</f>
        <v>0</v>
      </c>
      <c r="AB2483" s="335">
        <f>AB2482</f>
        <v>234.28173000000001</v>
      </c>
      <c r="AC2483" s="1869"/>
      <c r="AD2483" s="863">
        <f>AD2482</f>
        <v>0</v>
      </c>
      <c r="AE2483" s="1069"/>
      <c r="AF2483" s="1084"/>
      <c r="AH2483" s="3275"/>
    </row>
    <row r="2484" spans="1:34" s="2239" customFormat="1" ht="30" thickBot="1" x14ac:dyDescent="0.3">
      <c r="B2484" s="1674" t="s">
        <v>637</v>
      </c>
      <c r="C2484" s="1674"/>
      <c r="D2484" s="1674"/>
      <c r="E2484" s="230"/>
      <c r="F2484" s="706"/>
      <c r="G2484" s="706"/>
      <c r="H2484" s="706"/>
      <c r="I2484" s="1461"/>
      <c r="J2484" s="1461"/>
      <c r="K2484" s="706"/>
      <c r="L2484" s="706"/>
      <c r="M2484" s="706"/>
      <c r="N2484" s="706"/>
      <c r="O2484" s="706"/>
      <c r="P2484" s="706"/>
      <c r="Q2484" s="335">
        <f t="shared" si="1451"/>
        <v>702.18</v>
      </c>
      <c r="R2484" s="335">
        <f t="shared" si="1452"/>
        <v>702.18</v>
      </c>
      <c r="S2484" s="335">
        <f t="shared" si="1452"/>
        <v>702.18</v>
      </c>
      <c r="T2484" s="335">
        <f t="shared" si="1453"/>
        <v>702.18</v>
      </c>
      <c r="U2484" s="756">
        <f t="shared" si="1451"/>
        <v>234.05999999999997</v>
      </c>
      <c r="V2484" s="335">
        <f t="shared" si="1451"/>
        <v>234.28173000000001</v>
      </c>
      <c r="W2484" s="778">
        <f t="shared" si="1451"/>
        <v>0</v>
      </c>
      <c r="X2484" s="159">
        <f t="shared" si="1451"/>
        <v>0</v>
      </c>
      <c r="Y2484" s="335">
        <f t="shared" si="1451"/>
        <v>0.2217300000000364</v>
      </c>
      <c r="Z2484" s="335">
        <f t="shared" si="1451"/>
        <v>0</v>
      </c>
      <c r="AA2484" s="335">
        <f t="shared" si="1451"/>
        <v>0</v>
      </c>
      <c r="AB2484" s="335">
        <f t="shared" si="1451"/>
        <v>234.28173000000001</v>
      </c>
      <c r="AC2484" s="926"/>
      <c r="AD2484" s="862"/>
      <c r="AE2484" s="1069"/>
      <c r="AF2484" s="1084"/>
      <c r="AH2484" s="3275"/>
    </row>
    <row r="2485" spans="1:34" x14ac:dyDescent="0.25">
      <c r="A2485" s="140">
        <v>1</v>
      </c>
      <c r="B2485" s="12"/>
      <c r="C2485" s="1408"/>
      <c r="D2485" s="138"/>
      <c r="E2485" s="221"/>
      <c r="F2485" s="186"/>
      <c r="G2485" s="186"/>
      <c r="H2485" s="186"/>
      <c r="I2485" s="186"/>
      <c r="J2485" s="1026"/>
      <c r="K2485" s="1026"/>
      <c r="L2485" s="138"/>
      <c r="M2485" s="186"/>
      <c r="N2485" s="138"/>
      <c r="O2485" s="138"/>
      <c r="P2485" s="1026"/>
      <c r="Q2485" s="329"/>
      <c r="R2485" s="329"/>
      <c r="S2485" s="329"/>
      <c r="T2485" s="329"/>
      <c r="U2485" s="755"/>
      <c r="V2485" s="331"/>
      <c r="W2485" s="773"/>
      <c r="X2485" s="329"/>
      <c r="Y2485" s="329"/>
      <c r="Z2485" s="331"/>
      <c r="AA2485" s="331"/>
      <c r="AB2485" s="331"/>
      <c r="AC2485" s="925"/>
      <c r="AD2485" s="862"/>
      <c r="AE2485" s="1069"/>
      <c r="AF2485" s="1084"/>
      <c r="AH2485" s="3275"/>
    </row>
    <row r="2486" spans="1:34" ht="31.5" x14ac:dyDescent="0.25">
      <c r="A2486" s="140">
        <v>1</v>
      </c>
      <c r="B2486" s="1877" t="s">
        <v>405</v>
      </c>
      <c r="C2486" s="1877"/>
      <c r="D2486" s="186"/>
      <c r="E2486" s="238"/>
      <c r="F2486" s="2231"/>
      <c r="G2486" s="2231"/>
      <c r="H2486" s="189"/>
      <c r="I2486" s="2231"/>
      <c r="J2486" s="186"/>
      <c r="K2486" s="186"/>
      <c r="L2486" s="186"/>
      <c r="M2486" s="2231"/>
      <c r="N2486" s="186"/>
      <c r="O2486" s="186"/>
      <c r="P2486" s="186"/>
      <c r="Q2486" s="329"/>
      <c r="R2486" s="329"/>
      <c r="S2486" s="329"/>
      <c r="T2486" s="329"/>
      <c r="U2486" s="755"/>
      <c r="V2486" s="329"/>
      <c r="W2486" s="773"/>
      <c r="X2486" s="329"/>
      <c r="Y2486" s="329"/>
      <c r="Z2486" s="329"/>
      <c r="AA2486" s="329"/>
      <c r="AB2486" s="329"/>
      <c r="AC2486" s="908"/>
      <c r="AD2486" s="326"/>
      <c r="AE2486" s="1069"/>
      <c r="AF2486" s="1084"/>
      <c r="AH2486" s="3275"/>
    </row>
    <row r="2487" spans="1:34" x14ac:dyDescent="0.25">
      <c r="A2487" s="140">
        <v>1</v>
      </c>
      <c r="B2487" s="207" t="s">
        <v>191</v>
      </c>
      <c r="C2487" s="1876"/>
      <c r="D2487" s="2231"/>
      <c r="E2487" s="834"/>
      <c r="F2487" s="2231"/>
      <c r="G2487" s="2231"/>
      <c r="H2487" s="189"/>
      <c r="I2487" s="2231"/>
      <c r="J2487" s="189"/>
      <c r="K2487" s="189"/>
      <c r="L2487" s="189"/>
      <c r="M2487" s="2231"/>
      <c r="N2487" s="189"/>
      <c r="O2487" s="189"/>
      <c r="P2487" s="189"/>
      <c r="Q2487" s="329"/>
      <c r="R2487" s="329"/>
      <c r="S2487" s="329"/>
      <c r="T2487" s="329"/>
      <c r="U2487" s="876"/>
      <c r="V2487" s="329">
        <f>AB2487-AA2487</f>
        <v>0</v>
      </c>
      <c r="W2487" s="773"/>
      <c r="X2487" s="329"/>
      <c r="Y2487" s="329">
        <f>V2487-U2487</f>
        <v>0</v>
      </c>
      <c r="Z2487" s="329"/>
      <c r="AA2487" s="329"/>
      <c r="AB2487" s="329"/>
      <c r="AC2487" s="908"/>
      <c r="AD2487" s="326"/>
      <c r="AE2487" s="1069"/>
      <c r="AF2487" s="1084"/>
      <c r="AH2487" s="3275"/>
    </row>
    <row r="2488" spans="1:34" ht="29.25" x14ac:dyDescent="0.25">
      <c r="A2488" s="140">
        <v>1</v>
      </c>
      <c r="B2488" s="523" t="s">
        <v>303</v>
      </c>
      <c r="C2488" s="1876"/>
      <c r="D2488" s="2231"/>
      <c r="E2488" s="539">
        <f>E2489</f>
        <v>9087.5</v>
      </c>
      <c r="F2488" s="2231">
        <f>F2489</f>
        <v>3029.75</v>
      </c>
      <c r="G2488" s="2231">
        <f>G2489</f>
        <v>8360.6324999999997</v>
      </c>
      <c r="H2488" s="189">
        <f t="shared" si="1426"/>
        <v>275.95123360013201</v>
      </c>
      <c r="I2488" s="2231"/>
      <c r="J2488" s="189"/>
      <c r="K2488" s="189"/>
      <c r="L2488" s="189"/>
      <c r="M2488" s="2231"/>
      <c r="N2488" s="189"/>
      <c r="O2488" s="189"/>
      <c r="P2488" s="189"/>
      <c r="Q2488" s="329">
        <v>10400.799999999999</v>
      </c>
      <c r="R2488" s="329">
        <v>10400.799999999999</v>
      </c>
      <c r="S2488" s="329">
        <v>10400.799999999999</v>
      </c>
      <c r="T2488" s="329">
        <v>10400.799999999999</v>
      </c>
      <c r="U2488" s="755">
        <f t="shared" ref="U2488" si="1454">Q2488/12*$B$4+(R2488-Q2488)/11*3+(S2488-R2488)/10*2+(T2488-S2488)/9*1</f>
        <v>3466.9333333333329</v>
      </c>
      <c r="V2488" s="329">
        <f>AB2488-AA2488</f>
        <v>8851.9189299999998</v>
      </c>
      <c r="W2488" s="773"/>
      <c r="X2488" s="329"/>
      <c r="Y2488" s="329">
        <f>V2488-U2488</f>
        <v>5384.9855966666673</v>
      </c>
      <c r="Z2488" s="329">
        <v>-1.0277400000000001</v>
      </c>
      <c r="AA2488" s="147">
        <v>0</v>
      </c>
      <c r="AB2488" s="329">
        <v>8851.9189299999998</v>
      </c>
      <c r="AC2488" s="908"/>
      <c r="AD2488" s="326"/>
      <c r="AE2488" s="1069"/>
      <c r="AF2488" s="1084"/>
      <c r="AH2488" s="3275"/>
    </row>
    <row r="2489" spans="1:34" ht="30" x14ac:dyDescent="0.25">
      <c r="A2489" s="140">
        <v>1</v>
      </c>
      <c r="B2489" s="471" t="s">
        <v>423</v>
      </c>
      <c r="C2489" s="1876"/>
      <c r="D2489" s="2231"/>
      <c r="E2489" s="539">
        <f>E2490+E2492+E2491/4</f>
        <v>9087.5</v>
      </c>
      <c r="F2489" s="2231">
        <f>F2490+F2492+F2491/4</f>
        <v>3029.75</v>
      </c>
      <c r="G2489" s="2231">
        <f>G2490+G2492+G2491/4</f>
        <v>8360.6324999999997</v>
      </c>
      <c r="H2489" s="189">
        <f t="shared" si="1426"/>
        <v>275.95123360013201</v>
      </c>
      <c r="I2489" s="2231"/>
      <c r="J2489" s="189"/>
      <c r="K2489" s="189"/>
      <c r="L2489" s="189"/>
      <c r="M2489" s="2231"/>
      <c r="N2489" s="189"/>
      <c r="O2489" s="189"/>
      <c r="P2489" s="189"/>
      <c r="Q2489" s="329"/>
      <c r="R2489" s="329"/>
      <c r="S2489" s="329"/>
      <c r="T2489" s="329"/>
      <c r="U2489" s="755"/>
      <c r="V2489" s="329"/>
      <c r="W2489" s="773"/>
      <c r="X2489" s="329"/>
      <c r="Y2489" s="329"/>
      <c r="Z2489" s="329"/>
      <c r="AA2489" s="329"/>
      <c r="AB2489" s="329"/>
      <c r="AC2489" s="908"/>
      <c r="AD2489" s="326"/>
      <c r="AE2489" s="1069"/>
      <c r="AF2489" s="1084"/>
      <c r="AH2489" s="3275"/>
    </row>
    <row r="2490" spans="1:34" x14ac:dyDescent="0.25">
      <c r="A2490" s="140">
        <v>1</v>
      </c>
      <c r="B2490" s="310" t="s">
        <v>424</v>
      </c>
      <c r="C2490" s="1876"/>
      <c r="D2490" s="2231"/>
      <c r="E2490" s="546">
        <v>800</v>
      </c>
      <c r="F2490" s="2231">
        <f>ROUND(E2490/12*$B$4,0)</f>
        <v>267</v>
      </c>
      <c r="G2490" s="2231">
        <v>96</v>
      </c>
      <c r="H2490" s="189">
        <f t="shared" si="1426"/>
        <v>35.955056179775283</v>
      </c>
      <c r="I2490" s="2231"/>
      <c r="J2490" s="189"/>
      <c r="K2490" s="189"/>
      <c r="L2490" s="189"/>
      <c r="M2490" s="2231"/>
      <c r="N2490" s="189"/>
      <c r="O2490" s="189"/>
      <c r="P2490" s="189"/>
      <c r="Q2490" s="329"/>
      <c r="R2490" s="329"/>
      <c r="S2490" s="329"/>
      <c r="T2490" s="329"/>
      <c r="U2490" s="755"/>
      <c r="V2490" s="329"/>
      <c r="W2490" s="773"/>
      <c r="X2490" s="329"/>
      <c r="Y2490" s="329"/>
      <c r="Z2490" s="329"/>
      <c r="AA2490" s="329"/>
      <c r="AB2490" s="329"/>
      <c r="AC2490" s="908"/>
      <c r="AD2490" s="326"/>
      <c r="AE2490" s="1069"/>
      <c r="AF2490" s="1084"/>
      <c r="AH2490" s="3275"/>
    </row>
    <row r="2491" spans="1:34" ht="30" x14ac:dyDescent="0.25">
      <c r="A2491" s="140">
        <v>1</v>
      </c>
      <c r="B2491" s="310" t="s">
        <v>425</v>
      </c>
      <c r="C2491" s="1876"/>
      <c r="D2491" s="2231"/>
      <c r="E2491" s="546">
        <v>1150</v>
      </c>
      <c r="F2491" s="2231">
        <f>ROUND(E2491/12*$B$4,0)</f>
        <v>383</v>
      </c>
      <c r="G2491" s="2231">
        <v>1402.5299999999993</v>
      </c>
      <c r="H2491" s="189">
        <f t="shared" si="1426"/>
        <v>366.19582245430792</v>
      </c>
      <c r="I2491" s="2231"/>
      <c r="J2491" s="189"/>
      <c r="K2491" s="189"/>
      <c r="L2491" s="189"/>
      <c r="M2491" s="2231"/>
      <c r="N2491" s="189"/>
      <c r="O2491" s="189"/>
      <c r="P2491" s="189"/>
      <c r="Q2491" s="329"/>
      <c r="R2491" s="329"/>
      <c r="S2491" s="329"/>
      <c r="T2491" s="329"/>
      <c r="U2491" s="755"/>
      <c r="V2491" s="329"/>
      <c r="W2491" s="773"/>
      <c r="X2491" s="329"/>
      <c r="Y2491" s="329"/>
      <c r="Z2491" s="329"/>
      <c r="AA2491" s="329"/>
      <c r="AB2491" s="329"/>
      <c r="AC2491" s="908"/>
      <c r="AD2491" s="326"/>
      <c r="AE2491" s="1069"/>
      <c r="AF2491" s="1084"/>
      <c r="AH2491" s="3275"/>
    </row>
    <row r="2492" spans="1:34" ht="45" x14ac:dyDescent="0.25">
      <c r="A2492" s="140">
        <v>1</v>
      </c>
      <c r="B2492" s="310" t="s">
        <v>426</v>
      </c>
      <c r="C2492" s="1876"/>
      <c r="D2492" s="2231"/>
      <c r="E2492" s="546">
        <v>8000</v>
      </c>
      <c r="F2492" s="2231">
        <f>ROUND(E2492/12*$B$4,0)</f>
        <v>2667</v>
      </c>
      <c r="G2492" s="2231">
        <v>7914</v>
      </c>
      <c r="H2492" s="189">
        <f t="shared" si="1426"/>
        <v>296.73790776152981</v>
      </c>
      <c r="I2492" s="2231"/>
      <c r="J2492" s="189"/>
      <c r="K2492" s="189"/>
      <c r="L2492" s="189"/>
      <c r="M2492" s="2231"/>
      <c r="N2492" s="189"/>
      <c r="O2492" s="189"/>
      <c r="P2492" s="189"/>
      <c r="Q2492" s="329"/>
      <c r="R2492" s="329"/>
      <c r="S2492" s="329"/>
      <c r="T2492" s="329"/>
      <c r="U2492" s="755"/>
      <c r="V2492" s="329"/>
      <c r="W2492" s="773"/>
      <c r="X2492" s="329"/>
      <c r="Y2492" s="329"/>
      <c r="Z2492" s="329"/>
      <c r="AA2492" s="329"/>
      <c r="AB2492" s="329"/>
      <c r="AC2492" s="908"/>
      <c r="AD2492" s="326"/>
      <c r="AE2492" s="1069"/>
      <c r="AF2492" s="1084"/>
      <c r="AH2492" s="3275"/>
    </row>
    <row r="2493" spans="1:34" ht="60" x14ac:dyDescent="0.25">
      <c r="A2493" s="140">
        <v>1</v>
      </c>
      <c r="B2493" s="310" t="s">
        <v>427</v>
      </c>
      <c r="C2493" s="1876"/>
      <c r="D2493" s="2231"/>
      <c r="E2493" s="238"/>
      <c r="F2493" s="2231"/>
      <c r="G2493" s="2231"/>
      <c r="H2493" s="189"/>
      <c r="I2493" s="2231"/>
      <c r="J2493" s="189"/>
      <c r="K2493" s="189"/>
      <c r="L2493" s="189"/>
      <c r="M2493" s="2231"/>
      <c r="N2493" s="189"/>
      <c r="O2493" s="189"/>
      <c r="P2493" s="189"/>
      <c r="Q2493" s="329"/>
      <c r="R2493" s="329"/>
      <c r="S2493" s="329"/>
      <c r="T2493" s="329"/>
      <c r="U2493" s="755"/>
      <c r="V2493" s="329"/>
      <c r="W2493" s="773"/>
      <c r="X2493" s="329"/>
      <c r="Y2493" s="329"/>
      <c r="Z2493" s="329"/>
      <c r="AA2493" s="329"/>
      <c r="AB2493" s="329"/>
      <c r="AC2493" s="908"/>
      <c r="AD2493" s="326"/>
      <c r="AE2493" s="1069"/>
      <c r="AF2493" s="1084"/>
      <c r="AH2493" s="3275"/>
    </row>
    <row r="2494" spans="1:34" ht="45" x14ac:dyDescent="0.25">
      <c r="A2494" s="140">
        <v>1</v>
      </c>
      <c r="B2494" s="309" t="s">
        <v>428</v>
      </c>
      <c r="C2494" s="1876"/>
      <c r="D2494" s="2231"/>
      <c r="E2494" s="539">
        <f>E2496</f>
        <v>0</v>
      </c>
      <c r="F2494" s="539">
        <f>F2496</f>
        <v>0</v>
      </c>
      <c r="G2494" s="539">
        <f>G2496</f>
        <v>0</v>
      </c>
      <c r="H2494" s="189"/>
      <c r="I2494" s="2231"/>
      <c r="J2494" s="189"/>
      <c r="K2494" s="189"/>
      <c r="L2494" s="189"/>
      <c r="M2494" s="2231"/>
      <c r="N2494" s="189"/>
      <c r="O2494" s="189"/>
      <c r="P2494" s="189"/>
      <c r="Q2494" s="329"/>
      <c r="R2494" s="329"/>
      <c r="S2494" s="329"/>
      <c r="T2494" s="329"/>
      <c r="U2494" s="755"/>
      <c r="V2494" s="329"/>
      <c r="W2494" s="773"/>
      <c r="X2494" s="329"/>
      <c r="Y2494" s="329"/>
      <c r="Z2494" s="329"/>
      <c r="AA2494" s="329"/>
      <c r="AB2494" s="329"/>
      <c r="AC2494" s="961"/>
      <c r="AD2494" s="326"/>
      <c r="AE2494" s="1069"/>
      <c r="AF2494" s="1084"/>
      <c r="AH2494" s="3275"/>
    </row>
    <row r="2495" spans="1:34" s="2239" customFormat="1" ht="29.25" x14ac:dyDescent="0.25">
      <c r="A2495" s="2239">
        <v>1</v>
      </c>
      <c r="B2495" s="2234" t="s">
        <v>304</v>
      </c>
      <c r="C2495" s="1876"/>
      <c r="D2495" s="2231"/>
      <c r="E2495" s="539">
        <f>E2497+E2499</f>
        <v>459.57446808510639</v>
      </c>
      <c r="F2495" s="539">
        <f>F2497+F2499</f>
        <v>153.48936170212767</v>
      </c>
      <c r="G2495" s="539">
        <f>G2497+G2499</f>
        <v>82.122340425531917</v>
      </c>
      <c r="H2495" s="2231">
        <f t="shared" si="1426"/>
        <v>53.503604103132794</v>
      </c>
      <c r="I2495" s="2231"/>
      <c r="J2495" s="2231"/>
      <c r="K2495" s="2231"/>
      <c r="L2495" s="2231"/>
      <c r="M2495" s="2231"/>
      <c r="N2495" s="2231"/>
      <c r="O2495" s="2231"/>
      <c r="P2495" s="2231"/>
      <c r="Q2495" s="329"/>
      <c r="R2495" s="329"/>
      <c r="S2495" s="329"/>
      <c r="T2495" s="329"/>
      <c r="U2495" s="755"/>
      <c r="V2495" s="329"/>
      <c r="W2495" s="773"/>
      <c r="X2495" s="329"/>
      <c r="Y2495" s="329"/>
      <c r="Z2495" s="329"/>
      <c r="AA2495" s="329"/>
      <c r="AB2495" s="329"/>
      <c r="AC2495" s="961"/>
      <c r="AD2495" s="326"/>
      <c r="AE2495" s="1069"/>
      <c r="AF2495" s="1084"/>
      <c r="AH2495" s="3275"/>
    </row>
    <row r="2496" spans="1:34" x14ac:dyDescent="0.25">
      <c r="A2496" s="140">
        <v>1</v>
      </c>
      <c r="B2496" s="523" t="s">
        <v>312</v>
      </c>
      <c r="C2496" s="1876"/>
      <c r="D2496" s="2231"/>
      <c r="E2496" s="539"/>
      <c r="F2496" s="2231">
        <f>ROUND(E2496/12*$B$4,0)</f>
        <v>0</v>
      </c>
      <c r="G2496" s="2231"/>
      <c r="H2496" s="189"/>
      <c r="I2496" s="2231"/>
      <c r="J2496" s="189"/>
      <c r="K2496" s="189"/>
      <c r="L2496" s="189"/>
      <c r="M2496" s="2231"/>
      <c r="N2496" s="189"/>
      <c r="O2496" s="189"/>
      <c r="P2496" s="189"/>
      <c r="Q2496" s="329"/>
      <c r="R2496" s="329"/>
      <c r="S2496" s="329"/>
      <c r="T2496" s="329"/>
      <c r="U2496" s="755"/>
      <c r="V2496" s="329"/>
      <c r="W2496" s="773"/>
      <c r="X2496" s="329"/>
      <c r="Y2496" s="329"/>
      <c r="Z2496" s="329"/>
      <c r="AA2496" s="329"/>
      <c r="AB2496" s="329"/>
      <c r="AC2496" s="908"/>
      <c r="AD2496" s="326"/>
      <c r="AE2496" s="1069"/>
      <c r="AF2496" s="1084"/>
      <c r="AH2496" s="3275"/>
    </row>
    <row r="2497" spans="1:34" x14ac:dyDescent="0.25">
      <c r="A2497" s="140">
        <v>1</v>
      </c>
      <c r="B2497" s="4" t="s">
        <v>313</v>
      </c>
      <c r="C2497" s="1876"/>
      <c r="D2497" s="2231"/>
      <c r="E2497" s="539">
        <f>E2498/9.4</f>
        <v>409.57446808510639</v>
      </c>
      <c r="F2497" s="2231">
        <f>F2498/9.4</f>
        <v>136.48936170212767</v>
      </c>
      <c r="G2497" s="2231">
        <f>G2498/9.4</f>
        <v>82.122340425531917</v>
      </c>
      <c r="H2497" s="189">
        <f t="shared" si="1426"/>
        <v>60.167575993764608</v>
      </c>
      <c r="I2497" s="2231"/>
      <c r="J2497" s="189"/>
      <c r="K2497" s="189"/>
      <c r="L2497" s="189"/>
      <c r="M2497" s="2231"/>
      <c r="N2497" s="189"/>
      <c r="O2497" s="189"/>
      <c r="P2497" s="189"/>
      <c r="Q2497" s="329"/>
      <c r="R2497" s="329"/>
      <c r="S2497" s="329"/>
      <c r="T2497" s="329"/>
      <c r="U2497" s="755"/>
      <c r="V2497" s="329"/>
      <c r="W2497" s="773"/>
      <c r="X2497" s="329"/>
      <c r="Y2497" s="329"/>
      <c r="Z2497" s="329"/>
      <c r="AA2497" s="329"/>
      <c r="AB2497" s="329"/>
      <c r="AC2497" s="908"/>
      <c r="AD2497" s="326"/>
      <c r="AE2497" s="1069"/>
      <c r="AF2497" s="1084"/>
      <c r="AH2497" s="3275"/>
    </row>
    <row r="2498" spans="1:34" x14ac:dyDescent="0.25">
      <c r="A2498" s="140">
        <v>1</v>
      </c>
      <c r="B2498" s="537" t="s">
        <v>314</v>
      </c>
      <c r="C2498" s="1876"/>
      <c r="D2498" s="2231"/>
      <c r="E2498" s="539">
        <v>3850</v>
      </c>
      <c r="F2498" s="2231">
        <f>ROUND(E2498/12*$B$4,0)</f>
        <v>1283</v>
      </c>
      <c r="G2498" s="2231">
        <v>771.95</v>
      </c>
      <c r="H2498" s="189">
        <f t="shared" si="1426"/>
        <v>60.167575993764622</v>
      </c>
      <c r="I2498" s="2231"/>
      <c r="J2498" s="189"/>
      <c r="K2498" s="189"/>
      <c r="L2498" s="189"/>
      <c r="M2498" s="2231"/>
      <c r="N2498" s="189"/>
      <c r="O2498" s="189"/>
      <c r="P2498" s="189"/>
      <c r="Q2498" s="329"/>
      <c r="R2498" s="329"/>
      <c r="S2498" s="329"/>
      <c r="T2498" s="329"/>
      <c r="U2498" s="755"/>
      <c r="V2498" s="329"/>
      <c r="W2498" s="773"/>
      <c r="X2498" s="329"/>
      <c r="Y2498" s="329"/>
      <c r="Z2498" s="329"/>
      <c r="AA2498" s="329"/>
      <c r="AB2498" s="329"/>
      <c r="AC2498" s="908"/>
      <c r="AD2498" s="326"/>
      <c r="AE2498" s="1069"/>
      <c r="AF2498" s="1084"/>
      <c r="AH2498" s="3275"/>
    </row>
    <row r="2499" spans="1:34" s="2239" customFormat="1" x14ac:dyDescent="0.25">
      <c r="A2499" s="2239">
        <v>1</v>
      </c>
      <c r="B2499" s="523" t="s">
        <v>458</v>
      </c>
      <c r="C2499" s="1876"/>
      <c r="D2499" s="2231"/>
      <c r="E2499" s="538">
        <f>E2500</f>
        <v>50</v>
      </c>
      <c r="F2499" s="320">
        <f>F2500</f>
        <v>17</v>
      </c>
      <c r="G2499" s="320">
        <f>G2500</f>
        <v>0</v>
      </c>
      <c r="H2499" s="320">
        <f t="shared" si="1426"/>
        <v>0</v>
      </c>
      <c r="I2499" s="2231"/>
      <c r="J2499" s="2231"/>
      <c r="K2499" s="2231"/>
      <c r="L2499" s="2231"/>
      <c r="M2499" s="2231"/>
      <c r="N2499" s="2231"/>
      <c r="O2499" s="2231"/>
      <c r="P2499" s="2231"/>
      <c r="Q2499" s="329">
        <v>1998.33</v>
      </c>
      <c r="R2499" s="329">
        <v>1998.33</v>
      </c>
      <c r="S2499" s="329">
        <v>1998.33</v>
      </c>
      <c r="T2499" s="329">
        <v>1998.33</v>
      </c>
      <c r="U2499" s="755">
        <f t="shared" ref="U2499" si="1455">Q2499/12*$B$4+(R2499-Q2499)/11*3+(S2499-R2499)/10*2+(T2499-S2499)/9*1</f>
        <v>666.11</v>
      </c>
      <c r="V2499" s="329">
        <f>AB2499-AA2499-X2499</f>
        <v>0</v>
      </c>
      <c r="W2499" s="773"/>
      <c r="X2499" s="329"/>
      <c r="Y2499" s="329">
        <f>V2499-U2499</f>
        <v>-666.11</v>
      </c>
      <c r="Z2499" s="329"/>
      <c r="AA2499" s="329"/>
      <c r="AB2499" s="329"/>
      <c r="AC2499" s="908"/>
      <c r="AD2499" s="326"/>
      <c r="AE2499" s="1069"/>
      <c r="AF2499" s="1084"/>
      <c r="AH2499" s="3275"/>
    </row>
    <row r="2500" spans="1:34" s="2239" customFormat="1" ht="75" x14ac:dyDescent="0.25">
      <c r="A2500" s="2239">
        <v>1</v>
      </c>
      <c r="B2500" s="309" t="s">
        <v>567</v>
      </c>
      <c r="C2500" s="1876"/>
      <c r="D2500" s="2231"/>
      <c r="E2500" s="539">
        <v>50</v>
      </c>
      <c r="F2500" s="2231">
        <f>ROUND(E2500/12*$B$4,0)</f>
        <v>17</v>
      </c>
      <c r="G2500" s="2231"/>
      <c r="H2500" s="2231">
        <f t="shared" si="1426"/>
        <v>0</v>
      </c>
      <c r="I2500" s="2231"/>
      <c r="J2500" s="2231"/>
      <c r="K2500" s="2231"/>
      <c r="L2500" s="2231"/>
      <c r="M2500" s="2231"/>
      <c r="N2500" s="2231"/>
      <c r="O2500" s="2231"/>
      <c r="P2500" s="2231"/>
      <c r="Q2500" s="329"/>
      <c r="R2500" s="329"/>
      <c r="S2500" s="329"/>
      <c r="T2500" s="329"/>
      <c r="U2500" s="755"/>
      <c r="V2500" s="329"/>
      <c r="W2500" s="773"/>
      <c r="X2500" s="329"/>
      <c r="Y2500" s="329"/>
      <c r="Z2500" s="329"/>
      <c r="AA2500" s="329"/>
      <c r="AB2500" s="329"/>
      <c r="AC2500" s="908"/>
      <c r="AD2500" s="326"/>
      <c r="AE2500" s="1069"/>
      <c r="AF2500" s="1084"/>
      <c r="AH2500" s="3275"/>
    </row>
    <row r="2501" spans="1:34" ht="29.25" x14ac:dyDescent="0.25">
      <c r="A2501" s="140">
        <v>1</v>
      </c>
      <c r="B2501" s="523" t="s">
        <v>297</v>
      </c>
      <c r="C2501" s="1876"/>
      <c r="D2501" s="2231"/>
      <c r="E2501" s="539"/>
      <c r="F2501" s="2231"/>
      <c r="G2501" s="2231"/>
      <c r="H2501" s="189"/>
      <c r="I2501" s="2231"/>
      <c r="J2501" s="189"/>
      <c r="K2501" s="189"/>
      <c r="L2501" s="189"/>
      <c r="M2501" s="2231"/>
      <c r="N2501" s="189"/>
      <c r="O2501" s="189"/>
      <c r="P2501" s="189"/>
      <c r="Q2501" s="329"/>
      <c r="R2501" s="329"/>
      <c r="S2501" s="329"/>
      <c r="T2501" s="329"/>
      <c r="U2501" s="755"/>
      <c r="V2501" s="329"/>
      <c r="W2501" s="773"/>
      <c r="X2501" s="329"/>
      <c r="Y2501" s="329"/>
      <c r="Z2501" s="329"/>
      <c r="AA2501" s="329"/>
      <c r="AB2501" s="329"/>
      <c r="AC2501" s="908"/>
      <c r="AD2501" s="326"/>
      <c r="AE2501" s="1069"/>
      <c r="AF2501" s="1084"/>
      <c r="AH2501" s="3275"/>
    </row>
    <row r="2502" spans="1:34" x14ac:dyDescent="0.25">
      <c r="A2502" s="140">
        <v>1</v>
      </c>
      <c r="B2502" s="511" t="s">
        <v>214</v>
      </c>
      <c r="C2502" s="1876"/>
      <c r="D2502" s="2231"/>
      <c r="E2502" s="3502">
        <f>SUM(E2503:E2506)</f>
        <v>7600</v>
      </c>
      <c r="F2502" s="538">
        <f>SUM(F2503:F2506)</f>
        <v>2534</v>
      </c>
      <c r="G2502" s="538">
        <f>SUM(G2503:G2506)</f>
        <v>8323</v>
      </c>
      <c r="H2502" s="189">
        <f t="shared" ref="H2502:H2549" si="1456">G2502/F2502*100</f>
        <v>328.45303867403317</v>
      </c>
      <c r="I2502" s="2231"/>
      <c r="J2502" s="189"/>
      <c r="K2502" s="189"/>
      <c r="L2502" s="189"/>
      <c r="M2502" s="2231"/>
      <c r="N2502" s="189"/>
      <c r="O2502" s="189"/>
      <c r="P2502" s="189"/>
      <c r="Q2502" s="329">
        <v>3506.91</v>
      </c>
      <c r="R2502" s="329">
        <v>3506.91</v>
      </c>
      <c r="S2502" s="329">
        <v>3506.91</v>
      </c>
      <c r="T2502" s="329">
        <v>3942.46</v>
      </c>
      <c r="U2502" s="876">
        <f t="shared" ref="U2502" si="1457">Q2502/12*$B$4+(R2502-Q2502)/11*3+(S2502-R2502)/10*2+(T2502-S2502)/9*1</f>
        <v>1217.3644444444444</v>
      </c>
      <c r="V2502" s="329">
        <f>AB2502-AA2502-X2502</f>
        <v>3175.6291000000001</v>
      </c>
      <c r="W2502" s="773"/>
      <c r="X2502" s="329"/>
      <c r="Y2502" s="329">
        <f>V2502-U2502</f>
        <v>1958.2646555555557</v>
      </c>
      <c r="Z2502" s="329">
        <v>-20.492639999999994</v>
      </c>
      <c r="AA2502" s="329">
        <v>0</v>
      </c>
      <c r="AB2502" s="329">
        <v>3175.6291000000001</v>
      </c>
      <c r="AC2502" s="908"/>
      <c r="AD2502" s="326"/>
      <c r="AE2502" s="1069"/>
      <c r="AF2502" s="1084"/>
      <c r="AH2502" s="3275"/>
    </row>
    <row r="2503" spans="1:34" s="2239" customFormat="1" ht="30" x14ac:dyDescent="0.25">
      <c r="A2503" s="2239">
        <v>1</v>
      </c>
      <c r="B2503" s="208" t="s">
        <v>155</v>
      </c>
      <c r="C2503" s="1876"/>
      <c r="D2503" s="2231"/>
      <c r="E2503" s="539">
        <v>200</v>
      </c>
      <c r="F2503" s="2231">
        <f>ROUND(E2503/12*$B$4,0)</f>
        <v>67</v>
      </c>
      <c r="G2503" s="2231">
        <v>27</v>
      </c>
      <c r="H2503" s="2231">
        <f t="shared" si="1456"/>
        <v>40.298507462686565</v>
      </c>
      <c r="I2503" s="2231"/>
      <c r="J2503" s="2231"/>
      <c r="K2503" s="2231"/>
      <c r="L2503" s="2231"/>
      <c r="M2503" s="2231"/>
      <c r="N2503" s="2231"/>
      <c r="O2503" s="2231"/>
      <c r="P2503" s="2231"/>
      <c r="Q2503" s="329"/>
      <c r="R2503" s="329"/>
      <c r="S2503" s="329"/>
      <c r="T2503" s="329"/>
      <c r="U2503" s="876"/>
      <c r="V2503" s="329"/>
      <c r="W2503" s="773"/>
      <c r="X2503" s="329"/>
      <c r="Y2503" s="329"/>
      <c r="Z2503" s="329"/>
      <c r="AA2503" s="329"/>
      <c r="AB2503" s="329"/>
      <c r="AC2503" s="908"/>
      <c r="AD2503" s="326"/>
      <c r="AE2503" s="1069"/>
      <c r="AF2503" s="1084"/>
      <c r="AH2503" s="3275"/>
    </row>
    <row r="2504" spans="1:34" s="2239" customFormat="1" x14ac:dyDescent="0.25">
      <c r="A2504" s="2239">
        <v>1</v>
      </c>
      <c r="B2504" s="208" t="s">
        <v>86</v>
      </c>
      <c r="C2504" s="1876"/>
      <c r="D2504" s="2231"/>
      <c r="E2504" s="539">
        <v>400</v>
      </c>
      <c r="F2504" s="2231">
        <f>ROUND(E2504/12*$B$4,0)</f>
        <v>133</v>
      </c>
      <c r="G2504" s="2231">
        <v>271</v>
      </c>
      <c r="H2504" s="2231">
        <f t="shared" si="1456"/>
        <v>203.75939849624061</v>
      </c>
      <c r="I2504" s="2231"/>
      <c r="J2504" s="2231"/>
      <c r="K2504" s="2231"/>
      <c r="L2504" s="2231"/>
      <c r="M2504" s="2231"/>
      <c r="N2504" s="2231"/>
      <c r="O2504" s="2231"/>
      <c r="P2504" s="2231"/>
      <c r="Q2504" s="329"/>
      <c r="R2504" s="329"/>
      <c r="S2504" s="329"/>
      <c r="T2504" s="329"/>
      <c r="U2504" s="876"/>
      <c r="V2504" s="329"/>
      <c r="W2504" s="773"/>
      <c r="X2504" s="329"/>
      <c r="Y2504" s="329"/>
      <c r="Z2504" s="329"/>
      <c r="AA2504" s="329"/>
      <c r="AB2504" s="329"/>
      <c r="AC2504" s="908"/>
      <c r="AD2504" s="326"/>
      <c r="AE2504" s="1069"/>
      <c r="AF2504" s="1084"/>
      <c r="AH2504" s="3275"/>
    </row>
    <row r="2505" spans="1:34" s="2239" customFormat="1" x14ac:dyDescent="0.25">
      <c r="A2505" s="2239">
        <v>1</v>
      </c>
      <c r="B2505" s="171" t="s">
        <v>181</v>
      </c>
      <c r="C2505" s="1876"/>
      <c r="D2505" s="2231"/>
      <c r="E2505" s="539">
        <v>5000</v>
      </c>
      <c r="F2505" s="2231">
        <f>ROUND(E2505/12*$B$4,0)</f>
        <v>1667</v>
      </c>
      <c r="G2505" s="2231">
        <v>6916</v>
      </c>
      <c r="H2505" s="2231">
        <f t="shared" si="1456"/>
        <v>414.87702459508097</v>
      </c>
      <c r="I2505" s="2231"/>
      <c r="J2505" s="2231"/>
      <c r="K2505" s="2231"/>
      <c r="L2505" s="2231"/>
      <c r="M2505" s="2231"/>
      <c r="N2505" s="2231"/>
      <c r="O2505" s="2231"/>
      <c r="P2505" s="2231"/>
      <c r="Q2505" s="329"/>
      <c r="R2505" s="329"/>
      <c r="S2505" s="329"/>
      <c r="T2505" s="329"/>
      <c r="U2505" s="876"/>
      <c r="V2505" s="329"/>
      <c r="W2505" s="773"/>
      <c r="X2505" s="329"/>
      <c r="Y2505" s="329"/>
      <c r="Z2505" s="329"/>
      <c r="AA2505" s="329"/>
      <c r="AB2505" s="329"/>
      <c r="AC2505" s="908"/>
      <c r="AD2505" s="326"/>
      <c r="AE2505" s="1069"/>
      <c r="AF2505" s="1084"/>
      <c r="AH2505" s="3275"/>
    </row>
    <row r="2506" spans="1:34" ht="30" x14ac:dyDescent="0.25">
      <c r="A2506" s="140">
        <v>1</v>
      </c>
      <c r="B2506" s="171" t="s">
        <v>260</v>
      </c>
      <c r="C2506" s="1876"/>
      <c r="D2506" s="2231"/>
      <c r="E2506" s="539">
        <v>2000</v>
      </c>
      <c r="F2506" s="2231">
        <f>ROUND(E2506/12*$B$4,0)</f>
        <v>667</v>
      </c>
      <c r="G2506" s="2231">
        <v>1109</v>
      </c>
      <c r="H2506" s="189">
        <f t="shared" si="1456"/>
        <v>166.26686656671663</v>
      </c>
      <c r="I2506" s="2231"/>
      <c r="J2506" s="189"/>
      <c r="K2506" s="189"/>
      <c r="L2506" s="189"/>
      <c r="M2506" s="2231"/>
      <c r="N2506" s="189"/>
      <c r="O2506" s="189"/>
      <c r="P2506" s="189"/>
      <c r="Q2506" s="329"/>
      <c r="R2506" s="329"/>
      <c r="S2506" s="329"/>
      <c r="T2506" s="329"/>
      <c r="U2506" s="755">
        <f>Q2506/12*$B$4</f>
        <v>0</v>
      </c>
      <c r="V2506" s="329"/>
      <c r="W2506" s="773"/>
      <c r="X2506" s="329"/>
      <c r="Y2506" s="329"/>
      <c r="Z2506" s="329"/>
      <c r="AA2506" s="329"/>
      <c r="AB2506" s="329"/>
      <c r="AC2506" s="908"/>
      <c r="AD2506" s="326"/>
      <c r="AE2506" s="1069"/>
      <c r="AF2506" s="1084"/>
      <c r="AH2506" s="3275"/>
    </row>
    <row r="2507" spans="1:34" x14ac:dyDescent="0.25">
      <c r="A2507" s="140">
        <v>1</v>
      </c>
      <c r="B2507" s="473" t="s">
        <v>256</v>
      </c>
      <c r="C2507" s="1876"/>
      <c r="D2507" s="2231"/>
      <c r="E2507" s="538">
        <f>E2488</f>
        <v>9087.5</v>
      </c>
      <c r="F2507" s="320">
        <f>F2488</f>
        <v>3029.75</v>
      </c>
      <c r="G2507" s="320">
        <f>G2488</f>
        <v>8360.6324999999997</v>
      </c>
      <c r="H2507" s="320">
        <f t="shared" si="1456"/>
        <v>275.95123360013201</v>
      </c>
      <c r="I2507" s="2231"/>
      <c r="J2507" s="189"/>
      <c r="K2507" s="189"/>
      <c r="L2507" s="189"/>
      <c r="M2507" s="2231"/>
      <c r="N2507" s="189"/>
      <c r="O2507" s="189"/>
      <c r="P2507" s="189"/>
      <c r="Q2507" s="329"/>
      <c r="R2507" s="329"/>
      <c r="S2507" s="329"/>
      <c r="T2507" s="329"/>
      <c r="U2507" s="755">
        <f>Q2507/12*$B$4</f>
        <v>0</v>
      </c>
      <c r="V2507" s="329"/>
      <c r="W2507" s="773"/>
      <c r="X2507" s="329"/>
      <c r="Y2507" s="329"/>
      <c r="Z2507" s="329"/>
      <c r="AA2507" s="329"/>
      <c r="AB2507" s="329"/>
      <c r="AC2507" s="908"/>
      <c r="AD2507" s="326"/>
      <c r="AE2507" s="1069"/>
      <c r="AF2507" s="1084"/>
      <c r="AH2507" s="3275"/>
    </row>
    <row r="2508" spans="1:34" ht="29.25" x14ac:dyDescent="0.25">
      <c r="A2508" s="140">
        <v>1</v>
      </c>
      <c r="B2508" s="473" t="s">
        <v>257</v>
      </c>
      <c r="C2508" s="1876"/>
      <c r="D2508" s="2231"/>
      <c r="E2508" s="538">
        <f>E2495</f>
        <v>459.57446808510639</v>
      </c>
      <c r="F2508" s="320">
        <f>F2495</f>
        <v>153.48936170212767</v>
      </c>
      <c r="G2508" s="320">
        <f>G2495</f>
        <v>82.122340425531917</v>
      </c>
      <c r="H2508" s="320">
        <f t="shared" si="1456"/>
        <v>53.503604103132794</v>
      </c>
      <c r="I2508" s="2231"/>
      <c r="J2508" s="189"/>
      <c r="K2508" s="189"/>
      <c r="L2508" s="189"/>
      <c r="M2508" s="2231"/>
      <c r="N2508" s="189"/>
      <c r="O2508" s="189"/>
      <c r="P2508" s="189"/>
      <c r="Q2508" s="329"/>
      <c r="R2508" s="329"/>
      <c r="S2508" s="329"/>
      <c r="T2508" s="329"/>
      <c r="U2508" s="755">
        <f>Q2508/12*$B$4</f>
        <v>0</v>
      </c>
      <c r="V2508" s="329"/>
      <c r="W2508" s="773"/>
      <c r="X2508" s="329"/>
      <c r="Y2508" s="329"/>
      <c r="Z2508" s="329"/>
      <c r="AA2508" s="329"/>
      <c r="AB2508" s="329"/>
      <c r="AC2508" s="909"/>
      <c r="AD2508" s="326"/>
      <c r="AE2508" s="1069"/>
      <c r="AF2508" s="1084"/>
      <c r="AH2508" s="3275"/>
    </row>
    <row r="2509" spans="1:34" ht="29.25" x14ac:dyDescent="0.25">
      <c r="A2509" s="140">
        <v>1</v>
      </c>
      <c r="B2509" s="473" t="s">
        <v>258</v>
      </c>
      <c r="C2509" s="1876"/>
      <c r="D2509" s="186"/>
      <c r="E2509" s="538"/>
      <c r="F2509" s="320"/>
      <c r="G2509" s="320"/>
      <c r="H2509" s="320"/>
      <c r="I2509" s="2231"/>
      <c r="J2509" s="189"/>
      <c r="K2509" s="189"/>
      <c r="L2509" s="189"/>
      <c r="M2509" s="2231"/>
      <c r="N2509" s="186"/>
      <c r="O2509" s="186"/>
      <c r="P2509" s="186"/>
      <c r="Q2509" s="329"/>
      <c r="R2509" s="329"/>
      <c r="S2509" s="329"/>
      <c r="T2509" s="329"/>
      <c r="U2509" s="755">
        <f>Q2509/12*$B$4</f>
        <v>0</v>
      </c>
      <c r="V2509" s="329"/>
      <c r="W2509" s="773"/>
      <c r="X2509" s="329"/>
      <c r="Y2509" s="329"/>
      <c r="Z2509" s="329"/>
      <c r="AA2509" s="329"/>
      <c r="AB2509" s="329"/>
      <c r="AC2509" s="909"/>
      <c r="AD2509" s="326"/>
      <c r="AE2509" s="1069"/>
      <c r="AF2509" s="1084"/>
      <c r="AH2509" s="3275"/>
    </row>
    <row r="2510" spans="1:34" x14ac:dyDescent="0.25">
      <c r="A2510" s="140">
        <v>1</v>
      </c>
      <c r="B2510" s="474" t="s">
        <v>133</v>
      </c>
      <c r="C2510" s="1876"/>
      <c r="D2510" s="2231"/>
      <c r="E2510" s="538">
        <f>E2507+E2498/4.2+E2499*10</f>
        <v>10504.166666666666</v>
      </c>
      <c r="F2510" s="320">
        <f>F2507+F2498/4.2+F2499*10</f>
        <v>3505.2261904761904</v>
      </c>
      <c r="G2510" s="320">
        <f>G2507+G2498/4.2+G2499*10</f>
        <v>8544.4301190476181</v>
      </c>
      <c r="H2510" s="320">
        <f t="shared" si="1456"/>
        <v>243.76258919504545</v>
      </c>
      <c r="I2510" s="2231"/>
      <c r="J2510" s="189"/>
      <c r="K2510" s="189"/>
      <c r="L2510" s="189"/>
      <c r="M2510" s="2231"/>
      <c r="N2510" s="189"/>
      <c r="O2510" s="189"/>
      <c r="P2510" s="189"/>
      <c r="Q2510" s="329">
        <f t="shared" ref="Q2510:AB2510" si="1458">Q2502+Q2488+Q2499</f>
        <v>15906.039999999999</v>
      </c>
      <c r="R2510" s="329">
        <f t="shared" ref="R2510:S2510" si="1459">R2502+R2488+R2499</f>
        <v>15906.039999999999</v>
      </c>
      <c r="S2510" s="329">
        <f t="shared" si="1459"/>
        <v>15906.039999999999</v>
      </c>
      <c r="T2510" s="329">
        <f t="shared" ref="T2510" si="1460">T2502+T2488+T2499</f>
        <v>16341.589999999998</v>
      </c>
      <c r="U2510" s="755">
        <f t="shared" si="1458"/>
        <v>5350.4077777777775</v>
      </c>
      <c r="V2510" s="329">
        <f t="shared" si="1458"/>
        <v>12027.54803</v>
      </c>
      <c r="W2510" s="773">
        <f t="shared" si="1458"/>
        <v>0</v>
      </c>
      <c r="X2510" s="329">
        <f t="shared" si="1458"/>
        <v>0</v>
      </c>
      <c r="Y2510" s="329">
        <f t="shared" si="1458"/>
        <v>6677.1402522222234</v>
      </c>
      <c r="Z2510" s="329">
        <f t="shared" si="1458"/>
        <v>-21.520379999999996</v>
      </c>
      <c r="AA2510" s="147">
        <f t="shared" si="1458"/>
        <v>0</v>
      </c>
      <c r="AB2510" s="329">
        <f t="shared" si="1458"/>
        <v>12027.54803</v>
      </c>
      <c r="AC2510" s="909"/>
      <c r="AD2510" s="326"/>
      <c r="AE2510" s="1069"/>
      <c r="AF2510" s="1084"/>
      <c r="AH2510" s="3275"/>
    </row>
    <row r="2511" spans="1:34" s="2239" customFormat="1" x14ac:dyDescent="0.25">
      <c r="A2511" s="2239">
        <v>1</v>
      </c>
      <c r="B2511" s="173" t="s">
        <v>16</v>
      </c>
      <c r="C2511" s="1863"/>
      <c r="D2511" s="138"/>
      <c r="E2511" s="3119"/>
      <c r="F2511" s="746"/>
      <c r="G2511" s="1778"/>
      <c r="H2511" s="746"/>
      <c r="I2511" s="746"/>
      <c r="J2511" s="1778"/>
      <c r="K2511" s="1778"/>
      <c r="L2511" s="746"/>
      <c r="M2511" s="1778"/>
      <c r="N2511" s="1778"/>
      <c r="O2511" s="1778"/>
      <c r="P2511" s="186"/>
      <c r="Q2511" s="331"/>
      <c r="R2511" s="331"/>
      <c r="S2511" s="331"/>
      <c r="T2511" s="331"/>
      <c r="U2511" s="878"/>
      <c r="V2511" s="329"/>
      <c r="W2511" s="773"/>
      <c r="X2511" s="329"/>
      <c r="Y2511" s="329"/>
      <c r="Z2511" s="331"/>
      <c r="AA2511" s="331"/>
      <c r="AB2511" s="331"/>
      <c r="AC2511" s="929"/>
      <c r="AD2511" s="326"/>
      <c r="AE2511" s="1069"/>
      <c r="AF2511" s="1084"/>
      <c r="AH2511" s="3275"/>
    </row>
    <row r="2512" spans="1:34" s="2239" customFormat="1" x14ac:dyDescent="0.25">
      <c r="A2512" s="2239">
        <v>1</v>
      </c>
      <c r="B2512" s="202" t="s">
        <v>474</v>
      </c>
      <c r="C2512" s="3249"/>
      <c r="D2512" s="186">
        <v>240</v>
      </c>
      <c r="E2512" s="1612">
        <v>100</v>
      </c>
      <c r="F2512" s="2231">
        <f>ROUND(E2512/12*$B$4,0)</f>
        <v>33</v>
      </c>
      <c r="G2512" s="1026">
        <v>36</v>
      </c>
      <c r="H2512" s="138">
        <f t="shared" si="1456"/>
        <v>109.09090909090908</v>
      </c>
      <c r="I2512" s="1614">
        <v>2</v>
      </c>
      <c r="J2512" s="155">
        <f>M2512/G2512</f>
        <v>4</v>
      </c>
      <c r="K2512" s="156">
        <f>ROUND(E2512*I2512,0)</f>
        <v>200</v>
      </c>
      <c r="L2512" s="156">
        <f>ROUND(K2512/12*$B$4,0)</f>
        <v>67</v>
      </c>
      <c r="M2512" s="156">
        <v>144</v>
      </c>
      <c r="N2512" s="156">
        <f>M2512/L2512*100</f>
        <v>214.92537313432837</v>
      </c>
      <c r="O2512" s="156">
        <f>ROUND(K2512/D2512,0)</f>
        <v>1</v>
      </c>
      <c r="P2512" s="156" t="e">
        <f>M2512/$C$3*12/O2512</f>
        <v>#DIV/0!</v>
      </c>
      <c r="Q2512" s="186"/>
      <c r="R2512" s="186"/>
      <c r="S2512" s="186"/>
      <c r="T2512" s="186"/>
      <c r="U2512" s="186"/>
      <c r="V2512" s="2231"/>
      <c r="W2512" s="138"/>
      <c r="X2512" s="138"/>
      <c r="Y2512" s="138"/>
      <c r="Z2512" s="1026"/>
      <c r="AA2512" s="186"/>
      <c r="AB2512" s="1026"/>
      <c r="AC2512" s="929"/>
      <c r="AD2512" s="326"/>
      <c r="AE2512" s="1069"/>
      <c r="AF2512" s="1084"/>
      <c r="AH2512" s="3275"/>
    </row>
    <row r="2513" spans="1:38" s="2239" customFormat="1" x14ac:dyDescent="0.25">
      <c r="A2513" s="2239">
        <v>1</v>
      </c>
      <c r="B2513" s="203" t="s">
        <v>148</v>
      </c>
      <c r="C2513" s="3250"/>
      <c r="D2513" s="186"/>
      <c r="E2513" s="308">
        <f t="shared" ref="E2513:G2514" si="1461">E2512</f>
        <v>100</v>
      </c>
      <c r="F2513" s="1778">
        <f t="shared" si="1461"/>
        <v>33</v>
      </c>
      <c r="G2513" s="1630">
        <f t="shared" si="1461"/>
        <v>36</v>
      </c>
      <c r="H2513" s="746">
        <f t="shared" si="1456"/>
        <v>109.09090909090908</v>
      </c>
      <c r="I2513" s="320">
        <f t="shared" ref="I2513:P2513" si="1462">I2512</f>
        <v>2</v>
      </c>
      <c r="J2513" s="746">
        <f t="shared" si="1462"/>
        <v>4</v>
      </c>
      <c r="K2513" s="320">
        <f t="shared" si="1462"/>
        <v>200</v>
      </c>
      <c r="L2513" s="746">
        <f t="shared" si="1462"/>
        <v>67</v>
      </c>
      <c r="M2513" s="746">
        <f t="shared" si="1462"/>
        <v>144</v>
      </c>
      <c r="N2513" s="746">
        <f t="shared" si="1462"/>
        <v>214.92537313432837</v>
      </c>
      <c r="O2513" s="746">
        <f t="shared" si="1462"/>
        <v>1</v>
      </c>
      <c r="P2513" s="2231" t="e">
        <f t="shared" si="1462"/>
        <v>#DIV/0!</v>
      </c>
      <c r="Q2513" s="138"/>
      <c r="R2513" s="138"/>
      <c r="S2513" s="138"/>
      <c r="T2513" s="138"/>
      <c r="U2513" s="138"/>
      <c r="V2513" s="2231"/>
      <c r="W2513" s="186"/>
      <c r="X2513" s="1026"/>
      <c r="Y2513" s="186"/>
      <c r="Z2513" s="186"/>
      <c r="AA2513" s="138"/>
      <c r="AB2513" s="1026"/>
      <c r="AC2513" s="929"/>
      <c r="AD2513" s="326"/>
      <c r="AE2513" s="1069"/>
      <c r="AF2513" s="1084"/>
      <c r="AH2513" s="3275"/>
    </row>
    <row r="2514" spans="1:38" s="2239" customFormat="1" ht="30" thickBot="1" x14ac:dyDescent="0.3">
      <c r="A2514" s="2239">
        <v>1</v>
      </c>
      <c r="B2514" s="204" t="s">
        <v>198</v>
      </c>
      <c r="C2514" s="3251"/>
      <c r="D2514" s="3193"/>
      <c r="E2514" s="751">
        <f t="shared" si="1461"/>
        <v>100</v>
      </c>
      <c r="F2514" s="1867">
        <f t="shared" si="1461"/>
        <v>33</v>
      </c>
      <c r="G2514" s="1867">
        <f t="shared" si="1461"/>
        <v>36</v>
      </c>
      <c r="H2514" s="1867">
        <f t="shared" si="1456"/>
        <v>109.09090909090908</v>
      </c>
      <c r="I2514" s="138">
        <f t="shared" ref="I2514:O2514" si="1463">I2513</f>
        <v>2</v>
      </c>
      <c r="J2514" s="138">
        <f t="shared" si="1463"/>
        <v>4</v>
      </c>
      <c r="K2514" s="138">
        <f t="shared" si="1463"/>
        <v>200</v>
      </c>
      <c r="L2514" s="138">
        <f t="shared" si="1463"/>
        <v>67</v>
      </c>
      <c r="M2514" s="138">
        <f t="shared" si="1463"/>
        <v>144</v>
      </c>
      <c r="N2514" s="138">
        <f t="shared" si="1463"/>
        <v>214.92537313432837</v>
      </c>
      <c r="O2514" s="138">
        <f t="shared" si="1463"/>
        <v>1</v>
      </c>
      <c r="P2514" s="138"/>
      <c r="Q2514" s="413">
        <v>2417.7383999999997</v>
      </c>
      <c r="R2514" s="413">
        <v>2417.7383999999997</v>
      </c>
      <c r="S2514" s="413">
        <v>2417.7383999999997</v>
      </c>
      <c r="T2514" s="413">
        <v>2417.7383999999997</v>
      </c>
      <c r="U2514" s="887">
        <f t="shared" ref="U2514" si="1464">Q2514/12*$B$4+(R2514-Q2514)/11*3+(S2514-R2514)/10*2+(T2514-S2514)/9*1</f>
        <v>805.91279999999995</v>
      </c>
      <c r="V2514" s="331">
        <f>AB2514-AA2514-X2514</f>
        <v>914.79312000000004</v>
      </c>
      <c r="W2514" s="1524"/>
      <c r="X2514" s="413"/>
      <c r="Y2514" s="331">
        <f>V2514-U2514</f>
        <v>108.8803200000001</v>
      </c>
      <c r="Z2514" s="331"/>
      <c r="AA2514" s="413">
        <v>0</v>
      </c>
      <c r="AB2514" s="413">
        <v>914.79312000000004</v>
      </c>
      <c r="AC2514" s="1831"/>
      <c r="AD2514" s="930"/>
      <c r="AE2514" s="1069"/>
      <c r="AF2514" s="1084"/>
      <c r="AH2514" s="3275"/>
    </row>
    <row r="2515" spans="1:38" ht="15.75" thickBot="1" x14ac:dyDescent="0.3">
      <c r="A2515" s="140">
        <v>1</v>
      </c>
      <c r="B2515" s="158" t="s">
        <v>273</v>
      </c>
      <c r="C2515" s="158"/>
      <c r="D2515" s="1755"/>
      <c r="E2515" s="269"/>
      <c r="F2515" s="1755"/>
      <c r="G2515" s="1755"/>
      <c r="H2515" s="1755"/>
      <c r="I2515" s="1755"/>
      <c r="J2515" s="1755"/>
      <c r="K2515" s="1755"/>
      <c r="L2515" s="1755"/>
      <c r="M2515" s="1755">
        <f>M2514</f>
        <v>144</v>
      </c>
      <c r="N2515" s="1755"/>
      <c r="O2515" s="1755"/>
      <c r="P2515" s="1755"/>
      <c r="Q2515" s="335">
        <f t="shared" ref="Q2515:AB2515" si="1465">Q2510+Q2514</f>
        <v>18323.778399999999</v>
      </c>
      <c r="R2515" s="335">
        <f t="shared" ref="R2515:S2515" si="1466">R2510+R2514</f>
        <v>18323.778399999999</v>
      </c>
      <c r="S2515" s="335">
        <f t="shared" si="1466"/>
        <v>18323.778399999999</v>
      </c>
      <c r="T2515" s="335">
        <f t="shared" ref="T2515" si="1467">T2510+T2514</f>
        <v>18759.328399999999</v>
      </c>
      <c r="U2515" s="756">
        <f t="shared" si="1465"/>
        <v>6156.3205777777775</v>
      </c>
      <c r="V2515" s="335">
        <f t="shared" si="1465"/>
        <v>12942.34115</v>
      </c>
      <c r="W2515" s="778">
        <f t="shared" si="1465"/>
        <v>0</v>
      </c>
      <c r="X2515" s="159">
        <f t="shared" si="1465"/>
        <v>0</v>
      </c>
      <c r="Y2515" s="335">
        <f t="shared" si="1465"/>
        <v>6786.0205722222236</v>
      </c>
      <c r="Z2515" s="335">
        <f t="shared" si="1465"/>
        <v>-21.520379999999996</v>
      </c>
      <c r="AA2515" s="159">
        <f t="shared" si="1465"/>
        <v>0</v>
      </c>
      <c r="AB2515" s="335">
        <f t="shared" si="1465"/>
        <v>12942.34115</v>
      </c>
      <c r="AC2515" s="1869"/>
      <c r="AD2515" s="863">
        <f t="shared" ref="AD2515" si="1468">AD2510</f>
        <v>0</v>
      </c>
      <c r="AE2515" s="1069"/>
      <c r="AF2515" s="1084"/>
      <c r="AH2515" s="3275"/>
    </row>
    <row r="2516" spans="1:38" s="2239" customFormat="1" ht="30" thickBot="1" x14ac:dyDescent="0.3">
      <c r="B2516" s="1674" t="s">
        <v>637</v>
      </c>
      <c r="C2516" s="1674"/>
      <c r="D2516" s="1674"/>
      <c r="E2516" s="230"/>
      <c r="F2516" s="706"/>
      <c r="G2516" s="706"/>
      <c r="H2516" s="706"/>
      <c r="I2516" s="1461"/>
      <c r="J2516" s="1461"/>
      <c r="K2516" s="706"/>
      <c r="L2516" s="706"/>
      <c r="M2516" s="706"/>
      <c r="N2516" s="706"/>
      <c r="O2516" s="706"/>
      <c r="P2516" s="706"/>
      <c r="Q2516" s="335">
        <f t="shared" ref="Q2516:AB2516" si="1469">Q2515</f>
        <v>18323.778399999999</v>
      </c>
      <c r="R2516" s="335">
        <f t="shared" si="1469"/>
        <v>18323.778399999999</v>
      </c>
      <c r="S2516" s="335">
        <f t="shared" si="1469"/>
        <v>18323.778399999999</v>
      </c>
      <c r="T2516" s="335">
        <f t="shared" si="1469"/>
        <v>18759.328399999999</v>
      </c>
      <c r="U2516" s="756">
        <f t="shared" si="1469"/>
        <v>6156.3205777777775</v>
      </c>
      <c r="V2516" s="335">
        <f t="shared" si="1469"/>
        <v>12942.34115</v>
      </c>
      <c r="W2516" s="778">
        <f t="shared" si="1469"/>
        <v>0</v>
      </c>
      <c r="X2516" s="159">
        <f t="shared" si="1469"/>
        <v>0</v>
      </c>
      <c r="Y2516" s="335">
        <f t="shared" si="1469"/>
        <v>6786.0205722222236</v>
      </c>
      <c r="Z2516" s="335">
        <f t="shared" si="1469"/>
        <v>-21.520379999999996</v>
      </c>
      <c r="AA2516" s="335">
        <f t="shared" si="1469"/>
        <v>0</v>
      </c>
      <c r="AB2516" s="335">
        <f t="shared" si="1469"/>
        <v>12942.34115</v>
      </c>
      <c r="AC2516" s="926"/>
      <c r="AD2516" s="862"/>
      <c r="AE2516" s="1069"/>
      <c r="AF2516" s="1084"/>
      <c r="AH2516" s="3275"/>
    </row>
    <row r="2517" spans="1:38" ht="15.75" x14ac:dyDescent="0.25">
      <c r="A2517" s="140">
        <v>1</v>
      </c>
      <c r="B2517" s="1841" t="s">
        <v>587</v>
      </c>
      <c r="C2517" s="814"/>
      <c r="D2517" s="2235"/>
      <c r="E2517" s="170"/>
      <c r="F2517" s="2235"/>
      <c r="G2517" s="2235"/>
      <c r="H2517" s="170"/>
      <c r="I2517" s="2235"/>
      <c r="J2517" s="170"/>
      <c r="K2517" s="170"/>
      <c r="L2517" s="170"/>
      <c r="M2517" s="2235"/>
      <c r="N2517" s="170"/>
      <c r="O2517" s="170"/>
      <c r="P2517" s="170"/>
      <c r="Q2517" s="170"/>
      <c r="R2517" s="2235"/>
      <c r="S2517" s="2235"/>
      <c r="T2517" s="2235"/>
      <c r="U2517" s="755">
        <f>Q2517/12*$B$4</f>
        <v>0</v>
      </c>
      <c r="V2517" s="170"/>
      <c r="W2517" s="779"/>
      <c r="X2517" s="170"/>
      <c r="Y2517" s="170"/>
      <c r="Z2517" s="170"/>
      <c r="AA2517" s="170"/>
      <c r="AB2517" s="170"/>
      <c r="AC2517" s="945"/>
      <c r="AD2517" s="945"/>
      <c r="AE2517" s="1069"/>
      <c r="AF2517" s="1084"/>
      <c r="AH2517" s="3275"/>
      <c r="AL2517" s="140"/>
    </row>
    <row r="2518" spans="1:38" x14ac:dyDescent="0.25">
      <c r="A2518" s="140">
        <v>1</v>
      </c>
      <c r="B2518" s="2238" t="s">
        <v>214</v>
      </c>
      <c r="C2518" s="813"/>
      <c r="D2518" s="2235"/>
      <c r="E2518" s="3500">
        <f>SUM(E2519:E2523)</f>
        <v>48</v>
      </c>
      <c r="F2518" s="524">
        <f>SUM(F2519:F2523)</f>
        <v>17</v>
      </c>
      <c r="G2518" s="524">
        <f>SUM(G2519:G2523)</f>
        <v>0</v>
      </c>
      <c r="H2518" s="170">
        <f t="shared" si="1456"/>
        <v>0</v>
      </c>
      <c r="I2518" s="2235"/>
      <c r="J2518" s="170"/>
      <c r="K2518" s="170"/>
      <c r="L2518" s="170"/>
      <c r="M2518" s="2235"/>
      <c r="N2518" s="170"/>
      <c r="O2518" s="170"/>
      <c r="P2518" s="170"/>
      <c r="Q2518" s="547">
        <v>510.58279999999996</v>
      </c>
      <c r="R2518" s="547">
        <v>510.58279999999996</v>
      </c>
      <c r="S2518" s="547">
        <v>510.58279999999996</v>
      </c>
      <c r="T2518" s="547">
        <v>510.58279999999996</v>
      </c>
      <c r="U2518" s="876">
        <f t="shared" ref="U2518" si="1470">Q2518/12*$B$4+(R2518-Q2518)/11*3+(S2518-R2518)/10*2+(T2518-S2518)/9*1</f>
        <v>170.19426666666666</v>
      </c>
      <c r="V2518" s="547">
        <f>AB2518-AA2518-X2518</f>
        <v>0</v>
      </c>
      <c r="W2518" s="780"/>
      <c r="X2518" s="547"/>
      <c r="Y2518" s="547">
        <f>V2518-U2518</f>
        <v>-170.19426666666666</v>
      </c>
      <c r="Z2518" s="547"/>
      <c r="AA2518" s="547"/>
      <c r="AB2518" s="547"/>
      <c r="AC2518" s="945"/>
      <c r="AD2518" s="962"/>
      <c r="AE2518" s="1069"/>
      <c r="AF2518" s="1084"/>
      <c r="AH2518" s="3275"/>
    </row>
    <row r="2519" spans="1:38" s="2239" customFormat="1" ht="30" x14ac:dyDescent="0.25">
      <c r="A2519" s="2239">
        <v>1</v>
      </c>
      <c r="B2519" s="449" t="s">
        <v>284</v>
      </c>
      <c r="C2519" s="813"/>
      <c r="D2519" s="2235"/>
      <c r="E2519" s="190">
        <v>2</v>
      </c>
      <c r="F2519" s="2235">
        <f t="shared" ref="F2519:F2523" si="1471">ROUND(E2519/12*$B$4,0)</f>
        <v>1</v>
      </c>
      <c r="G2519" s="2235"/>
      <c r="H2519" s="2235">
        <f t="shared" si="1456"/>
        <v>0</v>
      </c>
      <c r="I2519" s="2235"/>
      <c r="J2519" s="2235"/>
      <c r="K2519" s="2235"/>
      <c r="L2519" s="2235"/>
      <c r="M2519" s="2235"/>
      <c r="N2519" s="2235"/>
      <c r="O2519" s="2235"/>
      <c r="P2519" s="2235"/>
      <c r="Q2519" s="547"/>
      <c r="R2519" s="547"/>
      <c r="S2519" s="547"/>
      <c r="T2519" s="547"/>
      <c r="U2519" s="876"/>
      <c r="V2519" s="547"/>
      <c r="W2519" s="780"/>
      <c r="X2519" s="547"/>
      <c r="Y2519" s="547"/>
      <c r="Z2519" s="547"/>
      <c r="AA2519" s="547"/>
      <c r="AB2519" s="547"/>
      <c r="AC2519" s="945"/>
      <c r="AD2519" s="962"/>
      <c r="AE2519" s="1069"/>
      <c r="AF2519" s="1084"/>
      <c r="AH2519" s="3275"/>
    </row>
    <row r="2520" spans="1:38" s="2239" customFormat="1" ht="45" x14ac:dyDescent="0.25">
      <c r="A2520" s="2239">
        <v>1</v>
      </c>
      <c r="B2520" s="449" t="s">
        <v>285</v>
      </c>
      <c r="C2520" s="813"/>
      <c r="D2520" s="2235"/>
      <c r="E2520" s="1612">
        <v>2</v>
      </c>
      <c r="F2520" s="2235">
        <f t="shared" si="1471"/>
        <v>1</v>
      </c>
      <c r="G2520" s="2235"/>
      <c r="H2520" s="2235">
        <f t="shared" si="1456"/>
        <v>0</v>
      </c>
      <c r="I2520" s="2235"/>
      <c r="J2520" s="2235"/>
      <c r="K2520" s="2235"/>
      <c r="L2520" s="2235"/>
      <c r="M2520" s="2235"/>
      <c r="N2520" s="2235"/>
      <c r="O2520" s="2235"/>
      <c r="P2520" s="2235"/>
      <c r="Q2520" s="547"/>
      <c r="R2520" s="547"/>
      <c r="S2520" s="547"/>
      <c r="T2520" s="547"/>
      <c r="U2520" s="876"/>
      <c r="V2520" s="547"/>
      <c r="W2520" s="780"/>
      <c r="X2520" s="547"/>
      <c r="Y2520" s="547"/>
      <c r="Z2520" s="547"/>
      <c r="AA2520" s="547"/>
      <c r="AB2520" s="547"/>
      <c r="AC2520" s="945"/>
      <c r="AD2520" s="962"/>
      <c r="AE2520" s="1069"/>
      <c r="AF2520" s="1084"/>
      <c r="AH2520" s="3275"/>
    </row>
    <row r="2521" spans="1:38" s="2239" customFormat="1" ht="45" x14ac:dyDescent="0.25">
      <c r="A2521" s="2239">
        <v>1</v>
      </c>
      <c r="B2521" s="449" t="s">
        <v>443</v>
      </c>
      <c r="C2521" s="813"/>
      <c r="D2521" s="2235"/>
      <c r="E2521" s="1612">
        <v>2</v>
      </c>
      <c r="F2521" s="2235">
        <f t="shared" si="1471"/>
        <v>1</v>
      </c>
      <c r="G2521" s="2235"/>
      <c r="H2521" s="2235">
        <f t="shared" si="1456"/>
        <v>0</v>
      </c>
      <c r="I2521" s="2235"/>
      <c r="J2521" s="2235"/>
      <c r="K2521" s="2235"/>
      <c r="L2521" s="2235"/>
      <c r="M2521" s="2235"/>
      <c r="N2521" s="2235"/>
      <c r="O2521" s="2235"/>
      <c r="P2521" s="2235"/>
      <c r="Q2521" s="547"/>
      <c r="R2521" s="547"/>
      <c r="S2521" s="547"/>
      <c r="T2521" s="547"/>
      <c r="U2521" s="876"/>
      <c r="V2521" s="547"/>
      <c r="W2521" s="780"/>
      <c r="X2521" s="547"/>
      <c r="Y2521" s="547"/>
      <c r="Z2521" s="547"/>
      <c r="AA2521" s="547"/>
      <c r="AB2521" s="547"/>
      <c r="AC2521" s="945"/>
      <c r="AD2521" s="962"/>
      <c r="AE2521" s="1069"/>
      <c r="AF2521" s="1084"/>
      <c r="AH2521" s="3275"/>
    </row>
    <row r="2522" spans="1:38" s="2239" customFormat="1" ht="45" x14ac:dyDescent="0.25">
      <c r="A2522" s="2239">
        <v>1</v>
      </c>
      <c r="B2522" s="449" t="s">
        <v>444</v>
      </c>
      <c r="C2522" s="813"/>
      <c r="D2522" s="2235"/>
      <c r="E2522" s="1612">
        <v>40</v>
      </c>
      <c r="F2522" s="2235">
        <f t="shared" si="1471"/>
        <v>13</v>
      </c>
      <c r="G2522" s="2235"/>
      <c r="H2522" s="2235">
        <f t="shared" si="1456"/>
        <v>0</v>
      </c>
      <c r="I2522" s="2235"/>
      <c r="J2522" s="2235"/>
      <c r="K2522" s="2235"/>
      <c r="L2522" s="2235"/>
      <c r="M2522" s="2235"/>
      <c r="N2522" s="2235"/>
      <c r="O2522" s="2235"/>
      <c r="P2522" s="2235"/>
      <c r="Q2522" s="547"/>
      <c r="R2522" s="547"/>
      <c r="S2522" s="547"/>
      <c r="T2522" s="547"/>
      <c r="U2522" s="876"/>
      <c r="V2522" s="547"/>
      <c r="W2522" s="780"/>
      <c r="X2522" s="547"/>
      <c r="Y2522" s="547"/>
      <c r="Z2522" s="547"/>
      <c r="AA2522" s="547"/>
      <c r="AB2522" s="547"/>
      <c r="AC2522" s="945"/>
      <c r="AD2522" s="962"/>
      <c r="AE2522" s="1069"/>
      <c r="AF2522" s="1084"/>
      <c r="AH2522" s="3275"/>
    </row>
    <row r="2523" spans="1:38" s="2239" customFormat="1" ht="45" x14ac:dyDescent="0.25">
      <c r="A2523" s="2239">
        <v>1</v>
      </c>
      <c r="B2523" s="449" t="s">
        <v>396</v>
      </c>
      <c r="C2523" s="813"/>
      <c r="D2523" s="2235"/>
      <c r="E2523" s="1612">
        <v>2</v>
      </c>
      <c r="F2523" s="2235">
        <f t="shared" si="1471"/>
        <v>1</v>
      </c>
      <c r="G2523" s="2235"/>
      <c r="H2523" s="2235">
        <f t="shared" si="1456"/>
        <v>0</v>
      </c>
      <c r="I2523" s="2235"/>
      <c r="J2523" s="2235"/>
      <c r="K2523" s="2235"/>
      <c r="L2523" s="2235"/>
      <c r="M2523" s="2235"/>
      <c r="N2523" s="2235"/>
      <c r="O2523" s="2235"/>
      <c r="P2523" s="2235"/>
      <c r="Q2523" s="547"/>
      <c r="R2523" s="547"/>
      <c r="S2523" s="547"/>
      <c r="T2523" s="547"/>
      <c r="U2523" s="876"/>
      <c r="V2523" s="547"/>
      <c r="W2523" s="780"/>
      <c r="X2523" s="547"/>
      <c r="Y2523" s="547"/>
      <c r="Z2523" s="547"/>
      <c r="AA2523" s="547"/>
      <c r="AB2523" s="547"/>
      <c r="AC2523" s="945"/>
      <c r="AD2523" s="962"/>
      <c r="AE2523" s="1069"/>
      <c r="AF2523" s="1084"/>
      <c r="AH2523" s="3275"/>
    </row>
    <row r="2524" spans="1:38" ht="15.75" thickBot="1" x14ac:dyDescent="0.3">
      <c r="A2524" s="140">
        <v>1</v>
      </c>
      <c r="B2524" s="549" t="s">
        <v>133</v>
      </c>
      <c r="C2524" s="467"/>
      <c r="D2524" s="750"/>
      <c r="E2524" s="751"/>
      <c r="F2524" s="138"/>
      <c r="G2524" s="552"/>
      <c r="H2524" s="552"/>
      <c r="I2524" s="552"/>
      <c r="J2524" s="552"/>
      <c r="K2524" s="552"/>
      <c r="L2524" s="552"/>
      <c r="M2524" s="552"/>
      <c r="N2524" s="552"/>
      <c r="O2524" s="552"/>
      <c r="P2524" s="552"/>
      <c r="Q2524" s="3186">
        <f t="shared" ref="Q2524:AB2524" si="1472">Q2518</f>
        <v>510.58279999999996</v>
      </c>
      <c r="R2524" s="3186">
        <f t="shared" ref="R2524:S2524" si="1473">R2518</f>
        <v>510.58279999999996</v>
      </c>
      <c r="S2524" s="3186">
        <f t="shared" si="1473"/>
        <v>510.58279999999996</v>
      </c>
      <c r="T2524" s="3186">
        <f t="shared" ref="T2524" si="1474">T2518</f>
        <v>510.58279999999996</v>
      </c>
      <c r="U2524" s="2236">
        <f t="shared" si="1472"/>
        <v>170.19426666666666</v>
      </c>
      <c r="V2524" s="2236">
        <f t="shared" si="1472"/>
        <v>0</v>
      </c>
      <c r="W2524" s="2236">
        <f t="shared" si="1472"/>
        <v>0</v>
      </c>
      <c r="X2524" s="2236">
        <f t="shared" si="1472"/>
        <v>0</v>
      </c>
      <c r="Y2524" s="2236">
        <f t="shared" si="1472"/>
        <v>-170.19426666666666</v>
      </c>
      <c r="Z2524" s="2236">
        <f t="shared" si="1472"/>
        <v>0</v>
      </c>
      <c r="AA2524" s="2236">
        <f t="shared" si="1472"/>
        <v>0</v>
      </c>
      <c r="AB2524" s="2236">
        <f t="shared" si="1472"/>
        <v>0</v>
      </c>
      <c r="AC2524" s="963"/>
      <c r="AD2524" s="964"/>
      <c r="AE2524" s="1069"/>
      <c r="AF2524" s="1084"/>
      <c r="AH2524" s="3275"/>
    </row>
    <row r="2525" spans="1:38" ht="15.75" thickBot="1" x14ac:dyDescent="0.3">
      <c r="A2525" s="140">
        <v>1</v>
      </c>
      <c r="B2525" s="548" t="s">
        <v>273</v>
      </c>
      <c r="C2525" s="550"/>
      <c r="D2525" s="556"/>
      <c r="E2525" s="555"/>
      <c r="F2525" s="1755"/>
      <c r="G2525" s="551"/>
      <c r="H2525" s="551"/>
      <c r="I2525" s="551"/>
      <c r="J2525" s="551"/>
      <c r="K2525" s="551"/>
      <c r="L2525" s="551"/>
      <c r="M2525" s="551"/>
      <c r="N2525" s="551"/>
      <c r="O2525" s="551"/>
      <c r="P2525" s="551"/>
      <c r="Q2525" s="668">
        <f t="shared" ref="Q2525:AB2526" si="1475">Q2524</f>
        <v>510.58279999999996</v>
      </c>
      <c r="R2525" s="668">
        <f t="shared" ref="R2525:S2526" si="1476">R2524</f>
        <v>510.58279999999996</v>
      </c>
      <c r="S2525" s="668">
        <f t="shared" si="1476"/>
        <v>510.58279999999996</v>
      </c>
      <c r="T2525" s="668">
        <f t="shared" ref="T2525:T2526" si="1477">T2524</f>
        <v>510.58279999999996</v>
      </c>
      <c r="U2525" s="756">
        <f t="shared" si="1475"/>
        <v>170.19426666666666</v>
      </c>
      <c r="V2525" s="668">
        <f t="shared" si="1475"/>
        <v>0</v>
      </c>
      <c r="W2525" s="781">
        <f t="shared" si="1475"/>
        <v>0</v>
      </c>
      <c r="X2525" s="3025">
        <f t="shared" si="1475"/>
        <v>0</v>
      </c>
      <c r="Y2525" s="669">
        <f t="shared" si="1475"/>
        <v>-170.19426666666666</v>
      </c>
      <c r="Z2525" s="669">
        <f t="shared" si="1475"/>
        <v>0</v>
      </c>
      <c r="AA2525" s="669">
        <f t="shared" si="1475"/>
        <v>0</v>
      </c>
      <c r="AB2525" s="669">
        <f t="shared" si="1475"/>
        <v>0</v>
      </c>
      <c r="AC2525" s="965"/>
      <c r="AD2525" s="966"/>
      <c r="AE2525" s="1069"/>
      <c r="AF2525" s="1084"/>
      <c r="AH2525" s="3275"/>
    </row>
    <row r="2526" spans="1:38" s="2239" customFormat="1" ht="30" thickBot="1" x14ac:dyDescent="0.3">
      <c r="B2526" s="1674" t="s">
        <v>637</v>
      </c>
      <c r="C2526" s="1674"/>
      <c r="D2526" s="1674"/>
      <c r="E2526" s="230"/>
      <c r="F2526" s="706"/>
      <c r="G2526" s="706"/>
      <c r="H2526" s="706"/>
      <c r="I2526" s="1461"/>
      <c r="J2526" s="1461"/>
      <c r="K2526" s="706"/>
      <c r="L2526" s="706"/>
      <c r="M2526" s="706"/>
      <c r="N2526" s="706"/>
      <c r="O2526" s="706"/>
      <c r="P2526" s="706"/>
      <c r="Q2526" s="335">
        <f t="shared" si="1475"/>
        <v>510.58279999999996</v>
      </c>
      <c r="R2526" s="335">
        <f t="shared" si="1476"/>
        <v>510.58279999999996</v>
      </c>
      <c r="S2526" s="335">
        <f t="shared" si="1476"/>
        <v>510.58279999999996</v>
      </c>
      <c r="T2526" s="335">
        <f t="shared" si="1477"/>
        <v>510.58279999999996</v>
      </c>
      <c r="U2526" s="756">
        <f t="shared" si="1475"/>
        <v>170.19426666666666</v>
      </c>
      <c r="V2526" s="335">
        <f t="shared" si="1475"/>
        <v>0</v>
      </c>
      <c r="W2526" s="778">
        <f t="shared" si="1475"/>
        <v>0</v>
      </c>
      <c r="X2526" s="159">
        <f t="shared" si="1475"/>
        <v>0</v>
      </c>
      <c r="Y2526" s="335">
        <f t="shared" si="1475"/>
        <v>-170.19426666666666</v>
      </c>
      <c r="Z2526" s="335">
        <f t="shared" si="1475"/>
        <v>0</v>
      </c>
      <c r="AA2526" s="335">
        <f t="shared" si="1475"/>
        <v>0</v>
      </c>
      <c r="AB2526" s="335">
        <f t="shared" si="1475"/>
        <v>0</v>
      </c>
      <c r="AC2526" s="1465"/>
      <c r="AD2526" s="937"/>
      <c r="AE2526" s="1069"/>
      <c r="AF2526" s="1084"/>
      <c r="AH2526" s="3275"/>
    </row>
    <row r="2527" spans="1:38" ht="31.5" x14ac:dyDescent="0.25">
      <c r="A2527" s="140">
        <v>1</v>
      </c>
      <c r="B2527" s="1841" t="s">
        <v>447</v>
      </c>
      <c r="C2527" s="1841"/>
      <c r="D2527" s="186"/>
      <c r="E2527" s="221"/>
      <c r="F2527" s="186"/>
      <c r="G2527" s="186"/>
      <c r="H2527" s="186"/>
      <c r="I2527" s="186"/>
      <c r="J2527" s="186"/>
      <c r="K2527" s="186"/>
      <c r="L2527" s="186"/>
      <c r="M2527" s="186"/>
      <c r="N2527" s="186"/>
      <c r="O2527" s="186"/>
      <c r="P2527" s="186"/>
      <c r="Q2527" s="329"/>
      <c r="R2527" s="329"/>
      <c r="S2527" s="329"/>
      <c r="T2527" s="329"/>
      <c r="U2527" s="755">
        <f>Q2527/12*$B$4</f>
        <v>0</v>
      </c>
      <c r="V2527" s="329"/>
      <c r="W2527" s="773"/>
      <c r="X2527" s="329"/>
      <c r="Y2527" s="329"/>
      <c r="Z2527" s="329"/>
      <c r="AA2527" s="329"/>
      <c r="AB2527" s="329"/>
      <c r="AC2527" s="925"/>
      <c r="AD2527" s="326"/>
      <c r="AE2527" s="1069"/>
      <c r="AF2527" s="1084"/>
      <c r="AH2527" s="3275"/>
    </row>
    <row r="2528" spans="1:38" ht="15.75" x14ac:dyDescent="0.25">
      <c r="A2528" s="140">
        <v>1</v>
      </c>
      <c r="B2528" s="1878"/>
      <c r="C2528" s="1879"/>
      <c r="D2528" s="2231"/>
      <c r="E2528" s="221"/>
      <c r="F2528" s="186"/>
      <c r="G2528" s="186"/>
      <c r="H2528" s="186"/>
      <c r="I2528" s="2231"/>
      <c r="J2528" s="189"/>
      <c r="K2528" s="189"/>
      <c r="L2528" s="189"/>
      <c r="M2528" s="2231"/>
      <c r="N2528" s="189"/>
      <c r="O2528" s="189"/>
      <c r="P2528" s="189"/>
      <c r="Q2528" s="328"/>
      <c r="R2528" s="328"/>
      <c r="S2528" s="328"/>
      <c r="T2528" s="328"/>
      <c r="U2528" s="754">
        <f>Q2528/12*$B$4</f>
        <v>0</v>
      </c>
      <c r="V2528" s="328"/>
      <c r="W2528" s="776"/>
      <c r="X2528" s="328"/>
      <c r="Y2528" s="328"/>
      <c r="Z2528" s="328"/>
      <c r="AA2528" s="328"/>
      <c r="AB2528" s="328"/>
      <c r="AC2528" s="925"/>
      <c r="AD2528" s="368"/>
      <c r="AE2528" s="1069"/>
      <c r="AF2528" s="1084"/>
      <c r="AH2528" s="3275"/>
    </row>
    <row r="2529" spans="1:34" ht="51" customHeight="1" x14ac:dyDescent="0.25">
      <c r="A2529" s="140">
        <v>1</v>
      </c>
      <c r="B2529" s="553" t="s">
        <v>394</v>
      </c>
      <c r="C2529" s="1440"/>
      <c r="D2529" s="2231"/>
      <c r="E2529" s="170">
        <v>4290</v>
      </c>
      <c r="F2529" s="2235">
        <f>ROUND(E2529/12*$B$4,0)</f>
        <v>1430</v>
      </c>
      <c r="G2529" s="2235">
        <v>1583</v>
      </c>
      <c r="H2529" s="186">
        <f t="shared" si="1456"/>
        <v>110.69930069930069</v>
      </c>
      <c r="I2529" s="2231"/>
      <c r="J2529" s="189"/>
      <c r="K2529" s="189"/>
      <c r="L2529" s="189"/>
      <c r="M2529" s="2231"/>
      <c r="N2529" s="189"/>
      <c r="O2529" s="189"/>
      <c r="P2529" s="189"/>
      <c r="Q2529" s="328"/>
      <c r="R2529" s="328"/>
      <c r="S2529" s="328"/>
      <c r="T2529" s="328"/>
      <c r="U2529" s="754">
        <f>Q2529/12*$B$4</f>
        <v>0</v>
      </c>
      <c r="V2529" s="328">
        <f>AB2529-AA2529</f>
        <v>0</v>
      </c>
      <c r="W2529" s="776"/>
      <c r="X2529" s="328"/>
      <c r="Y2529" s="328">
        <f>V2529-U2529</f>
        <v>0</v>
      </c>
      <c r="Z2529" s="328"/>
      <c r="AA2529" s="328"/>
      <c r="AB2529" s="328"/>
      <c r="AC2529" s="945"/>
      <c r="AD2529" s="368"/>
      <c r="AE2529" s="1069"/>
      <c r="AF2529" s="1084"/>
      <c r="AH2529" s="3275"/>
    </row>
    <row r="2530" spans="1:34" ht="31.5" x14ac:dyDescent="0.25">
      <c r="A2530" s="140">
        <v>1</v>
      </c>
      <c r="B2530" s="553" t="s">
        <v>186</v>
      </c>
      <c r="C2530" s="1440"/>
      <c r="D2530" s="2231"/>
      <c r="E2530" s="170">
        <v>1989</v>
      </c>
      <c r="F2530" s="2235">
        <f>ROUND(E2530/12*$B$4,0)</f>
        <v>663</v>
      </c>
      <c r="G2530" s="2235">
        <v>50</v>
      </c>
      <c r="H2530" s="186">
        <f t="shared" si="1456"/>
        <v>7.5414781297134237</v>
      </c>
      <c r="I2530" s="2231"/>
      <c r="J2530" s="189"/>
      <c r="K2530" s="189"/>
      <c r="L2530" s="189"/>
      <c r="M2530" s="2231"/>
      <c r="N2530" s="189"/>
      <c r="O2530" s="189"/>
      <c r="P2530" s="189"/>
      <c r="Q2530" s="328"/>
      <c r="R2530" s="328"/>
      <c r="S2530" s="328"/>
      <c r="T2530" s="328"/>
      <c r="U2530" s="754">
        <f>Q2530/12*$B$4</f>
        <v>0</v>
      </c>
      <c r="V2530" s="328"/>
      <c r="W2530" s="776"/>
      <c r="X2530" s="328"/>
      <c r="Y2530" s="328"/>
      <c r="Z2530" s="328"/>
      <c r="AA2530" s="328"/>
      <c r="AB2530" s="328"/>
      <c r="AC2530" s="945"/>
      <c r="AD2530" s="368"/>
      <c r="AE2530" s="1069"/>
      <c r="AF2530" s="1084"/>
      <c r="AH2530" s="3275"/>
    </row>
    <row r="2531" spans="1:34" ht="15.75" x14ac:dyDescent="0.25">
      <c r="A2531" s="140">
        <v>1</v>
      </c>
      <c r="B2531" s="553" t="s">
        <v>208</v>
      </c>
      <c r="C2531" s="422"/>
      <c r="D2531" s="186"/>
      <c r="E2531" s="170">
        <v>1600</v>
      </c>
      <c r="F2531" s="186">
        <f>ROUND(E2531/12*$B$4,0)</f>
        <v>533</v>
      </c>
      <c r="G2531" s="186">
        <v>685</v>
      </c>
      <c r="H2531" s="186">
        <f t="shared" si="1456"/>
        <v>128.51782363977486</v>
      </c>
      <c r="I2531" s="186"/>
      <c r="J2531" s="186"/>
      <c r="K2531" s="186"/>
      <c r="L2531" s="186"/>
      <c r="M2531" s="186"/>
      <c r="N2531" s="186"/>
      <c r="O2531" s="186"/>
      <c r="P2531" s="186"/>
      <c r="Q2531" s="329"/>
      <c r="R2531" s="329"/>
      <c r="S2531" s="329"/>
      <c r="T2531" s="329"/>
      <c r="U2531" s="755">
        <f>Q2531/12*$B$4</f>
        <v>0</v>
      </c>
      <c r="V2531" s="329"/>
      <c r="W2531" s="773"/>
      <c r="X2531" s="329"/>
      <c r="Y2531" s="329"/>
      <c r="Z2531" s="329"/>
      <c r="AA2531" s="329"/>
      <c r="AB2531" s="329"/>
      <c r="AC2531" s="925"/>
      <c r="AD2531" s="326"/>
      <c r="AE2531" s="1069"/>
      <c r="AF2531" s="1084"/>
      <c r="AH2531" s="3275"/>
    </row>
    <row r="2532" spans="1:34" ht="15.75" thickBot="1" x14ac:dyDescent="0.3">
      <c r="A2532" s="140">
        <v>1</v>
      </c>
      <c r="B2532" s="1874" t="s">
        <v>206</v>
      </c>
      <c r="C2532" s="1866"/>
      <c r="D2532" s="828"/>
      <c r="E2532" s="247">
        <f>SUM(E2529:E2531)</f>
        <v>7879</v>
      </c>
      <c r="F2532" s="828">
        <f>SUM(F2529:F2531)</f>
        <v>2626</v>
      </c>
      <c r="G2532" s="828">
        <f>SUM(G2529:G2531)</f>
        <v>2318</v>
      </c>
      <c r="H2532" s="1634">
        <f t="shared" si="1456"/>
        <v>88.271134805788279</v>
      </c>
      <c r="I2532" s="828"/>
      <c r="J2532" s="828"/>
      <c r="K2532" s="828"/>
      <c r="L2532" s="828"/>
      <c r="M2532" s="828"/>
      <c r="N2532" s="828"/>
      <c r="O2532" s="828"/>
      <c r="P2532" s="828"/>
      <c r="Q2532" s="327">
        <v>61690.082590000005</v>
      </c>
      <c r="R2532" s="327">
        <v>61690.082590000005</v>
      </c>
      <c r="S2532" s="327">
        <v>61690.082590000005</v>
      </c>
      <c r="T2532" s="327">
        <v>61690.082590000005</v>
      </c>
      <c r="U2532" s="876">
        <f t="shared" ref="U2532" si="1478">Q2532/12*$B$4+(R2532-Q2532)/11*3+(S2532-R2532)/10*2+(T2532-S2532)/9*1</f>
        <v>20563.360863333335</v>
      </c>
      <c r="V2532" s="327">
        <f>AB2532-AA2532</f>
        <v>18288.636599999998</v>
      </c>
      <c r="W2532" s="777"/>
      <c r="X2532" s="327"/>
      <c r="Y2532" s="327">
        <f>V2532-U2532</f>
        <v>-2274.7242633333371</v>
      </c>
      <c r="Z2532" s="327">
        <v>-100.80560000000001</v>
      </c>
      <c r="AA2532" s="327">
        <v>0</v>
      </c>
      <c r="AB2532" s="327">
        <v>18288.636599999998</v>
      </c>
      <c r="AC2532" s="1683"/>
      <c r="AD2532" s="866"/>
      <c r="AE2532" s="1069"/>
      <c r="AF2532" s="1084"/>
      <c r="AH2532" s="3275"/>
    </row>
    <row r="2533" spans="1:34" ht="15.75" thickBot="1" x14ac:dyDescent="0.3">
      <c r="A2533" s="140">
        <v>1</v>
      </c>
      <c r="B2533" s="158" t="s">
        <v>273</v>
      </c>
      <c r="C2533" s="158"/>
      <c r="D2533" s="1755"/>
      <c r="E2533" s="269"/>
      <c r="F2533" s="1755"/>
      <c r="G2533" s="1755"/>
      <c r="H2533" s="1755"/>
      <c r="I2533" s="1755"/>
      <c r="J2533" s="1755"/>
      <c r="K2533" s="1755"/>
      <c r="L2533" s="1755"/>
      <c r="M2533" s="1755"/>
      <c r="N2533" s="1755"/>
      <c r="O2533" s="1755"/>
      <c r="P2533" s="1755"/>
      <c r="Q2533" s="335">
        <f t="shared" ref="Q2533:AB2534" si="1479">Q2532</f>
        <v>61690.082590000005</v>
      </c>
      <c r="R2533" s="335">
        <f t="shared" ref="R2533:S2534" si="1480">R2532</f>
        <v>61690.082590000005</v>
      </c>
      <c r="S2533" s="335">
        <f t="shared" si="1480"/>
        <v>61690.082590000005</v>
      </c>
      <c r="T2533" s="335">
        <f t="shared" ref="T2533:T2534" si="1481">T2532</f>
        <v>61690.082590000005</v>
      </c>
      <c r="U2533" s="756">
        <f t="shared" si="1479"/>
        <v>20563.360863333335</v>
      </c>
      <c r="V2533" s="335">
        <f t="shared" si="1479"/>
        <v>18288.636599999998</v>
      </c>
      <c r="W2533" s="778">
        <f t="shared" si="1479"/>
        <v>0</v>
      </c>
      <c r="X2533" s="159">
        <f t="shared" si="1479"/>
        <v>0</v>
      </c>
      <c r="Y2533" s="335">
        <f t="shared" si="1479"/>
        <v>-2274.7242633333371</v>
      </c>
      <c r="Z2533" s="335">
        <f t="shared" si="1479"/>
        <v>-100.80560000000001</v>
      </c>
      <c r="AA2533" s="335">
        <f t="shared" si="1479"/>
        <v>0</v>
      </c>
      <c r="AB2533" s="335">
        <f t="shared" si="1479"/>
        <v>18288.636599999998</v>
      </c>
      <c r="AC2533" s="1869"/>
      <c r="AD2533" s="863">
        <f>AD2532</f>
        <v>0</v>
      </c>
      <c r="AE2533" s="1069"/>
      <c r="AF2533" s="1084"/>
      <c r="AH2533" s="3275"/>
    </row>
    <row r="2534" spans="1:34" s="2239" customFormat="1" ht="30" thickBot="1" x14ac:dyDescent="0.3">
      <c r="B2534" s="1674" t="s">
        <v>637</v>
      </c>
      <c r="C2534" s="1674"/>
      <c r="D2534" s="1674"/>
      <c r="E2534" s="230"/>
      <c r="F2534" s="706"/>
      <c r="G2534" s="706"/>
      <c r="H2534" s="706"/>
      <c r="I2534" s="1461"/>
      <c r="J2534" s="1461"/>
      <c r="K2534" s="706"/>
      <c r="L2534" s="706"/>
      <c r="M2534" s="706"/>
      <c r="N2534" s="706"/>
      <c r="O2534" s="706"/>
      <c r="P2534" s="706"/>
      <c r="Q2534" s="335">
        <f t="shared" si="1479"/>
        <v>61690.082590000005</v>
      </c>
      <c r="R2534" s="335">
        <f t="shared" si="1480"/>
        <v>61690.082590000005</v>
      </c>
      <c r="S2534" s="335">
        <f t="shared" si="1480"/>
        <v>61690.082590000005</v>
      </c>
      <c r="T2534" s="335">
        <f t="shared" si="1481"/>
        <v>61690.082590000005</v>
      </c>
      <c r="U2534" s="756">
        <f t="shared" si="1479"/>
        <v>20563.360863333335</v>
      </c>
      <c r="V2534" s="335">
        <f t="shared" si="1479"/>
        <v>18288.636599999998</v>
      </c>
      <c r="W2534" s="778">
        <f t="shared" si="1479"/>
        <v>0</v>
      </c>
      <c r="X2534" s="159">
        <f t="shared" si="1479"/>
        <v>0</v>
      </c>
      <c r="Y2534" s="335">
        <f t="shared" si="1479"/>
        <v>-2274.7242633333371</v>
      </c>
      <c r="Z2534" s="335">
        <f t="shared" si="1479"/>
        <v>-100.80560000000001</v>
      </c>
      <c r="AA2534" s="335">
        <f t="shared" si="1479"/>
        <v>0</v>
      </c>
      <c r="AB2534" s="335">
        <f t="shared" si="1479"/>
        <v>18288.636599999998</v>
      </c>
      <c r="AC2534" s="926"/>
      <c r="AD2534" s="862"/>
      <c r="AE2534" s="1069"/>
      <c r="AF2534" s="1084"/>
      <c r="AH2534" s="3275"/>
    </row>
    <row r="2535" spans="1:34" ht="31.5" x14ac:dyDescent="0.25">
      <c r="A2535" s="140">
        <v>1</v>
      </c>
      <c r="B2535" s="1841" t="s">
        <v>448</v>
      </c>
      <c r="C2535" s="467"/>
      <c r="D2535" s="2235"/>
      <c r="E2535" s="170"/>
      <c r="F2535" s="2235"/>
      <c r="G2535" s="2235"/>
      <c r="H2535" s="170"/>
      <c r="I2535" s="2235"/>
      <c r="J2535" s="170"/>
      <c r="K2535" s="170"/>
      <c r="L2535" s="170"/>
      <c r="M2535" s="2235"/>
      <c r="N2535" s="170"/>
      <c r="O2535" s="170"/>
      <c r="P2535" s="170"/>
      <c r="Q2535" s="170"/>
      <c r="R2535" s="2235"/>
      <c r="S2535" s="2235"/>
      <c r="T2535" s="2235"/>
      <c r="U2535" s="755">
        <f>Q2535/12*$B$4</f>
        <v>0</v>
      </c>
      <c r="V2535" s="170"/>
      <c r="W2535" s="779"/>
      <c r="X2535" s="170"/>
      <c r="Y2535" s="170"/>
      <c r="Z2535" s="170"/>
      <c r="AA2535" s="170"/>
      <c r="AB2535" s="170"/>
      <c r="AC2535" s="945"/>
      <c r="AD2535" s="945"/>
      <c r="AE2535" s="1069"/>
      <c r="AF2535" s="1084"/>
      <c r="AH2535" s="3275"/>
    </row>
    <row r="2536" spans="1:34" x14ac:dyDescent="0.25">
      <c r="A2536" s="140">
        <v>1</v>
      </c>
      <c r="B2536" s="207" t="s">
        <v>191</v>
      </c>
      <c r="C2536" s="812"/>
      <c r="D2536" s="2235"/>
      <c r="E2536" s="170"/>
      <c r="F2536" s="2235"/>
      <c r="G2536" s="2235"/>
      <c r="H2536" s="170"/>
      <c r="I2536" s="2235"/>
      <c r="J2536" s="170"/>
      <c r="K2536" s="170"/>
      <c r="L2536" s="170"/>
      <c r="M2536" s="2235"/>
      <c r="N2536" s="170"/>
      <c r="O2536" s="170"/>
      <c r="P2536" s="170"/>
      <c r="Q2536" s="547"/>
      <c r="R2536" s="547"/>
      <c r="S2536" s="547"/>
      <c r="T2536" s="547"/>
      <c r="U2536" s="876"/>
      <c r="V2536" s="547">
        <f>AB2536-AA2536</f>
        <v>0</v>
      </c>
      <c r="W2536" s="780"/>
      <c r="X2536" s="547"/>
      <c r="Y2536" s="547">
        <f>V2536-U2536</f>
        <v>0</v>
      </c>
      <c r="Z2536" s="547"/>
      <c r="AA2536" s="547"/>
      <c r="AB2536" s="547"/>
      <c r="AC2536" s="945"/>
      <c r="AD2536" s="962"/>
      <c r="AE2536" s="1069"/>
      <c r="AF2536" s="1084"/>
      <c r="AH2536" s="3275"/>
    </row>
    <row r="2537" spans="1:34" ht="29.25" x14ac:dyDescent="0.25">
      <c r="A2537" s="140">
        <v>1</v>
      </c>
      <c r="B2537" s="523" t="s">
        <v>303</v>
      </c>
      <c r="C2537" s="812"/>
      <c r="D2537" s="2235"/>
      <c r="E2537" s="538">
        <f>E2538</f>
        <v>650</v>
      </c>
      <c r="F2537" s="547">
        <f>F2538</f>
        <v>216.75</v>
      </c>
      <c r="G2537" s="547">
        <f>G2538</f>
        <v>254.8775</v>
      </c>
      <c r="H2537" s="547">
        <f t="shared" si="1456"/>
        <v>117.59054209919262</v>
      </c>
      <c r="I2537" s="2235"/>
      <c r="J2537" s="170"/>
      <c r="K2537" s="170"/>
      <c r="L2537" s="170"/>
      <c r="M2537" s="2235"/>
      <c r="N2537" s="170"/>
      <c r="O2537" s="170"/>
      <c r="P2537" s="170"/>
      <c r="Q2537" s="547">
        <v>776.88</v>
      </c>
      <c r="R2537" s="547">
        <v>776.88</v>
      </c>
      <c r="S2537" s="547">
        <v>776.88</v>
      </c>
      <c r="T2537" s="547">
        <v>776.88</v>
      </c>
      <c r="U2537" s="876">
        <f t="shared" ref="U2537" si="1482">Q2537/12*$B$4+(R2537-Q2537)/11*3+(S2537-R2537)/10*2+(T2537-S2537)/9*1</f>
        <v>258.95999999999998</v>
      </c>
      <c r="V2537" s="547">
        <f>AB2537-AA2537</f>
        <v>304.58881999999994</v>
      </c>
      <c r="W2537" s="780"/>
      <c r="X2537" s="547"/>
      <c r="Y2537" s="547">
        <f>V2537-U2537</f>
        <v>45.628819999999962</v>
      </c>
      <c r="Z2537" s="547"/>
      <c r="AA2537" s="547">
        <v>0</v>
      </c>
      <c r="AB2537" s="547">
        <v>304.58881999999994</v>
      </c>
      <c r="AC2537" s="945"/>
      <c r="AD2537" s="962"/>
      <c r="AE2537" s="1069"/>
      <c r="AF2537" s="1084"/>
      <c r="AH2537" s="3275"/>
    </row>
    <row r="2538" spans="1:34" ht="30" x14ac:dyDescent="0.25">
      <c r="A2538" s="140">
        <v>1</v>
      </c>
      <c r="B2538" s="481" t="s">
        <v>423</v>
      </c>
      <c r="C2538" s="812"/>
      <c r="D2538" s="2235"/>
      <c r="E2538" s="174">
        <f>E2539+E2540/4</f>
        <v>650</v>
      </c>
      <c r="F2538" s="2235">
        <f>F2539+F2540/4</f>
        <v>216.75</v>
      </c>
      <c r="G2538" s="2235">
        <f>G2539+G2540/4</f>
        <v>254.8775</v>
      </c>
      <c r="H2538" s="170">
        <f t="shared" si="1456"/>
        <v>117.59054209919262</v>
      </c>
      <c r="I2538" s="2235"/>
      <c r="J2538" s="170"/>
      <c r="K2538" s="170"/>
      <c r="L2538" s="170"/>
      <c r="M2538" s="2235"/>
      <c r="N2538" s="170"/>
      <c r="O2538" s="170"/>
      <c r="P2538" s="170"/>
      <c r="Q2538" s="547"/>
      <c r="R2538" s="547"/>
      <c r="S2538" s="547"/>
      <c r="T2538" s="547"/>
      <c r="U2538" s="876">
        <f t="shared" ref="U2538:U2544" si="1483">Q2538/12*$B$4</f>
        <v>0</v>
      </c>
      <c r="V2538" s="547"/>
      <c r="W2538" s="780"/>
      <c r="X2538" s="547"/>
      <c r="Y2538" s="547"/>
      <c r="Z2538" s="547"/>
      <c r="AA2538" s="547"/>
      <c r="AB2538" s="547"/>
      <c r="AC2538" s="945"/>
      <c r="AD2538" s="962"/>
      <c r="AE2538" s="1069"/>
      <c r="AF2538" s="1084"/>
      <c r="AH2538" s="3275"/>
    </row>
    <row r="2539" spans="1:34" x14ac:dyDescent="0.25">
      <c r="A2539" s="140">
        <v>1</v>
      </c>
      <c r="B2539" s="310" t="s">
        <v>424</v>
      </c>
      <c r="C2539" s="812"/>
      <c r="D2539" s="2235"/>
      <c r="E2539" s="546"/>
      <c r="F2539" s="2235"/>
      <c r="G2539" s="2235"/>
      <c r="H2539" s="170"/>
      <c r="I2539" s="2235"/>
      <c r="J2539" s="170"/>
      <c r="K2539" s="170"/>
      <c r="L2539" s="170"/>
      <c r="M2539" s="2235"/>
      <c r="N2539" s="170"/>
      <c r="O2539" s="170"/>
      <c r="P2539" s="170"/>
      <c r="Q2539" s="547"/>
      <c r="R2539" s="547"/>
      <c r="S2539" s="547"/>
      <c r="T2539" s="547"/>
      <c r="U2539" s="876">
        <f t="shared" si="1483"/>
        <v>0</v>
      </c>
      <c r="V2539" s="547"/>
      <c r="W2539" s="780"/>
      <c r="X2539" s="547"/>
      <c r="Y2539" s="547"/>
      <c r="Z2539" s="547"/>
      <c r="AA2539" s="547"/>
      <c r="AB2539" s="547"/>
      <c r="AC2539" s="945"/>
      <c r="AD2539" s="962"/>
      <c r="AE2539" s="1069"/>
      <c r="AF2539" s="1084"/>
      <c r="AH2539" s="3275"/>
    </row>
    <row r="2540" spans="1:34" ht="30" x14ac:dyDescent="0.25">
      <c r="A2540" s="140">
        <v>1</v>
      </c>
      <c r="B2540" s="310" t="s">
        <v>425</v>
      </c>
      <c r="C2540" s="812"/>
      <c r="D2540" s="2235"/>
      <c r="E2540" s="539">
        <v>2600</v>
      </c>
      <c r="F2540" s="2235">
        <f>ROUND(E2540/12*$B$4,0)</f>
        <v>867</v>
      </c>
      <c r="G2540" s="2235">
        <v>1019.51</v>
      </c>
      <c r="H2540" s="170">
        <f t="shared" si="1456"/>
        <v>117.59054209919262</v>
      </c>
      <c r="I2540" s="2235"/>
      <c r="J2540" s="170"/>
      <c r="K2540" s="170"/>
      <c r="L2540" s="170"/>
      <c r="M2540" s="2235"/>
      <c r="N2540" s="170"/>
      <c r="O2540" s="170"/>
      <c r="P2540" s="170"/>
      <c r="Q2540" s="547"/>
      <c r="R2540" s="547"/>
      <c r="S2540" s="547"/>
      <c r="T2540" s="547"/>
      <c r="U2540" s="876">
        <f t="shared" si="1483"/>
        <v>0</v>
      </c>
      <c r="V2540" s="547"/>
      <c r="W2540" s="780"/>
      <c r="X2540" s="547"/>
      <c r="Y2540" s="547"/>
      <c r="Z2540" s="547"/>
      <c r="AA2540" s="547"/>
      <c r="AB2540" s="547"/>
      <c r="AC2540" s="945"/>
      <c r="AD2540" s="962"/>
      <c r="AE2540" s="1069"/>
      <c r="AF2540" s="1084"/>
      <c r="AH2540" s="3275"/>
    </row>
    <row r="2541" spans="1:34" ht="29.25" x14ac:dyDescent="0.25">
      <c r="A2541" s="140">
        <v>1</v>
      </c>
      <c r="B2541" s="523" t="s">
        <v>304</v>
      </c>
      <c r="C2541" s="466"/>
      <c r="D2541" s="2235"/>
      <c r="E2541" s="543">
        <f>E2543/9.4</f>
        <v>0</v>
      </c>
      <c r="F2541" s="2235">
        <f>F2543/9.4</f>
        <v>0</v>
      </c>
      <c r="G2541" s="2235">
        <f>G2543/9.4</f>
        <v>0</v>
      </c>
      <c r="H2541" s="170" t="e">
        <f t="shared" si="1456"/>
        <v>#DIV/0!</v>
      </c>
      <c r="I2541" s="2235"/>
      <c r="J2541" s="170"/>
      <c r="K2541" s="170"/>
      <c r="L2541" s="170"/>
      <c r="M2541" s="2235"/>
      <c r="N2541" s="170"/>
      <c r="O2541" s="170"/>
      <c r="P2541" s="170"/>
      <c r="Q2541" s="547"/>
      <c r="R2541" s="547"/>
      <c r="S2541" s="547"/>
      <c r="T2541" s="547"/>
      <c r="U2541" s="755">
        <f t="shared" si="1483"/>
        <v>0</v>
      </c>
      <c r="V2541" s="547"/>
      <c r="W2541" s="780"/>
      <c r="X2541" s="547"/>
      <c r="Y2541" s="547"/>
      <c r="Z2541" s="547"/>
      <c r="AA2541" s="547"/>
      <c r="AB2541" s="547"/>
      <c r="AC2541" s="945"/>
      <c r="AD2541" s="962"/>
      <c r="AE2541" s="1069"/>
      <c r="AF2541" s="1084"/>
      <c r="AH2541" s="3275"/>
    </row>
    <row r="2542" spans="1:34" x14ac:dyDescent="0.25">
      <c r="A2542" s="140">
        <v>1</v>
      </c>
      <c r="B2542" s="523" t="s">
        <v>313</v>
      </c>
      <c r="C2542" s="466"/>
      <c r="D2542" s="2235"/>
      <c r="E2542" s="174">
        <f>E2543/9.4</f>
        <v>0</v>
      </c>
      <c r="F2542" s="2235">
        <f>F2543/9.4</f>
        <v>0</v>
      </c>
      <c r="G2542" s="2235">
        <f>G2543/9.4</f>
        <v>0</v>
      </c>
      <c r="H2542" s="170" t="e">
        <f t="shared" si="1456"/>
        <v>#DIV/0!</v>
      </c>
      <c r="I2542" s="2235"/>
      <c r="J2542" s="170"/>
      <c r="K2542" s="170"/>
      <c r="L2542" s="170"/>
      <c r="M2542" s="2235"/>
      <c r="N2542" s="170"/>
      <c r="O2542" s="170"/>
      <c r="P2542" s="170"/>
      <c r="Q2542" s="547"/>
      <c r="R2542" s="547"/>
      <c r="S2542" s="547"/>
      <c r="T2542" s="547"/>
      <c r="U2542" s="755">
        <f t="shared" si="1483"/>
        <v>0</v>
      </c>
      <c r="V2542" s="547"/>
      <c r="W2542" s="780"/>
      <c r="X2542" s="547"/>
      <c r="Y2542" s="547"/>
      <c r="Z2542" s="547"/>
      <c r="AA2542" s="547"/>
      <c r="AB2542" s="547"/>
      <c r="AC2542" s="945"/>
      <c r="AD2542" s="962"/>
      <c r="AE2542" s="1069"/>
      <c r="AF2542" s="1084"/>
      <c r="AH2542" s="3275"/>
    </row>
    <row r="2543" spans="1:34" x14ac:dyDescent="0.25">
      <c r="A2543" s="140">
        <v>1</v>
      </c>
      <c r="B2543" s="537" t="s">
        <v>314</v>
      </c>
      <c r="C2543" s="466"/>
      <c r="D2543" s="2235"/>
      <c r="E2543" s="539"/>
      <c r="F2543" s="2235">
        <f>ROUND(E2543/12*$B$4,0)</f>
        <v>0</v>
      </c>
      <c r="G2543" s="2235"/>
      <c r="H2543" s="170" t="e">
        <f t="shared" si="1456"/>
        <v>#DIV/0!</v>
      </c>
      <c r="I2543" s="2235"/>
      <c r="J2543" s="170"/>
      <c r="K2543" s="170"/>
      <c r="L2543" s="170"/>
      <c r="M2543" s="2235"/>
      <c r="N2543" s="170"/>
      <c r="O2543" s="170"/>
      <c r="P2543" s="170"/>
      <c r="Q2543" s="547"/>
      <c r="R2543" s="547"/>
      <c r="S2543" s="547"/>
      <c r="T2543" s="547"/>
      <c r="U2543" s="755">
        <f t="shared" si="1483"/>
        <v>0</v>
      </c>
      <c r="V2543" s="547"/>
      <c r="W2543" s="780"/>
      <c r="X2543" s="547"/>
      <c r="Y2543" s="547"/>
      <c r="Z2543" s="547"/>
      <c r="AA2543" s="547"/>
      <c r="AB2543" s="547"/>
      <c r="AC2543" s="945"/>
      <c r="AD2543" s="962"/>
      <c r="AE2543" s="1069"/>
      <c r="AF2543" s="1084"/>
      <c r="AH2543" s="3275"/>
    </row>
    <row r="2544" spans="1:34" x14ac:dyDescent="0.25">
      <c r="A2544" s="140">
        <v>1</v>
      </c>
      <c r="B2544" s="537" t="s">
        <v>315</v>
      </c>
      <c r="C2544" s="467"/>
      <c r="D2544" s="2235"/>
      <c r="E2544" s="539"/>
      <c r="F2544" s="2235"/>
      <c r="G2544" s="2235"/>
      <c r="H2544" s="170" t="e">
        <f t="shared" si="1456"/>
        <v>#DIV/0!</v>
      </c>
      <c r="I2544" s="2235"/>
      <c r="J2544" s="170"/>
      <c r="K2544" s="170"/>
      <c r="L2544" s="170"/>
      <c r="M2544" s="2235"/>
      <c r="N2544" s="170"/>
      <c r="O2544" s="170"/>
      <c r="P2544" s="170"/>
      <c r="Q2544" s="547"/>
      <c r="R2544" s="547"/>
      <c r="S2544" s="547"/>
      <c r="T2544" s="547"/>
      <c r="U2544" s="876">
        <f t="shared" si="1483"/>
        <v>0</v>
      </c>
      <c r="V2544" s="547"/>
      <c r="W2544" s="780"/>
      <c r="X2544" s="547"/>
      <c r="Y2544" s="547"/>
      <c r="Z2544" s="547"/>
      <c r="AA2544" s="547"/>
      <c r="AB2544" s="547"/>
      <c r="AC2544" s="945"/>
      <c r="AD2544" s="962"/>
      <c r="AE2544" s="1069"/>
      <c r="AF2544" s="1084"/>
      <c r="AH2544" s="3275"/>
    </row>
    <row r="2545" spans="1:38" x14ac:dyDescent="0.25">
      <c r="A2545" s="140">
        <v>1</v>
      </c>
      <c r="B2545" s="508" t="s">
        <v>214</v>
      </c>
      <c r="C2545" s="812"/>
      <c r="D2545" s="2235"/>
      <c r="E2545" s="3502">
        <f>SUM(E2546:E2546)</f>
        <v>200</v>
      </c>
      <c r="F2545" s="2235">
        <f>SUM(F2546:F2546)</f>
        <v>67</v>
      </c>
      <c r="G2545" s="2235">
        <f>SUM(G2546:G2546)</f>
        <v>70</v>
      </c>
      <c r="H2545" s="170">
        <f t="shared" si="1456"/>
        <v>104.4776119402985</v>
      </c>
      <c r="I2545" s="2235"/>
      <c r="J2545" s="170"/>
      <c r="K2545" s="170"/>
      <c r="L2545" s="170"/>
      <c r="M2545" s="2235"/>
      <c r="N2545" s="170"/>
      <c r="O2545" s="170"/>
      <c r="P2545" s="170"/>
      <c r="Q2545" s="547">
        <v>276.54880000000003</v>
      </c>
      <c r="R2545" s="547">
        <v>276.54880000000003</v>
      </c>
      <c r="S2545" s="547">
        <v>276.54880000000003</v>
      </c>
      <c r="T2545" s="547">
        <v>276.54880000000003</v>
      </c>
      <c r="U2545" s="755">
        <f t="shared" ref="U2545" si="1484">Q2545/12*$B$4+(R2545-Q2545)/11*3+(S2545-R2545)/10*2+(T2545-S2545)/9*1</f>
        <v>92.182933333333338</v>
      </c>
      <c r="V2545" s="547">
        <f>AB2545-AA2545-X2545</f>
        <v>92.276799999999994</v>
      </c>
      <c r="W2545" s="780"/>
      <c r="X2545" s="547"/>
      <c r="Y2545" s="547">
        <f>V2545-U2545</f>
        <v>9.3866666666656329E-2</v>
      </c>
      <c r="Z2545" s="547"/>
      <c r="AA2545" s="547">
        <v>0</v>
      </c>
      <c r="AB2545" s="547">
        <v>92.276799999999994</v>
      </c>
      <c r="AC2545" s="945"/>
      <c r="AD2545" s="962"/>
      <c r="AE2545" s="1069"/>
      <c r="AF2545" s="1084"/>
      <c r="AH2545" s="3275"/>
    </row>
    <row r="2546" spans="1:38" x14ac:dyDescent="0.25">
      <c r="A2546" s="140">
        <v>1</v>
      </c>
      <c r="B2546" s="554" t="s">
        <v>64</v>
      </c>
      <c r="C2546" s="466"/>
      <c r="D2546" s="2235"/>
      <c r="E2546" s="539">
        <v>200</v>
      </c>
      <c r="F2546" s="2235">
        <f>ROUND(E2546/12*$B$4,0)</f>
        <v>67</v>
      </c>
      <c r="G2546" s="2235">
        <v>70</v>
      </c>
      <c r="H2546" s="170">
        <f t="shared" si="1456"/>
        <v>104.4776119402985</v>
      </c>
      <c r="I2546" s="2235"/>
      <c r="J2546" s="170"/>
      <c r="K2546" s="170"/>
      <c r="L2546" s="170"/>
      <c r="M2546" s="2235"/>
      <c r="N2546" s="170"/>
      <c r="O2546" s="170"/>
      <c r="P2546" s="170"/>
      <c r="Q2546" s="547"/>
      <c r="R2546" s="547"/>
      <c r="S2546" s="547"/>
      <c r="T2546" s="547"/>
      <c r="U2546" s="755"/>
      <c r="V2546" s="547"/>
      <c r="W2546" s="780"/>
      <c r="X2546" s="547"/>
      <c r="Y2546" s="547"/>
      <c r="Z2546" s="547"/>
      <c r="AA2546" s="547"/>
      <c r="AB2546" s="547"/>
      <c r="AC2546" s="945"/>
      <c r="AD2546" s="962"/>
      <c r="AE2546" s="1069"/>
      <c r="AF2546" s="1084"/>
      <c r="AH2546" s="3275"/>
    </row>
    <row r="2547" spans="1:38" x14ac:dyDescent="0.25">
      <c r="A2547" s="140">
        <v>1</v>
      </c>
      <c r="B2547" s="520" t="s">
        <v>256</v>
      </c>
      <c r="C2547" s="466"/>
      <c r="D2547" s="2235"/>
      <c r="E2547" s="538">
        <f>E2537</f>
        <v>650</v>
      </c>
      <c r="F2547" s="2235">
        <f>F2537</f>
        <v>216.75</v>
      </c>
      <c r="G2547" s="2235">
        <f>G2537</f>
        <v>254.8775</v>
      </c>
      <c r="H2547" s="170">
        <f t="shared" si="1456"/>
        <v>117.59054209919262</v>
      </c>
      <c r="I2547" s="2235"/>
      <c r="J2547" s="170"/>
      <c r="K2547" s="170"/>
      <c r="L2547" s="170"/>
      <c r="M2547" s="2235"/>
      <c r="N2547" s="170"/>
      <c r="O2547" s="170"/>
      <c r="P2547" s="170"/>
      <c r="Q2547" s="547"/>
      <c r="R2547" s="547"/>
      <c r="S2547" s="547"/>
      <c r="T2547" s="547"/>
      <c r="U2547" s="755"/>
      <c r="V2547" s="547"/>
      <c r="W2547" s="780"/>
      <c r="X2547" s="547"/>
      <c r="Y2547" s="547"/>
      <c r="Z2547" s="547"/>
      <c r="AA2547" s="547"/>
      <c r="AB2547" s="547"/>
      <c r="AC2547" s="945"/>
      <c r="AD2547" s="962"/>
      <c r="AE2547" s="1069"/>
      <c r="AF2547" s="1084"/>
      <c r="AH2547" s="3275"/>
    </row>
    <row r="2548" spans="1:38" ht="29.25" x14ac:dyDescent="0.25">
      <c r="A2548" s="140">
        <v>1</v>
      </c>
      <c r="B2548" s="520" t="s">
        <v>257</v>
      </c>
      <c r="C2548" s="466"/>
      <c r="D2548" s="2235"/>
      <c r="E2548" s="544">
        <f>E2541</f>
        <v>0</v>
      </c>
      <c r="F2548" s="2235">
        <f>F2541</f>
        <v>0</v>
      </c>
      <c r="G2548" s="2235">
        <f>G2541</f>
        <v>0</v>
      </c>
      <c r="H2548" s="170" t="e">
        <f t="shared" si="1456"/>
        <v>#DIV/0!</v>
      </c>
      <c r="I2548" s="2235"/>
      <c r="J2548" s="170"/>
      <c r="K2548" s="170"/>
      <c r="L2548" s="170"/>
      <c r="M2548" s="2235"/>
      <c r="N2548" s="170"/>
      <c r="O2548" s="170"/>
      <c r="P2548" s="170"/>
      <c r="Q2548" s="547"/>
      <c r="R2548" s="547"/>
      <c r="S2548" s="547"/>
      <c r="T2548" s="547"/>
      <c r="U2548" s="755"/>
      <c r="V2548" s="547"/>
      <c r="W2548" s="780"/>
      <c r="X2548" s="547"/>
      <c r="Y2548" s="547"/>
      <c r="Z2548" s="547"/>
      <c r="AA2548" s="547"/>
      <c r="AB2548" s="547"/>
      <c r="AC2548" s="945"/>
      <c r="AD2548" s="962"/>
      <c r="AE2548" s="1069"/>
      <c r="AF2548" s="1084"/>
      <c r="AH2548" s="3275"/>
    </row>
    <row r="2549" spans="1:38" ht="15.75" thickBot="1" x14ac:dyDescent="0.3">
      <c r="A2549" s="140">
        <v>1</v>
      </c>
      <c r="B2549" s="837" t="s">
        <v>133</v>
      </c>
      <c r="C2549" s="467"/>
      <c r="D2549" s="2235"/>
      <c r="E2549" s="3122">
        <f>E2543/4.2+E2537</f>
        <v>650</v>
      </c>
      <c r="F2549" s="547">
        <f>F2543/4.2+F2537</f>
        <v>216.75</v>
      </c>
      <c r="G2549" s="547">
        <f>G2543/4.2+G2537</f>
        <v>254.8775</v>
      </c>
      <c r="H2549" s="547">
        <f t="shared" si="1456"/>
        <v>117.59054209919262</v>
      </c>
      <c r="I2549" s="2235"/>
      <c r="J2549" s="170"/>
      <c r="K2549" s="170"/>
      <c r="L2549" s="170"/>
      <c r="M2549" s="2235"/>
      <c r="N2549" s="170"/>
      <c r="O2549" s="170"/>
      <c r="P2549" s="170"/>
      <c r="Q2549" s="3185">
        <f t="shared" ref="Q2549:AB2549" si="1485">Q2545+Q2537</f>
        <v>1053.4288000000001</v>
      </c>
      <c r="R2549" s="3185">
        <f t="shared" ref="R2549:S2549" si="1486">R2545+R2537</f>
        <v>1053.4288000000001</v>
      </c>
      <c r="S2549" s="3185">
        <f t="shared" si="1486"/>
        <v>1053.4288000000001</v>
      </c>
      <c r="T2549" s="3185">
        <f t="shared" ref="T2549" si="1487">T2545+T2537</f>
        <v>1053.4288000000001</v>
      </c>
      <c r="U2549" s="755">
        <f t="shared" si="1485"/>
        <v>351.1429333333333</v>
      </c>
      <c r="V2549" s="547">
        <f t="shared" si="1485"/>
        <v>396.86561999999992</v>
      </c>
      <c r="W2549" s="780">
        <f t="shared" si="1485"/>
        <v>0</v>
      </c>
      <c r="X2549" s="547">
        <f t="shared" si="1485"/>
        <v>0</v>
      </c>
      <c r="Y2549" s="547">
        <f t="shared" si="1485"/>
        <v>45.722686666666618</v>
      </c>
      <c r="Z2549" s="547">
        <f t="shared" si="1485"/>
        <v>0</v>
      </c>
      <c r="AA2549" s="547">
        <f t="shared" si="1485"/>
        <v>0</v>
      </c>
      <c r="AB2549" s="547">
        <f t="shared" si="1485"/>
        <v>396.86561999999992</v>
      </c>
      <c r="AC2549" s="962"/>
      <c r="AD2549" s="962"/>
      <c r="AE2549" s="1069"/>
      <c r="AF2549" s="1084"/>
      <c r="AH2549" s="3275"/>
    </row>
    <row r="2550" spans="1:38" ht="15.75" thickBot="1" x14ac:dyDescent="0.3">
      <c r="A2550" s="140">
        <v>1</v>
      </c>
      <c r="B2550" s="548" t="s">
        <v>273</v>
      </c>
      <c r="C2550" s="550"/>
      <c r="D2550" s="551"/>
      <c r="E2550" s="257"/>
      <c r="F2550" s="1755"/>
      <c r="G2550" s="551"/>
      <c r="H2550" s="551"/>
      <c r="I2550" s="551"/>
      <c r="J2550" s="551"/>
      <c r="K2550" s="551"/>
      <c r="L2550" s="551"/>
      <c r="M2550" s="551"/>
      <c r="N2550" s="551"/>
      <c r="O2550" s="551"/>
      <c r="P2550" s="551"/>
      <c r="Q2550" s="668">
        <f t="shared" ref="Q2550:AB2551" si="1488">Q2549</f>
        <v>1053.4288000000001</v>
      </c>
      <c r="R2550" s="668">
        <f t="shared" ref="R2550:S2551" si="1489">R2549</f>
        <v>1053.4288000000001</v>
      </c>
      <c r="S2550" s="668">
        <f t="shared" si="1489"/>
        <v>1053.4288000000001</v>
      </c>
      <c r="T2550" s="668">
        <f t="shared" ref="T2550:T2551" si="1490">T2549</f>
        <v>1053.4288000000001</v>
      </c>
      <c r="U2550" s="756">
        <f t="shared" si="1488"/>
        <v>351.1429333333333</v>
      </c>
      <c r="V2550" s="668">
        <f t="shared" si="1488"/>
        <v>396.86561999999992</v>
      </c>
      <c r="W2550" s="781">
        <f t="shared" si="1488"/>
        <v>0</v>
      </c>
      <c r="X2550" s="3025">
        <f t="shared" si="1488"/>
        <v>0</v>
      </c>
      <c r="Y2550" s="669">
        <f t="shared" si="1488"/>
        <v>45.722686666666618</v>
      </c>
      <c r="Z2550" s="669"/>
      <c r="AA2550" s="669">
        <f>AA2549</f>
        <v>0</v>
      </c>
      <c r="AB2550" s="669">
        <f>AB2549</f>
        <v>396.86561999999992</v>
      </c>
      <c r="AC2550" s="965"/>
      <c r="AD2550" s="966">
        <f>AD2549</f>
        <v>0</v>
      </c>
      <c r="AE2550" s="1069"/>
      <c r="AF2550" s="1084"/>
      <c r="AH2550" s="3275"/>
    </row>
    <row r="2551" spans="1:38" s="2239" customFormat="1" ht="30" thickBot="1" x14ac:dyDescent="0.3">
      <c r="B2551" s="1674" t="s">
        <v>637</v>
      </c>
      <c r="C2551" s="1674"/>
      <c r="D2551" s="1674"/>
      <c r="E2551" s="230"/>
      <c r="F2551" s="706"/>
      <c r="G2551" s="706"/>
      <c r="H2551" s="706"/>
      <c r="I2551" s="1461"/>
      <c r="J2551" s="1461"/>
      <c r="K2551" s="706"/>
      <c r="L2551" s="706"/>
      <c r="M2551" s="706"/>
      <c r="N2551" s="706"/>
      <c r="O2551" s="706"/>
      <c r="P2551" s="706"/>
      <c r="Q2551" s="335">
        <f t="shared" si="1488"/>
        <v>1053.4288000000001</v>
      </c>
      <c r="R2551" s="335">
        <f t="shared" si="1489"/>
        <v>1053.4288000000001</v>
      </c>
      <c r="S2551" s="335">
        <f t="shared" si="1489"/>
        <v>1053.4288000000001</v>
      </c>
      <c r="T2551" s="335">
        <f t="shared" si="1490"/>
        <v>1053.4288000000001</v>
      </c>
      <c r="U2551" s="756">
        <f t="shared" si="1488"/>
        <v>351.1429333333333</v>
      </c>
      <c r="V2551" s="335">
        <f t="shared" si="1488"/>
        <v>396.86561999999992</v>
      </c>
      <c r="W2551" s="778">
        <f t="shared" si="1488"/>
        <v>0</v>
      </c>
      <c r="X2551" s="159">
        <f t="shared" si="1488"/>
        <v>0</v>
      </c>
      <c r="Y2551" s="335">
        <f t="shared" si="1488"/>
        <v>45.722686666666618</v>
      </c>
      <c r="Z2551" s="335">
        <f t="shared" si="1488"/>
        <v>0</v>
      </c>
      <c r="AA2551" s="335">
        <f t="shared" si="1488"/>
        <v>0</v>
      </c>
      <c r="AB2551" s="335">
        <f t="shared" si="1488"/>
        <v>396.86561999999992</v>
      </c>
      <c r="AC2551" s="1465"/>
      <c r="AD2551" s="937"/>
      <c r="AE2551" s="1069"/>
      <c r="AF2551" s="1084"/>
      <c r="AH2551" s="3275"/>
    </row>
    <row r="2552" spans="1:38" ht="15.75" x14ac:dyDescent="0.25">
      <c r="A2552" s="140">
        <v>1</v>
      </c>
      <c r="B2552" s="1841" t="s">
        <v>706</v>
      </c>
      <c r="C2552" s="467"/>
      <c r="D2552" s="2235"/>
      <c r="E2552" s="170"/>
      <c r="F2552" s="2235"/>
      <c r="G2552" s="2235"/>
      <c r="H2552" s="170"/>
      <c r="I2552" s="2235"/>
      <c r="J2552" s="170"/>
      <c r="K2552" s="170"/>
      <c r="L2552" s="170"/>
      <c r="M2552" s="2235"/>
      <c r="N2552" s="170"/>
      <c r="O2552" s="170"/>
      <c r="P2552" s="170"/>
      <c r="Q2552" s="170"/>
      <c r="R2552" s="2235"/>
      <c r="S2552" s="2235"/>
      <c r="T2552" s="2235"/>
      <c r="U2552" s="755"/>
      <c r="V2552" s="170"/>
      <c r="W2552" s="779"/>
      <c r="X2552" s="170"/>
      <c r="Y2552" s="170"/>
      <c r="Z2552" s="170"/>
      <c r="AA2552" s="170"/>
      <c r="AB2552" s="170"/>
      <c r="AC2552" s="945"/>
      <c r="AD2552" s="945"/>
      <c r="AE2552" s="1069"/>
      <c r="AF2552" s="1084"/>
      <c r="AH2552" s="3275"/>
      <c r="AL2552" s="140"/>
    </row>
    <row r="2553" spans="1:38" x14ac:dyDescent="0.25">
      <c r="A2553" s="140">
        <v>1</v>
      </c>
      <c r="B2553" s="554" t="s">
        <v>28</v>
      </c>
      <c r="C2553" s="812"/>
      <c r="D2553" s="2235"/>
      <c r="E2553" s="170"/>
      <c r="F2553" s="2235"/>
      <c r="G2553" s="2235"/>
      <c r="H2553" s="170"/>
      <c r="I2553" s="2235"/>
      <c r="J2553" s="170"/>
      <c r="K2553" s="170"/>
      <c r="L2553" s="170"/>
      <c r="M2553" s="2235"/>
      <c r="N2553" s="170"/>
      <c r="O2553" s="170"/>
      <c r="P2553" s="170"/>
      <c r="Q2553" s="547"/>
      <c r="R2553" s="547"/>
      <c r="S2553" s="547"/>
      <c r="T2553" s="547"/>
      <c r="U2553" s="876">
        <f>Q2553/12*$B$4</f>
        <v>0</v>
      </c>
      <c r="V2553" s="547">
        <f>AB2553-AA2553</f>
        <v>0</v>
      </c>
      <c r="W2553" s="780"/>
      <c r="X2553" s="547"/>
      <c r="Y2553" s="547">
        <f>V2553-U2553</f>
        <v>0</v>
      </c>
      <c r="Z2553" s="547"/>
      <c r="AA2553" s="547"/>
      <c r="AB2553" s="547"/>
      <c r="AC2553" s="945"/>
      <c r="AD2553" s="962"/>
      <c r="AE2553" s="1069"/>
      <c r="AF2553" s="1084"/>
      <c r="AH2553" s="3275"/>
    </row>
    <row r="2554" spans="1:38" s="2239" customFormat="1" x14ac:dyDescent="0.25">
      <c r="B2554" s="3562" t="s">
        <v>145</v>
      </c>
      <c r="C2554" s="467"/>
      <c r="D2554" s="2235"/>
      <c r="E2554" s="539"/>
      <c r="F2554" s="2235"/>
      <c r="G2554" s="2235"/>
      <c r="H2554" s="2235"/>
      <c r="I2554" s="2235"/>
      <c r="J2554" s="2235"/>
      <c r="K2554" s="2235"/>
      <c r="L2554" s="2235"/>
      <c r="M2554" s="2235"/>
      <c r="N2554" s="2235"/>
      <c r="O2554" s="2235"/>
      <c r="P2554" s="2235"/>
      <c r="Q2554" s="547"/>
      <c r="R2554" s="547"/>
      <c r="S2554" s="547"/>
      <c r="T2554" s="547"/>
      <c r="U2554" s="876"/>
      <c r="V2554" s="547"/>
      <c r="W2554" s="780"/>
      <c r="X2554" s="547"/>
      <c r="Y2554" s="547"/>
      <c r="Z2554" s="547"/>
      <c r="AA2554" s="547"/>
      <c r="AB2554" s="547"/>
      <c r="AC2554" s="945"/>
      <c r="AD2554" s="962"/>
      <c r="AE2554" s="1069"/>
      <c r="AF2554" s="1084"/>
      <c r="AH2554" s="3275"/>
    </row>
    <row r="2555" spans="1:38" ht="15.75" x14ac:dyDescent="0.25">
      <c r="A2555" s="140">
        <v>1</v>
      </c>
      <c r="B2555" s="166" t="s">
        <v>726</v>
      </c>
      <c r="C2555" s="1879"/>
      <c r="D2555" s="186">
        <v>300</v>
      </c>
      <c r="E2555" s="174">
        <v>3</v>
      </c>
      <c r="F2555" s="126">
        <f>ROUND(E2555/12*$B$4,0)</f>
        <v>1</v>
      </c>
      <c r="G2555" s="126"/>
      <c r="H2555" s="1772">
        <f t="shared" ref="H2555:H2584" si="1491">G2555/F2555*100</f>
        <v>0</v>
      </c>
      <c r="I2555" s="1772">
        <v>13</v>
      </c>
      <c r="J2555" s="1772" t="e">
        <f>M2555/G2555</f>
        <v>#DIV/0!</v>
      </c>
      <c r="K2555" s="1772">
        <f>ROUND(E2555*I2555,0)</f>
        <v>39</v>
      </c>
      <c r="L2555" s="1772">
        <f>ROUND(K2555/12*$B$4,0)</f>
        <v>13</v>
      </c>
      <c r="M2555" s="1772"/>
      <c r="N2555" s="1772">
        <f>M2555/L2555*100</f>
        <v>0</v>
      </c>
      <c r="O2555" s="170"/>
      <c r="P2555" s="170"/>
      <c r="Q2555" s="547"/>
      <c r="R2555" s="547"/>
      <c r="S2555" s="547"/>
      <c r="T2555" s="547"/>
      <c r="U2555" s="3403"/>
      <c r="V2555" s="547"/>
      <c r="W2555" s="780"/>
      <c r="X2555" s="547"/>
      <c r="Y2555" s="547"/>
      <c r="Z2555" s="547"/>
      <c r="AA2555" s="547"/>
      <c r="AB2555" s="547"/>
      <c r="AC2555" s="945"/>
      <c r="AD2555" s="962"/>
      <c r="AE2555" s="1069"/>
      <c r="AF2555" s="1084"/>
      <c r="AH2555" s="3275"/>
    </row>
    <row r="2556" spans="1:38" s="2239" customFormat="1" ht="15.75" x14ac:dyDescent="0.25">
      <c r="A2556" s="2239">
        <v>1</v>
      </c>
      <c r="B2556" s="3118" t="s">
        <v>31</v>
      </c>
      <c r="C2556" s="1879"/>
      <c r="D2556" s="186"/>
      <c r="E2556" s="547">
        <f t="shared" ref="E2556:G2556" si="1492">E2555</f>
        <v>3</v>
      </c>
      <c r="F2556" s="126">
        <f t="shared" si="1492"/>
        <v>1</v>
      </c>
      <c r="G2556" s="126">
        <f t="shared" si="1492"/>
        <v>0</v>
      </c>
      <c r="H2556" s="1772">
        <f t="shared" si="1491"/>
        <v>0</v>
      </c>
      <c r="I2556" s="1772">
        <f>IF(E2556=0,0,K2556/E2556)</f>
        <v>13</v>
      </c>
      <c r="J2556" s="1772" t="e">
        <f>M2556/G2556</f>
        <v>#DIV/0!</v>
      </c>
      <c r="K2556" s="1772">
        <f>SUM(K2555)</f>
        <v>39</v>
      </c>
      <c r="L2556" s="1772">
        <f>SUM(L2555)</f>
        <v>13</v>
      </c>
      <c r="M2556" s="1772">
        <f>SUM(M2555)</f>
        <v>0</v>
      </c>
      <c r="N2556" s="1772">
        <f>M2556/L2556*100</f>
        <v>0</v>
      </c>
      <c r="O2556" s="2235"/>
      <c r="P2556" s="2235"/>
      <c r="Q2556" s="547"/>
      <c r="R2556" s="547"/>
      <c r="S2556" s="547"/>
      <c r="T2556" s="547"/>
      <c r="U2556" s="876"/>
      <c r="V2556" s="547"/>
      <c r="W2556" s="780"/>
      <c r="X2556" s="547"/>
      <c r="Y2556" s="547"/>
      <c r="Z2556" s="547"/>
      <c r="AA2556" s="547"/>
      <c r="AB2556" s="547"/>
      <c r="AC2556" s="945"/>
      <c r="AD2556" s="962"/>
      <c r="AE2556" s="1069"/>
      <c r="AF2556" s="1084"/>
      <c r="AH2556" s="3275"/>
    </row>
    <row r="2557" spans="1:38" s="2239" customFormat="1" ht="30" thickBot="1" x14ac:dyDescent="0.3">
      <c r="A2557" s="2239">
        <v>1</v>
      </c>
      <c r="B2557" s="705" t="s">
        <v>198</v>
      </c>
      <c r="C2557" s="1879"/>
      <c r="D2557" s="746"/>
      <c r="E2557" s="3119">
        <f t="shared" ref="E2557:G2557" si="1493">E2556</f>
        <v>3</v>
      </c>
      <c r="F2557" s="526">
        <f t="shared" si="1493"/>
        <v>1</v>
      </c>
      <c r="G2557" s="526">
        <f t="shared" si="1493"/>
        <v>0</v>
      </c>
      <c r="H2557" s="1857">
        <f t="shared" si="1491"/>
        <v>0</v>
      </c>
      <c r="I2557" s="1857">
        <f t="shared" ref="I2557:N2557" si="1494">I2556</f>
        <v>13</v>
      </c>
      <c r="J2557" s="1857" t="e">
        <f t="shared" si="1494"/>
        <v>#DIV/0!</v>
      </c>
      <c r="K2557" s="1857">
        <f t="shared" si="1494"/>
        <v>39</v>
      </c>
      <c r="L2557" s="1857">
        <f t="shared" si="1494"/>
        <v>13</v>
      </c>
      <c r="M2557" s="1857">
        <f t="shared" si="1494"/>
        <v>0</v>
      </c>
      <c r="N2557" s="1857">
        <f t="shared" si="1494"/>
        <v>0</v>
      </c>
      <c r="O2557" s="2235"/>
      <c r="P2557" s="2235"/>
      <c r="Q2557" s="547">
        <v>318.99344399999995</v>
      </c>
      <c r="R2557" s="547">
        <v>318.99344399999995</v>
      </c>
      <c r="S2557" s="547">
        <v>318.99344399999995</v>
      </c>
      <c r="T2557" s="547">
        <v>318.99344399999995</v>
      </c>
      <c r="U2557" s="876">
        <f t="shared" ref="U2557" si="1495">Q2557/12*$B$4+(R2557-Q2557)/11*3+(S2557-R2557)/10*2+(T2557-S2557)/9*1</f>
        <v>106.33114799999998</v>
      </c>
      <c r="V2557" s="547">
        <f>AB2557-AA2557-X2557</f>
        <v>0</v>
      </c>
      <c r="W2557" s="780"/>
      <c r="X2557" s="547"/>
      <c r="Y2557" s="547">
        <f>V2557-U2557</f>
        <v>-106.33114799999998</v>
      </c>
      <c r="Z2557" s="547"/>
      <c r="AA2557" s="547"/>
      <c r="AB2557" s="547"/>
      <c r="AC2557" s="945"/>
      <c r="AD2557" s="962"/>
      <c r="AE2557" s="1069"/>
      <c r="AF2557" s="1084"/>
      <c r="AH2557" s="3275"/>
    </row>
    <row r="2558" spans="1:38" ht="15.75" thickBot="1" x14ac:dyDescent="0.3">
      <c r="A2558" s="140">
        <v>1</v>
      </c>
      <c r="B2558" s="548" t="s">
        <v>273</v>
      </c>
      <c r="C2558" s="550"/>
      <c r="D2558" s="551"/>
      <c r="E2558" s="257"/>
      <c r="F2558" s="1755"/>
      <c r="G2558" s="551"/>
      <c r="H2558" s="551"/>
      <c r="I2558" s="551"/>
      <c r="J2558" s="551"/>
      <c r="K2558" s="551"/>
      <c r="L2558" s="551"/>
      <c r="M2558" s="551"/>
      <c r="N2558" s="551"/>
      <c r="O2558" s="551"/>
      <c r="P2558" s="551"/>
      <c r="Q2558" s="668">
        <f>Q2557</f>
        <v>318.99344399999995</v>
      </c>
      <c r="R2558" s="668">
        <f>R2557</f>
        <v>318.99344399999995</v>
      </c>
      <c r="S2558" s="668">
        <f>S2557</f>
        <v>318.99344399999995</v>
      </c>
      <c r="T2558" s="668">
        <f>T2557</f>
        <v>318.99344399999995</v>
      </c>
      <c r="U2558" s="756">
        <f t="shared" ref="U2558:AB2558" si="1496">U2557</f>
        <v>106.33114799999998</v>
      </c>
      <c r="V2558" s="668">
        <f t="shared" si="1496"/>
        <v>0</v>
      </c>
      <c r="W2558" s="781">
        <f t="shared" si="1496"/>
        <v>0</v>
      </c>
      <c r="X2558" s="3025">
        <f t="shared" si="1496"/>
        <v>0</v>
      </c>
      <c r="Y2558" s="669">
        <f t="shared" si="1496"/>
        <v>-106.33114799999998</v>
      </c>
      <c r="Z2558" s="669">
        <f t="shared" si="1496"/>
        <v>0</v>
      </c>
      <c r="AA2558" s="669">
        <f t="shared" si="1496"/>
        <v>0</v>
      </c>
      <c r="AB2558" s="669">
        <f t="shared" si="1496"/>
        <v>0</v>
      </c>
      <c r="AC2558" s="965"/>
      <c r="AD2558" s="966"/>
      <c r="AE2558" s="1069"/>
      <c r="AF2558" s="1084"/>
      <c r="AH2558" s="3275"/>
    </row>
    <row r="2559" spans="1:38" s="2239" customFormat="1" ht="30" thickBot="1" x14ac:dyDescent="0.3">
      <c r="B2559" s="1674" t="s">
        <v>637</v>
      </c>
      <c r="C2559" s="1674"/>
      <c r="D2559" s="1674"/>
      <c r="E2559" s="230"/>
      <c r="F2559" s="706"/>
      <c r="G2559" s="706"/>
      <c r="H2559" s="706"/>
      <c r="I2559" s="1461"/>
      <c r="J2559" s="1461"/>
      <c r="K2559" s="706"/>
      <c r="L2559" s="706"/>
      <c r="M2559" s="706"/>
      <c r="N2559" s="706"/>
      <c r="O2559" s="706"/>
      <c r="P2559" s="706"/>
      <c r="Q2559" s="335">
        <f t="shared" ref="Q2559:AB2559" si="1497">Q2558</f>
        <v>318.99344399999995</v>
      </c>
      <c r="R2559" s="335">
        <f t="shared" si="1497"/>
        <v>318.99344399999995</v>
      </c>
      <c r="S2559" s="335">
        <f t="shared" si="1497"/>
        <v>318.99344399999995</v>
      </c>
      <c r="T2559" s="335">
        <f t="shared" si="1497"/>
        <v>318.99344399999995</v>
      </c>
      <c r="U2559" s="756">
        <f t="shared" si="1497"/>
        <v>106.33114799999998</v>
      </c>
      <c r="V2559" s="335">
        <f t="shared" si="1497"/>
        <v>0</v>
      </c>
      <c r="W2559" s="778">
        <f t="shared" si="1497"/>
        <v>0</v>
      </c>
      <c r="X2559" s="159">
        <f t="shared" si="1497"/>
        <v>0</v>
      </c>
      <c r="Y2559" s="335">
        <f t="shared" si="1497"/>
        <v>-106.33114799999998</v>
      </c>
      <c r="Z2559" s="335">
        <f t="shared" si="1497"/>
        <v>0</v>
      </c>
      <c r="AA2559" s="335">
        <f t="shared" si="1497"/>
        <v>0</v>
      </c>
      <c r="AB2559" s="335">
        <f t="shared" si="1497"/>
        <v>0</v>
      </c>
      <c r="AC2559" s="1037"/>
      <c r="AD2559" s="937"/>
      <c r="AE2559" s="1069"/>
      <c r="AF2559" s="1084"/>
      <c r="AH2559" s="3275"/>
    </row>
    <row r="2560" spans="1:38" s="2239" customFormat="1" x14ac:dyDescent="0.25">
      <c r="A2560" s="2239">
        <v>1</v>
      </c>
      <c r="B2560" s="3160" t="s">
        <v>454</v>
      </c>
      <c r="C2560" s="467"/>
      <c r="D2560" s="213"/>
      <c r="E2560" s="261"/>
      <c r="F2560" s="138"/>
      <c r="G2560" s="3124"/>
      <c r="H2560" s="3124"/>
      <c r="I2560" s="3124"/>
      <c r="J2560" s="3124"/>
      <c r="K2560" s="213"/>
      <c r="L2560" s="213"/>
      <c r="M2560" s="213"/>
      <c r="N2560" s="3124"/>
      <c r="O2560" s="3124"/>
      <c r="P2560" s="213"/>
      <c r="Q2560" s="2230"/>
      <c r="R2560" s="2230"/>
      <c r="S2560" s="2230"/>
      <c r="T2560" s="2230"/>
      <c r="U2560" s="878"/>
      <c r="V2560" s="1029"/>
      <c r="W2560" s="3067"/>
      <c r="X2560" s="3123"/>
      <c r="Y2560" s="1036"/>
      <c r="Z2560" s="3127"/>
      <c r="AA2560" s="1036"/>
      <c r="AB2560" s="1036"/>
      <c r="AC2560" s="1037"/>
      <c r="AD2560" s="937"/>
      <c r="AE2560" s="1069"/>
      <c r="AF2560" s="1084"/>
      <c r="AH2560" s="3275"/>
    </row>
    <row r="2561" spans="1:34" s="2239" customFormat="1" x14ac:dyDescent="0.25">
      <c r="A2561" s="2239">
        <v>1</v>
      </c>
      <c r="B2561" s="207" t="s">
        <v>191</v>
      </c>
      <c r="C2561" s="429"/>
      <c r="D2561" s="46"/>
      <c r="E2561" s="221"/>
      <c r="F2561" s="221"/>
      <c r="G2561" s="2231"/>
      <c r="H2561" s="46"/>
      <c r="I2561" s="46"/>
      <c r="J2561" s="539"/>
      <c r="K2561" s="2235"/>
      <c r="L2561" s="2235"/>
      <c r="M2561" s="2235"/>
      <c r="N2561" s="213"/>
      <c r="O2561" s="539"/>
      <c r="P2561" s="2235"/>
      <c r="Q2561" s="1029"/>
      <c r="R2561" s="1029"/>
      <c r="S2561" s="1029"/>
      <c r="T2561" s="1029"/>
      <c r="U2561" s="755"/>
      <c r="V2561" s="1040"/>
      <c r="W2561" s="1044"/>
      <c r="X2561" s="1040"/>
      <c r="Y2561" s="1039"/>
      <c r="Z2561" s="1043"/>
      <c r="AA2561" s="1039"/>
      <c r="AB2561" s="1039"/>
      <c r="AC2561" s="945"/>
      <c r="AD2561" s="962"/>
      <c r="AE2561" s="1069"/>
      <c r="AF2561" s="1084"/>
      <c r="AH2561" s="3275"/>
    </row>
    <row r="2562" spans="1:34" s="2239" customFormat="1" x14ac:dyDescent="0.25">
      <c r="A2562" s="2239">
        <v>1</v>
      </c>
      <c r="B2562" s="2238" t="s">
        <v>214</v>
      </c>
      <c r="C2562" s="429"/>
      <c r="D2562" s="46"/>
      <c r="E2562" s="3502">
        <f>SUM(E2563:E2576)</f>
        <v>155</v>
      </c>
      <c r="F2562" s="2236">
        <f>SUM(F2563:F2576)</f>
        <v>51</v>
      </c>
      <c r="G2562" s="547">
        <f>SUM(G2563:G2576)</f>
        <v>885</v>
      </c>
      <c r="H2562" s="46">
        <f t="shared" si="1491"/>
        <v>1735.2941176470588</v>
      </c>
      <c r="I2562" s="46"/>
      <c r="J2562" s="539"/>
      <c r="K2562" s="2235"/>
      <c r="L2562" s="2235"/>
      <c r="M2562" s="2235"/>
      <c r="N2562" s="213"/>
      <c r="O2562" s="213"/>
      <c r="P2562" s="539"/>
      <c r="Q2562" s="366">
        <v>36.01</v>
      </c>
      <c r="R2562" s="366">
        <v>36.01</v>
      </c>
      <c r="S2562" s="366">
        <v>36.01</v>
      </c>
      <c r="T2562" s="366">
        <v>36.01</v>
      </c>
      <c r="U2562" s="755">
        <f t="shared" ref="U2562" si="1498">Q2562/12*$B$4+(R2562-Q2562)/11*3+(S2562-R2562)/10*2+(T2562-S2562)/9*1</f>
        <v>12.003333333333332</v>
      </c>
      <c r="V2562" s="1040">
        <f>AB2562-AA2562-X2562</f>
        <v>0</v>
      </c>
      <c r="W2562" s="1044"/>
      <c r="X2562" s="1040">
        <v>265.02503999999993</v>
      </c>
      <c r="Y2562" s="1039">
        <f>V2562-U2562</f>
        <v>-12.003333333333332</v>
      </c>
      <c r="Z2562" s="1043"/>
      <c r="AA2562" s="1036">
        <v>0</v>
      </c>
      <c r="AB2562" s="1039">
        <v>265.02503999999993</v>
      </c>
      <c r="AC2562" s="945"/>
      <c r="AD2562" s="962"/>
      <c r="AE2562" s="1069"/>
      <c r="AF2562" s="1084"/>
      <c r="AH2562" s="3275"/>
    </row>
    <row r="2563" spans="1:34" s="2239" customFormat="1" ht="30" x14ac:dyDescent="0.25">
      <c r="A2563" s="2239">
        <v>1</v>
      </c>
      <c r="B2563" s="310" t="s">
        <v>115</v>
      </c>
      <c r="C2563" s="429"/>
      <c r="D2563" s="46"/>
      <c r="E2563" s="539">
        <v>10</v>
      </c>
      <c r="F2563" s="2235">
        <f>ROUND(E2563/12*$B$4,0)</f>
        <v>3</v>
      </c>
      <c r="G2563" s="539">
        <v>0</v>
      </c>
      <c r="H2563" s="46">
        <f t="shared" si="1491"/>
        <v>0</v>
      </c>
      <c r="I2563" s="46"/>
      <c r="J2563" s="539"/>
      <c r="K2563" s="2235"/>
      <c r="L2563" s="2235"/>
      <c r="M2563" s="2235"/>
      <c r="N2563" s="213"/>
      <c r="O2563" s="213"/>
      <c r="P2563" s="539"/>
      <c r="Q2563" s="366"/>
      <c r="R2563" s="366"/>
      <c r="S2563" s="366"/>
      <c r="T2563" s="366"/>
      <c r="U2563" s="755"/>
      <c r="V2563" s="1040"/>
      <c r="W2563" s="1044"/>
      <c r="X2563" s="1040"/>
      <c r="Y2563" s="1039"/>
      <c r="Z2563" s="1043"/>
      <c r="AA2563" s="1039"/>
      <c r="AB2563" s="1039"/>
      <c r="AC2563" s="945"/>
      <c r="AD2563" s="962"/>
      <c r="AE2563" s="1069"/>
      <c r="AF2563" s="1084"/>
      <c r="AH2563" s="3275"/>
    </row>
    <row r="2564" spans="1:34" s="2239" customFormat="1" ht="30" x14ac:dyDescent="0.25">
      <c r="B2564" s="310" t="s">
        <v>422</v>
      </c>
      <c r="C2564" s="429"/>
      <c r="D2564" s="46"/>
      <c r="E2564" s="539"/>
      <c r="F2564" s="539"/>
      <c r="G2564" s="539">
        <v>2</v>
      </c>
      <c r="H2564" s="46"/>
      <c r="I2564" s="46"/>
      <c r="J2564" s="539"/>
      <c r="K2564" s="2235"/>
      <c r="L2564" s="2235"/>
      <c r="M2564" s="2235"/>
      <c r="N2564" s="213"/>
      <c r="O2564" s="213"/>
      <c r="P2564" s="539"/>
      <c r="Q2564" s="366"/>
      <c r="R2564" s="366"/>
      <c r="S2564" s="366"/>
      <c r="T2564" s="366"/>
      <c r="U2564" s="755"/>
      <c r="V2564" s="1040"/>
      <c r="W2564" s="1044"/>
      <c r="X2564" s="1040"/>
      <c r="Y2564" s="1039"/>
      <c r="Z2564" s="1043"/>
      <c r="AA2564" s="1039"/>
      <c r="AB2564" s="1039"/>
      <c r="AC2564" s="945"/>
      <c r="AD2564" s="962"/>
      <c r="AE2564" s="1069"/>
      <c r="AF2564" s="1084"/>
      <c r="AH2564" s="3275"/>
    </row>
    <row r="2565" spans="1:34" s="2239" customFormat="1" ht="30" x14ac:dyDescent="0.25">
      <c r="A2565" s="2239">
        <v>1</v>
      </c>
      <c r="B2565" s="310" t="s">
        <v>116</v>
      </c>
      <c r="C2565" s="429"/>
      <c r="D2565" s="46"/>
      <c r="E2565" s="539">
        <v>10</v>
      </c>
      <c r="F2565" s="539">
        <f t="shared" ref="F2565:F2576" si="1499">ROUND(E2565/12*$B$4,0)</f>
        <v>3</v>
      </c>
      <c r="G2565" s="539">
        <v>0</v>
      </c>
      <c r="H2565" s="46">
        <f t="shared" si="1491"/>
        <v>0</v>
      </c>
      <c r="I2565" s="46"/>
      <c r="J2565" s="539"/>
      <c r="K2565" s="2235"/>
      <c r="L2565" s="2235"/>
      <c r="M2565" s="2235"/>
      <c r="N2565" s="213"/>
      <c r="O2565" s="213"/>
      <c r="P2565" s="539"/>
      <c r="Q2565" s="366"/>
      <c r="R2565" s="366"/>
      <c r="S2565" s="366"/>
      <c r="T2565" s="366"/>
      <c r="U2565" s="755"/>
      <c r="V2565" s="1040"/>
      <c r="W2565" s="1044"/>
      <c r="X2565" s="1040"/>
      <c r="Y2565" s="1039"/>
      <c r="Z2565" s="1043"/>
      <c r="AA2565" s="1036"/>
      <c r="AB2565" s="1039"/>
      <c r="AC2565" s="945"/>
      <c r="AD2565" s="962"/>
      <c r="AE2565" s="1069"/>
      <c r="AF2565" s="1084"/>
      <c r="AH2565" s="3275"/>
    </row>
    <row r="2566" spans="1:34" s="2239" customFormat="1" ht="30" x14ac:dyDescent="0.25">
      <c r="B2566" s="310" t="s">
        <v>323</v>
      </c>
      <c r="C2566" s="429"/>
      <c r="D2566" s="46"/>
      <c r="E2566" s="539"/>
      <c r="F2566" s="539"/>
      <c r="G2566" s="539">
        <v>7</v>
      </c>
      <c r="H2566" s="46"/>
      <c r="I2566" s="46"/>
      <c r="J2566" s="539"/>
      <c r="K2566" s="2235"/>
      <c r="L2566" s="2235"/>
      <c r="M2566" s="2235"/>
      <c r="N2566" s="213"/>
      <c r="O2566" s="213"/>
      <c r="P2566" s="539"/>
      <c r="Q2566" s="366"/>
      <c r="R2566" s="366"/>
      <c r="S2566" s="366"/>
      <c r="T2566" s="366"/>
      <c r="U2566" s="755"/>
      <c r="V2566" s="1040"/>
      <c r="W2566" s="1044"/>
      <c r="X2566" s="1040"/>
      <c r="Y2566" s="1039"/>
      <c r="Z2566" s="1043"/>
      <c r="AA2566" s="1039"/>
      <c r="AB2566" s="1039"/>
      <c r="AC2566" s="945"/>
      <c r="AD2566" s="962"/>
      <c r="AE2566" s="1069"/>
      <c r="AF2566" s="1084"/>
      <c r="AH2566" s="3275"/>
    </row>
    <row r="2567" spans="1:34" s="2239" customFormat="1" x14ac:dyDescent="0.25">
      <c r="A2567" s="2239">
        <v>1</v>
      </c>
      <c r="B2567" s="310" t="s">
        <v>61</v>
      </c>
      <c r="C2567" s="429"/>
      <c r="D2567" s="46"/>
      <c r="E2567" s="539">
        <v>20</v>
      </c>
      <c r="F2567" s="539">
        <f t="shared" si="1499"/>
        <v>7</v>
      </c>
      <c r="G2567" s="539">
        <v>0</v>
      </c>
      <c r="H2567" s="46">
        <f t="shared" si="1491"/>
        <v>0</v>
      </c>
      <c r="I2567" s="46"/>
      <c r="J2567" s="539"/>
      <c r="K2567" s="2235"/>
      <c r="L2567" s="2235"/>
      <c r="M2567" s="2235"/>
      <c r="N2567" s="213"/>
      <c r="O2567" s="213"/>
      <c r="P2567" s="539"/>
      <c r="Q2567" s="363"/>
      <c r="R2567" s="363"/>
      <c r="S2567" s="363"/>
      <c r="T2567" s="363"/>
      <c r="U2567" s="755"/>
      <c r="V2567" s="1040"/>
      <c r="W2567" s="1044"/>
      <c r="X2567" s="1040"/>
      <c r="Y2567" s="1039"/>
      <c r="Z2567" s="1043"/>
      <c r="AA2567" s="1039"/>
      <c r="AB2567" s="1039"/>
      <c r="AC2567" s="945"/>
      <c r="AD2567" s="962"/>
      <c r="AE2567" s="1069"/>
      <c r="AF2567" s="1084"/>
      <c r="AH2567" s="3275"/>
    </row>
    <row r="2568" spans="1:34" s="2239" customFormat="1" x14ac:dyDescent="0.25">
      <c r="B2568" s="310" t="s">
        <v>707</v>
      </c>
      <c r="C2568" s="429"/>
      <c r="D2568" s="46"/>
      <c r="E2568" s="539"/>
      <c r="F2568" s="539"/>
      <c r="G2568" s="539">
        <v>0</v>
      </c>
      <c r="H2568" s="46"/>
      <c r="I2568" s="46"/>
      <c r="J2568" s="539"/>
      <c r="K2568" s="2235"/>
      <c r="L2568" s="2235"/>
      <c r="M2568" s="2235"/>
      <c r="N2568" s="213"/>
      <c r="O2568" s="213"/>
      <c r="P2568" s="539"/>
      <c r="Q2568" s="363"/>
      <c r="R2568" s="363"/>
      <c r="S2568" s="363"/>
      <c r="T2568" s="363"/>
      <c r="U2568" s="755"/>
      <c r="V2568" s="1040"/>
      <c r="W2568" s="1044"/>
      <c r="X2568" s="1040"/>
      <c r="Y2568" s="1039"/>
      <c r="Z2568" s="1043"/>
      <c r="AA2568" s="1036"/>
      <c r="AB2568" s="1039"/>
      <c r="AC2568" s="945"/>
      <c r="AD2568" s="962"/>
      <c r="AE2568" s="1069"/>
      <c r="AF2568" s="1084"/>
      <c r="AH2568" s="3275"/>
    </row>
    <row r="2569" spans="1:34" s="2239" customFormat="1" x14ac:dyDescent="0.25">
      <c r="A2569" s="2239">
        <v>1</v>
      </c>
      <c r="B2569" s="310" t="s">
        <v>113</v>
      </c>
      <c r="C2569" s="429"/>
      <c r="D2569" s="46"/>
      <c r="E2569" s="539">
        <v>100</v>
      </c>
      <c r="F2569" s="539">
        <f t="shared" si="1499"/>
        <v>33</v>
      </c>
      <c r="G2569" s="539">
        <v>0</v>
      </c>
      <c r="H2569" s="46">
        <f t="shared" si="1491"/>
        <v>0</v>
      </c>
      <c r="I2569" s="46"/>
      <c r="J2569" s="539"/>
      <c r="K2569" s="2235"/>
      <c r="L2569" s="2235"/>
      <c r="M2569" s="2235"/>
      <c r="N2569" s="213"/>
      <c r="O2569" s="213"/>
      <c r="P2569" s="539"/>
      <c r="Q2569" s="363"/>
      <c r="R2569" s="363"/>
      <c r="S2569" s="363"/>
      <c r="T2569" s="363"/>
      <c r="U2569" s="755"/>
      <c r="V2569" s="1040"/>
      <c r="W2569" s="1044"/>
      <c r="X2569" s="1040"/>
      <c r="Y2569" s="1039"/>
      <c r="Z2569" s="1043"/>
      <c r="AA2569" s="1039"/>
      <c r="AB2569" s="1039"/>
      <c r="AC2569" s="945"/>
      <c r="AD2569" s="962"/>
      <c r="AE2569" s="1069"/>
      <c r="AF2569" s="1084"/>
      <c r="AH2569" s="3275"/>
    </row>
    <row r="2570" spans="1:34" s="2239" customFormat="1" x14ac:dyDescent="0.25">
      <c r="B2570" s="310" t="s">
        <v>407</v>
      </c>
      <c r="C2570" s="429"/>
      <c r="D2570" s="46"/>
      <c r="E2570" s="539"/>
      <c r="F2570" s="539"/>
      <c r="G2570" s="539">
        <v>0</v>
      </c>
      <c r="H2570" s="46"/>
      <c r="I2570" s="46"/>
      <c r="J2570" s="539"/>
      <c r="K2570" s="2235"/>
      <c r="L2570" s="2235"/>
      <c r="M2570" s="2235"/>
      <c r="N2570" s="213"/>
      <c r="O2570" s="213"/>
      <c r="P2570" s="539"/>
      <c r="Q2570" s="363"/>
      <c r="R2570" s="363"/>
      <c r="S2570" s="363"/>
      <c r="T2570" s="363"/>
      <c r="U2570" s="755"/>
      <c r="V2570" s="1040"/>
      <c r="W2570" s="1044"/>
      <c r="X2570" s="1040"/>
      <c r="Y2570" s="1039"/>
      <c r="Z2570" s="1043"/>
      <c r="AA2570" s="1036"/>
      <c r="AB2570" s="1039"/>
      <c r="AC2570" s="945"/>
      <c r="AD2570" s="962"/>
      <c r="AE2570" s="1069"/>
      <c r="AF2570" s="1084"/>
      <c r="AH2570" s="3275"/>
    </row>
    <row r="2571" spans="1:34" s="2239" customFormat="1" x14ac:dyDescent="0.25">
      <c r="A2571" s="2239">
        <v>1</v>
      </c>
      <c r="B2571" s="310" t="s">
        <v>276</v>
      </c>
      <c r="C2571" s="429"/>
      <c r="D2571" s="46"/>
      <c r="E2571" s="539"/>
      <c r="F2571" s="539">
        <f t="shared" si="1499"/>
        <v>0</v>
      </c>
      <c r="G2571" s="539"/>
      <c r="H2571" s="46" t="e">
        <f t="shared" si="1491"/>
        <v>#DIV/0!</v>
      </c>
      <c r="I2571" s="46"/>
      <c r="J2571" s="539"/>
      <c r="K2571" s="2235"/>
      <c r="L2571" s="2235"/>
      <c r="M2571" s="2235"/>
      <c r="N2571" s="213"/>
      <c r="O2571" s="213"/>
      <c r="P2571" s="539"/>
      <c r="Q2571" s="363"/>
      <c r="R2571" s="363"/>
      <c r="S2571" s="363"/>
      <c r="T2571" s="363"/>
      <c r="U2571" s="755"/>
      <c r="V2571" s="1040"/>
      <c r="W2571" s="1044"/>
      <c r="X2571" s="1040"/>
      <c r="Y2571" s="1039"/>
      <c r="Z2571" s="1043"/>
      <c r="AA2571" s="1039"/>
      <c r="AB2571" s="1039"/>
      <c r="AC2571" s="945"/>
      <c r="AD2571" s="962"/>
      <c r="AE2571" s="1069"/>
      <c r="AF2571" s="1084"/>
      <c r="AH2571" s="3275"/>
    </row>
    <row r="2572" spans="1:34" s="2239" customFormat="1" x14ac:dyDescent="0.25">
      <c r="B2572" s="310" t="s">
        <v>330</v>
      </c>
      <c r="C2572" s="429"/>
      <c r="D2572" s="46"/>
      <c r="E2572" s="539"/>
      <c r="F2572" s="539"/>
      <c r="G2572" s="539">
        <v>670</v>
      </c>
      <c r="H2572" s="46"/>
      <c r="I2572" s="46"/>
      <c r="J2572" s="539"/>
      <c r="K2572" s="2235"/>
      <c r="L2572" s="2235"/>
      <c r="M2572" s="2235"/>
      <c r="N2572" s="213"/>
      <c r="O2572" s="213"/>
      <c r="P2572" s="539"/>
      <c r="Q2572" s="363"/>
      <c r="R2572" s="363"/>
      <c r="S2572" s="363"/>
      <c r="T2572" s="363"/>
      <c r="U2572" s="755"/>
      <c r="V2572" s="1040"/>
      <c r="W2572" s="1044"/>
      <c r="X2572" s="1040"/>
      <c r="Y2572" s="1039"/>
      <c r="Z2572" s="1043"/>
      <c r="AA2572" s="1043"/>
      <c r="AB2572" s="1039"/>
      <c r="AC2572" s="945"/>
      <c r="AD2572" s="962"/>
      <c r="AE2572" s="1069"/>
      <c r="AF2572" s="1084"/>
      <c r="AH2572" s="3275"/>
    </row>
    <row r="2573" spans="1:34" s="2239" customFormat="1" ht="30" x14ac:dyDescent="0.25">
      <c r="A2573" s="2239">
        <v>1</v>
      </c>
      <c r="B2573" s="310" t="s">
        <v>154</v>
      </c>
      <c r="C2573" s="429"/>
      <c r="D2573" s="46"/>
      <c r="E2573" s="539">
        <v>10</v>
      </c>
      <c r="F2573" s="539">
        <f t="shared" si="1499"/>
        <v>3</v>
      </c>
      <c r="G2573" s="539">
        <v>0</v>
      </c>
      <c r="H2573" s="46">
        <f t="shared" si="1491"/>
        <v>0</v>
      </c>
      <c r="I2573" s="46"/>
      <c r="J2573" s="539"/>
      <c r="K2573" s="2235"/>
      <c r="L2573" s="2235"/>
      <c r="M2573" s="2235"/>
      <c r="N2573" s="213"/>
      <c r="O2573" s="213"/>
      <c r="P2573" s="539"/>
      <c r="Q2573" s="363"/>
      <c r="R2573" s="363"/>
      <c r="S2573" s="363"/>
      <c r="T2573" s="363"/>
      <c r="U2573" s="755"/>
      <c r="V2573" s="1040"/>
      <c r="W2573" s="1044"/>
      <c r="X2573" s="1040"/>
      <c r="Y2573" s="1039"/>
      <c r="Z2573" s="1043"/>
      <c r="AA2573" s="1043"/>
      <c r="AB2573" s="1039"/>
      <c r="AC2573" s="945"/>
      <c r="AD2573" s="962"/>
      <c r="AE2573" s="1069"/>
      <c r="AF2573" s="1084"/>
      <c r="AH2573" s="3275"/>
    </row>
    <row r="2574" spans="1:34" s="2239" customFormat="1" ht="30" x14ac:dyDescent="0.25">
      <c r="B2574" s="310" t="s">
        <v>708</v>
      </c>
      <c r="C2574" s="429"/>
      <c r="D2574" s="46"/>
      <c r="E2574" s="539"/>
      <c r="F2574" s="539"/>
      <c r="G2574" s="539">
        <v>0</v>
      </c>
      <c r="H2574" s="46"/>
      <c r="I2574" s="46"/>
      <c r="J2574" s="539"/>
      <c r="K2574" s="2235"/>
      <c r="L2574" s="2235"/>
      <c r="M2574" s="2235"/>
      <c r="N2574" s="213"/>
      <c r="O2574" s="213"/>
      <c r="P2574" s="539"/>
      <c r="Q2574" s="363"/>
      <c r="R2574" s="363"/>
      <c r="S2574" s="363"/>
      <c r="T2574" s="363"/>
      <c r="U2574" s="755"/>
      <c r="V2574" s="1040"/>
      <c r="W2574" s="1044"/>
      <c r="X2574" s="1040"/>
      <c r="Y2574" s="1039"/>
      <c r="Z2574" s="1043"/>
      <c r="AA2574" s="1043"/>
      <c r="AB2574" s="1039"/>
      <c r="AC2574" s="945"/>
      <c r="AD2574" s="962"/>
      <c r="AE2574" s="1069"/>
      <c r="AF2574" s="1084"/>
      <c r="AH2574" s="3275"/>
    </row>
    <row r="2575" spans="1:34" s="2239" customFormat="1" ht="45" x14ac:dyDescent="0.25">
      <c r="B2575" s="310" t="s">
        <v>324</v>
      </c>
      <c r="C2575" s="429"/>
      <c r="D2575" s="46"/>
      <c r="E2575" s="539"/>
      <c r="F2575" s="539"/>
      <c r="G2575" s="539">
        <v>206</v>
      </c>
      <c r="H2575" s="46"/>
      <c r="I2575" s="46"/>
      <c r="J2575" s="539"/>
      <c r="K2575" s="2235"/>
      <c r="L2575" s="2235"/>
      <c r="M2575" s="2235"/>
      <c r="N2575" s="213"/>
      <c r="O2575" s="213"/>
      <c r="P2575" s="539"/>
      <c r="Q2575" s="363"/>
      <c r="R2575" s="363"/>
      <c r="S2575" s="363"/>
      <c r="T2575" s="363"/>
      <c r="U2575" s="755"/>
      <c r="V2575" s="1040"/>
      <c r="W2575" s="1044"/>
      <c r="X2575" s="1040"/>
      <c r="Y2575" s="1039"/>
      <c r="Z2575" s="1043"/>
      <c r="AA2575" s="1043"/>
      <c r="AB2575" s="1039"/>
      <c r="AC2575" s="945"/>
      <c r="AD2575" s="962"/>
      <c r="AE2575" s="1069"/>
      <c r="AF2575" s="1084"/>
      <c r="AH2575" s="3275"/>
    </row>
    <row r="2576" spans="1:34" s="2239" customFormat="1" x14ac:dyDescent="0.25">
      <c r="A2576" s="2239">
        <v>1</v>
      </c>
      <c r="B2576" s="310" t="s">
        <v>179</v>
      </c>
      <c r="C2576" s="429"/>
      <c r="D2576" s="46"/>
      <c r="E2576" s="539">
        <v>5</v>
      </c>
      <c r="F2576" s="539">
        <f t="shared" si="1499"/>
        <v>2</v>
      </c>
      <c r="G2576" s="539">
        <v>0</v>
      </c>
      <c r="H2576" s="46">
        <f t="shared" si="1491"/>
        <v>0</v>
      </c>
      <c r="I2576" s="46"/>
      <c r="J2576" s="539"/>
      <c r="K2576" s="2235"/>
      <c r="L2576" s="2235"/>
      <c r="M2576" s="2235"/>
      <c r="N2576" s="213"/>
      <c r="O2576" s="213"/>
      <c r="P2576" s="539"/>
      <c r="Q2576" s="363"/>
      <c r="R2576" s="363"/>
      <c r="S2576" s="363"/>
      <c r="T2576" s="363"/>
      <c r="U2576" s="755"/>
      <c r="V2576" s="1040"/>
      <c r="W2576" s="1044"/>
      <c r="X2576" s="1040"/>
      <c r="Y2576" s="1039"/>
      <c r="Z2576" s="1043"/>
      <c r="AA2576" s="1043"/>
      <c r="AB2576" s="1039"/>
      <c r="AC2576" s="945"/>
      <c r="AD2576" s="962"/>
      <c r="AE2576" s="1069"/>
      <c r="AF2576" s="1084"/>
      <c r="AH2576" s="3275"/>
    </row>
    <row r="2577" spans="1:34" s="2239" customFormat="1" x14ac:dyDescent="0.25">
      <c r="B2577" s="3556" t="s">
        <v>465</v>
      </c>
      <c r="C2577" s="3557"/>
      <c r="D2577" s="3558"/>
      <c r="E2577" s="213"/>
      <c r="F2577" s="213"/>
      <c r="G2577" s="213">
        <v>0</v>
      </c>
      <c r="H2577" s="3558"/>
      <c r="I2577" s="3558"/>
      <c r="J2577" s="213"/>
      <c r="K2577" s="552"/>
      <c r="L2577" s="552"/>
      <c r="M2577" s="213"/>
      <c r="N2577" s="213"/>
      <c r="O2577" s="213"/>
      <c r="P2577" s="213"/>
      <c r="Q2577" s="1029"/>
      <c r="R2577" s="1029"/>
      <c r="S2577" s="1029"/>
      <c r="T2577" s="1029"/>
      <c r="U2577" s="878"/>
      <c r="V2577" s="1040"/>
      <c r="W2577" s="1035"/>
      <c r="X2577" s="1040"/>
      <c r="Y2577" s="1040"/>
      <c r="Z2577" s="1036"/>
      <c r="AA2577" s="1036"/>
      <c r="AB2577" s="1036"/>
      <c r="AC2577" s="963"/>
      <c r="AD2577" s="964"/>
      <c r="AE2577" s="1069"/>
      <c r="AF2577" s="1084"/>
      <c r="AH2577" s="3275"/>
    </row>
    <row r="2578" spans="1:34" s="2239" customFormat="1" ht="15.75" thickBot="1" x14ac:dyDescent="0.3">
      <c r="A2578" s="2239">
        <v>1</v>
      </c>
      <c r="B2578" s="3129" t="s">
        <v>133</v>
      </c>
      <c r="C2578" s="467"/>
      <c r="D2578" s="213"/>
      <c r="E2578" s="2055"/>
      <c r="F2578" s="2055"/>
      <c r="G2578" s="2055"/>
      <c r="H2578" s="2055"/>
      <c r="I2578" s="213"/>
      <c r="J2578" s="750"/>
      <c r="K2578" s="750"/>
      <c r="L2578" s="750"/>
      <c r="M2578" s="213"/>
      <c r="N2578" s="750"/>
      <c r="O2578" s="750"/>
      <c r="P2578" s="213"/>
      <c r="Q2578" s="1029">
        <f t="shared" ref="Q2578:AB2578" si="1500">Q2562</f>
        <v>36.01</v>
      </c>
      <c r="R2578" s="1029">
        <f t="shared" si="1500"/>
        <v>36.01</v>
      </c>
      <c r="S2578" s="1029">
        <f t="shared" ref="S2578:T2578" si="1501">S2562</f>
        <v>36.01</v>
      </c>
      <c r="T2578" s="1029">
        <f t="shared" si="1501"/>
        <v>36.01</v>
      </c>
      <c r="U2578" s="878">
        <f t="shared" si="1500"/>
        <v>12.003333333333332</v>
      </c>
      <c r="V2578" s="2672">
        <f t="shared" si="1500"/>
        <v>0</v>
      </c>
      <c r="W2578" s="1035">
        <f t="shared" si="1500"/>
        <v>0</v>
      </c>
      <c r="X2578" s="3125">
        <f t="shared" si="1500"/>
        <v>265.02503999999993</v>
      </c>
      <c r="Y2578" s="3126">
        <f>Y2562</f>
        <v>-12.003333333333332</v>
      </c>
      <c r="Z2578" s="1036">
        <f t="shared" si="1500"/>
        <v>0</v>
      </c>
      <c r="AA2578" s="1036">
        <f t="shared" si="1500"/>
        <v>0</v>
      </c>
      <c r="AB2578" s="1036">
        <f t="shared" si="1500"/>
        <v>265.02503999999993</v>
      </c>
      <c r="AC2578" s="963"/>
      <c r="AD2578" s="964"/>
      <c r="AE2578" s="1069"/>
      <c r="AF2578" s="1084"/>
      <c r="AH2578" s="3275"/>
    </row>
    <row r="2579" spans="1:34" s="2239" customFormat="1" ht="15.75" thickBot="1" x14ac:dyDescent="0.3">
      <c r="A2579" s="2239">
        <v>1</v>
      </c>
      <c r="B2579" s="548" t="s">
        <v>273</v>
      </c>
      <c r="C2579" s="550"/>
      <c r="D2579" s="551"/>
      <c r="E2579" s="257"/>
      <c r="F2579" s="1755"/>
      <c r="G2579" s="551"/>
      <c r="H2579" s="551"/>
      <c r="I2579" s="551"/>
      <c r="J2579" s="551"/>
      <c r="K2579" s="551"/>
      <c r="L2579" s="551"/>
      <c r="M2579" s="551"/>
      <c r="N2579" s="551"/>
      <c r="O2579" s="551"/>
      <c r="P2579" s="551"/>
      <c r="Q2579" s="668">
        <f t="shared" ref="Q2579:AB2580" si="1502">Q2578</f>
        <v>36.01</v>
      </c>
      <c r="R2579" s="668">
        <f t="shared" ref="R2579:S2580" si="1503">R2578</f>
        <v>36.01</v>
      </c>
      <c r="S2579" s="668">
        <f t="shared" si="1503"/>
        <v>36.01</v>
      </c>
      <c r="T2579" s="668">
        <f t="shared" ref="T2579:T2580" si="1504">T2578</f>
        <v>36.01</v>
      </c>
      <c r="U2579" s="756">
        <f t="shared" si="1502"/>
        <v>12.003333333333332</v>
      </c>
      <c r="V2579" s="668">
        <f t="shared" si="1502"/>
        <v>0</v>
      </c>
      <c r="W2579" s="781">
        <f t="shared" si="1502"/>
        <v>0</v>
      </c>
      <c r="X2579" s="3025">
        <f t="shared" si="1502"/>
        <v>265.02503999999993</v>
      </c>
      <c r="Y2579" s="669">
        <f>Y2578</f>
        <v>-12.003333333333332</v>
      </c>
      <c r="Z2579" s="669"/>
      <c r="AA2579" s="669">
        <f>AA2578</f>
        <v>0</v>
      </c>
      <c r="AB2579" s="669">
        <f>AB2578</f>
        <v>265.02503999999993</v>
      </c>
      <c r="AC2579" s="965"/>
      <c r="AD2579" s="1675">
        <f>AD2578</f>
        <v>0</v>
      </c>
      <c r="AE2579" s="1069"/>
      <c r="AF2579" s="1084"/>
      <c r="AH2579" s="3275"/>
    </row>
    <row r="2580" spans="1:34" s="2239" customFormat="1" ht="30" thickBot="1" x14ac:dyDescent="0.3">
      <c r="B2580" s="1674" t="s">
        <v>637</v>
      </c>
      <c r="C2580" s="1674"/>
      <c r="D2580" s="1674"/>
      <c r="E2580" s="230"/>
      <c r="F2580" s="706"/>
      <c r="G2580" s="706"/>
      <c r="H2580" s="706"/>
      <c r="I2580" s="1461"/>
      <c r="J2580" s="1461"/>
      <c r="K2580" s="706"/>
      <c r="L2580" s="706"/>
      <c r="M2580" s="706"/>
      <c r="N2580" s="706"/>
      <c r="O2580" s="706"/>
      <c r="P2580" s="706"/>
      <c r="Q2580" s="335">
        <f t="shared" si="1502"/>
        <v>36.01</v>
      </c>
      <c r="R2580" s="335">
        <f t="shared" si="1503"/>
        <v>36.01</v>
      </c>
      <c r="S2580" s="335">
        <f t="shared" si="1503"/>
        <v>36.01</v>
      </c>
      <c r="T2580" s="335">
        <f t="shared" si="1504"/>
        <v>36.01</v>
      </c>
      <c r="U2580" s="756">
        <f t="shared" si="1502"/>
        <v>12.003333333333332</v>
      </c>
      <c r="V2580" s="335">
        <f t="shared" si="1502"/>
        <v>0</v>
      </c>
      <c r="W2580" s="778">
        <f t="shared" si="1502"/>
        <v>0</v>
      </c>
      <c r="X2580" s="159">
        <f t="shared" si="1502"/>
        <v>265.02503999999993</v>
      </c>
      <c r="Y2580" s="335">
        <f t="shared" si="1502"/>
        <v>-12.003333333333332</v>
      </c>
      <c r="Z2580" s="335">
        <f t="shared" si="1502"/>
        <v>0</v>
      </c>
      <c r="AA2580" s="335">
        <f t="shared" si="1502"/>
        <v>0</v>
      </c>
      <c r="AB2580" s="335">
        <f t="shared" si="1502"/>
        <v>265.02503999999993</v>
      </c>
      <c r="AC2580" s="1465"/>
      <c r="AD2580" s="1271"/>
      <c r="AE2580" s="1069"/>
      <c r="AF2580" s="1084"/>
      <c r="AH2580" s="3275"/>
    </row>
    <row r="2581" spans="1:34" s="2239" customFormat="1" x14ac:dyDescent="0.25">
      <c r="A2581" s="2239">
        <v>1</v>
      </c>
      <c r="B2581" s="3160" t="s">
        <v>541</v>
      </c>
      <c r="C2581" s="467"/>
      <c r="D2581" s="213"/>
      <c r="E2581" s="261"/>
      <c r="F2581" s="138"/>
      <c r="G2581" s="3124"/>
      <c r="H2581" s="3124"/>
      <c r="I2581" s="3124"/>
      <c r="J2581" s="3124"/>
      <c r="K2581" s="213"/>
      <c r="L2581" s="213"/>
      <c r="M2581" s="213"/>
      <c r="N2581" s="3124"/>
      <c r="O2581" s="3124"/>
      <c r="P2581" s="213"/>
      <c r="Q2581" s="2230"/>
      <c r="R2581" s="2230"/>
      <c r="S2581" s="2230"/>
      <c r="T2581" s="2230"/>
      <c r="U2581" s="878"/>
      <c r="V2581" s="1029"/>
      <c r="W2581" s="3067"/>
      <c r="X2581" s="3123"/>
      <c r="Y2581" s="1036"/>
      <c r="Z2581" s="3127"/>
      <c r="AA2581" s="1036"/>
      <c r="AB2581" s="1036"/>
      <c r="AC2581" s="961"/>
      <c r="AD2581" s="936"/>
      <c r="AE2581" s="1069"/>
      <c r="AF2581" s="1084"/>
      <c r="AH2581" s="3275"/>
    </row>
    <row r="2582" spans="1:34" s="2239" customFormat="1" x14ac:dyDescent="0.25">
      <c r="A2582" s="2239">
        <v>1</v>
      </c>
      <c r="B2582" s="207" t="s">
        <v>191</v>
      </c>
      <c r="C2582" s="429"/>
      <c r="D2582" s="46"/>
      <c r="E2582" s="221"/>
      <c r="F2582" s="221"/>
      <c r="G2582" s="2231"/>
      <c r="H2582" s="46"/>
      <c r="I2582" s="46"/>
      <c r="J2582" s="539"/>
      <c r="K2582" s="2235"/>
      <c r="L2582" s="2235"/>
      <c r="M2582" s="2235"/>
      <c r="N2582" s="213"/>
      <c r="O2582" s="539"/>
      <c r="P2582" s="2235"/>
      <c r="Q2582" s="1029"/>
      <c r="R2582" s="1029"/>
      <c r="S2582" s="1029"/>
      <c r="T2582" s="1029"/>
      <c r="U2582" s="755"/>
      <c r="V2582" s="1040"/>
      <c r="W2582" s="1044"/>
      <c r="X2582" s="1040"/>
      <c r="Y2582" s="1039"/>
      <c r="Z2582" s="1043"/>
      <c r="AA2582" s="1039"/>
      <c r="AB2582" s="1039"/>
      <c r="AC2582" s="945"/>
      <c r="AD2582" s="962"/>
      <c r="AE2582" s="1069"/>
      <c r="AF2582" s="1084"/>
      <c r="AH2582" s="3275"/>
    </row>
    <row r="2583" spans="1:34" s="2239" customFormat="1" x14ac:dyDescent="0.25">
      <c r="A2583" s="2239">
        <v>1</v>
      </c>
      <c r="B2583" s="2238" t="s">
        <v>214</v>
      </c>
      <c r="C2583" s="429"/>
      <c r="D2583" s="46"/>
      <c r="E2583" s="3502">
        <f>SUM(E2584:E2588)</f>
        <v>50</v>
      </c>
      <c r="F2583" s="2236">
        <f>SUM(F2584:F2588)</f>
        <v>17</v>
      </c>
      <c r="G2583" s="2236">
        <f>SUM(G2584:G2588)</f>
        <v>11</v>
      </c>
      <c r="H2583" s="46">
        <f t="shared" si="1491"/>
        <v>64.705882352941174</v>
      </c>
      <c r="I2583" s="46"/>
      <c r="J2583" s="539"/>
      <c r="K2583" s="2235"/>
      <c r="L2583" s="2235"/>
      <c r="M2583" s="2235"/>
      <c r="N2583" s="213"/>
      <c r="O2583" s="213"/>
      <c r="P2583" s="539"/>
      <c r="Q2583" s="366">
        <v>151.72999999999999</v>
      </c>
      <c r="R2583" s="366">
        <v>151.72999999999999</v>
      </c>
      <c r="S2583" s="366">
        <v>151.72999999999999</v>
      </c>
      <c r="T2583" s="366">
        <v>151.72999999999999</v>
      </c>
      <c r="U2583" s="755">
        <f t="shared" ref="U2583" si="1505">Q2583/12*$B$4+(R2583-Q2583)/11*3+(S2583-R2583)/10*2+(T2583-S2583)/9*1</f>
        <v>50.576666666666661</v>
      </c>
      <c r="V2583" s="1040">
        <f>AB2583-AA2583-X2583</f>
        <v>33.381039999999999</v>
      </c>
      <c r="W2583" s="1044"/>
      <c r="X2583" s="1040"/>
      <c r="Y2583" s="1039">
        <f>V2583-U2583</f>
        <v>-17.195626666666662</v>
      </c>
      <c r="Z2583" s="1043"/>
      <c r="AA2583" s="1036">
        <v>0</v>
      </c>
      <c r="AB2583" s="1039">
        <v>33.381039999999999</v>
      </c>
      <c r="AC2583" s="945"/>
      <c r="AD2583" s="962"/>
      <c r="AE2583" s="1069"/>
      <c r="AF2583" s="1084"/>
      <c r="AH2583" s="3275"/>
    </row>
    <row r="2584" spans="1:34" s="2239" customFormat="1" ht="30" x14ac:dyDescent="0.25">
      <c r="A2584" s="2239">
        <v>1</v>
      </c>
      <c r="B2584" s="310" t="s">
        <v>155</v>
      </c>
      <c r="C2584" s="429"/>
      <c r="D2584" s="46"/>
      <c r="E2584" s="539">
        <v>50</v>
      </c>
      <c r="F2584" s="539">
        <f>ROUND(E2584/12*$B$4,0)</f>
        <v>17</v>
      </c>
      <c r="G2584" s="539">
        <v>11</v>
      </c>
      <c r="H2584" s="46">
        <f t="shared" si="1491"/>
        <v>64.705882352941174</v>
      </c>
      <c r="I2584" s="46"/>
      <c r="J2584" s="539"/>
      <c r="K2584" s="2235"/>
      <c r="L2584" s="2235"/>
      <c r="M2584" s="2235"/>
      <c r="N2584" s="213"/>
      <c r="O2584" s="213"/>
      <c r="P2584" s="539"/>
      <c r="Q2584" s="363"/>
      <c r="R2584" s="363"/>
      <c r="S2584" s="363"/>
      <c r="T2584" s="363"/>
      <c r="U2584" s="755"/>
      <c r="V2584" s="1040"/>
      <c r="W2584" s="1044"/>
      <c r="X2584" s="1040"/>
      <c r="Y2584" s="1039"/>
      <c r="Z2584" s="1043"/>
      <c r="AA2584" s="1039"/>
      <c r="AB2584" s="1039"/>
      <c r="AC2584" s="945"/>
      <c r="AD2584" s="962"/>
      <c r="AE2584" s="1069"/>
      <c r="AF2584" s="1084"/>
      <c r="AH2584" s="3275"/>
    </row>
    <row r="2585" spans="1:34" s="2239" customFormat="1" ht="15.75" thickBot="1" x14ac:dyDescent="0.3">
      <c r="A2585" s="2239">
        <v>1</v>
      </c>
      <c r="B2585" s="3129" t="s">
        <v>133</v>
      </c>
      <c r="C2585" s="467"/>
      <c r="D2585" s="213"/>
      <c r="E2585" s="2055"/>
      <c r="F2585" s="2055"/>
      <c r="G2585" s="2055"/>
      <c r="H2585" s="2055"/>
      <c r="I2585" s="213"/>
      <c r="J2585" s="750"/>
      <c r="K2585" s="750"/>
      <c r="L2585" s="750"/>
      <c r="M2585" s="213"/>
      <c r="N2585" s="750"/>
      <c r="O2585" s="750"/>
      <c r="P2585" s="213"/>
      <c r="Q2585" s="1029">
        <f t="shared" ref="Q2585:AB2585" si="1506">Q2583</f>
        <v>151.72999999999999</v>
      </c>
      <c r="R2585" s="1029">
        <f t="shared" ref="R2585:S2585" si="1507">R2583</f>
        <v>151.72999999999999</v>
      </c>
      <c r="S2585" s="1029">
        <f t="shared" si="1507"/>
        <v>151.72999999999999</v>
      </c>
      <c r="T2585" s="1029">
        <f t="shared" ref="T2585" si="1508">T2583</f>
        <v>151.72999999999999</v>
      </c>
      <c r="U2585" s="878">
        <f t="shared" si="1506"/>
        <v>50.576666666666661</v>
      </c>
      <c r="V2585" s="2672">
        <f t="shared" si="1506"/>
        <v>33.381039999999999</v>
      </c>
      <c r="W2585" s="1035">
        <f t="shared" si="1506"/>
        <v>0</v>
      </c>
      <c r="X2585" s="3125">
        <f t="shared" si="1506"/>
        <v>0</v>
      </c>
      <c r="Y2585" s="3126">
        <f t="shared" si="1506"/>
        <v>-17.195626666666662</v>
      </c>
      <c r="Z2585" s="1036">
        <f t="shared" si="1506"/>
        <v>0</v>
      </c>
      <c r="AA2585" s="1036">
        <f t="shared" si="1506"/>
        <v>0</v>
      </c>
      <c r="AB2585" s="1036">
        <f t="shared" si="1506"/>
        <v>33.381039999999999</v>
      </c>
      <c r="AC2585" s="963"/>
      <c r="AD2585" s="964"/>
      <c r="AE2585" s="1069"/>
      <c r="AF2585" s="1084"/>
      <c r="AH2585" s="3275"/>
    </row>
    <row r="2586" spans="1:34" s="2239" customFormat="1" ht="15.75" thickBot="1" x14ac:dyDescent="0.3">
      <c r="A2586" s="2239">
        <v>1</v>
      </c>
      <c r="B2586" s="548" t="s">
        <v>273</v>
      </c>
      <c r="C2586" s="550"/>
      <c r="D2586" s="551"/>
      <c r="E2586" s="257"/>
      <c r="F2586" s="1755"/>
      <c r="G2586" s="551"/>
      <c r="H2586" s="551"/>
      <c r="I2586" s="551"/>
      <c r="J2586" s="551"/>
      <c r="K2586" s="551"/>
      <c r="L2586" s="551"/>
      <c r="M2586" s="551"/>
      <c r="N2586" s="551"/>
      <c r="O2586" s="551"/>
      <c r="P2586" s="551"/>
      <c r="Q2586" s="668">
        <f t="shared" ref="Q2586:AB2587" si="1509">Q2585</f>
        <v>151.72999999999999</v>
      </c>
      <c r="R2586" s="668">
        <f t="shared" ref="R2586:S2587" si="1510">R2585</f>
        <v>151.72999999999999</v>
      </c>
      <c r="S2586" s="668">
        <f t="shared" si="1510"/>
        <v>151.72999999999999</v>
      </c>
      <c r="T2586" s="668">
        <f t="shared" ref="T2586:T2587" si="1511">T2585</f>
        <v>151.72999999999999</v>
      </c>
      <c r="U2586" s="756">
        <f t="shared" si="1509"/>
        <v>50.576666666666661</v>
      </c>
      <c r="V2586" s="668">
        <f t="shared" si="1509"/>
        <v>33.381039999999999</v>
      </c>
      <c r="W2586" s="781">
        <f t="shared" si="1509"/>
        <v>0</v>
      </c>
      <c r="X2586" s="3025">
        <f t="shared" si="1509"/>
        <v>0</v>
      </c>
      <c r="Y2586" s="669">
        <f t="shared" si="1509"/>
        <v>-17.195626666666662</v>
      </c>
      <c r="Z2586" s="669"/>
      <c r="AA2586" s="669">
        <f>AA2585</f>
        <v>0</v>
      </c>
      <c r="AB2586" s="669">
        <f>AB2585</f>
        <v>33.381039999999999</v>
      </c>
      <c r="AC2586" s="965"/>
      <c r="AD2586" s="1675"/>
      <c r="AE2586" s="1069"/>
      <c r="AF2586" s="1084"/>
      <c r="AH2586" s="3275"/>
    </row>
    <row r="2587" spans="1:34" s="2239" customFormat="1" ht="30" thickBot="1" x14ac:dyDescent="0.3">
      <c r="B2587" s="1674" t="s">
        <v>637</v>
      </c>
      <c r="C2587" s="1674"/>
      <c r="D2587" s="1674"/>
      <c r="E2587" s="230"/>
      <c r="F2587" s="706"/>
      <c r="G2587" s="706"/>
      <c r="H2587" s="706"/>
      <c r="I2587" s="1461"/>
      <c r="J2587" s="1461"/>
      <c r="K2587" s="706"/>
      <c r="L2587" s="706"/>
      <c r="M2587" s="706"/>
      <c r="N2587" s="706"/>
      <c r="O2587" s="706"/>
      <c r="P2587" s="706"/>
      <c r="Q2587" s="335">
        <f t="shared" si="1509"/>
        <v>151.72999999999999</v>
      </c>
      <c r="R2587" s="335">
        <f t="shared" si="1510"/>
        <v>151.72999999999999</v>
      </c>
      <c r="S2587" s="335">
        <f t="shared" si="1510"/>
        <v>151.72999999999999</v>
      </c>
      <c r="T2587" s="335">
        <f t="shared" si="1511"/>
        <v>151.72999999999999</v>
      </c>
      <c r="U2587" s="756">
        <f t="shared" si="1509"/>
        <v>50.576666666666661</v>
      </c>
      <c r="V2587" s="335">
        <f t="shared" si="1509"/>
        <v>33.381039999999999</v>
      </c>
      <c r="W2587" s="778">
        <f t="shared" si="1509"/>
        <v>0</v>
      </c>
      <c r="X2587" s="159">
        <f t="shared" si="1509"/>
        <v>0</v>
      </c>
      <c r="Y2587" s="335">
        <f t="shared" si="1509"/>
        <v>-17.195626666666662</v>
      </c>
      <c r="Z2587" s="335">
        <f t="shared" si="1509"/>
        <v>0</v>
      </c>
      <c r="AA2587" s="335">
        <f t="shared" si="1509"/>
        <v>0</v>
      </c>
      <c r="AB2587" s="335">
        <f t="shared" si="1509"/>
        <v>33.381039999999999</v>
      </c>
      <c r="AC2587" s="1465"/>
      <c r="AD2587" s="1271"/>
      <c r="AE2587" s="1069"/>
      <c r="AF2587" s="1084"/>
      <c r="AH2587" s="3275"/>
    </row>
    <row r="2588" spans="1:34" s="2239" customFormat="1" ht="31.5" x14ac:dyDescent="0.25">
      <c r="A2588" s="2239">
        <v>1</v>
      </c>
      <c r="B2588" s="167" t="s">
        <v>449</v>
      </c>
      <c r="C2588" s="167"/>
      <c r="D2588" s="43"/>
      <c r="E2588" s="221"/>
      <c r="F2588" s="221"/>
      <c r="G2588" s="186"/>
      <c r="H2588" s="43"/>
      <c r="I2588" s="43"/>
      <c r="J2588" s="213"/>
      <c r="K2588" s="213"/>
      <c r="L2588" s="3124"/>
      <c r="M2588" s="213"/>
      <c r="N2588" s="3124"/>
      <c r="O2588" s="3124"/>
      <c r="P2588" s="3124"/>
      <c r="Q2588" s="2230"/>
      <c r="R2588" s="2230"/>
      <c r="S2588" s="2230"/>
      <c r="T2588" s="2230"/>
      <c r="U2588" s="878"/>
      <c r="V2588" s="1029"/>
      <c r="W2588" s="2233"/>
      <c r="X2588" s="1029"/>
      <c r="Y2588" s="1036"/>
      <c r="Z2588" s="1036"/>
      <c r="AA2588" s="3127"/>
      <c r="AB2588" s="1036"/>
      <c r="AC2588" s="961"/>
      <c r="AD2588" s="936"/>
      <c r="AE2588" s="1069"/>
      <c r="AF2588" s="1084"/>
      <c r="AH2588" s="3275"/>
    </row>
    <row r="2589" spans="1:34" s="2239" customFormat="1" x14ac:dyDescent="0.25">
      <c r="A2589" s="2239">
        <v>1</v>
      </c>
      <c r="B2589" s="42" t="s">
        <v>28</v>
      </c>
      <c r="C2589" s="429"/>
      <c r="D2589" s="46"/>
      <c r="E2589" s="238"/>
      <c r="F2589" s="238"/>
      <c r="G2589" s="2231"/>
      <c r="H2589" s="46"/>
      <c r="I2589" s="46"/>
      <c r="J2589" s="2235"/>
      <c r="K2589" s="552"/>
      <c r="L2589" s="539"/>
      <c r="M2589" s="2235"/>
      <c r="N2589" s="213"/>
      <c r="O2589" s="2235"/>
      <c r="P2589" s="213"/>
      <c r="Q2589" s="1029"/>
      <c r="R2589" s="1029"/>
      <c r="S2589" s="1029"/>
      <c r="T2589" s="1029"/>
      <c r="U2589" s="755"/>
      <c r="V2589" s="1039"/>
      <c r="W2589" s="1044"/>
      <c r="X2589" s="1040"/>
      <c r="Y2589" s="1039"/>
      <c r="Z2589" s="1039"/>
      <c r="AA2589" s="1036"/>
      <c r="AB2589" s="1039"/>
      <c r="AC2589" s="945"/>
      <c r="AD2589" s="962"/>
      <c r="AE2589" s="1069"/>
      <c r="AF2589" s="1084"/>
      <c r="AH2589" s="3275"/>
    </row>
    <row r="2590" spans="1:34" s="2239" customFormat="1" x14ac:dyDescent="0.25">
      <c r="A2590" s="2239">
        <v>1</v>
      </c>
      <c r="B2590" s="41" t="s">
        <v>122</v>
      </c>
      <c r="C2590" s="431"/>
      <c r="D2590" s="43"/>
      <c r="E2590" s="221"/>
      <c r="F2590" s="221"/>
      <c r="G2590" s="186"/>
      <c r="H2590" s="43"/>
      <c r="I2590" s="43"/>
      <c r="J2590" s="213"/>
      <c r="K2590" s="2235"/>
      <c r="L2590" s="213"/>
      <c r="M2590" s="213"/>
      <c r="N2590" s="2235"/>
      <c r="O2590" s="213"/>
      <c r="P2590" s="213"/>
      <c r="Q2590" s="363"/>
      <c r="R2590" s="363"/>
      <c r="S2590" s="363"/>
      <c r="T2590" s="363"/>
      <c r="U2590" s="878"/>
      <c r="V2590" s="1036"/>
      <c r="W2590" s="1035"/>
      <c r="X2590" s="1039"/>
      <c r="Y2590" s="1040"/>
      <c r="Z2590" s="1039"/>
      <c r="AA2590" s="1039"/>
      <c r="AB2590" s="1039"/>
      <c r="AC2590" s="945"/>
      <c r="AD2590" s="962"/>
      <c r="AE2590" s="1069"/>
      <c r="AF2590" s="1084"/>
      <c r="AH2590" s="3275"/>
    </row>
    <row r="2591" spans="1:34" s="2239" customFormat="1" x14ac:dyDescent="0.25">
      <c r="B2591" s="310" t="s">
        <v>714</v>
      </c>
      <c r="C2591" s="420"/>
      <c r="D2591" s="3490">
        <v>240</v>
      </c>
      <c r="E2591" s="246">
        <v>16</v>
      </c>
      <c r="F2591" s="552">
        <f>ROUND(E2591/12*$B$4,0)</f>
        <v>5</v>
      </c>
      <c r="G2591" s="1026">
        <v>1</v>
      </c>
      <c r="H2591" s="3490">
        <f t="shared" ref="H2591:H2601" si="1512">G2591/F2591*100</f>
        <v>20</v>
      </c>
      <c r="I2591" s="3491">
        <v>8</v>
      </c>
      <c r="J2591" s="3490">
        <f>N2591/F2591</f>
        <v>3.7209302325581399</v>
      </c>
      <c r="K2591" s="3490">
        <f>ROUND(E2591*I2591,0)</f>
        <v>128</v>
      </c>
      <c r="L2591" s="3490">
        <f t="shared" ref="L2591" si="1513">ROUND(K2591/12*$B$4,0)</f>
        <v>43</v>
      </c>
      <c r="M2591" s="3490">
        <v>8</v>
      </c>
      <c r="N2591" s="3490">
        <f t="shared" ref="N2591" si="1514">M2591/L2591*100</f>
        <v>18.604651162790699</v>
      </c>
      <c r="O2591" s="3490">
        <f>K2591/D2591</f>
        <v>0.53333333333333333</v>
      </c>
      <c r="P2591" s="3490">
        <f t="shared" ref="P2591" si="1515">M2591/$B$4*12/O2591</f>
        <v>45</v>
      </c>
      <c r="Q2591" s="324"/>
      <c r="R2591" s="324"/>
      <c r="S2591" s="324"/>
      <c r="T2591" s="324"/>
      <c r="U2591" s="898"/>
      <c r="V2591" s="1040"/>
      <c r="W2591" s="1038"/>
      <c r="X2591" s="1036"/>
      <c r="Y2591" s="1040"/>
      <c r="Z2591" s="1036"/>
      <c r="AA2591" s="1036"/>
      <c r="AB2591" s="1036"/>
      <c r="AC2591" s="945"/>
      <c r="AD2591" s="962"/>
      <c r="AE2591" s="1069"/>
      <c r="AF2591" s="1084"/>
      <c r="AH2591" s="3275"/>
    </row>
    <row r="2592" spans="1:34" s="2239" customFormat="1" x14ac:dyDescent="0.25">
      <c r="A2592" s="2239">
        <v>1</v>
      </c>
      <c r="B2592" s="39" t="s">
        <v>174</v>
      </c>
      <c r="C2592" s="810"/>
      <c r="D2592" s="45"/>
      <c r="E2592" s="224">
        <f>E2591</f>
        <v>16</v>
      </c>
      <c r="F2592" s="224">
        <f t="shared" ref="F2592:G2592" si="1516">F2591</f>
        <v>5</v>
      </c>
      <c r="G2592" s="1630">
        <f t="shared" si="1516"/>
        <v>1</v>
      </c>
      <c r="H2592" s="45">
        <f t="shared" si="1512"/>
        <v>20</v>
      </c>
      <c r="I2592" s="45">
        <f>I2591</f>
        <v>8</v>
      </c>
      <c r="J2592" s="45">
        <f>J2591</f>
        <v>3.7209302325581399</v>
      </c>
      <c r="K2592" s="45">
        <f t="shared" ref="K2592:M2592" si="1517">K2591</f>
        <v>128</v>
      </c>
      <c r="L2592" s="45">
        <f t="shared" si="1517"/>
        <v>43</v>
      </c>
      <c r="M2592" s="45">
        <f t="shared" si="1517"/>
        <v>8</v>
      </c>
      <c r="N2592" s="45">
        <f>N2591</f>
        <v>18.604651162790699</v>
      </c>
      <c r="O2592" s="45">
        <f>O2591</f>
        <v>0.53333333333333333</v>
      </c>
      <c r="P2592" s="45">
        <f>P2591</f>
        <v>45</v>
      </c>
      <c r="Q2592" s="324"/>
      <c r="R2592" s="324"/>
      <c r="S2592" s="324"/>
      <c r="T2592" s="324"/>
      <c r="U2592" s="3028"/>
      <c r="V2592" s="364"/>
      <c r="W2592" s="1667"/>
      <c r="X2592" s="364"/>
      <c r="Y2592" s="3128"/>
      <c r="Z2592" s="1036"/>
      <c r="AA2592" s="3128"/>
      <c r="AB2592" s="3128"/>
      <c r="AC2592" s="945"/>
      <c r="AD2592" s="962"/>
      <c r="AE2592" s="1069"/>
      <c r="AF2592" s="1084"/>
      <c r="AH2592" s="3275"/>
    </row>
    <row r="2593" spans="1:34" s="2239" customFormat="1" ht="30" thickBot="1" x14ac:dyDescent="0.3">
      <c r="A2593" s="2239">
        <v>1</v>
      </c>
      <c r="B2593" s="40" t="s">
        <v>198</v>
      </c>
      <c r="C2593" s="40"/>
      <c r="D2593" s="47"/>
      <c r="E2593" s="271">
        <f>SUM(E2592)</f>
        <v>16</v>
      </c>
      <c r="F2593" s="263">
        <f>SUM(F2592)</f>
        <v>5</v>
      </c>
      <c r="G2593" s="205">
        <f>SUM(G2592)</f>
        <v>1</v>
      </c>
      <c r="H2593" s="47">
        <f t="shared" si="1512"/>
        <v>20</v>
      </c>
      <c r="I2593" s="47">
        <f>SUM(I2592)</f>
        <v>8</v>
      </c>
      <c r="J2593" s="47">
        <f>N2593/F2593</f>
        <v>3.7209302325581399</v>
      </c>
      <c r="K2593" s="47">
        <f>SUM(K2592)</f>
        <v>128</v>
      </c>
      <c r="L2593" s="47">
        <f>L2592</f>
        <v>43</v>
      </c>
      <c r="M2593" s="47">
        <f>SUM(M2592)</f>
        <v>8</v>
      </c>
      <c r="N2593" s="47">
        <f>SUM(N2592)</f>
        <v>18.604651162790699</v>
      </c>
      <c r="O2593" s="47">
        <f>SUM(O2592)</f>
        <v>0.53333333333333333</v>
      </c>
      <c r="P2593" s="47">
        <f>SUM(P2592)</f>
        <v>45</v>
      </c>
      <c r="Q2593" s="333">
        <v>313.09712280000002</v>
      </c>
      <c r="R2593" s="333">
        <v>313.09712280000002</v>
      </c>
      <c r="S2593" s="333">
        <v>313.09712280000002</v>
      </c>
      <c r="T2593" s="333">
        <v>313.09712280000002</v>
      </c>
      <c r="U2593" s="2224">
        <f t="shared" ref="U2593" si="1518">Q2593/12*$B$4+(R2593-Q2593)/11*3+(S2593-R2593)/10*2+(T2593-S2593)/9*1</f>
        <v>104.36570760000001</v>
      </c>
      <c r="V2593" s="333">
        <f>AB2593-AA2593-X2593</f>
        <v>18.847360000000002</v>
      </c>
      <c r="W2593" s="766"/>
      <c r="X2593" s="333"/>
      <c r="Y2593" s="333">
        <f>V2593-U2593</f>
        <v>-85.518347599999998</v>
      </c>
      <c r="Z2593" s="333"/>
      <c r="AA2593" s="333">
        <v>0</v>
      </c>
      <c r="AB2593" s="334">
        <v>18.847360000000002</v>
      </c>
      <c r="AC2593" s="963"/>
      <c r="AD2593" s="964"/>
      <c r="AE2593" s="1069"/>
      <c r="AF2593" s="1084"/>
      <c r="AH2593" s="3275"/>
    </row>
    <row r="2594" spans="1:34" s="2239" customFormat="1" ht="15.75" thickBot="1" x14ac:dyDescent="0.3">
      <c r="A2594" s="2239">
        <v>1</v>
      </c>
      <c r="B2594" s="44" t="s">
        <v>273</v>
      </c>
      <c r="C2594" s="44"/>
      <c r="D2594" s="48"/>
      <c r="E2594" s="272"/>
      <c r="F2594" s="269"/>
      <c r="G2594" s="1755"/>
      <c r="H2594" s="48"/>
      <c r="I2594" s="48"/>
      <c r="J2594" s="48"/>
      <c r="K2594" s="48"/>
      <c r="L2594" s="48"/>
      <c r="M2594" s="48">
        <f>M2593</f>
        <v>8</v>
      </c>
      <c r="N2594" s="48"/>
      <c r="O2594" s="48"/>
      <c r="P2594" s="48"/>
      <c r="Q2594" s="53">
        <f t="shared" ref="Q2594:AB2595" si="1519">Q2593</f>
        <v>313.09712280000002</v>
      </c>
      <c r="R2594" s="53">
        <f t="shared" ref="R2594:S2595" si="1520">R2593</f>
        <v>313.09712280000002</v>
      </c>
      <c r="S2594" s="53">
        <f t="shared" si="1520"/>
        <v>313.09712280000002</v>
      </c>
      <c r="T2594" s="53">
        <f t="shared" ref="T2594:T2595" si="1521">T2593</f>
        <v>313.09712280000002</v>
      </c>
      <c r="U2594" s="756">
        <f t="shared" si="1519"/>
        <v>104.36570760000001</v>
      </c>
      <c r="V2594" s="53">
        <f t="shared" si="1519"/>
        <v>18.847360000000002</v>
      </c>
      <c r="W2594" s="767">
        <f t="shared" si="1519"/>
        <v>0</v>
      </c>
      <c r="X2594" s="3026">
        <f t="shared" si="1519"/>
        <v>0</v>
      </c>
      <c r="Y2594" s="53">
        <f t="shared" si="1519"/>
        <v>-85.518347599999998</v>
      </c>
      <c r="Z2594" s="53"/>
      <c r="AA2594" s="53">
        <f>AA2593</f>
        <v>0</v>
      </c>
      <c r="AB2594" s="335">
        <f>AB2593</f>
        <v>18.847360000000002</v>
      </c>
      <c r="AC2594" s="965"/>
      <c r="AD2594" s="1675">
        <f>AD2593</f>
        <v>0</v>
      </c>
      <c r="AE2594" s="1069"/>
      <c r="AF2594" s="1084"/>
      <c r="AH2594" s="3275"/>
    </row>
    <row r="2595" spans="1:34" s="2239" customFormat="1" ht="30" thickBot="1" x14ac:dyDescent="0.3">
      <c r="B2595" s="1674" t="s">
        <v>637</v>
      </c>
      <c r="C2595" s="1674"/>
      <c r="D2595" s="1674"/>
      <c r="E2595" s="230"/>
      <c r="F2595" s="706"/>
      <c r="G2595" s="706"/>
      <c r="H2595" s="706"/>
      <c r="I2595" s="1461"/>
      <c r="J2595" s="1461"/>
      <c r="K2595" s="706"/>
      <c r="L2595" s="706"/>
      <c r="M2595" s="706"/>
      <c r="N2595" s="706"/>
      <c r="O2595" s="706"/>
      <c r="P2595" s="706"/>
      <c r="Q2595" s="335">
        <f t="shared" si="1519"/>
        <v>313.09712280000002</v>
      </c>
      <c r="R2595" s="335">
        <f t="shared" si="1520"/>
        <v>313.09712280000002</v>
      </c>
      <c r="S2595" s="335">
        <f t="shared" si="1520"/>
        <v>313.09712280000002</v>
      </c>
      <c r="T2595" s="335">
        <f t="shared" si="1521"/>
        <v>313.09712280000002</v>
      </c>
      <c r="U2595" s="756">
        <f t="shared" si="1519"/>
        <v>104.36570760000001</v>
      </c>
      <c r="V2595" s="335">
        <f t="shared" si="1519"/>
        <v>18.847360000000002</v>
      </c>
      <c r="W2595" s="778">
        <f t="shared" si="1519"/>
        <v>0</v>
      </c>
      <c r="X2595" s="159">
        <f t="shared" si="1519"/>
        <v>0</v>
      </c>
      <c r="Y2595" s="335">
        <f t="shared" si="1519"/>
        <v>-85.518347599999998</v>
      </c>
      <c r="Z2595" s="335">
        <f t="shared" si="1519"/>
        <v>0</v>
      </c>
      <c r="AA2595" s="335">
        <f t="shared" si="1519"/>
        <v>0</v>
      </c>
      <c r="AB2595" s="335">
        <f t="shared" si="1519"/>
        <v>18.847360000000002</v>
      </c>
      <c r="AC2595" s="1465"/>
      <c r="AD2595" s="1271"/>
      <c r="AE2595" s="1069"/>
      <c r="AF2595" s="1084"/>
      <c r="AH2595" s="3275"/>
    </row>
    <row r="2596" spans="1:34" s="2239" customFormat="1" ht="42" customHeight="1" x14ac:dyDescent="0.25">
      <c r="A2596" s="2239">
        <v>1</v>
      </c>
      <c r="B2596" s="3179" t="s">
        <v>539</v>
      </c>
      <c r="C2596" s="467"/>
      <c r="D2596" s="2235"/>
      <c r="E2596" s="2235"/>
      <c r="F2596" s="2235"/>
      <c r="G2596" s="2235"/>
      <c r="H2596" s="2235"/>
      <c r="I2596" s="2235"/>
      <c r="J2596" s="2235"/>
      <c r="K2596" s="2235"/>
      <c r="L2596" s="2235"/>
      <c r="M2596" s="2235"/>
      <c r="N2596" s="2235"/>
      <c r="O2596" s="2235"/>
      <c r="P2596" s="2235"/>
      <c r="Q2596" s="2235"/>
      <c r="R2596" s="2235"/>
      <c r="S2596" s="2235"/>
      <c r="T2596" s="2235"/>
      <c r="U2596" s="755"/>
      <c r="V2596" s="2235"/>
      <c r="W2596" s="779"/>
      <c r="X2596" s="2235"/>
      <c r="Y2596" s="2235"/>
      <c r="Z2596" s="2235"/>
      <c r="AA2596" s="2235"/>
      <c r="AB2596" s="539"/>
      <c r="AC2596" s="961"/>
      <c r="AD2596" s="936"/>
      <c r="AE2596" s="1069"/>
      <c r="AF2596" s="1084"/>
      <c r="AH2596" s="3275"/>
    </row>
    <row r="2597" spans="1:34" s="2239" customFormat="1" x14ac:dyDescent="0.25">
      <c r="A2597" s="2239">
        <v>1</v>
      </c>
      <c r="B2597" s="207" t="s">
        <v>191</v>
      </c>
      <c r="C2597" s="812"/>
      <c r="D2597" s="2235"/>
      <c r="E2597" s="2235"/>
      <c r="F2597" s="2235"/>
      <c r="G2597" s="2235"/>
      <c r="H2597" s="2235"/>
      <c r="I2597" s="2235"/>
      <c r="J2597" s="2235"/>
      <c r="K2597" s="2235"/>
      <c r="L2597" s="2235"/>
      <c r="M2597" s="2235"/>
      <c r="N2597" s="2235"/>
      <c r="O2597" s="2235"/>
      <c r="P2597" s="2235"/>
      <c r="Q2597" s="547"/>
      <c r="R2597" s="547"/>
      <c r="S2597" s="547"/>
      <c r="T2597" s="547"/>
      <c r="U2597" s="876">
        <f>Q2597/12*$B$4</f>
        <v>0</v>
      </c>
      <c r="V2597" s="547">
        <f>AB2597-AA2597</f>
        <v>0</v>
      </c>
      <c r="W2597" s="780"/>
      <c r="X2597" s="547"/>
      <c r="Y2597" s="547">
        <f>V2597-U2597</f>
        <v>0</v>
      </c>
      <c r="Z2597" s="547"/>
      <c r="AA2597" s="547"/>
      <c r="AB2597" s="547"/>
      <c r="AC2597" s="945"/>
      <c r="AD2597" s="962"/>
      <c r="AE2597" s="1069"/>
      <c r="AF2597" s="1084"/>
      <c r="AH2597" s="3275"/>
    </row>
    <row r="2598" spans="1:34" s="2239" customFormat="1" x14ac:dyDescent="0.25">
      <c r="A2598" s="2239">
        <v>1</v>
      </c>
      <c r="B2598" s="2238" t="s">
        <v>214</v>
      </c>
      <c r="C2598" s="812"/>
      <c r="D2598" s="2235"/>
      <c r="E2598" s="3501">
        <f>SUM(E2599:E2605)</f>
        <v>68</v>
      </c>
      <c r="F2598" s="744">
        <f>SUM(F2599:F2605)</f>
        <v>23</v>
      </c>
      <c r="G2598" s="744">
        <f>SUM(G2599:G2605)</f>
        <v>0</v>
      </c>
      <c r="H2598" s="547">
        <f t="shared" si="1512"/>
        <v>0</v>
      </c>
      <c r="I2598" s="2235"/>
      <c r="J2598" s="2235"/>
      <c r="K2598" s="2235"/>
      <c r="L2598" s="2235"/>
      <c r="M2598" s="2235"/>
      <c r="N2598" s="2235"/>
      <c r="O2598" s="2235"/>
      <c r="P2598" s="2235"/>
      <c r="Q2598" s="547">
        <v>732.69650000000001</v>
      </c>
      <c r="R2598" s="547">
        <v>732.69650000000001</v>
      </c>
      <c r="S2598" s="547">
        <v>732.69650000000001</v>
      </c>
      <c r="T2598" s="547">
        <v>732.69650000000001</v>
      </c>
      <c r="U2598" s="876">
        <f t="shared" ref="U2598" si="1522">Q2598/12*$B$4+(R2598-Q2598)/11*3+(S2598-R2598)/10*2+(T2598-S2598)/9*1</f>
        <v>244.23216666666667</v>
      </c>
      <c r="V2598" s="547">
        <f>AB2598-AA2598-X2598</f>
        <v>0</v>
      </c>
      <c r="W2598" s="780"/>
      <c r="X2598" s="547"/>
      <c r="Y2598" s="547">
        <f>V2598-U2598</f>
        <v>-244.23216666666667</v>
      </c>
      <c r="Z2598" s="547"/>
      <c r="AA2598" s="547"/>
      <c r="AB2598" s="547"/>
      <c r="AC2598" s="945"/>
      <c r="AD2598" s="962"/>
      <c r="AE2598" s="1069"/>
      <c r="AF2598" s="1084"/>
      <c r="AH2598" s="3275"/>
    </row>
    <row r="2599" spans="1:34" s="2239" customFormat="1" ht="30" x14ac:dyDescent="0.25">
      <c r="A2599" s="2239">
        <v>1</v>
      </c>
      <c r="B2599" s="3133" t="s">
        <v>284</v>
      </c>
      <c r="C2599" s="812"/>
      <c r="D2599" s="2235"/>
      <c r="E2599" s="1612">
        <v>2</v>
      </c>
      <c r="F2599" s="2235">
        <f t="shared" ref="F2599:F2605" si="1523">ROUND(E2599/12*$B$4,0)</f>
        <v>1</v>
      </c>
      <c r="G2599" s="2235"/>
      <c r="H2599" s="2235">
        <f t="shared" si="1512"/>
        <v>0</v>
      </c>
      <c r="I2599" s="2235"/>
      <c r="J2599" s="2235"/>
      <c r="K2599" s="2235"/>
      <c r="L2599" s="2235"/>
      <c r="M2599" s="2235"/>
      <c r="N2599" s="2235"/>
      <c r="O2599" s="2235"/>
      <c r="P2599" s="2235"/>
      <c r="Q2599" s="547"/>
      <c r="R2599" s="547"/>
      <c r="S2599" s="547"/>
      <c r="T2599" s="547"/>
      <c r="U2599" s="876"/>
      <c r="V2599" s="547"/>
      <c r="W2599" s="780"/>
      <c r="X2599" s="547"/>
      <c r="Y2599" s="547"/>
      <c r="Z2599" s="547"/>
      <c r="AA2599" s="547"/>
      <c r="AB2599" s="547"/>
      <c r="AC2599" s="945"/>
      <c r="AD2599" s="962"/>
      <c r="AE2599" s="1069"/>
      <c r="AF2599" s="1084"/>
      <c r="AH2599" s="3275"/>
    </row>
    <row r="2600" spans="1:34" s="2239" customFormat="1" ht="45" x14ac:dyDescent="0.25">
      <c r="A2600" s="2239">
        <v>1</v>
      </c>
      <c r="B2600" s="3133" t="s">
        <v>285</v>
      </c>
      <c r="C2600" s="812"/>
      <c r="D2600" s="2235"/>
      <c r="E2600" s="1612">
        <v>1</v>
      </c>
      <c r="F2600" s="2235">
        <f t="shared" si="1523"/>
        <v>0</v>
      </c>
      <c r="G2600" s="2235"/>
      <c r="H2600" s="2235" t="e">
        <f t="shared" si="1512"/>
        <v>#DIV/0!</v>
      </c>
      <c r="I2600" s="2235"/>
      <c r="J2600" s="2235"/>
      <c r="K2600" s="2235"/>
      <c r="L2600" s="2235"/>
      <c r="M2600" s="2235"/>
      <c r="N2600" s="2235"/>
      <c r="O2600" s="2235"/>
      <c r="P2600" s="2235"/>
      <c r="Q2600" s="547"/>
      <c r="R2600" s="547"/>
      <c r="S2600" s="547"/>
      <c r="T2600" s="547"/>
      <c r="U2600" s="876"/>
      <c r="V2600" s="547"/>
      <c r="W2600" s="780"/>
      <c r="X2600" s="547"/>
      <c r="Y2600" s="547"/>
      <c r="Z2600" s="547"/>
      <c r="AA2600" s="547"/>
      <c r="AB2600" s="547"/>
      <c r="AC2600" s="945"/>
      <c r="AD2600" s="962"/>
      <c r="AE2600" s="1069"/>
      <c r="AF2600" s="1084"/>
      <c r="AH2600" s="3275"/>
    </row>
    <row r="2601" spans="1:34" s="2239" customFormat="1" ht="45" x14ac:dyDescent="0.25">
      <c r="A2601" s="2239">
        <v>1</v>
      </c>
      <c r="B2601" s="3133" t="s">
        <v>445</v>
      </c>
      <c r="C2601" s="812"/>
      <c r="D2601" s="2235"/>
      <c r="E2601" s="1612">
        <v>10</v>
      </c>
      <c r="F2601" s="2235">
        <f t="shared" si="1523"/>
        <v>3</v>
      </c>
      <c r="G2601" s="2235"/>
      <c r="H2601" s="2235">
        <f t="shared" si="1512"/>
        <v>0</v>
      </c>
      <c r="I2601" s="2235"/>
      <c r="J2601" s="2235"/>
      <c r="K2601" s="2235"/>
      <c r="L2601" s="2235"/>
      <c r="M2601" s="2235"/>
      <c r="N2601" s="2235"/>
      <c r="O2601" s="2235"/>
      <c r="P2601" s="2235"/>
      <c r="Q2601" s="547"/>
      <c r="R2601" s="547"/>
      <c r="S2601" s="547"/>
      <c r="T2601" s="547"/>
      <c r="U2601" s="876"/>
      <c r="V2601" s="547"/>
      <c r="W2601" s="780"/>
      <c r="X2601" s="547"/>
      <c r="Y2601" s="547"/>
      <c r="Z2601" s="547"/>
      <c r="AA2601" s="547"/>
      <c r="AB2601" s="547"/>
      <c r="AC2601" s="945"/>
      <c r="AD2601" s="962"/>
      <c r="AE2601" s="1069"/>
      <c r="AF2601" s="1084"/>
      <c r="AH2601" s="3275"/>
    </row>
    <row r="2602" spans="1:34" s="2239" customFormat="1" ht="45" x14ac:dyDescent="0.25">
      <c r="B2602" s="3133" t="s">
        <v>263</v>
      </c>
      <c r="C2602" s="812"/>
      <c r="D2602" s="2235"/>
      <c r="E2602" s="1612">
        <v>20</v>
      </c>
      <c r="F2602" s="2235">
        <f t="shared" si="1523"/>
        <v>7</v>
      </c>
      <c r="G2602" s="2235"/>
      <c r="H2602" s="2235">
        <f>G2602/F2602*100</f>
        <v>0</v>
      </c>
      <c r="I2602" s="2235"/>
      <c r="J2602" s="2235"/>
      <c r="K2602" s="2235"/>
      <c r="L2602" s="2235"/>
      <c r="M2602" s="2235"/>
      <c r="N2602" s="2235"/>
      <c r="O2602" s="2235"/>
      <c r="P2602" s="2235"/>
      <c r="Q2602" s="547"/>
      <c r="R2602" s="547"/>
      <c r="S2602" s="547"/>
      <c r="T2602" s="547"/>
      <c r="U2602" s="876"/>
      <c r="V2602" s="547"/>
      <c r="W2602" s="780"/>
      <c r="X2602" s="547"/>
      <c r="Y2602" s="547"/>
      <c r="Z2602" s="547"/>
      <c r="AA2602" s="547"/>
      <c r="AB2602" s="547"/>
      <c r="AC2602" s="945"/>
      <c r="AD2602" s="962"/>
      <c r="AE2602" s="1069"/>
      <c r="AF2602" s="1084"/>
      <c r="AH2602" s="3275"/>
    </row>
    <row r="2603" spans="1:34" s="2239" customFormat="1" ht="45" x14ac:dyDescent="0.25">
      <c r="A2603" s="2239">
        <v>1</v>
      </c>
      <c r="B2603" s="3133" t="s">
        <v>540</v>
      </c>
      <c r="C2603" s="812"/>
      <c r="D2603" s="2235"/>
      <c r="E2603" s="1612">
        <v>10</v>
      </c>
      <c r="F2603" s="2235">
        <f t="shared" si="1523"/>
        <v>3</v>
      </c>
      <c r="G2603" s="2235"/>
      <c r="H2603" s="2235">
        <f t="shared" ref="H2603:H2635" si="1524">G2603/F2603*100</f>
        <v>0</v>
      </c>
      <c r="I2603" s="2235"/>
      <c r="J2603" s="2235"/>
      <c r="K2603" s="2235"/>
      <c r="L2603" s="2235"/>
      <c r="M2603" s="2235"/>
      <c r="N2603" s="2235"/>
      <c r="O2603" s="2235"/>
      <c r="P2603" s="2235"/>
      <c r="Q2603" s="547"/>
      <c r="R2603" s="547"/>
      <c r="S2603" s="547"/>
      <c r="T2603" s="547"/>
      <c r="U2603" s="876"/>
      <c r="V2603" s="547"/>
      <c r="W2603" s="780"/>
      <c r="X2603" s="547"/>
      <c r="Y2603" s="547"/>
      <c r="Z2603" s="547"/>
      <c r="AA2603" s="547"/>
      <c r="AB2603" s="547"/>
      <c r="AC2603" s="945"/>
      <c r="AD2603" s="962"/>
      <c r="AE2603" s="1069"/>
      <c r="AF2603" s="1084"/>
      <c r="AH2603" s="3275"/>
    </row>
    <row r="2604" spans="1:34" s="2239" customFormat="1" ht="45" x14ac:dyDescent="0.25">
      <c r="A2604" s="2239">
        <v>1</v>
      </c>
      <c r="B2604" s="3134" t="s">
        <v>404</v>
      </c>
      <c r="C2604" s="812"/>
      <c r="D2604" s="2235"/>
      <c r="E2604" s="1612">
        <v>20</v>
      </c>
      <c r="F2604" s="2235">
        <f t="shared" si="1523"/>
        <v>7</v>
      </c>
      <c r="G2604" s="2235"/>
      <c r="H2604" s="2235">
        <f t="shared" si="1524"/>
        <v>0</v>
      </c>
      <c r="I2604" s="2235"/>
      <c r="J2604" s="2235"/>
      <c r="K2604" s="2235"/>
      <c r="L2604" s="2235"/>
      <c r="M2604" s="2235"/>
      <c r="N2604" s="2235"/>
      <c r="O2604" s="2235"/>
      <c r="P2604" s="2235"/>
      <c r="Q2604" s="547"/>
      <c r="R2604" s="547"/>
      <c r="S2604" s="547"/>
      <c r="T2604" s="547"/>
      <c r="U2604" s="876"/>
      <c r="V2604" s="547"/>
      <c r="W2604" s="780"/>
      <c r="X2604" s="547"/>
      <c r="Y2604" s="547"/>
      <c r="Z2604" s="547"/>
      <c r="AA2604" s="547"/>
      <c r="AB2604" s="547"/>
      <c r="AC2604" s="945"/>
      <c r="AD2604" s="962"/>
      <c r="AE2604" s="1069"/>
      <c r="AF2604" s="1084"/>
      <c r="AH2604" s="3275"/>
    </row>
    <row r="2605" spans="1:34" s="2239" customFormat="1" ht="45" x14ac:dyDescent="0.25">
      <c r="A2605" s="2239">
        <v>1</v>
      </c>
      <c r="B2605" s="3133" t="s">
        <v>703</v>
      </c>
      <c r="C2605" s="466"/>
      <c r="D2605" s="2235"/>
      <c r="E2605" s="190">
        <v>5</v>
      </c>
      <c r="F2605" s="2235">
        <f t="shared" si="1523"/>
        <v>2</v>
      </c>
      <c r="G2605" s="2235"/>
      <c r="H2605" s="2235">
        <f t="shared" si="1524"/>
        <v>0</v>
      </c>
      <c r="I2605" s="2235"/>
      <c r="J2605" s="2235"/>
      <c r="K2605" s="2235"/>
      <c r="L2605" s="2235"/>
      <c r="M2605" s="2235"/>
      <c r="N2605" s="2235"/>
      <c r="O2605" s="2235"/>
      <c r="P2605" s="2235"/>
      <c r="Q2605" s="547"/>
      <c r="R2605" s="547"/>
      <c r="S2605" s="547"/>
      <c r="T2605" s="547"/>
      <c r="U2605" s="876"/>
      <c r="V2605" s="547"/>
      <c r="W2605" s="780"/>
      <c r="X2605" s="547"/>
      <c r="Y2605" s="547"/>
      <c r="Z2605" s="547"/>
      <c r="AA2605" s="547"/>
      <c r="AB2605" s="547"/>
      <c r="AC2605" s="945"/>
      <c r="AD2605" s="962"/>
      <c r="AE2605" s="1069"/>
      <c r="AF2605" s="1084"/>
      <c r="AH2605" s="3275"/>
    </row>
    <row r="2606" spans="1:34" s="2239" customFormat="1" ht="15.75" thickBot="1" x14ac:dyDescent="0.3">
      <c r="A2606" s="2239">
        <v>1</v>
      </c>
      <c r="B2606" s="837" t="s">
        <v>133</v>
      </c>
      <c r="C2606" s="467"/>
      <c r="D2606" s="2235"/>
      <c r="E2606" s="838"/>
      <c r="F2606" s="547"/>
      <c r="G2606" s="547"/>
      <c r="H2606" s="547"/>
      <c r="I2606" s="2235"/>
      <c r="J2606" s="2235"/>
      <c r="K2606" s="2235"/>
      <c r="L2606" s="2235"/>
      <c r="M2606" s="2235"/>
      <c r="N2606" s="2235"/>
      <c r="O2606" s="2235"/>
      <c r="P2606" s="2235"/>
      <c r="Q2606" s="3185">
        <f t="shared" ref="Q2606:AB2606" si="1525">Q2598</f>
        <v>732.69650000000001</v>
      </c>
      <c r="R2606" s="3185">
        <f t="shared" ref="R2606:S2606" si="1526">R2598</f>
        <v>732.69650000000001</v>
      </c>
      <c r="S2606" s="3185">
        <f t="shared" si="1526"/>
        <v>732.69650000000001</v>
      </c>
      <c r="T2606" s="3185">
        <f t="shared" ref="T2606" si="1527">T2598</f>
        <v>732.69650000000001</v>
      </c>
      <c r="U2606" s="755">
        <f t="shared" si="1525"/>
        <v>244.23216666666667</v>
      </c>
      <c r="V2606" s="547">
        <f t="shared" si="1525"/>
        <v>0</v>
      </c>
      <c r="W2606" s="780">
        <f t="shared" si="1525"/>
        <v>0</v>
      </c>
      <c r="X2606" s="547">
        <f t="shared" si="1525"/>
        <v>0</v>
      </c>
      <c r="Y2606" s="547">
        <f t="shared" si="1525"/>
        <v>-244.23216666666667</v>
      </c>
      <c r="Z2606" s="547">
        <f t="shared" si="1525"/>
        <v>0</v>
      </c>
      <c r="AA2606" s="547">
        <f t="shared" si="1525"/>
        <v>0</v>
      </c>
      <c r="AB2606" s="547">
        <f t="shared" si="1525"/>
        <v>0</v>
      </c>
      <c r="AC2606" s="963"/>
      <c r="AD2606" s="964"/>
      <c r="AE2606" s="1069"/>
      <c r="AF2606" s="1084"/>
      <c r="AH2606" s="3275"/>
    </row>
    <row r="2607" spans="1:34" s="2239" customFormat="1" ht="15.75" thickBot="1" x14ac:dyDescent="0.3">
      <c r="A2607" s="2239">
        <v>1</v>
      </c>
      <c r="B2607" s="548" t="s">
        <v>273</v>
      </c>
      <c r="C2607" s="550"/>
      <c r="D2607" s="551"/>
      <c r="E2607" s="257"/>
      <c r="F2607" s="1755"/>
      <c r="G2607" s="551"/>
      <c r="H2607" s="551"/>
      <c r="I2607" s="551"/>
      <c r="J2607" s="551"/>
      <c r="K2607" s="551"/>
      <c r="L2607" s="551"/>
      <c r="M2607" s="551"/>
      <c r="N2607" s="551"/>
      <c r="O2607" s="551"/>
      <c r="P2607" s="551"/>
      <c r="Q2607" s="668">
        <f t="shared" ref="Q2607:AB2608" si="1528">Q2606</f>
        <v>732.69650000000001</v>
      </c>
      <c r="R2607" s="668">
        <f t="shared" ref="R2607:S2608" si="1529">R2606</f>
        <v>732.69650000000001</v>
      </c>
      <c r="S2607" s="668">
        <f t="shared" si="1529"/>
        <v>732.69650000000001</v>
      </c>
      <c r="T2607" s="668">
        <f t="shared" ref="T2607:T2608" si="1530">T2606</f>
        <v>732.69650000000001</v>
      </c>
      <c r="U2607" s="756">
        <f t="shared" si="1528"/>
        <v>244.23216666666667</v>
      </c>
      <c r="V2607" s="668">
        <f t="shared" si="1528"/>
        <v>0</v>
      </c>
      <c r="W2607" s="781">
        <f t="shared" si="1528"/>
        <v>0</v>
      </c>
      <c r="X2607" s="3025">
        <f t="shared" si="1528"/>
        <v>0</v>
      </c>
      <c r="Y2607" s="669">
        <f t="shared" si="1528"/>
        <v>-244.23216666666667</v>
      </c>
      <c r="Z2607" s="669"/>
      <c r="AA2607" s="669">
        <f>AA2606</f>
        <v>0</v>
      </c>
      <c r="AB2607" s="669">
        <f>AB2606</f>
        <v>0</v>
      </c>
      <c r="AC2607" s="965"/>
      <c r="AD2607" s="1675"/>
      <c r="AE2607" s="1069"/>
      <c r="AF2607" s="1084"/>
      <c r="AH2607" s="3275"/>
    </row>
    <row r="2608" spans="1:34" s="2239" customFormat="1" ht="30" thickBot="1" x14ac:dyDescent="0.3">
      <c r="B2608" s="1674" t="s">
        <v>637</v>
      </c>
      <c r="C2608" s="1674"/>
      <c r="D2608" s="1674"/>
      <c r="E2608" s="230"/>
      <c r="F2608" s="706"/>
      <c r="G2608" s="706"/>
      <c r="H2608" s="706"/>
      <c r="I2608" s="1461"/>
      <c r="J2608" s="1461"/>
      <c r="K2608" s="706"/>
      <c r="L2608" s="706"/>
      <c r="M2608" s="706"/>
      <c r="N2608" s="706"/>
      <c r="O2608" s="706"/>
      <c r="P2608" s="706"/>
      <c r="Q2608" s="335">
        <f t="shared" si="1528"/>
        <v>732.69650000000001</v>
      </c>
      <c r="R2608" s="335">
        <f t="shared" si="1529"/>
        <v>732.69650000000001</v>
      </c>
      <c r="S2608" s="335">
        <f t="shared" si="1529"/>
        <v>732.69650000000001</v>
      </c>
      <c r="T2608" s="335">
        <f t="shared" si="1530"/>
        <v>732.69650000000001</v>
      </c>
      <c r="U2608" s="756">
        <f t="shared" si="1528"/>
        <v>244.23216666666667</v>
      </c>
      <c r="V2608" s="335">
        <f t="shared" si="1528"/>
        <v>0</v>
      </c>
      <c r="W2608" s="778">
        <f t="shared" si="1528"/>
        <v>0</v>
      </c>
      <c r="X2608" s="159">
        <f t="shared" si="1528"/>
        <v>0</v>
      </c>
      <c r="Y2608" s="335">
        <f t="shared" si="1528"/>
        <v>-244.23216666666667</v>
      </c>
      <c r="Z2608" s="335">
        <f t="shared" si="1528"/>
        <v>0</v>
      </c>
      <c r="AA2608" s="335">
        <f t="shared" si="1528"/>
        <v>0</v>
      </c>
      <c r="AB2608" s="335">
        <f t="shared" si="1528"/>
        <v>0</v>
      </c>
      <c r="AC2608" s="1465"/>
      <c r="AD2608" s="1271"/>
      <c r="AE2608" s="1069"/>
      <c r="AF2608" s="1084"/>
      <c r="AH2608" s="3275"/>
    </row>
    <row r="2609" spans="1:34" s="2239" customFormat="1" ht="31.5" x14ac:dyDescent="0.25">
      <c r="A2609" s="2239">
        <v>1</v>
      </c>
      <c r="B2609" s="1841" t="s">
        <v>455</v>
      </c>
      <c r="C2609" s="167"/>
      <c r="D2609" s="43"/>
      <c r="E2609" s="221"/>
      <c r="F2609" s="221"/>
      <c r="G2609" s="186"/>
      <c r="H2609" s="43"/>
      <c r="I2609" s="43"/>
      <c r="J2609" s="213"/>
      <c r="K2609" s="213"/>
      <c r="L2609" s="3124"/>
      <c r="M2609" s="213"/>
      <c r="N2609" s="3124"/>
      <c r="O2609" s="3124"/>
      <c r="P2609" s="3124"/>
      <c r="Q2609" s="2230"/>
      <c r="R2609" s="2230"/>
      <c r="S2609" s="2230"/>
      <c r="T2609" s="2230"/>
      <c r="U2609" s="878"/>
      <c r="V2609" s="1029"/>
      <c r="W2609" s="2233"/>
      <c r="X2609" s="1029"/>
      <c r="Y2609" s="1036"/>
      <c r="Z2609" s="1036"/>
      <c r="AA2609" s="3127"/>
      <c r="AB2609" s="1036"/>
      <c r="AC2609" s="945"/>
      <c r="AD2609" s="962"/>
      <c r="AE2609" s="1069"/>
      <c r="AF2609" s="1084"/>
      <c r="AH2609" s="3275"/>
    </row>
    <row r="2610" spans="1:34" s="2239" customFormat="1" x14ac:dyDescent="0.25">
      <c r="A2610" s="2239">
        <v>1</v>
      </c>
      <c r="B2610" s="42" t="s">
        <v>28</v>
      </c>
      <c r="C2610" s="429"/>
      <c r="D2610" s="46"/>
      <c r="E2610" s="238"/>
      <c r="F2610" s="238"/>
      <c r="G2610" s="2231"/>
      <c r="H2610" s="46"/>
      <c r="I2610" s="46"/>
      <c r="J2610" s="2235"/>
      <c r="K2610" s="552"/>
      <c r="L2610" s="539"/>
      <c r="M2610" s="2235"/>
      <c r="N2610" s="213"/>
      <c r="O2610" s="2235"/>
      <c r="P2610" s="213"/>
      <c r="Q2610" s="1029"/>
      <c r="R2610" s="1029"/>
      <c r="S2610" s="1029"/>
      <c r="T2610" s="1029"/>
      <c r="U2610" s="755"/>
      <c r="V2610" s="1039"/>
      <c r="W2610" s="1044"/>
      <c r="X2610" s="1040"/>
      <c r="Y2610" s="1039"/>
      <c r="Z2610" s="1039"/>
      <c r="AA2610" s="1036"/>
      <c r="AB2610" s="1039"/>
      <c r="AC2610" s="945"/>
      <c r="AD2610" s="962"/>
      <c r="AE2610" s="1069"/>
      <c r="AF2610" s="1084"/>
      <c r="AH2610" s="3275"/>
    </row>
    <row r="2611" spans="1:34" s="2239" customFormat="1" x14ac:dyDescent="0.25">
      <c r="A2611" s="2239">
        <v>1</v>
      </c>
      <c r="B2611" s="41" t="s">
        <v>122</v>
      </c>
      <c r="C2611" s="431"/>
      <c r="D2611" s="43"/>
      <c r="E2611" s="221"/>
      <c r="F2611" s="221"/>
      <c r="G2611" s="186"/>
      <c r="H2611" s="43"/>
      <c r="I2611" s="43"/>
      <c r="J2611" s="213"/>
      <c r="K2611" s="2235"/>
      <c r="L2611" s="213"/>
      <c r="M2611" s="213"/>
      <c r="N2611" s="2235"/>
      <c r="O2611" s="213"/>
      <c r="P2611" s="213"/>
      <c r="Q2611" s="363"/>
      <c r="R2611" s="363"/>
      <c r="S2611" s="363"/>
      <c r="T2611" s="363"/>
      <c r="U2611" s="878"/>
      <c r="V2611" s="1036"/>
      <c r="W2611" s="1035"/>
      <c r="X2611" s="1039"/>
      <c r="Y2611" s="1040"/>
      <c r="Z2611" s="1039"/>
      <c r="AA2611" s="1039"/>
      <c r="AB2611" s="1039"/>
      <c r="AC2611" s="945"/>
      <c r="AD2611" s="962"/>
      <c r="AE2611" s="1069"/>
      <c r="AF2611" s="1084"/>
      <c r="AH2611" s="3275"/>
    </row>
    <row r="2612" spans="1:34" s="2239" customFormat="1" x14ac:dyDescent="0.25">
      <c r="A2612" s="2239">
        <v>1</v>
      </c>
      <c r="B2612" s="38" t="s">
        <v>197</v>
      </c>
      <c r="C2612" s="420"/>
      <c r="D2612" s="43">
        <v>300</v>
      </c>
      <c r="E2612" s="221">
        <v>3</v>
      </c>
      <c r="F2612" s="2235">
        <f>ROUND(E2612/12*$B$4,0)</f>
        <v>1</v>
      </c>
      <c r="G2612" s="186">
        <v>2</v>
      </c>
      <c r="H2612" s="43">
        <f t="shared" si="1524"/>
        <v>200</v>
      </c>
      <c r="I2612" s="49">
        <v>11</v>
      </c>
      <c r="J2612" s="43">
        <f>N2612/F2612</f>
        <v>172.72727272727272</v>
      </c>
      <c r="K2612" s="43">
        <f>ROUND(E2612*I2612,0)</f>
        <v>33</v>
      </c>
      <c r="L2612" s="43">
        <f>ROUND(K2612/12*$B$4,0)</f>
        <v>11</v>
      </c>
      <c r="M2612" s="43">
        <v>19</v>
      </c>
      <c r="N2612" s="43">
        <f>M2612/L2612*100</f>
        <v>172.72727272727272</v>
      </c>
      <c r="O2612" s="43">
        <f>K2612/D2612</f>
        <v>0.11</v>
      </c>
      <c r="P2612" s="43">
        <f>M2612/$B$4*12/O2612</f>
        <v>518.18181818181813</v>
      </c>
      <c r="Q2612" s="50"/>
      <c r="R2612" s="50"/>
      <c r="S2612" s="50"/>
      <c r="T2612" s="50"/>
      <c r="U2612" s="876"/>
      <c r="V2612" s="1040"/>
      <c r="W2612" s="1038"/>
      <c r="X2612" s="1036"/>
      <c r="Y2612" s="1040"/>
      <c r="Z2612" s="1039"/>
      <c r="AA2612" s="1036"/>
      <c r="AB2612" s="1036"/>
      <c r="AC2612" s="945"/>
      <c r="AD2612" s="962"/>
      <c r="AE2612" s="1069"/>
      <c r="AF2612" s="1084"/>
      <c r="AH2612" s="3275"/>
    </row>
    <row r="2613" spans="1:34" s="2239" customFormat="1" x14ac:dyDescent="0.25">
      <c r="A2613" s="2239">
        <v>1</v>
      </c>
      <c r="B2613" s="39" t="s">
        <v>174</v>
      </c>
      <c r="C2613" s="810"/>
      <c r="D2613" s="45"/>
      <c r="E2613" s="224">
        <f>E2612</f>
        <v>3</v>
      </c>
      <c r="F2613" s="224">
        <f>F2612</f>
        <v>1</v>
      </c>
      <c r="G2613" s="1630">
        <f>G2612</f>
        <v>2</v>
      </c>
      <c r="H2613" s="45">
        <f t="shared" si="1524"/>
        <v>200</v>
      </c>
      <c r="I2613" s="45">
        <f>I2612</f>
        <v>11</v>
      </c>
      <c r="J2613" s="45">
        <f>N2613/F2613</f>
        <v>172.72727272727272</v>
      </c>
      <c r="K2613" s="45">
        <f t="shared" ref="K2613:P2613" si="1531">K2612</f>
        <v>33</v>
      </c>
      <c r="L2613" s="45">
        <f t="shared" si="1531"/>
        <v>11</v>
      </c>
      <c r="M2613" s="45">
        <f t="shared" si="1531"/>
        <v>19</v>
      </c>
      <c r="N2613" s="45">
        <f t="shared" si="1531"/>
        <v>172.72727272727272</v>
      </c>
      <c r="O2613" s="45">
        <f t="shared" si="1531"/>
        <v>0.11</v>
      </c>
      <c r="P2613" s="45">
        <f t="shared" si="1531"/>
        <v>518.18181818181813</v>
      </c>
      <c r="Q2613" s="324"/>
      <c r="R2613" s="324"/>
      <c r="S2613" s="324"/>
      <c r="T2613" s="324"/>
      <c r="U2613" s="3028"/>
      <c r="V2613" s="364"/>
      <c r="W2613" s="1667"/>
      <c r="X2613" s="364"/>
      <c r="Y2613" s="3128"/>
      <c r="Z2613" s="1036"/>
      <c r="AA2613" s="3128"/>
      <c r="AB2613" s="3128"/>
      <c r="AC2613" s="945"/>
      <c r="AD2613" s="962"/>
      <c r="AE2613" s="1069"/>
      <c r="AF2613" s="1084"/>
      <c r="AH2613" s="3275"/>
    </row>
    <row r="2614" spans="1:34" s="2239" customFormat="1" ht="30" thickBot="1" x14ac:dyDescent="0.3">
      <c r="A2614" s="2239">
        <v>1</v>
      </c>
      <c r="B2614" s="40" t="s">
        <v>198</v>
      </c>
      <c r="C2614" s="40"/>
      <c r="D2614" s="47"/>
      <c r="E2614" s="271">
        <f>SUM(E2613)</f>
        <v>3</v>
      </c>
      <c r="F2614" s="263">
        <f>SUM(F2613)</f>
        <v>1</v>
      </c>
      <c r="G2614" s="205">
        <f>SUM(G2613)</f>
        <v>2</v>
      </c>
      <c r="H2614" s="47">
        <f t="shared" si="1524"/>
        <v>200</v>
      </c>
      <c r="I2614" s="47">
        <f>SUM(I2613)</f>
        <v>11</v>
      </c>
      <c r="J2614" s="47">
        <f>N2614/F2614</f>
        <v>172.72727272727272</v>
      </c>
      <c r="K2614" s="47">
        <f>SUM(K2613)</f>
        <v>33</v>
      </c>
      <c r="L2614" s="47">
        <f>L2613</f>
        <v>11</v>
      </c>
      <c r="M2614" s="47">
        <f>SUM(M2613)</f>
        <v>19</v>
      </c>
      <c r="N2614" s="47">
        <f>SUM(N2613)</f>
        <v>172.72727272727272</v>
      </c>
      <c r="O2614" s="47">
        <f>SUM(O2613)</f>
        <v>0.11</v>
      </c>
      <c r="P2614" s="47">
        <f>SUM(P2613)</f>
        <v>518.18181818181813</v>
      </c>
      <c r="Q2614" s="333">
        <v>422.4689962416</v>
      </c>
      <c r="R2614" s="333">
        <v>422.4689962416</v>
      </c>
      <c r="S2614" s="333">
        <v>422.4689962416</v>
      </c>
      <c r="T2614" s="333">
        <v>422.4689962416</v>
      </c>
      <c r="U2614" s="2224">
        <f t="shared" ref="U2614" si="1532">Q2614/12*$B$4+(R2614-Q2614)/11*3+(S2614-R2614)/10*2+(T2614-S2614)/9*1</f>
        <v>140.82299874719999</v>
      </c>
      <c r="V2614" s="333">
        <f>AB2614-AA2614-X2614</f>
        <v>231.94738000000001</v>
      </c>
      <c r="W2614" s="766"/>
      <c r="X2614" s="333"/>
      <c r="Y2614" s="333">
        <f>V2614-U2614</f>
        <v>91.124381252800021</v>
      </c>
      <c r="Z2614" s="333"/>
      <c r="AA2614" s="333">
        <v>0</v>
      </c>
      <c r="AB2614" s="334">
        <v>231.94738000000001</v>
      </c>
      <c r="AC2614" s="963"/>
      <c r="AD2614" s="964"/>
      <c r="AE2614" s="1069"/>
      <c r="AF2614" s="1084"/>
      <c r="AH2614" s="3275"/>
    </row>
    <row r="2615" spans="1:34" s="2239" customFormat="1" ht="15.75" thickBot="1" x14ac:dyDescent="0.3">
      <c r="A2615" s="2239">
        <v>1</v>
      </c>
      <c r="B2615" s="44" t="s">
        <v>273</v>
      </c>
      <c r="C2615" s="44"/>
      <c r="D2615" s="48"/>
      <c r="E2615" s="272"/>
      <c r="F2615" s="269"/>
      <c r="G2615" s="1755"/>
      <c r="H2615" s="48"/>
      <c r="I2615" s="48"/>
      <c r="J2615" s="48"/>
      <c r="K2615" s="48"/>
      <c r="L2615" s="48"/>
      <c r="M2615" s="48">
        <f>M2614</f>
        <v>19</v>
      </c>
      <c r="N2615" s="48"/>
      <c r="O2615" s="48"/>
      <c r="P2615" s="48"/>
      <c r="Q2615" s="53">
        <f t="shared" ref="Q2615:AB2616" si="1533">Q2614</f>
        <v>422.4689962416</v>
      </c>
      <c r="R2615" s="53">
        <f t="shared" ref="R2615:S2616" si="1534">R2614</f>
        <v>422.4689962416</v>
      </c>
      <c r="S2615" s="53">
        <f t="shared" si="1534"/>
        <v>422.4689962416</v>
      </c>
      <c r="T2615" s="53">
        <f t="shared" ref="T2615:T2616" si="1535">T2614</f>
        <v>422.4689962416</v>
      </c>
      <c r="U2615" s="756">
        <f t="shared" si="1533"/>
        <v>140.82299874719999</v>
      </c>
      <c r="V2615" s="53">
        <f t="shared" si="1533"/>
        <v>231.94738000000001</v>
      </c>
      <c r="W2615" s="767">
        <f t="shared" si="1533"/>
        <v>0</v>
      </c>
      <c r="X2615" s="3026">
        <f t="shared" si="1533"/>
        <v>0</v>
      </c>
      <c r="Y2615" s="53">
        <f t="shared" si="1533"/>
        <v>91.124381252800021</v>
      </c>
      <c r="Z2615" s="53"/>
      <c r="AA2615" s="53">
        <f>AA2614</f>
        <v>0</v>
      </c>
      <c r="AB2615" s="335">
        <f>AB2614</f>
        <v>231.94738000000001</v>
      </c>
      <c r="AC2615" s="965"/>
      <c r="AD2615" s="1675">
        <f>AD2614</f>
        <v>0</v>
      </c>
      <c r="AE2615" s="1069"/>
      <c r="AF2615" s="1084"/>
      <c r="AH2615" s="3275"/>
    </row>
    <row r="2616" spans="1:34" s="2239" customFormat="1" ht="30" thickBot="1" x14ac:dyDescent="0.3">
      <c r="B2616" s="1674" t="s">
        <v>637</v>
      </c>
      <c r="C2616" s="1674"/>
      <c r="D2616" s="1674"/>
      <c r="E2616" s="230"/>
      <c r="F2616" s="706"/>
      <c r="G2616" s="706"/>
      <c r="H2616" s="706"/>
      <c r="I2616" s="1461"/>
      <c r="J2616" s="1461"/>
      <c r="K2616" s="706"/>
      <c r="L2616" s="706"/>
      <c r="M2616" s="706"/>
      <c r="N2616" s="706"/>
      <c r="O2616" s="706"/>
      <c r="P2616" s="706"/>
      <c r="Q2616" s="335">
        <f t="shared" si="1533"/>
        <v>422.4689962416</v>
      </c>
      <c r="R2616" s="335">
        <f t="shared" si="1534"/>
        <v>422.4689962416</v>
      </c>
      <c r="S2616" s="335">
        <f t="shared" si="1534"/>
        <v>422.4689962416</v>
      </c>
      <c r="T2616" s="335">
        <f t="shared" si="1535"/>
        <v>422.4689962416</v>
      </c>
      <c r="U2616" s="756">
        <f t="shared" si="1533"/>
        <v>140.82299874719999</v>
      </c>
      <c r="V2616" s="335">
        <f t="shared" si="1533"/>
        <v>231.94738000000001</v>
      </c>
      <c r="W2616" s="778">
        <f t="shared" si="1533"/>
        <v>0</v>
      </c>
      <c r="X2616" s="159">
        <f t="shared" si="1533"/>
        <v>0</v>
      </c>
      <c r="Y2616" s="335">
        <f t="shared" si="1533"/>
        <v>91.124381252800021</v>
      </c>
      <c r="Z2616" s="335">
        <f t="shared" si="1533"/>
        <v>0</v>
      </c>
      <c r="AA2616" s="335">
        <f t="shared" si="1533"/>
        <v>0</v>
      </c>
      <c r="AB2616" s="335">
        <f t="shared" si="1533"/>
        <v>231.94738000000001</v>
      </c>
      <c r="AC2616" s="1465"/>
      <c r="AD2616" s="1271"/>
      <c r="AE2616" s="1069"/>
      <c r="AF2616" s="1084"/>
      <c r="AH2616" s="3275"/>
    </row>
    <row r="2617" spans="1:34" s="2239" customFormat="1" x14ac:dyDescent="0.25">
      <c r="A2617" s="2239">
        <v>1</v>
      </c>
      <c r="B2617" s="3160" t="s">
        <v>456</v>
      </c>
      <c r="C2617" s="3094"/>
      <c r="D2617" s="2231"/>
      <c r="E2617" s="238"/>
      <c r="F2617" s="2231"/>
      <c r="G2617" s="2231"/>
      <c r="H2617" s="2231"/>
      <c r="I2617" s="2231"/>
      <c r="J2617" s="2231"/>
      <c r="K2617" s="2231"/>
      <c r="L2617" s="2231"/>
      <c r="M2617" s="2231"/>
      <c r="N2617" s="2231"/>
      <c r="O2617" s="2231"/>
      <c r="P2617" s="2231"/>
      <c r="Q2617" s="329"/>
      <c r="R2617" s="329"/>
      <c r="S2617" s="329"/>
      <c r="T2617" s="329"/>
      <c r="U2617" s="755"/>
      <c r="V2617" s="329"/>
      <c r="W2617" s="773"/>
      <c r="X2617" s="329"/>
      <c r="Y2617" s="329"/>
      <c r="Z2617" s="329"/>
      <c r="AA2617" s="329"/>
      <c r="AB2617" s="329"/>
      <c r="AC2617" s="961"/>
      <c r="AD2617" s="936"/>
      <c r="AE2617" s="1069"/>
      <c r="AF2617" s="1084"/>
      <c r="AH2617" s="3275"/>
    </row>
    <row r="2618" spans="1:34" s="2239" customFormat="1" x14ac:dyDescent="0.25">
      <c r="A2618" s="2239">
        <v>1</v>
      </c>
      <c r="B2618" s="469" t="s">
        <v>191</v>
      </c>
      <c r="C2618" s="433"/>
      <c r="D2618" s="2231"/>
      <c r="E2618" s="539"/>
      <c r="F2618" s="2231"/>
      <c r="G2618" s="2231"/>
      <c r="H2618" s="186"/>
      <c r="I2618" s="2231"/>
      <c r="J2618" s="2231"/>
      <c r="K2618" s="2231"/>
      <c r="L2618" s="2231"/>
      <c r="M2618" s="2231"/>
      <c r="N2618" s="2231"/>
      <c r="O2618" s="2231"/>
      <c r="P2618" s="2231"/>
      <c r="Q2618" s="329"/>
      <c r="R2618" s="329"/>
      <c r="S2618" s="329"/>
      <c r="T2618" s="329"/>
      <c r="U2618" s="876"/>
      <c r="V2618" s="329">
        <f>AB2618-AA2618-X2618</f>
        <v>0</v>
      </c>
      <c r="W2618" s="773"/>
      <c r="X2618" s="329"/>
      <c r="Y2618" s="329">
        <f>V2618-U2618</f>
        <v>0</v>
      </c>
      <c r="Z2618" s="329"/>
      <c r="AA2618" s="329"/>
      <c r="AB2618" s="329"/>
      <c r="AC2618" s="945"/>
      <c r="AD2618" s="962"/>
      <c r="AE2618" s="1069"/>
      <c r="AF2618" s="1084"/>
      <c r="AH2618" s="3275"/>
    </row>
    <row r="2619" spans="1:34" s="2239" customFormat="1" ht="29.25" x14ac:dyDescent="0.25">
      <c r="A2619" s="2239">
        <v>1</v>
      </c>
      <c r="B2619" s="523" t="s">
        <v>303</v>
      </c>
      <c r="C2619" s="433"/>
      <c r="D2619" s="2231"/>
      <c r="E2619" s="1612">
        <f>E2620</f>
        <v>0</v>
      </c>
      <c r="F2619" s="2231">
        <f>F2620</f>
        <v>0</v>
      </c>
      <c r="G2619" s="2231">
        <f>G2620</f>
        <v>0</v>
      </c>
      <c r="H2619" s="186"/>
      <c r="I2619" s="2231"/>
      <c r="J2619" s="2231"/>
      <c r="K2619" s="2231"/>
      <c r="L2619" s="2231"/>
      <c r="M2619" s="2231"/>
      <c r="N2619" s="2231"/>
      <c r="O2619" s="2231"/>
      <c r="P2619" s="2231"/>
      <c r="Q2619" s="329">
        <v>328.68</v>
      </c>
      <c r="R2619" s="329">
        <v>328.68</v>
      </c>
      <c r="S2619" s="329">
        <v>328.68</v>
      </c>
      <c r="T2619" s="329">
        <v>328.68</v>
      </c>
      <c r="U2619" s="755">
        <f t="shared" ref="U2619" si="1536">Q2619/12*$B$4+(R2619-Q2619)/11*3+(S2619-R2619)/10*2+(T2619-S2619)/9*1</f>
        <v>109.56</v>
      </c>
      <c r="V2619" s="329">
        <f>AB2619-AA2619-X2619</f>
        <v>0</v>
      </c>
      <c r="W2619" s="773"/>
      <c r="X2619" s="329"/>
      <c r="Y2619" s="329">
        <f>V2619-U2619</f>
        <v>-109.56</v>
      </c>
      <c r="Z2619" s="329"/>
      <c r="AA2619" s="329"/>
      <c r="AB2619" s="329"/>
      <c r="AC2619" s="945"/>
      <c r="AD2619" s="962"/>
      <c r="AE2619" s="1069"/>
      <c r="AF2619" s="1084"/>
      <c r="AH2619" s="3275"/>
    </row>
    <row r="2620" spans="1:34" s="2239" customFormat="1" ht="30" x14ac:dyDescent="0.25">
      <c r="A2620" s="2239">
        <v>1</v>
      </c>
      <c r="B2620" s="481" t="s">
        <v>423</v>
      </c>
      <c r="C2620" s="433"/>
      <c r="D2620" s="2231"/>
      <c r="E2620" s="190">
        <f>E2622/4</f>
        <v>0</v>
      </c>
      <c r="F2620" s="2231">
        <f>F2622/4</f>
        <v>0</v>
      </c>
      <c r="G2620" s="2231">
        <f>G2622/4</f>
        <v>0</v>
      </c>
      <c r="H2620" s="186"/>
      <c r="I2620" s="2231"/>
      <c r="J2620" s="2231"/>
      <c r="K2620" s="2231"/>
      <c r="L2620" s="2231"/>
      <c r="M2620" s="2231"/>
      <c r="N2620" s="2231"/>
      <c r="O2620" s="2231"/>
      <c r="P2620" s="2231"/>
      <c r="Q2620" s="329"/>
      <c r="R2620" s="329"/>
      <c r="S2620" s="329"/>
      <c r="T2620" s="329"/>
      <c r="U2620" s="755"/>
      <c r="V2620" s="329"/>
      <c r="W2620" s="773"/>
      <c r="X2620" s="329"/>
      <c r="Y2620" s="329"/>
      <c r="Z2620" s="329"/>
      <c r="AA2620" s="329"/>
      <c r="AB2620" s="329"/>
      <c r="AC2620" s="945"/>
      <c r="AD2620" s="962"/>
      <c r="AE2620" s="1069"/>
      <c r="AF2620" s="1084"/>
      <c r="AH2620" s="3275"/>
    </row>
    <row r="2621" spans="1:34" s="2239" customFormat="1" x14ac:dyDescent="0.25">
      <c r="A2621" s="2239">
        <v>1</v>
      </c>
      <c r="B2621" s="310" t="s">
        <v>424</v>
      </c>
      <c r="C2621" s="1622"/>
      <c r="D2621" s="2231"/>
      <c r="E2621" s="546"/>
      <c r="F2621" s="2231"/>
      <c r="G2621" s="2231"/>
      <c r="H2621" s="186"/>
      <c r="I2621" s="2231"/>
      <c r="J2621" s="2231"/>
      <c r="K2621" s="2231"/>
      <c r="L2621" s="2231"/>
      <c r="M2621" s="2231"/>
      <c r="N2621" s="2231"/>
      <c r="O2621" s="2231"/>
      <c r="P2621" s="2231"/>
      <c r="Q2621" s="329"/>
      <c r="R2621" s="329"/>
      <c r="S2621" s="329"/>
      <c r="T2621" s="329"/>
      <c r="U2621" s="755"/>
      <c r="V2621" s="329"/>
      <c r="W2621" s="773"/>
      <c r="X2621" s="329"/>
      <c r="Y2621" s="329"/>
      <c r="Z2621" s="329"/>
      <c r="AA2621" s="329"/>
      <c r="AB2621" s="329"/>
      <c r="AC2621" s="945"/>
      <c r="AD2621" s="962"/>
      <c r="AE2621" s="1069"/>
      <c r="AF2621" s="1084"/>
      <c r="AH2621" s="3275"/>
    </row>
    <row r="2622" spans="1:34" s="2239" customFormat="1" ht="30" x14ac:dyDescent="0.25">
      <c r="A2622" s="2239">
        <v>1</v>
      </c>
      <c r="B2622" s="310" t="s">
        <v>425</v>
      </c>
      <c r="C2622" s="1681"/>
      <c r="D2622" s="2231"/>
      <c r="E2622" s="539"/>
      <c r="F2622" s="2231">
        <f>ROUND(E2622/12*$B$4,0)</f>
        <v>0</v>
      </c>
      <c r="G2622" s="2231"/>
      <c r="H2622" s="186"/>
      <c r="I2622" s="2231"/>
      <c r="J2622" s="2231"/>
      <c r="K2622" s="2231"/>
      <c r="L2622" s="2231"/>
      <c r="M2622" s="2231"/>
      <c r="N2622" s="2231"/>
      <c r="O2622" s="2231"/>
      <c r="P2622" s="2231"/>
      <c r="Q2622" s="329"/>
      <c r="R2622" s="329"/>
      <c r="S2622" s="329"/>
      <c r="T2622" s="329"/>
      <c r="U2622" s="755"/>
      <c r="V2622" s="329"/>
      <c r="W2622" s="773"/>
      <c r="X2622" s="329"/>
      <c r="Y2622" s="329"/>
      <c r="Z2622" s="329"/>
      <c r="AA2622" s="329"/>
      <c r="AB2622" s="329"/>
      <c r="AC2622" s="945"/>
      <c r="AD2622" s="962"/>
      <c r="AE2622" s="1069"/>
      <c r="AF2622" s="1084"/>
      <c r="AH2622" s="3275"/>
    </row>
    <row r="2623" spans="1:34" s="2239" customFormat="1" ht="29.25" x14ac:dyDescent="0.25">
      <c r="A2623" s="2239">
        <v>1</v>
      </c>
      <c r="B2623" s="523" t="s">
        <v>304</v>
      </c>
      <c r="C2623" s="1622"/>
      <c r="D2623" s="2231"/>
      <c r="E2623" s="539">
        <f>E2625/9.4</f>
        <v>117.02127659574468</v>
      </c>
      <c r="F2623" s="2231">
        <f>F2625/9.4</f>
        <v>39.042553191489361</v>
      </c>
      <c r="G2623" s="2231">
        <f>G2625/9.4</f>
        <v>0</v>
      </c>
      <c r="H2623" s="186">
        <f t="shared" si="1524"/>
        <v>0</v>
      </c>
      <c r="I2623" s="2231"/>
      <c r="J2623" s="2231"/>
      <c r="K2623" s="2231"/>
      <c r="L2623" s="2231"/>
      <c r="M2623" s="2231"/>
      <c r="N2623" s="2231"/>
      <c r="O2623" s="2231"/>
      <c r="P2623" s="2231"/>
      <c r="Q2623" s="329"/>
      <c r="R2623" s="329"/>
      <c r="S2623" s="329"/>
      <c r="T2623" s="329"/>
      <c r="U2623" s="755"/>
      <c r="V2623" s="329"/>
      <c r="W2623" s="773"/>
      <c r="X2623" s="329"/>
      <c r="Y2623" s="329"/>
      <c r="Z2623" s="329"/>
      <c r="AA2623" s="329"/>
      <c r="AB2623" s="329"/>
      <c r="AC2623" s="945"/>
      <c r="AD2623" s="962"/>
      <c r="AE2623" s="1069"/>
      <c r="AF2623" s="1084"/>
      <c r="AH2623" s="3275"/>
    </row>
    <row r="2624" spans="1:34" s="2239" customFormat="1" x14ac:dyDescent="0.25">
      <c r="A2624" s="2239">
        <v>1</v>
      </c>
      <c r="B2624" s="523" t="s">
        <v>313</v>
      </c>
      <c r="C2624" s="1622"/>
      <c r="D2624" s="2231"/>
      <c r="E2624" s="539">
        <f>E2625/9.4</f>
        <v>117.02127659574468</v>
      </c>
      <c r="F2624" s="2231">
        <f>F2625/9.4</f>
        <v>39.042553191489361</v>
      </c>
      <c r="G2624" s="2231">
        <f>G2625/9.4</f>
        <v>0</v>
      </c>
      <c r="H2624" s="186">
        <f t="shared" si="1524"/>
        <v>0</v>
      </c>
      <c r="I2624" s="2231"/>
      <c r="J2624" s="2231"/>
      <c r="K2624" s="2231"/>
      <c r="L2624" s="2231"/>
      <c r="M2624" s="2231"/>
      <c r="N2624" s="2231"/>
      <c r="O2624" s="2231"/>
      <c r="P2624" s="2231"/>
      <c r="Q2624" s="329"/>
      <c r="R2624" s="329"/>
      <c r="S2624" s="329"/>
      <c r="T2624" s="329"/>
      <c r="U2624" s="755"/>
      <c r="V2624" s="329"/>
      <c r="W2624" s="773"/>
      <c r="X2624" s="329"/>
      <c r="Y2624" s="329"/>
      <c r="Z2624" s="329"/>
      <c r="AA2624" s="329"/>
      <c r="AB2624" s="329"/>
      <c r="AC2624" s="945"/>
      <c r="AD2624" s="962"/>
      <c r="AE2624" s="1069"/>
      <c r="AF2624" s="1084"/>
      <c r="AH2624" s="3275"/>
    </row>
    <row r="2625" spans="1:34" s="2239" customFormat="1" x14ac:dyDescent="0.25">
      <c r="A2625" s="2239">
        <v>1</v>
      </c>
      <c r="B2625" s="537" t="s">
        <v>314</v>
      </c>
      <c r="C2625" s="1622"/>
      <c r="D2625" s="2231"/>
      <c r="E2625" s="539">
        <v>1100</v>
      </c>
      <c r="F2625" s="2231">
        <f>ROUND(E2625/12*$B$4,0)</f>
        <v>367</v>
      </c>
      <c r="G2625" s="2231"/>
      <c r="H2625" s="186">
        <f t="shared" si="1524"/>
        <v>0</v>
      </c>
      <c r="I2625" s="2231"/>
      <c r="J2625" s="2231"/>
      <c r="K2625" s="2231"/>
      <c r="L2625" s="2231"/>
      <c r="M2625" s="2231"/>
      <c r="N2625" s="2231"/>
      <c r="O2625" s="2231"/>
      <c r="P2625" s="2231"/>
      <c r="Q2625" s="329"/>
      <c r="R2625" s="329"/>
      <c r="S2625" s="329"/>
      <c r="T2625" s="329"/>
      <c r="U2625" s="755"/>
      <c r="V2625" s="329"/>
      <c r="W2625" s="773"/>
      <c r="X2625" s="329"/>
      <c r="Y2625" s="329"/>
      <c r="Z2625" s="329"/>
      <c r="AA2625" s="329"/>
      <c r="AB2625" s="329"/>
      <c r="AC2625" s="945"/>
      <c r="AD2625" s="962"/>
      <c r="AE2625" s="1069"/>
      <c r="AF2625" s="1084"/>
      <c r="AH2625" s="3275"/>
    </row>
    <row r="2626" spans="1:34" s="2239" customFormat="1" x14ac:dyDescent="0.25">
      <c r="A2626" s="2239">
        <v>1</v>
      </c>
      <c r="B2626" s="473" t="s">
        <v>256</v>
      </c>
      <c r="C2626" s="1622"/>
      <c r="D2626" s="2231"/>
      <c r="E2626" s="539">
        <f>E2619</f>
        <v>0</v>
      </c>
      <c r="F2626" s="539">
        <f>F2619</f>
        <v>0</v>
      </c>
      <c r="G2626" s="539">
        <f>G2619</f>
        <v>0</v>
      </c>
      <c r="H2626" s="186"/>
      <c r="I2626" s="2231"/>
      <c r="J2626" s="2231"/>
      <c r="K2626" s="2231"/>
      <c r="L2626" s="2231"/>
      <c r="M2626" s="2231"/>
      <c r="N2626" s="2231"/>
      <c r="O2626" s="2231"/>
      <c r="P2626" s="2231"/>
      <c r="Q2626" s="329"/>
      <c r="R2626" s="329"/>
      <c r="S2626" s="329"/>
      <c r="T2626" s="329"/>
      <c r="U2626" s="755"/>
      <c r="V2626" s="329"/>
      <c r="W2626" s="773"/>
      <c r="X2626" s="329"/>
      <c r="Y2626" s="329"/>
      <c r="Z2626" s="329"/>
      <c r="AA2626" s="329"/>
      <c r="AB2626" s="329"/>
      <c r="AC2626" s="945"/>
      <c r="AD2626" s="962"/>
      <c r="AE2626" s="1069"/>
      <c r="AF2626" s="1084"/>
      <c r="AH2626" s="3275"/>
    </row>
    <row r="2627" spans="1:34" s="2239" customFormat="1" ht="29.25" x14ac:dyDescent="0.25">
      <c r="A2627" s="2239">
        <v>1</v>
      </c>
      <c r="B2627" s="3265" t="s">
        <v>257</v>
      </c>
      <c r="C2627" s="1622"/>
      <c r="D2627" s="2231"/>
      <c r="E2627" s="539">
        <f>E2623</f>
        <v>117.02127659574468</v>
      </c>
      <c r="F2627" s="539">
        <f>F2623</f>
        <v>39.042553191489361</v>
      </c>
      <c r="G2627" s="539">
        <f>G2623</f>
        <v>0</v>
      </c>
      <c r="H2627" s="186">
        <f t="shared" si="1524"/>
        <v>0</v>
      </c>
      <c r="I2627" s="2231"/>
      <c r="J2627" s="2231"/>
      <c r="K2627" s="2231"/>
      <c r="L2627" s="2231"/>
      <c r="M2627" s="2231"/>
      <c r="N2627" s="2231"/>
      <c r="O2627" s="2231"/>
      <c r="P2627" s="2231"/>
      <c r="Q2627" s="329"/>
      <c r="R2627" s="329"/>
      <c r="S2627" s="329"/>
      <c r="T2627" s="329"/>
      <c r="U2627" s="755"/>
      <c r="V2627" s="329"/>
      <c r="W2627" s="773"/>
      <c r="X2627" s="329"/>
      <c r="Y2627" s="329"/>
      <c r="Z2627" s="329"/>
      <c r="AA2627" s="329"/>
      <c r="AB2627" s="329"/>
      <c r="AC2627" s="963"/>
      <c r="AD2627" s="964"/>
      <c r="AE2627" s="1069"/>
      <c r="AF2627" s="1084"/>
      <c r="AH2627" s="3275"/>
    </row>
    <row r="2628" spans="1:34" s="2239" customFormat="1" ht="15.75" thickBot="1" x14ac:dyDescent="0.3">
      <c r="A2628" s="2239">
        <v>1</v>
      </c>
      <c r="B2628" s="474" t="s">
        <v>133</v>
      </c>
      <c r="C2628" s="1875"/>
      <c r="D2628" s="2231"/>
      <c r="E2628" s="538">
        <f>E2625/4.2</f>
        <v>261.90476190476187</v>
      </c>
      <c r="F2628" s="538">
        <f>F2625/4.2</f>
        <v>87.38095238095238</v>
      </c>
      <c r="G2628" s="538">
        <f>G2625/4.2</f>
        <v>0</v>
      </c>
      <c r="H2628" s="746">
        <f t="shared" si="1524"/>
        <v>0</v>
      </c>
      <c r="I2628" s="2231"/>
      <c r="J2628" s="2231"/>
      <c r="K2628" s="2231"/>
      <c r="L2628" s="2231"/>
      <c r="M2628" s="2231"/>
      <c r="N2628" s="2231"/>
      <c r="O2628" s="2231"/>
      <c r="P2628" s="2231"/>
      <c r="Q2628" s="329">
        <f t="shared" ref="Q2628:AB2628" si="1537">Q2619</f>
        <v>328.68</v>
      </c>
      <c r="R2628" s="329">
        <f t="shared" ref="R2628:S2628" si="1538">R2619</f>
        <v>328.68</v>
      </c>
      <c r="S2628" s="329">
        <f t="shared" si="1538"/>
        <v>328.68</v>
      </c>
      <c r="T2628" s="329">
        <f t="shared" ref="T2628" si="1539">T2619</f>
        <v>328.68</v>
      </c>
      <c r="U2628" s="755">
        <f t="shared" si="1537"/>
        <v>109.56</v>
      </c>
      <c r="V2628" s="329">
        <f t="shared" si="1537"/>
        <v>0</v>
      </c>
      <c r="W2628" s="773">
        <f t="shared" si="1537"/>
        <v>0</v>
      </c>
      <c r="X2628" s="329">
        <f t="shared" si="1537"/>
        <v>0</v>
      </c>
      <c r="Y2628" s="329">
        <f t="shared" si="1537"/>
        <v>-109.56</v>
      </c>
      <c r="Z2628" s="329">
        <f t="shared" si="1537"/>
        <v>0</v>
      </c>
      <c r="AA2628" s="329">
        <f t="shared" si="1537"/>
        <v>0</v>
      </c>
      <c r="AB2628" s="329">
        <f t="shared" si="1537"/>
        <v>0</v>
      </c>
      <c r="AC2628" s="963"/>
      <c r="AD2628" s="964"/>
      <c r="AE2628" s="1069"/>
      <c r="AF2628" s="1084"/>
      <c r="AH2628" s="3275"/>
    </row>
    <row r="2629" spans="1:34" s="2239" customFormat="1" ht="15.75" thickBot="1" x14ac:dyDescent="0.3">
      <c r="A2629" s="2239">
        <v>1</v>
      </c>
      <c r="B2629" s="158" t="s">
        <v>273</v>
      </c>
      <c r="C2629" s="158"/>
      <c r="D2629" s="1755"/>
      <c r="E2629" s="269"/>
      <c r="F2629" s="1755"/>
      <c r="G2629" s="1755"/>
      <c r="H2629" s="1755"/>
      <c r="I2629" s="1755"/>
      <c r="J2629" s="1755"/>
      <c r="K2629" s="1755"/>
      <c r="L2629" s="1755"/>
      <c r="M2629" s="1755"/>
      <c r="N2629" s="1755"/>
      <c r="O2629" s="1755"/>
      <c r="P2629" s="1755"/>
      <c r="Q2629" s="335">
        <f t="shared" ref="Q2629:AB2630" si="1540">Q2628</f>
        <v>328.68</v>
      </c>
      <c r="R2629" s="335">
        <f t="shared" ref="R2629:S2630" si="1541">R2628</f>
        <v>328.68</v>
      </c>
      <c r="S2629" s="335">
        <f t="shared" si="1541"/>
        <v>328.68</v>
      </c>
      <c r="T2629" s="335">
        <f t="shared" ref="T2629:T2630" si="1542">T2628</f>
        <v>328.68</v>
      </c>
      <c r="U2629" s="756">
        <f t="shared" si="1540"/>
        <v>109.56</v>
      </c>
      <c r="V2629" s="335">
        <f t="shared" si="1540"/>
        <v>0</v>
      </c>
      <c r="W2629" s="778">
        <f t="shared" si="1540"/>
        <v>0</v>
      </c>
      <c r="X2629" s="159">
        <f t="shared" si="1540"/>
        <v>0</v>
      </c>
      <c r="Y2629" s="335">
        <f t="shared" si="1540"/>
        <v>-109.56</v>
      </c>
      <c r="Z2629" s="335"/>
      <c r="AA2629" s="335">
        <f>AA2628</f>
        <v>0</v>
      </c>
      <c r="AB2629" s="335">
        <f>AB2628</f>
        <v>0</v>
      </c>
      <c r="AC2629" s="965"/>
      <c r="AD2629" s="1675">
        <f>AD2628</f>
        <v>0</v>
      </c>
      <c r="AE2629" s="1069"/>
      <c r="AF2629" s="1084"/>
      <c r="AH2629" s="3275"/>
    </row>
    <row r="2630" spans="1:34" s="2239" customFormat="1" ht="30" thickBot="1" x14ac:dyDescent="0.3">
      <c r="B2630" s="1674" t="s">
        <v>637</v>
      </c>
      <c r="C2630" s="1674"/>
      <c r="D2630" s="1674"/>
      <c r="E2630" s="230"/>
      <c r="F2630" s="706"/>
      <c r="G2630" s="706"/>
      <c r="H2630" s="706"/>
      <c r="I2630" s="1461"/>
      <c r="J2630" s="1461"/>
      <c r="K2630" s="706"/>
      <c r="L2630" s="706"/>
      <c r="M2630" s="706"/>
      <c r="N2630" s="706"/>
      <c r="O2630" s="706"/>
      <c r="P2630" s="706"/>
      <c r="Q2630" s="335">
        <f t="shared" si="1540"/>
        <v>328.68</v>
      </c>
      <c r="R2630" s="335">
        <f t="shared" si="1541"/>
        <v>328.68</v>
      </c>
      <c r="S2630" s="335">
        <f t="shared" si="1541"/>
        <v>328.68</v>
      </c>
      <c r="T2630" s="335">
        <f t="shared" si="1542"/>
        <v>328.68</v>
      </c>
      <c r="U2630" s="756">
        <f t="shared" si="1540"/>
        <v>109.56</v>
      </c>
      <c r="V2630" s="335">
        <f t="shared" si="1540"/>
        <v>0</v>
      </c>
      <c r="W2630" s="778">
        <f t="shared" si="1540"/>
        <v>0</v>
      </c>
      <c r="X2630" s="159">
        <f t="shared" si="1540"/>
        <v>0</v>
      </c>
      <c r="Y2630" s="335">
        <f t="shared" si="1540"/>
        <v>-109.56</v>
      </c>
      <c r="Z2630" s="335">
        <f t="shared" si="1540"/>
        <v>0</v>
      </c>
      <c r="AA2630" s="335">
        <f t="shared" si="1540"/>
        <v>0</v>
      </c>
      <c r="AB2630" s="335">
        <f t="shared" si="1540"/>
        <v>0</v>
      </c>
      <c r="AC2630" s="1465"/>
      <c r="AD2630" s="1271"/>
      <c r="AE2630" s="1069"/>
      <c r="AF2630" s="1084"/>
      <c r="AH2630" s="3275"/>
    </row>
    <row r="2631" spans="1:34" s="2239" customFormat="1" x14ac:dyDescent="0.25">
      <c r="A2631" s="2239">
        <v>1</v>
      </c>
      <c r="B2631" s="3180" t="s">
        <v>590</v>
      </c>
      <c r="C2631" s="630"/>
      <c r="D2631" s="3130"/>
      <c r="E2631" s="3131"/>
      <c r="F2631" s="3132"/>
      <c r="G2631" s="3130"/>
      <c r="H2631" s="3130"/>
      <c r="I2631" s="3132"/>
      <c r="J2631" s="3130"/>
      <c r="K2631" s="3130"/>
      <c r="L2631" s="3132"/>
      <c r="M2631" s="3132"/>
      <c r="N2631" s="3130"/>
      <c r="O2631" s="3130"/>
      <c r="P2631" s="3130"/>
      <c r="Q2631" s="331"/>
      <c r="R2631" s="331"/>
      <c r="S2631" s="331"/>
      <c r="T2631" s="331"/>
      <c r="U2631" s="331"/>
      <c r="V2631" s="331"/>
      <c r="W2631" s="331"/>
      <c r="X2631" s="1088"/>
      <c r="Y2631" s="331"/>
      <c r="Z2631" s="331"/>
      <c r="AA2631" s="331"/>
      <c r="AB2631" s="331"/>
      <c r="AC2631" s="1465"/>
      <c r="AD2631" s="1271"/>
      <c r="AE2631" s="1069"/>
      <c r="AF2631" s="1084"/>
      <c r="AH2631" s="3275"/>
    </row>
    <row r="2632" spans="1:34" s="2239" customFormat="1" x14ac:dyDescent="0.25">
      <c r="A2632" s="2239">
        <v>1</v>
      </c>
      <c r="B2632" s="1492" t="s">
        <v>5</v>
      </c>
      <c r="C2632" s="1493"/>
      <c r="D2632" s="1492"/>
      <c r="E2632" s="223"/>
      <c r="F2632" s="1636"/>
      <c r="G2632" s="1636"/>
      <c r="H2632" s="1636"/>
      <c r="I2632" s="186"/>
      <c r="J2632" s="186"/>
      <c r="K2632" s="186"/>
      <c r="L2632" s="186"/>
      <c r="M2632" s="186"/>
      <c r="N2632" s="186"/>
      <c r="O2632" s="186"/>
      <c r="P2632" s="186"/>
      <c r="Q2632" s="329"/>
      <c r="R2632" s="329"/>
      <c r="S2632" s="329"/>
      <c r="T2632" s="329"/>
      <c r="U2632" s="755"/>
      <c r="V2632" s="329">
        <f>AB2632-AA2632-X2632</f>
        <v>0</v>
      </c>
      <c r="W2632" s="773"/>
      <c r="X2632" s="329"/>
      <c r="Y2632" s="329"/>
      <c r="Z2632" s="329"/>
      <c r="AA2632" s="329"/>
      <c r="AB2632" s="329"/>
      <c r="AC2632" s="945"/>
      <c r="AD2632" s="964"/>
      <c r="AE2632" s="1069"/>
      <c r="AF2632" s="1084"/>
      <c r="AH2632" s="3275"/>
    </row>
    <row r="2633" spans="1:34" s="2239" customFormat="1" x14ac:dyDescent="0.25">
      <c r="A2633" s="2239">
        <v>1</v>
      </c>
      <c r="B2633" s="1619" t="s">
        <v>62</v>
      </c>
      <c r="C2633" s="1082" t="s">
        <v>252</v>
      </c>
      <c r="D2633" s="1619">
        <v>320</v>
      </c>
      <c r="E2633" s="226">
        <v>5</v>
      </c>
      <c r="F2633" s="126">
        <f>E2633/12*$B$4</f>
        <v>1.6666666666666667</v>
      </c>
      <c r="G2633" s="132">
        <v>6</v>
      </c>
      <c r="H2633" s="132">
        <f t="shared" si="1524"/>
        <v>359.99999999999994</v>
      </c>
      <c r="I2633" s="1813">
        <v>4</v>
      </c>
      <c r="J2633" s="1094">
        <f>M2633/G2633</f>
        <v>4</v>
      </c>
      <c r="K2633" s="281">
        <f>ROUND(E2633*I2633,0)</f>
        <v>20</v>
      </c>
      <c r="L2633" s="156">
        <f>ROUND(K2633/12*$B$4,0)</f>
        <v>7</v>
      </c>
      <c r="M2633" s="281">
        <v>24</v>
      </c>
      <c r="N2633" s="156">
        <f>M2633/L2633*100</f>
        <v>342.85714285714283</v>
      </c>
      <c r="O2633" s="126">
        <f>K2633/D2633</f>
        <v>6.25E-2</v>
      </c>
      <c r="P2633" s="281">
        <f>M2633/$B$4*12/O2633</f>
        <v>1152</v>
      </c>
      <c r="Q2633" s="330"/>
      <c r="R2633" s="330"/>
      <c r="S2633" s="330"/>
      <c r="T2633" s="330"/>
      <c r="U2633" s="755"/>
      <c r="V2633" s="329">
        <f>AB2633-AA2633-X2633</f>
        <v>0</v>
      </c>
      <c r="W2633" s="773"/>
      <c r="X2633" s="329"/>
      <c r="Y2633" s="329"/>
      <c r="Z2633" s="329"/>
      <c r="AA2633" s="329"/>
      <c r="AB2633" s="329"/>
      <c r="AC2633" s="945"/>
      <c r="AD2633" s="962"/>
      <c r="AE2633" s="1069"/>
      <c r="AF2633" s="1084"/>
      <c r="AH2633" s="3275"/>
    </row>
    <row r="2634" spans="1:34" s="2239" customFormat="1" x14ac:dyDescent="0.25">
      <c r="A2634" s="2239">
        <v>1</v>
      </c>
      <c r="B2634" s="1702" t="s">
        <v>85</v>
      </c>
      <c r="C2634" s="3347" t="s">
        <v>252</v>
      </c>
      <c r="D2634" s="1702">
        <v>340</v>
      </c>
      <c r="E2634" s="249">
        <v>5</v>
      </c>
      <c r="F2634" s="126">
        <f>E2634/12*$B$4</f>
        <v>1.6666666666666667</v>
      </c>
      <c r="G2634" s="132"/>
      <c r="H2634" s="132">
        <f t="shared" si="1524"/>
        <v>0</v>
      </c>
      <c r="I2634" s="1813">
        <v>4</v>
      </c>
      <c r="J2634" s="1094" t="e">
        <f>M2634/G2634</f>
        <v>#DIV/0!</v>
      </c>
      <c r="K2634" s="281">
        <f>ROUND(E2634*I2634,0)</f>
        <v>20</v>
      </c>
      <c r="L2634" s="156">
        <f>ROUND(K2634/12*$B$4,0)</f>
        <v>7</v>
      </c>
      <c r="M2634" s="281"/>
      <c r="N2634" s="156">
        <f>M2634/L2634*100</f>
        <v>0</v>
      </c>
      <c r="O2634" s="126">
        <f>K2634/D2634</f>
        <v>5.8823529411764705E-2</v>
      </c>
      <c r="P2634" s="281">
        <f>M2634/$B$4*12/O2634</f>
        <v>0</v>
      </c>
      <c r="Q2634" s="336"/>
      <c r="R2634" s="336"/>
      <c r="S2634" s="336"/>
      <c r="T2634" s="336"/>
      <c r="U2634" s="878"/>
      <c r="V2634" s="331"/>
      <c r="W2634" s="1266"/>
      <c r="X2634" s="331"/>
      <c r="Y2634" s="331"/>
      <c r="Z2634" s="331"/>
      <c r="AA2634" s="331"/>
      <c r="AB2634" s="331"/>
      <c r="AC2634" s="1465"/>
      <c r="AD2634" s="1271"/>
      <c r="AE2634" s="1069"/>
      <c r="AF2634" s="1084"/>
      <c r="AH2634" s="3275"/>
    </row>
    <row r="2635" spans="1:34" s="2239" customFormat="1" ht="15.75" thickBot="1" x14ac:dyDescent="0.3">
      <c r="A2635" s="2239">
        <v>1</v>
      </c>
      <c r="B2635" s="1410" t="s">
        <v>7</v>
      </c>
      <c r="C2635" s="152"/>
      <c r="D2635" s="1410"/>
      <c r="E2635" s="235">
        <f>E2634+E2633</f>
        <v>10</v>
      </c>
      <c r="F2635" s="1827">
        <f>F2634+F2633</f>
        <v>3.3333333333333335</v>
      </c>
      <c r="G2635" s="1827">
        <f>G2634+G2633</f>
        <v>6</v>
      </c>
      <c r="H2635" s="1827">
        <f t="shared" si="1524"/>
        <v>179.99999999999997</v>
      </c>
      <c r="I2635" s="1170">
        <f>IF(E2635=0,0,K2635/E2635)</f>
        <v>4</v>
      </c>
      <c r="J2635" s="1170">
        <f>M2635/G2635</f>
        <v>4</v>
      </c>
      <c r="K2635" s="205">
        <f>K2634+K2633</f>
        <v>40</v>
      </c>
      <c r="L2635" s="205">
        <f>L2634+L2633</f>
        <v>14</v>
      </c>
      <c r="M2635" s="205">
        <f>M2634+M2633</f>
        <v>24</v>
      </c>
      <c r="N2635" s="1172">
        <f>M2635/L2635*100</f>
        <v>171.42857142857142</v>
      </c>
      <c r="O2635" s="1219">
        <f>O2634+O2633</f>
        <v>0.12132352941176471</v>
      </c>
      <c r="P2635" s="1172">
        <f>M2635/$B$4*12/O2635</f>
        <v>593.4545454545455</v>
      </c>
      <c r="Q2635" s="334">
        <v>908.62921170000004</v>
      </c>
      <c r="R2635" s="334">
        <v>908.62921170000004</v>
      </c>
      <c r="S2635" s="334">
        <v>908.62921170000004</v>
      </c>
      <c r="T2635" s="334">
        <v>908.62921170000004</v>
      </c>
      <c r="U2635" s="755">
        <f t="shared" ref="U2635" si="1543">Q2635/12*$B$4+(R2635-Q2635)/11*3+(S2635-R2635)/10*2+(T2635-S2635)/9*1</f>
        <v>302.87640390000001</v>
      </c>
      <c r="V2635" s="334">
        <f>AB2635-AA2635-X2635</f>
        <v>513.75290999999993</v>
      </c>
      <c r="W2635" s="775"/>
      <c r="X2635" s="334"/>
      <c r="Y2635" s="334">
        <f>V2635-U2635</f>
        <v>210.87650609999992</v>
      </c>
      <c r="Z2635" s="334"/>
      <c r="AA2635" s="334">
        <v>0</v>
      </c>
      <c r="AB2635" s="334">
        <v>513.75290999999993</v>
      </c>
      <c r="AC2635" s="963"/>
      <c r="AD2635" s="964"/>
      <c r="AE2635" s="1069"/>
      <c r="AF2635" s="1084"/>
      <c r="AH2635" s="3275"/>
    </row>
    <row r="2636" spans="1:34" s="2239" customFormat="1" ht="15.75" thickBot="1" x14ac:dyDescent="0.3">
      <c r="A2636" s="2239">
        <v>1</v>
      </c>
      <c r="B2636" s="158" t="s">
        <v>273</v>
      </c>
      <c r="C2636" s="158"/>
      <c r="D2636" s="1755"/>
      <c r="E2636" s="269"/>
      <c r="F2636" s="1755"/>
      <c r="G2636" s="1755"/>
      <c r="H2636" s="1755"/>
      <c r="I2636" s="1755"/>
      <c r="J2636" s="1755"/>
      <c r="K2636" s="1755"/>
      <c r="L2636" s="1755"/>
      <c r="M2636" s="1755">
        <f>M2635</f>
        <v>24</v>
      </c>
      <c r="N2636" s="1755"/>
      <c r="O2636" s="1755"/>
      <c r="P2636" s="1755"/>
      <c r="Q2636" s="335">
        <f t="shared" ref="Q2636:AB2637" si="1544">Q2635</f>
        <v>908.62921170000004</v>
      </c>
      <c r="R2636" s="335">
        <f t="shared" ref="R2636:S2637" si="1545">R2635</f>
        <v>908.62921170000004</v>
      </c>
      <c r="S2636" s="335">
        <f t="shared" si="1545"/>
        <v>908.62921170000004</v>
      </c>
      <c r="T2636" s="335">
        <f t="shared" ref="T2636:T2637" si="1546">T2635</f>
        <v>908.62921170000004</v>
      </c>
      <c r="U2636" s="335">
        <f t="shared" si="1544"/>
        <v>302.87640390000001</v>
      </c>
      <c r="V2636" s="335">
        <f t="shared" si="1544"/>
        <v>513.75290999999993</v>
      </c>
      <c r="W2636" s="335">
        <f t="shared" si="1544"/>
        <v>0</v>
      </c>
      <c r="X2636" s="159">
        <f t="shared" si="1544"/>
        <v>0</v>
      </c>
      <c r="Y2636" s="335">
        <f t="shared" si="1544"/>
        <v>210.87650609999992</v>
      </c>
      <c r="Z2636" s="335">
        <f t="shared" si="1544"/>
        <v>0</v>
      </c>
      <c r="AA2636" s="335">
        <f t="shared" si="1544"/>
        <v>0</v>
      </c>
      <c r="AB2636" s="335">
        <f t="shared" si="1544"/>
        <v>513.75290999999993</v>
      </c>
      <c r="AC2636" s="965"/>
      <c r="AD2636" s="1675">
        <f>AD2635</f>
        <v>0</v>
      </c>
      <c r="AE2636" s="1069"/>
      <c r="AF2636" s="1084"/>
      <c r="AH2636" s="3275"/>
    </row>
    <row r="2637" spans="1:34" s="2239" customFormat="1" ht="30" thickBot="1" x14ac:dyDescent="0.3">
      <c r="B2637" s="1674" t="s">
        <v>637</v>
      </c>
      <c r="C2637" s="1674"/>
      <c r="D2637" s="1674"/>
      <c r="E2637" s="230"/>
      <c r="F2637" s="706"/>
      <c r="G2637" s="706"/>
      <c r="H2637" s="706"/>
      <c r="I2637" s="1461"/>
      <c r="J2637" s="1461"/>
      <c r="K2637" s="706"/>
      <c r="L2637" s="706"/>
      <c r="M2637" s="706"/>
      <c r="N2637" s="706"/>
      <c r="O2637" s="706"/>
      <c r="P2637" s="706"/>
      <c r="Q2637" s="335">
        <f t="shared" si="1544"/>
        <v>908.62921170000004</v>
      </c>
      <c r="R2637" s="335">
        <f t="shared" si="1545"/>
        <v>908.62921170000004</v>
      </c>
      <c r="S2637" s="335">
        <f t="shared" si="1545"/>
        <v>908.62921170000004</v>
      </c>
      <c r="T2637" s="335">
        <f t="shared" si="1546"/>
        <v>908.62921170000004</v>
      </c>
      <c r="U2637" s="756">
        <f t="shared" si="1544"/>
        <v>302.87640390000001</v>
      </c>
      <c r="V2637" s="335">
        <f t="shared" si="1544"/>
        <v>513.75290999999993</v>
      </c>
      <c r="W2637" s="778">
        <f t="shared" si="1544"/>
        <v>0</v>
      </c>
      <c r="X2637" s="159">
        <f t="shared" si="1544"/>
        <v>0</v>
      </c>
      <c r="Y2637" s="335">
        <f t="shared" si="1544"/>
        <v>210.87650609999992</v>
      </c>
      <c r="Z2637" s="335">
        <f t="shared" si="1544"/>
        <v>0</v>
      </c>
      <c r="AA2637" s="335">
        <f t="shared" si="1544"/>
        <v>0</v>
      </c>
      <c r="AB2637" s="335">
        <f t="shared" si="1544"/>
        <v>513.75290999999993</v>
      </c>
      <c r="AC2637" s="1465"/>
      <c r="AD2637" s="1271"/>
      <c r="AE2637" s="1069"/>
      <c r="AF2637" s="1084"/>
      <c r="AH2637" s="3275"/>
    </row>
    <row r="2638" spans="1:34" s="2239" customFormat="1" ht="29.25" x14ac:dyDescent="0.25">
      <c r="B2638" s="3180" t="s">
        <v>604</v>
      </c>
      <c r="C2638" s="1493"/>
      <c r="D2638" s="1492"/>
      <c r="E2638" s="223"/>
      <c r="F2638" s="1636"/>
      <c r="G2638" s="1636"/>
      <c r="H2638" s="1636"/>
      <c r="I2638" s="186"/>
      <c r="J2638" s="186"/>
      <c r="K2638" s="186"/>
      <c r="L2638" s="186"/>
      <c r="M2638" s="186"/>
      <c r="N2638" s="186"/>
      <c r="O2638" s="186"/>
      <c r="P2638" s="186"/>
      <c r="Q2638" s="329"/>
      <c r="R2638" s="329"/>
      <c r="S2638" s="329"/>
      <c r="T2638" s="329"/>
      <c r="U2638" s="755"/>
      <c r="V2638" s="329"/>
      <c r="W2638" s="773"/>
      <c r="X2638" s="329"/>
      <c r="Y2638" s="329"/>
      <c r="Z2638" s="329"/>
      <c r="AA2638" s="329"/>
      <c r="AB2638" s="329"/>
      <c r="AC2638" s="945"/>
      <c r="AD2638" s="962"/>
      <c r="AE2638" s="1069"/>
      <c r="AF2638" s="1084"/>
      <c r="AH2638" s="3275"/>
    </row>
    <row r="2639" spans="1:34" s="2239" customFormat="1" ht="29.25" x14ac:dyDescent="0.25">
      <c r="B2639" s="3380" t="s">
        <v>304</v>
      </c>
      <c r="C2639" s="1493"/>
      <c r="D2639" s="1492"/>
      <c r="E2639" s="3374">
        <f>E2640</f>
        <v>1200</v>
      </c>
      <c r="F2639" s="1458">
        <f t="shared" ref="F2639:G2639" si="1547">F2640</f>
        <v>400</v>
      </c>
      <c r="G2639" s="1458">
        <f t="shared" si="1547"/>
        <v>363</v>
      </c>
      <c r="H2639" s="1636">
        <f t="shared" ref="H2639:H2648" si="1548">G2639/F2639*100</f>
        <v>90.75</v>
      </c>
      <c r="I2639" s="186"/>
      <c r="J2639" s="186"/>
      <c r="K2639" s="186"/>
      <c r="L2639" s="186"/>
      <c r="M2639" s="186"/>
      <c r="N2639" s="186"/>
      <c r="O2639" s="186"/>
      <c r="P2639" s="186"/>
      <c r="Q2639" s="329"/>
      <c r="R2639" s="329"/>
      <c r="S2639" s="329"/>
      <c r="T2639" s="329"/>
      <c r="U2639" s="755"/>
      <c r="V2639" s="329"/>
      <c r="W2639" s="773"/>
      <c r="X2639" s="329"/>
      <c r="Y2639" s="329"/>
      <c r="Z2639" s="329"/>
      <c r="AA2639" s="329"/>
      <c r="AB2639" s="329"/>
      <c r="AC2639" s="945"/>
      <c r="AD2639" s="962"/>
      <c r="AE2639" s="1069"/>
      <c r="AF2639" s="1084"/>
      <c r="AH2639" s="3275"/>
    </row>
    <row r="2640" spans="1:34" s="2239" customFormat="1" x14ac:dyDescent="0.25">
      <c r="B2640" s="3373" t="s">
        <v>458</v>
      </c>
      <c r="C2640" s="1493"/>
      <c r="D2640" s="1492"/>
      <c r="E2640" s="3375">
        <f>E2641+E2642+E2643+E2645+E2644+E2646</f>
        <v>1200</v>
      </c>
      <c r="F2640" s="1458">
        <f t="shared" ref="F2640:G2640" si="1549">F2641+F2642+F2643+F2645+F2644+F2646</f>
        <v>400</v>
      </c>
      <c r="G2640" s="1458">
        <f t="shared" si="1549"/>
        <v>363</v>
      </c>
      <c r="H2640" s="1636">
        <f t="shared" si="1548"/>
        <v>90.75</v>
      </c>
      <c r="I2640" s="186"/>
      <c r="J2640" s="186"/>
      <c r="K2640" s="186"/>
      <c r="L2640" s="186"/>
      <c r="M2640" s="186"/>
      <c r="N2640" s="186"/>
      <c r="O2640" s="186"/>
      <c r="P2640" s="186"/>
      <c r="Q2640" s="329">
        <v>51932.243999999999</v>
      </c>
      <c r="R2640" s="329">
        <v>51932.243999999999</v>
      </c>
      <c r="S2640" s="329">
        <v>51932.243999999999</v>
      </c>
      <c r="T2640" s="329">
        <v>51932.243999999999</v>
      </c>
      <c r="U2640" s="755">
        <f t="shared" ref="U2640" si="1550">Q2640/12*$B$4+(R2640-Q2640)/11*3+(S2640-R2640)/10*2+(T2640-S2640)/9*1</f>
        <v>17310.748</v>
      </c>
      <c r="V2640" s="329">
        <f>AB2640-AA2640-X2640</f>
        <v>13633.743620000001</v>
      </c>
      <c r="W2640" s="773"/>
      <c r="X2640" s="329"/>
      <c r="Y2640" s="329">
        <f>V2640-U2640</f>
        <v>-3677.0043799999985</v>
      </c>
      <c r="Z2640" s="329"/>
      <c r="AA2640" s="329">
        <v>-3.29962</v>
      </c>
      <c r="AB2640" s="329">
        <v>13630.444000000001</v>
      </c>
      <c r="AC2640" s="945"/>
      <c r="AD2640" s="962"/>
      <c r="AE2640" s="1069"/>
      <c r="AF2640" s="1084"/>
      <c r="AH2640" s="3275"/>
    </row>
    <row r="2641" spans="2:34" s="2239" customFormat="1" ht="75" x14ac:dyDescent="0.25">
      <c r="B2641" s="208" t="s">
        <v>417</v>
      </c>
      <c r="C2641" s="1493"/>
      <c r="D2641" s="1492"/>
      <c r="E2641" s="3374">
        <v>270</v>
      </c>
      <c r="F2641" s="1458">
        <f t="shared" ref="F2641:F2646" si="1551">E2641/12*$B$4</f>
        <v>90</v>
      </c>
      <c r="G2641" s="1458">
        <v>10</v>
      </c>
      <c r="H2641" s="1636">
        <f t="shared" si="1548"/>
        <v>11.111111111111111</v>
      </c>
      <c r="I2641" s="186"/>
      <c r="J2641" s="186"/>
      <c r="K2641" s="186"/>
      <c r="L2641" s="186"/>
      <c r="M2641" s="186"/>
      <c r="N2641" s="186"/>
      <c r="O2641" s="186"/>
      <c r="P2641" s="186"/>
      <c r="Q2641" s="329"/>
      <c r="R2641" s="329"/>
      <c r="S2641" s="329"/>
      <c r="T2641" s="329"/>
      <c r="U2641" s="755"/>
      <c r="V2641" s="329"/>
      <c r="W2641" s="773"/>
      <c r="X2641" s="329"/>
      <c r="Y2641" s="329"/>
      <c r="Z2641" s="329"/>
      <c r="AA2641" s="329"/>
      <c r="AB2641" s="329"/>
      <c r="AC2641" s="945"/>
      <c r="AD2641" s="962"/>
      <c r="AE2641" s="1069"/>
      <c r="AF2641" s="1084"/>
      <c r="AH2641" s="3275"/>
    </row>
    <row r="2642" spans="2:34" s="2239" customFormat="1" ht="75" x14ac:dyDescent="0.25">
      <c r="B2642" s="208" t="s">
        <v>418</v>
      </c>
      <c r="C2642" s="1493"/>
      <c r="D2642" s="1492"/>
      <c r="E2642" s="3374">
        <v>400</v>
      </c>
      <c r="F2642" s="1458">
        <f t="shared" si="1551"/>
        <v>133.33333333333334</v>
      </c>
      <c r="G2642" s="1458">
        <v>22</v>
      </c>
      <c r="H2642" s="1636">
        <f t="shared" si="1548"/>
        <v>16.499999999999996</v>
      </c>
      <c r="I2642" s="186"/>
      <c r="J2642" s="186"/>
      <c r="K2642" s="186"/>
      <c r="L2642" s="186"/>
      <c r="M2642" s="186"/>
      <c r="N2642" s="186"/>
      <c r="O2642" s="186"/>
      <c r="P2642" s="186"/>
      <c r="Q2642" s="329"/>
      <c r="R2642" s="329"/>
      <c r="S2642" s="329"/>
      <c r="T2642" s="329"/>
      <c r="U2642" s="755"/>
      <c r="V2642" s="329"/>
      <c r="W2642" s="773"/>
      <c r="X2642" s="329"/>
      <c r="Y2642" s="329"/>
      <c r="Z2642" s="329"/>
      <c r="AA2642" s="329"/>
      <c r="AB2642" s="329"/>
      <c r="AC2642" s="945"/>
      <c r="AD2642" s="962"/>
      <c r="AE2642" s="1069"/>
      <c r="AF2642" s="1084"/>
      <c r="AH2642" s="3275"/>
    </row>
    <row r="2643" spans="2:34" s="2239" customFormat="1" ht="60" x14ac:dyDescent="0.25">
      <c r="B2643" s="208" t="s">
        <v>602</v>
      </c>
      <c r="C2643" s="1493"/>
      <c r="D2643" s="1492"/>
      <c r="E2643" s="3374">
        <v>200</v>
      </c>
      <c r="F2643" s="1458">
        <f t="shared" si="1551"/>
        <v>66.666666666666671</v>
      </c>
      <c r="G2643" s="1458">
        <v>187</v>
      </c>
      <c r="H2643" s="1636">
        <f t="shared" si="1548"/>
        <v>280.5</v>
      </c>
      <c r="I2643" s="186"/>
      <c r="J2643" s="186"/>
      <c r="K2643" s="186"/>
      <c r="L2643" s="186"/>
      <c r="M2643" s="186"/>
      <c r="N2643" s="186"/>
      <c r="O2643" s="186"/>
      <c r="P2643" s="186"/>
      <c r="Q2643" s="329"/>
      <c r="R2643" s="329"/>
      <c r="S2643" s="329"/>
      <c r="T2643" s="329"/>
      <c r="U2643" s="755"/>
      <c r="V2643" s="329"/>
      <c r="W2643" s="773"/>
      <c r="X2643" s="329"/>
      <c r="Y2643" s="329"/>
      <c r="Z2643" s="329"/>
      <c r="AA2643" s="329"/>
      <c r="AB2643" s="329"/>
      <c r="AC2643" s="945"/>
      <c r="AD2643" s="962"/>
      <c r="AE2643" s="1069"/>
      <c r="AF2643" s="1084"/>
      <c r="AH2643" s="3275"/>
    </row>
    <row r="2644" spans="2:34" s="2239" customFormat="1" ht="60" x14ac:dyDescent="0.25">
      <c r="B2644" s="208" t="s">
        <v>603</v>
      </c>
      <c r="C2644" s="1493"/>
      <c r="D2644" s="1492"/>
      <c r="E2644" s="3374">
        <v>300</v>
      </c>
      <c r="F2644" s="1458">
        <f t="shared" si="1551"/>
        <v>100</v>
      </c>
      <c r="G2644" s="1458">
        <v>141</v>
      </c>
      <c r="H2644" s="1636">
        <f t="shared" si="1548"/>
        <v>141</v>
      </c>
      <c r="I2644" s="186"/>
      <c r="J2644" s="186"/>
      <c r="K2644" s="186"/>
      <c r="L2644" s="186"/>
      <c r="M2644" s="186"/>
      <c r="N2644" s="186"/>
      <c r="O2644" s="186"/>
      <c r="P2644" s="186"/>
      <c r="Q2644" s="329"/>
      <c r="R2644" s="329"/>
      <c r="S2644" s="329"/>
      <c r="T2644" s="329"/>
      <c r="U2644" s="755"/>
      <c r="V2644" s="329"/>
      <c r="W2644" s="773"/>
      <c r="X2644" s="329"/>
      <c r="Y2644" s="329"/>
      <c r="Z2644" s="329"/>
      <c r="AA2644" s="329"/>
      <c r="AB2644" s="329"/>
      <c r="AC2644" s="945"/>
      <c r="AD2644" s="962"/>
      <c r="AE2644" s="1069"/>
      <c r="AF2644" s="1084"/>
      <c r="AH2644" s="3275"/>
    </row>
    <row r="2645" spans="2:34" s="2239" customFormat="1" ht="60" x14ac:dyDescent="0.25">
      <c r="B2645" s="208" t="s">
        <v>419</v>
      </c>
      <c r="C2645" s="1493"/>
      <c r="D2645" s="1492"/>
      <c r="E2645" s="3374">
        <v>10</v>
      </c>
      <c r="F2645" s="1458">
        <f t="shared" si="1551"/>
        <v>3.3333333333333335</v>
      </c>
      <c r="G2645" s="1458">
        <v>3</v>
      </c>
      <c r="H2645" s="1636">
        <f t="shared" si="1548"/>
        <v>89.999999999999986</v>
      </c>
      <c r="I2645" s="186"/>
      <c r="J2645" s="186"/>
      <c r="K2645" s="186"/>
      <c r="L2645" s="186"/>
      <c r="M2645" s="186"/>
      <c r="N2645" s="186"/>
      <c r="O2645" s="186"/>
      <c r="P2645" s="186"/>
      <c r="Q2645" s="329"/>
      <c r="R2645" s="329"/>
      <c r="S2645" s="329"/>
      <c r="T2645" s="329"/>
      <c r="U2645" s="755"/>
      <c r="V2645" s="329"/>
      <c r="W2645" s="773"/>
      <c r="X2645" s="329"/>
      <c r="Y2645" s="329"/>
      <c r="Z2645" s="329"/>
      <c r="AA2645" s="329"/>
      <c r="AB2645" s="329"/>
      <c r="AC2645" s="945"/>
      <c r="AD2645" s="962"/>
      <c r="AE2645" s="1069"/>
      <c r="AF2645" s="1084"/>
      <c r="AH2645" s="3275"/>
    </row>
    <row r="2646" spans="2:34" s="2239" customFormat="1" ht="60" x14ac:dyDescent="0.25">
      <c r="B2646" s="479" t="s">
        <v>420</v>
      </c>
      <c r="C2646" s="3376"/>
      <c r="D2646" s="3377"/>
      <c r="E2646" s="3378">
        <v>20</v>
      </c>
      <c r="F2646" s="3379">
        <f t="shared" si="1551"/>
        <v>6.666666666666667</v>
      </c>
      <c r="G2646" s="3379">
        <v>0</v>
      </c>
      <c r="H2646" s="1765">
        <f t="shared" si="1548"/>
        <v>0</v>
      </c>
      <c r="I2646" s="186"/>
      <c r="J2646" s="186"/>
      <c r="K2646" s="186"/>
      <c r="L2646" s="186"/>
      <c r="M2646" s="1026"/>
      <c r="N2646" s="186"/>
      <c r="O2646" s="186"/>
      <c r="P2646" s="186"/>
      <c r="Q2646" s="330"/>
      <c r="R2646" s="330"/>
      <c r="S2646" s="330"/>
      <c r="T2646" s="330"/>
      <c r="U2646" s="755"/>
      <c r="V2646" s="329"/>
      <c r="W2646" s="773"/>
      <c r="X2646" s="329"/>
      <c r="Y2646" s="330"/>
      <c r="Z2646" s="329"/>
      <c r="AA2646" s="329"/>
      <c r="AB2646" s="330"/>
      <c r="AC2646" s="963"/>
      <c r="AD2646" s="962"/>
      <c r="AE2646" s="1069"/>
      <c r="AF2646" s="1084"/>
      <c r="AH2646" s="3275"/>
    </row>
    <row r="2647" spans="2:34" s="2239" customFormat="1" ht="29.25" x14ac:dyDescent="0.25">
      <c r="B2647" s="3492" t="s">
        <v>257</v>
      </c>
      <c r="C2647" s="3381"/>
      <c r="D2647" s="2379"/>
      <c r="E2647" s="3493">
        <f>E2639</f>
        <v>1200</v>
      </c>
      <c r="F2647" s="3493">
        <f>F2639</f>
        <v>400</v>
      </c>
      <c r="G2647" s="3493">
        <f>G2639</f>
        <v>363</v>
      </c>
      <c r="H2647" s="3493">
        <f t="shared" si="1548"/>
        <v>90.75</v>
      </c>
      <c r="I2647" s="138"/>
      <c r="J2647" s="138"/>
      <c r="K2647" s="138"/>
      <c r="L2647" s="138"/>
      <c r="M2647" s="1026"/>
      <c r="N2647" s="138"/>
      <c r="O2647" s="138"/>
      <c r="P2647" s="138"/>
      <c r="Q2647" s="330"/>
      <c r="R2647" s="330"/>
      <c r="S2647" s="330"/>
      <c r="T2647" s="330"/>
      <c r="U2647" s="878"/>
      <c r="V2647" s="331"/>
      <c r="W2647" s="1266"/>
      <c r="X2647" s="331"/>
      <c r="Y2647" s="330"/>
      <c r="Z2647" s="331"/>
      <c r="AA2647" s="331"/>
      <c r="AB2647" s="330"/>
      <c r="AC2647" s="963"/>
      <c r="AD2647" s="1271"/>
      <c r="AE2647" s="1069"/>
      <c r="AF2647" s="1084"/>
      <c r="AH2647" s="3275"/>
    </row>
    <row r="2648" spans="2:34" s="2239" customFormat="1" ht="21" customHeight="1" x14ac:dyDescent="0.25">
      <c r="B2648" s="3495" t="s">
        <v>133</v>
      </c>
      <c r="C2648" s="1493"/>
      <c r="D2648" s="1492"/>
      <c r="E2648" s="223">
        <f>E2639*10</f>
        <v>12000</v>
      </c>
      <c r="F2648" s="1636">
        <f>F2639*10</f>
        <v>4000</v>
      </c>
      <c r="G2648" s="1636">
        <f>G2639*10</f>
        <v>3630</v>
      </c>
      <c r="H2648" s="1636">
        <f t="shared" si="1548"/>
        <v>90.75</v>
      </c>
      <c r="I2648" s="186"/>
      <c r="J2648" s="186"/>
      <c r="K2648" s="186"/>
      <c r="L2648" s="186"/>
      <c r="M2648" s="186"/>
      <c r="N2648" s="186"/>
      <c r="O2648" s="186"/>
      <c r="P2648" s="186"/>
      <c r="Q2648" s="329">
        <f>Q2640</f>
        <v>51932.243999999999</v>
      </c>
      <c r="R2648" s="329">
        <f>R2640</f>
        <v>51932.243999999999</v>
      </c>
      <c r="S2648" s="329">
        <f>S2640</f>
        <v>51932.243999999999</v>
      </c>
      <c r="T2648" s="329">
        <f>T2640</f>
        <v>51932.243999999999</v>
      </c>
      <c r="U2648" s="755">
        <f t="shared" ref="U2648:AB2648" si="1552">U2640</f>
        <v>17310.748</v>
      </c>
      <c r="V2648" s="329">
        <f t="shared" si="1552"/>
        <v>13633.743620000001</v>
      </c>
      <c r="W2648" s="773">
        <f t="shared" si="1552"/>
        <v>0</v>
      </c>
      <c r="X2648" s="329">
        <f t="shared" si="1552"/>
        <v>0</v>
      </c>
      <c r="Y2648" s="329">
        <f t="shared" si="1552"/>
        <v>-3677.0043799999985</v>
      </c>
      <c r="Z2648" s="329">
        <f t="shared" si="1552"/>
        <v>0</v>
      </c>
      <c r="AA2648" s="329">
        <f t="shared" si="1552"/>
        <v>-3.29962</v>
      </c>
      <c r="AB2648" s="329">
        <f t="shared" si="1552"/>
        <v>13630.444000000001</v>
      </c>
      <c r="AC2648" s="945"/>
      <c r="AD2648" s="962"/>
      <c r="AE2648" s="1069"/>
      <c r="AF2648" s="1084"/>
      <c r="AH2648" s="3275"/>
    </row>
    <row r="2649" spans="2:34" s="2239" customFormat="1" ht="21" customHeight="1" x14ac:dyDescent="0.25">
      <c r="B2649" s="1138" t="s">
        <v>122</v>
      </c>
      <c r="C2649" s="1138"/>
      <c r="D2649" s="141"/>
      <c r="E2649" s="1987"/>
      <c r="F2649" s="3494"/>
      <c r="G2649" s="3494"/>
      <c r="H2649" s="3494"/>
      <c r="I2649" s="2035"/>
      <c r="J2649" s="285"/>
      <c r="K2649" s="690"/>
      <c r="L2649" s="690"/>
      <c r="M2649" s="690"/>
      <c r="N2649" s="1100"/>
      <c r="O2649" s="1418"/>
      <c r="P2649" s="2231"/>
      <c r="Q2649" s="2231"/>
      <c r="R2649" s="2231"/>
      <c r="S2649" s="2231"/>
      <c r="T2649" s="2231"/>
      <c r="U2649" s="2231"/>
      <c r="V2649" s="2231"/>
      <c r="W2649" s="2231"/>
      <c r="X2649" s="2231"/>
      <c r="Y2649" s="2231"/>
      <c r="Z2649" s="2231"/>
      <c r="AA2649" s="2231"/>
      <c r="AB2649" s="2231"/>
      <c r="AC2649" s="2231"/>
      <c r="AD2649" s="2231"/>
      <c r="AE2649" s="1069"/>
      <c r="AF2649" s="1084"/>
      <c r="AH2649" s="3275"/>
    </row>
    <row r="2650" spans="2:34" s="2239" customFormat="1" ht="21" customHeight="1" x14ac:dyDescent="0.25">
      <c r="B2650" s="2237" t="s">
        <v>9</v>
      </c>
      <c r="C2650" s="2237"/>
      <c r="D2650" s="2041">
        <v>240</v>
      </c>
      <c r="E2650" s="225"/>
      <c r="F2650" s="126">
        <f t="shared" ref="F2650:F2651" si="1553">E2650/12*$B$4</f>
        <v>0</v>
      </c>
      <c r="G2650" s="126"/>
      <c r="H2650" s="126" t="e">
        <f t="shared" ref="H2650:H2680" si="1554">G2650/F2650*100</f>
        <v>#DIV/0!</v>
      </c>
      <c r="I2650" s="329">
        <v>10</v>
      </c>
      <c r="J2650" s="155" t="e">
        <f>M2650/G2650</f>
        <v>#DIV/0!</v>
      </c>
      <c r="K2650" s="156">
        <f>ROUND(E2650*I2650,0)</f>
        <v>0</v>
      </c>
      <c r="L2650" s="156">
        <f>ROUND(K2650/12*$B$4,0)</f>
        <v>0</v>
      </c>
      <c r="M2650" s="156"/>
      <c r="N2650" s="156" t="e">
        <f>M2650/L2650*100</f>
        <v>#DIV/0!</v>
      </c>
      <c r="O2650" s="156">
        <f>K2650/D2650</f>
        <v>0</v>
      </c>
      <c r="P2650" s="186"/>
      <c r="Q2650" s="186"/>
      <c r="R2650" s="186"/>
      <c r="S2650" s="186"/>
      <c r="T2650" s="186"/>
      <c r="U2650" s="186"/>
      <c r="V2650" s="186"/>
      <c r="W2650" s="186"/>
      <c r="X2650" s="186"/>
      <c r="Y2650" s="186"/>
      <c r="Z2650" s="186"/>
      <c r="AA2650" s="186"/>
      <c r="AB2650" s="186"/>
      <c r="AC2650" s="186"/>
      <c r="AD2650" s="186"/>
      <c r="AE2650" s="1069"/>
      <c r="AF2650" s="1084"/>
      <c r="AH2650" s="3275"/>
    </row>
    <row r="2651" spans="2:34" s="2239" customFormat="1" ht="21" customHeight="1" x14ac:dyDescent="0.25">
      <c r="B2651" s="2237" t="s">
        <v>129</v>
      </c>
      <c r="C2651" s="2237"/>
      <c r="D2651" s="2287">
        <v>240</v>
      </c>
      <c r="E2651" s="225">
        <v>50</v>
      </c>
      <c r="F2651" s="126">
        <f t="shared" si="1553"/>
        <v>16.666666666666668</v>
      </c>
      <c r="G2651" s="126">
        <v>7</v>
      </c>
      <c r="H2651" s="126">
        <f t="shared" si="1554"/>
        <v>42</v>
      </c>
      <c r="I2651" s="329">
        <v>10</v>
      </c>
      <c r="J2651" s="155">
        <f>M2651/G2651</f>
        <v>10</v>
      </c>
      <c r="K2651" s="156">
        <f>ROUND(E2651*I2651,0)</f>
        <v>500</v>
      </c>
      <c r="L2651" s="156">
        <f>ROUND(K2651/12*$B$4,0)</f>
        <v>167</v>
      </c>
      <c r="M2651" s="156">
        <v>70</v>
      </c>
      <c r="N2651" s="156">
        <f>M2651/L2651*100</f>
        <v>41.916167664670652</v>
      </c>
      <c r="O2651" s="156">
        <f>K2651/D2651</f>
        <v>2.0833333333333335</v>
      </c>
      <c r="P2651" s="186"/>
      <c r="Q2651" s="186">
        <v>2370.8638799999999</v>
      </c>
      <c r="R2651" s="186">
        <v>2370.8638799999999</v>
      </c>
      <c r="S2651" s="186">
        <v>2370.8638799999999</v>
      </c>
      <c r="T2651" s="186">
        <v>2370.8638799999999</v>
      </c>
      <c r="U2651" s="755">
        <f t="shared" ref="U2651" si="1555">Q2651/12*$B$4+(R2651-Q2651)/11*3+(S2651-R2651)/10*2+(T2651-S2651)/9*1</f>
        <v>790.28796</v>
      </c>
      <c r="V2651" s="329">
        <f>AB2651-AA2651-X2651</f>
        <v>0</v>
      </c>
      <c r="W2651" s="773"/>
      <c r="X2651" s="329"/>
      <c r="Y2651" s="329">
        <f>V2651-U2651</f>
        <v>-790.28796</v>
      </c>
      <c r="Z2651" s="329"/>
      <c r="AA2651" s="329"/>
      <c r="AB2651" s="329"/>
      <c r="AC2651" s="186"/>
      <c r="AD2651" s="186"/>
      <c r="AE2651" s="1069"/>
      <c r="AF2651" s="1084"/>
      <c r="AH2651" s="3275"/>
    </row>
    <row r="2652" spans="2:34" s="2239" customFormat="1" ht="21" customHeight="1" x14ac:dyDescent="0.25">
      <c r="B2652" s="2042" t="s">
        <v>148</v>
      </c>
      <c r="C2652" s="2042"/>
      <c r="D2652" s="2042"/>
      <c r="E2652" s="223">
        <f>SUM(E2650:E2651)</f>
        <v>50</v>
      </c>
      <c r="F2652" s="524">
        <f>SUM(F2650:F2651)</f>
        <v>16.666666666666668</v>
      </c>
      <c r="G2652" s="524">
        <f>SUM(G2650:G2651)</f>
        <v>7</v>
      </c>
      <c r="H2652" s="126">
        <f t="shared" si="1554"/>
        <v>42</v>
      </c>
      <c r="I2652" s="2039">
        <f>SUM(K2652/E2652)</f>
        <v>10</v>
      </c>
      <c r="J2652" s="155">
        <f>M2652/G2652</f>
        <v>10</v>
      </c>
      <c r="K2652" s="1114">
        <f>SUM(K2650:K2651)</f>
        <v>500</v>
      </c>
      <c r="L2652" s="1114">
        <f>SUM(L2650:L2651)</f>
        <v>167</v>
      </c>
      <c r="M2652" s="1114">
        <f>SUM(M2650:M2651)</f>
        <v>70</v>
      </c>
      <c r="N2652" s="156">
        <f>M2652/L2652*100</f>
        <v>41.916167664670652</v>
      </c>
      <c r="O2652" s="1114">
        <f>SUM(O2650:O2651)</f>
        <v>2.0833333333333335</v>
      </c>
      <c r="P2652" s="186"/>
      <c r="Q2652" s="186"/>
      <c r="R2652" s="186"/>
      <c r="S2652" s="186"/>
      <c r="T2652" s="186"/>
      <c r="U2652" s="186"/>
      <c r="V2652" s="186"/>
      <c r="W2652" s="186"/>
      <c r="X2652" s="186"/>
      <c r="Y2652" s="186"/>
      <c r="Z2652" s="186"/>
      <c r="AA2652" s="186"/>
      <c r="AB2652" s="186"/>
      <c r="AC2652" s="186"/>
      <c r="AD2652" s="186"/>
      <c r="AE2652" s="1069"/>
      <c r="AF2652" s="1084"/>
      <c r="AH2652" s="3275"/>
    </row>
    <row r="2653" spans="2:34" s="2239" customFormat="1" ht="36.75" customHeight="1" thickBot="1" x14ac:dyDescent="0.3">
      <c r="B2653" s="705" t="s">
        <v>135</v>
      </c>
      <c r="C2653" s="705"/>
      <c r="D2653" s="705"/>
      <c r="E2653" s="1972">
        <f>SUM(E2652,)</f>
        <v>50</v>
      </c>
      <c r="F2653" s="2038">
        <f>SUM(F2652,)</f>
        <v>16.666666666666668</v>
      </c>
      <c r="G2653" s="2038">
        <f>SUM(G2652,)</f>
        <v>7</v>
      </c>
      <c r="H2653" s="2038">
        <f t="shared" si="1554"/>
        <v>42</v>
      </c>
      <c r="I2653" s="2039">
        <f>SUM(K2653/E2653)</f>
        <v>10</v>
      </c>
      <c r="J2653" s="155">
        <f>M2653/G2653</f>
        <v>10</v>
      </c>
      <c r="K2653" s="2038">
        <f>SUM(K2652,)</f>
        <v>500</v>
      </c>
      <c r="L2653" s="2038">
        <f>SUM(L2652,)</f>
        <v>167</v>
      </c>
      <c r="M2653" s="2038">
        <f>SUM(M2652,)</f>
        <v>70</v>
      </c>
      <c r="N2653" s="156">
        <f>M2653/L2653*100</f>
        <v>41.916167664670652</v>
      </c>
      <c r="O2653" s="2038">
        <f>SUM(O2652,)</f>
        <v>2.0833333333333335</v>
      </c>
      <c r="P2653" s="186"/>
      <c r="Q2653" s="186">
        <v>2370.8638799999999</v>
      </c>
      <c r="R2653" s="186">
        <v>2370.8638799999999</v>
      </c>
      <c r="S2653" s="186">
        <v>2370.8638799999999</v>
      </c>
      <c r="T2653" s="186">
        <v>2370.8638799999999</v>
      </c>
      <c r="U2653" s="186">
        <f t="shared" ref="U2653" si="1556">Q2653/12*$B$4+(R2653-Q2653)/11*3+(S2653-R2653)/10*2+(T2653-S2653)/9*1</f>
        <v>790.28796</v>
      </c>
      <c r="V2653" s="186">
        <f>AB2653-AA2653-X2653</f>
        <v>315.53954999999996</v>
      </c>
      <c r="W2653" s="186"/>
      <c r="X2653" s="186"/>
      <c r="Y2653" s="186">
        <f>V2653-U2653</f>
        <v>-474.74841000000004</v>
      </c>
      <c r="Z2653" s="186"/>
      <c r="AA2653" s="186">
        <v>0</v>
      </c>
      <c r="AB2653" s="186">
        <v>315.53954999999996</v>
      </c>
      <c r="AC2653" s="186"/>
      <c r="AD2653" s="186"/>
      <c r="AE2653" s="1069"/>
      <c r="AF2653" s="1084"/>
      <c r="AH2653" s="3275"/>
    </row>
    <row r="2654" spans="2:34" s="2239" customFormat="1" ht="21" customHeight="1" thickBot="1" x14ac:dyDescent="0.3">
      <c r="B2654" s="158" t="s">
        <v>273</v>
      </c>
      <c r="C2654" s="158"/>
      <c r="D2654" s="1755"/>
      <c r="E2654" s="269"/>
      <c r="F2654" s="1755"/>
      <c r="G2654" s="1755"/>
      <c r="H2654" s="1755"/>
      <c r="I2654" s="1755"/>
      <c r="J2654" s="1755"/>
      <c r="K2654" s="1755"/>
      <c r="L2654" s="1755"/>
      <c r="M2654" s="1755">
        <f>M2648</f>
        <v>0</v>
      </c>
      <c r="N2654" s="1755"/>
      <c r="O2654" s="1755"/>
      <c r="P2654" s="1755"/>
      <c r="Q2654" s="335">
        <f>Q2653+Q2648</f>
        <v>54303.107879999996</v>
      </c>
      <c r="R2654" s="335">
        <f>R2653+R2648</f>
        <v>54303.107879999996</v>
      </c>
      <c r="S2654" s="335">
        <f>S2653+S2648</f>
        <v>54303.107879999996</v>
      </c>
      <c r="T2654" s="335">
        <f>T2653+T2648</f>
        <v>54303.107879999996</v>
      </c>
      <c r="U2654" s="335">
        <f t="shared" ref="U2654:AB2654" si="1557">U2653+U2648</f>
        <v>18101.035960000001</v>
      </c>
      <c r="V2654" s="335">
        <f t="shared" si="1557"/>
        <v>13949.283170000001</v>
      </c>
      <c r="W2654" s="335">
        <f t="shared" si="1557"/>
        <v>0</v>
      </c>
      <c r="X2654" s="159">
        <f t="shared" si="1557"/>
        <v>0</v>
      </c>
      <c r="Y2654" s="335">
        <f t="shared" si="1557"/>
        <v>-4151.7527899999986</v>
      </c>
      <c r="Z2654" s="335">
        <f t="shared" si="1557"/>
        <v>0</v>
      </c>
      <c r="AA2654" s="335">
        <f t="shared" si="1557"/>
        <v>-3.29962</v>
      </c>
      <c r="AB2654" s="335">
        <f t="shared" si="1557"/>
        <v>13945.983550000001</v>
      </c>
      <c r="AC2654" s="965"/>
      <c r="AD2654" s="1675">
        <f>AD2648</f>
        <v>0</v>
      </c>
      <c r="AE2654" s="1069"/>
      <c r="AF2654" s="1084"/>
      <c r="AH2654" s="3275"/>
    </row>
    <row r="2655" spans="2:34" s="2239" customFormat="1" ht="36.75" customHeight="1" thickBot="1" x14ac:dyDescent="0.3">
      <c r="B2655" s="1674" t="s">
        <v>637</v>
      </c>
      <c r="C2655" s="1674"/>
      <c r="D2655" s="1674"/>
      <c r="E2655" s="230"/>
      <c r="F2655" s="706"/>
      <c r="G2655" s="706"/>
      <c r="H2655" s="706"/>
      <c r="I2655" s="1461"/>
      <c r="J2655" s="1461"/>
      <c r="K2655" s="706"/>
      <c r="L2655" s="706"/>
      <c r="M2655" s="706"/>
      <c r="N2655" s="706"/>
      <c r="O2655" s="706"/>
      <c r="P2655" s="706"/>
      <c r="Q2655" s="335">
        <f t="shared" ref="Q2655:AB2655" si="1558">Q2654</f>
        <v>54303.107879999996</v>
      </c>
      <c r="R2655" s="335">
        <f t="shared" si="1558"/>
        <v>54303.107879999996</v>
      </c>
      <c r="S2655" s="335">
        <f t="shared" si="1558"/>
        <v>54303.107879999996</v>
      </c>
      <c r="T2655" s="335">
        <f t="shared" si="1558"/>
        <v>54303.107879999996</v>
      </c>
      <c r="U2655" s="756">
        <f t="shared" si="1558"/>
        <v>18101.035960000001</v>
      </c>
      <c r="V2655" s="335">
        <f t="shared" si="1558"/>
        <v>13949.283170000001</v>
      </c>
      <c r="W2655" s="778">
        <f t="shared" si="1558"/>
        <v>0</v>
      </c>
      <c r="X2655" s="159">
        <f t="shared" si="1558"/>
        <v>0</v>
      </c>
      <c r="Y2655" s="335">
        <f t="shared" si="1558"/>
        <v>-4151.7527899999986</v>
      </c>
      <c r="Z2655" s="335">
        <f t="shared" si="1558"/>
        <v>0</v>
      </c>
      <c r="AA2655" s="335">
        <f t="shared" si="1558"/>
        <v>-3.29962</v>
      </c>
      <c r="AB2655" s="335">
        <f t="shared" si="1558"/>
        <v>13945.983550000001</v>
      </c>
      <c r="AC2655" s="1465"/>
      <c r="AD2655" s="1271"/>
      <c r="AE2655" s="1069"/>
      <c r="AF2655" s="1084"/>
      <c r="AH2655" s="3275"/>
    </row>
    <row r="2656" spans="2:34" s="2239" customFormat="1" ht="38.25" customHeight="1" x14ac:dyDescent="0.25">
      <c r="B2656" s="1841" t="s">
        <v>740</v>
      </c>
      <c r="C2656" s="167"/>
      <c r="D2656" s="43"/>
      <c r="E2656" s="221"/>
      <c r="F2656" s="221"/>
      <c r="G2656" s="186"/>
      <c r="H2656" s="43"/>
      <c r="I2656" s="43"/>
      <c r="J2656" s="213"/>
      <c r="K2656" s="213"/>
      <c r="L2656" s="3124"/>
      <c r="M2656" s="213"/>
      <c r="N2656" s="3124"/>
      <c r="O2656" s="3124"/>
      <c r="P2656" s="3124"/>
      <c r="Q2656" s="2230"/>
      <c r="R2656" s="2230"/>
      <c r="S2656" s="2230"/>
      <c r="T2656" s="2230"/>
      <c r="U2656" s="878"/>
      <c r="V2656" s="1029"/>
      <c r="W2656" s="2233"/>
      <c r="X2656" s="1029"/>
      <c r="Y2656" s="1036"/>
      <c r="Z2656" s="1036"/>
      <c r="AA2656" s="3127"/>
      <c r="AB2656" s="1036"/>
      <c r="AC2656" s="945"/>
      <c r="AD2656" s="962"/>
      <c r="AE2656" s="1069"/>
      <c r="AF2656" s="1084"/>
      <c r="AH2656" s="3275"/>
    </row>
    <row r="2657" spans="1:38" s="2239" customFormat="1" ht="21" customHeight="1" x14ac:dyDescent="0.25">
      <c r="B2657" s="42" t="s">
        <v>28</v>
      </c>
      <c r="C2657" s="429"/>
      <c r="D2657" s="46"/>
      <c r="E2657" s="238"/>
      <c r="F2657" s="238"/>
      <c r="G2657" s="2231"/>
      <c r="H2657" s="46"/>
      <c r="I2657" s="46"/>
      <c r="J2657" s="2235"/>
      <c r="K2657" s="552"/>
      <c r="L2657" s="539"/>
      <c r="M2657" s="2235"/>
      <c r="N2657" s="213"/>
      <c r="O2657" s="2235"/>
      <c r="P2657" s="213"/>
      <c r="Q2657" s="1029"/>
      <c r="R2657" s="1029"/>
      <c r="S2657" s="1029"/>
      <c r="T2657" s="1029"/>
      <c r="U2657" s="755"/>
      <c r="V2657" s="1039"/>
      <c r="W2657" s="1044"/>
      <c r="X2657" s="1040"/>
      <c r="Y2657" s="1039"/>
      <c r="Z2657" s="1039"/>
      <c r="AA2657" s="1036"/>
      <c r="AB2657" s="1039"/>
      <c r="AC2657" s="945"/>
      <c r="AD2657" s="962"/>
      <c r="AE2657" s="1069"/>
      <c r="AF2657" s="1084"/>
      <c r="AH2657" s="3275"/>
    </row>
    <row r="2658" spans="1:38" s="2239" customFormat="1" ht="21" customHeight="1" x14ac:dyDescent="0.25">
      <c r="B2658" s="41" t="s">
        <v>122</v>
      </c>
      <c r="C2658" s="431"/>
      <c r="D2658" s="43"/>
      <c r="E2658" s="221"/>
      <c r="F2658" s="221"/>
      <c r="G2658" s="186"/>
      <c r="H2658" s="43"/>
      <c r="I2658" s="43"/>
      <c r="J2658" s="213"/>
      <c r="K2658" s="2235"/>
      <c r="L2658" s="213"/>
      <c r="M2658" s="213"/>
      <c r="N2658" s="2235"/>
      <c r="O2658" s="213"/>
      <c r="P2658" s="213"/>
      <c r="Q2658" s="363"/>
      <c r="R2658" s="363"/>
      <c r="S2658" s="363"/>
      <c r="T2658" s="363"/>
      <c r="U2658" s="878"/>
      <c r="V2658" s="1036"/>
      <c r="W2658" s="1035"/>
      <c r="X2658" s="1039"/>
      <c r="Y2658" s="1040"/>
      <c r="Z2658" s="1039"/>
      <c r="AA2658" s="1039"/>
      <c r="AB2658" s="1039"/>
      <c r="AC2658" s="945"/>
      <c r="AD2658" s="962"/>
      <c r="AE2658" s="1069"/>
      <c r="AF2658" s="1084"/>
      <c r="AH2658" s="3275"/>
    </row>
    <row r="2659" spans="1:38" s="2239" customFormat="1" ht="21" customHeight="1" x14ac:dyDescent="0.25">
      <c r="B2659" s="38" t="s">
        <v>197</v>
      </c>
      <c r="C2659" s="420"/>
      <c r="D2659" s="43">
        <v>300</v>
      </c>
      <c r="E2659" s="221">
        <v>39</v>
      </c>
      <c r="F2659" s="3588">
        <f>E2659/9*1</f>
        <v>4.333333333333333</v>
      </c>
      <c r="G2659" s="186"/>
      <c r="H2659" s="43">
        <f t="shared" ref="H2659:H2661" si="1559">G2659/F2659*100</f>
        <v>0</v>
      </c>
      <c r="I2659" s="49">
        <v>11</v>
      </c>
      <c r="J2659" s="43">
        <f>N2659/F2659</f>
        <v>0</v>
      </c>
      <c r="K2659" s="43">
        <f>ROUND(E2659*I2659,0)</f>
        <v>429</v>
      </c>
      <c r="L2659" s="3354">
        <f>K2659/9*1</f>
        <v>47.666666666666664</v>
      </c>
      <c r="M2659" s="43"/>
      <c r="N2659" s="43">
        <f>M2659/L2659*100</f>
        <v>0</v>
      </c>
      <c r="O2659" s="43">
        <f>K2659/D2659</f>
        <v>1.43</v>
      </c>
      <c r="P2659" s="43">
        <f>M2659/$B$4*12/O2659</f>
        <v>0</v>
      </c>
      <c r="Q2659" s="50"/>
      <c r="R2659" s="50"/>
      <c r="S2659" s="50"/>
      <c r="T2659" s="50"/>
      <c r="U2659" s="876"/>
      <c r="V2659" s="1040"/>
      <c r="W2659" s="1038"/>
      <c r="X2659" s="1036"/>
      <c r="Y2659" s="1040"/>
      <c r="Z2659" s="1039"/>
      <c r="AA2659" s="1036"/>
      <c r="AB2659" s="1036"/>
      <c r="AC2659" s="945"/>
      <c r="AD2659" s="962"/>
      <c r="AE2659" s="1069"/>
      <c r="AF2659" s="1084"/>
      <c r="AH2659" s="3275"/>
    </row>
    <row r="2660" spans="1:38" s="2239" customFormat="1" ht="21" customHeight="1" x14ac:dyDescent="0.25">
      <c r="B2660" s="39" t="s">
        <v>174</v>
      </c>
      <c r="C2660" s="810"/>
      <c r="D2660" s="45"/>
      <c r="E2660" s="224">
        <f>E2659</f>
        <v>39</v>
      </c>
      <c r="F2660" s="224">
        <f>F2659</f>
        <v>4.333333333333333</v>
      </c>
      <c r="G2660" s="1630">
        <f>G2659</f>
        <v>0</v>
      </c>
      <c r="H2660" s="45">
        <f t="shared" si="1559"/>
        <v>0</v>
      </c>
      <c r="I2660" s="45">
        <f>I2659</f>
        <v>11</v>
      </c>
      <c r="J2660" s="45">
        <f>N2660/F2660</f>
        <v>0</v>
      </c>
      <c r="K2660" s="45">
        <f t="shared" ref="K2660:P2660" si="1560">K2659</f>
        <v>429</v>
      </c>
      <c r="L2660" s="45">
        <f t="shared" si="1560"/>
        <v>47.666666666666664</v>
      </c>
      <c r="M2660" s="45">
        <f t="shared" si="1560"/>
        <v>0</v>
      </c>
      <c r="N2660" s="45">
        <f t="shared" si="1560"/>
        <v>0</v>
      </c>
      <c r="O2660" s="45">
        <f t="shared" si="1560"/>
        <v>1.43</v>
      </c>
      <c r="P2660" s="45">
        <f t="shared" si="1560"/>
        <v>0</v>
      </c>
      <c r="Q2660" s="324"/>
      <c r="R2660" s="324"/>
      <c r="S2660" s="324"/>
      <c r="T2660" s="324"/>
      <c r="U2660" s="3028"/>
      <c r="V2660" s="364"/>
      <c r="W2660" s="1667"/>
      <c r="X2660" s="364"/>
      <c r="Y2660" s="3128"/>
      <c r="Z2660" s="1036"/>
      <c r="AA2660" s="3128"/>
      <c r="AB2660" s="3128"/>
      <c r="AC2660" s="945"/>
      <c r="AD2660" s="962"/>
      <c r="AE2660" s="1069"/>
      <c r="AF2660" s="1084"/>
      <c r="AH2660" s="3275"/>
    </row>
    <row r="2661" spans="1:38" s="2239" customFormat="1" ht="43.5" customHeight="1" thickBot="1" x14ac:dyDescent="0.3">
      <c r="B2661" s="40" t="s">
        <v>198</v>
      </c>
      <c r="C2661" s="40"/>
      <c r="D2661" s="47"/>
      <c r="E2661" s="271">
        <f>SUM(E2660)</f>
        <v>39</v>
      </c>
      <c r="F2661" s="263">
        <f>SUM(F2660)</f>
        <v>4.333333333333333</v>
      </c>
      <c r="G2661" s="205">
        <f>SUM(G2660)</f>
        <v>0</v>
      </c>
      <c r="H2661" s="47">
        <f t="shared" si="1559"/>
        <v>0</v>
      </c>
      <c r="I2661" s="47">
        <f>SUM(I2660)</f>
        <v>11</v>
      </c>
      <c r="J2661" s="47">
        <f>N2661/F2661</f>
        <v>0</v>
      </c>
      <c r="K2661" s="47">
        <f>SUM(K2660)</f>
        <v>429</v>
      </c>
      <c r="L2661" s="47">
        <f>L2660</f>
        <v>47.666666666666664</v>
      </c>
      <c r="M2661" s="47">
        <f>SUM(M2660)</f>
        <v>0</v>
      </c>
      <c r="N2661" s="47">
        <f>SUM(N2660)</f>
        <v>0</v>
      </c>
      <c r="O2661" s="47">
        <f>SUM(O2660)</f>
        <v>1.43</v>
      </c>
      <c r="P2661" s="47">
        <f>SUM(P2660)</f>
        <v>0</v>
      </c>
      <c r="Q2661" s="333"/>
      <c r="R2661" s="333"/>
      <c r="S2661" s="333"/>
      <c r="T2661" s="333">
        <v>6825.45238860672</v>
      </c>
      <c r="U2661" s="2224">
        <f t="shared" ref="U2661" si="1561">Q2661/12*$B$4+(R2661-Q2661)/11*3+(S2661-R2661)/10*2+(T2661-S2661)/9*1</f>
        <v>758.38359873408001</v>
      </c>
      <c r="V2661" s="333">
        <f>AB2661-AA2661-X2661</f>
        <v>0</v>
      </c>
      <c r="W2661" s="766"/>
      <c r="X2661" s="333"/>
      <c r="Y2661" s="333">
        <f>V2661-U2661</f>
        <v>-758.38359873408001</v>
      </c>
      <c r="Z2661" s="333"/>
      <c r="AA2661" s="333">
        <v>0</v>
      </c>
      <c r="AB2661" s="334"/>
      <c r="AC2661" s="963"/>
      <c r="AD2661" s="964"/>
      <c r="AE2661" s="1069"/>
      <c r="AF2661" s="1084"/>
      <c r="AH2661" s="3275"/>
    </row>
    <row r="2662" spans="1:38" s="2239" customFormat="1" ht="21" customHeight="1" thickBot="1" x14ac:dyDescent="0.3">
      <c r="B2662" s="44" t="s">
        <v>273</v>
      </c>
      <c r="C2662" s="44"/>
      <c r="D2662" s="48"/>
      <c r="E2662" s="272"/>
      <c r="F2662" s="269"/>
      <c r="G2662" s="1755"/>
      <c r="H2662" s="48"/>
      <c r="I2662" s="48"/>
      <c r="J2662" s="48"/>
      <c r="K2662" s="48"/>
      <c r="L2662" s="48"/>
      <c r="M2662" s="48">
        <f>M2661</f>
        <v>0</v>
      </c>
      <c r="N2662" s="48"/>
      <c r="O2662" s="48"/>
      <c r="P2662" s="48"/>
      <c r="Q2662" s="53">
        <f t="shared" ref="Q2662:AB2663" si="1562">Q2661</f>
        <v>0</v>
      </c>
      <c r="R2662" s="53">
        <f t="shared" si="1562"/>
        <v>0</v>
      </c>
      <c r="S2662" s="53">
        <f t="shared" si="1562"/>
        <v>0</v>
      </c>
      <c r="T2662" s="53">
        <f t="shared" si="1562"/>
        <v>6825.45238860672</v>
      </c>
      <c r="U2662" s="756">
        <f t="shared" si="1562"/>
        <v>758.38359873408001</v>
      </c>
      <c r="V2662" s="53">
        <f t="shared" si="1562"/>
        <v>0</v>
      </c>
      <c r="W2662" s="767">
        <f t="shared" si="1562"/>
        <v>0</v>
      </c>
      <c r="X2662" s="3026">
        <f t="shared" si="1562"/>
        <v>0</v>
      </c>
      <c r="Y2662" s="53">
        <f t="shared" si="1562"/>
        <v>-758.38359873408001</v>
      </c>
      <c r="Z2662" s="53"/>
      <c r="AA2662" s="53">
        <f>AA2661</f>
        <v>0</v>
      </c>
      <c r="AB2662" s="335">
        <f>AB2661</f>
        <v>0</v>
      </c>
      <c r="AC2662" s="965"/>
      <c r="AD2662" s="1675">
        <f>AD2661</f>
        <v>0</v>
      </c>
      <c r="AE2662" s="1069"/>
      <c r="AF2662" s="1084"/>
      <c r="AH2662" s="3275"/>
    </row>
    <row r="2663" spans="1:38" s="2239" customFormat="1" ht="38.25" customHeight="1" thickBot="1" x14ac:dyDescent="0.3">
      <c r="B2663" s="1674" t="s">
        <v>637</v>
      </c>
      <c r="C2663" s="1674"/>
      <c r="D2663" s="1674"/>
      <c r="E2663" s="230"/>
      <c r="F2663" s="706"/>
      <c r="G2663" s="706"/>
      <c r="H2663" s="706"/>
      <c r="I2663" s="1461"/>
      <c r="J2663" s="1461"/>
      <c r="K2663" s="706"/>
      <c r="L2663" s="706"/>
      <c r="M2663" s="706"/>
      <c r="N2663" s="706"/>
      <c r="O2663" s="706"/>
      <c r="P2663" s="706"/>
      <c r="Q2663" s="335">
        <f t="shared" si="1562"/>
        <v>0</v>
      </c>
      <c r="R2663" s="335">
        <f t="shared" si="1562"/>
        <v>0</v>
      </c>
      <c r="S2663" s="335">
        <f t="shared" si="1562"/>
        <v>0</v>
      </c>
      <c r="T2663" s="335">
        <f t="shared" si="1562"/>
        <v>6825.45238860672</v>
      </c>
      <c r="U2663" s="756">
        <f t="shared" si="1562"/>
        <v>758.38359873408001</v>
      </c>
      <c r="V2663" s="335">
        <f t="shared" si="1562"/>
        <v>0</v>
      </c>
      <c r="W2663" s="778">
        <f t="shared" si="1562"/>
        <v>0</v>
      </c>
      <c r="X2663" s="159">
        <f t="shared" si="1562"/>
        <v>0</v>
      </c>
      <c r="Y2663" s="335">
        <f t="shared" si="1562"/>
        <v>-758.38359873408001</v>
      </c>
      <c r="Z2663" s="335">
        <f t="shared" si="1562"/>
        <v>0</v>
      </c>
      <c r="AA2663" s="335">
        <f t="shared" si="1562"/>
        <v>0</v>
      </c>
      <c r="AB2663" s="335">
        <f t="shared" si="1562"/>
        <v>0</v>
      </c>
      <c r="AC2663" s="1465"/>
      <c r="AD2663" s="1271"/>
      <c r="AE2663" s="1069"/>
      <c r="AF2663" s="1084"/>
      <c r="AH2663" s="3275"/>
    </row>
    <row r="2664" spans="1:38" s="2239" customFormat="1" x14ac:dyDescent="0.25">
      <c r="A2664" s="2239">
        <v>1</v>
      </c>
      <c r="B2664" s="3181"/>
      <c r="C2664" s="3181"/>
      <c r="D2664" s="3182"/>
      <c r="E2664" s="3183"/>
      <c r="F2664" s="3182"/>
      <c r="G2664" s="3182"/>
      <c r="H2664" s="3182"/>
      <c r="I2664" s="3182"/>
      <c r="J2664" s="3182"/>
      <c r="K2664" s="3182"/>
      <c r="L2664" s="3182"/>
      <c r="M2664" s="3182"/>
      <c r="N2664" s="3182"/>
      <c r="O2664" s="3182"/>
      <c r="P2664" s="3182"/>
      <c r="Q2664" s="370">
        <f t="shared" ref="Q2664:AD2664" si="1563">Q2665-Q2667-Q2738-Q2742-Q2745-Q2749</f>
        <v>0</v>
      </c>
      <c r="R2664" s="370">
        <f t="shared" ref="R2664:S2664" si="1564">R2665-R2667-R2738-R2742-R2745-R2749</f>
        <v>0</v>
      </c>
      <c r="S2664" s="370">
        <f t="shared" si="1564"/>
        <v>-2.5611370801925659E-9</v>
      </c>
      <c r="T2664" s="370">
        <f t="shared" ref="T2664" si="1565">T2665-T2667-T2738-T2742-T2745-T2749</f>
        <v>0</v>
      </c>
      <c r="U2664" s="3184">
        <f t="shared" si="1563"/>
        <v>4.6566128730773926E-10</v>
      </c>
      <c r="V2664" s="370">
        <f t="shared" si="1563"/>
        <v>7.5669959187507629E-10</v>
      </c>
      <c r="W2664" s="370">
        <f t="shared" si="1563"/>
        <v>0</v>
      </c>
      <c r="X2664" s="3184">
        <f t="shared" si="1563"/>
        <v>-2.2737367544323206E-13</v>
      </c>
      <c r="Y2664" s="370">
        <f t="shared" si="1563"/>
        <v>-2.319211489520967E-11</v>
      </c>
      <c r="Z2664" s="370">
        <f t="shared" si="1563"/>
        <v>9.0949470177292824E-13</v>
      </c>
      <c r="AA2664" s="370">
        <f t="shared" si="1563"/>
        <v>-2.3447910280083306E-13</v>
      </c>
      <c r="AB2664" s="370">
        <f t="shared" si="1563"/>
        <v>0</v>
      </c>
      <c r="AC2664" s="1465"/>
      <c r="AD2664" s="936">
        <f t="shared" si="1563"/>
        <v>0</v>
      </c>
      <c r="AE2664" s="1069"/>
      <c r="AF2664" s="1084"/>
      <c r="AH2664" s="3275"/>
    </row>
    <row r="2665" spans="1:38" x14ac:dyDescent="0.25">
      <c r="A2665" s="140">
        <v>1</v>
      </c>
      <c r="B2665" s="3176" t="s">
        <v>109</v>
      </c>
      <c r="C2665" s="3177"/>
      <c r="D2665" s="3176"/>
      <c r="E2665" s="2000"/>
      <c r="F2665" s="1999"/>
      <c r="G2665" s="1999"/>
      <c r="H2665" s="1999"/>
      <c r="I2665" s="3178"/>
      <c r="J2665" s="3178"/>
      <c r="K2665" s="1999"/>
      <c r="L2665" s="1999"/>
      <c r="M2665" s="1999"/>
      <c r="N2665" s="1999"/>
      <c r="O2665" s="1999"/>
      <c r="P2665" s="1999"/>
      <c r="Q2665" s="370">
        <f t="shared" ref="Q2665:AB2665" si="1566">SUM(Q2654,Q2636,Q2629,Q2615,Q2607,Q2594,Q2586,Q2579,Q2558,Q2550,Q2533,Q2525,Q2515,Q2483,Q2467,Q2456,Q2446,Q2430,Q2421,Q2385,Q2366,Q2342,Q2333,Q2315,Q2301,Q2284,Q2275,Q2210,Q2187,Q2123,Q1917,Q1909,Q1853,Q1838,Q1777,Q1723,Q1667,Q1652,Q1637,Q1622,Q1554,Q1485,Q1408,Q1335,Q1245,Q1178,Q1106,Q1066,Q1004,Q941,Q905,Q2662)</f>
        <v>10785936.341214508</v>
      </c>
      <c r="R2665" s="370">
        <f t="shared" si="1566"/>
        <v>10871657.761414507</v>
      </c>
      <c r="S2665" s="370">
        <f t="shared" si="1566"/>
        <v>10881363.071582746</v>
      </c>
      <c r="T2665" s="370">
        <f t="shared" si="1566"/>
        <v>10930167.533224175</v>
      </c>
      <c r="U2665" s="370">
        <f t="shared" si="1566"/>
        <v>3626054.4628774305</v>
      </c>
      <c r="V2665" s="370">
        <f t="shared" si="1566"/>
        <v>3384981.4046300002</v>
      </c>
      <c r="W2665" s="370">
        <f t="shared" si="1566"/>
        <v>0</v>
      </c>
      <c r="X2665" s="370">
        <f t="shared" si="1566"/>
        <v>1089.2474999999995</v>
      </c>
      <c r="Y2665" s="370">
        <f t="shared" si="1566"/>
        <v>-241717.40829631928</v>
      </c>
      <c r="Z2665" s="370">
        <f t="shared" si="1566"/>
        <v>-12412.63241</v>
      </c>
      <c r="AA2665" s="370">
        <f t="shared" si="1566"/>
        <v>-7088.2237699999996</v>
      </c>
      <c r="AB2665" s="370">
        <f t="shared" si="1566"/>
        <v>3378982.4283599998</v>
      </c>
      <c r="AC2665" s="3243"/>
      <c r="AD2665" s="862">
        <f>SUM(AD2654,AD2636,AD2629,AD2615,AD2607,AD2594,AD2586,AD2579,AD2558,AD2550,AD2533,AD2525,AD2515,AD2483,AD2467,AD2456,AD2446,AD2430,AD2421,AD2385,AD2366,AD2342,AD2333,AD2315,AD2301,AD2284,AD2275,AD2210,AD2187,AD2123,AD1917,AD1909,AD1853,AD1838,AD1777,AD1723,AD1667,AD1652,AD1637,AD1622,AD1554,AD1485,AD1408,AD1335,AD1245,AD1178,AD1106,AD1066,AD1004,AD941,AD905)</f>
        <v>0</v>
      </c>
      <c r="AE2665" s="1069"/>
      <c r="AF2665" s="1084"/>
      <c r="AH2665" s="3275"/>
      <c r="AL2665" s="140"/>
    </row>
    <row r="2666" spans="1:38" s="2239" customFormat="1" ht="12.75" customHeight="1" x14ac:dyDescent="0.25">
      <c r="B2666" s="3594" t="s">
        <v>637</v>
      </c>
      <c r="C2666" s="3177"/>
      <c r="D2666" s="3176"/>
      <c r="E2666" s="2000"/>
      <c r="F2666" s="1999"/>
      <c r="G2666" s="1999"/>
      <c r="H2666" s="1999"/>
      <c r="I2666" s="3178"/>
      <c r="J2666" s="3178"/>
      <c r="K2666" s="1999"/>
      <c r="L2666" s="1999"/>
      <c r="M2666" s="1999"/>
      <c r="N2666" s="1999"/>
      <c r="O2666" s="1999"/>
      <c r="P2666" s="1999"/>
      <c r="Q2666" s="370">
        <f t="shared" ref="Q2666:AB2666" si="1567">SUM(Q2655,Q2637,Q2630,Q2616,Q2608,Q2595,Q2587,Q2580,Q2559,Q2551,Q2534,Q2526,Q2516,Q2484,Q2468,Q2457,Q2447,Q2431,Q2422,Q2386,Q2367,Q2343,Q2334,Q2316,Q2302,Q2285,Q2276,Q2211,Q2188,Q2124,Q1918,Q1910,Q1854,Q1839,Q1778,Q1724,Q1668,Q1653,Q1638,Q1623,Q1555,Q1486,Q1409,Q1336,Q1246,Q1179,Q1107,Q1067,Q1005,Q942,Q906,Q2663)</f>
        <v>7646156.2786145071</v>
      </c>
      <c r="R2666" s="370">
        <f t="shared" si="1567"/>
        <v>7716478.5458145086</v>
      </c>
      <c r="S2666" s="370">
        <f t="shared" si="1567"/>
        <v>7726183.8559827479</v>
      </c>
      <c r="T2666" s="370">
        <f t="shared" si="1567"/>
        <v>7774988.317624175</v>
      </c>
      <c r="U2666" s="370">
        <f t="shared" si="1567"/>
        <v>2575261.3396774302</v>
      </c>
      <c r="V2666" s="370">
        <f t="shared" si="1567"/>
        <v>2368342.7734300005</v>
      </c>
      <c r="W2666" s="370">
        <f t="shared" si="1567"/>
        <v>0</v>
      </c>
      <c r="X2666" s="370">
        <f t="shared" si="1567"/>
        <v>2854.5328100000002</v>
      </c>
      <c r="Y2666" s="370">
        <f t="shared" si="1567"/>
        <v>-207562.91629631922</v>
      </c>
      <c r="Z2666" s="370">
        <f t="shared" si="1567"/>
        <v>-12412.63241</v>
      </c>
      <c r="AA2666" s="370">
        <f t="shared" si="1567"/>
        <v>-6897.6438099999996</v>
      </c>
      <c r="AB2666" s="370">
        <f t="shared" si="1567"/>
        <v>2364299.6624299996</v>
      </c>
      <c r="AC2666" s="3591"/>
      <c r="AD2666" s="862"/>
      <c r="AE2666" s="1069"/>
      <c r="AF2666" s="1084"/>
      <c r="AH2666" s="3275"/>
    </row>
    <row r="2667" spans="1:38" x14ac:dyDescent="0.25">
      <c r="A2667" s="140">
        <v>1</v>
      </c>
      <c r="B2667" s="287" t="s">
        <v>7</v>
      </c>
      <c r="C2667" s="1880"/>
      <c r="D2667" s="1881"/>
      <c r="E2667" s="1882">
        <f>SUM(E2193,E1941,E1252,E1073,E1010,E947,E915,E807,E2635)</f>
        <v>46942</v>
      </c>
      <c r="F2667" s="1881">
        <f>SUM(F2193,F1941,F1252,F1073,F1010,F947,F915,F807,F2635)</f>
        <v>15646.666666666666</v>
      </c>
      <c r="G2667" s="1881">
        <f>SUM(G2193,G1941,G1252,G1073,G1010,G947,G915,G807,G2635)</f>
        <v>15497</v>
      </c>
      <c r="H2667" s="1881">
        <f t="shared" si="1554"/>
        <v>99.043459735832982</v>
      </c>
      <c r="I2667" s="1883">
        <f>K2667/E2667</f>
        <v>8.0037919134250775</v>
      </c>
      <c r="J2667" s="1881">
        <f>M2667/G2667</f>
        <v>6.4442795379750919</v>
      </c>
      <c r="K2667" s="1881">
        <f>SUM(K2193,K1941,K1252,K1073,K1010,K947,K915,K807,K2635)</f>
        <v>375714</v>
      </c>
      <c r="L2667" s="1881">
        <f>SUM(L2193,L1941,L1252,L1073,L1010,L947,L915,L807,L2635)</f>
        <v>168123</v>
      </c>
      <c r="M2667" s="1881">
        <f>SUM(M2193,M1941,M1252,M1073,M1010,M947,M915,M807,M2635)</f>
        <v>99867</v>
      </c>
      <c r="N2667" s="1881">
        <f>M2667/L2667*100</f>
        <v>59.401152727467391</v>
      </c>
      <c r="O2667" s="1881">
        <f>SUM(O2193,O1941,O1252,O1073,O1010,O947,O915,O807,O2635)</f>
        <v>1138.1213235294117</v>
      </c>
      <c r="P2667" s="1884">
        <f>M2667/$B$4*12/O2667</f>
        <v>263.24170701846765</v>
      </c>
      <c r="Q2667" s="371">
        <f t="shared" ref="Q2667:AD2667" si="1568">SUM(Q2193,Q1941,Q1252,Q1073,Q1010,Q947,Q915,Q807,Q2635)</f>
        <v>2686835.6172917155</v>
      </c>
      <c r="R2667" s="371">
        <f t="shared" si="1568"/>
        <v>2686835.6172917155</v>
      </c>
      <c r="S2667" s="371">
        <f t="shared" si="1568"/>
        <v>2696540.9274599547</v>
      </c>
      <c r="T2667" s="371">
        <f t="shared" si="1568"/>
        <v>2696540.9274599547</v>
      </c>
      <c r="U2667" s="371">
        <f t="shared" si="1568"/>
        <v>897552.93446421961</v>
      </c>
      <c r="V2667" s="371">
        <f t="shared" si="1568"/>
        <v>844886.44112999993</v>
      </c>
      <c r="W2667" s="371">
        <f t="shared" si="1568"/>
        <v>0</v>
      </c>
      <c r="X2667" s="371">
        <f t="shared" si="1568"/>
        <v>-709.80451999999991</v>
      </c>
      <c r="Y2667" s="371">
        <f t="shared" si="1568"/>
        <v>-52666.493334219733</v>
      </c>
      <c r="Z2667" s="371">
        <f t="shared" si="1568"/>
        <v>-1082.2659000000003</v>
      </c>
      <c r="AA2667" s="371">
        <f t="shared" si="1568"/>
        <v>-6179.8933199999992</v>
      </c>
      <c r="AB2667" s="371">
        <f t="shared" si="1568"/>
        <v>837996.74329000013</v>
      </c>
      <c r="AC2667" s="1713">
        <f t="shared" si="1568"/>
        <v>0</v>
      </c>
      <c r="AD2667" s="866">
        <f t="shared" si="1568"/>
        <v>0</v>
      </c>
      <c r="AE2667" s="1069"/>
      <c r="AF2667" s="1084"/>
      <c r="AH2667" s="3275"/>
      <c r="AL2667" s="140"/>
    </row>
    <row r="2668" spans="1:38" ht="43.5" x14ac:dyDescent="0.25">
      <c r="A2668" s="140">
        <v>1</v>
      </c>
      <c r="B2668" s="288" t="s">
        <v>175</v>
      </c>
      <c r="C2668" s="1885"/>
      <c r="D2668" s="1886"/>
      <c r="E2668" s="1887">
        <f>SUM(E1944,E916,E808)</f>
        <v>1019</v>
      </c>
      <c r="F2668" s="1886">
        <f>SUM(F1944,F916,F808)</f>
        <v>339.66666666666663</v>
      </c>
      <c r="G2668" s="1886">
        <f>SUM(G1944,G916,G808)</f>
        <v>436</v>
      </c>
      <c r="H2668" s="1886">
        <f t="shared" si="1554"/>
        <v>128.36113837095192</v>
      </c>
      <c r="I2668" s="1886"/>
      <c r="J2668" s="1886"/>
      <c r="K2668" s="1886"/>
      <c r="L2668" s="1886"/>
      <c r="M2668" s="1886"/>
      <c r="N2668" s="1886"/>
      <c r="O2668" s="1886"/>
      <c r="P2668" s="1886"/>
      <c r="Q2668" s="1888">
        <f t="shared" ref="Q2668:AB2668" si="1569">SUM(Q1944,Q916,Q808)</f>
        <v>175370.56784160002</v>
      </c>
      <c r="R2668" s="1888">
        <f t="shared" si="1569"/>
        <v>175370.56784160002</v>
      </c>
      <c r="S2668" s="1888">
        <f t="shared" si="1569"/>
        <v>176323.32473759999</v>
      </c>
      <c r="T2668" s="1888">
        <f t="shared" si="1569"/>
        <v>176323.32473759999</v>
      </c>
      <c r="U2668" s="372">
        <f t="shared" si="1569"/>
        <v>58774.441579199993</v>
      </c>
      <c r="V2668" s="372">
        <f t="shared" si="1569"/>
        <v>72582.176129999993</v>
      </c>
      <c r="W2668" s="372">
        <f t="shared" si="1569"/>
        <v>0</v>
      </c>
      <c r="X2668" s="1888">
        <f t="shared" si="1569"/>
        <v>0</v>
      </c>
      <c r="Y2668" s="1888">
        <f t="shared" si="1569"/>
        <v>13807.7345508</v>
      </c>
      <c r="Z2668" s="1888">
        <f t="shared" si="1569"/>
        <v>0</v>
      </c>
      <c r="AA2668" s="372">
        <f t="shared" si="1569"/>
        <v>0</v>
      </c>
      <c r="AB2668" s="372">
        <f t="shared" si="1569"/>
        <v>72582.176129999993</v>
      </c>
      <c r="AC2668" s="1818"/>
      <c r="AD2668" s="905">
        <f>SUM(AD1942,AD916,AD808)</f>
        <v>0</v>
      </c>
      <c r="AE2668" s="1069"/>
      <c r="AF2668" s="1084"/>
      <c r="AH2668" s="3275"/>
      <c r="AL2668" s="140"/>
    </row>
    <row r="2669" spans="1:38" ht="29.25" x14ac:dyDescent="0.25">
      <c r="A2669" s="140">
        <v>1</v>
      </c>
      <c r="B2669" s="3288" t="s">
        <v>176</v>
      </c>
      <c r="C2669" s="1889"/>
      <c r="D2669" s="1890"/>
      <c r="E2669" s="1891">
        <f>SUM(E2193)</f>
        <v>2800</v>
      </c>
      <c r="F2669" s="1890">
        <f>SUM(F2193)</f>
        <v>933.33333333333337</v>
      </c>
      <c r="G2669" s="1890">
        <f>SUM(G2193)</f>
        <v>910</v>
      </c>
      <c r="H2669" s="1890">
        <f t="shared" si="1554"/>
        <v>97.5</v>
      </c>
      <c r="I2669" s="1892">
        <f>K2669/E2669</f>
        <v>12</v>
      </c>
      <c r="J2669" s="1892">
        <f>M2669/G2669</f>
        <v>11.86923076923077</v>
      </c>
      <c r="K2669" s="1890">
        <f>SUM(K2193)</f>
        <v>33600</v>
      </c>
      <c r="L2669" s="1890">
        <f>SUM(L2193)</f>
        <v>11200</v>
      </c>
      <c r="M2669" s="1890">
        <f>SUM(M2193)</f>
        <v>10801</v>
      </c>
      <c r="N2669" s="1890">
        <f>M2669/L2669*100</f>
        <v>96.4375</v>
      </c>
      <c r="O2669" s="1890">
        <f>SUM(O2193)</f>
        <v>105</v>
      </c>
      <c r="P2669" s="1893">
        <f>M2669/$B$4*12/O2669</f>
        <v>308.60000000000002</v>
      </c>
      <c r="Q2669" s="375">
        <f t="shared" ref="Q2669:AB2669" si="1570">SUM(Q2193)</f>
        <v>161531.53731161996</v>
      </c>
      <c r="R2669" s="375">
        <f t="shared" si="1570"/>
        <v>161531.53731161996</v>
      </c>
      <c r="S2669" s="375">
        <f t="shared" ref="S2669:T2669" si="1571">SUM(S2193)</f>
        <v>161531.53731161996</v>
      </c>
      <c r="T2669" s="375">
        <f t="shared" si="1571"/>
        <v>161531.53731161996</v>
      </c>
      <c r="U2669" s="373">
        <f t="shared" si="1570"/>
        <v>53843.845770539985</v>
      </c>
      <c r="V2669" s="373">
        <f t="shared" si="1570"/>
        <v>52413.149109999998</v>
      </c>
      <c r="W2669" s="373">
        <f t="shared" si="1570"/>
        <v>0</v>
      </c>
      <c r="X2669" s="375">
        <f t="shared" si="1570"/>
        <v>0</v>
      </c>
      <c r="Y2669" s="375">
        <f t="shared" si="1570"/>
        <v>-1430.6966605399866</v>
      </c>
      <c r="Z2669" s="375">
        <f t="shared" si="1570"/>
        <v>0</v>
      </c>
      <c r="AA2669" s="373">
        <f t="shared" si="1570"/>
        <v>-100.65332000000001</v>
      </c>
      <c r="AB2669" s="373">
        <f t="shared" si="1570"/>
        <v>52312.495790000001</v>
      </c>
      <c r="AC2669" s="1638"/>
      <c r="AD2669" s="326">
        <f>SUM(AD2193)</f>
        <v>0</v>
      </c>
      <c r="AE2669" s="1069"/>
      <c r="AF2669" s="1084"/>
      <c r="AH2669" s="3275"/>
      <c r="AL2669" s="140"/>
    </row>
    <row r="2670" spans="1:38" x14ac:dyDescent="0.25">
      <c r="A2670" s="140">
        <v>1</v>
      </c>
      <c r="B2670" s="490" t="s">
        <v>317</v>
      </c>
      <c r="C2670" s="1889"/>
      <c r="D2670" s="1890"/>
      <c r="E2670" s="1891"/>
      <c r="F2670" s="1890"/>
      <c r="G2670" s="1890"/>
      <c r="H2670" s="1890"/>
      <c r="I2670" s="1892"/>
      <c r="J2670" s="1892"/>
      <c r="K2670" s="1890"/>
      <c r="L2670" s="1890"/>
      <c r="M2670" s="1890"/>
      <c r="N2670" s="1890"/>
      <c r="O2670" s="1890"/>
      <c r="P2670" s="1893"/>
      <c r="Q2670" s="375">
        <f t="shared" ref="Q2670:AB2670" si="1572">SUM(Q2214,Q2127,Q1945,Q1857,Q1781,Q1727,Q1671,Q1558,Q1489,Q1412,Q1339,Q1253,Q1182,Q1110,Q1011,Q948,Q809)</f>
        <v>2041732.2051000004</v>
      </c>
      <c r="R2670" s="375">
        <f t="shared" si="1572"/>
        <v>2057131.3581000005</v>
      </c>
      <c r="S2670" s="375">
        <f t="shared" si="1572"/>
        <v>2057131.3581000005</v>
      </c>
      <c r="T2670" s="375">
        <f t="shared" si="1572"/>
        <v>2057131.3581000005</v>
      </c>
      <c r="U2670" s="373">
        <f t="shared" si="1572"/>
        <v>684777.17070000002</v>
      </c>
      <c r="V2670" s="373">
        <f t="shared" si="1572"/>
        <v>651658.49410000001</v>
      </c>
      <c r="W2670" s="373">
        <f t="shared" si="1572"/>
        <v>0</v>
      </c>
      <c r="X2670" s="375">
        <f t="shared" si="1572"/>
        <v>-1765.2853100000002</v>
      </c>
      <c r="Y2670" s="375">
        <f t="shared" si="1572"/>
        <v>-33118.676600000021</v>
      </c>
      <c r="Z2670" s="375">
        <f t="shared" si="1572"/>
        <v>0</v>
      </c>
      <c r="AA2670" s="373">
        <f t="shared" si="1572"/>
        <v>-149.48965999999999</v>
      </c>
      <c r="AB2670" s="373">
        <f t="shared" si="1572"/>
        <v>649743.7191300001</v>
      </c>
      <c r="AC2670" s="1638"/>
      <c r="AD2670" s="326">
        <f>SUM(AD2214,AD2127,AD1945,AD1857,AD1781,AD1727,AD1671,AD1558,AD1489,AD1412,AD1339,AD1253,AD1182,AD1110,AD1011,AD948,AD809)</f>
        <v>0</v>
      </c>
      <c r="AE2670" s="1069"/>
      <c r="AF2670" s="1084"/>
      <c r="AH2670" s="3275"/>
      <c r="AL2670" s="140"/>
    </row>
    <row r="2671" spans="1:38" ht="29.25" x14ac:dyDescent="0.25">
      <c r="A2671" s="140">
        <v>1</v>
      </c>
      <c r="B2671" s="291" t="s">
        <v>266</v>
      </c>
      <c r="C2671" s="1889"/>
      <c r="D2671" s="1890"/>
      <c r="E2671" s="1891">
        <f>SUM(E2215,E2128,E1946,E1858,E1782,E1728,E1672,E1559,E1490,E1413,E1340,E1254,E1183,E1111,E1012,E949,E810)</f>
        <v>566500</v>
      </c>
      <c r="F2671" s="1890">
        <f>SUM(F2215,F2128,F1946,F1858,F1782,F1728,F1672,F1559,F1490,F1413,F1340,F1254,F1183,F1111,F1012,F949,F810)</f>
        <v>188835</v>
      </c>
      <c r="G2671" s="1890">
        <f>SUM(G2215,G2128,G1946,G1858,G1782,G1728,G1672,G1559,G1490,G1413,G1340,G1254,G1183,G1111,G1012,G949,G810)</f>
        <v>200343</v>
      </c>
      <c r="H2671" s="1890">
        <f t="shared" si="1554"/>
        <v>106.09420923028041</v>
      </c>
      <c r="I2671" s="1892"/>
      <c r="J2671" s="1892"/>
      <c r="K2671" s="1890"/>
      <c r="L2671" s="1890"/>
      <c r="M2671" s="1890"/>
      <c r="N2671" s="1890"/>
      <c r="O2671" s="1890"/>
      <c r="P2671" s="1893"/>
      <c r="Q2671" s="375"/>
      <c r="R2671" s="375"/>
      <c r="S2671" s="375"/>
      <c r="T2671" s="375"/>
      <c r="U2671" s="373"/>
      <c r="V2671" s="373"/>
      <c r="W2671" s="373"/>
      <c r="X2671" s="375"/>
      <c r="Y2671" s="375"/>
      <c r="Z2671" s="375"/>
      <c r="AA2671" s="373"/>
      <c r="AB2671" s="373"/>
      <c r="AC2671" s="1638"/>
      <c r="AD2671" s="326"/>
      <c r="AE2671" s="1069"/>
      <c r="AF2671" s="1084"/>
      <c r="AH2671" s="3275"/>
      <c r="AL2671" s="140"/>
    </row>
    <row r="2672" spans="1:38" ht="30" x14ac:dyDescent="0.25">
      <c r="A2672" s="140">
        <v>1</v>
      </c>
      <c r="B2672" s="176" t="s">
        <v>667</v>
      </c>
      <c r="C2672" s="1889"/>
      <c r="D2672" s="1890"/>
      <c r="E2672" s="1891">
        <f>SUM(E2216,E2129,E1947,E1859,E1783,E1729,E1673,E1560,E1491,E1414,E1341,E1255,E1184,E1112,E1013,E950,E811,E1948)</f>
        <v>335900</v>
      </c>
      <c r="F2672" s="1890">
        <f>SUM(F2216,F2129,F1947,F1859,F1783,F1729,F1673,F1560,F1491,F1414,F1341,F1255,F1184,F1112,F1013,F950,F811,F1948)</f>
        <v>111967.66666666667</v>
      </c>
      <c r="G2672" s="1890">
        <f>SUM(G2216,G2129,G1947,G1859,G1783,G1729,G1673,G1560,G1491,G1414,G1341,G1255,G1184,G1112,G1013,G950,G811,G1948)</f>
        <v>122081</v>
      </c>
      <c r="H2672" s="1890">
        <f t="shared" si="1554"/>
        <v>109.03236946380352</v>
      </c>
      <c r="I2672" s="1892"/>
      <c r="J2672" s="1892"/>
      <c r="K2672" s="1890"/>
      <c r="L2672" s="1890"/>
      <c r="M2672" s="1890"/>
      <c r="N2672" s="1890"/>
      <c r="O2672" s="1890"/>
      <c r="P2672" s="1893"/>
      <c r="Q2672" s="375"/>
      <c r="R2672" s="375"/>
      <c r="S2672" s="375"/>
      <c r="T2672" s="375"/>
      <c r="U2672" s="373"/>
      <c r="V2672" s="373"/>
      <c r="W2672" s="373"/>
      <c r="X2672" s="375"/>
      <c r="Y2672" s="375"/>
      <c r="Z2672" s="375"/>
      <c r="AA2672" s="373"/>
      <c r="AB2672" s="373"/>
      <c r="AC2672" s="1638"/>
      <c r="AD2672" s="326"/>
      <c r="AE2672" s="1069"/>
      <c r="AF2672" s="1084"/>
      <c r="AH2672" s="3275"/>
      <c r="AL2672" s="140"/>
    </row>
    <row r="2673" spans="1:38" ht="60" x14ac:dyDescent="0.25">
      <c r="A2673" s="140">
        <v>1</v>
      </c>
      <c r="B2673" s="176" t="s">
        <v>668</v>
      </c>
      <c r="C2673" s="1889"/>
      <c r="D2673" s="1890"/>
      <c r="E2673" s="1891">
        <f>SUM(E2217,E2130,E1949,E1860,E1784,E1730,E1674,E1561,E1492,E1415,E1342,E1256,E1185,E1113,E1014,E951,E812)</f>
        <v>40900</v>
      </c>
      <c r="F2673" s="1890">
        <f>SUM(F2217,F2130,F1949,F1860,F1784,F1730,F1674,F1561,F1492,F1415,F1342,F1256,F1185,F1113,F1014,F951,F812)</f>
        <v>13634</v>
      </c>
      <c r="G2673" s="1890">
        <f>SUM(G2217,G2130,G1949,G1860,G1784,G1730,G1674,G1561,G1492,G1415,G1342,G1256,G1185,G1113,G1014,G951,G812)</f>
        <v>18259</v>
      </c>
      <c r="H2673" s="1890">
        <f t="shared" si="1554"/>
        <v>133.92254657473964</v>
      </c>
      <c r="I2673" s="1892"/>
      <c r="J2673" s="1892"/>
      <c r="K2673" s="1890"/>
      <c r="L2673" s="1890"/>
      <c r="M2673" s="1890"/>
      <c r="N2673" s="1890"/>
      <c r="O2673" s="1890"/>
      <c r="P2673" s="1893"/>
      <c r="Q2673" s="375"/>
      <c r="R2673" s="375"/>
      <c r="S2673" s="375"/>
      <c r="T2673" s="375"/>
      <c r="U2673" s="373"/>
      <c r="V2673" s="373"/>
      <c r="W2673" s="373"/>
      <c r="X2673" s="375"/>
      <c r="Y2673" s="375"/>
      <c r="Z2673" s="375"/>
      <c r="AA2673" s="373"/>
      <c r="AB2673" s="373"/>
      <c r="AC2673" s="1638"/>
      <c r="AD2673" s="326"/>
      <c r="AE2673" s="1069"/>
      <c r="AF2673" s="1084"/>
      <c r="AH2673" s="3275"/>
      <c r="AL2673" s="140"/>
    </row>
    <row r="2674" spans="1:38" ht="45" x14ac:dyDescent="0.25">
      <c r="A2674" s="140">
        <v>1</v>
      </c>
      <c r="B2674" s="176" t="s">
        <v>669</v>
      </c>
      <c r="C2674" s="1889"/>
      <c r="D2674" s="1890"/>
      <c r="E2674" s="1891">
        <f>SUM(E2218,E2131,E1950,E1861,E1785,E1731,E1675,E1562,E1493,E1416,E1343,E1257,E1186,E1114,E1015,E952,E813,E1951)</f>
        <v>187170</v>
      </c>
      <c r="F2674" s="1890">
        <f>SUM(F2218,F2131,F1950,F1861,F1785,F1731,F1675,F1562,F1493,F1416,F1343,F1257,F1186,F1114,F1015,F952,F813,F1951)</f>
        <v>62390.333333333336</v>
      </c>
      <c r="G2674" s="1890">
        <f>SUM(G2218,G2131,G1950,G1861,G1785,G1731,G1675,G1562,G1493,G1416,G1343,G1257,G1186,G1114,G1015,G952,G813,G1951)</f>
        <v>59989</v>
      </c>
      <c r="H2674" s="1890">
        <f t="shared" si="1554"/>
        <v>96.151113153212833</v>
      </c>
      <c r="I2674" s="1892"/>
      <c r="J2674" s="1892"/>
      <c r="K2674" s="1890"/>
      <c r="L2674" s="1890"/>
      <c r="M2674" s="1890"/>
      <c r="N2674" s="1890"/>
      <c r="O2674" s="1890"/>
      <c r="P2674" s="1893"/>
      <c r="Q2674" s="375"/>
      <c r="R2674" s="375"/>
      <c r="S2674" s="375"/>
      <c r="T2674" s="375"/>
      <c r="U2674" s="373"/>
      <c r="V2674" s="373"/>
      <c r="W2674" s="373"/>
      <c r="X2674" s="375"/>
      <c r="Y2674" s="375"/>
      <c r="Z2674" s="375"/>
      <c r="AA2674" s="373"/>
      <c r="AB2674" s="373"/>
      <c r="AC2674" s="1638"/>
      <c r="AD2674" s="326"/>
      <c r="AE2674" s="1069"/>
      <c r="AF2674" s="1084"/>
      <c r="AH2674" s="3275"/>
      <c r="AL2674" s="140"/>
    </row>
    <row r="2675" spans="1:38" s="2239" customFormat="1" ht="30" x14ac:dyDescent="0.25">
      <c r="B2675" s="176" t="s">
        <v>684</v>
      </c>
      <c r="C2675" s="1889"/>
      <c r="D2675" s="1890"/>
      <c r="E2675" s="1891">
        <f>E1417</f>
        <v>2530</v>
      </c>
      <c r="F2675" s="1890">
        <f>F1417</f>
        <v>843</v>
      </c>
      <c r="G2675" s="1890">
        <f>G1417</f>
        <v>14</v>
      </c>
      <c r="H2675" s="1890">
        <f t="shared" si="1554"/>
        <v>1.6607354685646498</v>
      </c>
      <c r="I2675" s="1892"/>
      <c r="J2675" s="1892"/>
      <c r="K2675" s="1890"/>
      <c r="L2675" s="1890"/>
      <c r="M2675" s="1890"/>
      <c r="N2675" s="1890"/>
      <c r="O2675" s="1890"/>
      <c r="P2675" s="1893"/>
      <c r="Q2675" s="375"/>
      <c r="R2675" s="375"/>
      <c r="S2675" s="375"/>
      <c r="T2675" s="375"/>
      <c r="U2675" s="373"/>
      <c r="V2675" s="373"/>
      <c r="W2675" s="373"/>
      <c r="X2675" s="375"/>
      <c r="Y2675" s="375"/>
      <c r="Z2675" s="375"/>
      <c r="AA2675" s="373"/>
      <c r="AB2675" s="373"/>
      <c r="AC2675" s="1638"/>
      <c r="AD2675" s="326"/>
      <c r="AE2675" s="1069"/>
      <c r="AF2675" s="1084"/>
      <c r="AH2675" s="3275"/>
    </row>
    <row r="2676" spans="1:38" s="2239" customFormat="1" ht="29.25" x14ac:dyDescent="0.25">
      <c r="A2676" s="2239">
        <v>1</v>
      </c>
      <c r="B2676" s="291" t="s">
        <v>130</v>
      </c>
      <c r="C2676" s="1889"/>
      <c r="D2676" s="1890"/>
      <c r="E2676" s="1891">
        <f>SUM(E2219,E2132,E1952,E1862,E1786,E1732,E1676,E1563,E1494,E1418,,E1344,E1258,E1187,E1115,E1016,E953,E814)</f>
        <v>722078</v>
      </c>
      <c r="F2676" s="1890">
        <f>SUM(F2219,F2132,F1952,F1862,F1786,F1732,F1676,F1563,F1494,F1418,,F1344,F1258,F1187,F1115,F1016,F953,F814)</f>
        <v>240690.33333333334</v>
      </c>
      <c r="G2676" s="1890">
        <f>SUM(G2219,G2132,G1952,G1862,G1786,G1732,G1676,G1563,G1494,G1418,,G1344,G1258,G1187,G1115,G1016,G953,G814)</f>
        <v>224529</v>
      </c>
      <c r="H2676" s="1890">
        <f t="shared" si="1554"/>
        <v>93.285424840493519</v>
      </c>
      <c r="I2676" s="1892"/>
      <c r="J2676" s="1892"/>
      <c r="K2676" s="1890"/>
      <c r="L2676" s="1890"/>
      <c r="M2676" s="1890"/>
      <c r="N2676" s="1890"/>
      <c r="O2676" s="1890"/>
      <c r="P2676" s="1893"/>
      <c r="Q2676" s="375"/>
      <c r="R2676" s="375"/>
      <c r="S2676" s="375"/>
      <c r="T2676" s="375"/>
      <c r="U2676" s="373"/>
      <c r="V2676" s="373"/>
      <c r="W2676" s="373"/>
      <c r="X2676" s="375"/>
      <c r="Y2676" s="375"/>
      <c r="Z2676" s="375"/>
      <c r="AA2676" s="373"/>
      <c r="AB2676" s="373"/>
      <c r="AC2676" s="1638"/>
      <c r="AD2676" s="326"/>
      <c r="AE2676" s="1069"/>
      <c r="AF2676" s="1084"/>
      <c r="AH2676" s="3275"/>
    </row>
    <row r="2677" spans="1:38" x14ac:dyDescent="0.25">
      <c r="A2677" s="140">
        <v>1</v>
      </c>
      <c r="B2677" s="176" t="s">
        <v>219</v>
      </c>
      <c r="C2677" s="1889"/>
      <c r="D2677" s="1890"/>
      <c r="E2677" s="1891">
        <f>SUM(E2220,E2133,E1953,E1863,E1787,E1733,E1677,E1564,E1495,E1419,E1345,E1259,E1188,E1116,E1017,E954,E815,E1954)</f>
        <v>655757</v>
      </c>
      <c r="F2677" s="1890">
        <f>SUM(F2220,F2133,F1953,F1863,F1787,F1733,F1677,F1564,F1495,F1419,F1345,F1259,F1188,F1116,F1017,F954,F815,F1954)</f>
        <v>218583.66666666669</v>
      </c>
      <c r="G2677" s="1890">
        <f>SUM(G2220,G2133,G1953,G1863,G1787,G1733,G1677,G1564,G1495,G1419,G1345,G1259,G1188,G1116,G1017,G954,G815,G1954)</f>
        <v>202980</v>
      </c>
      <c r="H2677" s="1890">
        <f t="shared" si="1554"/>
        <v>92.861467233751824</v>
      </c>
      <c r="I2677" s="1892"/>
      <c r="J2677" s="1892"/>
      <c r="K2677" s="1890"/>
      <c r="L2677" s="1890"/>
      <c r="M2677" s="1890"/>
      <c r="N2677" s="1890"/>
      <c r="O2677" s="1890"/>
      <c r="P2677" s="1893"/>
      <c r="Q2677" s="375"/>
      <c r="R2677" s="375"/>
      <c r="S2677" s="375"/>
      <c r="T2677" s="375"/>
      <c r="U2677" s="373"/>
      <c r="V2677" s="373"/>
      <c r="W2677" s="373"/>
      <c r="X2677" s="375"/>
      <c r="Y2677" s="375"/>
      <c r="Z2677" s="375"/>
      <c r="AA2677" s="373"/>
      <c r="AB2677" s="373"/>
      <c r="AC2677" s="1638"/>
      <c r="AD2677" s="326"/>
      <c r="AE2677" s="1069"/>
      <c r="AF2677" s="1084"/>
      <c r="AH2677" s="3275"/>
      <c r="AL2677" s="140"/>
    </row>
    <row r="2678" spans="1:38" ht="45" x14ac:dyDescent="0.25">
      <c r="A2678" s="140">
        <v>1</v>
      </c>
      <c r="B2678" s="176" t="s">
        <v>435</v>
      </c>
      <c r="C2678" s="1889"/>
      <c r="D2678" s="1890"/>
      <c r="E2678" s="1891">
        <f>SUM(E1955,E1864,E1788,E1734,E1678,E1496,E1346,E1018,E955,E1956)</f>
        <v>36651</v>
      </c>
      <c r="F2678" s="1890">
        <f>SUM(F1955,F1864,F1788,F1734,F1678,F1496,F1346,F1018,F955,F1956)</f>
        <v>12217</v>
      </c>
      <c r="G2678" s="1890">
        <f>SUM(G1955,G1864,G1788,G1734,G1678,G1496,G1346,G1018,G955,G1956)</f>
        <v>12674</v>
      </c>
      <c r="H2678" s="1890">
        <f t="shared" si="1554"/>
        <v>103.74068920356881</v>
      </c>
      <c r="I2678" s="1892"/>
      <c r="J2678" s="1892"/>
      <c r="K2678" s="1890"/>
      <c r="L2678" s="1890"/>
      <c r="M2678" s="1890"/>
      <c r="N2678" s="1890"/>
      <c r="O2678" s="1890"/>
      <c r="P2678" s="1893"/>
      <c r="Q2678" s="375"/>
      <c r="R2678" s="375"/>
      <c r="S2678" s="375"/>
      <c r="T2678" s="375"/>
      <c r="U2678" s="373"/>
      <c r="V2678" s="373"/>
      <c r="W2678" s="373"/>
      <c r="X2678" s="375"/>
      <c r="Y2678" s="375"/>
      <c r="Z2678" s="375"/>
      <c r="AA2678" s="373"/>
      <c r="AB2678" s="373"/>
      <c r="AC2678" s="1638"/>
      <c r="AD2678" s="326"/>
      <c r="AE2678" s="1069"/>
      <c r="AF2678" s="1084"/>
      <c r="AH2678" s="3275"/>
      <c r="AL2678" s="140"/>
    </row>
    <row r="2679" spans="1:38" s="2239" customFormat="1" ht="60" x14ac:dyDescent="0.25">
      <c r="A2679" s="2239">
        <v>1</v>
      </c>
      <c r="B2679" s="176" t="s">
        <v>459</v>
      </c>
      <c r="C2679" s="1889"/>
      <c r="D2679" s="1890"/>
      <c r="E2679" s="1891">
        <f>SUM(E2221,E2134,E1957,E1565,E1497,E1420,E1347,E1260,E1189,E1117,E816,E1958)</f>
        <v>29670</v>
      </c>
      <c r="F2679" s="1890">
        <f>SUM(F2221,F2134,F1957,F1565,F1497,F1420,F1347,F1260,F1189,F1117,F816,F1958)</f>
        <v>9889.6666666666661</v>
      </c>
      <c r="G2679" s="1890">
        <f>SUM(G2221,G2134,G1957,G1565,G1497,G1420,G1347,G1260,G1189,G1117,G816,G1958)</f>
        <v>8875</v>
      </c>
      <c r="H2679" s="1890">
        <f t="shared" si="1554"/>
        <v>89.740132798543939</v>
      </c>
      <c r="I2679" s="1892"/>
      <c r="J2679" s="1892"/>
      <c r="K2679" s="1890"/>
      <c r="L2679" s="1890"/>
      <c r="M2679" s="1890"/>
      <c r="N2679" s="1890"/>
      <c r="O2679" s="1890"/>
      <c r="P2679" s="1893"/>
      <c r="Q2679" s="375"/>
      <c r="R2679" s="375"/>
      <c r="S2679" s="375"/>
      <c r="T2679" s="375"/>
      <c r="U2679" s="373"/>
      <c r="V2679" s="373"/>
      <c r="W2679" s="373"/>
      <c r="X2679" s="375"/>
      <c r="Y2679" s="375"/>
      <c r="Z2679" s="375"/>
      <c r="AA2679" s="373"/>
      <c r="AB2679" s="373"/>
      <c r="AC2679" s="1638"/>
      <c r="AD2679" s="326"/>
      <c r="AE2679" s="1069"/>
      <c r="AF2679" s="1084"/>
      <c r="AH2679" s="3275"/>
    </row>
    <row r="2680" spans="1:38" s="2239" customFormat="1" ht="29.25" x14ac:dyDescent="0.25">
      <c r="A2680" s="2239">
        <v>1</v>
      </c>
      <c r="B2680" s="291" t="s">
        <v>334</v>
      </c>
      <c r="C2680" s="3135"/>
      <c r="D2680" s="1890"/>
      <c r="E2680" s="1891">
        <f>E2222+E2135+E1959+E1865+E1789+E1735+E1679+E1566+E1498+E1421+E1348+E1261+E1190+E1118+E1019+E956+E817+E1960</f>
        <v>226070</v>
      </c>
      <c r="F2680" s="1890">
        <f>F2222+F2135+F1959+F1865+F1789+F1735+F1679+F1566+F1498+F1421+F1348+F1261+F1190+F1118+F1019+F956+F817+F1960</f>
        <v>75356</v>
      </c>
      <c r="G2680" s="1890">
        <f>G2222+G2135+G1959+G1865+G1789+G1735+G1679+G1566+G1498+G1421+G1348+G1261+G1190+G1118+G1019+G956+G817+G1960</f>
        <v>67967</v>
      </c>
      <c r="H2680" s="1890">
        <f t="shared" si="1554"/>
        <v>90.194543234778905</v>
      </c>
      <c r="I2680" s="1892"/>
      <c r="J2680" s="1892"/>
      <c r="K2680" s="1890"/>
      <c r="L2680" s="1890"/>
      <c r="M2680" s="1890"/>
      <c r="N2680" s="1890"/>
      <c r="O2680" s="1890"/>
      <c r="P2680" s="1893"/>
      <c r="Q2680" s="375"/>
      <c r="R2680" s="375"/>
      <c r="S2680" s="375"/>
      <c r="T2680" s="375"/>
      <c r="U2680" s="373"/>
      <c r="V2680" s="373"/>
      <c r="W2680" s="373"/>
      <c r="X2680" s="375"/>
      <c r="Y2680" s="375"/>
      <c r="Z2680" s="375"/>
      <c r="AA2680" s="373"/>
      <c r="AB2680" s="373"/>
      <c r="AC2680" s="1638"/>
      <c r="AD2680" s="326"/>
      <c r="AE2680" s="1069"/>
      <c r="AF2680" s="1084"/>
      <c r="AH2680" s="3275"/>
    </row>
    <row r="2681" spans="1:38" s="2239" customFormat="1" x14ac:dyDescent="0.25">
      <c r="B2681" s="291"/>
      <c r="C2681" s="3135"/>
      <c r="D2681" s="1890"/>
      <c r="E2681" s="1891"/>
      <c r="F2681" s="1890"/>
      <c r="G2681" s="1890"/>
      <c r="H2681" s="1890"/>
      <c r="I2681" s="1892"/>
      <c r="J2681" s="1892"/>
      <c r="K2681" s="1890"/>
      <c r="L2681" s="1890"/>
      <c r="M2681" s="1890"/>
      <c r="N2681" s="1890"/>
      <c r="O2681" s="1890"/>
      <c r="P2681" s="1893"/>
      <c r="Q2681" s="375"/>
      <c r="R2681" s="375"/>
      <c r="S2681" s="375"/>
      <c r="T2681" s="375"/>
      <c r="U2681" s="373"/>
      <c r="V2681" s="373"/>
      <c r="W2681" s="373"/>
      <c r="X2681" s="375"/>
      <c r="Y2681" s="375"/>
      <c r="Z2681" s="375"/>
      <c r="AA2681" s="373"/>
      <c r="AB2681" s="373"/>
      <c r="AC2681" s="1638"/>
      <c r="AD2681" s="326"/>
      <c r="AE2681" s="1069"/>
      <c r="AF2681" s="1084"/>
      <c r="AH2681" s="3275"/>
    </row>
    <row r="2682" spans="1:38" ht="30" x14ac:dyDescent="0.25">
      <c r="A2682" s="140">
        <v>1</v>
      </c>
      <c r="B2682" s="176" t="s">
        <v>191</v>
      </c>
      <c r="C2682" s="1889"/>
      <c r="D2682" s="1890"/>
      <c r="E2682" s="1891"/>
      <c r="F2682" s="1890"/>
      <c r="G2682" s="1890"/>
      <c r="H2682" s="1890"/>
      <c r="I2682" s="1892"/>
      <c r="J2682" s="1892"/>
      <c r="K2682" s="1890"/>
      <c r="L2682" s="1890"/>
      <c r="M2682" s="1890"/>
      <c r="N2682" s="1890"/>
      <c r="O2682" s="1890"/>
      <c r="P2682" s="1893"/>
      <c r="Q2682" s="375"/>
      <c r="R2682" s="375"/>
      <c r="S2682" s="375"/>
      <c r="T2682" s="375"/>
      <c r="U2682" s="373"/>
      <c r="V2682" s="373"/>
      <c r="W2682" s="373"/>
      <c r="X2682" s="375"/>
      <c r="Y2682" s="375"/>
      <c r="Z2682" s="375"/>
      <c r="AA2682" s="373"/>
      <c r="AB2682" s="373"/>
      <c r="AC2682" s="1638"/>
      <c r="AD2682" s="326"/>
      <c r="AE2682" s="1069"/>
      <c r="AF2682" s="1084"/>
      <c r="AH2682" s="3275"/>
      <c r="AL2682" s="140"/>
    </row>
    <row r="2683" spans="1:38" ht="86.25" x14ac:dyDescent="0.25">
      <c r="A2683" s="140">
        <v>1</v>
      </c>
      <c r="B2683" s="291" t="s">
        <v>460</v>
      </c>
      <c r="C2683" s="1889"/>
      <c r="D2683" s="1890"/>
      <c r="E2683" s="1891">
        <f>SUM(E2224,E2137,E1962,E1568,E1500,E1423,E1350,E1263,E1192,E1120,E819,E1075)</f>
        <v>166522</v>
      </c>
      <c r="F2683" s="1890">
        <f>SUM(F2224,F2137,F1962,F1568,F1500,F1423,F1350,F1263,F1192,F1120,F819,F1075)</f>
        <v>55510</v>
      </c>
      <c r="G2683" s="1890">
        <f>SUM(G2224,G2137,G1962,G1568,G1500,G1423,G1350,G1263,G1192,G1120,G819,G1075)</f>
        <v>41990</v>
      </c>
      <c r="H2683" s="1890">
        <f t="shared" ref="H2683:H2692" si="1573">G2683/F2683*100</f>
        <v>75.644028103044491</v>
      </c>
      <c r="I2683" s="1892"/>
      <c r="J2683" s="1892"/>
      <c r="K2683" s="1890"/>
      <c r="L2683" s="1890"/>
      <c r="M2683" s="1890"/>
      <c r="N2683" s="1890"/>
      <c r="O2683" s="1890"/>
      <c r="P2683" s="1893"/>
      <c r="Q2683" s="375">
        <f t="shared" ref="Q2683:AB2683" si="1574">SUM(Q2224,Q2137,Q1962,Q1568,Q1500,Q1423,Q1350,Q1263,Q1192,Q1120,Q819,Q1075)</f>
        <v>623147.08059999999</v>
      </c>
      <c r="R2683" s="375">
        <f t="shared" si="1574"/>
        <v>623147.08059999999</v>
      </c>
      <c r="S2683" s="375">
        <f t="shared" si="1574"/>
        <v>623147.08059999999</v>
      </c>
      <c r="T2683" s="375">
        <f t="shared" si="1574"/>
        <v>625226.18059999996</v>
      </c>
      <c r="U2683" s="373">
        <f t="shared" si="1574"/>
        <v>207946.70464444449</v>
      </c>
      <c r="V2683" s="373">
        <f t="shared" si="1574"/>
        <v>151350.34789999999</v>
      </c>
      <c r="W2683" s="373">
        <f t="shared" si="1574"/>
        <v>0</v>
      </c>
      <c r="X2683" s="375">
        <f t="shared" si="1574"/>
        <v>0</v>
      </c>
      <c r="Y2683" s="375">
        <f t="shared" si="1574"/>
        <v>-56841.468893333338</v>
      </c>
      <c r="Z2683" s="375">
        <f t="shared" si="1574"/>
        <v>0</v>
      </c>
      <c r="AA2683" s="373">
        <f t="shared" si="1574"/>
        <v>-186.38707000000002</v>
      </c>
      <c r="AB2683" s="373">
        <f t="shared" si="1574"/>
        <v>151163.96083</v>
      </c>
      <c r="AC2683" s="1638"/>
      <c r="AD2683" s="326">
        <f>SUM(AD2224,AD2137,AD1962,AD1568,AD1500,AD1423,AD1350,AD1263,AD1192,AD1120,AD819)</f>
        <v>0</v>
      </c>
      <c r="AE2683" s="1069"/>
      <c r="AF2683" s="1084"/>
      <c r="AH2683" s="3275"/>
      <c r="AL2683" s="140"/>
    </row>
    <row r="2684" spans="1:38" s="2239" customFormat="1" x14ac:dyDescent="0.25">
      <c r="A2684" s="2239">
        <v>1</v>
      </c>
      <c r="B2684" s="176" t="s">
        <v>561</v>
      </c>
      <c r="C2684" s="1889"/>
      <c r="D2684" s="1890"/>
      <c r="E2684" s="1891">
        <f>SUM(E2225,E2138,E1964,E1963,E1569,E1501,E1424,E1351,E1264,E1193,E1121,E820)</f>
        <v>26667</v>
      </c>
      <c r="F2684" s="1890">
        <f>SUM(F2225,F2138,F1964,F1963,F1569,F1501,F1424,F1351,F1264,F1193,F1121,F820)</f>
        <v>8889.6666666666661</v>
      </c>
      <c r="G2684" s="1890">
        <f>SUM(G2225,G2138,G1964,G1963,G1569,G1501,G1424,G1351,G1264,G1193,G1121,G820)</f>
        <v>4243</v>
      </c>
      <c r="H2684" s="1890">
        <f t="shared" si="1573"/>
        <v>47.729573662304553</v>
      </c>
      <c r="I2684" s="1892"/>
      <c r="J2684" s="1892"/>
      <c r="K2684" s="1890"/>
      <c r="L2684" s="1890"/>
      <c r="M2684" s="1890"/>
      <c r="N2684" s="1890"/>
      <c r="O2684" s="1890"/>
      <c r="P2684" s="1893"/>
      <c r="Q2684" s="2528">
        <f t="shared" ref="Q2684:AB2684" si="1575">SUM(Q2225,Q2138,Q1964,Q1963,Q1569,Q1501,Q1424,Q1351,Q1264,Q1193,Q1121,Q820)</f>
        <v>141516.58129999999</v>
      </c>
      <c r="R2684" s="2528">
        <f t="shared" si="1575"/>
        <v>141516.58129999999</v>
      </c>
      <c r="S2684" s="2528">
        <f t="shared" si="1575"/>
        <v>141516.58129999999</v>
      </c>
      <c r="T2684" s="2528">
        <f t="shared" si="1575"/>
        <v>141516.58129999999</v>
      </c>
      <c r="U2684" s="2531">
        <f t="shared" si="1575"/>
        <v>47172.193766666664</v>
      </c>
      <c r="V2684" s="2531">
        <f t="shared" si="1575"/>
        <v>22367.368949999996</v>
      </c>
      <c r="W2684" s="2531">
        <f t="shared" si="1575"/>
        <v>0</v>
      </c>
      <c r="X2684" s="2528">
        <f t="shared" si="1575"/>
        <v>0</v>
      </c>
      <c r="Y2684" s="2528">
        <f t="shared" si="1575"/>
        <v>-24804.824816666667</v>
      </c>
      <c r="Z2684" s="2528">
        <f t="shared" si="1575"/>
        <v>0</v>
      </c>
      <c r="AA2684" s="2531">
        <f t="shared" si="1575"/>
        <v>-23.493460000000002</v>
      </c>
      <c r="AB2684" s="2531">
        <f t="shared" si="1575"/>
        <v>22343.875489999999</v>
      </c>
      <c r="AC2684" s="1638"/>
      <c r="AD2684" s="326"/>
      <c r="AE2684" s="1069"/>
      <c r="AF2684" s="1084"/>
      <c r="AH2684" s="3275"/>
    </row>
    <row r="2685" spans="1:38" s="2239" customFormat="1" x14ac:dyDescent="0.25">
      <c r="A2685" s="2239">
        <v>1</v>
      </c>
      <c r="B2685" s="176" t="s">
        <v>562</v>
      </c>
      <c r="C2685" s="1889"/>
      <c r="D2685" s="1890"/>
      <c r="E2685" s="1891">
        <f>SUM(E2226,E2139,E1966,E1965,E1570,E1502,E1425,E1352,E1265,E1194,E1122,E821)</f>
        <v>35782</v>
      </c>
      <c r="F2685" s="1890">
        <f>SUM(F2226,F2139,F1966,F1965,F1570,F1502,F1425,F1352,F1265,F1194,F1122,F821)</f>
        <v>11928</v>
      </c>
      <c r="G2685" s="1890">
        <f>SUM(G2226,G2139,G1966,G1965,G1570,G1502,G1425,G1352,G1265,G1194,G1122,G821)</f>
        <v>6808</v>
      </c>
      <c r="H2685" s="1890">
        <f t="shared" si="1573"/>
        <v>57.075788061703555</v>
      </c>
      <c r="I2685" s="1892"/>
      <c r="J2685" s="1892"/>
      <c r="K2685" s="1890"/>
      <c r="L2685" s="1890"/>
      <c r="M2685" s="1890"/>
      <c r="N2685" s="1890"/>
      <c r="O2685" s="1890"/>
      <c r="P2685" s="1893"/>
      <c r="Q2685" s="2528">
        <f t="shared" ref="Q2685:AB2685" si="1576">SUM(Q2226,Q2139,Q1966,Q1965,Q1570,Q1502,Q1425,Q1352,Q1265,Q1194,Q1122,Q821)</f>
        <v>71696.582600000009</v>
      </c>
      <c r="R2685" s="2528">
        <f t="shared" si="1576"/>
        <v>71696.582600000009</v>
      </c>
      <c r="S2685" s="2528">
        <f t="shared" si="1576"/>
        <v>71696.582600000009</v>
      </c>
      <c r="T2685" s="2528">
        <f t="shared" si="1576"/>
        <v>71696.582600000009</v>
      </c>
      <c r="U2685" s="2531">
        <f t="shared" si="1576"/>
        <v>23898.86086666667</v>
      </c>
      <c r="V2685" s="2531">
        <f t="shared" si="1576"/>
        <v>13596.265759999998</v>
      </c>
      <c r="W2685" s="2531">
        <f t="shared" si="1576"/>
        <v>0</v>
      </c>
      <c r="X2685" s="2528">
        <f t="shared" si="1576"/>
        <v>0</v>
      </c>
      <c r="Y2685" s="2528">
        <f t="shared" si="1576"/>
        <v>-10302.595106666668</v>
      </c>
      <c r="Z2685" s="2528">
        <f t="shared" si="1576"/>
        <v>0</v>
      </c>
      <c r="AA2685" s="2531">
        <f t="shared" si="1576"/>
        <v>-13.453939999999999</v>
      </c>
      <c r="AB2685" s="2531">
        <f t="shared" si="1576"/>
        <v>13582.811819999997</v>
      </c>
      <c r="AC2685" s="1638"/>
      <c r="AD2685" s="326"/>
      <c r="AE2685" s="1069"/>
      <c r="AF2685" s="1084"/>
      <c r="AH2685" s="3275"/>
    </row>
    <row r="2686" spans="1:38" s="2239" customFormat="1" x14ac:dyDescent="0.25">
      <c r="A2686" s="2239">
        <v>1</v>
      </c>
      <c r="B2686" s="176" t="s">
        <v>563</v>
      </c>
      <c r="C2686" s="1889"/>
      <c r="D2686" s="1890"/>
      <c r="E2686" s="1891">
        <f>SUM(E2227,E2140,E1968,E1967,E1571,E1503,E1426,E1353,E1266,E1195,E1123,E822)</f>
        <v>82298</v>
      </c>
      <c r="F2686" s="1890">
        <f>SUM(F2227,F2140,F1968,F1967,F1571,F1503,F1426,F1353,F1266,F1195,F1123,F822)</f>
        <v>27433.666666666664</v>
      </c>
      <c r="G2686" s="1890">
        <f>SUM(G2227,G2140,G1968,G1967,G1571,G1503,G1426,G1353,G1266,G1195,G1123,G822)</f>
        <v>21657</v>
      </c>
      <c r="H2686" s="1890">
        <f t="shared" si="1573"/>
        <v>78.94314771387954</v>
      </c>
      <c r="I2686" s="1892"/>
      <c r="J2686" s="1892"/>
      <c r="K2686" s="1890"/>
      <c r="L2686" s="1890"/>
      <c r="M2686" s="1890"/>
      <c r="N2686" s="1890"/>
      <c r="O2686" s="1890"/>
      <c r="P2686" s="1893"/>
      <c r="Q2686" s="2528">
        <f t="shared" ref="Q2686:AB2686" si="1577">SUM(Q2227,Q2140,Q1968,Q1967,Q1571,Q1503,Q1426,Q1353,Q1266,Q1195,Q1123,Q822)</f>
        <v>366393.75360000005</v>
      </c>
      <c r="R2686" s="2528">
        <f t="shared" si="1577"/>
        <v>366393.75360000005</v>
      </c>
      <c r="S2686" s="2528">
        <f t="shared" si="1577"/>
        <v>366393.75360000005</v>
      </c>
      <c r="T2686" s="2528">
        <f t="shared" si="1577"/>
        <v>366393.75360000005</v>
      </c>
      <c r="U2686" s="2531">
        <f t="shared" si="1577"/>
        <v>122131.25120000001</v>
      </c>
      <c r="V2686" s="2531">
        <f t="shared" si="1577"/>
        <v>96030.448059999995</v>
      </c>
      <c r="W2686" s="2531">
        <f t="shared" si="1577"/>
        <v>0</v>
      </c>
      <c r="X2686" s="2528">
        <f t="shared" si="1577"/>
        <v>0</v>
      </c>
      <c r="Y2686" s="2528">
        <f t="shared" si="1577"/>
        <v>-26100.803139999996</v>
      </c>
      <c r="Z2686" s="2528">
        <f t="shared" si="1577"/>
        <v>0</v>
      </c>
      <c r="AA2686" s="2531">
        <f t="shared" si="1577"/>
        <v>-129.98693</v>
      </c>
      <c r="AB2686" s="2531">
        <f t="shared" si="1577"/>
        <v>95900.461129999996</v>
      </c>
      <c r="AC2686" s="1638"/>
      <c r="AD2686" s="326"/>
      <c r="AE2686" s="1069"/>
      <c r="AF2686" s="1084"/>
      <c r="AH2686" s="3275"/>
    </row>
    <row r="2687" spans="1:38" s="2239" customFormat="1" x14ac:dyDescent="0.25">
      <c r="B2687" s="176" t="s">
        <v>670</v>
      </c>
      <c r="C2687" s="1889"/>
      <c r="D2687" s="1890"/>
      <c r="E2687" s="1891">
        <f>SUM(E2228,E2141,E1970,E1969,E1572,E1504,E1427,E1354,E1267,E1196,E1124,E1076,E823)</f>
        <v>21775</v>
      </c>
      <c r="F2687" s="1890">
        <f>SUM(F2228,F2141,F1970,F1969,F1572,F1504,F1427,F1354,F1267,F1196,F1124,F1076,F823)</f>
        <v>7258.666666666667</v>
      </c>
      <c r="G2687" s="1890">
        <f>SUM(G2228,G2141,G1970,G1969,G1572,G1504,G1427,G1354,G1267,G1196,G1124,G1076,G823)</f>
        <v>9282</v>
      </c>
      <c r="H2687" s="1890">
        <f t="shared" si="1573"/>
        <v>127.87472446730345</v>
      </c>
      <c r="I2687" s="1892"/>
      <c r="J2687" s="1892"/>
      <c r="K2687" s="1890"/>
      <c r="L2687" s="1890"/>
      <c r="M2687" s="1890"/>
      <c r="N2687" s="1890"/>
      <c r="O2687" s="1890"/>
      <c r="P2687" s="1893"/>
      <c r="Q2687" s="2528">
        <f t="shared" ref="Q2687:AB2687" si="1578">SUM(Q2228,Q2141,Q1970,Q1969,Q1572,Q1504,Q1427,Q1354,Q1267,Q1196,Q1124,Q1076,Q823)</f>
        <v>43540.163100000005</v>
      </c>
      <c r="R2687" s="2528">
        <f t="shared" si="1578"/>
        <v>43540.163100000005</v>
      </c>
      <c r="S2687" s="2528">
        <f t="shared" si="1578"/>
        <v>43540.163100000005</v>
      </c>
      <c r="T2687" s="2528">
        <f t="shared" si="1578"/>
        <v>45619.263100000004</v>
      </c>
      <c r="U2687" s="2531">
        <f t="shared" si="1578"/>
        <v>14744.39881111111</v>
      </c>
      <c r="V2687" s="2531">
        <f t="shared" si="1578"/>
        <v>19356.26513</v>
      </c>
      <c r="W2687" s="2531">
        <f t="shared" si="1578"/>
        <v>0</v>
      </c>
      <c r="X2687" s="2528">
        <f t="shared" si="1578"/>
        <v>0</v>
      </c>
      <c r="Y2687" s="2528">
        <f t="shared" si="1578"/>
        <v>4366.7541699999983</v>
      </c>
      <c r="Z2687" s="2528">
        <f t="shared" si="1578"/>
        <v>0</v>
      </c>
      <c r="AA2687" s="2531">
        <f t="shared" si="1578"/>
        <v>-19.452739999999999</v>
      </c>
      <c r="AB2687" s="2531">
        <f t="shared" si="1578"/>
        <v>19336.812390000003</v>
      </c>
      <c r="AC2687" s="1638"/>
      <c r="AD2687" s="326"/>
      <c r="AE2687" s="1069"/>
      <c r="AF2687" s="1084"/>
      <c r="AH2687" s="3275"/>
    </row>
    <row r="2688" spans="1:38" ht="45" x14ac:dyDescent="0.25">
      <c r="A2688" s="140">
        <v>1</v>
      </c>
      <c r="B2688" s="290" t="s">
        <v>436</v>
      </c>
      <c r="C2688" s="1889"/>
      <c r="D2688" s="1890"/>
      <c r="E2688" s="1891">
        <f>SUM(E2229,E2142,E1971,E1867,E1791,E1737,E1681,E1573,E1505,E1428,E1355,E1268,E1197,E1125,E1021,E958,E825,E2389,E2027)</f>
        <v>579887</v>
      </c>
      <c r="F2688" s="1890">
        <f t="shared" ref="F2688:G2688" si="1579">SUM(F2229,F2142,F1971,F1867,F1791,F1737,F1681,F1573,F1505,F1428,F1355,F1268,F1197,F1125,F1021,F958,F825,F2389,F2027)</f>
        <v>192574.55555555559</v>
      </c>
      <c r="G2688" s="1890">
        <f t="shared" si="1579"/>
        <v>168498</v>
      </c>
      <c r="H2688" s="1890">
        <f t="shared" si="1573"/>
        <v>87.497540635055614</v>
      </c>
      <c r="I2688" s="1892"/>
      <c r="J2688" s="1892"/>
      <c r="K2688" s="1890"/>
      <c r="L2688" s="1890"/>
      <c r="M2688" s="1890"/>
      <c r="N2688" s="1890"/>
      <c r="O2688" s="1890"/>
      <c r="P2688" s="1893"/>
      <c r="Q2688" s="375">
        <f t="shared" ref="Q2688:R2688" si="1580">SUM(Q2229,Q2142,Q1971,Q1867,Q1791,Q1737,Q1681,Q1573,Q1505,Q1428,Q1355,Q1268,Q1197,Q1125,Q1021,Q958,Q825,Q2389)</f>
        <v>1901073.6168700003</v>
      </c>
      <c r="R2688" s="375">
        <f t="shared" si="1580"/>
        <v>1901073.6168700003</v>
      </c>
      <c r="S2688" s="375">
        <f t="shared" ref="S2688:AB2688" si="1581">SUM(S2229,S2142,S1971,S1867,S1791,S1737,S1681,S1573,S1505,S1428,S1355,S1268,S1197,S1125,S1021,S958,S825,S2389,S2027)</f>
        <v>1901073.6168700003</v>
      </c>
      <c r="T2688" s="375">
        <f t="shared" si="1581"/>
        <v>1917237.7922128208</v>
      </c>
      <c r="U2688" s="373">
        <f t="shared" si="1581"/>
        <v>635487.225105869</v>
      </c>
      <c r="V2688" s="373">
        <f t="shared" si="1581"/>
        <v>557454.82451000006</v>
      </c>
      <c r="W2688" s="373">
        <f t="shared" si="1581"/>
        <v>0</v>
      </c>
      <c r="X2688" s="375">
        <f t="shared" si="1581"/>
        <v>0</v>
      </c>
      <c r="Y2688" s="375">
        <f t="shared" si="1581"/>
        <v>-78431.638495868916</v>
      </c>
      <c r="Z2688" s="375">
        <f t="shared" si="1581"/>
        <v>-365.70373999999998</v>
      </c>
      <c r="AA2688" s="373">
        <f t="shared" si="1581"/>
        <v>-187.1934</v>
      </c>
      <c r="AB2688" s="373">
        <f t="shared" si="1581"/>
        <v>557267.63111000007</v>
      </c>
      <c r="AC2688" s="1638"/>
      <c r="AD2688" s="326">
        <f>SUM(AD2229,AD2142,AD1971,AD1867,AD1791,AD1737,AD1681,AD1573,AD1505,AD1428,AD1355,AD1268,AD1197,AD1125,AD1021,AD958,AD825)</f>
        <v>0</v>
      </c>
      <c r="AE2688" s="1069"/>
      <c r="AF2688" s="1084"/>
      <c r="AH2688" s="3275"/>
      <c r="AL2688" s="140"/>
    </row>
    <row r="2689" spans="1:38" ht="30" x14ac:dyDescent="0.25">
      <c r="A2689" s="140">
        <v>1</v>
      </c>
      <c r="B2689" s="176" t="s">
        <v>267</v>
      </c>
      <c r="C2689" s="1889"/>
      <c r="D2689" s="1890"/>
      <c r="E2689" s="1891">
        <f>SUM(E2230,E2143,E1972,E1868,E1792,E1738,E1682,E1574,E1506,E1429,E1356,E1269,E1198,E1126,E1022,E959,E826,E2390,E2028)</f>
        <v>367179</v>
      </c>
      <c r="F2689" s="1890">
        <f t="shared" ref="F2689:G2689" si="1582">SUM(F2230,F2143,F1972,F1868,F1792,F1738,F1682,F1574,F1506,F1429,F1356,F1269,F1198,F1126,F1022,F959,F826,F2390,F2028)</f>
        <v>121850.66666666669</v>
      </c>
      <c r="G2689" s="1890">
        <f t="shared" si="1582"/>
        <v>90150</v>
      </c>
      <c r="H2689" s="1890">
        <f t="shared" si="1573"/>
        <v>73.98400227600996</v>
      </c>
      <c r="I2689" s="1892"/>
      <c r="J2689" s="1892"/>
      <c r="K2689" s="1890"/>
      <c r="L2689" s="1890"/>
      <c r="M2689" s="1890"/>
      <c r="N2689" s="1890"/>
      <c r="O2689" s="1890"/>
      <c r="P2689" s="1893"/>
      <c r="Q2689" s="375">
        <f t="shared" ref="Q2689:R2689" si="1583">SUM(Q2230,Q2143,Q1972,Q1868,Q1792,Q1738,Q1682,Q1574,Q1506,Q1429,Q1356,Q1269,Q1198,Q1126,Q1022,Q959,Q826,Q2390)</f>
        <v>1288225.9168700001</v>
      </c>
      <c r="R2689" s="375">
        <f t="shared" si="1583"/>
        <v>1288225.9168700001</v>
      </c>
      <c r="S2689" s="375">
        <f t="shared" ref="S2689:AB2689" si="1584">SUM(S2230,S2143,S1972,S1868,S1792,S1738,S1682,S1574,S1506,S1429,S1356,S1269,S1198,S1126,S1022,S959,S826,S2390,S2028)</f>
        <v>1288225.9168700001</v>
      </c>
      <c r="T2689" s="375">
        <f t="shared" si="1584"/>
        <v>1302211.0522128206</v>
      </c>
      <c r="U2689" s="373">
        <f t="shared" si="1584"/>
        <v>430962.54288364667</v>
      </c>
      <c r="V2689" s="373">
        <f t="shared" si="1584"/>
        <v>346182.99040000001</v>
      </c>
      <c r="W2689" s="373">
        <f t="shared" si="1584"/>
        <v>0</v>
      </c>
      <c r="X2689" s="375">
        <f t="shared" si="1584"/>
        <v>0</v>
      </c>
      <c r="Y2689" s="375">
        <f t="shared" si="1584"/>
        <v>-85178.790383646716</v>
      </c>
      <c r="Z2689" s="375">
        <f t="shared" si="1584"/>
        <v>-147.94315</v>
      </c>
      <c r="AA2689" s="373">
        <f t="shared" si="1584"/>
        <v>-154.36536999999998</v>
      </c>
      <c r="AB2689" s="373">
        <f t="shared" si="1584"/>
        <v>346028.62503</v>
      </c>
      <c r="AC2689" s="1638"/>
      <c r="AD2689" s="326">
        <f>SUM(AD2230,AD2143,AD1972,AD1868,AD1792,AD1738,AD1682,AD1574,AD1506,AD1429,AD1356,AD1269,AD1198,AD1126,AD1022,AD959,AD826)</f>
        <v>0</v>
      </c>
      <c r="AE2689" s="1069"/>
      <c r="AF2689" s="1084"/>
      <c r="AH2689" s="3275"/>
      <c r="AL2689" s="140"/>
    </row>
    <row r="2690" spans="1:38" s="2239" customFormat="1" ht="30" x14ac:dyDescent="0.25">
      <c r="B2690" s="176" t="s">
        <v>437</v>
      </c>
      <c r="C2690" s="1889"/>
      <c r="D2690" s="1890"/>
      <c r="E2690" s="1891">
        <f>SUM(E2391,E2231,E2144,E1974,E1973,E1869,E1793,E1739,E1683,E1575,E1507,E1430,E1357,E1270,E1199,E1127,E1023,E960,E827,E2029)</f>
        <v>246371</v>
      </c>
      <c r="F2690" s="1890">
        <f t="shared" ref="F2690:G2690" si="1585">SUM(F2391,F2231,F2144,F1974,F1973,F1869,F1793,F1739,F1683,F1575,F1507,F1430,F1357,F1270,F1199,F1127,F1023,F960,F827,F2029)</f>
        <v>81657.333333333343</v>
      </c>
      <c r="G2690" s="1890">
        <f t="shared" si="1585"/>
        <v>68161</v>
      </c>
      <c r="H2690" s="1890">
        <f t="shared" si="1573"/>
        <v>83.471988635435878</v>
      </c>
      <c r="I2690" s="1892"/>
      <c r="J2690" s="1892"/>
      <c r="K2690" s="1890"/>
      <c r="L2690" s="1890"/>
      <c r="M2690" s="1890"/>
      <c r="N2690" s="1890"/>
      <c r="O2690" s="1890"/>
      <c r="P2690" s="1893"/>
      <c r="Q2690" s="375">
        <f t="shared" ref="Q2690:R2690" si="1586">SUM(Q2391,Q2231,Q2144,Q1974,Q1973,Q1869,Q1793,Q1739,Q1683,Q1575,Q1507,Q1430,Q1357,Q1270,Q1199,Q1127,Q1023,Q960,Q827)</f>
        <v>1047922.59</v>
      </c>
      <c r="R2690" s="375">
        <f t="shared" si="1586"/>
        <v>1047922.59</v>
      </c>
      <c r="S2690" s="375">
        <f t="shared" ref="S2690:AB2690" si="1587">SUM(S2391,S2231,S2144,S1974,S1973,S1869,S1793,S1739,S1683,S1575,S1507,S1430,S1357,S1270,S1199,S1127,S1023,S960,S827,S2029)</f>
        <v>1047922.59</v>
      </c>
      <c r="T2690" s="375">
        <f t="shared" si="1587"/>
        <v>1060913.6105128205</v>
      </c>
      <c r="U2690" s="373">
        <f t="shared" si="1587"/>
        <v>350750.97672364675</v>
      </c>
      <c r="V2690" s="373">
        <f t="shared" si="1587"/>
        <v>295638.07243</v>
      </c>
      <c r="W2690" s="373">
        <f t="shared" si="1587"/>
        <v>0</v>
      </c>
      <c r="X2690" s="375">
        <f t="shared" si="1587"/>
        <v>0</v>
      </c>
      <c r="Y2690" s="375">
        <f t="shared" si="1587"/>
        <v>-55112.904293646723</v>
      </c>
      <c r="Z2690" s="375">
        <f t="shared" si="1587"/>
        <v>-128.01711</v>
      </c>
      <c r="AA2690" s="373">
        <f t="shared" si="1587"/>
        <v>-125.90088</v>
      </c>
      <c r="AB2690" s="373">
        <f t="shared" si="1587"/>
        <v>295512.17154999997</v>
      </c>
      <c r="AC2690" s="1638"/>
      <c r="AD2690" s="326"/>
      <c r="AE2690" s="1069"/>
      <c r="AF2690" s="1084"/>
      <c r="AH2690" s="3275"/>
    </row>
    <row r="2691" spans="1:38" s="2239" customFormat="1" ht="60" x14ac:dyDescent="0.25">
      <c r="B2691" s="176" t="s">
        <v>450</v>
      </c>
      <c r="C2691" s="1889"/>
      <c r="D2691" s="1890"/>
      <c r="E2691" s="1891">
        <f>E2030</f>
        <v>2100</v>
      </c>
      <c r="F2691" s="1890">
        <f t="shared" ref="F2691:H2691" si="1588">F2030</f>
        <v>233.33333333333334</v>
      </c>
      <c r="G2691" s="1890">
        <f t="shared" si="1588"/>
        <v>0</v>
      </c>
      <c r="H2691" s="1890">
        <f t="shared" si="1588"/>
        <v>0</v>
      </c>
      <c r="I2691" s="1892"/>
      <c r="J2691" s="1892"/>
      <c r="K2691" s="1890"/>
      <c r="L2691" s="1890"/>
      <c r="M2691" s="1890"/>
      <c r="N2691" s="1890"/>
      <c r="O2691" s="1890"/>
      <c r="P2691" s="1893"/>
      <c r="Q2691" s="375"/>
      <c r="R2691" s="375"/>
      <c r="S2691" s="375">
        <f>S2030</f>
        <v>0</v>
      </c>
      <c r="T2691" s="375">
        <f t="shared" ref="T2691:AB2691" si="1589">T2030</f>
        <v>12991.02051282052</v>
      </c>
      <c r="U2691" s="373">
        <f t="shared" si="1589"/>
        <v>1443.4467236467244</v>
      </c>
      <c r="V2691" s="373">
        <f t="shared" si="1589"/>
        <v>0</v>
      </c>
      <c r="W2691" s="373">
        <f t="shared" si="1589"/>
        <v>0</v>
      </c>
      <c r="X2691" s="375">
        <f t="shared" si="1589"/>
        <v>0</v>
      </c>
      <c r="Y2691" s="375">
        <f t="shared" si="1589"/>
        <v>-1443.4467236467244</v>
      </c>
      <c r="Z2691" s="375">
        <f t="shared" si="1589"/>
        <v>0</v>
      </c>
      <c r="AA2691" s="373">
        <f t="shared" si="1589"/>
        <v>0</v>
      </c>
      <c r="AB2691" s="373">
        <f t="shared" si="1589"/>
        <v>0</v>
      </c>
      <c r="AC2691" s="1638"/>
      <c r="AD2691" s="326"/>
      <c r="AE2691" s="1069"/>
      <c r="AF2691" s="1084"/>
      <c r="AH2691" s="3275"/>
    </row>
    <row r="2692" spans="1:38" s="2239" customFormat="1" ht="30" x14ac:dyDescent="0.25">
      <c r="B2692" s="176" t="s">
        <v>671</v>
      </c>
      <c r="C2692" s="1889"/>
      <c r="D2692" s="1890"/>
      <c r="E2692" s="1891">
        <f>SUM(E2232,E2145,E1976,E1975,E1576,E1508,E1431,E1358,E1271,E1200,E1128,E828,E2031)</f>
        <v>30165</v>
      </c>
      <c r="F2692" s="1890">
        <f t="shared" ref="F2692:G2692" si="1590">SUM(F2232,F2145,F1976,F1975,F1576,F1508,F1431,F1358,F1271,F1200,F1128,F828,F2031)</f>
        <v>10003.888888888889</v>
      </c>
      <c r="G2692" s="1890">
        <f t="shared" si="1590"/>
        <v>9084</v>
      </c>
      <c r="H2692" s="1890">
        <f t="shared" si="1573"/>
        <v>90.804687066140943</v>
      </c>
      <c r="I2692" s="1892"/>
      <c r="J2692" s="1892"/>
      <c r="K2692" s="1890"/>
      <c r="L2692" s="1890"/>
      <c r="M2692" s="1890"/>
      <c r="N2692" s="1890"/>
      <c r="O2692" s="1890"/>
      <c r="P2692" s="1893"/>
      <c r="Q2692" s="375">
        <f t="shared" ref="Q2692:R2692" si="1591">SUM(Q2232,Q2145,Q1976,Q1975,Q1576,Q1508,Q1431,Q1358,Q1271,Q1200,Q1128,Q828)</f>
        <v>57583.830999999991</v>
      </c>
      <c r="R2692" s="375">
        <f t="shared" si="1591"/>
        <v>57583.830999999991</v>
      </c>
      <c r="S2692" s="375">
        <f t="shared" ref="S2692:AB2692" si="1592">SUM(S2232,S2145,S1976,S1975,S1576,S1508,S1431,S1358,S1271,S1200,S1128,S828,S2031)</f>
        <v>57583.830999999991</v>
      </c>
      <c r="T2692" s="375">
        <f t="shared" si="1592"/>
        <v>58236.16599999999</v>
      </c>
      <c r="U2692" s="373">
        <f t="shared" si="1592"/>
        <v>19267.092000000001</v>
      </c>
      <c r="V2692" s="373">
        <f t="shared" si="1592"/>
        <v>18118.06321</v>
      </c>
      <c r="W2692" s="373">
        <f t="shared" si="1592"/>
        <v>0</v>
      </c>
      <c r="X2692" s="375">
        <f t="shared" si="1592"/>
        <v>0</v>
      </c>
      <c r="Y2692" s="375">
        <f t="shared" si="1592"/>
        <v>-1149.0287899999994</v>
      </c>
      <c r="Z2692" s="375">
        <f t="shared" si="1592"/>
        <v>0</v>
      </c>
      <c r="AA2692" s="373">
        <f t="shared" si="1592"/>
        <v>-6.6301800000000011</v>
      </c>
      <c r="AB2692" s="373">
        <f t="shared" si="1592"/>
        <v>18111.433029999997</v>
      </c>
      <c r="AC2692" s="1638"/>
      <c r="AD2692" s="326"/>
      <c r="AE2692" s="1069"/>
      <c r="AF2692" s="1084"/>
      <c r="AH2692" s="3275"/>
    </row>
    <row r="2693" spans="1:38" s="2239" customFormat="1" ht="30" x14ac:dyDescent="0.25">
      <c r="B2693" s="176" t="s">
        <v>672</v>
      </c>
      <c r="C2693" s="1889"/>
      <c r="D2693" s="1890"/>
      <c r="E2693" s="1891">
        <f>SUM(E2233,E2146,E1978,E1977,E1577,E1509,E1432,E1359,E1272,E1201,E1129,E829,E2032)</f>
        <v>0</v>
      </c>
      <c r="F2693" s="1890">
        <f t="shared" ref="F2693:G2693" si="1593">SUM(F2233,F2146,F1978,F1977,F1577,F1509,F1432,F1359,F1272,F1201,F1129,F829,F2032)</f>
        <v>0</v>
      </c>
      <c r="G2693" s="1890">
        <f t="shared" si="1593"/>
        <v>10</v>
      </c>
      <c r="H2693" s="1890"/>
      <c r="I2693" s="1892"/>
      <c r="J2693" s="1892"/>
      <c r="K2693" s="1890"/>
      <c r="L2693" s="1890"/>
      <c r="M2693" s="1890"/>
      <c r="N2693" s="1890"/>
      <c r="O2693" s="1890"/>
      <c r="P2693" s="1893"/>
      <c r="Q2693" s="375">
        <f t="shared" ref="Q2693:AB2693" si="1594">SUM(Q2233,Q2146,Q1978,Q1977,Q1577,Q1509,Q1432,Q1359,Q1272,Q1201,Q1129,Q829)</f>
        <v>0</v>
      </c>
      <c r="R2693" s="375">
        <f t="shared" si="1594"/>
        <v>0</v>
      </c>
      <c r="S2693" s="375">
        <f t="shared" si="1594"/>
        <v>0</v>
      </c>
      <c r="T2693" s="375">
        <f t="shared" si="1594"/>
        <v>0</v>
      </c>
      <c r="U2693" s="373">
        <f t="shared" si="1594"/>
        <v>0</v>
      </c>
      <c r="V2693" s="373">
        <f t="shared" si="1594"/>
        <v>11.46936</v>
      </c>
      <c r="W2693" s="373">
        <f t="shared" si="1594"/>
        <v>0</v>
      </c>
      <c r="X2693" s="375">
        <f t="shared" si="1594"/>
        <v>0</v>
      </c>
      <c r="Y2693" s="375">
        <f t="shared" si="1594"/>
        <v>0</v>
      </c>
      <c r="Z2693" s="375">
        <f t="shared" si="1594"/>
        <v>0</v>
      </c>
      <c r="AA2693" s="373">
        <f t="shared" si="1594"/>
        <v>0</v>
      </c>
      <c r="AB2693" s="373">
        <f t="shared" si="1594"/>
        <v>11.46936</v>
      </c>
      <c r="AC2693" s="1638"/>
      <c r="AD2693" s="326"/>
      <c r="AE2693" s="1069"/>
      <c r="AF2693" s="1084"/>
      <c r="AH2693" s="3275"/>
    </row>
    <row r="2694" spans="1:38" s="2239" customFormat="1" ht="60" x14ac:dyDescent="0.25">
      <c r="B2694" s="176" t="s">
        <v>673</v>
      </c>
      <c r="C2694" s="1889"/>
      <c r="D2694" s="1890"/>
      <c r="E2694" s="1891">
        <f>SUM(E2234,E2147,E1982,E1578,E1510,E1433,E1360,E1273,E1202,E1130,E830,E1979,E2033)</f>
        <v>89396</v>
      </c>
      <c r="F2694" s="1890">
        <f t="shared" ref="F2694:G2694" si="1595">SUM(F2234,F2147,F1982,F1578,F1510,F1433,F1360,F1273,F1202,F1130,F830,F1979,F2033)</f>
        <v>29774.444444444449</v>
      </c>
      <c r="G2694" s="1890">
        <f t="shared" si="1595"/>
        <v>11921</v>
      </c>
      <c r="H2694" s="1890">
        <f>G2694/F2694*100</f>
        <v>40.037690786282042</v>
      </c>
      <c r="I2694" s="1892"/>
      <c r="J2694" s="1892"/>
      <c r="K2694" s="1890"/>
      <c r="L2694" s="1890"/>
      <c r="M2694" s="1890"/>
      <c r="N2694" s="1890"/>
      <c r="O2694" s="1890"/>
      <c r="P2694" s="1893"/>
      <c r="Q2694" s="375">
        <f t="shared" ref="Q2694:R2694" si="1596">SUM(Q2234,Q2147,Q1982,Q1578,Q1510,Q1433,Q1360,Q1273,Q1202,Q1130,Q830,Q1979)</f>
        <v>171877.08027000001</v>
      </c>
      <c r="R2694" s="375">
        <f t="shared" si="1596"/>
        <v>171877.08027000001</v>
      </c>
      <c r="S2694" s="375">
        <f t="shared" ref="S2694:AB2694" si="1597">SUM(S2234,S2147,S1982,S1578,S1510,S1433,S1360,S1273,S1202,S1130,S830,S1979,S2033)</f>
        <v>171877.08027000001</v>
      </c>
      <c r="T2694" s="375">
        <f t="shared" si="1597"/>
        <v>172218.86010000002</v>
      </c>
      <c r="U2694" s="373">
        <f t="shared" si="1597"/>
        <v>57330.335626666667</v>
      </c>
      <c r="V2694" s="373">
        <f t="shared" si="1597"/>
        <v>23471.8943</v>
      </c>
      <c r="W2694" s="373">
        <f t="shared" si="1597"/>
        <v>0</v>
      </c>
      <c r="X2694" s="375">
        <f t="shared" si="1597"/>
        <v>0</v>
      </c>
      <c r="Y2694" s="375">
        <f t="shared" si="1597"/>
        <v>-33858.441326666674</v>
      </c>
      <c r="Z2694" s="375">
        <f t="shared" si="1597"/>
        <v>-19.92604</v>
      </c>
      <c r="AA2694" s="373">
        <f t="shared" si="1597"/>
        <v>-21.834310000000002</v>
      </c>
      <c r="AB2694" s="373">
        <f t="shared" si="1597"/>
        <v>23450.059990000002</v>
      </c>
      <c r="AC2694" s="1638"/>
      <c r="AD2694" s="326"/>
      <c r="AE2694" s="1069"/>
      <c r="AF2694" s="1084"/>
      <c r="AH2694" s="3275"/>
    </row>
    <row r="2695" spans="1:38" s="2239" customFormat="1" x14ac:dyDescent="0.25">
      <c r="B2695" s="176" t="s">
        <v>674</v>
      </c>
      <c r="C2695" s="1889"/>
      <c r="D2695" s="1890"/>
      <c r="E2695" s="1891">
        <f>SUM(E2235,E2148,E1983,E1980,E1511,E1579,E1434,E1361,E1274,E1203,E1131,E831,E2034)</f>
        <v>42090</v>
      </c>
      <c r="F2695" s="1890">
        <f t="shared" ref="F2695:G2695" si="1598">SUM(F2235,F2148,F1983,F1980,F1511,F1579,F1434,F1361,F1274,F1203,F1131,F831,F2034)</f>
        <v>14018.000000000002</v>
      </c>
      <c r="G2695" s="1890">
        <f t="shared" si="1598"/>
        <v>4352</v>
      </c>
      <c r="H2695" s="1890">
        <f>G2695/F2695*100</f>
        <v>31.045798259380792</v>
      </c>
      <c r="I2695" s="1892"/>
      <c r="J2695" s="1892"/>
      <c r="K2695" s="1890"/>
      <c r="L2695" s="1890"/>
      <c r="M2695" s="1890"/>
      <c r="N2695" s="1890"/>
      <c r="O2695" s="1890"/>
      <c r="P2695" s="1893"/>
      <c r="Q2695" s="375">
        <f t="shared" ref="Q2695:R2695" si="1599">SUM(Q2235,Q2148,Q1983,Q1980,Q1511,Q1579,Q1434,Q1361,Q1274,Q1203,Q1131,Q831)</f>
        <v>31840.852290000003</v>
      </c>
      <c r="R2695" s="375">
        <f t="shared" si="1599"/>
        <v>31840.852290000003</v>
      </c>
      <c r="S2695" s="375">
        <f t="shared" ref="S2695:AB2695" si="1600">SUM(S2235,S2148,S1983,S1980,S1511,S1579,S1434,S1361,S1274,S1203,S1131,S831,S2034)</f>
        <v>31840.852290000003</v>
      </c>
      <c r="T2695" s="375">
        <f t="shared" si="1600"/>
        <v>31911.377010000004</v>
      </c>
      <c r="U2695" s="373">
        <f t="shared" si="1600"/>
        <v>10621.453509999998</v>
      </c>
      <c r="V2695" s="373">
        <f t="shared" si="1600"/>
        <v>2418.5026599999997</v>
      </c>
      <c r="W2695" s="373">
        <f t="shared" si="1600"/>
        <v>0</v>
      </c>
      <c r="X2695" s="375">
        <f t="shared" si="1600"/>
        <v>0</v>
      </c>
      <c r="Y2695" s="375">
        <f t="shared" si="1600"/>
        <v>-8202.9508499999993</v>
      </c>
      <c r="Z2695" s="375">
        <f t="shared" si="1600"/>
        <v>0</v>
      </c>
      <c r="AA2695" s="373">
        <f t="shared" si="1600"/>
        <v>0</v>
      </c>
      <c r="AB2695" s="373">
        <f t="shared" si="1600"/>
        <v>2418.5026599999997</v>
      </c>
      <c r="AC2695" s="1638"/>
      <c r="AD2695" s="326"/>
      <c r="AE2695" s="1069"/>
      <c r="AF2695" s="1084"/>
      <c r="AH2695" s="3275"/>
    </row>
    <row r="2696" spans="1:38" s="2239" customFormat="1" x14ac:dyDescent="0.25">
      <c r="B2696" s="176" t="s">
        <v>675</v>
      </c>
      <c r="C2696" s="1889"/>
      <c r="D2696" s="1890"/>
      <c r="E2696" s="1891">
        <f>SUM(E2236,E2149,E1984,E1981,E1580,E1512,E1435,E1362,E1275,E1204,E1132,E832,E2035)</f>
        <v>47306</v>
      </c>
      <c r="F2696" s="1890">
        <f t="shared" ref="F2696:G2696" si="1601">SUM(F2236,F2149,F1984,F1981,F1580,F1512,F1435,F1362,F1275,F1204,F1132,F832,F2035)</f>
        <v>15757.444444444447</v>
      </c>
      <c r="G2696" s="1890">
        <f t="shared" si="1601"/>
        <v>7569</v>
      </c>
      <c r="H2696" s="1890">
        <f>G2696/F2696*100</f>
        <v>48.034438748528025</v>
      </c>
      <c r="I2696" s="1892"/>
      <c r="J2696" s="1892"/>
      <c r="K2696" s="1890"/>
      <c r="L2696" s="1890"/>
      <c r="M2696" s="1890"/>
      <c r="N2696" s="1890"/>
      <c r="O2696" s="1890"/>
      <c r="P2696" s="1893"/>
      <c r="Q2696" s="375">
        <f t="shared" ref="Q2696:R2696" si="1602">SUM(Q2236,Q2149,Q1984,Q1981,Q1580,Q1512,Q1435,Q1362,Q1275,Q1204,Q1132,Q832)</f>
        <v>140036.22798</v>
      </c>
      <c r="R2696" s="375">
        <f t="shared" si="1602"/>
        <v>140036.22798</v>
      </c>
      <c r="S2696" s="375">
        <f t="shared" ref="S2696:AB2696" si="1603">SUM(S2236,S2149,S1984,S1981,S1580,S1512,S1435,S1362,S1275,S1204,S1132,S832,S2035)</f>
        <v>140036.22798</v>
      </c>
      <c r="T2696" s="375">
        <f t="shared" si="1603"/>
        <v>140307.48308999999</v>
      </c>
      <c r="U2696" s="373">
        <f t="shared" si="1603"/>
        <v>46708.882116666675</v>
      </c>
      <c r="V2696" s="373">
        <f t="shared" si="1603"/>
        <v>21053.391640000002</v>
      </c>
      <c r="W2696" s="373">
        <f t="shared" si="1603"/>
        <v>0</v>
      </c>
      <c r="X2696" s="375">
        <f t="shared" si="1603"/>
        <v>0</v>
      </c>
      <c r="Y2696" s="375">
        <f t="shared" si="1603"/>
        <v>-25655.49047666667</v>
      </c>
      <c r="Z2696" s="375">
        <f t="shared" si="1603"/>
        <v>0</v>
      </c>
      <c r="AA2696" s="373">
        <f t="shared" si="1603"/>
        <v>-21.834310000000002</v>
      </c>
      <c r="AB2696" s="373">
        <f t="shared" si="1603"/>
        <v>21031.557330000003</v>
      </c>
      <c r="AC2696" s="1638"/>
      <c r="AD2696" s="326"/>
      <c r="AE2696" s="1069"/>
      <c r="AF2696" s="1084"/>
      <c r="AH2696" s="3275"/>
    </row>
    <row r="2697" spans="1:38" ht="60" x14ac:dyDescent="0.25">
      <c r="A2697" s="140">
        <v>1</v>
      </c>
      <c r="B2697" s="176" t="s">
        <v>676</v>
      </c>
      <c r="C2697" s="1889"/>
      <c r="D2697" s="1890"/>
      <c r="E2697" s="1891">
        <f>SUM(E2237,E2150,E1988,E1985,E1581,E1513,E1436,E1363,E1276,E1205,E1133,E833,E2036)</f>
        <v>0</v>
      </c>
      <c r="F2697" s="1890">
        <f t="shared" ref="F2697:G2697" si="1604">SUM(F2237,F2150,F1988,F1985,F1581,F1513,F1436,F1363,F1276,F1205,F1133,F833,F2036)</f>
        <v>0</v>
      </c>
      <c r="G2697" s="1890">
        <f t="shared" si="1604"/>
        <v>198</v>
      </c>
      <c r="H2697" s="1890"/>
      <c r="I2697" s="1892"/>
      <c r="J2697" s="1892"/>
      <c r="K2697" s="1890"/>
      <c r="L2697" s="1890"/>
      <c r="M2697" s="1890"/>
      <c r="N2697" s="1890"/>
      <c r="O2697" s="1890"/>
      <c r="P2697" s="1893"/>
      <c r="Q2697" s="375">
        <f t="shared" ref="Q2697:AB2697" si="1605">SUBTOTAL(9,Q2237,Q2150,Q1988,Q1985,Q1581,Q1513,Q1436,Q1363,Q1276,Q1205,Q1133,Q833)</f>
        <v>0</v>
      </c>
      <c r="R2697" s="375">
        <f t="shared" si="1605"/>
        <v>0</v>
      </c>
      <c r="S2697" s="375">
        <f t="shared" si="1605"/>
        <v>0</v>
      </c>
      <c r="T2697" s="375">
        <f t="shared" si="1605"/>
        <v>0</v>
      </c>
      <c r="U2697" s="373">
        <f t="shared" si="1605"/>
        <v>0</v>
      </c>
      <c r="V2697" s="373">
        <f t="shared" si="1605"/>
        <v>387.76854000000003</v>
      </c>
      <c r="W2697" s="373">
        <f t="shared" si="1605"/>
        <v>0</v>
      </c>
      <c r="X2697" s="375">
        <f t="shared" si="1605"/>
        <v>0</v>
      </c>
      <c r="Y2697" s="375">
        <f t="shared" si="1605"/>
        <v>0</v>
      </c>
      <c r="Z2697" s="375">
        <f t="shared" si="1605"/>
        <v>0</v>
      </c>
      <c r="AA2697" s="373">
        <f t="shared" si="1605"/>
        <v>0</v>
      </c>
      <c r="AB2697" s="373">
        <f t="shared" si="1605"/>
        <v>387.76854000000003</v>
      </c>
      <c r="AC2697" s="1638"/>
      <c r="AD2697" s="326">
        <f>SUM(AD2231,AD2144,AD1973,AD1869,AD1793,AD1739,AD1683,AD1575,AD1507,AD1430,AD1357,AD1270,AD1199,AD1127,AD1023,AD960,AD827)</f>
        <v>0</v>
      </c>
      <c r="AE2697" s="1069"/>
      <c r="AF2697" s="1084"/>
      <c r="AH2697" s="3275"/>
      <c r="AL2697" s="140"/>
    </row>
    <row r="2698" spans="1:38" x14ac:dyDescent="0.25">
      <c r="A2698" s="140">
        <v>1</v>
      </c>
      <c r="B2698" s="176" t="s">
        <v>677</v>
      </c>
      <c r="C2698" s="1889"/>
      <c r="D2698" s="1890"/>
      <c r="E2698" s="1891">
        <f>SUM(E2238,E2151,E1989,E1986,E1582,E1514,E1437,E1364,E1277,E1134,E1206,E834,E2037)</f>
        <v>0</v>
      </c>
      <c r="F2698" s="1891">
        <f t="shared" ref="F2698:G2698" si="1606">SUM(F2238,F2151,F1989,F1986,F1582,F1514,F1437,F1364,F1277,F1134,F1206,F834,F2037)</f>
        <v>0</v>
      </c>
      <c r="G2698" s="1891">
        <f t="shared" si="1606"/>
        <v>1</v>
      </c>
      <c r="H2698" s="1890"/>
      <c r="I2698" s="1892"/>
      <c r="J2698" s="1892"/>
      <c r="K2698" s="1890"/>
      <c r="L2698" s="1890"/>
      <c r="M2698" s="1890"/>
      <c r="N2698" s="1890"/>
      <c r="O2698" s="1890"/>
      <c r="P2698" s="1893"/>
      <c r="Q2698" s="375">
        <f t="shared" ref="Q2698:AB2698" si="1607">SUM(Q2238,Q2151,Q1989,Q1986,Q1582,Q1514,Q1437,Q1364,Q1277,Q1134,Q1206,Q834)</f>
        <v>0</v>
      </c>
      <c r="R2698" s="375">
        <f t="shared" si="1607"/>
        <v>0</v>
      </c>
      <c r="S2698" s="375">
        <f t="shared" si="1607"/>
        <v>0</v>
      </c>
      <c r="T2698" s="375">
        <f t="shared" si="1607"/>
        <v>0</v>
      </c>
      <c r="U2698" s="373">
        <f t="shared" si="1607"/>
        <v>0</v>
      </c>
      <c r="V2698" s="373">
        <f t="shared" si="1607"/>
        <v>3.3457199999999996</v>
      </c>
      <c r="W2698" s="373">
        <f t="shared" si="1607"/>
        <v>0</v>
      </c>
      <c r="X2698" s="375">
        <f t="shared" si="1607"/>
        <v>0</v>
      </c>
      <c r="Y2698" s="375">
        <f t="shared" si="1607"/>
        <v>0</v>
      </c>
      <c r="Z2698" s="375">
        <f t="shared" si="1607"/>
        <v>0</v>
      </c>
      <c r="AA2698" s="373">
        <f t="shared" si="1607"/>
        <v>0</v>
      </c>
      <c r="AB2698" s="373">
        <f t="shared" si="1607"/>
        <v>3.3457199999999996</v>
      </c>
      <c r="AC2698" s="1638"/>
      <c r="AD2698" s="326"/>
      <c r="AE2698" s="1069"/>
      <c r="AF2698" s="1084"/>
      <c r="AH2698" s="3275"/>
      <c r="AL2698" s="140"/>
    </row>
    <row r="2699" spans="1:38" s="2239" customFormat="1" x14ac:dyDescent="0.25">
      <c r="B2699" s="176" t="s">
        <v>678</v>
      </c>
      <c r="C2699" s="1889"/>
      <c r="D2699" s="1890"/>
      <c r="E2699" s="1891">
        <f>SUM(E2239,E2152,E1990,E1987,E1583,E1515,E1438,E1365,E1278,E1207,E1135,E835,E2038)</f>
        <v>0</v>
      </c>
      <c r="F2699" s="1891">
        <f t="shared" ref="F2699:G2699" si="1608">SUM(F2239,F2152,F1990,F1987,F1583,F1515,F1438,F1365,F1278,F1207,F1135,F835,F2038)</f>
        <v>0</v>
      </c>
      <c r="G2699" s="1891">
        <f t="shared" si="1608"/>
        <v>197</v>
      </c>
      <c r="H2699" s="1890"/>
      <c r="I2699" s="1892"/>
      <c r="J2699" s="1892"/>
      <c r="K2699" s="1890"/>
      <c r="L2699" s="1890"/>
      <c r="M2699" s="1890"/>
      <c r="N2699" s="1890"/>
      <c r="O2699" s="1890"/>
      <c r="P2699" s="1893"/>
      <c r="Q2699" s="375">
        <f t="shared" ref="Q2699:AB2699" si="1609">SUM(Q2239,Q2152,Q1990,Q1987,Q1583,Q1515,Q1438,Q1365,Q1278,Q1207,Q1135,Q835)</f>
        <v>0</v>
      </c>
      <c r="R2699" s="375">
        <f t="shared" si="1609"/>
        <v>0</v>
      </c>
      <c r="S2699" s="375">
        <f t="shared" si="1609"/>
        <v>0</v>
      </c>
      <c r="T2699" s="375">
        <f t="shared" si="1609"/>
        <v>0</v>
      </c>
      <c r="U2699" s="373">
        <f t="shared" si="1609"/>
        <v>0</v>
      </c>
      <c r="V2699" s="373">
        <f t="shared" si="1609"/>
        <v>384.42282</v>
      </c>
      <c r="W2699" s="373">
        <f t="shared" si="1609"/>
        <v>0</v>
      </c>
      <c r="X2699" s="375">
        <f t="shared" si="1609"/>
        <v>0</v>
      </c>
      <c r="Y2699" s="375">
        <f t="shared" si="1609"/>
        <v>0</v>
      </c>
      <c r="Z2699" s="375">
        <f t="shared" si="1609"/>
        <v>0</v>
      </c>
      <c r="AA2699" s="373">
        <f t="shared" si="1609"/>
        <v>0</v>
      </c>
      <c r="AB2699" s="373">
        <f t="shared" si="1609"/>
        <v>384.42282</v>
      </c>
      <c r="AC2699" s="1638"/>
      <c r="AD2699" s="326"/>
      <c r="AE2699" s="1069"/>
      <c r="AF2699" s="1084"/>
      <c r="AH2699" s="3275"/>
    </row>
    <row r="2700" spans="1:38" s="2239" customFormat="1" ht="45" x14ac:dyDescent="0.25">
      <c r="B2700" s="176" t="s">
        <v>685</v>
      </c>
      <c r="C2700" s="1889"/>
      <c r="D2700" s="1890"/>
      <c r="E2700" s="1891">
        <f>SUM(E1991,E1870,E1740,E1684,E1516,E1366,E1024,E961,E1794)</f>
        <v>434</v>
      </c>
      <c r="F2700" s="1890">
        <f>SUM(F1991,F1870,F1740,F1684,F1516,F1366,F1024,F961,F1794)</f>
        <v>144</v>
      </c>
      <c r="G2700" s="1891">
        <f>SUM(G1991,G1870,G1740,G1684,G1516,G1366,G1024,G961,G1794)</f>
        <v>348</v>
      </c>
      <c r="H2700" s="1890">
        <f t="shared" ref="H2700:H2713" si="1610">G2700/F2700*100</f>
        <v>241.66666666666666</v>
      </c>
      <c r="I2700" s="1892"/>
      <c r="J2700" s="1892"/>
      <c r="K2700" s="1890"/>
      <c r="L2700" s="1890"/>
      <c r="M2700" s="1890"/>
      <c r="N2700" s="1890"/>
      <c r="O2700" s="1890"/>
      <c r="P2700" s="1893"/>
      <c r="Q2700" s="375">
        <f t="shared" ref="Q2700:AB2700" si="1611">SUM(Q1991,Q1870,Q1740,Q1684,Q1516,Q1366,Q1024,Q961,Q1794)</f>
        <v>3773.5431999999996</v>
      </c>
      <c r="R2700" s="375">
        <f t="shared" si="1611"/>
        <v>3773.5431999999996</v>
      </c>
      <c r="S2700" s="375">
        <f t="shared" si="1611"/>
        <v>3773.5431999999996</v>
      </c>
      <c r="T2700" s="375">
        <f t="shared" si="1611"/>
        <v>3773.5431999999996</v>
      </c>
      <c r="U2700" s="373">
        <f t="shared" si="1611"/>
        <v>1257.8477333333331</v>
      </c>
      <c r="V2700" s="373">
        <f t="shared" si="1611"/>
        <v>3025.8043199999997</v>
      </c>
      <c r="W2700" s="373">
        <f t="shared" si="1611"/>
        <v>0</v>
      </c>
      <c r="X2700" s="375">
        <f t="shared" si="1611"/>
        <v>0</v>
      </c>
      <c r="Y2700" s="375">
        <f t="shared" si="1611"/>
        <v>1767.9565866666665</v>
      </c>
      <c r="Z2700" s="375">
        <f t="shared" si="1611"/>
        <v>0</v>
      </c>
      <c r="AA2700" s="373">
        <f t="shared" si="1611"/>
        <v>0</v>
      </c>
      <c r="AB2700" s="373">
        <f t="shared" si="1611"/>
        <v>3025.8043199999997</v>
      </c>
      <c r="AC2700" s="1638"/>
      <c r="AD2700" s="326"/>
      <c r="AE2700" s="1069"/>
      <c r="AF2700" s="1084"/>
      <c r="AH2700" s="3275"/>
    </row>
    <row r="2701" spans="1:38" ht="30" x14ac:dyDescent="0.25">
      <c r="A2701" s="140">
        <v>1</v>
      </c>
      <c r="B2701" s="176" t="s">
        <v>686</v>
      </c>
      <c r="C2701" s="1889"/>
      <c r="D2701" s="1890"/>
      <c r="E2701" s="1891">
        <f>SUM(E1992,E1871,E1795,E1741,E1685,E1517,E1367,E1025,E962)</f>
        <v>813</v>
      </c>
      <c r="F2701" s="1890">
        <f>SUM(F1992,F1871,F1795,F1741,F1685,F1517,F1367,F1025,F962)</f>
        <v>271</v>
      </c>
      <c r="G2701" s="1890">
        <f>SUM(G1992,G1871,G1795,G1741,G1685,G1517,G1367,G1025,G962)</f>
        <v>636</v>
      </c>
      <c r="H2701" s="1890">
        <f t="shared" si="1610"/>
        <v>234.68634686346866</v>
      </c>
      <c r="I2701" s="1892"/>
      <c r="J2701" s="1892"/>
      <c r="K2701" s="1890"/>
      <c r="L2701" s="1890"/>
      <c r="M2701" s="1890"/>
      <c r="N2701" s="1890"/>
      <c r="O2701" s="1890"/>
      <c r="P2701" s="1893"/>
      <c r="Q2701" s="375">
        <f t="shared" ref="Q2701:AB2701" si="1612">SUM(Q1992,Q1871,Q1795,Q1741,Q1685,Q1517,Q1367,Q1025,Q962)</f>
        <v>7068.8723999999993</v>
      </c>
      <c r="R2701" s="375">
        <f t="shared" si="1612"/>
        <v>7068.8723999999993</v>
      </c>
      <c r="S2701" s="375">
        <f t="shared" si="1612"/>
        <v>7068.8723999999993</v>
      </c>
      <c r="T2701" s="375">
        <f t="shared" si="1612"/>
        <v>7068.8723999999993</v>
      </c>
      <c r="U2701" s="373">
        <f t="shared" si="1612"/>
        <v>2356.2907999999998</v>
      </c>
      <c r="V2701" s="373">
        <f t="shared" si="1612"/>
        <v>5529.91824</v>
      </c>
      <c r="W2701" s="373">
        <f t="shared" si="1612"/>
        <v>0</v>
      </c>
      <c r="X2701" s="375">
        <f t="shared" si="1612"/>
        <v>0</v>
      </c>
      <c r="Y2701" s="375">
        <f t="shared" si="1612"/>
        <v>3173.6274400000007</v>
      </c>
      <c r="Z2701" s="375">
        <f t="shared" si="1612"/>
        <v>0</v>
      </c>
      <c r="AA2701" s="373">
        <f t="shared" si="1612"/>
        <v>0</v>
      </c>
      <c r="AB2701" s="373">
        <f t="shared" si="1612"/>
        <v>5529.91824</v>
      </c>
      <c r="AC2701" s="1638"/>
      <c r="AD2701" s="326">
        <f>SUM(AD2237,AD2152,AD1985,AD1580,AD1510,AD1433,AD1366,AD1273,AD1202,AD1130,AD830)</f>
        <v>0</v>
      </c>
      <c r="AE2701" s="1069"/>
      <c r="AF2701" s="1084"/>
      <c r="AH2701" s="3275"/>
      <c r="AL2701" s="140"/>
    </row>
    <row r="2702" spans="1:38" ht="43.5" x14ac:dyDescent="0.25">
      <c r="A2702" s="140">
        <v>1</v>
      </c>
      <c r="B2702" s="291" t="s">
        <v>268</v>
      </c>
      <c r="C2702" s="3135"/>
      <c r="D2702" s="1890"/>
      <c r="E2702" s="1891">
        <f>SUM(E2240,E2153,E1993,E1872,E1796,E1742,E1686,E1584,E1518,E1439,E1368,E1279,E1208,E1136,E1026,E963,E836,E2392,E2039)</f>
        <v>212708</v>
      </c>
      <c r="F2702" s="1890">
        <f t="shared" ref="F2702:G2702" si="1613">SUM(F2240,F2153,F1993,F1872,F1796,F1742,F1686,F1584,F1518,F1439,F1368,F1279,F1208,F1136,F1026,F963,F836,F2392,F2039)</f>
        <v>70723.888888888891</v>
      </c>
      <c r="G2702" s="1890">
        <f t="shared" si="1613"/>
        <v>78348</v>
      </c>
      <c r="H2702" s="1890">
        <f t="shared" si="1610"/>
        <v>110.78010730304864</v>
      </c>
      <c r="I2702" s="1892"/>
      <c r="J2702" s="1892"/>
      <c r="K2702" s="1890"/>
      <c r="L2702" s="1890"/>
      <c r="M2702" s="1890"/>
      <c r="N2702" s="1890"/>
      <c r="O2702" s="1890"/>
      <c r="P2702" s="1893"/>
      <c r="Q2702" s="375">
        <f t="shared" ref="Q2702:S2702" si="1614">SUM(Q2240,Q2153,Q1993,Q1872,Q1796,Q1742,Q1686,Q1584,Q1518,Q1439,Q1368,Q1279,Q1208,Q1136,Q1026,Q963,Q836,Q2392)</f>
        <v>612847.69999999995</v>
      </c>
      <c r="R2702" s="375">
        <f t="shared" si="1614"/>
        <v>612847.69999999995</v>
      </c>
      <c r="S2702" s="375">
        <f t="shared" si="1614"/>
        <v>612847.69999999995</v>
      </c>
      <c r="T2702" s="375">
        <f t="shared" ref="T2702:AB2702" si="1615">SUM(T2240,T2153,T1993,T1872,T1796,T1742,T1686,T1584,T1518,T1439,T1368,T1279,T1208,T1136,T1026,T963,T836,T2392,T2039)</f>
        <v>615026.74</v>
      </c>
      <c r="U2702" s="373">
        <f t="shared" si="1615"/>
        <v>204524.68222222227</v>
      </c>
      <c r="V2702" s="373">
        <f t="shared" si="1615"/>
        <v>211271.83411</v>
      </c>
      <c r="W2702" s="373">
        <f t="shared" si="1615"/>
        <v>0</v>
      </c>
      <c r="X2702" s="375">
        <f t="shared" si="1615"/>
        <v>0</v>
      </c>
      <c r="Y2702" s="375">
        <f t="shared" si="1615"/>
        <v>6747.1518877777889</v>
      </c>
      <c r="Z2702" s="375">
        <f t="shared" si="1615"/>
        <v>-217.76058999999998</v>
      </c>
      <c r="AA2702" s="373">
        <f t="shared" si="1615"/>
        <v>-32.828030000000005</v>
      </c>
      <c r="AB2702" s="373">
        <f t="shared" si="1615"/>
        <v>211239.00608000002</v>
      </c>
      <c r="AC2702" s="1638"/>
      <c r="AD2702" s="326">
        <f>SUM(AD2240,AD2153,AD1993,AD1872,AD1796,AD1742,AD1686,AD1584,AD1518,AD1439,AD1368,AD1279,AD1208,AD1136,AD1026,AD963,AD836)</f>
        <v>0</v>
      </c>
      <c r="AE2702" s="1069"/>
      <c r="AF2702" s="1084"/>
      <c r="AH2702" s="3275"/>
      <c r="AL2702" s="140"/>
    </row>
    <row r="2703" spans="1:38" ht="30" x14ac:dyDescent="0.25">
      <c r="A2703" s="140">
        <v>1</v>
      </c>
      <c r="B2703" s="176" t="s">
        <v>679</v>
      </c>
      <c r="C2703" s="1889"/>
      <c r="D2703" s="1890"/>
      <c r="E2703" s="1891">
        <f>SUM(E2241,E2154,E1994,E1873,E1797,E1743,E1687,E1585,E1519,E1440,E1369,E1280,E1209,E1137,E1027,E964,E837,E2393,E1995,E2040)</f>
        <v>65700</v>
      </c>
      <c r="F2703" s="1890">
        <f t="shared" ref="F2703:G2703" si="1616">SUM(F2241,F2154,F1994,F1873,F1797,F1743,F1687,F1585,F1519,F1440,F1369,F1280,F1209,F1137,F1027,F964,F837,F2393,F1995,F2040)</f>
        <v>21722.555555555555</v>
      </c>
      <c r="G2703" s="1890">
        <f t="shared" si="1616"/>
        <v>22579</v>
      </c>
      <c r="H2703" s="1890">
        <f t="shared" si="1610"/>
        <v>103.94265049641183</v>
      </c>
      <c r="I2703" s="1892"/>
      <c r="J2703" s="1892"/>
      <c r="K2703" s="1890"/>
      <c r="L2703" s="1890"/>
      <c r="M2703" s="1890"/>
      <c r="N2703" s="1890"/>
      <c r="O2703" s="1890"/>
      <c r="P2703" s="1893"/>
      <c r="Q2703" s="375">
        <f t="shared" ref="Q2703:R2703" si="1617">SUM(Q2241,Q2154,Q1994,Q1873,Q1797,Q1743,Q1687,Q1585,Q1519,Q1440,Q1369,Q1280,Q1209,Q1137,Q1027,Q964,Q837,Q2393,Q1995)</f>
        <v>117360</v>
      </c>
      <c r="R2703" s="375">
        <f t="shared" si="1617"/>
        <v>117360</v>
      </c>
      <c r="S2703" s="375">
        <f t="shared" ref="S2703:AB2703" si="1618">SUM(S2241,S2154,S1994,S1873,S1797,S1743,S1687,S1585,S1519,S1440,S1369,S1280,S1209,S1137,S1027,S964,S837,S2393,S1995,S2040)</f>
        <v>117360</v>
      </c>
      <c r="T2703" s="375">
        <f t="shared" si="1618"/>
        <v>119539.04</v>
      </c>
      <c r="U2703" s="373">
        <f t="shared" si="1618"/>
        <v>39362.115555555552</v>
      </c>
      <c r="V2703" s="373">
        <f t="shared" si="1618"/>
        <v>40390.558539999998</v>
      </c>
      <c r="W2703" s="373">
        <f t="shared" si="1618"/>
        <v>0</v>
      </c>
      <c r="X2703" s="375">
        <f t="shared" si="1618"/>
        <v>0</v>
      </c>
      <c r="Y2703" s="375">
        <f t="shared" si="1618"/>
        <v>1028.442984444443</v>
      </c>
      <c r="Z2703" s="375">
        <f t="shared" si="1618"/>
        <v>-165.70984999999999</v>
      </c>
      <c r="AA2703" s="373">
        <f t="shared" si="1618"/>
        <v>-7.7959100000000001</v>
      </c>
      <c r="AB2703" s="373">
        <f t="shared" si="1618"/>
        <v>40382.762629999997</v>
      </c>
      <c r="AC2703" s="1638"/>
      <c r="AD2703" s="326">
        <f>SUM(AD2241, ,AD2154,AD1994,AD1873,AD1797,AD1743,AD1687,AD1585,AD1519,AD1440, ,AD1369,AD1280,AD1209,AD1137,AD1027,AD964,AD837)</f>
        <v>0</v>
      </c>
      <c r="AE2703" s="1069"/>
      <c r="AF2703" s="1084"/>
      <c r="AH2703" s="3275"/>
      <c r="AL2703" s="140"/>
    </row>
    <row r="2704" spans="1:38" s="2239" customFormat="1" ht="60" x14ac:dyDescent="0.25">
      <c r="B2704" s="176" t="s">
        <v>700</v>
      </c>
      <c r="C2704" s="1889"/>
      <c r="D2704" s="1890"/>
      <c r="E2704" s="1891">
        <f>E2041</f>
        <v>800</v>
      </c>
      <c r="F2704" s="1890">
        <f t="shared" ref="F2704:H2704" si="1619">F2041</f>
        <v>88.888888888888886</v>
      </c>
      <c r="G2704" s="1890">
        <f t="shared" si="1619"/>
        <v>0</v>
      </c>
      <c r="H2704" s="1890">
        <f t="shared" si="1619"/>
        <v>0</v>
      </c>
      <c r="I2704" s="1892"/>
      <c r="J2704" s="1892"/>
      <c r="K2704" s="1890"/>
      <c r="L2704" s="1890"/>
      <c r="M2704" s="1890"/>
      <c r="N2704" s="1890"/>
      <c r="O2704" s="1890"/>
      <c r="P2704" s="1893"/>
      <c r="Q2704" s="375"/>
      <c r="R2704" s="375"/>
      <c r="S2704" s="375">
        <f t="shared" ref="S2704:AB2704" si="1620">S2041</f>
        <v>0</v>
      </c>
      <c r="T2704" s="375">
        <f t="shared" si="1620"/>
        <v>2179.04</v>
      </c>
      <c r="U2704" s="373">
        <f t="shared" si="1620"/>
        <v>242.11555555555555</v>
      </c>
      <c r="V2704" s="373">
        <f t="shared" si="1620"/>
        <v>0</v>
      </c>
      <c r="W2704" s="373">
        <f t="shared" si="1620"/>
        <v>0</v>
      </c>
      <c r="X2704" s="375">
        <f t="shared" si="1620"/>
        <v>0</v>
      </c>
      <c r="Y2704" s="375">
        <f t="shared" si="1620"/>
        <v>-242.11555555555555</v>
      </c>
      <c r="Z2704" s="375">
        <f t="shared" si="1620"/>
        <v>0</v>
      </c>
      <c r="AA2704" s="373">
        <f t="shared" si="1620"/>
        <v>0</v>
      </c>
      <c r="AB2704" s="373">
        <f t="shared" si="1620"/>
        <v>0</v>
      </c>
      <c r="AC2704" s="1638"/>
      <c r="AD2704" s="326"/>
      <c r="AE2704" s="1069"/>
      <c r="AF2704" s="1084"/>
      <c r="AH2704" s="3275"/>
    </row>
    <row r="2705" spans="1:38" s="150" customFormat="1" ht="60" x14ac:dyDescent="0.25">
      <c r="A2705" s="150">
        <v>1</v>
      </c>
      <c r="B2705" s="176" t="s">
        <v>680</v>
      </c>
      <c r="C2705" s="1889"/>
      <c r="D2705" s="1890"/>
      <c r="E2705" s="1891">
        <f>SUM(E2155,E1997,E1996,E1874,E1798,E1744,E1688,E1586,E1520,E1441,E1370,E1281,E1210,E1028,E965,E838)</f>
        <v>112701</v>
      </c>
      <c r="F2705" s="1890">
        <f>SUM(F2155,F1997,F1996,F1874,F1798,F1744,F1688,F1586,F1520,F1441,F1370,F1281,F1210,F1028,F965,F838)</f>
        <v>37567.000000000007</v>
      </c>
      <c r="G2705" s="1890">
        <f>SUM(G2155,G1997,G1996,G1874,G1798,G1744,G1688,G1586,G1520,G1441,G1370,G1281,G1210,G1028,G965,G838)</f>
        <v>42205</v>
      </c>
      <c r="H2705" s="1890">
        <f t="shared" si="1610"/>
        <v>112.34594191710808</v>
      </c>
      <c r="I2705" s="1892"/>
      <c r="J2705" s="1892"/>
      <c r="K2705" s="1890"/>
      <c r="L2705" s="1890"/>
      <c r="M2705" s="1890"/>
      <c r="N2705" s="1890"/>
      <c r="O2705" s="1890"/>
      <c r="P2705" s="1894"/>
      <c r="Q2705" s="375">
        <f t="shared" ref="Q2705:AB2705" si="1621">SUM(Q2155,Q1997,Q1996,Q1874,Q1798,Q1744,Q1688,Q1586,Q1520,Q1441,Q1370,Q1281,Q1210,Q1028,Q965,Q838)</f>
        <v>429063.8</v>
      </c>
      <c r="R2705" s="375">
        <f t="shared" si="1621"/>
        <v>429063.8</v>
      </c>
      <c r="S2705" s="375">
        <f t="shared" si="1621"/>
        <v>429063.8</v>
      </c>
      <c r="T2705" s="375">
        <f t="shared" si="1621"/>
        <v>429063.8</v>
      </c>
      <c r="U2705" s="373">
        <f t="shared" si="1621"/>
        <v>143021.26666666666</v>
      </c>
      <c r="V2705" s="373">
        <f t="shared" si="1621"/>
        <v>147227.53633999999</v>
      </c>
      <c r="W2705" s="373">
        <f t="shared" si="1621"/>
        <v>0</v>
      </c>
      <c r="X2705" s="375">
        <f t="shared" si="1621"/>
        <v>0</v>
      </c>
      <c r="Y2705" s="375">
        <f t="shared" si="1621"/>
        <v>4206.2696733333451</v>
      </c>
      <c r="Z2705" s="375">
        <f t="shared" si="1621"/>
        <v>-3.6601599999999999</v>
      </c>
      <c r="AA2705" s="373">
        <f t="shared" si="1621"/>
        <v>-5.8936500000000001</v>
      </c>
      <c r="AB2705" s="373">
        <f t="shared" si="1621"/>
        <v>147221.64269000001</v>
      </c>
      <c r="AC2705" s="1638"/>
      <c r="AD2705" s="326"/>
      <c r="AE2705" s="1069"/>
      <c r="AF2705" s="1084"/>
      <c r="AH2705" s="3275"/>
    </row>
    <row r="2706" spans="1:38" ht="45" x14ac:dyDescent="0.25">
      <c r="A2706" s="140">
        <v>1</v>
      </c>
      <c r="B2706" s="176" t="s">
        <v>681</v>
      </c>
      <c r="C2706" s="1889"/>
      <c r="D2706" s="1890"/>
      <c r="E2706" s="1891">
        <f>SUM(E2156,E1999,E1998,E1875,E1799,E1745,E1689,E1587,E1521,E1442,E1371,E1282,E1211,E1029,E966,E839)</f>
        <v>34307</v>
      </c>
      <c r="F2706" s="1890">
        <f>SUM(F2156,F1999,F1998,F1875,F1799,F1745,F1689,F1587,F1521,F1442,F1371,F1282,F1211,F1029,F966,F839)</f>
        <v>11434.333333333332</v>
      </c>
      <c r="G2706" s="1890">
        <f>SUM(G2156,G1999,G1998,G1875,G1799,G1745,G1689,G1587,G1521,G1442,G1371,G1282,G1211,G1029,G966,G839)</f>
        <v>13564</v>
      </c>
      <c r="H2706" s="1890">
        <f t="shared" si="1610"/>
        <v>118.62519313179607</v>
      </c>
      <c r="I2706" s="1892"/>
      <c r="J2706" s="1892"/>
      <c r="K2706" s="1890"/>
      <c r="L2706" s="1890"/>
      <c r="M2706" s="1890"/>
      <c r="N2706" s="1890"/>
      <c r="O2706" s="1890"/>
      <c r="P2706" s="1893"/>
      <c r="Q2706" s="375">
        <f t="shared" ref="Q2706:AB2706" si="1622">SUM(Q2156,Q1999,Q1998,Q1875,Q1799,Q1745,Q1689,Q1587,Q1521,Q1442,Q1371,Q1282,Q1211,Q1029,Q966,Q839)</f>
        <v>66423.899999999994</v>
      </c>
      <c r="R2706" s="375">
        <f t="shared" si="1622"/>
        <v>66423.899999999994</v>
      </c>
      <c r="S2706" s="375">
        <f t="shared" si="1622"/>
        <v>66423.899999999994</v>
      </c>
      <c r="T2706" s="375">
        <f t="shared" si="1622"/>
        <v>66423.899999999994</v>
      </c>
      <c r="U2706" s="373">
        <f t="shared" si="1622"/>
        <v>22141.3</v>
      </c>
      <c r="V2706" s="373">
        <f t="shared" si="1622"/>
        <v>23653.739230000003</v>
      </c>
      <c r="W2706" s="373">
        <f t="shared" si="1622"/>
        <v>0</v>
      </c>
      <c r="X2706" s="375">
        <f t="shared" si="1622"/>
        <v>0</v>
      </c>
      <c r="Y2706" s="375">
        <f t="shared" si="1622"/>
        <v>1512.4392300000027</v>
      </c>
      <c r="Z2706" s="375">
        <f t="shared" si="1622"/>
        <v>-48.39058</v>
      </c>
      <c r="AA2706" s="373">
        <f t="shared" si="1622"/>
        <v>-19.138470000000002</v>
      </c>
      <c r="AB2706" s="373">
        <f t="shared" si="1622"/>
        <v>23634.600760000001</v>
      </c>
      <c r="AC2706" s="1638"/>
      <c r="AD2706" s="326"/>
      <c r="AE2706" s="1069"/>
      <c r="AF2706" s="1084"/>
      <c r="AH2706" s="3275"/>
      <c r="AL2706" s="140"/>
    </row>
    <row r="2707" spans="1:38" ht="29.25" x14ac:dyDescent="0.25">
      <c r="A2707" s="140">
        <v>1</v>
      </c>
      <c r="B2707" s="291" t="s">
        <v>303</v>
      </c>
      <c r="C2707" s="3135"/>
      <c r="D2707" s="1890"/>
      <c r="E2707" s="1891">
        <f>SUM(E2619,E2537,E2488,E2472,E2435,E2394,E2371,E2346,E2290,E2244,E2157,E2000,E1876,E1843,E1800,E1746,E1690,E1657,E1642,E1627,E1588,E1522,E1443,E1373,E1283,E1212,E1139,E1077,E1030,E967,E840,E2042)</f>
        <v>360810.75</v>
      </c>
      <c r="F2707" s="1891">
        <f t="shared" ref="F2707:G2707" si="1623">SUM(F2619,F2537,F2488,F2472,F2435,F2394,F2371,F2346,F2290,F2244,F2157,F2000,F1876,F1843,F1800,F1746,F1690,F1657,F1642,F1627,F1588,F1522,F1443,F1373,F1283,F1212,F1139,F1077,F1030,F967,F840,F2042)</f>
        <v>118090.58333333333</v>
      </c>
      <c r="G2707" s="1891">
        <f t="shared" si="1623"/>
        <v>81381.205000000002</v>
      </c>
      <c r="H2707" s="1890">
        <f t="shared" si="1610"/>
        <v>68.91422051010278</v>
      </c>
      <c r="I2707" s="1892"/>
      <c r="J2707" s="1892"/>
      <c r="K2707" s="1890"/>
      <c r="L2707" s="1890"/>
      <c r="M2707" s="1890"/>
      <c r="N2707" s="1890"/>
      <c r="O2707" s="1890"/>
      <c r="P2707" s="1893"/>
      <c r="Q2707" s="375">
        <f t="shared" ref="Q2707:S2707" si="1624">SUM(Q2619,Q2537,Q2488,Q2472,Q2435,Q2394,Q2371,Q2346,Q2290,Q2244,Q2157,Q2000,Q1876,Q1843,Q1800,Q1746,Q1690,Q1657,Q1642,Q1627,Q1588,Q1522,Q1443,Q1373,Q1283,Q1212,Q1139,Q1077,Q1030,Q967,Q840,Q918)</f>
        <v>802604.03569999989</v>
      </c>
      <c r="R2707" s="375">
        <f t="shared" si="1624"/>
        <v>803693.95389999985</v>
      </c>
      <c r="S2707" s="375">
        <f t="shared" si="1624"/>
        <v>803693.95389999985</v>
      </c>
      <c r="T2707" s="375">
        <f>SUM(T2619,T2537,T2488,T2472,T2435,T2394,T2371,T2346,T2290,T2244,T2157,T2000,T1876,T1843,T1800,T1746,T1690,T1657,T1642,T1627,T1588,T1522,T1443,T1373,T1283,T1212,T1139,T1077,T1030,T967,T840,T2042,T918)</f>
        <v>817467.81389999983</v>
      </c>
      <c r="U2707" s="373">
        <f t="shared" ref="U2707:AB2707" si="1625">SUM(U2619,U2537,U2488,U2472,U2435,U2394,U2371,U2346,U2290,U2244,U2157,U2000,U1876,U1843,U1800,U1746,U1690,U1657,U1642,U1627,U1588,U1522,U1443,U1373,U1283,U1212,U1139,U1077,U1030,U967,U840,U2042,U918)</f>
        <v>269362.3578737374</v>
      </c>
      <c r="V2707" s="373">
        <f t="shared" si="1625"/>
        <v>287750.61478999996</v>
      </c>
      <c r="W2707" s="373">
        <f t="shared" si="1625"/>
        <v>0</v>
      </c>
      <c r="X2707" s="375">
        <f t="shared" si="1625"/>
        <v>0</v>
      </c>
      <c r="Y2707" s="375">
        <f t="shared" si="1625"/>
        <v>18388.256916262617</v>
      </c>
      <c r="Z2707" s="375">
        <f t="shared" si="1625"/>
        <v>-8605.8399700000009</v>
      </c>
      <c r="AA2707" s="373">
        <f t="shared" si="1625"/>
        <v>-37.705850000000005</v>
      </c>
      <c r="AB2707" s="373">
        <f t="shared" si="1625"/>
        <v>287712.90893999994</v>
      </c>
      <c r="AC2707" s="1638"/>
      <c r="AD2707" s="326"/>
      <c r="AE2707" s="1069"/>
      <c r="AF2707" s="1084"/>
      <c r="AH2707" s="3275"/>
      <c r="AL2707" s="140"/>
    </row>
    <row r="2708" spans="1:38" x14ac:dyDescent="0.25">
      <c r="A2708" s="140">
        <v>1</v>
      </c>
      <c r="B2708" s="176" t="s">
        <v>296</v>
      </c>
      <c r="C2708" s="1889"/>
      <c r="D2708" s="1890"/>
      <c r="E2708" s="1891">
        <f t="shared" ref="E2708:G2709" si="1626">E1747</f>
        <v>1985</v>
      </c>
      <c r="F2708" s="1890">
        <f t="shared" si="1626"/>
        <v>662</v>
      </c>
      <c r="G2708" s="1890">
        <f t="shared" si="1626"/>
        <v>664</v>
      </c>
      <c r="H2708" s="1890">
        <f t="shared" si="1610"/>
        <v>100.30211480362539</v>
      </c>
      <c r="I2708" s="1892"/>
      <c r="J2708" s="1892"/>
      <c r="K2708" s="1890"/>
      <c r="L2708" s="1890"/>
      <c r="M2708" s="1890"/>
      <c r="N2708" s="1890"/>
      <c r="O2708" s="1890"/>
      <c r="P2708" s="1893"/>
      <c r="Q2708" s="375"/>
      <c r="R2708" s="375"/>
      <c r="S2708" s="375"/>
      <c r="T2708" s="375"/>
      <c r="U2708" s="373"/>
      <c r="V2708" s="373"/>
      <c r="W2708" s="373"/>
      <c r="X2708" s="375"/>
      <c r="Y2708" s="375"/>
      <c r="Z2708" s="375"/>
      <c r="AA2708" s="373"/>
      <c r="AB2708" s="373"/>
      <c r="AC2708" s="1638"/>
      <c r="AD2708" s="326"/>
      <c r="AE2708" s="1069"/>
      <c r="AF2708" s="1084"/>
      <c r="AH2708" s="3275"/>
      <c r="AL2708" s="140"/>
    </row>
    <row r="2709" spans="1:38" s="2239" customFormat="1" ht="30" x14ac:dyDescent="0.25">
      <c r="B2709" s="176" t="s">
        <v>650</v>
      </c>
      <c r="C2709" s="1889"/>
      <c r="D2709" s="1890"/>
      <c r="E2709" s="1891">
        <f t="shared" si="1626"/>
        <v>20</v>
      </c>
      <c r="F2709" s="1890">
        <f t="shared" si="1626"/>
        <v>7</v>
      </c>
      <c r="G2709" s="1890">
        <f t="shared" si="1626"/>
        <v>0</v>
      </c>
      <c r="H2709" s="1890">
        <f t="shared" si="1610"/>
        <v>0</v>
      </c>
      <c r="I2709" s="1892"/>
      <c r="J2709" s="1892"/>
      <c r="K2709" s="1890"/>
      <c r="L2709" s="1890"/>
      <c r="M2709" s="1890"/>
      <c r="N2709" s="1890"/>
      <c r="O2709" s="1890"/>
      <c r="P2709" s="1893"/>
      <c r="Q2709" s="375"/>
      <c r="R2709" s="375"/>
      <c r="S2709" s="375"/>
      <c r="T2709" s="375"/>
      <c r="U2709" s="373"/>
      <c r="V2709" s="373"/>
      <c r="W2709" s="373"/>
      <c r="X2709" s="375"/>
      <c r="Y2709" s="375"/>
      <c r="Z2709" s="375"/>
      <c r="AA2709" s="373"/>
      <c r="AB2709" s="373"/>
      <c r="AC2709" s="1638"/>
      <c r="AD2709" s="326"/>
      <c r="AE2709" s="1069"/>
      <c r="AF2709" s="1084"/>
      <c r="AH2709" s="3275"/>
    </row>
    <row r="2710" spans="1:38" ht="30" x14ac:dyDescent="0.25">
      <c r="A2710" s="140">
        <v>1</v>
      </c>
      <c r="B2710" s="176" t="s">
        <v>423</v>
      </c>
      <c r="C2710" s="1889"/>
      <c r="D2710" s="1890"/>
      <c r="E2710" s="1891">
        <f>SUM(E2620,E2538,E2489,E2473,E2436,E2395,E2372,E2246,E2159,E2002,E1878,E1844,E1802,E1749,E1692,E1658,E1643,E1628,E1590,E1524,E1445,E1375,E1285,E1214,E1141,E1079,E1032,E969,E842,E2043)</f>
        <v>175645.75</v>
      </c>
      <c r="F2710" s="1890">
        <f t="shared" ref="F2710:G2710" si="1627">SUM(F2620,F2538,F2489,F2473,F2436,F2395,F2372,F2246,F2159,F2002,F1878,F1844,F1802,F1749,F1692,F1658,F1643,F1628,F1590,F1524,F1445,F1375,F1285,F1214,F1141,F1079,F1032,F969,F842,F2043)</f>
        <v>56366.916666666664</v>
      </c>
      <c r="G2710" s="1890">
        <f t="shared" si="1627"/>
        <v>75995.205000000002</v>
      </c>
      <c r="H2710" s="1890">
        <f t="shared" si="1610"/>
        <v>134.82235590321156</v>
      </c>
      <c r="I2710" s="1892"/>
      <c r="J2710" s="1892"/>
      <c r="K2710" s="1890"/>
      <c r="L2710" s="1890"/>
      <c r="M2710" s="1890"/>
      <c r="N2710" s="1890"/>
      <c r="O2710" s="1890"/>
      <c r="P2710" s="1893"/>
      <c r="Q2710" s="375"/>
      <c r="R2710" s="375"/>
      <c r="S2710" s="375"/>
      <c r="T2710" s="375"/>
      <c r="U2710" s="373"/>
      <c r="V2710" s="373"/>
      <c r="W2710" s="373"/>
      <c r="X2710" s="375"/>
      <c r="Y2710" s="375"/>
      <c r="Z2710" s="375"/>
      <c r="AA2710" s="373"/>
      <c r="AB2710" s="373"/>
      <c r="AC2710" s="1638"/>
      <c r="AD2710" s="326"/>
      <c r="AE2710" s="1069"/>
      <c r="AF2710" s="1084"/>
      <c r="AH2710" s="3275"/>
      <c r="AL2710" s="140"/>
    </row>
    <row r="2711" spans="1:38" x14ac:dyDescent="0.25">
      <c r="A2711" s="140">
        <v>1</v>
      </c>
      <c r="B2711" s="176" t="s">
        <v>424</v>
      </c>
      <c r="C2711" s="1889"/>
      <c r="D2711" s="1890"/>
      <c r="E2711" s="1891">
        <f>SUM(E2621,E2539,E2490,E2474,E2437,E2396,E2373,E2247,E2160,E2003,E1879,E1803,E1750,E1693,E1591,E1525,E1446,E1376,E1286,E1215,E1142,E1080,E1033,E970,E843,E2044)</f>
        <v>111810</v>
      </c>
      <c r="F2711" s="1890">
        <f t="shared" ref="F2711:G2711" si="1628">SUM(F2621,F2539,F2490,F2474,F2437,F2396,F2373,F2247,F2160,F2003,F1879,F1803,F1750,F1693,F1591,F1525,F1446,F1376,F1286,F1215,F1142,F1080,F1033,F970,F843,F2044)</f>
        <v>35093.222222222226</v>
      </c>
      <c r="G2711" s="1890">
        <f t="shared" si="1628"/>
        <v>34145</v>
      </c>
      <c r="H2711" s="1890">
        <f t="shared" si="1610"/>
        <v>97.297990431833924</v>
      </c>
      <c r="I2711" s="1892"/>
      <c r="J2711" s="1892"/>
      <c r="K2711" s="1890"/>
      <c r="L2711" s="1890"/>
      <c r="M2711" s="1890"/>
      <c r="N2711" s="1890"/>
      <c r="O2711" s="1890"/>
      <c r="P2711" s="1893"/>
      <c r="Q2711" s="375"/>
      <c r="R2711" s="375"/>
      <c r="S2711" s="375"/>
      <c r="T2711" s="375"/>
      <c r="U2711" s="373"/>
      <c r="V2711" s="373"/>
      <c r="W2711" s="373"/>
      <c r="X2711" s="375"/>
      <c r="Y2711" s="375"/>
      <c r="Z2711" s="375"/>
      <c r="AA2711" s="373"/>
      <c r="AB2711" s="373"/>
      <c r="AC2711" s="1638"/>
      <c r="AD2711" s="326"/>
      <c r="AE2711" s="1069"/>
      <c r="AF2711" s="1084"/>
      <c r="AH2711" s="3275"/>
      <c r="AL2711" s="140"/>
    </row>
    <row r="2712" spans="1:38" ht="30" x14ac:dyDescent="0.25">
      <c r="A2712" s="140">
        <v>1</v>
      </c>
      <c r="B2712" s="176" t="s">
        <v>425</v>
      </c>
      <c r="C2712" s="1889"/>
      <c r="D2712" s="1890"/>
      <c r="E2712" s="1891">
        <f>SUM(E2622,E2540,E2491,E2475,E2438,E2248,E2161,E2004,E1880,E1845,E1804,E1751,E1694,E1659,E1644,E1629,E1592,E1526,E1447,E1377,E1287,E1216,E1143,E1081,E1034,E971,E844,E2005,E2045)</f>
        <v>109343</v>
      </c>
      <c r="F2712" s="1890">
        <f t="shared" ref="F2712:G2712" si="1629">SUM(F2622,F2540,F2491,F2475,F2438,F2248,F2161,F2004,F1880,F1845,F1804,F1751,F1694,F1659,F1644,F1629,F1592,F1526,F1447,F1377,F1287,F1216,F1143,F1081,F1034,F971,F844,F2005,F2045)</f>
        <v>36426.444444444445</v>
      </c>
      <c r="G2712" s="1890">
        <f t="shared" si="1629"/>
        <v>38000.82</v>
      </c>
      <c r="H2712" s="1890">
        <f t="shared" si="1610"/>
        <v>104.32206760656177</v>
      </c>
      <c r="I2712" s="1892"/>
      <c r="J2712" s="1892"/>
      <c r="K2712" s="1890"/>
      <c r="L2712" s="1890"/>
      <c r="M2712" s="1890"/>
      <c r="N2712" s="1890"/>
      <c r="O2712" s="1890"/>
      <c r="P2712" s="1893"/>
      <c r="Q2712" s="375"/>
      <c r="R2712" s="375"/>
      <c r="S2712" s="375"/>
      <c r="T2712" s="375"/>
      <c r="U2712" s="373"/>
      <c r="V2712" s="373"/>
      <c r="W2712" s="373"/>
      <c r="X2712" s="375"/>
      <c r="Y2712" s="375"/>
      <c r="Z2712" s="375"/>
      <c r="AA2712" s="373"/>
      <c r="AB2712" s="373"/>
      <c r="AC2712" s="1638"/>
      <c r="AD2712" s="326"/>
      <c r="AE2712" s="1069"/>
      <c r="AF2712" s="1084"/>
      <c r="AH2712" s="3275"/>
    </row>
    <row r="2713" spans="1:38" ht="45" x14ac:dyDescent="0.25">
      <c r="A2713" s="140">
        <v>1</v>
      </c>
      <c r="B2713" s="176" t="s">
        <v>426</v>
      </c>
      <c r="C2713" s="1889"/>
      <c r="D2713" s="1890"/>
      <c r="E2713" s="1891">
        <f>SUM(E2492,E2397,E2006,E972,E1805)</f>
        <v>36500</v>
      </c>
      <c r="F2713" s="1891">
        <f>SUM(F2492,F2397,F2006,F972,F1805)</f>
        <v>12167.333333333334</v>
      </c>
      <c r="G2713" s="1891">
        <f>SUM(G2492,G2397,G2006,G972,G1805)</f>
        <v>32350</v>
      </c>
      <c r="H2713" s="1890">
        <f t="shared" si="1610"/>
        <v>265.87584241959348</v>
      </c>
      <c r="I2713" s="1892"/>
      <c r="J2713" s="1892"/>
      <c r="K2713" s="1890"/>
      <c r="L2713" s="1890"/>
      <c r="M2713" s="1890"/>
      <c r="N2713" s="1890"/>
      <c r="O2713" s="1890"/>
      <c r="P2713" s="1893"/>
      <c r="Q2713" s="375"/>
      <c r="R2713" s="375"/>
      <c r="S2713" s="375"/>
      <c r="T2713" s="375"/>
      <c r="U2713" s="373"/>
      <c r="V2713" s="373"/>
      <c r="W2713" s="373"/>
      <c r="X2713" s="375"/>
      <c r="Y2713" s="375"/>
      <c r="Z2713" s="375"/>
      <c r="AA2713" s="373"/>
      <c r="AB2713" s="373"/>
      <c r="AC2713" s="1638"/>
      <c r="AD2713" s="326"/>
      <c r="AE2713" s="1069"/>
      <c r="AF2713" s="1084"/>
      <c r="AH2713" s="3275"/>
      <c r="AL2713" s="140"/>
    </row>
    <row r="2714" spans="1:38" ht="60" x14ac:dyDescent="0.25">
      <c r="A2714" s="140">
        <v>1</v>
      </c>
      <c r="B2714" s="176" t="s">
        <v>427</v>
      </c>
      <c r="C2714" s="1889"/>
      <c r="D2714" s="1890"/>
      <c r="E2714" s="1891">
        <f t="shared" ref="E2714:G2715" si="1630">SUM(E2493,E2398,E2250, E2163,E2007,E1882,E1806,E1753,E1696,E1594,E1528,E1449, E1379,E1289,E1218,E1145,E1083,  E1036,E973,E846)</f>
        <v>0</v>
      </c>
      <c r="F2714" s="1890">
        <f t="shared" si="1630"/>
        <v>0</v>
      </c>
      <c r="G2714" s="1890">
        <f t="shared" si="1630"/>
        <v>0</v>
      </c>
      <c r="H2714" s="1890"/>
      <c r="I2714" s="1892"/>
      <c r="J2714" s="1892"/>
      <c r="K2714" s="1890"/>
      <c r="L2714" s="1890"/>
      <c r="M2714" s="1890"/>
      <c r="N2714" s="1890"/>
      <c r="O2714" s="1890"/>
      <c r="P2714" s="1893"/>
      <c r="Q2714" s="375"/>
      <c r="R2714" s="375"/>
      <c r="S2714" s="375"/>
      <c r="T2714" s="375"/>
      <c r="U2714" s="373"/>
      <c r="V2714" s="373"/>
      <c r="W2714" s="373"/>
      <c r="X2714" s="375"/>
      <c r="Y2714" s="375"/>
      <c r="Z2714" s="375"/>
      <c r="AA2714" s="373"/>
      <c r="AB2714" s="373"/>
      <c r="AC2714" s="1638"/>
      <c r="AD2714" s="326"/>
      <c r="AE2714" s="1069"/>
      <c r="AF2714" s="1084"/>
      <c r="AH2714" s="3275"/>
      <c r="AL2714" s="140"/>
    </row>
    <row r="2715" spans="1:38" ht="45" x14ac:dyDescent="0.25">
      <c r="A2715" s="140">
        <v>1</v>
      </c>
      <c r="B2715" s="176" t="s">
        <v>428</v>
      </c>
      <c r="C2715" s="1889"/>
      <c r="D2715" s="1890"/>
      <c r="E2715" s="1891">
        <f t="shared" si="1630"/>
        <v>7200</v>
      </c>
      <c r="F2715" s="1890">
        <f t="shared" si="1630"/>
        <v>2400</v>
      </c>
      <c r="G2715" s="1890">
        <f t="shared" si="1630"/>
        <v>2302</v>
      </c>
      <c r="H2715" s="1890">
        <f>G2715/F2715*100</f>
        <v>95.916666666666657</v>
      </c>
      <c r="I2715" s="1892"/>
      <c r="J2715" s="1892"/>
      <c r="K2715" s="1890"/>
      <c r="L2715" s="1890"/>
      <c r="M2715" s="1890"/>
      <c r="N2715" s="1890"/>
      <c r="O2715" s="1890"/>
      <c r="P2715" s="1893"/>
      <c r="Q2715" s="375"/>
      <c r="R2715" s="375"/>
      <c r="S2715" s="375"/>
      <c r="T2715" s="375"/>
      <c r="U2715" s="373"/>
      <c r="V2715" s="373"/>
      <c r="W2715" s="373"/>
      <c r="X2715" s="375"/>
      <c r="Y2715" s="375"/>
      <c r="Z2715" s="375"/>
      <c r="AA2715" s="373"/>
      <c r="AB2715" s="373"/>
      <c r="AC2715" s="1638"/>
      <c r="AD2715" s="326"/>
      <c r="AE2715" s="1069"/>
      <c r="AF2715" s="1084"/>
      <c r="AH2715" s="3275"/>
      <c r="AL2715" s="140"/>
    </row>
    <row r="2716" spans="1:38" ht="57.75" x14ac:dyDescent="0.25">
      <c r="A2716" s="140">
        <v>1</v>
      </c>
      <c r="B2716" s="291" t="s">
        <v>645</v>
      </c>
      <c r="C2716" s="1889"/>
      <c r="D2716" s="1890"/>
      <c r="E2716" s="1891">
        <f>SUM(E2252,E2165,E2009,E1884,E1808,E1755,E1698,E1596,E1530,E1451,E1381,E1291,E1220,E1147,E1038,E975,E848)</f>
        <v>35116</v>
      </c>
      <c r="F2716" s="1890">
        <f>SUM(F2252,F2165,F2009,F1884,F1808,F1755,F1698,F1596,F1530,F1451,F1381,F1291,F1220,F1147,F1038,F975,F848)</f>
        <v>11705.666666666668</v>
      </c>
      <c r="G2716" s="1890">
        <f>SUM(G2252,G2165,G2009,G1884,G1808,G1755,G1698,G1596,G1530,G1451,G1381,G1291,G1220,G1147,G1038,G975,G848)</f>
        <v>454</v>
      </c>
      <c r="H2716" s="1890">
        <f>G2716/F2716*100</f>
        <v>3.8784634222741117</v>
      </c>
      <c r="I2716" s="1892"/>
      <c r="J2716" s="1892"/>
      <c r="K2716" s="1890"/>
      <c r="L2716" s="1890"/>
      <c r="M2716" s="1890"/>
      <c r="N2716" s="1890"/>
      <c r="O2716" s="1890"/>
      <c r="P2716" s="1893"/>
      <c r="Q2716" s="375">
        <f t="shared" ref="Q2716:AB2716" si="1631">SUM(Q2252,Q2165,Q2009,Q1884,Q1808,Q1755,Q1698,Q1596,Q1530,Q1451,Q1381,Q1291,Q1220,Q1147,Q1038,Q975,Q848)</f>
        <v>4055.4918000000007</v>
      </c>
      <c r="R2716" s="375">
        <f t="shared" si="1631"/>
        <v>70736.840799999991</v>
      </c>
      <c r="S2716" s="375">
        <f t="shared" si="1631"/>
        <v>70736.840799999991</v>
      </c>
      <c r="T2716" s="375">
        <f t="shared" si="1631"/>
        <v>70736.840799999991</v>
      </c>
      <c r="U2716" s="373">
        <f t="shared" si="1631"/>
        <v>19537.653054545452</v>
      </c>
      <c r="V2716" s="373">
        <f t="shared" si="1631"/>
        <v>861.32914000000005</v>
      </c>
      <c r="W2716" s="373">
        <f t="shared" si="1631"/>
        <v>0</v>
      </c>
      <c r="X2716" s="375">
        <f t="shared" si="1631"/>
        <v>0</v>
      </c>
      <c r="Y2716" s="375">
        <f t="shared" si="1631"/>
        <v>-18676.323914545454</v>
      </c>
      <c r="Z2716" s="375">
        <f t="shared" si="1631"/>
        <v>0</v>
      </c>
      <c r="AA2716" s="373">
        <f t="shared" si="1631"/>
        <v>0</v>
      </c>
      <c r="AB2716" s="373">
        <f t="shared" si="1631"/>
        <v>861.32914000000005</v>
      </c>
      <c r="AC2716" s="1638"/>
      <c r="AD2716" s="326"/>
      <c r="AE2716" s="1069"/>
      <c r="AF2716" s="1084"/>
      <c r="AH2716" s="3275"/>
      <c r="AL2716" s="140"/>
    </row>
    <row r="2717" spans="1:38" s="2239" customFormat="1" ht="30" x14ac:dyDescent="0.25">
      <c r="B2717" s="176" t="s">
        <v>646</v>
      </c>
      <c r="C2717" s="1889"/>
      <c r="D2717" s="1890"/>
      <c r="E2717" s="1891">
        <f>E2010+E1452+E1148+E849</f>
        <v>456</v>
      </c>
      <c r="F2717" s="1890">
        <f>F2010+F1452+F1148+F849</f>
        <v>152.33333333333334</v>
      </c>
      <c r="G2717" s="1890">
        <f>G2010+G1452+G1148+G849</f>
        <v>2</v>
      </c>
      <c r="H2717" s="1890">
        <f>G2717/F2717*100</f>
        <v>1.3129102844638949</v>
      </c>
      <c r="I2717" s="1892"/>
      <c r="J2717" s="1892"/>
      <c r="K2717" s="1890"/>
      <c r="L2717" s="1890"/>
      <c r="M2717" s="1890"/>
      <c r="N2717" s="1890"/>
      <c r="O2717" s="1890"/>
      <c r="P2717" s="1893"/>
      <c r="Q2717" s="375">
        <f t="shared" ref="Q2717:AB2717" si="1632">Q2010+Q1452+Q1148+Q849</f>
        <v>1430.6048000000003</v>
      </c>
      <c r="R2717" s="375">
        <f t="shared" si="1632"/>
        <v>1430.6048000000003</v>
      </c>
      <c r="S2717" s="375">
        <f t="shared" si="1632"/>
        <v>1430.6048000000003</v>
      </c>
      <c r="T2717" s="375">
        <f t="shared" si="1632"/>
        <v>1430.6048000000003</v>
      </c>
      <c r="U2717" s="373">
        <f t="shared" si="1632"/>
        <v>476.86826666666667</v>
      </c>
      <c r="V2717" s="373">
        <f t="shared" si="1632"/>
        <v>4.3615600000000008</v>
      </c>
      <c r="W2717" s="373">
        <f t="shared" si="1632"/>
        <v>0</v>
      </c>
      <c r="X2717" s="375">
        <f t="shared" si="1632"/>
        <v>0</v>
      </c>
      <c r="Y2717" s="375">
        <f t="shared" si="1632"/>
        <v>-472.50670666666667</v>
      </c>
      <c r="Z2717" s="375">
        <f t="shared" si="1632"/>
        <v>0</v>
      </c>
      <c r="AA2717" s="373">
        <f t="shared" si="1632"/>
        <v>0</v>
      </c>
      <c r="AB2717" s="373">
        <f t="shared" si="1632"/>
        <v>4.3615600000000008</v>
      </c>
      <c r="AC2717" s="1638"/>
      <c r="AD2717" s="326"/>
      <c r="AE2717" s="1069"/>
      <c r="AF2717" s="1084"/>
      <c r="AH2717" s="3275"/>
    </row>
    <row r="2718" spans="1:38" s="2239" customFormat="1" ht="30" x14ac:dyDescent="0.25">
      <c r="B2718" s="176" t="s">
        <v>647</v>
      </c>
      <c r="C2718" s="1889"/>
      <c r="D2718" s="1890"/>
      <c r="E2718" s="1891">
        <f>E2011+E1453+E1292+E1221+E1149+E850</f>
        <v>1525</v>
      </c>
      <c r="F2718" s="1890">
        <f>F2011+F1453+F1292+F1221+F1149+F850</f>
        <v>507.66666666666669</v>
      </c>
      <c r="G2718" s="1890">
        <f>G2011+G1453+G1292+G1221+G1149+G850</f>
        <v>381</v>
      </c>
      <c r="H2718" s="1890">
        <f>G2718/F2718*100</f>
        <v>75.049244911359153</v>
      </c>
      <c r="I2718" s="1892"/>
      <c r="J2718" s="1892"/>
      <c r="K2718" s="1890"/>
      <c r="L2718" s="1890"/>
      <c r="M2718" s="1890"/>
      <c r="N2718" s="1890"/>
      <c r="O2718" s="1890"/>
      <c r="P2718" s="1893"/>
      <c r="Q2718" s="375">
        <f t="shared" ref="Q2718:AB2718" si="1633">Q2011+Q1453+Q1292+Q1221+Q1149+Q850</f>
        <v>2395.3349999999996</v>
      </c>
      <c r="R2718" s="375">
        <f t="shared" si="1633"/>
        <v>2395.3349999999996</v>
      </c>
      <c r="S2718" s="375">
        <f t="shared" si="1633"/>
        <v>2395.3349999999996</v>
      </c>
      <c r="T2718" s="375">
        <f t="shared" si="1633"/>
        <v>2395.3349999999996</v>
      </c>
      <c r="U2718" s="373">
        <f t="shared" si="1633"/>
        <v>798.44499999999994</v>
      </c>
      <c r="V2718" s="373">
        <f t="shared" si="1633"/>
        <v>688.77942000000007</v>
      </c>
      <c r="W2718" s="373">
        <f t="shared" si="1633"/>
        <v>0</v>
      </c>
      <c r="X2718" s="375">
        <f t="shared" si="1633"/>
        <v>0</v>
      </c>
      <c r="Y2718" s="375">
        <f t="shared" si="1633"/>
        <v>-109.66557999999992</v>
      </c>
      <c r="Z2718" s="375">
        <f t="shared" si="1633"/>
        <v>0</v>
      </c>
      <c r="AA2718" s="373">
        <f t="shared" si="1633"/>
        <v>0</v>
      </c>
      <c r="AB2718" s="373">
        <f t="shared" si="1633"/>
        <v>688.77942000000007</v>
      </c>
      <c r="AC2718" s="1638"/>
      <c r="AD2718" s="326"/>
      <c r="AE2718" s="1069"/>
      <c r="AF2718" s="1084"/>
      <c r="AH2718" s="3275"/>
    </row>
    <row r="2719" spans="1:38" s="2239" customFormat="1" ht="30" x14ac:dyDescent="0.25">
      <c r="B2719" s="176" t="s">
        <v>665</v>
      </c>
      <c r="C2719" s="1889"/>
      <c r="D2719" s="1890"/>
      <c r="E2719" s="1891">
        <f>E2012+E976</f>
        <v>80</v>
      </c>
      <c r="F2719" s="1890">
        <f>F2012+F976</f>
        <v>26.666666666666664</v>
      </c>
      <c r="G2719" s="1890">
        <f>G2012+G976</f>
        <v>30</v>
      </c>
      <c r="H2719" s="1890">
        <f t="shared" ref="H2719:H2725" si="1634">G2719/F2719*100</f>
        <v>112.5</v>
      </c>
      <c r="I2719" s="1892"/>
      <c r="J2719" s="1892"/>
      <c r="K2719" s="1890"/>
      <c r="L2719" s="1890"/>
      <c r="M2719" s="1890"/>
      <c r="N2719" s="1890"/>
      <c r="O2719" s="1890"/>
      <c r="P2719" s="1893"/>
      <c r="Q2719" s="375">
        <f t="shared" ref="Q2719:AB2719" si="1635">Q2012+Q976</f>
        <v>229.55199999999999</v>
      </c>
      <c r="R2719" s="375">
        <f t="shared" si="1635"/>
        <v>229.55199999999999</v>
      </c>
      <c r="S2719" s="375">
        <f t="shared" si="1635"/>
        <v>229.55199999999999</v>
      </c>
      <c r="T2719" s="375">
        <f t="shared" si="1635"/>
        <v>229.55199999999999</v>
      </c>
      <c r="U2719" s="373">
        <f t="shared" si="1635"/>
        <v>76.51733333333334</v>
      </c>
      <c r="V2719" s="373">
        <f t="shared" si="1635"/>
        <v>86.083199999999991</v>
      </c>
      <c r="W2719" s="373">
        <f t="shared" si="1635"/>
        <v>0</v>
      </c>
      <c r="X2719" s="375">
        <f t="shared" si="1635"/>
        <v>0</v>
      </c>
      <c r="Y2719" s="375">
        <f t="shared" si="1635"/>
        <v>9.5658666666666523</v>
      </c>
      <c r="Z2719" s="375">
        <f t="shared" si="1635"/>
        <v>0</v>
      </c>
      <c r="AA2719" s="373">
        <f t="shared" si="1635"/>
        <v>0</v>
      </c>
      <c r="AB2719" s="373">
        <f t="shared" si="1635"/>
        <v>86.083199999999991</v>
      </c>
      <c r="AC2719" s="1638"/>
      <c r="AD2719" s="326"/>
      <c r="AE2719" s="1069"/>
      <c r="AF2719" s="1084"/>
      <c r="AH2719" s="3275"/>
    </row>
    <row r="2720" spans="1:38" ht="30" x14ac:dyDescent="0.25">
      <c r="A2720" s="140">
        <v>1</v>
      </c>
      <c r="B2720" s="176" t="s">
        <v>666</v>
      </c>
      <c r="C2720" s="1889"/>
      <c r="D2720" s="1890"/>
      <c r="E2720" s="1891">
        <f>SUM(E2253,E2166,E2014,E2013,E1885,E1809,E1756,E1699,E1597,E1531,E1454,E1382,E1293,E1222,E1150,E1039,E977,E851)</f>
        <v>33055</v>
      </c>
      <c r="F2720" s="1890">
        <f>SUM(F2253,F2166,F2014,F2013,F1885,F1809,F1756,F1699,F1597,F1531,F1454,F1382,F1293,F1222,F1150,F1039,F977,F851)</f>
        <v>11019</v>
      </c>
      <c r="G2720" s="1890">
        <f>SUM(G2253,G2166,G2014,G2013,G1885,G1809,G1756,G1699,G1597,G1531,G1454,G1382,G1293,G1222,G1150,G1039,G977,G851)</f>
        <v>41</v>
      </c>
      <c r="H2720" s="1890">
        <f>G2720/F2720*100</f>
        <v>0.37208458117796533</v>
      </c>
      <c r="I2720" s="1892"/>
      <c r="J2720" s="1892"/>
      <c r="K2720" s="1890"/>
      <c r="L2720" s="1890"/>
      <c r="M2720" s="1890"/>
      <c r="N2720" s="1890"/>
      <c r="O2720" s="1890"/>
      <c r="P2720" s="1893"/>
      <c r="Q2720" s="375">
        <f t="shared" ref="Q2720:AB2720" si="1636">SUM(Q2253,Q2166,Q2014,Q2013,Q1885,Q1809,Q1756,Q1699,Q1597,Q1531,Q1454,Q1382,Q1293,Q1222,Q1150,Q1039,Q977,Q851)</f>
        <v>0</v>
      </c>
      <c r="R2720" s="375">
        <f t="shared" si="1636"/>
        <v>66681.349000000002</v>
      </c>
      <c r="S2720" s="375">
        <f t="shared" si="1636"/>
        <v>66681.349000000002</v>
      </c>
      <c r="T2720" s="375">
        <f t="shared" si="1636"/>
        <v>66681.349000000002</v>
      </c>
      <c r="U2720" s="373">
        <f t="shared" si="1636"/>
        <v>18185.822454545454</v>
      </c>
      <c r="V2720" s="373">
        <f t="shared" si="1636"/>
        <v>82.104959999999991</v>
      </c>
      <c r="W2720" s="373">
        <f t="shared" si="1636"/>
        <v>0</v>
      </c>
      <c r="X2720" s="375">
        <f t="shared" si="1636"/>
        <v>0</v>
      </c>
      <c r="Y2720" s="375">
        <f t="shared" si="1636"/>
        <v>-18103.717494545454</v>
      </c>
      <c r="Z2720" s="375">
        <f t="shared" si="1636"/>
        <v>0</v>
      </c>
      <c r="AA2720" s="373">
        <f t="shared" si="1636"/>
        <v>0</v>
      </c>
      <c r="AB2720" s="373">
        <f t="shared" si="1636"/>
        <v>82.104959999999991</v>
      </c>
      <c r="AC2720" s="1638"/>
      <c r="AD2720" s="326"/>
      <c r="AE2720" s="1069"/>
      <c r="AF2720" s="1084"/>
      <c r="AH2720" s="3275"/>
      <c r="AL2720" s="140"/>
    </row>
    <row r="2721" spans="1:38" x14ac:dyDescent="0.25">
      <c r="A2721" s="140">
        <v>1</v>
      </c>
      <c r="B2721" s="176" t="s">
        <v>304</v>
      </c>
      <c r="C2721" s="1889"/>
      <c r="D2721" s="1890"/>
      <c r="E2721" s="1891">
        <f>SUM(E2623,E2541,E2495,E2476,E2439,E2401,E2374,E2294,E2254,E2196,E2167,E2015,E1886,E1846,E1810,E1757,E1700,E1660,E1645,E1630,E1598,E1455,E1532,E1383,E1294,E1223,E1151,E1085,E1040,E978,E852,E2639,E2046)</f>
        <v>296189.6595744681</v>
      </c>
      <c r="F2721" s="1891">
        <f t="shared" ref="F2721:G2721" si="1637">SUM(F2623,F2541,F2495,F2476,F2439,F2401,F2374,F2294,F2254,F2196,F2167,F2015,F1886,F1846,F1810,F1757,F1700,F1660,F1645,F1630,F1598,F1455,F1532,F1383,F1294,F1223,F1151,F1085,F1040,F978,F852,F2639,F2046)</f>
        <v>98453.397163120564</v>
      </c>
      <c r="G2721" s="1891">
        <f t="shared" si="1637"/>
        <v>94066.037234042553</v>
      </c>
      <c r="H2721" s="1890">
        <f t="shared" si="1634"/>
        <v>95.543719104167735</v>
      </c>
      <c r="I2721" s="1892"/>
      <c r="J2721" s="1892"/>
      <c r="K2721" s="1890"/>
      <c r="L2721" s="1890"/>
      <c r="M2721" s="1890"/>
      <c r="N2721" s="1890"/>
      <c r="O2721" s="1890"/>
      <c r="P2721" s="1893"/>
      <c r="Q2721" s="375"/>
      <c r="R2721" s="375"/>
      <c r="S2721" s="375"/>
      <c r="T2721" s="375"/>
      <c r="U2721" s="373"/>
      <c r="V2721" s="373"/>
      <c r="W2721" s="373"/>
      <c r="X2721" s="375"/>
      <c r="Y2721" s="375"/>
      <c r="Z2721" s="375"/>
      <c r="AA2721" s="373"/>
      <c r="AB2721" s="373"/>
      <c r="AC2721" s="1638"/>
      <c r="AD2721" s="326"/>
      <c r="AE2721" s="1069"/>
      <c r="AF2721" s="1084"/>
      <c r="AH2721" s="3275"/>
      <c r="AL2721" s="140"/>
    </row>
    <row r="2722" spans="1:38" x14ac:dyDescent="0.25">
      <c r="A2722" s="140">
        <v>1</v>
      </c>
      <c r="B2722" s="176" t="s">
        <v>312</v>
      </c>
      <c r="C2722" s="1889"/>
      <c r="D2722" s="1890"/>
      <c r="E2722" s="1891">
        <f>SUM(E2496,E2402,E2375,E2255,E2168,E2016,E1887,E1811,E1758,E1701,E1599,E1533,E1456,E1384,E1295,E1224,E1152,E1086,E1041,E979,E853,E2047)</f>
        <v>49130</v>
      </c>
      <c r="F2722" s="1890">
        <f t="shared" ref="F2722:G2722" si="1638">SUM(F2496,F2402,F2375,F2255,F2168,F2016,F1887,F1811,F1758,F1701,F1599,F1533,F1456,F1384,F1295,F1224,F1152,F1086,F1041,F979,F853,F2047)</f>
        <v>16376.666666666668</v>
      </c>
      <c r="G2722" s="1890">
        <f t="shared" si="1638"/>
        <v>16495</v>
      </c>
      <c r="H2722" s="1890">
        <f t="shared" si="1634"/>
        <v>100.72257276613065</v>
      </c>
      <c r="I2722" s="1892"/>
      <c r="J2722" s="1892"/>
      <c r="K2722" s="1890"/>
      <c r="L2722" s="1890"/>
      <c r="M2722" s="1890"/>
      <c r="N2722" s="1890"/>
      <c r="O2722" s="1890"/>
      <c r="P2722" s="1893"/>
      <c r="Q2722" s="375"/>
      <c r="R2722" s="375"/>
      <c r="S2722" s="375"/>
      <c r="T2722" s="375"/>
      <c r="U2722" s="373"/>
      <c r="V2722" s="373"/>
      <c r="W2722" s="373"/>
      <c r="X2722" s="375"/>
      <c r="Y2722" s="375"/>
      <c r="Z2722" s="375"/>
      <c r="AA2722" s="373"/>
      <c r="AB2722" s="373"/>
      <c r="AC2722" s="1638"/>
      <c r="AD2722" s="326"/>
      <c r="AE2722" s="1069"/>
      <c r="AF2722" s="1084"/>
      <c r="AH2722" s="3275"/>
      <c r="AL2722" s="140"/>
    </row>
    <row r="2723" spans="1:38" x14ac:dyDescent="0.25">
      <c r="A2723" s="140">
        <v>1</v>
      </c>
      <c r="B2723" s="176" t="s">
        <v>313</v>
      </c>
      <c r="C2723" s="1895"/>
      <c r="D2723" s="1890"/>
      <c r="E2723" s="1891">
        <f>SUM(E2542,E2497,E2477,E2440,E2403,E2295,E2256, E2169,E2017,E1888,E1847,E1812,E1702,E1759,E1661,E1646,E1631,E1600,E1534,E1457, E1087, E1385,E2624,E1042,E2048)</f>
        <v>170602.65957446804</v>
      </c>
      <c r="F2723" s="1890">
        <f t="shared" ref="F2723:G2723" si="1639">SUM(F2542,F2497,F2477,F2440,F2403,F2295,F2256, F2169,F2017,F1888,F1847,F1812,F1702,F1759,F1661,F1646,F1631,F1600,F1534,F1457, F1087, F1385,F2624,F1042,F2048)</f>
        <v>56702.174940898352</v>
      </c>
      <c r="G2723" s="1890">
        <f t="shared" si="1639"/>
        <v>55399.037234042553</v>
      </c>
      <c r="H2723" s="1890">
        <f t="shared" si="1634"/>
        <v>97.701785322672222</v>
      </c>
      <c r="I2723" s="1896"/>
      <c r="J2723" s="1896"/>
      <c r="K2723" s="1890"/>
      <c r="L2723" s="1890"/>
      <c r="M2723" s="1890"/>
      <c r="N2723" s="1890"/>
      <c r="O2723" s="1890"/>
      <c r="P2723" s="1890"/>
      <c r="Q2723" s="373"/>
      <c r="R2723" s="373"/>
      <c r="S2723" s="373"/>
      <c r="T2723" s="373"/>
      <c r="U2723" s="373"/>
      <c r="V2723" s="373"/>
      <c r="W2723" s="373"/>
      <c r="X2723" s="373"/>
      <c r="Y2723" s="373"/>
      <c r="Z2723" s="373"/>
      <c r="AA2723" s="373"/>
      <c r="AB2723" s="373"/>
      <c r="AC2723" s="1638"/>
      <c r="AD2723" s="326"/>
      <c r="AE2723" s="1069"/>
      <c r="AF2723" s="1084"/>
      <c r="AH2723" s="3275"/>
      <c r="AL2723" s="140"/>
    </row>
    <row r="2724" spans="1:38" x14ac:dyDescent="0.25">
      <c r="A2724" s="140">
        <v>1</v>
      </c>
      <c r="B2724" s="176" t="s">
        <v>314</v>
      </c>
      <c r="C2724" s="1897"/>
      <c r="D2724" s="1890"/>
      <c r="E2724" s="1898">
        <f>SUM(E2543,E2498,E2478,E2441,E2404,E2296,E2257, E2170,E2018,E1848,E1662,E1647,E1632,E1535,E1458, E1088, E1386,E2625,E2019,E1043,E2049)</f>
        <v>1593865</v>
      </c>
      <c r="F2724" s="1899">
        <f t="shared" ref="F2724:G2724" si="1640">SUM(F2543,F2498,F2478,F2441,F2404,F2296,F2257, F2170,F2018,F1848,F1662,F1647,F1632,F1535,F1458, F1088, F1386,F2625,F2019,F1043,F2049)</f>
        <v>529733.4444444445</v>
      </c>
      <c r="G2724" s="1899">
        <f t="shared" si="1640"/>
        <v>519109.24000000011</v>
      </c>
      <c r="H2724" s="1899">
        <f t="shared" si="1634"/>
        <v>97.994424449529234</v>
      </c>
      <c r="I2724" s="1900"/>
      <c r="J2724" s="748"/>
      <c r="K2724" s="748"/>
      <c r="L2724" s="748"/>
      <c r="M2724" s="748"/>
      <c r="N2724" s="748"/>
      <c r="O2724" s="748"/>
      <c r="P2724" s="748"/>
      <c r="Q2724" s="373"/>
      <c r="R2724" s="373"/>
      <c r="S2724" s="373"/>
      <c r="T2724" s="373"/>
      <c r="U2724" s="373"/>
      <c r="V2724" s="373"/>
      <c r="W2724" s="373"/>
      <c r="X2724" s="373"/>
      <c r="Y2724" s="373"/>
      <c r="Z2724" s="373"/>
      <c r="AA2724" s="373"/>
      <c r="AB2724" s="373"/>
      <c r="AC2724" s="1823"/>
      <c r="AD2724" s="326"/>
      <c r="AE2724" s="1069"/>
      <c r="AF2724" s="1084"/>
      <c r="AH2724" s="3275"/>
    </row>
    <row r="2725" spans="1:38" x14ac:dyDescent="0.25">
      <c r="A2725" s="140">
        <v>1</v>
      </c>
      <c r="B2725" s="176" t="s">
        <v>318</v>
      </c>
      <c r="C2725" s="1897"/>
      <c r="D2725" s="1890"/>
      <c r="E2725" s="1898">
        <f>E1849+E1663+E1648</f>
        <v>9800</v>
      </c>
      <c r="F2725" s="1899">
        <f>F1849+F1663+F1648</f>
        <v>3267</v>
      </c>
      <c r="G2725" s="1899">
        <f>G1849+G1663+G1648</f>
        <v>1641.71</v>
      </c>
      <c r="H2725" s="1899">
        <f t="shared" si="1634"/>
        <v>50.251300887664527</v>
      </c>
      <c r="I2725" s="1900"/>
      <c r="J2725" s="748"/>
      <c r="K2725" s="748"/>
      <c r="L2725" s="748"/>
      <c r="M2725" s="748"/>
      <c r="N2725" s="748"/>
      <c r="O2725" s="748"/>
      <c r="P2725" s="748"/>
      <c r="Q2725" s="373"/>
      <c r="R2725" s="373"/>
      <c r="S2725" s="373"/>
      <c r="T2725" s="373"/>
      <c r="U2725" s="373"/>
      <c r="V2725" s="373"/>
      <c r="W2725" s="373"/>
      <c r="X2725" s="373"/>
      <c r="Y2725" s="373"/>
      <c r="Z2725" s="373"/>
      <c r="AA2725" s="373"/>
      <c r="AB2725" s="373"/>
      <c r="AC2725" s="1823"/>
      <c r="AD2725" s="326"/>
      <c r="AE2725" s="1069"/>
      <c r="AF2725" s="1084"/>
      <c r="AH2725" s="3275"/>
    </row>
    <row r="2726" spans="1:38" s="2239" customFormat="1" x14ac:dyDescent="0.25">
      <c r="A2726" s="2239">
        <v>1</v>
      </c>
      <c r="B2726" s="291" t="s">
        <v>458</v>
      </c>
      <c r="C2726" s="1897"/>
      <c r="D2726" s="1890"/>
      <c r="E2726" s="1898">
        <f>E2197+E1814+E2405+E2499+E1044+E2640</f>
        <v>2676</v>
      </c>
      <c r="F2726" s="1899">
        <f>F2197+F1814+F2405+F2499+F1044+F2640</f>
        <v>892</v>
      </c>
      <c r="G2726" s="1899">
        <f>G2197+G1814+G2405+G2499+G1044+G2640</f>
        <v>919</v>
      </c>
      <c r="H2726" s="1899">
        <f>H2197</f>
        <v>100</v>
      </c>
      <c r="I2726" s="1900"/>
      <c r="J2726" s="748"/>
      <c r="K2726" s="748"/>
      <c r="L2726" s="748"/>
      <c r="M2726" s="748"/>
      <c r="N2726" s="748"/>
      <c r="O2726" s="748"/>
      <c r="P2726" s="748"/>
      <c r="Q2726" s="373">
        <f t="shared" ref="Q2726:AB2726" si="1641">Q2197+Q1814+Q2405+Q2499+Q1044+Q2640</f>
        <v>101050.97510000001</v>
      </c>
      <c r="R2726" s="373">
        <f t="shared" si="1641"/>
        <v>101050.97510000001</v>
      </c>
      <c r="S2726" s="373">
        <f t="shared" si="1641"/>
        <v>101050.97510000001</v>
      </c>
      <c r="T2726" s="373">
        <f t="shared" si="1641"/>
        <v>101050.97510000001</v>
      </c>
      <c r="U2726" s="373">
        <f t="shared" si="1641"/>
        <v>33683.65836666667</v>
      </c>
      <c r="V2726" s="373">
        <f t="shared" si="1641"/>
        <v>31156.514620000002</v>
      </c>
      <c r="W2726" s="373">
        <f t="shared" si="1641"/>
        <v>0</v>
      </c>
      <c r="X2726" s="373">
        <f t="shared" si="1641"/>
        <v>0</v>
      </c>
      <c r="Y2726" s="373">
        <f t="shared" si="1641"/>
        <v>-2527.1437466666644</v>
      </c>
      <c r="Z2726" s="373">
        <f t="shared" si="1641"/>
        <v>0</v>
      </c>
      <c r="AA2726" s="373">
        <f t="shared" si="1641"/>
        <v>-14.3521</v>
      </c>
      <c r="AB2726" s="373">
        <f t="shared" si="1641"/>
        <v>31142.162519999998</v>
      </c>
      <c r="AC2726" s="1823"/>
      <c r="AD2726" s="326">
        <f>AD2499+AD2405+AD2197+AD1814</f>
        <v>0</v>
      </c>
      <c r="AE2726" s="1069"/>
      <c r="AF2726" s="1084"/>
      <c r="AH2726" s="3275"/>
    </row>
    <row r="2727" spans="1:38" s="2239" customFormat="1" ht="29.25" x14ac:dyDescent="0.25">
      <c r="B2727" s="291" t="s">
        <v>682</v>
      </c>
      <c r="C2727" s="1897"/>
      <c r="D2727" s="1890"/>
      <c r="E2727" s="1898">
        <f>SUM(E2258,E2171,E2021,E2020,E1602,E1536,E1459,E1387,E1298,E1226,E1155,E855,E2050)</f>
        <v>73781</v>
      </c>
      <c r="F2727" s="1899">
        <f t="shared" ref="F2727:G2727" si="1642">SUM(F2258,F2171,F2021,F2020,F1602,F1536,F1459,F1387,F1298,F1226,F1155,F855,F2050)</f>
        <v>24482.555555555555</v>
      </c>
      <c r="G2727" s="1899">
        <f t="shared" si="1642"/>
        <v>21253</v>
      </c>
      <c r="H2727" s="1899">
        <f>G2727/F2727*100</f>
        <v>86.80874817897552</v>
      </c>
      <c r="I2727" s="1900"/>
      <c r="J2727" s="748"/>
      <c r="K2727" s="748"/>
      <c r="L2727" s="748"/>
      <c r="M2727" s="748"/>
      <c r="N2727" s="748"/>
      <c r="O2727" s="748"/>
      <c r="P2727" s="748"/>
      <c r="Q2727" s="373">
        <f t="shared" ref="Q2727:S2727" si="1643">SUM(Q2258,Q2171,Q2021,Q2020,Q1602,Q1536,Q1459,Q1387,Q1298,Q1226,Q1155,Q855)</f>
        <v>117982.41</v>
      </c>
      <c r="R2727" s="373">
        <f t="shared" si="1643"/>
        <v>117982.41</v>
      </c>
      <c r="S2727" s="373">
        <f t="shared" si="1643"/>
        <v>117982.41</v>
      </c>
      <c r="T2727" s="373">
        <f t="shared" ref="T2727:AB2727" si="1644">SUM(T2258,T2171,T2021,T2020,T1602,T1536,T1459,T1387,T1298,T1226,T1155,T855,T2050)</f>
        <v>119189.91</v>
      </c>
      <c r="U2727" s="373">
        <f t="shared" si="1644"/>
        <v>39461.636666666658</v>
      </c>
      <c r="V2727" s="373">
        <f t="shared" si="1644"/>
        <v>31646.468100000002</v>
      </c>
      <c r="W2727" s="373">
        <f t="shared" si="1644"/>
        <v>0</v>
      </c>
      <c r="X2727" s="373">
        <f t="shared" si="1644"/>
        <v>0</v>
      </c>
      <c r="Y2727" s="373">
        <f t="shared" si="1644"/>
        <v>-7815.1685666666663</v>
      </c>
      <c r="Z2727" s="373">
        <f t="shared" si="1644"/>
        <v>0</v>
      </c>
      <c r="AA2727" s="373">
        <f t="shared" si="1644"/>
        <v>-27.629810000000003</v>
      </c>
      <c r="AB2727" s="373">
        <f t="shared" si="1644"/>
        <v>31618.838290000003</v>
      </c>
      <c r="AC2727" s="1823"/>
      <c r="AD2727" s="326"/>
      <c r="AE2727" s="1069"/>
      <c r="AF2727" s="1084"/>
      <c r="AH2727" s="3275"/>
    </row>
    <row r="2728" spans="1:38" ht="29.25" x14ac:dyDescent="0.25">
      <c r="A2728" s="140">
        <v>1</v>
      </c>
      <c r="B2728" s="291" t="s">
        <v>297</v>
      </c>
      <c r="C2728" s="1897"/>
      <c r="D2728" s="1899"/>
      <c r="E2728" s="1898">
        <f>SUM(E2501,E2410,E2259, E2022,E1890,E1818,E1761,E1704,E1603,E1537,E1460, ,E1388,E1227,E1156,E1089, , ,E1049, ,E856)</f>
        <v>24500</v>
      </c>
      <c r="F2728" s="1899">
        <f>SUM(F2501,F2410,F2259, F2022,F1890,F1818,F1761,F1704,F1603,F1537,F1460, ,F1388,F1227,F1156,F1089, , ,F1049, ,F856)</f>
        <v>8166.6666666666661</v>
      </c>
      <c r="G2728" s="748">
        <f>SUM(G2501,G2410,G2259, G2022,G1890,G1818,G1761,G1704,G1603,G1537,G1460, ,G1388,G1227,G1156,G1089, , ,G1049, ,G856)</f>
        <v>8102</v>
      </c>
      <c r="H2728" s="1890">
        <f>G2728/F2728*100</f>
        <v>99.208163265306126</v>
      </c>
      <c r="I2728" s="1900"/>
      <c r="J2728" s="748"/>
      <c r="K2728" s="748"/>
      <c r="L2728" s="748"/>
      <c r="M2728" s="748"/>
      <c r="N2728" s="748"/>
      <c r="O2728" s="748"/>
      <c r="P2728" s="748"/>
      <c r="Q2728" s="373"/>
      <c r="R2728" s="373"/>
      <c r="S2728" s="373"/>
      <c r="T2728" s="373"/>
      <c r="U2728" s="373"/>
      <c r="V2728" s="373"/>
      <c r="W2728" s="373"/>
      <c r="X2728" s="373"/>
      <c r="Y2728" s="373"/>
      <c r="Z2728" s="373"/>
      <c r="AA2728" s="373"/>
      <c r="AB2728" s="373"/>
      <c r="AC2728" s="925"/>
      <c r="AD2728" s="326"/>
      <c r="AE2728" s="1069"/>
      <c r="AF2728" s="1084"/>
      <c r="AH2728" s="3275"/>
      <c r="AL2728" s="140"/>
    </row>
    <row r="2729" spans="1:38" ht="30" x14ac:dyDescent="0.25">
      <c r="A2729" s="140">
        <v>1</v>
      </c>
      <c r="B2729" s="176" t="s">
        <v>189</v>
      </c>
      <c r="C2729" s="1897"/>
      <c r="D2729" s="748"/>
      <c r="E2729" s="1901">
        <f>SUM(E2260, ,E2023,E1891,E1819,E1762,E1705,E1604,E1538,E1461, ,E1389,E1228,E1157,E1090, , ,E1050, ,E857)</f>
        <v>24500</v>
      </c>
      <c r="F2729" s="748">
        <f>SUM(F2260, ,F2023,F1891,F1819,F1762,F1705,F1604,F1538,F1461, ,F1389,F1228,F1157,F1090, , ,F1050, ,F857)</f>
        <v>8166.6666666666661</v>
      </c>
      <c r="G2729" s="748">
        <f>SUM(G2260, ,G2023,G1891,G1819,G1762,G1705,G1604,G1538,G1461, ,G1389,G1228,G1157,G1090, , ,G1050, ,G857)</f>
        <v>8102</v>
      </c>
      <c r="H2729" s="1890">
        <f>G2729/F2729*100</f>
        <v>99.208163265306126</v>
      </c>
      <c r="I2729" s="1900"/>
      <c r="J2729" s="748"/>
      <c r="K2729" s="748"/>
      <c r="L2729" s="748"/>
      <c r="M2729" s="748"/>
      <c r="N2729" s="748"/>
      <c r="O2729" s="748"/>
      <c r="P2729" s="748"/>
      <c r="Q2729" s="373"/>
      <c r="R2729" s="373"/>
      <c r="S2729" s="373"/>
      <c r="T2729" s="373"/>
      <c r="U2729" s="373"/>
      <c r="V2729" s="373"/>
      <c r="W2729" s="373"/>
      <c r="X2729" s="373"/>
      <c r="Y2729" s="373"/>
      <c r="Z2729" s="373"/>
      <c r="AA2729" s="373"/>
      <c r="AB2729" s="373"/>
      <c r="AC2729" s="925"/>
      <c r="AD2729" s="326"/>
      <c r="AE2729" s="1069"/>
      <c r="AF2729" s="1084"/>
      <c r="AH2729" s="3275"/>
      <c r="AL2729" s="140"/>
    </row>
    <row r="2730" spans="1:38" ht="72" x14ac:dyDescent="0.25">
      <c r="A2730" s="140">
        <v>1</v>
      </c>
      <c r="B2730" s="291" t="s">
        <v>305</v>
      </c>
      <c r="C2730" s="1897"/>
      <c r="D2730" s="748"/>
      <c r="E2730" s="1901">
        <f>E2024+E1892+E1820+E1091+E1051+E918+E858+E2025</f>
        <v>12060</v>
      </c>
      <c r="F2730" s="748">
        <f>F2024+F1892+F1820+F1091+F1051+F918+F858+F2025</f>
        <v>4020</v>
      </c>
      <c r="G2730" s="748">
        <f>G2024+G1892+G1820+G1091+G1051+G918+G858+G2025</f>
        <v>5629</v>
      </c>
      <c r="H2730" s="1890">
        <f>G2730/F2730*100</f>
        <v>140.02487562189054</v>
      </c>
      <c r="I2730" s="1900"/>
      <c r="J2730" s="748"/>
      <c r="K2730" s="748"/>
      <c r="L2730" s="748"/>
      <c r="M2730" s="748"/>
      <c r="N2730" s="748"/>
      <c r="O2730" s="748"/>
      <c r="P2730" s="748"/>
      <c r="Q2730" s="373"/>
      <c r="R2730" s="373"/>
      <c r="S2730" s="373"/>
      <c r="T2730" s="373"/>
      <c r="U2730" s="373"/>
      <c r="V2730" s="373"/>
      <c r="W2730" s="373"/>
      <c r="X2730" s="373"/>
      <c r="Y2730" s="373"/>
      <c r="Z2730" s="373"/>
      <c r="AA2730" s="373"/>
      <c r="AB2730" s="373"/>
      <c r="AC2730" s="925"/>
      <c r="AD2730" s="326"/>
      <c r="AE2730" s="1069"/>
      <c r="AF2730" s="1084"/>
      <c r="AH2730" s="3275"/>
      <c r="AL2730" s="140"/>
    </row>
    <row r="2731" spans="1:38" ht="15.75" x14ac:dyDescent="0.25">
      <c r="A2731" s="140">
        <v>1</v>
      </c>
      <c r="B2731" s="559" t="s">
        <v>214</v>
      </c>
      <c r="C2731" s="1897"/>
      <c r="D2731" s="748"/>
      <c r="E2731" s="1901">
        <f>SUM(E2598,E2583,E2562,E2545,E2518,E2502,E2461,E2425,E2411,E2348,E2337,E2320,E2306,E2262,E2172,E2067,E1893,E1821,E1764,E1707,E1606,E1540,E1463,E1391,E1299,E1229,E1158,E1092,E1052,E981,E919,E859,E2051)</f>
        <v>284335</v>
      </c>
      <c r="F2731" s="748">
        <f t="shared" ref="F2731:G2731" si="1645">SUM(F2598,F2583,F2562,F2545,F2518,F2502,F2461,F2425,F2411,F2348,F2337,F2320,F2306,F2262,F2172,F2067,F1893,F1821,F1764,F1707,F1606,F1540,F1463,F1391,F1299,F1229,F1158,F1092,F1052,F981,F919,F859,F2051)</f>
        <v>90584.111111111109</v>
      </c>
      <c r="G2731" s="748">
        <f t="shared" si="1645"/>
        <v>116418</v>
      </c>
      <c r="H2731" s="1890">
        <f>G2731/F2731*100</f>
        <v>128.5192276791245</v>
      </c>
      <c r="I2731" s="1900"/>
      <c r="J2731" s="748"/>
      <c r="K2731" s="748"/>
      <c r="L2731" s="748"/>
      <c r="M2731" s="748"/>
      <c r="N2731" s="748"/>
      <c r="O2731" s="748"/>
      <c r="P2731" s="748"/>
      <c r="Q2731" s="373">
        <f>SUM(Q2598,Q2583,Q2562,Q2545,Q2518,Q2502,Q2461,Q2425,Q2411,Q2348,Q2337,Q2320,Q2306,Q2262,Q2172,Q2067,Q1893,Q1821,Q1764,Q1707,Q1606,Q1540,Q1463,Q1391,Q1299,Q1229,Q1158,Q1092,Q1052,Q981,Q919,Q859)</f>
        <v>355708.66384324699</v>
      </c>
      <c r="R2731" s="373">
        <f>SUM(R2598,R2583,R2562,R2545,R2518,R2502,R2461,R2425,R2411,R2348,R2337,R2320,R2306,R2262,R2172,R2067,R1893,R1821,R1764,R1707,R1606,R1540,R1463,R1391,R1299,R1229,R1158,R1092,R1052,R981,R919,R859)</f>
        <v>358259.66384324699</v>
      </c>
      <c r="S2731" s="373">
        <f>SUM(S2598,S2583,S2562,S2545,S2518,S2502,S2461,S2425,S2411,S2348,S2337,S2320,S2306,S2262,S2172,S2067,S1893,S1821,S1764,S1707,S1606,S1540,S1463,S1391,S1299,S1229,S1158,S1092,S1052,S981,S919,S859)</f>
        <v>358259.66384324699</v>
      </c>
      <c r="T2731" s="373">
        <f t="shared" ref="T2731:AB2731" si="1646">SUM(T2598,T2583,T2562,T2545,T2518,T2502,T2461,T2425,T2411,T2348,T2337,T2320,T2306,T2262,T2172,T2067,T1893,T1821,T1764,T1707,T1606,T1540,T1463,T1391,T1299,T1229,T1158,T1092,T1052,T981,T919,T859,T2051)</f>
        <v>367014.03775324696</v>
      </c>
      <c r="U2731" s="373">
        <f t="shared" si="1646"/>
        <v>120237.99009936514</v>
      </c>
      <c r="V2731" s="373">
        <f t="shared" si="1646"/>
        <v>114245.74528999996</v>
      </c>
      <c r="W2731" s="373">
        <f t="shared" si="1646"/>
        <v>0</v>
      </c>
      <c r="X2731" s="373">
        <f t="shared" si="1646"/>
        <v>3544.7177299999998</v>
      </c>
      <c r="Y2731" s="373">
        <f t="shared" si="1646"/>
        <v>-5992.2448093651665</v>
      </c>
      <c r="Z2731" s="373">
        <f t="shared" si="1646"/>
        <v>-2200.3455900000004</v>
      </c>
      <c r="AA2731" s="373">
        <f t="shared" si="1646"/>
        <v>-32.505259999999993</v>
      </c>
      <c r="AB2731" s="373">
        <f t="shared" si="1646"/>
        <v>117757.95775999998</v>
      </c>
      <c r="AC2731" s="925">
        <f t="shared" ref="AC2731:AD2731" si="1647">SUM(AC2598,AC2583,AC2562,AC2555,AC2545,AC2518,AC2502,AC2461,AC2425,AC2411,AC2348,AC2337,AC2320,AC2306,AC2262,AC2172,AC2067,AC1893,AC1821,AC1764,AC1707,AC1606,AC1540,AC1463,AC1391,AC1299,AC1229,AC1158,AC1092,AC1052,AC981,AC919,AC859)</f>
        <v>0</v>
      </c>
      <c r="AD2731" s="326">
        <f t="shared" si="1647"/>
        <v>0</v>
      </c>
      <c r="AE2731" s="1069"/>
      <c r="AF2731" s="1084"/>
      <c r="AH2731" s="3275"/>
      <c r="AL2731" s="140"/>
    </row>
    <row r="2732" spans="1:38" ht="31.5" x14ac:dyDescent="0.25">
      <c r="A2732" s="140">
        <v>1</v>
      </c>
      <c r="B2732" s="559" t="s">
        <v>288</v>
      </c>
      <c r="C2732" s="1897"/>
      <c r="D2732" s="748"/>
      <c r="E2732" s="1901">
        <f>E880</f>
        <v>0</v>
      </c>
      <c r="F2732" s="748">
        <f>F880</f>
        <v>0</v>
      </c>
      <c r="G2732" s="748">
        <f>G880</f>
        <v>49</v>
      </c>
      <c r="H2732" s="1890"/>
      <c r="I2732" s="1900"/>
      <c r="J2732" s="748"/>
      <c r="K2732" s="748"/>
      <c r="L2732" s="748"/>
      <c r="M2732" s="748"/>
      <c r="N2732" s="748"/>
      <c r="O2732" s="748"/>
      <c r="P2732" s="748"/>
      <c r="Q2732" s="373">
        <f t="shared" ref="Q2732:AB2732" si="1648">Q880</f>
        <v>0</v>
      </c>
      <c r="R2732" s="373">
        <f t="shared" si="1648"/>
        <v>0</v>
      </c>
      <c r="S2732" s="373">
        <f t="shared" si="1648"/>
        <v>0</v>
      </c>
      <c r="T2732" s="373">
        <f t="shared" si="1648"/>
        <v>0</v>
      </c>
      <c r="U2732" s="373">
        <f t="shared" si="1648"/>
        <v>0</v>
      </c>
      <c r="V2732" s="373">
        <f t="shared" si="1648"/>
        <v>0</v>
      </c>
      <c r="W2732" s="373">
        <f t="shared" si="1648"/>
        <v>0</v>
      </c>
      <c r="X2732" s="373">
        <f t="shared" si="1648"/>
        <v>19.619600000000002</v>
      </c>
      <c r="Y2732" s="373">
        <f t="shared" si="1648"/>
        <v>0</v>
      </c>
      <c r="Z2732" s="373">
        <f t="shared" si="1648"/>
        <v>0</v>
      </c>
      <c r="AA2732" s="373">
        <f t="shared" si="1648"/>
        <v>0</v>
      </c>
      <c r="AB2732" s="373">
        <f t="shared" si="1648"/>
        <v>19.619600000000002</v>
      </c>
      <c r="AC2732" s="925"/>
      <c r="AD2732" s="326">
        <f>AD880</f>
        <v>0</v>
      </c>
      <c r="AE2732" s="1069"/>
      <c r="AF2732" s="1084"/>
      <c r="AH2732" s="3275"/>
      <c r="AL2732" s="140"/>
    </row>
    <row r="2733" spans="1:38" s="2239" customFormat="1" ht="86.25" x14ac:dyDescent="0.25">
      <c r="A2733" s="2239">
        <v>1</v>
      </c>
      <c r="B2733" s="291" t="s">
        <v>464</v>
      </c>
      <c r="C2733" s="1897"/>
      <c r="D2733" s="748"/>
      <c r="E2733" s="1901">
        <f>SUM(E2265, ,E2175,E2097,E1611,E1543,E1471, ,E1395,E1316,E1234,E1165,E881,E1095)</f>
        <v>166522</v>
      </c>
      <c r="F2733" s="748">
        <f>SUM(F2265, ,F2175,F2097,F1611,F1543,F1471, ,F1395,F1316,F1234,F1165,F881,F1095)</f>
        <v>55510</v>
      </c>
      <c r="G2733" s="748">
        <f>SUM(G2265, ,G2175,G2097,G1611,G1543,G1471, ,G1395,G1316,G1234,G1165,G881,G1095)</f>
        <v>41879</v>
      </c>
      <c r="H2733" s="1890">
        <f t="shared" ref="H2733:H2738" si="1649">G2733/F2733*100</f>
        <v>75.444064132588721</v>
      </c>
      <c r="I2733" s="1900"/>
      <c r="J2733" s="748"/>
      <c r="K2733" s="748"/>
      <c r="L2733" s="748"/>
      <c r="M2733" s="748"/>
      <c r="N2733" s="748"/>
      <c r="O2733" s="748"/>
      <c r="P2733" s="748"/>
      <c r="Q2733" s="373">
        <f t="shared" ref="Q2733:AB2733" si="1650">SUM(Q2265, ,Q2175,Q2097,Q1611,Q1543,Q1471, ,Q1395,Q1316,Q1234,Q1165,Q881,Q1095)</f>
        <v>623022.33459999994</v>
      </c>
      <c r="R2733" s="373">
        <f t="shared" si="1650"/>
        <v>623022.33459999994</v>
      </c>
      <c r="S2733" s="373">
        <f t="shared" si="1650"/>
        <v>623022.33459999994</v>
      </c>
      <c r="T2733" s="373">
        <f t="shared" si="1650"/>
        <v>623022.33459999994</v>
      </c>
      <c r="U2733" s="373">
        <f t="shared" si="1650"/>
        <v>207674.11153333337</v>
      </c>
      <c r="V2733" s="373">
        <f t="shared" si="1650"/>
        <v>150296.22391999999</v>
      </c>
      <c r="W2733" s="373">
        <f t="shared" si="1650"/>
        <v>0</v>
      </c>
      <c r="X2733" s="373">
        <f t="shared" si="1650"/>
        <v>0</v>
      </c>
      <c r="Y2733" s="373">
        <f t="shared" si="1650"/>
        <v>-57377.88761333334</v>
      </c>
      <c r="Z2733" s="373">
        <f t="shared" si="1650"/>
        <v>0</v>
      </c>
      <c r="AA2733" s="373">
        <f t="shared" si="1650"/>
        <v>-186.38707000000002</v>
      </c>
      <c r="AB2733" s="373">
        <f t="shared" si="1650"/>
        <v>150109.83684999999</v>
      </c>
      <c r="AC2733" s="925"/>
      <c r="AD2733" s="326">
        <f>SUM(AD2265, ,AD2175,AD2097,AD1611,AD1543,AD1471, ,AD1395,AD1316,AD1234,AD1165,AD881)</f>
        <v>0</v>
      </c>
      <c r="AE2733" s="1069"/>
      <c r="AF2733" s="1084"/>
      <c r="AH2733" s="3275"/>
    </row>
    <row r="2734" spans="1:38" x14ac:dyDescent="0.25">
      <c r="A2734" s="140">
        <v>1</v>
      </c>
      <c r="B2734" s="291" t="s">
        <v>256</v>
      </c>
      <c r="C2734" s="1902"/>
      <c r="D2734" s="1903"/>
      <c r="E2734" s="1904">
        <f>SUM(E2626,E2547,E2507,E2480,E2443,E2416,E2377,E2364,E2298,E2266, ,E2176,E2098,E1896,E1850,E1825,E1767,E1711,E1664,E1649,E1634,E1612,E1544,E1472, ,E1396,E1317,E1235,E1166,E1096, , ,E1056,E992,E882)</f>
        <v>927310.75</v>
      </c>
      <c r="F2734" s="1904">
        <f>SUM(F2626,F2547,F2507,F2480,F2443,F2416,F2377,F2364,F2298,F2266, ,F2176,F2098,F1896,F1850,F1825,F1767,F1711,F1664,F1649,F1634,F1612,F1544,F1472, ,F1396,F1317,F1235,F1166,F1096, , ,F1056,F992,F882)</f>
        <v>305833.91666666669</v>
      </c>
      <c r="G2734" s="1904">
        <f>SUM(G2626,G2547,G2507,G2480,G2443,G2416,G2377,G2364,G2298,G2266, ,G2176,G2098,G1896,G1850,G1825,G1767,G1711,G1664,G1649,G1634,G1612,G1544,G1472, ,G1396,G1317,G1235,G1166,G1096, , ,G1056,G992,G882)</f>
        <v>281724.20500000002</v>
      </c>
      <c r="H2734" s="1890">
        <f t="shared" si="1649"/>
        <v>92.116730567543883</v>
      </c>
      <c r="I2734" s="1900"/>
      <c r="J2734" s="748"/>
      <c r="K2734" s="748"/>
      <c r="L2734" s="748"/>
      <c r="M2734" s="748"/>
      <c r="N2734" s="748"/>
      <c r="O2734" s="748"/>
      <c r="P2734" s="748"/>
      <c r="Q2734" s="373"/>
      <c r="R2734" s="373"/>
      <c r="S2734" s="373"/>
      <c r="T2734" s="373"/>
      <c r="U2734" s="373"/>
      <c r="V2734" s="373"/>
      <c r="W2734" s="373"/>
      <c r="X2734" s="373"/>
      <c r="Y2734" s="373"/>
      <c r="Z2734" s="373"/>
      <c r="AA2734" s="373"/>
      <c r="AB2734" s="373"/>
      <c r="AC2734" s="929"/>
      <c r="AD2734" s="326"/>
      <c r="AE2734" s="1069"/>
      <c r="AF2734" s="1084"/>
      <c r="AG2734" s="3035"/>
      <c r="AH2734" s="3275"/>
      <c r="AL2734" s="140"/>
    </row>
    <row r="2735" spans="1:38" ht="29.25" x14ac:dyDescent="0.25">
      <c r="A2735" s="140">
        <v>1</v>
      </c>
      <c r="B2735" s="291" t="s">
        <v>269</v>
      </c>
      <c r="C2735" s="1902"/>
      <c r="D2735" s="1903"/>
      <c r="E2735" s="1904">
        <f>SUM(E2267, ,E2177,E2099,E1897,E1826,E1768,E1712,E1613,E1545,E1473, ,E1397,E1318,E1236,E1167,E1057,E993,E883,E2417)</f>
        <v>579887</v>
      </c>
      <c r="F2735" s="1904">
        <f>SUM(F2267, ,F2177,F2099,F1897,F1826,F1768,F1712,F1613,F1545,F1473, ,F1397,F1318,F1236,F1167,F1057,F993,F883,F2417)</f>
        <v>192214.00000000003</v>
      </c>
      <c r="G2735" s="1903">
        <f>SUM(G2267, ,G2177,G2099,G1897,G1826,G1768,G1712,G1613,G1545,G1473, ,G1397,G1318,G1236,G1167,G1057,G993,G883,G2417)</f>
        <v>168498</v>
      </c>
      <c r="H2735" s="1890">
        <f t="shared" si="1649"/>
        <v>87.661668765022299</v>
      </c>
      <c r="I2735" s="1900"/>
      <c r="J2735" s="748"/>
      <c r="K2735" s="748"/>
      <c r="L2735" s="748"/>
      <c r="M2735" s="748"/>
      <c r="N2735" s="748"/>
      <c r="O2735" s="748"/>
      <c r="P2735" s="748"/>
      <c r="Q2735" s="373">
        <f t="shared" ref="Q2735:V2735" si="1651">SUM(Q2267, ,Q2177,Q2099,Q1897,Q1826,Q1768,Q1712,Q1613,Q1545,Q1473, ,Q1397,Q1318,Q1236,Q1167,Q1057,Q993,Q883)</f>
        <v>0</v>
      </c>
      <c r="R2735" s="373">
        <f t="shared" si="1651"/>
        <v>0</v>
      </c>
      <c r="S2735" s="373">
        <f t="shared" si="1651"/>
        <v>0</v>
      </c>
      <c r="T2735" s="373">
        <f t="shared" si="1651"/>
        <v>0</v>
      </c>
      <c r="U2735" s="373">
        <f t="shared" si="1651"/>
        <v>0</v>
      </c>
      <c r="V2735" s="373">
        <f t="shared" si="1651"/>
        <v>0</v>
      </c>
      <c r="W2735" s="373"/>
      <c r="X2735" s="373">
        <f>SUM(X2267, ,X2177,X2099,X1897,X1826,X1768,X1712,X1613,X1545,X1473, ,X1397,X1318,X1236,X1167,X1057,X993,X883)</f>
        <v>0</v>
      </c>
      <c r="Y2735" s="373">
        <f>SUM(Y2267, ,Y2177,Y2099,Y1897,Y1826,Y1768,Y1712,Y1613,Y1545,Y1473, ,Y1397,Y1318,Y1236,Y1167,Y1057,Y993,Y883)</f>
        <v>0</v>
      </c>
      <c r="Z2735" s="373">
        <f>SUM(Z2267, ,Z2177,Z2099,Z1897,Z1826,Z1768,Z1712,Z1613,Z1545,Z1473, ,Z1397,Z1318,Z1236,Z1167,Z1057,Z993,Z883)</f>
        <v>0</v>
      </c>
      <c r="AA2735" s="373">
        <f>SUM(AA2267, ,AA2177,AA2099,AA1897,AA1826,AA1768,AA1712,AA1613,AA1545,AA1473, ,AA1397,AA1318,AA1236,AA1167,AA1057,AA993,AA883)</f>
        <v>0</v>
      </c>
      <c r="AB2735" s="373">
        <f>SUM(AB2267, ,AB2177,AB2099,AB1897,AB1826,AB1768,AB1712,AB1613,AB1545,AB1473, ,AB1397,AB1318,AB1236,AB1167,AB1057,AB993,AB883)</f>
        <v>0</v>
      </c>
      <c r="AC2735" s="929"/>
      <c r="AD2735" s="326">
        <f>SUM(AD2267, ,AD2177,AD2099,AD1897,AD1826,AD1768,AD1712,AD1613,AD1545,AD1473, ,AD1397,AD1318,AD1236,AD1167,AD1057,AD993,AD883)</f>
        <v>0</v>
      </c>
      <c r="AE2735" s="1069"/>
      <c r="AF2735" s="1084"/>
      <c r="AH2735" s="3275"/>
      <c r="AL2735" s="140"/>
    </row>
    <row r="2736" spans="1:38" ht="29.25" x14ac:dyDescent="0.25">
      <c r="A2736" s="140">
        <v>1</v>
      </c>
      <c r="B2736" s="291" t="s">
        <v>257</v>
      </c>
      <c r="C2736" s="1902"/>
      <c r="D2736" s="1903"/>
      <c r="E2736" s="1904">
        <f>SUM(E2548,E2508,E2481,E2444,E2418,E2378,E2299,E2268,E2203, ,E2178,E2100,E1898,E1851,E1827,E1769,E1713,E1665,E1650,E1635,E1614,E1546,E1474, ,E1398,E1319,E1237,E1168,E1097, , ,E1058,E994,E884,E2627,E2647)</f>
        <v>1018267.6595744682</v>
      </c>
      <c r="F2736" s="1904">
        <f>SUM(F2548,F2508,F2481,F2444,F2418,F2378,F2299,F2268,F2203, ,F2178,F2100,F1898,F1851,F1827,F1769,F1713,F1665,F1650,F1635,F1614,F1546,F1474, ,F1398,F1319,F1237,F1168,F1097, , ,F1058,F994,F884,F2627,F2647)</f>
        <v>339084.62884160754</v>
      </c>
      <c r="G2736" s="1904">
        <f>SUM(G2548,G2508,G2481,G2444,G2418,G2378,G2299,G2268,G2203, ,G2178,G2100,G1898,G1851,G1827,G1769,G1713,G1665,G1650,G1635,G1614,G1546,G1474, ,G1398,G1319,G1237,G1168,G1097, , ,G1058,G994,G884,G2627,G2647)</f>
        <v>318803.03723404254</v>
      </c>
      <c r="H2736" s="1890">
        <f t="shared" si="1649"/>
        <v>94.018722795883818</v>
      </c>
      <c r="I2736" s="1900"/>
      <c r="J2736" s="748"/>
      <c r="K2736" s="748"/>
      <c r="L2736" s="748"/>
      <c r="M2736" s="748"/>
      <c r="N2736" s="748"/>
      <c r="O2736" s="748"/>
      <c r="P2736" s="748"/>
      <c r="Q2736" s="373"/>
      <c r="R2736" s="373"/>
      <c r="S2736" s="373"/>
      <c r="T2736" s="373"/>
      <c r="U2736" s="373"/>
      <c r="V2736" s="373"/>
      <c r="W2736" s="373"/>
      <c r="X2736" s="373"/>
      <c r="Y2736" s="373"/>
      <c r="Z2736" s="373"/>
      <c r="AA2736" s="373"/>
      <c r="AB2736" s="373"/>
      <c r="AC2736" s="958"/>
      <c r="AD2736" s="326"/>
      <c r="AE2736" s="1069"/>
      <c r="AF2736" s="1084"/>
      <c r="AH2736" s="3275"/>
      <c r="AL2736" s="140"/>
    </row>
    <row r="2737" spans="1:38" ht="29.25" x14ac:dyDescent="0.25">
      <c r="A2737" s="140">
        <v>1</v>
      </c>
      <c r="B2737" s="291" t="s">
        <v>258</v>
      </c>
      <c r="C2737" s="1902"/>
      <c r="D2737" s="1903"/>
      <c r="E2737" s="1904">
        <f>SUM(E2509,E2419,E2269, ,E2179,E2101,E1899,E1828,E1770,E1714,E1615,E1547,E1475, ,E1399,E1320,E1238,E1169,E1098, , ,E1059,E995,E927,E885, )</f>
        <v>262630</v>
      </c>
      <c r="F2737" s="1904">
        <f>SUM(F2509,F2419,F2269, ,F2179,F2101,F1899,F1828,F1770,F1714,F1615,F1547,F1475, ,F1399,F1320,F1238,F1169,F1098, , ,F1059,F995,F927,F885, )</f>
        <v>87542.666666666686</v>
      </c>
      <c r="G2737" s="373">
        <f>SUM(G2509,G2419,G2269, ,G2179,G2101,G1899,G1828,G1770,G1714,G1615,G1547,G1475, ,G1399,G1320,G1238,G1169,G1098, , ,G1059,G995,G927,G885, )</f>
        <v>81698</v>
      </c>
      <c r="H2737" s="1890">
        <f t="shared" si="1649"/>
        <v>93.323636474404836</v>
      </c>
      <c r="I2737" s="1900"/>
      <c r="J2737" s="748"/>
      <c r="K2737" s="748"/>
      <c r="L2737" s="748"/>
      <c r="M2737" s="748"/>
      <c r="N2737" s="748"/>
      <c r="O2737" s="748"/>
      <c r="P2737" s="748"/>
      <c r="Q2737" s="373">
        <f t="shared" ref="Q2737:AB2737" si="1652">SUM(Q2509,Q2419,Q2269, ,Q2179,Q2101,Q1899,Q1828,Q1770,Q1714,Q1615,Q1547,Q1475, ,Q1399,Q1320,Q1238,Q1169,Q1098, , ,Q1059,Q995,Q927,Q885, )</f>
        <v>0</v>
      </c>
      <c r="R2737" s="373">
        <f t="shared" si="1652"/>
        <v>0</v>
      </c>
      <c r="S2737" s="373">
        <f t="shared" si="1652"/>
        <v>0</v>
      </c>
      <c r="T2737" s="373">
        <f t="shared" si="1652"/>
        <v>0</v>
      </c>
      <c r="U2737" s="373">
        <f t="shared" si="1652"/>
        <v>0</v>
      </c>
      <c r="V2737" s="373">
        <f t="shared" si="1652"/>
        <v>0</v>
      </c>
      <c r="W2737" s="373">
        <f t="shared" si="1652"/>
        <v>0</v>
      </c>
      <c r="X2737" s="373">
        <f t="shared" si="1652"/>
        <v>0</v>
      </c>
      <c r="Y2737" s="373">
        <f t="shared" si="1652"/>
        <v>0</v>
      </c>
      <c r="Z2737" s="373">
        <f t="shared" si="1652"/>
        <v>0</v>
      </c>
      <c r="AA2737" s="373">
        <f t="shared" si="1652"/>
        <v>0</v>
      </c>
      <c r="AB2737" s="373">
        <f t="shared" si="1652"/>
        <v>0</v>
      </c>
      <c r="AC2737" s="929"/>
      <c r="AD2737" s="326">
        <f>SUM(AD2509,AD2419,AD2269, ,AD2179,AD2101,AD1899,AD1828,AD1770,AD1714,AD1615,AD1547,AD1475, ,AD1399,AD1320,AD1238,AD1169,AD1098, , ,AD1059,AD995,AD927,AD885, )</f>
        <v>0</v>
      </c>
      <c r="AE2737" s="1069"/>
      <c r="AF2737" s="1084"/>
      <c r="AH2737" s="3275"/>
      <c r="AL2737" s="140"/>
    </row>
    <row r="2738" spans="1:38" ht="29.25" x14ac:dyDescent="0.25">
      <c r="A2738" s="140">
        <v>1</v>
      </c>
      <c r="B2738" s="291" t="s">
        <v>133</v>
      </c>
      <c r="C2738" s="1902"/>
      <c r="D2738" s="1903"/>
      <c r="E2738" s="1904">
        <f>SUM(E2628,E2606,E2585,E2578,E2549,E2524,E2510,E2482,E2466,E2445,E2429,E2420,E2380,E2365,E2341,E2332,E2309,E2300,E2270,E2204, ,E2180,E2102,E1900,E1852,E1829,E1771,E1715,E1666,E1651,E1636,E1616,E1548,E1476, ,E1400,E1321,E1239,E1170,E1099, , ,E1060,E996,E928,E886, E2648)</f>
        <v>4808341.3499999987</v>
      </c>
      <c r="F2738" s="1903">
        <f>SUM(F2628,F2606,F2585,F2578,F2549,F2524,F2510,F2482,F2466,F2445,F2429,F2420,F2380,F2365,F2341,F2332,F2309,F2300,F2270,F2204, ,F2180,F2102,F1900,F1852,F1829,F1771,F1715,F1666,F1651,F1636,F1616,F1548,F1476, ,F1400,F1321,F1239,F1170,F1099, , ,F1060,F996,F928,F886, F2648)</f>
        <v>1597770.2955026452</v>
      </c>
      <c r="G2738" s="1903">
        <f>SUM(G2628,G2606,G2585,G2578,G2549,G2524,G2510,G2482,G2466,G2445,G2429,G2420,G2380,G2365,G2341,G2332,G2309,G2300,G2270,G2204, ,G2180,G2102,G1900,G1852,G1829,G1771,G1715,G1666,G1651,G1636,G1616,G1548,G1476, ,G1400,G1321,G1239,G1170,G1099, , ,G1060,G996,G928,G886, G2648)</f>
        <v>1456881.7264285714</v>
      </c>
      <c r="H2738" s="1890">
        <f t="shared" si="1649"/>
        <v>91.182176219532778</v>
      </c>
      <c r="I2738" s="1900"/>
      <c r="J2738" s="748"/>
      <c r="K2738" s="748"/>
      <c r="L2738" s="748"/>
      <c r="M2738" s="748"/>
      <c r="N2738" s="748"/>
      <c r="O2738" s="748"/>
      <c r="P2738" s="748"/>
      <c r="Q2738" s="373">
        <f>SUM(Q2628,Q2606,Q2585,Q2578,Q2549,Q2524,Q2510,Q2482,Q2466,Q2445,Q2429,Q2420,Q2380,Q2365,Q2341,Q2332,Q2309,Q2300,Q2270,Q2204, ,Q2180,Q2102,Q1900,Q1852,Q1829,Q1771,Q1715,Q1666,Q1651,Q1636,Q1616,Q1548,Q1476, ,Q1400,Q1321,Q1239,Q1170,Q1099, , ,Q1060,Q996,Q928,Q886, Q2648)</f>
        <v>5947354.4790132474</v>
      </c>
      <c r="R2738" s="373">
        <f>SUM(R2628,R2606,R2585,R2578,R2549,R2524,R2510,R2482,R2466,R2445,R2429,R2420,R2380,R2365,R2341,R2332,R2309,R2300,R2270,R2204, ,R2180,R2102,R1900,R1852,R1829,R1771,R1715,R1666,R1651,R1636,R1616,R1548,R1476, ,R1400,R1321,R1239,R1170,R1099, , ,R1060,R996,R928,R886, R2648)</f>
        <v>6033075.8992132479</v>
      </c>
      <c r="S2738" s="373">
        <f>SUM(S2628,S2606,S2585,S2578,S2549,S2524,S2510,S2482,S2466,S2445,S2429,S2420,S2380,S2365,S2341,S2332,S2309,S2300,S2270,S2204, ,S2180,S2102,S1900,S1852,S1829,S1771,S1715,S1666,S1651,S1636,S1616,S1548,S1476, ,S1400,S1321,S1239,S1170,S1099, , ,S1060,S996,S928,S886, S2648)</f>
        <v>6033075.8992132479</v>
      </c>
      <c r="T2738" s="373">
        <f>SUM(T2628,T2606,T2585,T2578,T2549,T2524,T2510,T2482,T2466,T2445,T2429,T2420,T2380,T2365,T2341,T2332,T2309,T2300,T2270,T2204, ,T2180,T2102,T1900,T1852,T1829,T1771,T1715,T1666,T1651,T1636,T1616,T1548,T1476, ,T1400,T1321,T1239,T1170,T1099, , ,T1060,T996,T928,T886, T2648,T2066)</f>
        <v>6075054.9084660672</v>
      </c>
      <c r="U2738" s="373">
        <f t="shared" ref="U2738:AB2738" si="1653">SUM(U2628,U2606,U2585,U2578,U2549,U2524,U2510,U2482,U2466,U2445,U2429,U2420,U2380,U2365,U2341,U2332,U2309,U2300,U2270,U2204, ,U2180,U2102,U1900,U1852,U1829,U1771,U1715,U1666,U1651,U1636,U1616,U1548,U1476, ,U1400,U1321,U1239,U1170,U1099, , ,U1060,U996,U928,U886, U2648,U2066)</f>
        <v>2010494.3965112946</v>
      </c>
      <c r="V2738" s="373">
        <f t="shared" si="1653"/>
        <v>1826124.3384499999</v>
      </c>
      <c r="W2738" s="373">
        <f t="shared" si="1653"/>
        <v>0</v>
      </c>
      <c r="X2738" s="373">
        <f t="shared" si="1653"/>
        <v>1799.0520199999996</v>
      </c>
      <c r="Y2738" s="373">
        <f t="shared" si="1653"/>
        <v>-185014.40811018361</v>
      </c>
      <c r="Z2738" s="373">
        <f t="shared" si="1653"/>
        <v>-11171.889300000001</v>
      </c>
      <c r="AA2738" s="373">
        <f t="shared" si="1653"/>
        <v>-635.26315000000011</v>
      </c>
      <c r="AB2738" s="373">
        <f t="shared" si="1653"/>
        <v>1827288.1273199997</v>
      </c>
      <c r="AC2738" s="929">
        <f t="shared" ref="AC2738:AD2738" si="1654">SUM(AC2628,AC2606,AC2585,AC2578,AC2549,AC2524,AC2510,AC2482,AC2466,AC2445,AC2429,AC2420,AC2380,AC2365,AC2341,AC2332,AC2309,AC2300,AC2270,AC2204, ,AC2180,AC2102,AC1900,AC1852,AC1829,AC1771,AC1715,AC1666,AC1651,AC1636,AC1616,AC1548,AC1476, ,AC1400,AC1321,AC1239,AC1170,AC1099,AC1060,AC996,AC928,AC886, AC2648)</f>
        <v>0</v>
      </c>
      <c r="AD2738" s="326">
        <f t="shared" si="1654"/>
        <v>0</v>
      </c>
      <c r="AE2738" s="1069"/>
      <c r="AF2738" s="1084"/>
      <c r="AH2738" s="3275"/>
      <c r="AL2738" s="140"/>
    </row>
    <row r="2739" spans="1:38" ht="15.75" x14ac:dyDescent="0.25">
      <c r="A2739" s="140">
        <v>1</v>
      </c>
      <c r="B2739" s="1905" t="s">
        <v>28</v>
      </c>
      <c r="C2739" s="1905"/>
      <c r="D2739" s="1906"/>
      <c r="E2739" s="1907"/>
      <c r="F2739" s="1906"/>
      <c r="G2739" s="1906"/>
      <c r="H2739" s="748"/>
      <c r="I2739" s="1908"/>
      <c r="J2739" s="1908"/>
      <c r="K2739" s="1909"/>
      <c r="L2739" s="1909"/>
      <c r="M2739" s="1909"/>
      <c r="N2739" s="1909"/>
      <c r="O2739" s="1909"/>
      <c r="P2739" s="1909"/>
      <c r="Q2739" s="373">
        <f>Q2738-Q2731-Q2727-Q2726-Q2716-Q2707-Q2688-Q2683-Q2670</f>
        <v>0</v>
      </c>
      <c r="R2739" s="373">
        <f t="shared" ref="R2739:S2739" si="1655">R2738-R2731-R2727-R2726-R2716-R2707-R2688-R2683-R2670</f>
        <v>0</v>
      </c>
      <c r="S2739" s="3512">
        <f t="shared" si="1655"/>
        <v>0</v>
      </c>
      <c r="T2739" s="3512">
        <f t="shared" ref="T2739" si="1656">T2738-T2731-T2727-T2726-T2716-T2707-T2688-T2683-T2670</f>
        <v>0</v>
      </c>
      <c r="U2739" s="3512">
        <f t="shared" ref="U2739" si="1657">U2738-U2731-U2727-U2726-U2716-U2707-U2688-U2683-U2670</f>
        <v>0</v>
      </c>
      <c r="V2739" s="3512">
        <f t="shared" ref="V2739" si="1658">V2738-V2731-V2727-V2726-V2716-V2707-V2688-V2683-V2670</f>
        <v>0</v>
      </c>
      <c r="W2739" s="3512">
        <f t="shared" ref="W2739" si="1659">W2738-W2731-W2727-W2726-W2716-W2707-W2688-W2683-W2670</f>
        <v>0</v>
      </c>
      <c r="X2739" s="3512">
        <f>X2738-X2731-X2727-X2726-X2716-X2707-X2688-X2683-X2670-X2732</f>
        <v>0</v>
      </c>
      <c r="Y2739" s="3512">
        <f t="shared" ref="Y2739" si="1660">Y2738-Y2731-Y2727-Y2726-Y2716-Y2707-Y2688-Y2683-Y2670</f>
        <v>0</v>
      </c>
      <c r="Z2739" s="3512">
        <f t="shared" ref="Z2739" si="1661">Z2738-Z2731-Z2727-Z2726-Z2716-Z2707-Z2688-Z2683-Z2670</f>
        <v>9.6633812063373625E-13</v>
      </c>
      <c r="AA2739" s="3512">
        <f t="shared" ref="AA2739" si="1662">AA2738-AA2731-AA2727-AA2726-AA2716-AA2707-AA2688-AA2683-AA2670</f>
        <v>0</v>
      </c>
      <c r="AB2739" s="3512">
        <f>AB2738-AB2731-AB2727-AB2726-AB2716-AB2707-AB2688-AB2683-AB2670-AB2732</f>
        <v>-4.8931880769487179E-10</v>
      </c>
      <c r="AC2739" s="1910"/>
      <c r="AD2739" s="326"/>
      <c r="AE2739" s="1069"/>
      <c r="AF2739" s="1084"/>
      <c r="AH2739" s="3275"/>
      <c r="AL2739" s="140"/>
    </row>
    <row r="2740" spans="1:38" x14ac:dyDescent="0.25">
      <c r="A2740" s="140">
        <v>1</v>
      </c>
      <c r="B2740" s="714" t="s">
        <v>221</v>
      </c>
      <c r="C2740" s="714"/>
      <c r="D2740" s="1890"/>
      <c r="E2740" s="1891">
        <f>SUM( ,E2208,E2110,E999,E933,E895, E2556)</f>
        <v>2608</v>
      </c>
      <c r="F2740" s="1890">
        <f>SUM( ,F2208,F2110,F999,F933,F895, F2556)</f>
        <v>868.66666666666674</v>
      </c>
      <c r="G2740" s="1890">
        <f>SUM( ,G2208,G2110,G999,G933,G895, G2556)</f>
        <v>810</v>
      </c>
      <c r="H2740" s="748">
        <f>G2740/F2740*100</f>
        <v>93.246354566385264</v>
      </c>
      <c r="I2740" s="1892">
        <f>K2740/E2740</f>
        <v>9.9022239263803673</v>
      </c>
      <c r="J2740" s="1892">
        <f t="shared" ref="J2740:J2743" si="1663">M2740/G2740</f>
        <v>10.239506172839507</v>
      </c>
      <c r="K2740" s="1890">
        <f>SUM( ,K2208,K2110,K999,K933,K895, K2556)</f>
        <v>25825</v>
      </c>
      <c r="L2740" s="1890">
        <f>SUM( ,L2208,L2110,L999,L933,L895, L2556)</f>
        <v>14089</v>
      </c>
      <c r="M2740" s="1890">
        <f>SUM( ,M2208,M2110,M999,M933,M895, M2556)</f>
        <v>8294</v>
      </c>
      <c r="N2740" s="1890">
        <f>M2740/L2740*100</f>
        <v>58.868620909929739</v>
      </c>
      <c r="O2740" s="1890">
        <f>SUM( ,O2208,O2110,O999,O933,O895, O2556)</f>
        <v>85.070000000000007</v>
      </c>
      <c r="P2740" s="1893">
        <f>SUM( ,P2208,P2110,P999,P933,P895, P2556)</f>
        <v>1270.1908937477192</v>
      </c>
      <c r="Q2740" s="373">
        <f>Q2739*1000</f>
        <v>0</v>
      </c>
      <c r="R2740" s="373">
        <f t="shared" ref="R2740:S2740" si="1664">R2739*1000</f>
        <v>0</v>
      </c>
      <c r="S2740" s="373">
        <f t="shared" si="1664"/>
        <v>0</v>
      </c>
      <c r="T2740" s="373">
        <f t="shared" ref="T2740" si="1665">T2739*1000</f>
        <v>0</v>
      </c>
      <c r="U2740" s="373"/>
      <c r="V2740" s="373"/>
      <c r="W2740" s="373"/>
      <c r="X2740" s="373"/>
      <c r="Y2740" s="373"/>
      <c r="Z2740" s="373"/>
      <c r="AA2740" s="373"/>
      <c r="AB2740" s="373"/>
      <c r="AC2740" s="1638"/>
      <c r="AD2740" s="326"/>
      <c r="AE2740" s="1069"/>
      <c r="AF2740" s="1084"/>
      <c r="AH2740" s="3275"/>
      <c r="AL2740" s="140"/>
    </row>
    <row r="2741" spans="1:38" x14ac:dyDescent="0.25">
      <c r="A2741" s="140">
        <v>1</v>
      </c>
      <c r="B2741" s="1911" t="s">
        <v>222</v>
      </c>
      <c r="C2741" s="1912"/>
      <c r="D2741" s="1913"/>
      <c r="E2741" s="1904">
        <f>SUM(E2613,E2592,E2452,E2383,E2313,E2282,E2273,E2185,E2117,E1907,E1836,E1775,E1721,E1620,E1552,E1483, ,E1406,E1333,E1243,E1176,E1104, , ,E1064,E1002,E899,E2513,E2652,E2660)</f>
        <v>41044</v>
      </c>
      <c r="F2741" s="1914">
        <f t="shared" ref="F2741:G2741" si="1666">SUM(F2613,F2592,F2452,F2383,F2313,F2282,F2273,F2185,F2117,F1907,F1836,F1775,F1721,F1620,F1552,F1483, ,F1406,F1333,F1243,F1176,F1104, , ,F1064,F1002,F899,F2513,F2652,F2660)</f>
        <v>13671.333333333332</v>
      </c>
      <c r="G2741" s="1914">
        <f t="shared" si="1666"/>
        <v>13669</v>
      </c>
      <c r="H2741" s="748">
        <f>SUM(H2613,H2592,H2452,H2383,H2313,H2282,H2273,H2185,H2117,H1907,H1836,H1775,H1721,H1620,H1552,H1483, ,H1406,H1333,H1243,H1176,H1104, , ,H1064,H1002,H899,H2513,H2556)</f>
        <v>2649.1584605915377</v>
      </c>
      <c r="I2741" s="1892">
        <f>K2741/E2741</f>
        <v>6.4487623038690183</v>
      </c>
      <c r="J2741" s="1892">
        <f t="shared" si="1663"/>
        <v>6.0158021801155899</v>
      </c>
      <c r="K2741" s="1913">
        <f t="shared" ref="K2741:M2741" si="1667">SUM(K2613,K2592,K2452,K2383,K2313,K2282,K2273,K2185,K2117,K1907,K1836,K1775,K1721,K1620,K1552,K1483, ,K1406,K1333,K1243,K1176,K1104, , ,K1064,K1002,K899,K2513,K2652,K2660)</f>
        <v>264683</v>
      </c>
      <c r="L2741" s="1913">
        <f t="shared" si="1667"/>
        <v>98493.666666666672</v>
      </c>
      <c r="M2741" s="1913">
        <f t="shared" si="1667"/>
        <v>82230</v>
      </c>
      <c r="N2741" s="1890">
        <f>M2741/L2741*100</f>
        <v>83.487601571674645</v>
      </c>
      <c r="O2741" s="1913">
        <f>SUM(O2613,O2592,O2452,O2383,O2313,O2282,O2273,O2185,O2117,O1907,O1836,O1775,O1721,O1620,O1552,O1483, ,O1406,O1333,O1243,O1176,O1104, , ,O1064,O1002,O899,O2513,O2652,O2660)</f>
        <v>1105.615</v>
      </c>
      <c r="P2741" s="1893">
        <f>M2741/$B$4*12/O2741</f>
        <v>223.12468626058799</v>
      </c>
      <c r="Q2741" s="373"/>
      <c r="R2741" s="373"/>
      <c r="S2741" s="373"/>
      <c r="T2741" s="373"/>
      <c r="U2741" s="373"/>
      <c r="V2741" s="373"/>
      <c r="W2741" s="373"/>
      <c r="X2741" s="373"/>
      <c r="Y2741" s="373"/>
      <c r="Z2741" s="373"/>
      <c r="AA2741" s="373"/>
      <c r="AB2741" s="373"/>
      <c r="AC2741" s="903"/>
      <c r="AD2741" s="326"/>
      <c r="AE2741" s="1069"/>
      <c r="AF2741" s="1084"/>
      <c r="AH2741" s="3275"/>
      <c r="AL2741" s="140"/>
    </row>
    <row r="2742" spans="1:38" ht="29.25" x14ac:dyDescent="0.25">
      <c r="A2742" s="140">
        <v>1</v>
      </c>
      <c r="B2742" s="718" t="s">
        <v>198</v>
      </c>
      <c r="C2742" s="718"/>
      <c r="D2742" s="1915"/>
      <c r="E2742" s="1907">
        <f>SUM(E2614,E2593,E2453,E2384,E2314,E2283, ,E2274,E2209,E2186,E2118,E1908,E1837,E1776,E1722,E1621,E1553,E1484, ,E1407,E1334,E1244,E1177,E1105, , ,E1065,E1003,E934,E900, ,E2514,E2557,E2653,E2661)</f>
        <v>43652</v>
      </c>
      <c r="F2742" s="1915">
        <f t="shared" ref="F2742:G2742" si="1668">SUM(F2614,F2593,F2453,F2384,F2314,F2283, ,F2274,F2209,F2186,F2118,F1908,F1837,F1776,F1722,F1621,F1553,F1484, ,F1407,F1334,F1244,F1177,F1105, , ,F1065,F1003,F934,F900, ,F2514,F2557,F2653,F2661)</f>
        <v>14540</v>
      </c>
      <c r="G2742" s="1915">
        <f t="shared" si="1668"/>
        <v>14479</v>
      </c>
      <c r="H2742" s="748">
        <f t="shared" ref="H2742:H2749" si="1669">G2742/F2742*100</f>
        <v>99.580467675378273</v>
      </c>
      <c r="I2742" s="1892">
        <f>K2742/E2742</f>
        <v>6.6550902593237424</v>
      </c>
      <c r="J2742" s="1892">
        <f t="shared" si="1663"/>
        <v>6.2520892326818149</v>
      </c>
      <c r="K2742" s="1915">
        <f>SUM(K2614,K2593,K2453,K2384,K2314,K2283, ,K2274,K2209,K2186,K2118,K1908,K1837,K1776,K1722,K1621,K1553,K1484, ,K1407,K1334,K1244,K1177,K1105, , ,K1065,K1003,K934,K900, ,K2514,K2557,K2653,K2661)</f>
        <v>290508</v>
      </c>
      <c r="L2742" s="1915">
        <f t="shared" ref="L2742:M2742" si="1670">SUM(L2614,L2593,L2453,L2384,L2314,L2283, ,L2274,L2209,L2186,L2118,L1908,L1837,L1776,L1722,L1621,L1553,L1484, ,L1407,L1334,L1244,L1177,L1105, , ,L1065,L1003,L934,L900, ,L2514,L2557,L2653,L2661)</f>
        <v>112582.66666666667</v>
      </c>
      <c r="M2742" s="1915">
        <f t="shared" si="1670"/>
        <v>90524</v>
      </c>
      <c r="N2742" s="1890">
        <f>M2742/L2742*100</f>
        <v>80.406693748001473</v>
      </c>
      <c r="O2742" s="1915">
        <f>SUM(O2614,O2593,O2453,O2384,O2314,O2283, ,O2274,O2209,O2186,O2118,O1908,O1837,O1776,O1722,O1621,O1553,O1484, ,O1407,O1334,O1244,O1177,O1105, , ,O1065,O1003,O934,O900, ,O2514,O2557,O2653,O2661)</f>
        <v>1190.6849999999999</v>
      </c>
      <c r="P2742" s="1893">
        <f>M2742/$B$4*12/O2742</f>
        <v>228.0804746847403</v>
      </c>
      <c r="Q2742" s="373">
        <f>SUM(Q2614,Q2593,Q2453,Q2384,Q2314,Q2283, ,Q2274,Q2209,Q2186,Q2118,Q1908,Q1837,Q1776,Q1722,Q1621,Q1553,Q1484, ,Q1407,Q1334,Q1244,Q1177,Q1105, , ,Q1065,Q1003,Q934,Q900, ,Q2514,Q2557,Q2653,Q2661)</f>
        <v>947329.05479954532</v>
      </c>
      <c r="R2742" s="373">
        <f t="shared" ref="R2742:AB2742" si="1671">SUM(R2614,R2593,R2453,R2384,R2314,R2283, ,R2274,R2209,R2186,R2118,R1908,R1837,R1776,R1722,R1621,R1553,R1484, ,R1407,R1334,R1244,R1177,R1105, , ,R1065,R1003,R934,R900, ,R2514,R2557,R2653,R2661)</f>
        <v>947329.05479954532</v>
      </c>
      <c r="S2742" s="373">
        <f t="shared" si="1671"/>
        <v>947329.05479954532</v>
      </c>
      <c r="T2742" s="373">
        <f t="shared" si="1671"/>
        <v>954154.50718815206</v>
      </c>
      <c r="U2742" s="373">
        <f t="shared" si="1671"/>
        <v>316534.73519858258</v>
      </c>
      <c r="V2742" s="373">
        <f t="shared" si="1671"/>
        <v>316276.10892999993</v>
      </c>
      <c r="W2742" s="373">
        <f t="shared" si="1671"/>
        <v>0</v>
      </c>
      <c r="X2742" s="373">
        <f t="shared" si="1671"/>
        <v>0</v>
      </c>
      <c r="Y2742" s="373">
        <f t="shared" si="1671"/>
        <v>-258.6262685825584</v>
      </c>
      <c r="Z2742" s="373">
        <f t="shared" si="1671"/>
        <v>-57.671610000000001</v>
      </c>
      <c r="AA2742" s="373">
        <f t="shared" si="1671"/>
        <v>-231.97700000000003</v>
      </c>
      <c r="AB2742" s="373">
        <f t="shared" si="1671"/>
        <v>316044.13192999997</v>
      </c>
      <c r="AC2742" s="1916"/>
      <c r="AD2742" s="326">
        <f>SUM(AD2614,AD2593,AD2453,AD2384,AD2314,AD2283, ,AD2274,AD2209,AD2186,AD2118,AD1908,AD1837,AD1776,AD1722,AD1621,AD1553,AD1484, ,AD1407,AD1334,AD1244,AD1177,AD1105, , ,AD1065,AD1003,AD934,AD900, ,AD2514)</f>
        <v>0</v>
      </c>
      <c r="AE2742" s="1069"/>
      <c r="AF2742" s="1084"/>
      <c r="AH2742" s="3275"/>
      <c r="AL2742" s="140"/>
    </row>
    <row r="2743" spans="1:38" ht="30" x14ac:dyDescent="0.25">
      <c r="A2743" s="140">
        <v>1</v>
      </c>
      <c r="B2743" s="1917" t="s">
        <v>213</v>
      </c>
      <c r="C2743" s="1918"/>
      <c r="D2743" s="1919"/>
      <c r="E2743" s="1920">
        <f>E2281+E2612+E2659</f>
        <v>57</v>
      </c>
      <c r="F2743" s="1919">
        <f t="shared" ref="F2743:G2743" si="1672">F2281+F2612+F2659</f>
        <v>10.333333333333332</v>
      </c>
      <c r="G2743" s="1919">
        <f t="shared" si="1672"/>
        <v>12</v>
      </c>
      <c r="H2743" s="748">
        <f t="shared" si="1669"/>
        <v>116.12903225806453</v>
      </c>
      <c r="I2743" s="1892">
        <f>L2743/F2743</f>
        <v>11</v>
      </c>
      <c r="J2743" s="1892">
        <f t="shared" si="1663"/>
        <v>16.083333333333332</v>
      </c>
      <c r="K2743" s="1919">
        <f t="shared" ref="K2743:M2743" si="1673">K2281+K2612+K2659</f>
        <v>627</v>
      </c>
      <c r="L2743" s="1919">
        <f t="shared" si="1673"/>
        <v>113.66666666666666</v>
      </c>
      <c r="M2743" s="1919">
        <f t="shared" si="1673"/>
        <v>193</v>
      </c>
      <c r="N2743" s="1921">
        <f>M2743/L2743*100</f>
        <v>169.79472140762465</v>
      </c>
      <c r="O2743" s="1919">
        <f>O2281+O2612+O2659</f>
        <v>2.09</v>
      </c>
      <c r="P2743" s="1922">
        <f>M2743/$B$4*12/O2743</f>
        <v>277.03349282296654</v>
      </c>
      <c r="Q2743" s="373">
        <f>Q2614+Q2283+Q2661</f>
        <v>2802.6915059721605</v>
      </c>
      <c r="R2743" s="373">
        <f t="shared" ref="R2743:AB2743" si="1674">R2614+R2283+R2661</f>
        <v>2802.6915059721605</v>
      </c>
      <c r="S2743" s="373">
        <f t="shared" si="1674"/>
        <v>2802.6915059721605</v>
      </c>
      <c r="T2743" s="373">
        <f t="shared" si="1674"/>
        <v>9628.1438945788796</v>
      </c>
      <c r="U2743" s="373">
        <f t="shared" si="1674"/>
        <v>1692.6141007248002</v>
      </c>
      <c r="V2743" s="373">
        <f t="shared" si="1674"/>
        <v>2131.0181600000001</v>
      </c>
      <c r="W2743" s="373">
        <f t="shared" si="1674"/>
        <v>0</v>
      </c>
      <c r="X2743" s="373">
        <f t="shared" si="1674"/>
        <v>0</v>
      </c>
      <c r="Y2743" s="373">
        <f t="shared" si="1674"/>
        <v>438.40405927520021</v>
      </c>
      <c r="Z2743" s="373">
        <f t="shared" si="1674"/>
        <v>0</v>
      </c>
      <c r="AA2743" s="373">
        <f t="shared" si="1674"/>
        <v>0</v>
      </c>
      <c r="AB2743" s="373">
        <f t="shared" si="1674"/>
        <v>2131.0181600000001</v>
      </c>
      <c r="AC2743" s="1923"/>
      <c r="AD2743" s="326">
        <f>AD2614+AD2283</f>
        <v>0</v>
      </c>
      <c r="AE2743" s="1069"/>
      <c r="AF2743" s="1084"/>
      <c r="AH2743" s="3275"/>
      <c r="AL2743" s="140"/>
    </row>
    <row r="2744" spans="1:38" ht="30" x14ac:dyDescent="0.25">
      <c r="A2744" s="140">
        <v>1</v>
      </c>
      <c r="B2744" s="1924" t="s">
        <v>233</v>
      </c>
      <c r="C2744" s="1924"/>
      <c r="D2744" s="1919"/>
      <c r="E2744" s="1920">
        <f>E2209+E2651</f>
        <v>850</v>
      </c>
      <c r="F2744" s="1919">
        <f>F2209+F2651</f>
        <v>283.33333333333337</v>
      </c>
      <c r="G2744" s="1919">
        <f>G2209+G2651</f>
        <v>281</v>
      </c>
      <c r="H2744" s="748">
        <f t="shared" si="1669"/>
        <v>99.176470588235276</v>
      </c>
      <c r="I2744" s="1925">
        <f>K2744/E2744</f>
        <v>10</v>
      </c>
      <c r="J2744" s="1925">
        <f>J2209</f>
        <v>10.010948905109489</v>
      </c>
      <c r="K2744" s="1919">
        <f>K2209+K2651</f>
        <v>8500</v>
      </c>
      <c r="L2744" s="1919">
        <f>L2209+L2651</f>
        <v>2834</v>
      </c>
      <c r="M2744" s="1919">
        <f>M2209+M2651</f>
        <v>2813</v>
      </c>
      <c r="N2744" s="1921">
        <f>N2209</f>
        <v>102.84964379452568</v>
      </c>
      <c r="O2744" s="1919">
        <f>O2209+O2651</f>
        <v>28.75</v>
      </c>
      <c r="P2744" s="1922">
        <f>P2209</f>
        <v>308.58749999999998</v>
      </c>
      <c r="Q2744" s="373">
        <f t="shared" ref="Q2744:AB2744" si="1675">Q2209+Q2651</f>
        <v>42064.947539999994</v>
      </c>
      <c r="R2744" s="373">
        <f t="shared" si="1675"/>
        <v>42064.947539999994</v>
      </c>
      <c r="S2744" s="373">
        <f t="shared" ref="S2744:T2744" si="1676">S2209+S2651</f>
        <v>42064.947539999994</v>
      </c>
      <c r="T2744" s="373">
        <f t="shared" si="1676"/>
        <v>42064.947539999994</v>
      </c>
      <c r="U2744" s="373">
        <f t="shared" si="1675"/>
        <v>14021.649179999999</v>
      </c>
      <c r="V2744" s="373">
        <f t="shared" si="1675"/>
        <v>14023.985560000001</v>
      </c>
      <c r="W2744" s="373">
        <f t="shared" si="1675"/>
        <v>0</v>
      </c>
      <c r="X2744" s="373">
        <f t="shared" si="1675"/>
        <v>0</v>
      </c>
      <c r="Y2744" s="373">
        <f t="shared" si="1675"/>
        <v>2.3363800000021229</v>
      </c>
      <c r="Z2744" s="373">
        <f t="shared" si="1675"/>
        <v>0</v>
      </c>
      <c r="AA2744" s="373">
        <f t="shared" si="1675"/>
        <v>-2.0025300000000001</v>
      </c>
      <c r="AB2744" s="373">
        <f t="shared" si="1675"/>
        <v>14021.983030000001</v>
      </c>
      <c r="AC2744" s="1923"/>
      <c r="AD2744" s="326">
        <f>AD2209</f>
        <v>0</v>
      </c>
      <c r="AE2744" s="1069"/>
      <c r="AF2744" s="1084"/>
      <c r="AH2744" s="3275"/>
      <c r="AL2744" s="140"/>
    </row>
    <row r="2745" spans="1:38" x14ac:dyDescent="0.25">
      <c r="A2745" s="140">
        <v>1</v>
      </c>
      <c r="B2745" s="1917" t="s">
        <v>206</v>
      </c>
      <c r="C2745" s="1918"/>
      <c r="D2745" s="1919"/>
      <c r="E2745" s="1920">
        <f>E2532+E2455+E2122+E904+E939</f>
        <v>13447</v>
      </c>
      <c r="F2745" s="1919">
        <f>F2532+F2455+F2122+F904+F939</f>
        <v>4483</v>
      </c>
      <c r="G2745" s="1919">
        <f>G2532+G2455+G2122+G904+G939</f>
        <v>4115</v>
      </c>
      <c r="H2745" s="748">
        <f t="shared" si="1669"/>
        <v>91.791211242471562</v>
      </c>
      <c r="I2745" s="1925"/>
      <c r="J2745" s="1925"/>
      <c r="K2745" s="1919"/>
      <c r="L2745" s="1919"/>
      <c r="M2745" s="1919"/>
      <c r="N2745" s="1921"/>
      <c r="O2745" s="1919"/>
      <c r="P2745" s="1922"/>
      <c r="Q2745" s="373">
        <f t="shared" ref="Q2745:AB2745" si="1677">Q2532+Q2455+Q2122+Q904+Q939</f>
        <v>106369.33261000001</v>
      </c>
      <c r="R2745" s="373">
        <f t="shared" si="1677"/>
        <v>106369.33261000001</v>
      </c>
      <c r="S2745" s="373">
        <f t="shared" si="1677"/>
        <v>106369.33261000001</v>
      </c>
      <c r="T2745" s="373">
        <f t="shared" si="1677"/>
        <v>106369.33261000001</v>
      </c>
      <c r="U2745" s="373">
        <f t="shared" si="1677"/>
        <v>35456.444203333333</v>
      </c>
      <c r="V2745" s="373">
        <f t="shared" si="1677"/>
        <v>32714.379019999997</v>
      </c>
      <c r="W2745" s="373">
        <f t="shared" si="1677"/>
        <v>0</v>
      </c>
      <c r="X2745" s="373">
        <f t="shared" si="1677"/>
        <v>0</v>
      </c>
      <c r="Y2745" s="373">
        <f t="shared" si="1677"/>
        <v>-2742.0651833333363</v>
      </c>
      <c r="Z2745" s="373">
        <f t="shared" si="1677"/>
        <v>-100.80560000000001</v>
      </c>
      <c r="AA2745" s="373">
        <f t="shared" si="1677"/>
        <v>0</v>
      </c>
      <c r="AB2745" s="373">
        <f t="shared" si="1677"/>
        <v>32714.379019999997</v>
      </c>
      <c r="AC2745" s="1923"/>
      <c r="AD2745" s="368">
        <f>AD2532+AD2455+AD2122+AD904+AD939</f>
        <v>0</v>
      </c>
      <c r="AE2745" s="1069"/>
      <c r="AF2745" s="1084"/>
      <c r="AH2745" s="3275"/>
      <c r="AL2745" s="140"/>
    </row>
    <row r="2746" spans="1:38" x14ac:dyDescent="0.25">
      <c r="A2746" s="140">
        <v>1</v>
      </c>
      <c r="B2746" s="711" t="s">
        <v>194</v>
      </c>
      <c r="C2746" s="1927"/>
      <c r="D2746" s="1915"/>
      <c r="E2746" s="1907">
        <f t="shared" ref="E2746:G2748" si="1678">SUM(E1913)</f>
        <v>190690</v>
      </c>
      <c r="F2746" s="1915">
        <f t="shared" si="1678"/>
        <v>63563</v>
      </c>
      <c r="G2746" s="1915">
        <f t="shared" si="1678"/>
        <v>64787</v>
      </c>
      <c r="H2746" s="748">
        <f t="shared" si="1669"/>
        <v>101.92564856913613</v>
      </c>
      <c r="I2746" s="1892"/>
      <c r="J2746" s="1892"/>
      <c r="K2746" s="1915"/>
      <c r="L2746" s="1915"/>
      <c r="M2746" s="1915"/>
      <c r="N2746" s="1890"/>
      <c r="O2746" s="1915"/>
      <c r="P2746" s="1893"/>
      <c r="Q2746" s="373"/>
      <c r="R2746" s="373"/>
      <c r="S2746" s="373"/>
      <c r="T2746" s="373"/>
      <c r="U2746" s="373"/>
      <c r="V2746" s="373"/>
      <c r="W2746" s="373"/>
      <c r="X2746" s="373"/>
      <c r="Y2746" s="375"/>
      <c r="Z2746" s="375"/>
      <c r="AA2746" s="375"/>
      <c r="AB2746" s="375"/>
      <c r="AC2746" s="1916"/>
      <c r="AD2746" s="368"/>
      <c r="AE2746" s="1069"/>
      <c r="AF2746" s="1084"/>
      <c r="AH2746" s="3275"/>
      <c r="AL2746" s="140"/>
    </row>
    <row r="2747" spans="1:38" x14ac:dyDescent="0.25">
      <c r="A2747" s="140">
        <v>1</v>
      </c>
      <c r="B2747" s="712" t="s">
        <v>195</v>
      </c>
      <c r="C2747" s="1928"/>
      <c r="D2747" s="1919"/>
      <c r="E2747" s="1920">
        <f t="shared" si="1678"/>
        <v>190600</v>
      </c>
      <c r="F2747" s="1919">
        <f t="shared" si="1678"/>
        <v>63533</v>
      </c>
      <c r="G2747" s="1919">
        <f t="shared" si="1678"/>
        <v>64760</v>
      </c>
      <c r="H2747" s="748">
        <f t="shared" si="1669"/>
        <v>101.93127980734423</v>
      </c>
      <c r="I2747" s="1925"/>
      <c r="J2747" s="1925"/>
      <c r="K2747" s="1919"/>
      <c r="L2747" s="1919"/>
      <c r="M2747" s="1919"/>
      <c r="N2747" s="1921"/>
      <c r="O2747" s="1919"/>
      <c r="P2747" s="1922"/>
      <c r="Q2747" s="373"/>
      <c r="R2747" s="373"/>
      <c r="S2747" s="373"/>
      <c r="T2747" s="373"/>
      <c r="U2747" s="373"/>
      <c r="V2747" s="373"/>
      <c r="W2747" s="373"/>
      <c r="X2747" s="373"/>
      <c r="Y2747" s="373"/>
      <c r="Z2747" s="373"/>
      <c r="AA2747" s="373"/>
      <c r="AB2747" s="373"/>
      <c r="AC2747" s="1923"/>
      <c r="AD2747" s="326"/>
      <c r="AE2747" s="1069"/>
      <c r="AF2747" s="1084"/>
      <c r="AH2747" s="3275"/>
      <c r="AL2747" s="140"/>
    </row>
    <row r="2748" spans="1:38" ht="30" x14ac:dyDescent="0.25">
      <c r="A2748" s="140">
        <v>1</v>
      </c>
      <c r="B2748" s="713" t="s">
        <v>196</v>
      </c>
      <c r="C2748" s="1929"/>
      <c r="D2748" s="1919"/>
      <c r="E2748" s="1920">
        <f t="shared" si="1678"/>
        <v>90</v>
      </c>
      <c r="F2748" s="1915">
        <f t="shared" si="1678"/>
        <v>30</v>
      </c>
      <c r="G2748" s="1915">
        <f t="shared" si="1678"/>
        <v>27</v>
      </c>
      <c r="H2748" s="748">
        <f t="shared" si="1669"/>
        <v>90</v>
      </c>
      <c r="I2748" s="1892"/>
      <c r="J2748" s="1925"/>
      <c r="K2748" s="1915"/>
      <c r="L2748" s="1919"/>
      <c r="M2748" s="1919"/>
      <c r="N2748" s="1921"/>
      <c r="O2748" s="1919"/>
      <c r="P2748" s="1922"/>
      <c r="Q2748" s="374"/>
      <c r="R2748" s="374"/>
      <c r="S2748" s="374"/>
      <c r="T2748" s="374"/>
      <c r="U2748" s="373"/>
      <c r="V2748" s="373"/>
      <c r="W2748" s="373"/>
      <c r="X2748" s="373"/>
      <c r="Y2748" s="374"/>
      <c r="Z2748" s="374"/>
      <c r="AA2748" s="373"/>
      <c r="AB2748" s="373"/>
      <c r="AC2748" s="1916"/>
      <c r="AD2748" s="326"/>
      <c r="AE2748" s="1069"/>
      <c r="AF2748" s="1084"/>
      <c r="AH2748" s="3275"/>
      <c r="AL2748" s="140"/>
    </row>
    <row r="2749" spans="1:38" ht="15.75" thickBot="1" x14ac:dyDescent="0.3">
      <c r="A2749" s="140">
        <v>1</v>
      </c>
      <c r="B2749" s="1930" t="s">
        <v>201</v>
      </c>
      <c r="C2749" s="1930"/>
      <c r="D2749" s="1931"/>
      <c r="E2749" s="1932">
        <f>E1916</f>
        <v>190690</v>
      </c>
      <c r="F2749" s="1933">
        <f>F1916</f>
        <v>63563</v>
      </c>
      <c r="G2749" s="1933">
        <f>G1916</f>
        <v>64787</v>
      </c>
      <c r="H2749" s="1934">
        <f t="shared" si="1669"/>
        <v>101.92564856913613</v>
      </c>
      <c r="I2749" s="1935"/>
      <c r="J2749" s="1936"/>
      <c r="K2749" s="1933"/>
      <c r="L2749" s="1931"/>
      <c r="M2749" s="1931"/>
      <c r="N2749" s="1937"/>
      <c r="O2749" s="1931"/>
      <c r="P2749" s="1938"/>
      <c r="Q2749" s="377">
        <f t="shared" ref="Q2749:AB2749" si="1679">Q1916</f>
        <v>1098047.8574999999</v>
      </c>
      <c r="R2749" s="377">
        <f t="shared" si="1679"/>
        <v>1098047.8574999999</v>
      </c>
      <c r="S2749" s="377">
        <f t="shared" si="1679"/>
        <v>1098047.8574999999</v>
      </c>
      <c r="T2749" s="377">
        <f t="shared" si="1679"/>
        <v>1098047.8574999999</v>
      </c>
      <c r="U2749" s="376">
        <f t="shared" si="1679"/>
        <v>366015.95249999996</v>
      </c>
      <c r="V2749" s="376">
        <f t="shared" si="1679"/>
        <v>364980.13709999993</v>
      </c>
      <c r="W2749" s="373">
        <f t="shared" si="1679"/>
        <v>0</v>
      </c>
      <c r="X2749" s="373">
        <f t="shared" si="1679"/>
        <v>0</v>
      </c>
      <c r="Y2749" s="377">
        <f t="shared" si="1679"/>
        <v>-1035.8154000000213</v>
      </c>
      <c r="Z2749" s="377">
        <f t="shared" si="1679"/>
        <v>0</v>
      </c>
      <c r="AA2749" s="376">
        <f t="shared" si="1679"/>
        <v>-41.090300000000006</v>
      </c>
      <c r="AB2749" s="376">
        <f t="shared" si="1679"/>
        <v>364939.04679999995</v>
      </c>
      <c r="AC2749" s="1939"/>
      <c r="AD2749" s="872">
        <f>AD1916</f>
        <v>0</v>
      </c>
      <c r="AE2749" s="1069"/>
      <c r="AF2749" s="1084"/>
      <c r="AH2749" s="3275"/>
      <c r="AL2749" s="140"/>
    </row>
    <row r="2750" spans="1:38" ht="15.75" thickBot="1" x14ac:dyDescent="0.3">
      <c r="A2750" s="140">
        <v>1</v>
      </c>
      <c r="B2750" s="1940" t="s">
        <v>199</v>
      </c>
      <c r="C2750" s="3039"/>
      <c r="D2750" s="1941"/>
      <c r="E2750" s="1942"/>
      <c r="F2750" s="1943"/>
      <c r="G2750" s="1943"/>
      <c r="H2750" s="1943"/>
      <c r="I2750" s="1063"/>
      <c r="J2750" s="1063"/>
      <c r="K2750" s="1944"/>
      <c r="L2750" s="1944"/>
      <c r="M2750" s="1944"/>
      <c r="N2750" s="1944"/>
      <c r="O2750" s="1944"/>
      <c r="P2750" s="1944"/>
      <c r="Q2750" s="338"/>
      <c r="R2750" s="338"/>
      <c r="S2750" s="338"/>
      <c r="T2750" s="338"/>
      <c r="U2750" s="865"/>
      <c r="V2750" s="338"/>
      <c r="W2750" s="1294"/>
      <c r="X2750" s="338"/>
      <c r="Y2750" s="338"/>
      <c r="Z2750" s="338"/>
      <c r="AA2750" s="338"/>
      <c r="AB2750" s="338"/>
      <c r="AC2750" s="1945"/>
      <c r="AD2750" s="865"/>
      <c r="AE2750" s="1069"/>
      <c r="AF2750" s="1084"/>
      <c r="AH2750" s="3275"/>
    </row>
    <row r="2751" spans="1:38" ht="47.25" x14ac:dyDescent="0.25">
      <c r="A2751" s="140">
        <v>1</v>
      </c>
      <c r="B2751" s="1841" t="s">
        <v>377</v>
      </c>
      <c r="C2751" s="1946"/>
      <c r="D2751" s="1947"/>
      <c r="E2751" s="255"/>
      <c r="F2751" s="1260"/>
      <c r="G2751" s="1260"/>
      <c r="H2751" s="1260"/>
      <c r="I2751" s="1260"/>
      <c r="J2751" s="1260"/>
      <c r="K2751" s="1260"/>
      <c r="L2751" s="1260"/>
      <c r="M2751" s="1260"/>
      <c r="N2751" s="1260"/>
      <c r="O2751" s="1260"/>
      <c r="P2751" s="1260"/>
      <c r="Q2751" s="329"/>
      <c r="R2751" s="329"/>
      <c r="S2751" s="329"/>
      <c r="T2751" s="329"/>
      <c r="U2751" s="326"/>
      <c r="V2751" s="329"/>
      <c r="W2751" s="773"/>
      <c r="X2751" s="329"/>
      <c r="Y2751" s="329"/>
      <c r="Z2751" s="329"/>
      <c r="AA2751" s="329"/>
      <c r="AB2751" s="329"/>
      <c r="AC2751" s="1262"/>
      <c r="AD2751" s="326"/>
      <c r="AE2751" s="1069"/>
      <c r="AF2751" s="1084"/>
      <c r="AH2751" s="3275"/>
      <c r="AK2751" s="2239"/>
    </row>
    <row r="2752" spans="1:38" s="2239" customFormat="1" ht="26.25" x14ac:dyDescent="0.25">
      <c r="A2752" s="2239">
        <v>1</v>
      </c>
      <c r="B2752" s="3294" t="s">
        <v>570</v>
      </c>
      <c r="C2752" s="1946"/>
      <c r="D2752" s="1947"/>
      <c r="E2752" s="255"/>
      <c r="F2752" s="1260"/>
      <c r="G2752" s="1260"/>
      <c r="H2752" s="1260"/>
      <c r="I2752" s="1260"/>
      <c r="J2752" s="1260"/>
      <c r="K2752" s="1260"/>
      <c r="L2752" s="1260"/>
      <c r="M2752" s="1260"/>
      <c r="N2752" s="1260"/>
      <c r="O2752" s="1260"/>
      <c r="P2752" s="1260"/>
      <c r="Q2752" s="329"/>
      <c r="R2752" s="329"/>
      <c r="S2752" s="329"/>
      <c r="T2752" s="329"/>
      <c r="U2752" s="326"/>
      <c r="V2752" s="329"/>
      <c r="W2752" s="773"/>
      <c r="X2752" s="329"/>
      <c r="Y2752" s="329"/>
      <c r="Z2752" s="329"/>
      <c r="AA2752" s="329"/>
      <c r="AB2752" s="329"/>
      <c r="AC2752" s="1262"/>
      <c r="AD2752" s="326"/>
      <c r="AE2752" s="1069"/>
      <c r="AF2752" s="1084"/>
      <c r="AH2752" s="3275"/>
    </row>
    <row r="2753" spans="1:37" x14ac:dyDescent="0.25">
      <c r="A2753" s="140">
        <v>1</v>
      </c>
      <c r="B2753" s="1948" t="s">
        <v>5</v>
      </c>
      <c r="C2753" s="1949"/>
      <c r="D2753" s="1948"/>
      <c r="E2753" s="255"/>
      <c r="F2753" s="1260"/>
      <c r="G2753" s="1260"/>
      <c r="H2753" s="1260"/>
      <c r="I2753" s="1260"/>
      <c r="J2753" s="1260"/>
      <c r="K2753" s="1950"/>
      <c r="L2753" s="1950"/>
      <c r="M2753" s="1950"/>
      <c r="N2753" s="1950"/>
      <c r="O2753" s="1950"/>
      <c r="P2753" s="1950"/>
      <c r="Q2753" s="329"/>
      <c r="R2753" s="329"/>
      <c r="S2753" s="329"/>
      <c r="T2753" s="329"/>
      <c r="U2753" s="326"/>
      <c r="V2753" s="329"/>
      <c r="W2753" s="773"/>
      <c r="X2753" s="329"/>
      <c r="Y2753" s="329"/>
      <c r="Z2753" s="329"/>
      <c r="AA2753" s="329"/>
      <c r="AB2753" s="329"/>
      <c r="AC2753" s="1262"/>
      <c r="AD2753" s="326"/>
      <c r="AE2753" s="1069"/>
      <c r="AF2753" s="1084"/>
      <c r="AH2753" s="3275"/>
      <c r="AK2753" s="2239"/>
    </row>
    <row r="2754" spans="1:37" x14ac:dyDescent="0.25">
      <c r="A2754" s="140">
        <v>1</v>
      </c>
      <c r="B2754" s="1951" t="s">
        <v>23</v>
      </c>
      <c r="C2754" s="1082" t="s">
        <v>252</v>
      </c>
      <c r="D2754" s="1952">
        <v>340</v>
      </c>
      <c r="E2754" s="255">
        <v>104</v>
      </c>
      <c r="F2754" s="126">
        <f t="shared" ref="F2754:F2762" si="1680">ROUND(E2754/12*$B$4,0)</f>
        <v>35</v>
      </c>
      <c r="G2754" s="126">
        <v>2</v>
      </c>
      <c r="H2754" s="126">
        <f t="shared" ref="H2754:H2763" si="1681">G2754/F2754*100</f>
        <v>5.7142857142857144</v>
      </c>
      <c r="I2754" s="1614">
        <v>6</v>
      </c>
      <c r="J2754" s="155">
        <f t="shared" ref="J2754:J2763" si="1682">M2754/G2754</f>
        <v>8</v>
      </c>
      <c r="K2754" s="156">
        <f t="shared" ref="K2754:K2762" si="1683">ROUND(E2754*I2754,0)</f>
        <v>624</v>
      </c>
      <c r="L2754" s="156">
        <f t="shared" ref="L2754:L2762" si="1684">ROUND(K2754/12*$B$4,0)</f>
        <v>208</v>
      </c>
      <c r="M2754" s="156">
        <v>16</v>
      </c>
      <c r="N2754" s="156">
        <f t="shared" ref="N2754:N2763" si="1685">M2754/L2754*100</f>
        <v>7.6923076923076925</v>
      </c>
      <c r="O2754" s="156">
        <f t="shared" ref="O2754:O2762" si="1686">K2754/D2754</f>
        <v>1.8352941176470587</v>
      </c>
      <c r="P2754" s="156">
        <f t="shared" ref="P2754:P2763" si="1687">M2754/$B$4*12/O2754</f>
        <v>26.153846153846153</v>
      </c>
      <c r="Q2754" s="329"/>
      <c r="R2754" s="329"/>
      <c r="S2754" s="329"/>
      <c r="T2754" s="329"/>
      <c r="U2754" s="326"/>
      <c r="V2754" s="329"/>
      <c r="W2754" s="773"/>
      <c r="X2754" s="329"/>
      <c r="Y2754" s="329"/>
      <c r="Z2754" s="329"/>
      <c r="AA2754" s="329"/>
      <c r="AB2754" s="329"/>
      <c r="AC2754" s="941"/>
      <c r="AD2754" s="326"/>
      <c r="AE2754" s="1069"/>
      <c r="AF2754" s="1084"/>
      <c r="AH2754" s="3275"/>
      <c r="AK2754" s="2239"/>
    </row>
    <row r="2755" spans="1:37" x14ac:dyDescent="0.25">
      <c r="A2755" s="140">
        <v>1</v>
      </c>
      <c r="B2755" s="1951" t="s">
        <v>24</v>
      </c>
      <c r="C2755" s="1082" t="s">
        <v>252</v>
      </c>
      <c r="D2755" s="1953">
        <v>300</v>
      </c>
      <c r="E2755" s="52">
        <v>100</v>
      </c>
      <c r="F2755" s="126">
        <f t="shared" si="1680"/>
        <v>33</v>
      </c>
      <c r="G2755" s="126">
        <v>28</v>
      </c>
      <c r="H2755" s="126">
        <f t="shared" si="1681"/>
        <v>84.848484848484844</v>
      </c>
      <c r="I2755" s="1954">
        <v>5.6</v>
      </c>
      <c r="J2755" s="155">
        <f t="shared" si="1682"/>
        <v>4.9285714285714288</v>
      </c>
      <c r="K2755" s="156">
        <f t="shared" si="1683"/>
        <v>560</v>
      </c>
      <c r="L2755" s="156">
        <f t="shared" si="1684"/>
        <v>187</v>
      </c>
      <c r="M2755" s="156">
        <v>138</v>
      </c>
      <c r="N2755" s="156">
        <f t="shared" si="1685"/>
        <v>73.796791443850267</v>
      </c>
      <c r="O2755" s="156">
        <f t="shared" si="1686"/>
        <v>1.8666666666666667</v>
      </c>
      <c r="P2755" s="156">
        <f t="shared" si="1687"/>
        <v>221.78571428571428</v>
      </c>
      <c r="Q2755" s="329"/>
      <c r="R2755" s="329"/>
      <c r="S2755" s="329"/>
      <c r="T2755" s="329"/>
      <c r="U2755" s="326"/>
      <c r="V2755" s="329"/>
      <c r="W2755" s="773"/>
      <c r="X2755" s="329"/>
      <c r="Y2755" s="329"/>
      <c r="Z2755" s="329"/>
      <c r="AA2755" s="329"/>
      <c r="AB2755" s="329"/>
      <c r="AC2755" s="941"/>
      <c r="AD2755" s="326"/>
      <c r="AE2755" s="1069"/>
      <c r="AF2755" s="1084"/>
      <c r="AH2755" s="3275"/>
      <c r="AK2755" s="2239"/>
    </row>
    <row r="2756" spans="1:37" x14ac:dyDescent="0.25">
      <c r="A2756" s="140">
        <v>1</v>
      </c>
      <c r="B2756" s="1951" t="s">
        <v>22</v>
      </c>
      <c r="C2756" s="1082" t="s">
        <v>252</v>
      </c>
      <c r="D2756" s="1953">
        <v>270</v>
      </c>
      <c r="E2756" s="52">
        <v>380</v>
      </c>
      <c r="F2756" s="126">
        <f t="shared" si="1680"/>
        <v>127</v>
      </c>
      <c r="G2756" s="126">
        <v>115</v>
      </c>
      <c r="H2756" s="126">
        <f t="shared" si="1681"/>
        <v>90.551181102362193</v>
      </c>
      <c r="I2756" s="1954">
        <v>5.2</v>
      </c>
      <c r="J2756" s="155">
        <f t="shared" si="1682"/>
        <v>6.3304347826086955</v>
      </c>
      <c r="K2756" s="156">
        <f t="shared" si="1683"/>
        <v>1976</v>
      </c>
      <c r="L2756" s="156">
        <f t="shared" si="1684"/>
        <v>659</v>
      </c>
      <c r="M2756" s="156">
        <v>728</v>
      </c>
      <c r="N2756" s="156">
        <f t="shared" si="1685"/>
        <v>110.47040971168438</v>
      </c>
      <c r="O2756" s="156">
        <f t="shared" si="1686"/>
        <v>7.3185185185185189</v>
      </c>
      <c r="P2756" s="156">
        <f t="shared" si="1687"/>
        <v>298.42105263157896</v>
      </c>
      <c r="Q2756" s="329"/>
      <c r="R2756" s="329"/>
      <c r="S2756" s="329"/>
      <c r="T2756" s="329"/>
      <c r="U2756" s="326"/>
      <c r="V2756" s="329"/>
      <c r="W2756" s="773"/>
      <c r="X2756" s="329"/>
      <c r="Y2756" s="329"/>
      <c r="Z2756" s="329"/>
      <c r="AA2756" s="329"/>
      <c r="AB2756" s="329"/>
      <c r="AC2756" s="941"/>
      <c r="AD2756" s="326"/>
      <c r="AE2756" s="1069"/>
      <c r="AF2756" s="1084"/>
      <c r="AH2756" s="3275"/>
      <c r="AK2756" s="2239"/>
    </row>
    <row r="2757" spans="1:37" x14ac:dyDescent="0.25">
      <c r="A2757" s="140">
        <v>1</v>
      </c>
      <c r="B2757" s="3" t="s">
        <v>9</v>
      </c>
      <c r="C2757" s="1082" t="s">
        <v>252</v>
      </c>
      <c r="D2757" s="1953">
        <v>340</v>
      </c>
      <c r="E2757" s="225">
        <v>285</v>
      </c>
      <c r="F2757" s="126">
        <f t="shared" si="1680"/>
        <v>95</v>
      </c>
      <c r="G2757" s="126">
        <v>94</v>
      </c>
      <c r="H2757" s="126">
        <f t="shared" si="1681"/>
        <v>98.94736842105263</v>
      </c>
      <c r="I2757" s="369">
        <v>9</v>
      </c>
      <c r="J2757" s="155">
        <f t="shared" si="1682"/>
        <v>8.9255319148936163</v>
      </c>
      <c r="K2757" s="156">
        <f t="shared" si="1683"/>
        <v>2565</v>
      </c>
      <c r="L2757" s="156">
        <f t="shared" si="1684"/>
        <v>855</v>
      </c>
      <c r="M2757" s="156">
        <v>839</v>
      </c>
      <c r="N2757" s="156">
        <f t="shared" si="1685"/>
        <v>98.128654970760238</v>
      </c>
      <c r="O2757" s="156">
        <f t="shared" si="1686"/>
        <v>7.5441176470588234</v>
      </c>
      <c r="P2757" s="156">
        <f t="shared" si="1687"/>
        <v>333.63742690058479</v>
      </c>
      <c r="Q2757" s="329"/>
      <c r="R2757" s="329"/>
      <c r="S2757" s="329"/>
      <c r="T2757" s="329"/>
      <c r="U2757" s="326"/>
      <c r="V2757" s="329"/>
      <c r="W2757" s="773"/>
      <c r="X2757" s="329"/>
      <c r="Y2757" s="329"/>
      <c r="Z2757" s="329"/>
      <c r="AA2757" s="329"/>
      <c r="AB2757" s="329"/>
      <c r="AC2757" s="941"/>
      <c r="AD2757" s="326"/>
      <c r="AE2757" s="1069"/>
      <c r="AF2757" s="1084"/>
      <c r="AH2757" s="3275"/>
      <c r="AK2757" s="2239"/>
    </row>
    <row r="2758" spans="1:37" x14ac:dyDescent="0.25">
      <c r="A2758" s="140">
        <v>1</v>
      </c>
      <c r="B2758" s="1951" t="s">
        <v>25</v>
      </c>
      <c r="C2758" s="1082" t="s">
        <v>252</v>
      </c>
      <c r="D2758" s="1952">
        <v>340</v>
      </c>
      <c r="E2758" s="52">
        <v>120</v>
      </c>
      <c r="F2758" s="126">
        <f t="shared" si="1680"/>
        <v>40</v>
      </c>
      <c r="G2758" s="126">
        <v>38</v>
      </c>
      <c r="H2758" s="126">
        <f t="shared" si="1681"/>
        <v>95</v>
      </c>
      <c r="I2758" s="1954">
        <v>7</v>
      </c>
      <c r="J2758" s="155">
        <f t="shared" si="1682"/>
        <v>5.8684210526315788</v>
      </c>
      <c r="K2758" s="156">
        <f t="shared" si="1683"/>
        <v>840</v>
      </c>
      <c r="L2758" s="156">
        <f t="shared" si="1684"/>
        <v>280</v>
      </c>
      <c r="M2758" s="156">
        <v>223</v>
      </c>
      <c r="N2758" s="156">
        <f t="shared" si="1685"/>
        <v>79.642857142857139</v>
      </c>
      <c r="O2758" s="156">
        <f t="shared" si="1686"/>
        <v>2.4705882352941178</v>
      </c>
      <c r="P2758" s="156">
        <f t="shared" si="1687"/>
        <v>270.78571428571428</v>
      </c>
      <c r="Q2758" s="329"/>
      <c r="R2758" s="329"/>
      <c r="S2758" s="329"/>
      <c r="T2758" s="329"/>
      <c r="U2758" s="326"/>
      <c r="V2758" s="329"/>
      <c r="W2758" s="773"/>
      <c r="X2758" s="329"/>
      <c r="Y2758" s="329"/>
      <c r="Z2758" s="329"/>
      <c r="AA2758" s="329"/>
      <c r="AB2758" s="329"/>
      <c r="AC2758" s="941"/>
      <c r="AD2758" s="326"/>
      <c r="AE2758" s="1069"/>
      <c r="AF2758" s="1084"/>
      <c r="AH2758" s="3275"/>
      <c r="AK2758" s="2239"/>
    </row>
    <row r="2759" spans="1:37" x14ac:dyDescent="0.25">
      <c r="A2759" s="140">
        <v>1</v>
      </c>
      <c r="B2759" s="1951" t="s">
        <v>63</v>
      </c>
      <c r="C2759" s="1082" t="s">
        <v>252</v>
      </c>
      <c r="D2759" s="1953">
        <v>320</v>
      </c>
      <c r="E2759" s="52">
        <v>300</v>
      </c>
      <c r="F2759" s="126">
        <f t="shared" si="1680"/>
        <v>100</v>
      </c>
      <c r="G2759" s="126">
        <v>99</v>
      </c>
      <c r="H2759" s="126">
        <f t="shared" si="1681"/>
        <v>99</v>
      </c>
      <c r="I2759" s="1954">
        <v>7.5</v>
      </c>
      <c r="J2759" s="155">
        <f t="shared" si="1682"/>
        <v>6.7070707070707067</v>
      </c>
      <c r="K2759" s="156">
        <f t="shared" si="1683"/>
        <v>2250</v>
      </c>
      <c r="L2759" s="156">
        <f t="shared" si="1684"/>
        <v>750</v>
      </c>
      <c r="M2759" s="156">
        <v>664</v>
      </c>
      <c r="N2759" s="156">
        <f t="shared" si="1685"/>
        <v>88.533333333333331</v>
      </c>
      <c r="O2759" s="156">
        <f t="shared" si="1686"/>
        <v>7.03125</v>
      </c>
      <c r="P2759" s="156">
        <f t="shared" si="1687"/>
        <v>283.30666666666667</v>
      </c>
      <c r="Q2759" s="329"/>
      <c r="R2759" s="329"/>
      <c r="S2759" s="329"/>
      <c r="T2759" s="329"/>
      <c r="U2759" s="326"/>
      <c r="V2759" s="329"/>
      <c r="W2759" s="773"/>
      <c r="X2759" s="329"/>
      <c r="Y2759" s="329"/>
      <c r="Z2759" s="329"/>
      <c r="AA2759" s="329"/>
      <c r="AB2759" s="329"/>
      <c r="AC2759" s="941"/>
      <c r="AD2759" s="326"/>
      <c r="AE2759" s="1069"/>
      <c r="AF2759" s="1084"/>
      <c r="AH2759" s="3275"/>
      <c r="AK2759" s="2239"/>
    </row>
    <row r="2760" spans="1:37" x14ac:dyDescent="0.25">
      <c r="A2760" s="140">
        <v>1</v>
      </c>
      <c r="B2760" s="1951" t="s">
        <v>10</v>
      </c>
      <c r="C2760" s="1082" t="s">
        <v>252</v>
      </c>
      <c r="D2760" s="1953">
        <v>340</v>
      </c>
      <c r="E2760" s="52">
        <v>820</v>
      </c>
      <c r="F2760" s="126">
        <f t="shared" si="1680"/>
        <v>273</v>
      </c>
      <c r="G2760" s="126">
        <v>250</v>
      </c>
      <c r="H2760" s="126">
        <f t="shared" si="1681"/>
        <v>91.575091575091577</v>
      </c>
      <c r="I2760" s="1954">
        <v>8.5</v>
      </c>
      <c r="J2760" s="155">
        <f t="shared" si="1682"/>
        <v>8.7880000000000003</v>
      </c>
      <c r="K2760" s="156">
        <f t="shared" si="1683"/>
        <v>6970</v>
      </c>
      <c r="L2760" s="156">
        <f t="shared" si="1684"/>
        <v>2323</v>
      </c>
      <c r="M2760" s="156">
        <v>2197</v>
      </c>
      <c r="N2760" s="156">
        <f t="shared" si="1685"/>
        <v>94.57597933706414</v>
      </c>
      <c r="O2760" s="156">
        <f t="shared" si="1686"/>
        <v>20.5</v>
      </c>
      <c r="P2760" s="156">
        <f t="shared" si="1687"/>
        <v>321.51219512195121</v>
      </c>
      <c r="Q2760" s="329"/>
      <c r="R2760" s="329"/>
      <c r="S2760" s="329"/>
      <c r="T2760" s="329"/>
      <c r="U2760" s="326"/>
      <c r="V2760" s="329"/>
      <c r="W2760" s="773"/>
      <c r="X2760" s="329"/>
      <c r="Y2760" s="329"/>
      <c r="Z2760" s="329"/>
      <c r="AA2760" s="329"/>
      <c r="AB2760" s="329"/>
      <c r="AC2760" s="941"/>
      <c r="AD2760" s="326"/>
      <c r="AE2760" s="1069"/>
      <c r="AF2760" s="1084"/>
      <c r="AH2760" s="3275"/>
      <c r="AK2760" s="2239"/>
    </row>
    <row r="2761" spans="1:37" x14ac:dyDescent="0.25">
      <c r="A2761" s="140">
        <v>1</v>
      </c>
      <c r="B2761" s="1951" t="s">
        <v>62</v>
      </c>
      <c r="C2761" s="1082" t="s">
        <v>252</v>
      </c>
      <c r="D2761" s="1952">
        <v>340</v>
      </c>
      <c r="E2761" s="52">
        <v>165</v>
      </c>
      <c r="F2761" s="126">
        <f t="shared" si="1680"/>
        <v>55</v>
      </c>
      <c r="G2761" s="126">
        <v>51</v>
      </c>
      <c r="H2761" s="126">
        <f t="shared" si="1681"/>
        <v>92.72727272727272</v>
      </c>
      <c r="I2761" s="1954">
        <v>8.8000000000000007</v>
      </c>
      <c r="J2761" s="155">
        <f t="shared" si="1682"/>
        <v>8.2549019607843146</v>
      </c>
      <c r="K2761" s="156">
        <f t="shared" si="1683"/>
        <v>1452</v>
      </c>
      <c r="L2761" s="156">
        <f t="shared" si="1684"/>
        <v>484</v>
      </c>
      <c r="M2761" s="156">
        <v>421</v>
      </c>
      <c r="N2761" s="156">
        <f t="shared" si="1685"/>
        <v>86.983471074380176</v>
      </c>
      <c r="O2761" s="156">
        <f t="shared" si="1686"/>
        <v>4.2705882352941176</v>
      </c>
      <c r="P2761" s="156">
        <f t="shared" si="1687"/>
        <v>295.74380165289256</v>
      </c>
      <c r="Q2761" s="329"/>
      <c r="R2761" s="329"/>
      <c r="S2761" s="329"/>
      <c r="T2761" s="329"/>
      <c r="U2761" s="326"/>
      <c r="V2761" s="329"/>
      <c r="W2761" s="773"/>
      <c r="X2761" s="329"/>
      <c r="Y2761" s="329"/>
      <c r="Z2761" s="329"/>
      <c r="AA2761" s="329"/>
      <c r="AB2761" s="329"/>
      <c r="AC2761" s="941"/>
      <c r="AD2761" s="326"/>
      <c r="AE2761" s="1069"/>
      <c r="AF2761" s="1084"/>
      <c r="AH2761" s="3275"/>
      <c r="AK2761" s="2239"/>
    </row>
    <row r="2762" spans="1:37" x14ac:dyDescent="0.25">
      <c r="A2762" s="140">
        <v>1</v>
      </c>
      <c r="B2762" s="1955" t="s">
        <v>6</v>
      </c>
      <c r="C2762" s="1082" t="s">
        <v>252</v>
      </c>
      <c r="D2762" s="1956">
        <v>340</v>
      </c>
      <c r="E2762" s="1957">
        <v>998</v>
      </c>
      <c r="F2762" s="132">
        <f t="shared" si="1680"/>
        <v>333</v>
      </c>
      <c r="G2762" s="132">
        <v>207</v>
      </c>
      <c r="H2762" s="132">
        <f t="shared" si="1681"/>
        <v>62.162162162162161</v>
      </c>
      <c r="I2762" s="1958">
        <v>8.5</v>
      </c>
      <c r="J2762" s="1094">
        <f t="shared" si="1682"/>
        <v>7.333333333333333</v>
      </c>
      <c r="K2762" s="281">
        <f t="shared" si="1683"/>
        <v>8483</v>
      </c>
      <c r="L2762" s="281">
        <f t="shared" si="1684"/>
        <v>2828</v>
      </c>
      <c r="M2762" s="281">
        <v>1518</v>
      </c>
      <c r="N2762" s="281">
        <f t="shared" si="1685"/>
        <v>53.677510608203683</v>
      </c>
      <c r="O2762" s="281">
        <f t="shared" si="1686"/>
        <v>24.95</v>
      </c>
      <c r="P2762" s="281">
        <f t="shared" si="1687"/>
        <v>182.52505010020042</v>
      </c>
      <c r="Q2762" s="330"/>
      <c r="R2762" s="330"/>
      <c r="S2762" s="330"/>
      <c r="T2762" s="330"/>
      <c r="U2762" s="864"/>
      <c r="V2762" s="330"/>
      <c r="W2762" s="1116"/>
      <c r="X2762" s="330"/>
      <c r="Y2762" s="330"/>
      <c r="Z2762" s="330"/>
      <c r="AA2762" s="330"/>
      <c r="AB2762" s="330"/>
      <c r="AC2762" s="1090"/>
      <c r="AD2762" s="861"/>
      <c r="AE2762" s="1069"/>
      <c r="AF2762" s="1084"/>
      <c r="AH2762" s="3275"/>
      <c r="AK2762" s="2239"/>
    </row>
    <row r="2763" spans="1:37" ht="29.25" x14ac:dyDescent="0.25">
      <c r="A2763" s="140">
        <v>1</v>
      </c>
      <c r="B2763" s="1959" t="s">
        <v>7</v>
      </c>
      <c r="C2763" s="1960"/>
      <c r="D2763" s="1959"/>
      <c r="E2763" s="1961">
        <f>SUM(E2754:E2762)</f>
        <v>3272</v>
      </c>
      <c r="F2763" s="1962">
        <f>SUM(F2754:F2762)</f>
        <v>1091</v>
      </c>
      <c r="G2763" s="1962">
        <f>SUM(G2754:G2762)</f>
        <v>884</v>
      </c>
      <c r="H2763" s="1962">
        <f t="shared" si="1681"/>
        <v>81.026581118240145</v>
      </c>
      <c r="I2763" s="1963">
        <f>IF(E2763=0,0,K2763/E2763)</f>
        <v>7.8606356968215163</v>
      </c>
      <c r="J2763" s="8">
        <f t="shared" si="1682"/>
        <v>7.6289592760181</v>
      </c>
      <c r="K2763" s="1962">
        <f>SUM(K2754:K2762)</f>
        <v>25720</v>
      </c>
      <c r="L2763" s="1962">
        <f>SUM(L2754:L2762)</f>
        <v>8574</v>
      </c>
      <c r="M2763" s="1962">
        <f>SUM(M2754:M2762)</f>
        <v>6744</v>
      </c>
      <c r="N2763" s="1188">
        <f t="shared" si="1685"/>
        <v>78.65640307907627</v>
      </c>
      <c r="O2763" s="184">
        <f>SUM(O2754:O2762)</f>
        <v>77.787023420479301</v>
      </c>
      <c r="P2763" s="1188">
        <f t="shared" si="1687"/>
        <v>260.09479615430871</v>
      </c>
      <c r="Q2763" s="327">
        <v>111049.754661054</v>
      </c>
      <c r="R2763" s="327">
        <v>111049.754661054</v>
      </c>
      <c r="S2763" s="327">
        <v>111049.754661054</v>
      </c>
      <c r="T2763" s="327">
        <v>111049.754661054</v>
      </c>
      <c r="U2763" s="755">
        <f t="shared" ref="U2763" si="1688">Q2763/12*$B$4+(R2763-Q2763)/11*3+(S2763-R2763)/10*2+(T2763-S2763)/9*1</f>
        <v>37016.584887017998</v>
      </c>
      <c r="V2763" s="329">
        <f>AB2763-AA2763-X2763</f>
        <v>36748.268700000001</v>
      </c>
      <c r="W2763" s="773"/>
      <c r="X2763" s="329">
        <v>-86.485599999999991</v>
      </c>
      <c r="Y2763" s="329">
        <f>V2763-U2763</f>
        <v>-268.31618701799744</v>
      </c>
      <c r="Z2763" s="329"/>
      <c r="AA2763" s="329">
        <v>-1477.4024900000002</v>
      </c>
      <c r="AB2763" s="329">
        <v>35184.38061</v>
      </c>
      <c r="AC2763" s="1964"/>
      <c r="AD2763" s="866"/>
      <c r="AE2763" s="1069"/>
      <c r="AF2763" s="1084"/>
      <c r="AH2763" s="3275"/>
      <c r="AK2763" s="2239"/>
    </row>
    <row r="2764" spans="1:37" x14ac:dyDescent="0.25">
      <c r="A2764" s="140">
        <v>1</v>
      </c>
      <c r="B2764" s="1965" t="s">
        <v>14</v>
      </c>
      <c r="C2764" s="1965"/>
      <c r="D2764" s="1966"/>
      <c r="E2764" s="1967"/>
      <c r="F2764" s="1968"/>
      <c r="G2764" s="1968"/>
      <c r="H2764" s="1968"/>
      <c r="I2764" s="1969"/>
      <c r="J2764" s="1969"/>
      <c r="K2764" s="1968"/>
      <c r="L2764" s="1968"/>
      <c r="M2764" s="1968"/>
      <c r="N2764" s="1968"/>
      <c r="O2764" s="1968"/>
      <c r="P2764" s="1968"/>
      <c r="Q2764" s="328"/>
      <c r="R2764" s="328"/>
      <c r="S2764" s="328"/>
      <c r="T2764" s="328"/>
      <c r="U2764" s="368">
        <f>Q2764/12*$B$4</f>
        <v>0</v>
      </c>
      <c r="V2764" s="328"/>
      <c r="W2764" s="776"/>
      <c r="X2764" s="328"/>
      <c r="Y2764" s="328"/>
      <c r="Z2764" s="328"/>
      <c r="AA2764" s="328"/>
      <c r="AB2764" s="328"/>
      <c r="AC2764" s="1970"/>
      <c r="AD2764" s="368"/>
      <c r="AE2764" s="1069"/>
      <c r="AF2764" s="1084"/>
      <c r="AH2764" s="3275"/>
      <c r="AK2764" s="2239"/>
    </row>
    <row r="2765" spans="1:37" ht="60" x14ac:dyDescent="0.25">
      <c r="A2765" s="140">
        <v>1</v>
      </c>
      <c r="B2765" s="842" t="s">
        <v>317</v>
      </c>
      <c r="C2765" s="1620"/>
      <c r="D2765" s="1635"/>
      <c r="E2765" s="259"/>
      <c r="F2765" s="526"/>
      <c r="G2765" s="526"/>
      <c r="H2765" s="526"/>
      <c r="I2765" s="827"/>
      <c r="J2765" s="827"/>
      <c r="K2765" s="1458"/>
      <c r="L2765" s="1458"/>
      <c r="M2765" s="1458"/>
      <c r="N2765" s="1458"/>
      <c r="O2765" s="1458"/>
      <c r="P2765" s="1458"/>
      <c r="Q2765" s="329">
        <v>93470.6682</v>
      </c>
      <c r="R2765" s="329">
        <v>93470.6682</v>
      </c>
      <c r="S2765" s="329">
        <v>93470.6682</v>
      </c>
      <c r="T2765" s="329">
        <v>93470.6682</v>
      </c>
      <c r="U2765" s="755">
        <f t="shared" ref="U2765:U2766" si="1689">Q2765/12*$B$4+(R2765-Q2765)/11*3+(S2765-R2765)/10*2+(T2765-S2765)/9*1</f>
        <v>31156.8894</v>
      </c>
      <c r="V2765" s="329">
        <f t="shared" ref="V2765:V2766" si="1690">AB2765-AA2765-X2765</f>
        <v>29456.784500000002</v>
      </c>
      <c r="W2765" s="773"/>
      <c r="X2765" s="329"/>
      <c r="Y2765" s="329">
        <f>V2765-U2765</f>
        <v>-1700.1048999999985</v>
      </c>
      <c r="Z2765" s="329"/>
      <c r="AA2765" s="329">
        <v>-44.791079999999994</v>
      </c>
      <c r="AB2765" s="329">
        <v>29411.993420000003</v>
      </c>
      <c r="AC2765" s="914"/>
      <c r="AD2765" s="326"/>
      <c r="AE2765" s="1069"/>
      <c r="AF2765" s="1084"/>
      <c r="AH2765" s="3275"/>
      <c r="AK2765" s="2239"/>
    </row>
    <row r="2766" spans="1:37" x14ac:dyDescent="0.25">
      <c r="A2766" s="140">
        <v>1</v>
      </c>
      <c r="B2766" s="469" t="s">
        <v>283</v>
      </c>
      <c r="C2766" s="1620"/>
      <c r="D2766" s="1635"/>
      <c r="E2766" s="259"/>
      <c r="F2766" s="526"/>
      <c r="G2766" s="526"/>
      <c r="H2766" s="526"/>
      <c r="I2766" s="827"/>
      <c r="J2766" s="827"/>
      <c r="K2766" s="1458"/>
      <c r="L2766" s="1458"/>
      <c r="M2766" s="1458"/>
      <c r="N2766" s="1458"/>
      <c r="O2766" s="1458"/>
      <c r="P2766" s="1458"/>
      <c r="Q2766" s="329">
        <v>14028.54099696</v>
      </c>
      <c r="R2766" s="329">
        <v>14028.54099696</v>
      </c>
      <c r="S2766" s="329">
        <v>14028.54099696</v>
      </c>
      <c r="T2766" s="329">
        <v>14028.54099696</v>
      </c>
      <c r="U2766" s="755">
        <f t="shared" si="1689"/>
        <v>4676.1803323200002</v>
      </c>
      <c r="V2766" s="329">
        <f t="shared" si="1690"/>
        <v>4676.1803200000004</v>
      </c>
      <c r="W2766" s="773"/>
      <c r="X2766" s="329"/>
      <c r="Y2766" s="329">
        <f>V2766-U2766</f>
        <v>-1.2319999768806156E-5</v>
      </c>
      <c r="Z2766" s="329"/>
      <c r="AA2766" s="329">
        <v>0</v>
      </c>
      <c r="AB2766" s="329">
        <v>4676.1803200000004</v>
      </c>
      <c r="AC2766" s="914"/>
      <c r="AD2766" s="326"/>
      <c r="AE2766" s="1069"/>
      <c r="AF2766" s="1084"/>
      <c r="AH2766" s="3275"/>
      <c r="AK2766" s="2239"/>
    </row>
    <row r="2767" spans="1:37" ht="29.25" x14ac:dyDescent="0.25">
      <c r="A2767" s="140">
        <v>1</v>
      </c>
      <c r="B2767" s="2234" t="s">
        <v>266</v>
      </c>
      <c r="C2767" s="433"/>
      <c r="D2767" s="4"/>
      <c r="E2767" s="1027">
        <f>E2768+E2769+E2770</f>
        <v>25500</v>
      </c>
      <c r="F2767" s="1027">
        <f t="shared" ref="F2767:G2767" si="1691">F2768+F2769+F2770</f>
        <v>8500</v>
      </c>
      <c r="G2767" s="1027">
        <f t="shared" si="1691"/>
        <v>7592</v>
      </c>
      <c r="H2767" s="186">
        <f t="shared" ref="H2767:H2775" si="1692">G2767/F2767*100</f>
        <v>89.317647058823539</v>
      </c>
      <c r="I2767" s="1491"/>
      <c r="J2767" s="1491"/>
      <c r="K2767" s="125"/>
      <c r="L2767" s="125"/>
      <c r="M2767" s="125"/>
      <c r="N2767" s="125"/>
      <c r="O2767" s="125"/>
      <c r="P2767" s="125"/>
      <c r="Q2767" s="329"/>
      <c r="R2767" s="329"/>
      <c r="S2767" s="329"/>
      <c r="T2767" s="329"/>
      <c r="U2767" s="326"/>
      <c r="V2767" s="329"/>
      <c r="W2767" s="773"/>
      <c r="X2767" s="329"/>
      <c r="Y2767" s="329"/>
      <c r="Z2767" s="329"/>
      <c r="AA2767" s="329"/>
      <c r="AB2767" s="329"/>
      <c r="AC2767" s="925"/>
      <c r="AD2767" s="326"/>
      <c r="AE2767" s="1069"/>
      <c r="AF2767" s="1084"/>
      <c r="AH2767" s="3275"/>
      <c r="AK2767" s="2239"/>
    </row>
    <row r="2768" spans="1:37" ht="30" x14ac:dyDescent="0.25">
      <c r="A2768" s="140">
        <v>1</v>
      </c>
      <c r="B2768" s="471" t="s">
        <v>667</v>
      </c>
      <c r="C2768" s="433"/>
      <c r="D2768" s="4"/>
      <c r="E2768" s="546">
        <v>13000</v>
      </c>
      <c r="F2768" s="126">
        <f>ROUND(E2768/12*$B$4,0)</f>
        <v>4333</v>
      </c>
      <c r="G2768" s="186">
        <v>3494</v>
      </c>
      <c r="H2768" s="186">
        <f t="shared" si="1692"/>
        <v>80.636972074774988</v>
      </c>
      <c r="I2768" s="1491"/>
      <c r="J2768" s="1491"/>
      <c r="K2768" s="125"/>
      <c r="L2768" s="125"/>
      <c r="M2768" s="125"/>
      <c r="N2768" s="125"/>
      <c r="O2768" s="125"/>
      <c r="P2768" s="125"/>
      <c r="Q2768" s="329"/>
      <c r="R2768" s="329"/>
      <c r="S2768" s="329"/>
      <c r="T2768" s="329"/>
      <c r="U2768" s="326"/>
      <c r="V2768" s="329"/>
      <c r="W2768" s="773"/>
      <c r="X2768" s="329"/>
      <c r="Y2768" s="329"/>
      <c r="Z2768" s="329"/>
      <c r="AA2768" s="329"/>
      <c r="AB2768" s="329"/>
      <c r="AC2768" s="925"/>
      <c r="AD2768" s="326"/>
      <c r="AE2768" s="1069"/>
      <c r="AF2768" s="1084"/>
      <c r="AH2768" s="3275"/>
      <c r="AK2768" s="2239"/>
    </row>
    <row r="2769" spans="1:37" ht="60" x14ac:dyDescent="0.25">
      <c r="A2769" s="140">
        <v>1</v>
      </c>
      <c r="B2769" s="310" t="s">
        <v>668</v>
      </c>
      <c r="C2769" s="433"/>
      <c r="D2769" s="4"/>
      <c r="E2769" s="546">
        <v>3000</v>
      </c>
      <c r="F2769" s="126">
        <f>ROUND(E2769/12*$B$4,0)</f>
        <v>1000</v>
      </c>
      <c r="G2769" s="186">
        <v>1487</v>
      </c>
      <c r="H2769" s="186">
        <f t="shared" si="1692"/>
        <v>148.70000000000002</v>
      </c>
      <c r="I2769" s="1491"/>
      <c r="J2769" s="1491"/>
      <c r="K2769" s="125"/>
      <c r="L2769" s="125"/>
      <c r="M2769" s="125"/>
      <c r="N2769" s="125"/>
      <c r="O2769" s="125"/>
      <c r="P2769" s="125"/>
      <c r="Q2769" s="329"/>
      <c r="R2769" s="329"/>
      <c r="S2769" s="329"/>
      <c r="T2769" s="329"/>
      <c r="U2769" s="326"/>
      <c r="V2769" s="329"/>
      <c r="W2769" s="773"/>
      <c r="X2769" s="329"/>
      <c r="Y2769" s="329"/>
      <c r="Z2769" s="329"/>
      <c r="AA2769" s="329"/>
      <c r="AB2769" s="329"/>
      <c r="AC2769" s="925"/>
      <c r="AD2769" s="326"/>
      <c r="AE2769" s="1069"/>
      <c r="AF2769" s="1084"/>
      <c r="AH2769" s="3275"/>
      <c r="AK2769" s="2239"/>
    </row>
    <row r="2770" spans="1:37" ht="45" x14ac:dyDescent="0.25">
      <c r="A2770" s="140">
        <v>1</v>
      </c>
      <c r="B2770" s="310" t="s">
        <v>669</v>
      </c>
      <c r="C2770" s="433"/>
      <c r="D2770" s="4"/>
      <c r="E2770" s="546">
        <v>9500</v>
      </c>
      <c r="F2770" s="126">
        <f>ROUND(E2770/12*$B$4,0)</f>
        <v>3167</v>
      </c>
      <c r="G2770" s="186">
        <v>2611</v>
      </c>
      <c r="H2770" s="186">
        <f t="shared" si="1692"/>
        <v>82.443953268077038</v>
      </c>
      <c r="I2770" s="1491"/>
      <c r="J2770" s="1491"/>
      <c r="K2770" s="125"/>
      <c r="L2770" s="125"/>
      <c r="M2770" s="125"/>
      <c r="N2770" s="125"/>
      <c r="O2770" s="125"/>
      <c r="P2770" s="125"/>
      <c r="Q2770" s="329"/>
      <c r="R2770" s="329"/>
      <c r="S2770" s="329"/>
      <c r="T2770" s="329"/>
      <c r="U2770" s="326"/>
      <c r="V2770" s="329"/>
      <c r="W2770" s="773"/>
      <c r="X2770" s="329"/>
      <c r="Y2770" s="329"/>
      <c r="Z2770" s="329"/>
      <c r="AA2770" s="329"/>
      <c r="AB2770" s="329"/>
      <c r="AC2770" s="925"/>
      <c r="AD2770" s="326"/>
      <c r="AE2770" s="1069"/>
      <c r="AF2770" s="1084"/>
      <c r="AH2770" s="3275"/>
      <c r="AK2770" s="2239"/>
    </row>
    <row r="2771" spans="1:37" s="2239" customFormat="1" ht="29.25" x14ac:dyDescent="0.25">
      <c r="A2771" s="2239">
        <v>1</v>
      </c>
      <c r="B2771" s="284" t="s">
        <v>130</v>
      </c>
      <c r="C2771" s="433"/>
      <c r="D2771" s="4"/>
      <c r="E2771" s="3136">
        <f>E2772+E2773+E2774</f>
        <v>17800</v>
      </c>
      <c r="F2771" s="3136">
        <f>F2772+F2773+F2774</f>
        <v>5933</v>
      </c>
      <c r="G2771" s="3136">
        <f>G2772+G2773+G2774</f>
        <v>5357</v>
      </c>
      <c r="H2771" s="746">
        <f t="shared" si="1692"/>
        <v>90.291589415135689</v>
      </c>
      <c r="I2771" s="1491"/>
      <c r="J2771" s="1491"/>
      <c r="K2771" s="125"/>
      <c r="L2771" s="125"/>
      <c r="M2771" s="125"/>
      <c r="N2771" s="125"/>
      <c r="O2771" s="125"/>
      <c r="P2771" s="125"/>
      <c r="Q2771" s="329"/>
      <c r="R2771" s="329"/>
      <c r="S2771" s="329"/>
      <c r="T2771" s="329"/>
      <c r="U2771" s="326"/>
      <c r="V2771" s="329"/>
      <c r="W2771" s="773"/>
      <c r="X2771" s="329"/>
      <c r="Y2771" s="329"/>
      <c r="Z2771" s="329"/>
      <c r="AA2771" s="329"/>
      <c r="AB2771" s="329"/>
      <c r="AC2771" s="925"/>
      <c r="AD2771" s="326"/>
      <c r="AE2771" s="1069"/>
      <c r="AF2771" s="1084"/>
      <c r="AH2771" s="3275"/>
    </row>
    <row r="2772" spans="1:37" x14ac:dyDescent="0.25">
      <c r="A2772" s="140">
        <v>1</v>
      </c>
      <c r="B2772" s="309" t="s">
        <v>219</v>
      </c>
      <c r="C2772" s="433"/>
      <c r="D2772" s="4"/>
      <c r="E2772" s="546">
        <v>15000</v>
      </c>
      <c r="F2772" s="126">
        <f>ROUND(E2772/12*$B$4,0)</f>
        <v>5000</v>
      </c>
      <c r="G2772" s="186">
        <v>4465</v>
      </c>
      <c r="H2772" s="186">
        <f t="shared" si="1692"/>
        <v>89.3</v>
      </c>
      <c r="I2772" s="1491"/>
      <c r="J2772" s="1491"/>
      <c r="K2772" s="125"/>
      <c r="L2772" s="125"/>
      <c r="M2772" s="125"/>
      <c r="N2772" s="125"/>
      <c r="O2772" s="125"/>
      <c r="P2772" s="125"/>
      <c r="Q2772" s="329"/>
      <c r="R2772" s="329"/>
      <c r="S2772" s="329"/>
      <c r="T2772" s="329"/>
      <c r="U2772" s="326"/>
      <c r="V2772" s="329"/>
      <c r="W2772" s="773"/>
      <c r="X2772" s="329"/>
      <c r="Y2772" s="329"/>
      <c r="Z2772" s="329"/>
      <c r="AA2772" s="329"/>
      <c r="AB2772" s="329"/>
      <c r="AC2772" s="925"/>
      <c r="AD2772" s="326"/>
      <c r="AE2772" s="1069"/>
      <c r="AF2772" s="1084"/>
      <c r="AH2772" s="3275"/>
      <c r="AK2772" s="2239"/>
    </row>
    <row r="2773" spans="1:37" ht="45" x14ac:dyDescent="0.25">
      <c r="A2773" s="140">
        <v>1</v>
      </c>
      <c r="B2773" s="309" t="s">
        <v>435</v>
      </c>
      <c r="C2773" s="433"/>
      <c r="D2773" s="4"/>
      <c r="E2773" s="546">
        <v>2500</v>
      </c>
      <c r="F2773" s="126">
        <f>ROUND(E2773/12*$B$4,0)</f>
        <v>833</v>
      </c>
      <c r="G2773" s="186">
        <v>857</v>
      </c>
      <c r="H2773" s="186">
        <f t="shared" si="1692"/>
        <v>102.8811524609844</v>
      </c>
      <c r="I2773" s="1491"/>
      <c r="J2773" s="1491"/>
      <c r="K2773" s="125"/>
      <c r="L2773" s="125"/>
      <c r="M2773" s="125"/>
      <c r="N2773" s="125"/>
      <c r="O2773" s="125"/>
      <c r="P2773" s="125"/>
      <c r="Q2773" s="329"/>
      <c r="R2773" s="329"/>
      <c r="S2773" s="329"/>
      <c r="T2773" s="329"/>
      <c r="U2773" s="326"/>
      <c r="V2773" s="329"/>
      <c r="W2773" s="773"/>
      <c r="X2773" s="329"/>
      <c r="Y2773" s="329"/>
      <c r="Z2773" s="329"/>
      <c r="AA2773" s="329"/>
      <c r="AB2773" s="329"/>
      <c r="AC2773" s="925"/>
      <c r="AD2773" s="326"/>
      <c r="AE2773" s="1069"/>
      <c r="AF2773" s="1084"/>
      <c r="AH2773" s="3275"/>
      <c r="AK2773" s="2239"/>
    </row>
    <row r="2774" spans="1:37" s="2239" customFormat="1" ht="60" x14ac:dyDescent="0.25">
      <c r="A2774" s="2239">
        <v>1</v>
      </c>
      <c r="B2774" s="4" t="s">
        <v>462</v>
      </c>
      <c r="C2774" s="433"/>
      <c r="D2774" s="4"/>
      <c r="E2774" s="546">
        <v>300</v>
      </c>
      <c r="F2774" s="126">
        <f>ROUND(E2774/12*$B$4,0)</f>
        <v>100</v>
      </c>
      <c r="G2774" s="186">
        <v>35</v>
      </c>
      <c r="H2774" s="186">
        <f t="shared" si="1692"/>
        <v>35</v>
      </c>
      <c r="I2774" s="1491"/>
      <c r="J2774" s="1491"/>
      <c r="K2774" s="125"/>
      <c r="L2774" s="125"/>
      <c r="M2774" s="125"/>
      <c r="N2774" s="125"/>
      <c r="O2774" s="125"/>
      <c r="P2774" s="125"/>
      <c r="Q2774" s="329"/>
      <c r="R2774" s="329"/>
      <c r="S2774" s="329"/>
      <c r="T2774" s="329"/>
      <c r="U2774" s="326"/>
      <c r="V2774" s="329"/>
      <c r="W2774" s="773"/>
      <c r="X2774" s="329"/>
      <c r="Y2774" s="329"/>
      <c r="Z2774" s="329"/>
      <c r="AA2774" s="329"/>
      <c r="AB2774" s="329"/>
      <c r="AC2774" s="925"/>
      <c r="AD2774" s="326"/>
      <c r="AE2774" s="1069"/>
      <c r="AF2774" s="1084"/>
      <c r="AH2774" s="3275"/>
    </row>
    <row r="2775" spans="1:37" s="2239" customFormat="1" ht="29.25" x14ac:dyDescent="0.25">
      <c r="A2775" s="2239">
        <v>1</v>
      </c>
      <c r="B2775" s="523" t="s">
        <v>334</v>
      </c>
      <c r="C2775" s="433"/>
      <c r="D2775" s="4"/>
      <c r="E2775" s="546">
        <v>11000</v>
      </c>
      <c r="F2775" s="126">
        <f>ROUND(E2775/12*$B$4,0)</f>
        <v>3667</v>
      </c>
      <c r="G2775" s="186">
        <v>2738</v>
      </c>
      <c r="H2775" s="186">
        <f t="shared" si="1692"/>
        <v>74.665939460049088</v>
      </c>
      <c r="I2775" s="1491"/>
      <c r="J2775" s="1491"/>
      <c r="K2775" s="125"/>
      <c r="L2775" s="125"/>
      <c r="M2775" s="125"/>
      <c r="N2775" s="125"/>
      <c r="O2775" s="125"/>
      <c r="P2775" s="125"/>
      <c r="Q2775" s="329"/>
      <c r="R2775" s="329"/>
      <c r="S2775" s="329"/>
      <c r="T2775" s="329"/>
      <c r="U2775" s="326"/>
      <c r="V2775" s="329"/>
      <c r="W2775" s="773"/>
      <c r="X2775" s="329"/>
      <c r="Y2775" s="329"/>
      <c r="Z2775" s="329"/>
      <c r="AA2775" s="329"/>
      <c r="AB2775" s="329"/>
      <c r="AC2775" s="925"/>
      <c r="AD2775" s="326"/>
      <c r="AE2775" s="1069"/>
      <c r="AF2775" s="1084"/>
      <c r="AH2775" s="3275"/>
    </row>
    <row r="2776" spans="1:37" x14ac:dyDescent="0.25">
      <c r="A2776" s="140">
        <v>1</v>
      </c>
      <c r="B2776" s="2985" t="s">
        <v>191</v>
      </c>
      <c r="C2776" s="433"/>
      <c r="D2776" s="4"/>
      <c r="E2776" s="546"/>
      <c r="F2776" s="186"/>
      <c r="G2776" s="186"/>
      <c r="H2776" s="186"/>
      <c r="I2776" s="1491"/>
      <c r="J2776" s="1491"/>
      <c r="K2776" s="125"/>
      <c r="L2776" s="125"/>
      <c r="M2776" s="125"/>
      <c r="N2776" s="125"/>
      <c r="O2776" s="125"/>
      <c r="P2776" s="125"/>
      <c r="Q2776" s="329"/>
      <c r="R2776" s="329"/>
      <c r="S2776" s="329"/>
      <c r="T2776" s="329"/>
      <c r="U2776" s="326"/>
      <c r="V2776" s="329"/>
      <c r="W2776" s="773"/>
      <c r="X2776" s="329"/>
      <c r="Y2776" s="329"/>
      <c r="Z2776" s="329"/>
      <c r="AA2776" s="329"/>
      <c r="AB2776" s="329"/>
      <c r="AC2776" s="925"/>
      <c r="AD2776" s="326"/>
      <c r="AE2776" s="1069"/>
      <c r="AF2776" s="1084"/>
      <c r="AH2776" s="3275"/>
      <c r="AK2776" s="2239"/>
    </row>
    <row r="2777" spans="1:37" ht="90" x14ac:dyDescent="0.25">
      <c r="A2777" s="140">
        <v>1</v>
      </c>
      <c r="B2777" s="310" t="s">
        <v>461</v>
      </c>
      <c r="C2777" s="433"/>
      <c r="D2777" s="4"/>
      <c r="E2777" s="3136">
        <f>E2778+E2779+E2780+E2781</f>
        <v>4601</v>
      </c>
      <c r="F2777" s="526">
        <f>ROUND(E2777/12*$B$4,0)</f>
        <v>1534</v>
      </c>
      <c r="G2777" s="746">
        <f>G2778+G2779+G2780+G2781</f>
        <v>861</v>
      </c>
      <c r="H2777" s="746">
        <f t="shared" ref="H2777:H2785" si="1693">G2777/F2777*100</f>
        <v>56.127770534550194</v>
      </c>
      <c r="I2777" s="1491"/>
      <c r="J2777" s="1491"/>
      <c r="K2777" s="125"/>
      <c r="L2777" s="125"/>
      <c r="M2777" s="125"/>
      <c r="N2777" s="125"/>
      <c r="O2777" s="125"/>
      <c r="P2777" s="125"/>
      <c r="Q2777" s="329">
        <v>17127.309100000002</v>
      </c>
      <c r="R2777" s="329">
        <v>17127.309100000002</v>
      </c>
      <c r="S2777" s="329">
        <v>17127.309100000002</v>
      </c>
      <c r="T2777" s="329">
        <v>17127.309100000002</v>
      </c>
      <c r="U2777" s="755">
        <f t="shared" ref="U2777:U2781" si="1694">Q2777/12*$B$4+(R2777-Q2777)/11*3+(S2777-R2777)/10*2+(T2777-S2777)/9*1</f>
        <v>5709.1030333333338</v>
      </c>
      <c r="V2777" s="329">
        <f>AB2777-AA2777-X2777</f>
        <v>3032.3382599999995</v>
      </c>
      <c r="W2777" s="773"/>
      <c r="X2777" s="329"/>
      <c r="Y2777" s="329">
        <f>V2777-U2777</f>
        <v>-2676.7647733333342</v>
      </c>
      <c r="Z2777" s="329"/>
      <c r="AA2777" s="329">
        <v>-20.548089999999998</v>
      </c>
      <c r="AB2777" s="329">
        <v>3011.7901699999998</v>
      </c>
      <c r="AC2777" s="925"/>
      <c r="AD2777" s="326"/>
      <c r="AE2777" s="1069"/>
      <c r="AF2777" s="1084"/>
      <c r="AH2777" s="3275"/>
      <c r="AK2777" s="2239"/>
    </row>
    <row r="2778" spans="1:37" s="2239" customFormat="1" x14ac:dyDescent="0.25">
      <c r="A2778" s="2239">
        <v>1</v>
      </c>
      <c r="B2778" s="4" t="s">
        <v>561</v>
      </c>
      <c r="C2778" s="433"/>
      <c r="D2778" s="4"/>
      <c r="E2778" s="546">
        <v>783</v>
      </c>
      <c r="F2778" s="126">
        <f>ROUND(E2778/12*$B$4,0)</f>
        <v>261</v>
      </c>
      <c r="G2778" s="186">
        <v>18</v>
      </c>
      <c r="H2778" s="186">
        <f t="shared" si="1693"/>
        <v>6.8965517241379306</v>
      </c>
      <c r="I2778" s="1491"/>
      <c r="J2778" s="1491"/>
      <c r="K2778" s="125"/>
      <c r="L2778" s="125"/>
      <c r="M2778" s="125"/>
      <c r="N2778" s="125"/>
      <c r="O2778" s="125"/>
      <c r="P2778" s="125"/>
      <c r="Q2778" s="369">
        <v>4118.5016999999998</v>
      </c>
      <c r="R2778" s="369">
        <v>4118.5016999999998</v>
      </c>
      <c r="S2778" s="369">
        <v>4118.5016999999998</v>
      </c>
      <c r="T2778" s="369">
        <v>4118.5016999999998</v>
      </c>
      <c r="U2778" s="3313">
        <f t="shared" si="1694"/>
        <v>1372.8338999999999</v>
      </c>
      <c r="V2778" s="369">
        <f t="shared" ref="V2778:V2781" si="1695">AB2778-AA2778-X2778</f>
        <v>94.678920000000005</v>
      </c>
      <c r="W2778" s="1123"/>
      <c r="X2778" s="369"/>
      <c r="Y2778" s="369">
        <f t="shared" ref="Y2778:Y2781" si="1696">V2778-U2778</f>
        <v>-1278.1549799999998</v>
      </c>
      <c r="Z2778" s="369"/>
      <c r="AA2778" s="369">
        <v>0</v>
      </c>
      <c r="AB2778" s="369">
        <v>94.678920000000005</v>
      </c>
      <c r="AC2778" s="925"/>
      <c r="AD2778" s="326"/>
      <c r="AE2778" s="1069"/>
      <c r="AF2778" s="1084"/>
      <c r="AH2778" s="3275"/>
    </row>
    <row r="2779" spans="1:37" s="2239" customFormat="1" x14ac:dyDescent="0.25">
      <c r="A2779" s="2239">
        <v>1</v>
      </c>
      <c r="B2779" s="4" t="s">
        <v>562</v>
      </c>
      <c r="C2779" s="433"/>
      <c r="D2779" s="4"/>
      <c r="E2779" s="546">
        <v>1056</v>
      </c>
      <c r="F2779" s="126">
        <f>ROUND(E2779/12*$B$4,0)</f>
        <v>352</v>
      </c>
      <c r="G2779" s="186">
        <v>224</v>
      </c>
      <c r="H2779" s="186">
        <f t="shared" si="1693"/>
        <v>63.636363636363633</v>
      </c>
      <c r="I2779" s="1491"/>
      <c r="J2779" s="1491"/>
      <c r="K2779" s="125"/>
      <c r="L2779" s="125"/>
      <c r="M2779" s="125"/>
      <c r="N2779" s="125"/>
      <c r="O2779" s="125"/>
      <c r="P2779" s="125"/>
      <c r="Q2779" s="369">
        <v>2097.1104</v>
      </c>
      <c r="R2779" s="369">
        <v>2097.1104</v>
      </c>
      <c r="S2779" s="369">
        <v>2097.1104</v>
      </c>
      <c r="T2779" s="369">
        <v>2097.1104</v>
      </c>
      <c r="U2779" s="3313">
        <f t="shared" si="1694"/>
        <v>699.03679999999997</v>
      </c>
      <c r="V2779" s="369">
        <f t="shared" si="1695"/>
        <v>444.84159999999997</v>
      </c>
      <c r="W2779" s="1123"/>
      <c r="X2779" s="369"/>
      <c r="Y2779" s="369">
        <f t="shared" si="1696"/>
        <v>-254.1952</v>
      </c>
      <c r="Z2779" s="369"/>
      <c r="AA2779" s="369">
        <v>-2.49146</v>
      </c>
      <c r="AB2779" s="369">
        <v>442.35013999999995</v>
      </c>
      <c r="AC2779" s="925"/>
      <c r="AD2779" s="326"/>
      <c r="AE2779" s="1069"/>
      <c r="AF2779" s="1084"/>
      <c r="AH2779" s="3275"/>
    </row>
    <row r="2780" spans="1:37" s="2239" customFormat="1" x14ac:dyDescent="0.25">
      <c r="A2780" s="2239">
        <v>1</v>
      </c>
      <c r="B2780" s="4" t="s">
        <v>563</v>
      </c>
      <c r="C2780" s="433"/>
      <c r="D2780" s="4"/>
      <c r="E2780" s="546">
        <v>2212</v>
      </c>
      <c r="F2780" s="126">
        <f>ROUND(E2780/12*$B$4,0)</f>
        <v>737</v>
      </c>
      <c r="G2780" s="186">
        <v>516</v>
      </c>
      <c r="H2780" s="186">
        <f t="shared" si="1693"/>
        <v>70.013568521031218</v>
      </c>
      <c r="I2780" s="1491"/>
      <c r="J2780" s="1491"/>
      <c r="K2780" s="125"/>
      <c r="L2780" s="125"/>
      <c r="M2780" s="125"/>
      <c r="N2780" s="125"/>
      <c r="O2780" s="125"/>
      <c r="P2780" s="125"/>
      <c r="Q2780" s="369">
        <v>9768.1919999999991</v>
      </c>
      <c r="R2780" s="369">
        <v>9768.1919999999991</v>
      </c>
      <c r="S2780" s="369">
        <v>9768.1919999999991</v>
      </c>
      <c r="T2780" s="369">
        <v>9768.1919999999991</v>
      </c>
      <c r="U2780" s="3313">
        <f t="shared" si="1694"/>
        <v>3256.0639999999999</v>
      </c>
      <c r="V2780" s="369">
        <f t="shared" si="1695"/>
        <v>2278.6663200000003</v>
      </c>
      <c r="W2780" s="1123"/>
      <c r="X2780" s="369"/>
      <c r="Y2780" s="369">
        <f t="shared" si="1696"/>
        <v>-977.39767999999958</v>
      </c>
      <c r="Z2780" s="369"/>
      <c r="AA2780" s="369">
        <v>-7.0173099999999993</v>
      </c>
      <c r="AB2780" s="369">
        <v>2271.6490100000001</v>
      </c>
      <c r="AC2780" s="925"/>
      <c r="AD2780" s="326"/>
      <c r="AE2780" s="1069"/>
      <c r="AF2780" s="1084"/>
      <c r="AH2780" s="3275"/>
    </row>
    <row r="2781" spans="1:37" s="2239" customFormat="1" x14ac:dyDescent="0.25">
      <c r="B2781" s="4" t="s">
        <v>670</v>
      </c>
      <c r="C2781" s="433"/>
      <c r="D2781" s="4"/>
      <c r="E2781" s="546">
        <v>550</v>
      </c>
      <c r="F2781" s="126">
        <f>ROUND(E2781/12*$B$4,0)</f>
        <v>183</v>
      </c>
      <c r="G2781" s="186">
        <v>103</v>
      </c>
      <c r="H2781" s="186">
        <f t="shared" si="1693"/>
        <v>56.284153005464475</v>
      </c>
      <c r="I2781" s="1491"/>
      <c r="J2781" s="1491"/>
      <c r="K2781" s="125"/>
      <c r="L2781" s="125"/>
      <c r="M2781" s="125"/>
      <c r="N2781" s="125"/>
      <c r="O2781" s="125"/>
      <c r="P2781" s="125"/>
      <c r="Q2781" s="369">
        <v>1143.5050000000001</v>
      </c>
      <c r="R2781" s="369">
        <v>1143.5050000000001</v>
      </c>
      <c r="S2781" s="369">
        <v>1143.5050000000001</v>
      </c>
      <c r="T2781" s="369">
        <v>1143.5050000000001</v>
      </c>
      <c r="U2781" s="3313">
        <f t="shared" si="1694"/>
        <v>381.16833333333335</v>
      </c>
      <c r="V2781" s="369">
        <f t="shared" si="1695"/>
        <v>214.15141999999997</v>
      </c>
      <c r="W2781" s="1123"/>
      <c r="X2781" s="369"/>
      <c r="Y2781" s="369">
        <f t="shared" si="1696"/>
        <v>-167.01691333333338</v>
      </c>
      <c r="Z2781" s="369"/>
      <c r="AA2781" s="369">
        <v>-11.03932</v>
      </c>
      <c r="AB2781" s="369">
        <v>203.11209999999997</v>
      </c>
      <c r="AC2781" s="925"/>
      <c r="AD2781" s="326"/>
      <c r="AE2781" s="1069"/>
      <c r="AF2781" s="1084"/>
      <c r="AH2781" s="3275"/>
    </row>
    <row r="2782" spans="1:37" ht="47.25" x14ac:dyDescent="0.25">
      <c r="A2782" s="140">
        <v>1</v>
      </c>
      <c r="B2782" s="491" t="s">
        <v>436</v>
      </c>
      <c r="C2782" s="433"/>
      <c r="D2782" s="4"/>
      <c r="E2782" s="1027">
        <f>E2783+E2795</f>
        <v>14353</v>
      </c>
      <c r="F2782" s="1027">
        <f>F2783+F2795</f>
        <v>4784</v>
      </c>
      <c r="G2782" s="1027">
        <f>G2783+G2795</f>
        <v>2857</v>
      </c>
      <c r="H2782" s="186">
        <f t="shared" si="1693"/>
        <v>59.719899665551836</v>
      </c>
      <c r="I2782" s="1491"/>
      <c r="J2782" s="1491"/>
      <c r="K2782" s="125"/>
      <c r="L2782" s="125"/>
      <c r="M2782" s="125"/>
      <c r="N2782" s="125"/>
      <c r="O2782" s="125"/>
      <c r="P2782" s="125"/>
      <c r="Q2782" s="329">
        <f t="shared" ref="Q2782:AB2782" si="1697">Q2783+Q2795</f>
        <v>47475.936419999998</v>
      </c>
      <c r="R2782" s="329">
        <f t="shared" ref="R2782:S2782" si="1698">R2783+R2795</f>
        <v>47475.936419999998</v>
      </c>
      <c r="S2782" s="329">
        <f t="shared" si="1698"/>
        <v>47475.936419999998</v>
      </c>
      <c r="T2782" s="329">
        <f t="shared" ref="T2782" si="1699">T2783+T2795</f>
        <v>47475.936419999998</v>
      </c>
      <c r="U2782" s="326">
        <f t="shared" si="1697"/>
        <v>15825.312140000002</v>
      </c>
      <c r="V2782" s="329">
        <f t="shared" si="1697"/>
        <v>8364.6480399999982</v>
      </c>
      <c r="W2782" s="773">
        <f t="shared" si="1697"/>
        <v>0</v>
      </c>
      <c r="X2782" s="329">
        <f t="shared" si="1697"/>
        <v>0</v>
      </c>
      <c r="Y2782" s="329">
        <f t="shared" si="1697"/>
        <v>-7460.6641000000018</v>
      </c>
      <c r="Z2782" s="329">
        <f t="shared" si="1697"/>
        <v>0</v>
      </c>
      <c r="AA2782" s="329">
        <f t="shared" si="1697"/>
        <v>-130.11499000000003</v>
      </c>
      <c r="AB2782" s="329">
        <f t="shared" si="1697"/>
        <v>8234.5330499999982</v>
      </c>
      <c r="AC2782" s="925"/>
      <c r="AD2782" s="326"/>
      <c r="AE2782" s="1069"/>
      <c r="AF2782" s="1084"/>
      <c r="AH2782" s="3275"/>
      <c r="AK2782" s="2239"/>
    </row>
    <row r="2783" spans="1:37" ht="30" x14ac:dyDescent="0.25">
      <c r="A2783" s="140">
        <v>1</v>
      </c>
      <c r="B2783" s="471" t="s">
        <v>267</v>
      </c>
      <c r="C2783" s="433"/>
      <c r="D2783" s="4"/>
      <c r="E2783" s="1027">
        <f>E2784+E2785+E2787+E2793+E2794</f>
        <v>9313</v>
      </c>
      <c r="F2783" s="1027">
        <f t="shared" ref="F2783:G2783" si="1700">F2784+F2785+F2787+F2793+F2794</f>
        <v>3104</v>
      </c>
      <c r="G2783" s="186">
        <f t="shared" si="1700"/>
        <v>1387</v>
      </c>
      <c r="H2783" s="186">
        <f t="shared" si="1693"/>
        <v>44.684278350515463</v>
      </c>
      <c r="I2783" s="1491"/>
      <c r="J2783" s="1491"/>
      <c r="K2783" s="125"/>
      <c r="L2783" s="125"/>
      <c r="M2783" s="125"/>
      <c r="N2783" s="125"/>
      <c r="O2783" s="125"/>
      <c r="P2783" s="125"/>
      <c r="Q2783" s="329">
        <f>Q2784+Q2785+Q2787+Q2793+Q2794</f>
        <v>32101.53642</v>
      </c>
      <c r="R2783" s="329">
        <f>R2784+R2785+R2787+R2793+R2794</f>
        <v>32101.53642</v>
      </c>
      <c r="S2783" s="329">
        <f>S2784+S2785+S2787+S2793+S2794</f>
        <v>32101.53642</v>
      </c>
      <c r="T2783" s="329">
        <f>T2784+T2785+T2787+T2793+T2794</f>
        <v>32101.53642</v>
      </c>
      <c r="U2783" s="326">
        <f t="shared" ref="U2783:AB2783" si="1701">U2784+U2785+U2787+U2793+U2794</f>
        <v>10700.512140000001</v>
      </c>
      <c r="V2783" s="329">
        <f t="shared" si="1701"/>
        <v>5562.1859999999988</v>
      </c>
      <c r="W2783" s="773">
        <f t="shared" si="1701"/>
        <v>0</v>
      </c>
      <c r="X2783" s="329">
        <f t="shared" si="1701"/>
        <v>0</v>
      </c>
      <c r="Y2783" s="329">
        <f t="shared" si="1701"/>
        <v>-5138.3261400000019</v>
      </c>
      <c r="Z2783" s="329">
        <f t="shared" si="1701"/>
        <v>0</v>
      </c>
      <c r="AA2783" s="329">
        <f t="shared" si="1701"/>
        <v>-130.11499000000003</v>
      </c>
      <c r="AB2783" s="329">
        <f t="shared" si="1701"/>
        <v>5432.0710099999988</v>
      </c>
      <c r="AC2783" s="925"/>
      <c r="AD2783" s="326"/>
      <c r="AE2783" s="1069"/>
      <c r="AF2783" s="1084"/>
      <c r="AH2783" s="3275"/>
      <c r="AK2783" s="2239"/>
    </row>
    <row r="2784" spans="1:37" ht="30" x14ac:dyDescent="0.25">
      <c r="A2784" s="140">
        <v>1</v>
      </c>
      <c r="B2784" s="310" t="s">
        <v>437</v>
      </c>
      <c r="C2784" s="433"/>
      <c r="D2784" s="4"/>
      <c r="E2784" s="567">
        <v>5735</v>
      </c>
      <c r="F2784" s="126">
        <f>ROUND(E2784/12*$B$4,0)</f>
        <v>1912</v>
      </c>
      <c r="G2784" s="186">
        <v>1036</v>
      </c>
      <c r="H2784" s="186">
        <f t="shared" si="1693"/>
        <v>54.18410041841004</v>
      </c>
      <c r="I2784" s="1491"/>
      <c r="J2784" s="1491"/>
      <c r="K2784" s="125"/>
      <c r="L2784" s="125"/>
      <c r="M2784" s="125"/>
      <c r="N2784" s="125"/>
      <c r="O2784" s="125"/>
      <c r="P2784" s="125"/>
      <c r="Q2784" s="329">
        <v>24603.15</v>
      </c>
      <c r="R2784" s="329">
        <v>24603.15</v>
      </c>
      <c r="S2784" s="329">
        <v>24603.15</v>
      </c>
      <c r="T2784" s="329">
        <v>24603.15</v>
      </c>
      <c r="U2784" s="755">
        <f t="shared" ref="U2784:U2787" si="1702">Q2784/12*$B$4+(R2784-Q2784)/11*3+(S2784-R2784)/10*2+(T2784-S2784)/9*1</f>
        <v>8201.0500000000011</v>
      </c>
      <c r="V2784" s="329">
        <f>AB2784-AA2784-X2784</f>
        <v>4712.7007199999989</v>
      </c>
      <c r="W2784" s="773"/>
      <c r="X2784" s="329"/>
      <c r="Y2784" s="329">
        <f>V2784-U2784</f>
        <v>-3488.3492800000022</v>
      </c>
      <c r="Z2784" s="329"/>
      <c r="AA2784" s="329">
        <v>-104.17204000000001</v>
      </c>
      <c r="AB2784" s="329">
        <v>4608.5286799999985</v>
      </c>
      <c r="AC2784" s="925"/>
      <c r="AD2784" s="326"/>
      <c r="AE2784" s="1069"/>
      <c r="AF2784" s="1084"/>
      <c r="AH2784" s="3275"/>
      <c r="AK2784" s="2239"/>
    </row>
    <row r="2785" spans="1:37" s="2239" customFormat="1" ht="30" x14ac:dyDescent="0.25">
      <c r="B2785" s="310" t="s">
        <v>671</v>
      </c>
      <c r="C2785" s="433"/>
      <c r="D2785" s="4"/>
      <c r="E2785" s="567">
        <v>1050</v>
      </c>
      <c r="F2785" s="126">
        <f t="shared" ref="F2785:F2794" si="1703">ROUND(E2785/12*$B$4,0)</f>
        <v>350</v>
      </c>
      <c r="G2785" s="186">
        <v>257</v>
      </c>
      <c r="H2785" s="186">
        <f t="shared" si="1693"/>
        <v>73.428571428571431</v>
      </c>
      <c r="I2785" s="1491"/>
      <c r="J2785" s="1491"/>
      <c r="K2785" s="125"/>
      <c r="L2785" s="125"/>
      <c r="M2785" s="125"/>
      <c r="N2785" s="125"/>
      <c r="O2785" s="125"/>
      <c r="P2785" s="125"/>
      <c r="Q2785" s="329">
        <v>2001.07</v>
      </c>
      <c r="R2785" s="329">
        <v>2001.07</v>
      </c>
      <c r="S2785" s="329">
        <v>2001.07</v>
      </c>
      <c r="T2785" s="329">
        <v>2001.07</v>
      </c>
      <c r="U2785" s="755">
        <f t="shared" si="1702"/>
        <v>667.02333333333331</v>
      </c>
      <c r="V2785" s="329">
        <f>AB2785-AA2785-X2785</f>
        <v>458.31324000000006</v>
      </c>
      <c r="W2785" s="773"/>
      <c r="X2785" s="329"/>
      <c r="Y2785" s="329">
        <f>V2785-U2785</f>
        <v>-208.71009333333325</v>
      </c>
      <c r="Z2785" s="329"/>
      <c r="AA2785" s="329">
        <v>0</v>
      </c>
      <c r="AB2785" s="329">
        <v>458.31324000000006</v>
      </c>
      <c r="AC2785" s="925"/>
      <c r="AD2785" s="326"/>
      <c r="AE2785" s="1069"/>
      <c r="AF2785" s="1084"/>
      <c r="AH2785" s="3275"/>
    </row>
    <row r="2786" spans="1:37" s="2239" customFormat="1" ht="30" x14ac:dyDescent="0.25">
      <c r="B2786" s="310" t="s">
        <v>672</v>
      </c>
      <c r="C2786" s="433"/>
      <c r="D2786" s="4"/>
      <c r="E2786" s="567"/>
      <c r="F2786" s="126">
        <f t="shared" si="1703"/>
        <v>0</v>
      </c>
      <c r="G2786" s="186">
        <v>0</v>
      </c>
      <c r="H2786" s="186"/>
      <c r="I2786" s="1491"/>
      <c r="J2786" s="1491"/>
      <c r="K2786" s="125"/>
      <c r="L2786" s="125"/>
      <c r="M2786" s="125"/>
      <c r="N2786" s="125"/>
      <c r="O2786" s="125"/>
      <c r="P2786" s="125"/>
      <c r="Q2786" s="329"/>
      <c r="R2786" s="329"/>
      <c r="S2786" s="329"/>
      <c r="T2786" s="329"/>
      <c r="U2786" s="326">
        <f t="shared" si="1702"/>
        <v>0</v>
      </c>
      <c r="V2786" s="329">
        <f>AB2786-AA2786-X2786</f>
        <v>0</v>
      </c>
      <c r="W2786" s="773"/>
      <c r="X2786" s="329"/>
      <c r="Y2786" s="329"/>
      <c r="Z2786" s="329"/>
      <c r="AA2786" s="329">
        <v>0</v>
      </c>
      <c r="AB2786" s="329">
        <v>0</v>
      </c>
      <c r="AC2786" s="925"/>
      <c r="AD2786" s="326"/>
      <c r="AE2786" s="1069"/>
      <c r="AF2786" s="1084"/>
      <c r="AH2786" s="3275"/>
    </row>
    <row r="2787" spans="1:37" s="2239" customFormat="1" ht="60" x14ac:dyDescent="0.25">
      <c r="B2787" s="310" t="s">
        <v>673</v>
      </c>
      <c r="C2787" s="433"/>
      <c r="D2787" s="4"/>
      <c r="E2787" s="567">
        <f>E2788+E2789</f>
        <v>2409</v>
      </c>
      <c r="F2787" s="126">
        <f t="shared" si="1703"/>
        <v>803</v>
      </c>
      <c r="G2787" s="186">
        <v>64</v>
      </c>
      <c r="H2787" s="186">
        <f>G2787/F2787*100</f>
        <v>7.9701120797011207</v>
      </c>
      <c r="I2787" s="1491"/>
      <c r="J2787" s="1491"/>
      <c r="K2787" s="125"/>
      <c r="L2787" s="125"/>
      <c r="M2787" s="125"/>
      <c r="N2787" s="125"/>
      <c r="O2787" s="125"/>
      <c r="P2787" s="125"/>
      <c r="Q2787" s="329">
        <v>4462.6352200000001</v>
      </c>
      <c r="R2787" s="329">
        <v>4462.6352200000001</v>
      </c>
      <c r="S2787" s="329">
        <v>4462.6352200000001</v>
      </c>
      <c r="T2787" s="329">
        <v>4462.6352200000001</v>
      </c>
      <c r="U2787" s="755">
        <f t="shared" si="1702"/>
        <v>1487.5450733333334</v>
      </c>
      <c r="V2787" s="329">
        <f>AB2787-AA2787-X2787</f>
        <v>130.32684</v>
      </c>
      <c r="W2787" s="773"/>
      <c r="X2787" s="329"/>
      <c r="Y2787" s="329">
        <f>V2787-U2787</f>
        <v>-1357.2182333333335</v>
      </c>
      <c r="Z2787" s="329"/>
      <c r="AA2787" s="329">
        <v>0</v>
      </c>
      <c r="AB2787" s="329">
        <v>130.32684</v>
      </c>
      <c r="AC2787" s="925"/>
      <c r="AD2787" s="326"/>
      <c r="AE2787" s="1069"/>
      <c r="AF2787" s="1084"/>
      <c r="AH2787" s="3275"/>
    </row>
    <row r="2788" spans="1:37" s="2239" customFormat="1" x14ac:dyDescent="0.25">
      <c r="B2788" s="310" t="s">
        <v>674</v>
      </c>
      <c r="C2788" s="433"/>
      <c r="D2788" s="4"/>
      <c r="E2788" s="546">
        <v>1183</v>
      </c>
      <c r="F2788" s="126">
        <f t="shared" si="1703"/>
        <v>394</v>
      </c>
      <c r="G2788" s="186">
        <v>14</v>
      </c>
      <c r="H2788" s="186">
        <f>G2788/F2788*100</f>
        <v>3.5532994923857872</v>
      </c>
      <c r="I2788" s="1491"/>
      <c r="J2788" s="1491"/>
      <c r="K2788" s="125"/>
      <c r="L2788" s="125"/>
      <c r="M2788" s="125"/>
      <c r="N2788" s="125"/>
      <c r="O2788" s="125"/>
      <c r="P2788" s="125"/>
      <c r="Q2788" s="369">
        <v>882.56182000000001</v>
      </c>
      <c r="R2788" s="369">
        <v>882.56182000000001</v>
      </c>
      <c r="S2788" s="369">
        <v>882.56182000000001</v>
      </c>
      <c r="T2788" s="369">
        <v>882.56182000000001</v>
      </c>
      <c r="U2788" s="918">
        <f t="shared" ref="U2788:U2789" si="1704">Q2788/12*$B$4+(R2788-Q2788)/11*3+(S2788-R2788)/10*2+(T2788-S2788)/9*1</f>
        <v>294.18727333333334</v>
      </c>
      <c r="V2788" s="369">
        <f t="shared" ref="V2788:V2789" si="1705">AB2788-AA2788-X2788</f>
        <v>7.7498399999999998</v>
      </c>
      <c r="W2788" s="1123"/>
      <c r="X2788" s="369"/>
      <c r="Y2788" s="369">
        <f t="shared" ref="Y2788:Y2789" si="1706">V2788-U2788</f>
        <v>-286.43743333333333</v>
      </c>
      <c r="Z2788" s="369"/>
      <c r="AA2788" s="369">
        <v>0</v>
      </c>
      <c r="AB2788" s="369">
        <v>7.7498399999999998</v>
      </c>
      <c r="AC2788" s="925"/>
      <c r="AD2788" s="326"/>
      <c r="AE2788" s="1069"/>
      <c r="AF2788" s="1084"/>
      <c r="AH2788" s="3275"/>
    </row>
    <row r="2789" spans="1:37" s="2239" customFormat="1" x14ac:dyDescent="0.25">
      <c r="B2789" s="310" t="s">
        <v>675</v>
      </c>
      <c r="C2789" s="433"/>
      <c r="D2789" s="4"/>
      <c r="E2789" s="546">
        <v>1226</v>
      </c>
      <c r="F2789" s="126">
        <f t="shared" si="1703"/>
        <v>409</v>
      </c>
      <c r="G2789" s="186">
        <v>50</v>
      </c>
      <c r="H2789" s="186">
        <f>G2789/F2789*100</f>
        <v>12.224938875305623</v>
      </c>
      <c r="I2789" s="1491"/>
      <c r="J2789" s="1491"/>
      <c r="K2789" s="125"/>
      <c r="L2789" s="125"/>
      <c r="M2789" s="125"/>
      <c r="N2789" s="125"/>
      <c r="O2789" s="125"/>
      <c r="P2789" s="125"/>
      <c r="Q2789" s="369">
        <v>3580.0733999999998</v>
      </c>
      <c r="R2789" s="369">
        <v>3580.0733999999998</v>
      </c>
      <c r="S2789" s="369">
        <v>3580.0733999999998</v>
      </c>
      <c r="T2789" s="369">
        <v>3580.0733999999998</v>
      </c>
      <c r="U2789" s="918">
        <f t="shared" si="1704"/>
        <v>1193.3578</v>
      </c>
      <c r="V2789" s="369">
        <f t="shared" si="1705"/>
        <v>122.577</v>
      </c>
      <c r="W2789" s="1123"/>
      <c r="X2789" s="369"/>
      <c r="Y2789" s="369">
        <f t="shared" si="1706"/>
        <v>-1070.7808</v>
      </c>
      <c r="Z2789" s="369"/>
      <c r="AA2789" s="369">
        <v>0</v>
      </c>
      <c r="AB2789" s="369">
        <v>122.577</v>
      </c>
      <c r="AC2789" s="925"/>
      <c r="AD2789" s="326"/>
      <c r="AE2789" s="1069"/>
      <c r="AF2789" s="1084"/>
      <c r="AH2789" s="3275"/>
    </row>
    <row r="2790" spans="1:37" s="2239" customFormat="1" ht="60" x14ac:dyDescent="0.25">
      <c r="B2790" s="310" t="s">
        <v>676</v>
      </c>
      <c r="C2790" s="433"/>
      <c r="D2790" s="4"/>
      <c r="E2790" s="546"/>
      <c r="F2790" s="126">
        <f t="shared" si="1703"/>
        <v>0</v>
      </c>
      <c r="G2790" s="186">
        <v>0</v>
      </c>
      <c r="H2790" s="186"/>
      <c r="I2790" s="1491"/>
      <c r="J2790" s="1491"/>
      <c r="K2790" s="125"/>
      <c r="L2790" s="125"/>
      <c r="M2790" s="125"/>
      <c r="N2790" s="125"/>
      <c r="O2790" s="125"/>
      <c r="P2790" s="125"/>
      <c r="Q2790" s="329"/>
      <c r="R2790" s="329"/>
      <c r="S2790" s="329"/>
      <c r="T2790" s="329"/>
      <c r="U2790" s="326"/>
      <c r="V2790" s="329"/>
      <c r="W2790" s="773"/>
      <c r="X2790" s="329"/>
      <c r="Y2790" s="329"/>
      <c r="Z2790" s="329"/>
      <c r="AA2790" s="329">
        <v>0</v>
      </c>
      <c r="AB2790" s="329">
        <v>0</v>
      </c>
      <c r="AC2790" s="925"/>
      <c r="AD2790" s="326"/>
      <c r="AE2790" s="1069"/>
      <c r="AF2790" s="1084"/>
      <c r="AH2790" s="3275"/>
    </row>
    <row r="2791" spans="1:37" x14ac:dyDescent="0.25">
      <c r="A2791" s="140">
        <v>1</v>
      </c>
      <c r="B2791" s="310" t="s">
        <v>677</v>
      </c>
      <c r="C2791" s="433"/>
      <c r="D2791" s="4"/>
      <c r="E2791" s="546"/>
      <c r="F2791" s="126">
        <f t="shared" si="1703"/>
        <v>0</v>
      </c>
      <c r="G2791" s="186">
        <v>0</v>
      </c>
      <c r="H2791" s="186"/>
      <c r="I2791" s="1491"/>
      <c r="J2791" s="1491"/>
      <c r="K2791" s="125"/>
      <c r="L2791" s="125"/>
      <c r="M2791" s="125"/>
      <c r="N2791" s="125"/>
      <c r="O2791" s="125"/>
      <c r="P2791" s="125"/>
      <c r="Q2791" s="329"/>
      <c r="R2791" s="329"/>
      <c r="S2791" s="329"/>
      <c r="T2791" s="329"/>
      <c r="U2791" s="326"/>
      <c r="V2791" s="329"/>
      <c r="W2791" s="773"/>
      <c r="X2791" s="329"/>
      <c r="Y2791" s="329"/>
      <c r="Z2791" s="329"/>
      <c r="AA2791" s="329">
        <v>0</v>
      </c>
      <c r="AB2791" s="329">
        <v>0</v>
      </c>
      <c r="AC2791" s="925"/>
      <c r="AD2791" s="326"/>
      <c r="AE2791" s="1069"/>
      <c r="AF2791" s="1084"/>
      <c r="AH2791" s="3275"/>
      <c r="AK2791" s="2239"/>
    </row>
    <row r="2792" spans="1:37" x14ac:dyDescent="0.25">
      <c r="A2792" s="140">
        <v>1</v>
      </c>
      <c r="B2792" s="310" t="s">
        <v>678</v>
      </c>
      <c r="C2792" s="433"/>
      <c r="D2792" s="4"/>
      <c r="E2792" s="546"/>
      <c r="F2792" s="126">
        <f t="shared" si="1703"/>
        <v>0</v>
      </c>
      <c r="G2792" s="186">
        <v>0</v>
      </c>
      <c r="H2792" s="186"/>
      <c r="I2792" s="1491"/>
      <c r="J2792" s="1491"/>
      <c r="K2792" s="125"/>
      <c r="L2792" s="125"/>
      <c r="M2792" s="125"/>
      <c r="N2792" s="125"/>
      <c r="O2792" s="125"/>
      <c r="P2792" s="125"/>
      <c r="Q2792" s="329"/>
      <c r="R2792" s="329"/>
      <c r="S2792" s="329"/>
      <c r="T2792" s="329"/>
      <c r="U2792" s="326"/>
      <c r="V2792" s="329"/>
      <c r="W2792" s="773"/>
      <c r="X2792" s="329"/>
      <c r="Y2792" s="329"/>
      <c r="Z2792" s="329"/>
      <c r="AA2792" s="329">
        <v>0</v>
      </c>
      <c r="AB2792" s="329">
        <v>0</v>
      </c>
      <c r="AC2792" s="925"/>
      <c r="AD2792" s="326"/>
      <c r="AE2792" s="1069"/>
      <c r="AF2792" s="1084"/>
      <c r="AH2792" s="3275"/>
      <c r="AK2792" s="2239"/>
    </row>
    <row r="2793" spans="1:37" ht="45" x14ac:dyDescent="0.25">
      <c r="A2793" s="140">
        <v>1</v>
      </c>
      <c r="B2793" s="310" t="s">
        <v>685</v>
      </c>
      <c r="C2793" s="433"/>
      <c r="D2793" s="4"/>
      <c r="E2793" s="546">
        <v>25</v>
      </c>
      <c r="F2793" s="126">
        <f t="shared" si="1703"/>
        <v>8</v>
      </c>
      <c r="G2793" s="186">
        <v>0</v>
      </c>
      <c r="H2793" s="186">
        <f t="shared" ref="H2793:H2799" si="1707">G2793/F2793*100</f>
        <v>0</v>
      </c>
      <c r="I2793" s="1491"/>
      <c r="J2793" s="1491"/>
      <c r="K2793" s="125"/>
      <c r="L2793" s="125"/>
      <c r="M2793" s="125"/>
      <c r="N2793" s="125"/>
      <c r="O2793" s="125"/>
      <c r="P2793" s="125"/>
      <c r="Q2793" s="329">
        <v>217.36999999999998</v>
      </c>
      <c r="R2793" s="329">
        <v>217.36999999999998</v>
      </c>
      <c r="S2793" s="329">
        <v>217.36999999999998</v>
      </c>
      <c r="T2793" s="329">
        <v>217.36999999999998</v>
      </c>
      <c r="U2793" s="755">
        <f t="shared" ref="U2793:U2794" si="1708">Q2793/12*$B$4+(R2793-Q2793)/11*3+(S2793-R2793)/10*2+(T2793-S2793)/9*1</f>
        <v>72.456666666666663</v>
      </c>
      <c r="V2793" s="329">
        <f t="shared" ref="V2793:V2794" si="1709">AB2793-AA2793-X2793</f>
        <v>0</v>
      </c>
      <c r="W2793" s="773"/>
      <c r="X2793" s="329"/>
      <c r="Y2793" s="329">
        <f>V2793-U2793</f>
        <v>-72.456666666666663</v>
      </c>
      <c r="Z2793" s="329"/>
      <c r="AA2793" s="329">
        <v>-0.78615000000000002</v>
      </c>
      <c r="AB2793" s="329">
        <v>-0.78615000000000002</v>
      </c>
      <c r="AC2793" s="925"/>
      <c r="AD2793" s="326"/>
      <c r="AE2793" s="1069"/>
      <c r="AF2793" s="1084"/>
      <c r="AH2793" s="3275"/>
      <c r="AK2793" s="2239"/>
    </row>
    <row r="2794" spans="1:37" ht="30" x14ac:dyDescent="0.25">
      <c r="A2794" s="140">
        <v>1</v>
      </c>
      <c r="B2794" s="310" t="s">
        <v>686</v>
      </c>
      <c r="C2794" s="433"/>
      <c r="D2794" s="4"/>
      <c r="E2794" s="569">
        <v>94</v>
      </c>
      <c r="F2794" s="126">
        <f t="shared" si="1703"/>
        <v>31</v>
      </c>
      <c r="G2794" s="186">
        <v>30</v>
      </c>
      <c r="H2794" s="186">
        <f t="shared" si="1707"/>
        <v>96.774193548387103</v>
      </c>
      <c r="I2794" s="1491"/>
      <c r="J2794" s="1491"/>
      <c r="K2794" s="125"/>
      <c r="L2794" s="125"/>
      <c r="M2794" s="125"/>
      <c r="N2794" s="125"/>
      <c r="O2794" s="125"/>
      <c r="P2794" s="125"/>
      <c r="Q2794" s="329">
        <v>817.31119999999999</v>
      </c>
      <c r="R2794" s="329">
        <v>817.31119999999999</v>
      </c>
      <c r="S2794" s="329">
        <v>817.31119999999999</v>
      </c>
      <c r="T2794" s="329">
        <v>817.31119999999999</v>
      </c>
      <c r="U2794" s="755">
        <f t="shared" si="1708"/>
        <v>272.43706666666668</v>
      </c>
      <c r="V2794" s="329">
        <f t="shared" si="1709"/>
        <v>260.84519999999998</v>
      </c>
      <c r="W2794" s="773"/>
      <c r="X2794" s="329"/>
      <c r="Y2794" s="329">
        <f>V2794-U2794</f>
        <v>-11.591866666666704</v>
      </c>
      <c r="Z2794" s="329"/>
      <c r="AA2794" s="329">
        <v>-25.156800000000004</v>
      </c>
      <c r="AB2794" s="329">
        <v>235.6884</v>
      </c>
      <c r="AC2794" s="925"/>
      <c r="AD2794" s="326"/>
      <c r="AE2794" s="1069"/>
      <c r="AF2794" s="1084"/>
      <c r="AH2794" s="3275"/>
      <c r="AK2794" s="2239"/>
    </row>
    <row r="2795" spans="1:37" ht="45" x14ac:dyDescent="0.25">
      <c r="A2795" s="140">
        <v>1</v>
      </c>
      <c r="B2795" s="471" t="s">
        <v>268</v>
      </c>
      <c r="C2795" s="433"/>
      <c r="D2795" s="4"/>
      <c r="E2795" s="568">
        <f>SUM(E2796:E2798)</f>
        <v>5040</v>
      </c>
      <c r="F2795" s="568">
        <f>SUM(F2796:F2798)</f>
        <v>1680</v>
      </c>
      <c r="G2795" s="568">
        <f>SUM(G2796:G2798)</f>
        <v>1470</v>
      </c>
      <c r="H2795" s="186">
        <f t="shared" si="1707"/>
        <v>87.5</v>
      </c>
      <c r="I2795" s="1491"/>
      <c r="J2795" s="1491"/>
      <c r="K2795" s="125"/>
      <c r="L2795" s="125"/>
      <c r="M2795" s="125"/>
      <c r="N2795" s="125"/>
      <c r="O2795" s="125"/>
      <c r="P2795" s="125"/>
      <c r="Q2795" s="329">
        <f t="shared" ref="Q2795:AB2795" si="1710">SUM(Q2796:Q2798)</f>
        <v>15374.4</v>
      </c>
      <c r="R2795" s="329">
        <f t="shared" ref="R2795:S2795" si="1711">SUM(R2796:R2798)</f>
        <v>15374.4</v>
      </c>
      <c r="S2795" s="329">
        <f t="shared" si="1711"/>
        <v>15374.4</v>
      </c>
      <c r="T2795" s="329">
        <f t="shared" ref="T2795" si="1712">SUM(T2796:T2798)</f>
        <v>15374.4</v>
      </c>
      <c r="U2795" s="326">
        <f t="shared" si="1710"/>
        <v>5124.8</v>
      </c>
      <c r="V2795" s="329">
        <f t="shared" si="1710"/>
        <v>2802.4620399999999</v>
      </c>
      <c r="W2795" s="773">
        <f t="shared" si="1710"/>
        <v>0</v>
      </c>
      <c r="X2795" s="329">
        <f t="shared" si="1710"/>
        <v>0</v>
      </c>
      <c r="Y2795" s="329">
        <f t="shared" si="1710"/>
        <v>-2322.3379599999998</v>
      </c>
      <c r="Z2795" s="329">
        <f t="shared" si="1710"/>
        <v>0</v>
      </c>
      <c r="AA2795" s="329">
        <f t="shared" si="1710"/>
        <v>0</v>
      </c>
      <c r="AB2795" s="329">
        <f t="shared" si="1710"/>
        <v>2802.4620399999999</v>
      </c>
      <c r="AC2795" s="925"/>
      <c r="AD2795" s="326"/>
      <c r="AE2795" s="1069"/>
      <c r="AF2795" s="1084"/>
      <c r="AH2795" s="3275"/>
      <c r="AK2795" s="2239"/>
    </row>
    <row r="2796" spans="1:37" ht="30" x14ac:dyDescent="0.25">
      <c r="A2796" s="140">
        <v>1</v>
      </c>
      <c r="B2796" s="310" t="s">
        <v>679</v>
      </c>
      <c r="C2796" s="433"/>
      <c r="D2796" s="4"/>
      <c r="E2796" s="569">
        <v>1200</v>
      </c>
      <c r="F2796" s="126">
        <f>ROUND(E2796/12*$B$4,0)</f>
        <v>400</v>
      </c>
      <c r="G2796" s="186">
        <v>300</v>
      </c>
      <c r="H2796" s="186">
        <f t="shared" si="1707"/>
        <v>75</v>
      </c>
      <c r="I2796" s="1491"/>
      <c r="J2796" s="1491"/>
      <c r="K2796" s="125"/>
      <c r="L2796" s="125"/>
      <c r="M2796" s="125"/>
      <c r="N2796" s="125"/>
      <c r="O2796" s="125"/>
      <c r="P2796" s="125"/>
      <c r="Q2796" s="329">
        <v>2160</v>
      </c>
      <c r="R2796" s="329">
        <v>2160</v>
      </c>
      <c r="S2796" s="329">
        <v>2160</v>
      </c>
      <c r="T2796" s="329">
        <v>2160</v>
      </c>
      <c r="U2796" s="326">
        <f t="shared" ref="U2796:U2799" si="1713">Q2796/12*$B$4+(R2796-Q2796)/11*3+(S2796-R2796)/10*2+(T2796-S2796)/9*1</f>
        <v>720</v>
      </c>
      <c r="V2796" s="329">
        <f t="shared" ref="V2796:V2799" si="1714">AB2796-AA2796-X2796</f>
        <v>522.8190800000001</v>
      </c>
      <c r="W2796" s="773"/>
      <c r="X2796" s="329"/>
      <c r="Y2796" s="329">
        <f>V2796-U2796</f>
        <v>-197.1809199999999</v>
      </c>
      <c r="Z2796" s="329"/>
      <c r="AA2796" s="329">
        <v>0</v>
      </c>
      <c r="AB2796" s="329">
        <v>522.8190800000001</v>
      </c>
      <c r="AC2796" s="925"/>
      <c r="AD2796" s="326"/>
      <c r="AE2796" s="1069"/>
      <c r="AF2796" s="1084"/>
      <c r="AH2796" s="3275"/>
      <c r="AK2796" s="2239"/>
    </row>
    <row r="2797" spans="1:37" ht="60" x14ac:dyDescent="0.25">
      <c r="A2797" s="140">
        <v>1</v>
      </c>
      <c r="B2797" s="310" t="s">
        <v>680</v>
      </c>
      <c r="C2797" s="433"/>
      <c r="D2797" s="4"/>
      <c r="E2797" s="567">
        <v>3000</v>
      </c>
      <c r="F2797" s="126">
        <f>ROUND(E2797/12*$B$4,0)</f>
        <v>1000</v>
      </c>
      <c r="G2797" s="186">
        <v>795</v>
      </c>
      <c r="H2797" s="186">
        <f t="shared" si="1707"/>
        <v>79.5</v>
      </c>
      <c r="I2797" s="1491"/>
      <c r="J2797" s="1491"/>
      <c r="K2797" s="125"/>
      <c r="L2797" s="125"/>
      <c r="M2797" s="125"/>
      <c r="N2797" s="125"/>
      <c r="O2797" s="125"/>
      <c r="P2797" s="125"/>
      <c r="Q2797" s="329">
        <v>11400</v>
      </c>
      <c r="R2797" s="329">
        <v>11400</v>
      </c>
      <c r="S2797" s="329">
        <v>11400</v>
      </c>
      <c r="T2797" s="329">
        <v>11400</v>
      </c>
      <c r="U2797" s="326">
        <f t="shared" si="1713"/>
        <v>3800</v>
      </c>
      <c r="V2797" s="329">
        <f t="shared" si="1714"/>
        <v>1709.0732399999999</v>
      </c>
      <c r="W2797" s="773"/>
      <c r="X2797" s="329"/>
      <c r="Y2797" s="329">
        <f>V2797-U2797</f>
        <v>-2090.9267600000003</v>
      </c>
      <c r="Z2797" s="329"/>
      <c r="AA2797" s="329">
        <v>0</v>
      </c>
      <c r="AB2797" s="329">
        <v>1709.0732399999999</v>
      </c>
      <c r="AC2797" s="925"/>
      <c r="AD2797" s="326"/>
      <c r="AE2797" s="1069"/>
      <c r="AF2797" s="1084"/>
      <c r="AH2797" s="3275"/>
      <c r="AK2797" s="2239"/>
    </row>
    <row r="2798" spans="1:37" ht="45" x14ac:dyDescent="0.25">
      <c r="A2798" s="140">
        <v>1</v>
      </c>
      <c r="B2798" s="310" t="s">
        <v>681</v>
      </c>
      <c r="C2798" s="433"/>
      <c r="D2798" s="4"/>
      <c r="E2798" s="174">
        <v>840</v>
      </c>
      <c r="F2798" s="126">
        <f>ROUND(E2798/12*$B$4,0)</f>
        <v>280</v>
      </c>
      <c r="G2798" s="186">
        <v>375</v>
      </c>
      <c r="H2798" s="186">
        <f t="shared" si="1707"/>
        <v>133.92857142857142</v>
      </c>
      <c r="I2798" s="1491"/>
      <c r="J2798" s="1491"/>
      <c r="K2798" s="125"/>
      <c r="L2798" s="125"/>
      <c r="M2798" s="125"/>
      <c r="N2798" s="125"/>
      <c r="O2798" s="125"/>
      <c r="P2798" s="125"/>
      <c r="Q2798" s="329">
        <v>1814.4</v>
      </c>
      <c r="R2798" s="329">
        <v>1814.4</v>
      </c>
      <c r="S2798" s="329">
        <v>1814.4</v>
      </c>
      <c r="T2798" s="329">
        <v>1814.4</v>
      </c>
      <c r="U2798" s="326">
        <f t="shared" si="1713"/>
        <v>604.80000000000007</v>
      </c>
      <c r="V2798" s="329">
        <f t="shared" si="1714"/>
        <v>570.56972000000007</v>
      </c>
      <c r="W2798" s="773"/>
      <c r="X2798" s="329"/>
      <c r="Y2798" s="329">
        <f>V2798-U2798</f>
        <v>-34.230279999999993</v>
      </c>
      <c r="Z2798" s="329"/>
      <c r="AA2798" s="329">
        <v>0</v>
      </c>
      <c r="AB2798" s="329">
        <v>570.56972000000007</v>
      </c>
      <c r="AC2798" s="925"/>
      <c r="AD2798" s="326"/>
      <c r="AE2798" s="1069"/>
      <c r="AF2798" s="1084"/>
      <c r="AH2798" s="3275"/>
      <c r="AK2798" s="2239"/>
    </row>
    <row r="2799" spans="1:37" ht="29.25" x14ac:dyDescent="0.25">
      <c r="A2799" s="140">
        <v>1</v>
      </c>
      <c r="B2799" s="2234" t="s">
        <v>303</v>
      </c>
      <c r="C2799" s="433"/>
      <c r="D2799" s="4"/>
      <c r="E2799" s="544">
        <f>SUM(E2800,E2801,E2804,E2805,)+E2806*5</f>
        <v>4910</v>
      </c>
      <c r="F2799" s="544">
        <f t="shared" ref="F2799:G2799" si="1715">SUM(F2800,F2801,F2804,F2805,)+F2806*5</f>
        <v>1636.75</v>
      </c>
      <c r="G2799" s="544">
        <f t="shared" si="1715"/>
        <v>87.75</v>
      </c>
      <c r="H2799" s="186">
        <f t="shared" si="1707"/>
        <v>5.3612341530471976</v>
      </c>
      <c r="I2799" s="1491"/>
      <c r="J2799" s="1491"/>
      <c r="K2799" s="125"/>
      <c r="L2799" s="125"/>
      <c r="M2799" s="125"/>
      <c r="N2799" s="125"/>
      <c r="O2799" s="125"/>
      <c r="P2799" s="125"/>
      <c r="Q2799" s="329">
        <v>3585.5999999999985</v>
      </c>
      <c r="R2799" s="329">
        <v>3585.5999999999985</v>
      </c>
      <c r="S2799" s="329">
        <v>3585.5999999999985</v>
      </c>
      <c r="T2799" s="329">
        <v>3585.5999999999985</v>
      </c>
      <c r="U2799" s="326">
        <f t="shared" si="1713"/>
        <v>1195.1999999999996</v>
      </c>
      <c r="V2799" s="329">
        <f t="shared" si="1714"/>
        <v>936.81591999999989</v>
      </c>
      <c r="W2799" s="773"/>
      <c r="X2799" s="329"/>
      <c r="Y2799" s="329">
        <f>V2799-U2799</f>
        <v>-258.3840799999997</v>
      </c>
      <c r="Z2799" s="329"/>
      <c r="AA2799" s="329">
        <v>0</v>
      </c>
      <c r="AB2799" s="329">
        <v>936.81591999999989</v>
      </c>
      <c r="AC2799" s="953"/>
      <c r="AD2799" s="326"/>
      <c r="AE2799" s="1069"/>
      <c r="AF2799" s="1084"/>
      <c r="AH2799" s="3275"/>
      <c r="AK2799" s="2239"/>
    </row>
    <row r="2800" spans="1:37" x14ac:dyDescent="0.25">
      <c r="A2800" s="140">
        <v>1</v>
      </c>
      <c r="B2800" s="310" t="s">
        <v>296</v>
      </c>
      <c r="C2800" s="433"/>
      <c r="D2800" s="4"/>
      <c r="E2800" s="174"/>
      <c r="F2800" s="186"/>
      <c r="G2800" s="186"/>
      <c r="H2800" s="186"/>
      <c r="I2800" s="1491"/>
      <c r="J2800" s="1491"/>
      <c r="K2800" s="125"/>
      <c r="L2800" s="125"/>
      <c r="M2800" s="125"/>
      <c r="N2800" s="125"/>
      <c r="O2800" s="125"/>
      <c r="P2800" s="125"/>
      <c r="Q2800" s="329"/>
      <c r="R2800" s="329"/>
      <c r="S2800" s="329"/>
      <c r="T2800" s="329"/>
      <c r="U2800" s="326"/>
      <c r="V2800" s="329"/>
      <c r="W2800" s="773"/>
      <c r="X2800" s="329"/>
      <c r="Y2800" s="329"/>
      <c r="Z2800" s="329"/>
      <c r="AA2800" s="329"/>
      <c r="AB2800" s="329"/>
      <c r="AC2800" s="925"/>
      <c r="AD2800" s="326"/>
      <c r="AE2800" s="1069"/>
      <c r="AF2800" s="1084"/>
      <c r="AH2800" s="3275"/>
      <c r="AK2800" s="2239"/>
    </row>
    <row r="2801" spans="1:37" ht="30" x14ac:dyDescent="0.25">
      <c r="A2801" s="140">
        <v>1</v>
      </c>
      <c r="B2801" s="471" t="s">
        <v>423</v>
      </c>
      <c r="C2801" s="433"/>
      <c r="D2801" s="4"/>
      <c r="E2801" s="174">
        <f>E2802+E2803/4</f>
        <v>500</v>
      </c>
      <c r="F2801" s="186">
        <f>F2802+F2803/4</f>
        <v>166.75</v>
      </c>
      <c r="G2801" s="186">
        <f>G2802+G2803/4</f>
        <v>87.75</v>
      </c>
      <c r="H2801" s="186">
        <f>G2801/F2801*100</f>
        <v>52.623688155922046</v>
      </c>
      <c r="I2801" s="1491"/>
      <c r="J2801" s="1491"/>
      <c r="K2801" s="125"/>
      <c r="L2801" s="125"/>
      <c r="M2801" s="125"/>
      <c r="N2801" s="125"/>
      <c r="O2801" s="125"/>
      <c r="P2801" s="125"/>
      <c r="Q2801" s="329"/>
      <c r="R2801" s="329"/>
      <c r="S2801" s="329"/>
      <c r="T2801" s="329"/>
      <c r="U2801" s="326"/>
      <c r="V2801" s="329"/>
      <c r="W2801" s="773"/>
      <c r="X2801" s="329"/>
      <c r="Y2801" s="329"/>
      <c r="Z2801" s="329"/>
      <c r="AA2801" s="329"/>
      <c r="AB2801" s="329"/>
      <c r="AC2801" s="925"/>
      <c r="AD2801" s="326"/>
      <c r="AE2801" s="1069"/>
      <c r="AF2801" s="1084"/>
      <c r="AH2801" s="3275"/>
      <c r="AK2801" s="2239"/>
    </row>
    <row r="2802" spans="1:37" x14ac:dyDescent="0.25">
      <c r="A2802" s="140">
        <v>1</v>
      </c>
      <c r="B2802" s="310" t="s">
        <v>424</v>
      </c>
      <c r="C2802" s="433"/>
      <c r="D2802" s="4"/>
      <c r="E2802" s="546"/>
      <c r="F2802" s="186"/>
      <c r="G2802" s="186"/>
      <c r="H2802" s="186"/>
      <c r="I2802" s="1491"/>
      <c r="J2802" s="1491"/>
      <c r="K2802" s="125"/>
      <c r="L2802" s="125"/>
      <c r="M2802" s="125"/>
      <c r="N2802" s="125"/>
      <c r="O2802" s="125"/>
      <c r="P2802" s="125"/>
      <c r="Q2802" s="329"/>
      <c r="R2802" s="329"/>
      <c r="S2802" s="329"/>
      <c r="T2802" s="329"/>
      <c r="U2802" s="326"/>
      <c r="V2802" s="329"/>
      <c r="W2802" s="773"/>
      <c r="X2802" s="329"/>
      <c r="Y2802" s="329"/>
      <c r="Z2802" s="329"/>
      <c r="AA2802" s="329"/>
      <c r="AB2802" s="329"/>
      <c r="AC2802" s="925"/>
      <c r="AD2802" s="326"/>
      <c r="AE2802" s="1069"/>
      <c r="AF2802" s="1084"/>
      <c r="AH2802" s="3275"/>
      <c r="AK2802" s="2239"/>
    </row>
    <row r="2803" spans="1:37" ht="30" x14ac:dyDescent="0.25">
      <c r="A2803" s="140">
        <v>1</v>
      </c>
      <c r="B2803" s="310" t="s">
        <v>425</v>
      </c>
      <c r="C2803" s="433"/>
      <c r="D2803" s="4"/>
      <c r="E2803" s="174">
        <v>2000</v>
      </c>
      <c r="F2803" s="186">
        <f>ROUND(E2803/12*$B$4,0)</f>
        <v>667</v>
      </c>
      <c r="G2803" s="186">
        <v>351</v>
      </c>
      <c r="H2803" s="186">
        <f>G2803/F2803*100</f>
        <v>52.623688155922046</v>
      </c>
      <c r="I2803" s="1491"/>
      <c r="J2803" s="1491"/>
      <c r="K2803" s="125"/>
      <c r="L2803" s="125"/>
      <c r="M2803" s="125"/>
      <c r="N2803" s="125"/>
      <c r="O2803" s="125"/>
      <c r="P2803" s="125"/>
      <c r="Q2803" s="329"/>
      <c r="R2803" s="329"/>
      <c r="S2803" s="329"/>
      <c r="T2803" s="329"/>
      <c r="U2803" s="326"/>
      <c r="V2803" s="329"/>
      <c r="W2803" s="773"/>
      <c r="X2803" s="329"/>
      <c r="Y2803" s="329"/>
      <c r="Z2803" s="329"/>
      <c r="AA2803" s="329"/>
      <c r="AB2803" s="329"/>
      <c r="AC2803" s="925"/>
      <c r="AD2803" s="326"/>
      <c r="AE2803" s="1069"/>
      <c r="AF2803" s="1084"/>
      <c r="AH2803" s="3275"/>
      <c r="AK2803" s="2239"/>
    </row>
    <row r="2804" spans="1:37" ht="60" x14ac:dyDescent="0.25">
      <c r="A2804" s="140">
        <v>1</v>
      </c>
      <c r="B2804" s="310" t="s">
        <v>427</v>
      </c>
      <c r="C2804" s="433"/>
      <c r="D2804" s="4"/>
      <c r="E2804" s="570"/>
      <c r="F2804" s="186"/>
      <c r="G2804" s="186"/>
      <c r="H2804" s="186"/>
      <c r="I2804" s="1491"/>
      <c r="J2804" s="1491"/>
      <c r="K2804" s="125"/>
      <c r="L2804" s="125"/>
      <c r="M2804" s="125"/>
      <c r="N2804" s="125"/>
      <c r="O2804" s="125"/>
      <c r="P2804" s="125"/>
      <c r="Q2804" s="329"/>
      <c r="R2804" s="329"/>
      <c r="S2804" s="329"/>
      <c r="T2804" s="329"/>
      <c r="U2804" s="326"/>
      <c r="V2804" s="329"/>
      <c r="W2804" s="773"/>
      <c r="X2804" s="329"/>
      <c r="Y2804" s="329"/>
      <c r="Z2804" s="329"/>
      <c r="AA2804" s="329"/>
      <c r="AB2804" s="329"/>
      <c r="AC2804" s="925"/>
      <c r="AD2804" s="326"/>
      <c r="AE2804" s="1069"/>
      <c r="AF2804" s="1084"/>
      <c r="AH2804" s="3275"/>
      <c r="AK2804" s="2239"/>
    </row>
    <row r="2805" spans="1:37" ht="45" x14ac:dyDescent="0.25">
      <c r="A2805" s="140">
        <v>1</v>
      </c>
      <c r="B2805" s="309" t="s">
        <v>428</v>
      </c>
      <c r="C2805" s="433"/>
      <c r="D2805" s="4"/>
      <c r="E2805" s="570"/>
      <c r="F2805" s="186"/>
      <c r="G2805" s="186"/>
      <c r="H2805" s="186"/>
      <c r="I2805" s="1491"/>
      <c r="J2805" s="1491"/>
      <c r="K2805" s="125"/>
      <c r="L2805" s="125"/>
      <c r="M2805" s="125"/>
      <c r="N2805" s="125"/>
      <c r="O2805" s="125"/>
      <c r="P2805" s="125"/>
      <c r="Q2805" s="329"/>
      <c r="R2805" s="329"/>
      <c r="S2805" s="329"/>
      <c r="T2805" s="329"/>
      <c r="U2805" s="326"/>
      <c r="V2805" s="329"/>
      <c r="W2805" s="773"/>
      <c r="X2805" s="329"/>
      <c r="Y2805" s="329"/>
      <c r="Z2805" s="329"/>
      <c r="AA2805" s="329"/>
      <c r="AB2805" s="329"/>
      <c r="AC2805" s="925"/>
      <c r="AD2805" s="326"/>
      <c r="AE2805" s="1069"/>
      <c r="AF2805" s="1084"/>
      <c r="AH2805" s="3275"/>
      <c r="AK2805" s="2239"/>
    </row>
    <row r="2806" spans="1:37" s="2239" customFormat="1" ht="57" x14ac:dyDescent="0.25">
      <c r="B2806" s="3215" t="s">
        <v>645</v>
      </c>
      <c r="C2806" s="433"/>
      <c r="D2806" s="4"/>
      <c r="E2806" s="570">
        <f>E2807</f>
        <v>882</v>
      </c>
      <c r="F2806" s="186">
        <f t="shared" ref="F2806:H2806" si="1716">F2807</f>
        <v>294</v>
      </c>
      <c r="G2806" s="186">
        <f t="shared" si="1716"/>
        <v>0</v>
      </c>
      <c r="H2806" s="186">
        <f t="shared" si="1716"/>
        <v>0</v>
      </c>
      <c r="I2806" s="1491"/>
      <c r="J2806" s="1491"/>
      <c r="K2806" s="125"/>
      <c r="L2806" s="125"/>
      <c r="M2806" s="125"/>
      <c r="N2806" s="125"/>
      <c r="O2806" s="125"/>
      <c r="P2806" s="125"/>
      <c r="Q2806" s="329"/>
      <c r="R2806" s="329">
        <f>R2807</f>
        <v>1766.2931999999998</v>
      </c>
      <c r="S2806" s="329">
        <f t="shared" ref="S2806:AB2806" si="1717">S2807</f>
        <v>1766.2931999999998</v>
      </c>
      <c r="T2806" s="329">
        <f t="shared" si="1717"/>
        <v>1766.2931999999998</v>
      </c>
      <c r="U2806" s="326">
        <f t="shared" si="1717"/>
        <v>481.7163272727272</v>
      </c>
      <c r="V2806" s="329">
        <f t="shared" si="1717"/>
        <v>0</v>
      </c>
      <c r="W2806" s="773">
        <f t="shared" si="1717"/>
        <v>0</v>
      </c>
      <c r="X2806" s="329">
        <f t="shared" si="1717"/>
        <v>0</v>
      </c>
      <c r="Y2806" s="329">
        <f t="shared" si="1717"/>
        <v>-481.7163272727272</v>
      </c>
      <c r="Z2806" s="329">
        <f t="shared" si="1717"/>
        <v>0</v>
      </c>
      <c r="AA2806" s="329">
        <f t="shared" si="1717"/>
        <v>0</v>
      </c>
      <c r="AB2806" s="329">
        <f t="shared" si="1717"/>
        <v>0</v>
      </c>
      <c r="AC2806" s="925"/>
      <c r="AD2806" s="326"/>
      <c r="AE2806" s="1069"/>
      <c r="AF2806" s="1084"/>
      <c r="AH2806" s="3275"/>
    </row>
    <row r="2807" spans="1:37" s="2239" customFormat="1" ht="30" x14ac:dyDescent="0.25">
      <c r="B2807" s="309" t="s">
        <v>666</v>
      </c>
      <c r="C2807" s="433"/>
      <c r="D2807" s="4"/>
      <c r="E2807" s="570">
        <v>882</v>
      </c>
      <c r="F2807" s="186">
        <f>ROUND(E2807/12*$B$4,0)</f>
        <v>294</v>
      </c>
      <c r="G2807" s="186"/>
      <c r="H2807" s="186">
        <f>G2807/F2807*100</f>
        <v>0</v>
      </c>
      <c r="I2807" s="1491"/>
      <c r="J2807" s="1491"/>
      <c r="K2807" s="125"/>
      <c r="L2807" s="125"/>
      <c r="M2807" s="125"/>
      <c r="N2807" s="125"/>
      <c r="O2807" s="125"/>
      <c r="P2807" s="125"/>
      <c r="Q2807" s="329"/>
      <c r="R2807" s="369">
        <v>1766.2931999999998</v>
      </c>
      <c r="S2807" s="369">
        <v>1766.2931999999998</v>
      </c>
      <c r="T2807" s="369">
        <v>1766.2931999999998</v>
      </c>
      <c r="U2807" s="918">
        <f t="shared" ref="U2807" si="1718">Q2807/12*$B$4+(R2807-Q2807)/11*3+(S2807-R2807)/10*2+(T2807-S2807)/9*1</f>
        <v>481.7163272727272</v>
      </c>
      <c r="V2807" s="369">
        <f t="shared" ref="V2807" si="1719">AB2807-AA2807-X2807</f>
        <v>0</v>
      </c>
      <c r="W2807" s="1123"/>
      <c r="X2807" s="369"/>
      <c r="Y2807" s="369">
        <f>V2807-U2807</f>
        <v>-481.7163272727272</v>
      </c>
      <c r="Z2807" s="369"/>
      <c r="AA2807" s="369"/>
      <c r="AB2807" s="369"/>
      <c r="AC2807" s="925"/>
      <c r="AD2807" s="326"/>
      <c r="AE2807" s="1069"/>
      <c r="AF2807" s="1084"/>
      <c r="AH2807" s="3275"/>
    </row>
    <row r="2808" spans="1:37" ht="29.25" x14ac:dyDescent="0.25">
      <c r="A2808" s="140">
        <v>1</v>
      </c>
      <c r="B2808" s="523" t="s">
        <v>304</v>
      </c>
      <c r="C2808" s="433"/>
      <c r="D2808" s="4"/>
      <c r="E2808" s="221">
        <f>E2809+E2810+E2812</f>
        <v>2784.8297872340427</v>
      </c>
      <c r="F2808" s="126">
        <f t="shared" ref="F2808:G2808" si="1720">F2809+F2810+F2812</f>
        <v>928.57446808510645</v>
      </c>
      <c r="G2808" s="186">
        <f t="shared" si="1720"/>
        <v>966.24255319148938</v>
      </c>
      <c r="H2808" s="186">
        <f>G2808/F2808*100</f>
        <v>104.05654973306142</v>
      </c>
      <c r="I2808" s="1491"/>
      <c r="J2808" s="1491"/>
      <c r="K2808" s="125"/>
      <c r="L2808" s="125"/>
      <c r="M2808" s="125"/>
      <c r="N2808" s="125"/>
      <c r="O2808" s="125"/>
      <c r="P2808" s="125"/>
      <c r="Q2808" s="329"/>
      <c r="R2808" s="329"/>
      <c r="S2808" s="329"/>
      <c r="T2808" s="329"/>
      <c r="U2808" s="326"/>
      <c r="V2808" s="329"/>
      <c r="W2808" s="773"/>
      <c r="X2808" s="329"/>
      <c r="Y2808" s="329"/>
      <c r="Z2808" s="329"/>
      <c r="AA2808" s="329"/>
      <c r="AB2808" s="329"/>
      <c r="AC2808" s="925"/>
      <c r="AD2808" s="326"/>
      <c r="AE2808" s="1069"/>
      <c r="AF2808" s="1084"/>
      <c r="AH2808" s="3275"/>
      <c r="AK2808" s="2239"/>
    </row>
    <row r="2809" spans="1:37" x14ac:dyDescent="0.25">
      <c r="A2809" s="140">
        <v>1</v>
      </c>
      <c r="B2809" s="523" t="s">
        <v>312</v>
      </c>
      <c r="C2809" s="433"/>
      <c r="D2809" s="4"/>
      <c r="E2809" s="221"/>
      <c r="F2809" s="126"/>
      <c r="G2809" s="186"/>
      <c r="H2809" s="186"/>
      <c r="I2809" s="1491"/>
      <c r="J2809" s="1491"/>
      <c r="K2809" s="125"/>
      <c r="L2809" s="125"/>
      <c r="M2809" s="125"/>
      <c r="N2809" s="125"/>
      <c r="O2809" s="125"/>
      <c r="P2809" s="125"/>
      <c r="Q2809" s="329"/>
      <c r="R2809" s="329"/>
      <c r="S2809" s="329"/>
      <c r="T2809" s="329"/>
      <c r="U2809" s="326"/>
      <c r="V2809" s="329"/>
      <c r="W2809" s="773"/>
      <c r="X2809" s="329"/>
      <c r="Y2809" s="329"/>
      <c r="Z2809" s="329"/>
      <c r="AA2809" s="329"/>
      <c r="AB2809" s="329"/>
      <c r="AC2809" s="925"/>
      <c r="AD2809" s="326"/>
      <c r="AE2809" s="1069"/>
      <c r="AF2809" s="1084"/>
      <c r="AH2809" s="3275"/>
      <c r="AK2809" s="2239"/>
    </row>
    <row r="2810" spans="1:37" x14ac:dyDescent="0.25">
      <c r="A2810" s="140">
        <v>1</v>
      </c>
      <c r="B2810" s="4" t="s">
        <v>313</v>
      </c>
      <c r="C2810" s="433"/>
      <c r="D2810" s="4"/>
      <c r="E2810" s="221">
        <f>E2811/9.4</f>
        <v>1063.8297872340424</v>
      </c>
      <c r="F2810" s="126">
        <f>F2811/9.4</f>
        <v>354.57446808510639</v>
      </c>
      <c r="G2810" s="186">
        <f>G2811/9.4</f>
        <v>296.24255319148932</v>
      </c>
      <c r="H2810" s="186">
        <f t="shared" ref="H2810:H2822" si="1721">G2810/F2810*100</f>
        <v>83.548754875487546</v>
      </c>
      <c r="I2810" s="1491"/>
      <c r="J2810" s="1491"/>
      <c r="K2810" s="125"/>
      <c r="L2810" s="125"/>
      <c r="M2810" s="125"/>
      <c r="N2810" s="125"/>
      <c r="O2810" s="125"/>
      <c r="P2810" s="125"/>
      <c r="Q2810" s="329"/>
      <c r="R2810" s="329"/>
      <c r="S2810" s="329"/>
      <c r="T2810" s="329"/>
      <c r="U2810" s="326"/>
      <c r="V2810" s="329"/>
      <c r="W2810" s="773"/>
      <c r="X2810" s="329"/>
      <c r="Y2810" s="329"/>
      <c r="Z2810" s="329"/>
      <c r="AA2810" s="329"/>
      <c r="AB2810" s="329"/>
      <c r="AC2810" s="925"/>
      <c r="AD2810" s="326"/>
      <c r="AE2810" s="1069"/>
      <c r="AF2810" s="1084"/>
      <c r="AH2810" s="3275"/>
      <c r="AK2810" s="2239"/>
    </row>
    <row r="2811" spans="1:37" x14ac:dyDescent="0.25">
      <c r="A2811" s="140">
        <v>1</v>
      </c>
      <c r="B2811" s="537" t="s">
        <v>314</v>
      </c>
      <c r="C2811" s="433"/>
      <c r="D2811" s="4"/>
      <c r="E2811" s="221">
        <v>10000</v>
      </c>
      <c r="F2811" s="126">
        <f>ROUND(E2811/12*$B$4,0)</f>
        <v>3333</v>
      </c>
      <c r="G2811" s="186">
        <v>2784.68</v>
      </c>
      <c r="H2811" s="186">
        <f t="shared" si="1721"/>
        <v>83.548754875487546</v>
      </c>
      <c r="I2811" s="1491"/>
      <c r="J2811" s="1491"/>
      <c r="K2811" s="125"/>
      <c r="L2811" s="125"/>
      <c r="M2811" s="125"/>
      <c r="N2811" s="125"/>
      <c r="O2811" s="125"/>
      <c r="P2811" s="125"/>
      <c r="Q2811" s="329"/>
      <c r="R2811" s="329"/>
      <c r="S2811" s="329"/>
      <c r="T2811" s="329"/>
      <c r="U2811" s="326"/>
      <c r="V2811" s="329"/>
      <c r="W2811" s="773"/>
      <c r="X2811" s="329"/>
      <c r="Y2811" s="329"/>
      <c r="Z2811" s="329"/>
      <c r="AA2811" s="329"/>
      <c r="AB2811" s="329"/>
      <c r="AC2811" s="925"/>
      <c r="AD2811" s="326"/>
      <c r="AE2811" s="1069"/>
      <c r="AF2811" s="1084"/>
      <c r="AH2811" s="3275"/>
      <c r="AK2811" s="2239"/>
    </row>
    <row r="2812" spans="1:37" s="2239" customFormat="1" ht="29.25" x14ac:dyDescent="0.25">
      <c r="B2812" s="2234" t="s">
        <v>682</v>
      </c>
      <c r="C2812" s="433"/>
      <c r="D2812" s="4"/>
      <c r="E2812" s="221">
        <v>1721</v>
      </c>
      <c r="F2812" s="126">
        <f>ROUND(E2812/12*$B$4,0)</f>
        <v>574</v>
      </c>
      <c r="G2812" s="186">
        <v>670</v>
      </c>
      <c r="H2812" s="186">
        <f t="shared" si="1721"/>
        <v>116.72473867595818</v>
      </c>
      <c r="I2812" s="1491"/>
      <c r="J2812" s="1491"/>
      <c r="K2812" s="125"/>
      <c r="L2812" s="125"/>
      <c r="M2812" s="125"/>
      <c r="N2812" s="125"/>
      <c r="O2812" s="125"/>
      <c r="P2812" s="125"/>
      <c r="Q2812" s="329">
        <v>2770.81</v>
      </c>
      <c r="R2812" s="329">
        <v>2770.81</v>
      </c>
      <c r="S2812" s="329">
        <v>2770.81</v>
      </c>
      <c r="T2812" s="329">
        <v>2770.81</v>
      </c>
      <c r="U2812" s="755">
        <f t="shared" ref="U2812:U2813" si="1722">Q2812/12*$B$4+(R2812-Q2812)/11*3+(S2812-R2812)/10*2+(T2812-S2812)/9*1</f>
        <v>923.60333333333335</v>
      </c>
      <c r="V2812" s="329">
        <f t="shared" ref="V2812:V2813" si="1723">AB2812-AA2812-X2812</f>
        <v>869.93340000000012</v>
      </c>
      <c r="W2812" s="773"/>
      <c r="X2812" s="329"/>
      <c r="Y2812" s="329">
        <f>V2812-U2812</f>
        <v>-53.669933333333233</v>
      </c>
      <c r="Z2812" s="329"/>
      <c r="AA2812" s="329">
        <v>-6.2145299999999999</v>
      </c>
      <c r="AB2812" s="329">
        <v>863.71887000000015</v>
      </c>
      <c r="AC2812" s="925"/>
      <c r="AD2812" s="326"/>
      <c r="AE2812" s="1069"/>
      <c r="AF2812" s="1084"/>
      <c r="AH2812" s="3275"/>
    </row>
    <row r="2813" spans="1:37" s="2239" customFormat="1" x14ac:dyDescent="0.25">
      <c r="A2813" s="2239">
        <v>1</v>
      </c>
      <c r="B2813" s="508" t="s">
        <v>214</v>
      </c>
      <c r="C2813" s="433"/>
      <c r="D2813" s="4"/>
      <c r="E2813" s="320">
        <f>SUM(E2814:E2816)</f>
        <v>802</v>
      </c>
      <c r="F2813" s="320">
        <f>SUM(F2814:F2816)</f>
        <v>268</v>
      </c>
      <c r="G2813" s="320">
        <f>SUM(G2814:G2816)</f>
        <v>0</v>
      </c>
      <c r="H2813" s="186">
        <f t="shared" si="1721"/>
        <v>0</v>
      </c>
      <c r="I2813" s="1491"/>
      <c r="J2813" s="1491"/>
      <c r="K2813" s="125"/>
      <c r="L2813" s="125"/>
      <c r="M2813" s="125"/>
      <c r="N2813" s="125"/>
      <c r="O2813" s="125"/>
      <c r="P2813" s="125"/>
      <c r="Q2813" s="329">
        <v>1625.5960000000002</v>
      </c>
      <c r="R2813" s="329">
        <v>1625.5960000000002</v>
      </c>
      <c r="S2813" s="329">
        <v>1625.5960000000002</v>
      </c>
      <c r="T2813" s="329">
        <v>1625.5960000000002</v>
      </c>
      <c r="U2813" s="326">
        <f t="shared" si="1722"/>
        <v>541.86533333333341</v>
      </c>
      <c r="V2813" s="329">
        <f t="shared" si="1723"/>
        <v>0</v>
      </c>
      <c r="W2813" s="773"/>
      <c r="X2813" s="329"/>
      <c r="Y2813" s="329">
        <f>V2813-U2813</f>
        <v>-541.86533333333341</v>
      </c>
      <c r="Z2813" s="329"/>
      <c r="AA2813" s="329"/>
      <c r="AB2813" s="329"/>
      <c r="AC2813" s="925"/>
      <c r="AD2813" s="326"/>
      <c r="AE2813" s="1069"/>
      <c r="AF2813" s="1084"/>
      <c r="AH2813" s="3275"/>
    </row>
    <row r="2814" spans="1:37" s="2239" customFormat="1" x14ac:dyDescent="0.25">
      <c r="A2814" s="2239">
        <v>1</v>
      </c>
      <c r="B2814" s="2041" t="s">
        <v>64</v>
      </c>
      <c r="C2814" s="433"/>
      <c r="D2814" s="4"/>
      <c r="E2814" s="174">
        <v>600</v>
      </c>
      <c r="F2814" s="126">
        <f>ROUND(E2814/12*$B$4,0)</f>
        <v>200</v>
      </c>
      <c r="G2814" s="186"/>
      <c r="H2814" s="186">
        <f t="shared" si="1721"/>
        <v>0</v>
      </c>
      <c r="I2814" s="1491"/>
      <c r="J2814" s="1491"/>
      <c r="K2814" s="125"/>
      <c r="L2814" s="125"/>
      <c r="M2814" s="125"/>
      <c r="N2814" s="125"/>
      <c r="O2814" s="125"/>
      <c r="P2814" s="125"/>
      <c r="Q2814" s="329"/>
      <c r="R2814" s="329"/>
      <c r="S2814" s="329"/>
      <c r="T2814" s="329"/>
      <c r="U2814" s="326"/>
      <c r="V2814" s="329"/>
      <c r="W2814" s="773"/>
      <c r="X2814" s="329"/>
      <c r="Y2814" s="329"/>
      <c r="Z2814" s="329"/>
      <c r="AA2814" s="329"/>
      <c r="AB2814" s="329"/>
      <c r="AC2814" s="925"/>
      <c r="AD2814" s="326"/>
      <c r="AE2814" s="1069"/>
      <c r="AF2814" s="1084"/>
      <c r="AH2814" s="3275"/>
    </row>
    <row r="2815" spans="1:37" s="2239" customFormat="1" ht="30" x14ac:dyDescent="0.25">
      <c r="A2815" s="2239">
        <v>1</v>
      </c>
      <c r="B2815" s="2041" t="s">
        <v>399</v>
      </c>
      <c r="C2815" s="433"/>
      <c r="D2815" s="4"/>
      <c r="E2815" s="174">
        <v>2</v>
      </c>
      <c r="F2815" s="126">
        <f>ROUND(E2815/12*$B$4,0)</f>
        <v>1</v>
      </c>
      <c r="G2815" s="186"/>
      <c r="H2815" s="186">
        <f t="shared" si="1721"/>
        <v>0</v>
      </c>
      <c r="I2815" s="1491"/>
      <c r="J2815" s="1491"/>
      <c r="K2815" s="125"/>
      <c r="L2815" s="125"/>
      <c r="M2815" s="125"/>
      <c r="N2815" s="125"/>
      <c r="O2815" s="125"/>
      <c r="P2815" s="125"/>
      <c r="Q2815" s="329"/>
      <c r="R2815" s="329"/>
      <c r="S2815" s="329"/>
      <c r="T2815" s="329"/>
      <c r="U2815" s="326"/>
      <c r="V2815" s="329"/>
      <c r="W2815" s="773"/>
      <c r="X2815" s="329"/>
      <c r="Y2815" s="329"/>
      <c r="Z2815" s="329"/>
      <c r="AA2815" s="329"/>
      <c r="AB2815" s="329"/>
      <c r="AC2815" s="925"/>
      <c r="AD2815" s="326"/>
      <c r="AE2815" s="1069"/>
      <c r="AF2815" s="1084"/>
      <c r="AH2815" s="3275"/>
    </row>
    <row r="2816" spans="1:37" s="2239" customFormat="1" ht="30" x14ac:dyDescent="0.25">
      <c r="A2816" s="2239">
        <v>1</v>
      </c>
      <c r="B2816" s="2041" t="s">
        <v>70</v>
      </c>
      <c r="C2816" s="433"/>
      <c r="D2816" s="4"/>
      <c r="E2816" s="174">
        <v>200</v>
      </c>
      <c r="F2816" s="126">
        <f>ROUND(E2816/12*$B$4,0)</f>
        <v>67</v>
      </c>
      <c r="G2816" s="186"/>
      <c r="H2816" s="186">
        <f t="shared" si="1721"/>
        <v>0</v>
      </c>
      <c r="I2816" s="1491"/>
      <c r="J2816" s="1491"/>
      <c r="K2816" s="125"/>
      <c r="L2816" s="125"/>
      <c r="M2816" s="125"/>
      <c r="N2816" s="125"/>
      <c r="O2816" s="125"/>
      <c r="P2816" s="125"/>
      <c r="Q2816" s="329"/>
      <c r="R2816" s="329"/>
      <c r="S2816" s="329"/>
      <c r="T2816" s="329"/>
      <c r="U2816" s="326"/>
      <c r="V2816" s="329"/>
      <c r="W2816" s="773"/>
      <c r="X2816" s="329"/>
      <c r="Y2816" s="329"/>
      <c r="Z2816" s="329"/>
      <c r="AA2816" s="329"/>
      <c r="AB2816" s="329"/>
      <c r="AC2816" s="925"/>
      <c r="AD2816" s="326"/>
      <c r="AE2816" s="1069"/>
      <c r="AF2816" s="1084"/>
      <c r="AH2816" s="3275"/>
    </row>
    <row r="2817" spans="1:38" s="2239" customFormat="1" ht="86.25" x14ac:dyDescent="0.25">
      <c r="A2817" s="2239">
        <v>1</v>
      </c>
      <c r="B2817" s="473" t="s">
        <v>464</v>
      </c>
      <c r="C2817" s="433"/>
      <c r="D2817" s="4"/>
      <c r="E2817" s="544">
        <f>E2777</f>
        <v>4601</v>
      </c>
      <c r="F2817" s="544">
        <f>F2777</f>
        <v>1534</v>
      </c>
      <c r="G2817" s="544">
        <f>G2777</f>
        <v>861</v>
      </c>
      <c r="H2817" s="186">
        <f t="shared" si="1721"/>
        <v>56.127770534550194</v>
      </c>
      <c r="I2817" s="1491"/>
      <c r="J2817" s="1491"/>
      <c r="K2817" s="125"/>
      <c r="L2817" s="125"/>
      <c r="M2817" s="125"/>
      <c r="N2817" s="125"/>
      <c r="O2817" s="125"/>
      <c r="P2817" s="125"/>
      <c r="Q2817" s="329">
        <f t="shared" ref="Q2817:AB2817" si="1724">Q2777</f>
        <v>17127.309100000002</v>
      </c>
      <c r="R2817" s="329">
        <f t="shared" ref="R2817:S2817" si="1725">R2777</f>
        <v>17127.309100000002</v>
      </c>
      <c r="S2817" s="329">
        <f t="shared" si="1725"/>
        <v>17127.309100000002</v>
      </c>
      <c r="T2817" s="329">
        <f t="shared" ref="T2817" si="1726">T2777</f>
        <v>17127.309100000002</v>
      </c>
      <c r="U2817" s="326">
        <f t="shared" si="1724"/>
        <v>5709.1030333333338</v>
      </c>
      <c r="V2817" s="329">
        <f t="shared" si="1724"/>
        <v>3032.3382599999995</v>
      </c>
      <c r="W2817" s="773">
        <f t="shared" si="1724"/>
        <v>0</v>
      </c>
      <c r="X2817" s="329">
        <f t="shared" si="1724"/>
        <v>0</v>
      </c>
      <c r="Y2817" s="329">
        <f t="shared" si="1724"/>
        <v>-2676.7647733333342</v>
      </c>
      <c r="Z2817" s="329">
        <f t="shared" si="1724"/>
        <v>0</v>
      </c>
      <c r="AA2817" s="329">
        <f t="shared" si="1724"/>
        <v>-20.548089999999998</v>
      </c>
      <c r="AB2817" s="329">
        <f t="shared" si="1724"/>
        <v>3011.7901699999998</v>
      </c>
      <c r="AC2817" s="925"/>
      <c r="AD2817" s="326"/>
      <c r="AE2817" s="1069"/>
      <c r="AF2817" s="1084"/>
      <c r="AH2817" s="3275"/>
    </row>
    <row r="2818" spans="1:38" s="150" customFormat="1" x14ac:dyDescent="0.25">
      <c r="A2818" s="140">
        <v>1</v>
      </c>
      <c r="B2818" s="473" t="s">
        <v>256</v>
      </c>
      <c r="C2818" s="433"/>
      <c r="D2818" s="4"/>
      <c r="E2818" s="544">
        <f>E2799+E2767</f>
        <v>30410</v>
      </c>
      <c r="F2818" s="544">
        <f>F2799+F2767</f>
        <v>10136.75</v>
      </c>
      <c r="G2818" s="544">
        <f>G2799+G2767</f>
        <v>7679.75</v>
      </c>
      <c r="H2818" s="746">
        <f t="shared" si="1721"/>
        <v>75.761462007053552</v>
      </c>
      <c r="I2818" s="1491"/>
      <c r="J2818" s="1491"/>
      <c r="K2818" s="125"/>
      <c r="L2818" s="125"/>
      <c r="M2818" s="125"/>
      <c r="N2818" s="125"/>
      <c r="O2818" s="125"/>
      <c r="P2818" s="125"/>
      <c r="Q2818" s="329"/>
      <c r="R2818" s="329"/>
      <c r="S2818" s="329"/>
      <c r="T2818" s="329"/>
      <c r="U2818" s="326"/>
      <c r="V2818" s="329"/>
      <c r="W2818" s="773"/>
      <c r="X2818" s="329"/>
      <c r="Y2818" s="329"/>
      <c r="Z2818" s="329"/>
      <c r="AA2818" s="329"/>
      <c r="AB2818" s="329"/>
      <c r="AC2818" s="929"/>
      <c r="AD2818" s="326"/>
      <c r="AE2818" s="1069"/>
      <c r="AF2818" s="1084"/>
      <c r="AH2818" s="3275"/>
      <c r="AK2818" s="2239"/>
      <c r="AL2818" s="2239"/>
    </row>
    <row r="2819" spans="1:38" ht="29.25" x14ac:dyDescent="0.25">
      <c r="A2819" s="140">
        <v>1</v>
      </c>
      <c r="B2819" s="473" t="s">
        <v>269</v>
      </c>
      <c r="C2819" s="1677"/>
      <c r="D2819" s="523"/>
      <c r="E2819" s="1027">
        <f>E2782</f>
        <v>14353</v>
      </c>
      <c r="F2819" s="1027">
        <f>F2782</f>
        <v>4784</v>
      </c>
      <c r="G2819" s="1027">
        <f>G2782</f>
        <v>2857</v>
      </c>
      <c r="H2819" s="746">
        <f t="shared" si="1721"/>
        <v>59.719899665551836</v>
      </c>
      <c r="I2819" s="1491"/>
      <c r="J2819" s="1491"/>
      <c r="K2819" s="125"/>
      <c r="L2819" s="125"/>
      <c r="M2819" s="125"/>
      <c r="N2819" s="125"/>
      <c r="O2819" s="125"/>
      <c r="P2819" s="125"/>
      <c r="Q2819" s="329"/>
      <c r="R2819" s="329"/>
      <c r="S2819" s="329"/>
      <c r="T2819" s="329"/>
      <c r="U2819" s="326"/>
      <c r="V2819" s="329"/>
      <c r="W2819" s="773"/>
      <c r="X2819" s="329"/>
      <c r="Y2819" s="329"/>
      <c r="Z2819" s="329"/>
      <c r="AA2819" s="329"/>
      <c r="AB2819" s="329"/>
      <c r="AC2819" s="929"/>
      <c r="AD2819" s="326"/>
      <c r="AE2819" s="1069"/>
      <c r="AF2819" s="1084"/>
      <c r="AH2819" s="3275"/>
      <c r="AK2819" s="2239"/>
    </row>
    <row r="2820" spans="1:38" ht="29.25" x14ac:dyDescent="0.25">
      <c r="A2820" s="140">
        <v>1</v>
      </c>
      <c r="B2820" s="473" t="s">
        <v>257</v>
      </c>
      <c r="C2820" s="1621"/>
      <c r="D2820" s="4"/>
      <c r="E2820" s="3136">
        <f>E2808+E2771</f>
        <v>20584.829787234041</v>
      </c>
      <c r="F2820" s="3136">
        <f>F2808+F2771</f>
        <v>6861.5744680851067</v>
      </c>
      <c r="G2820" s="3136">
        <f>G2808+G2771+G2786+G2790</f>
        <v>6323.2425531914896</v>
      </c>
      <c r="H2820" s="746">
        <f t="shared" si="1721"/>
        <v>92.154396670945815</v>
      </c>
      <c r="I2820" s="1491"/>
      <c r="J2820" s="1491"/>
      <c r="K2820" s="125"/>
      <c r="L2820" s="125"/>
      <c r="M2820" s="125"/>
      <c r="N2820" s="125"/>
      <c r="O2820" s="125"/>
      <c r="P2820" s="125"/>
      <c r="Q2820" s="329"/>
      <c r="R2820" s="329"/>
      <c r="S2820" s="329"/>
      <c r="T2820" s="329"/>
      <c r="U2820" s="326"/>
      <c r="V2820" s="329"/>
      <c r="W2820" s="773"/>
      <c r="X2820" s="329"/>
      <c r="Y2820" s="329"/>
      <c r="Z2820" s="329"/>
      <c r="AA2820" s="329"/>
      <c r="AB2820" s="329"/>
      <c r="AC2820" s="929"/>
      <c r="AD2820" s="326"/>
      <c r="AE2820" s="1069"/>
      <c r="AF2820" s="1084"/>
      <c r="AH2820" s="3275"/>
      <c r="AK2820" s="2239"/>
    </row>
    <row r="2821" spans="1:38" ht="29.25" x14ac:dyDescent="0.25">
      <c r="A2821" s="140">
        <v>1</v>
      </c>
      <c r="B2821" s="473" t="s">
        <v>258</v>
      </c>
      <c r="C2821" s="433"/>
      <c r="D2821" s="4"/>
      <c r="E2821" s="544">
        <f>E2775</f>
        <v>11000</v>
      </c>
      <c r="F2821" s="544">
        <f>F2775</f>
        <v>3667</v>
      </c>
      <c r="G2821" s="544">
        <f>G2775</f>
        <v>2738</v>
      </c>
      <c r="H2821" s="746">
        <f t="shared" si="1721"/>
        <v>74.665939460049088</v>
      </c>
      <c r="I2821" s="1491"/>
      <c r="J2821" s="1491"/>
      <c r="K2821" s="125"/>
      <c r="L2821" s="125"/>
      <c r="M2821" s="125"/>
      <c r="N2821" s="125"/>
      <c r="O2821" s="125"/>
      <c r="P2821" s="125"/>
      <c r="Q2821" s="329"/>
      <c r="R2821" s="329"/>
      <c r="S2821" s="329"/>
      <c r="T2821" s="329"/>
      <c r="U2821" s="857"/>
      <c r="V2821" s="329"/>
      <c r="W2821" s="773"/>
      <c r="X2821" s="329"/>
      <c r="Y2821" s="329"/>
      <c r="Z2821" s="329"/>
      <c r="AA2821" s="329"/>
      <c r="AB2821" s="329"/>
      <c r="AC2821" s="929"/>
      <c r="AD2821" s="326"/>
      <c r="AE2821" s="1069"/>
      <c r="AF2821" s="1084"/>
      <c r="AH2821" s="3275"/>
      <c r="AK2821" s="2239"/>
    </row>
    <row r="2822" spans="1:38" x14ac:dyDescent="0.25">
      <c r="A2822" s="140">
        <v>1</v>
      </c>
      <c r="B2822" s="474" t="s">
        <v>133</v>
      </c>
      <c r="C2822" s="433"/>
      <c r="D2822" s="4"/>
      <c r="E2822" s="544">
        <f>E2819+E2818+E2821+E2771*2.6+E2811/4.2+E2817*2.6+E2812*2.6</f>
        <v>120861.15238095239</v>
      </c>
      <c r="F2822" s="544">
        <f>F2819+F2818+F2821+F2771*2.6+F2811/4.2+F2817*2.6+F2812*2.6</f>
        <v>40287.921428571433</v>
      </c>
      <c r="G2822" s="544">
        <f>G2819+G2818+G2821+G2771*2.6+G2811/4.2+G2817*2.6+G2812*2.6+G2790*2.6+G2786*2.6</f>
        <v>31846.569047619047</v>
      </c>
      <c r="H2822" s="746">
        <f t="shared" si="1721"/>
        <v>79.04743634908418</v>
      </c>
      <c r="I2822" s="1491"/>
      <c r="J2822" s="1491"/>
      <c r="K2822" s="125"/>
      <c r="L2822" s="125"/>
      <c r="M2822" s="125"/>
      <c r="N2822" s="125"/>
      <c r="O2822" s="125"/>
      <c r="P2822" s="125"/>
      <c r="Q2822" s="329">
        <f>Q2813+Q2812+Q2799+Q2782+Q2777+Q2766+Q2765+Q2806</f>
        <v>180084.46071696002</v>
      </c>
      <c r="R2822" s="329">
        <f t="shared" ref="R2822:AB2822" si="1727">R2813+R2812+R2799+R2782+R2777+R2766+R2765+R2806</f>
        <v>181850.75391696001</v>
      </c>
      <c r="S2822" s="329">
        <f t="shared" si="1727"/>
        <v>181850.75391696001</v>
      </c>
      <c r="T2822" s="329">
        <f t="shared" ref="T2822" si="1728">T2813+T2812+T2799+T2782+T2777+T2766+T2765+T2806</f>
        <v>181850.75391696001</v>
      </c>
      <c r="U2822" s="326">
        <f t="shared" si="1727"/>
        <v>60509.869899592726</v>
      </c>
      <c r="V2822" s="329">
        <f t="shared" si="1727"/>
        <v>47336.700440000001</v>
      </c>
      <c r="W2822" s="773">
        <f t="shared" si="1727"/>
        <v>0</v>
      </c>
      <c r="X2822" s="329">
        <f t="shared" si="1727"/>
        <v>0</v>
      </c>
      <c r="Y2822" s="329">
        <f t="shared" si="1727"/>
        <v>-13173.169459592726</v>
      </c>
      <c r="Z2822" s="329">
        <f t="shared" si="1727"/>
        <v>0</v>
      </c>
      <c r="AA2822" s="329">
        <f t="shared" si="1727"/>
        <v>-201.66869000000003</v>
      </c>
      <c r="AB2822" s="329">
        <f t="shared" si="1727"/>
        <v>47135.031750000002</v>
      </c>
      <c r="AC2822" s="929"/>
      <c r="AD2822" s="326"/>
      <c r="AE2822" s="1069"/>
      <c r="AF2822" s="1084"/>
      <c r="AH2822" s="3275"/>
      <c r="AK2822" s="2239"/>
    </row>
    <row r="2823" spans="1:38" x14ac:dyDescent="0.25">
      <c r="A2823" s="140">
        <v>1</v>
      </c>
      <c r="B2823" s="2" t="s">
        <v>122</v>
      </c>
      <c r="C2823" s="1971"/>
      <c r="D2823" s="523"/>
      <c r="E2823" s="1972"/>
      <c r="F2823" s="1472"/>
      <c r="G2823" s="1472"/>
      <c r="H2823" s="1472"/>
      <c r="I2823" s="1973"/>
      <c r="J2823" s="199"/>
      <c r="K2823" s="1472"/>
      <c r="L2823" s="1472"/>
      <c r="M2823" s="1472"/>
      <c r="N2823" s="156"/>
      <c r="O2823" s="156"/>
      <c r="P2823" s="156"/>
      <c r="Q2823" s="329"/>
      <c r="R2823" s="329"/>
      <c r="S2823" s="329"/>
      <c r="T2823" s="329"/>
      <c r="U2823" s="326"/>
      <c r="V2823" s="329"/>
      <c r="W2823" s="773"/>
      <c r="X2823" s="329"/>
      <c r="Y2823" s="329"/>
      <c r="Z2823" s="329"/>
      <c r="AA2823" s="329"/>
      <c r="AB2823" s="329"/>
      <c r="AC2823" s="1910"/>
      <c r="AD2823" s="326"/>
      <c r="AE2823" s="1069"/>
      <c r="AF2823" s="1084"/>
      <c r="AH2823" s="3275"/>
      <c r="AK2823" s="2239"/>
    </row>
    <row r="2824" spans="1:38" x14ac:dyDescent="0.25">
      <c r="A2824" s="140">
        <v>1</v>
      </c>
      <c r="B2824" s="135" t="s">
        <v>124</v>
      </c>
      <c r="C2824" s="430"/>
      <c r="D2824" s="1951">
        <v>240</v>
      </c>
      <c r="E2824" s="255">
        <v>49</v>
      </c>
      <c r="F2824" s="126">
        <f>ROUND(E2824/12*$B$4,0)</f>
        <v>16</v>
      </c>
      <c r="G2824" s="126">
        <v>0</v>
      </c>
      <c r="H2824" s="126">
        <f>G2824/F2824*100</f>
        <v>0</v>
      </c>
      <c r="I2824" s="1614">
        <v>3</v>
      </c>
      <c r="J2824" s="155" t="e">
        <f>M2824/G2824</f>
        <v>#DIV/0!</v>
      </c>
      <c r="K2824" s="156">
        <f>ROUND(E2824*I2824,0)</f>
        <v>147</v>
      </c>
      <c r="L2824" s="156">
        <f>ROUND(K2824/12*$B$4,0)</f>
        <v>49</v>
      </c>
      <c r="M2824" s="156">
        <v>0</v>
      </c>
      <c r="N2824" s="156">
        <f>M2824/L2824*100</f>
        <v>0</v>
      </c>
      <c r="O2824" s="156">
        <f>ROUND(K2824/D2824,0)</f>
        <v>1</v>
      </c>
      <c r="P2824" s="156">
        <f>M2824/$B$4*12/O2824</f>
        <v>0</v>
      </c>
      <c r="Q2824" s="329"/>
      <c r="R2824" s="329"/>
      <c r="S2824" s="329"/>
      <c r="T2824" s="329"/>
      <c r="U2824" s="326"/>
      <c r="V2824" s="329"/>
      <c r="W2824" s="773"/>
      <c r="X2824" s="329"/>
      <c r="Y2824" s="329"/>
      <c r="Z2824" s="329"/>
      <c r="AA2824" s="329"/>
      <c r="AB2824" s="329"/>
      <c r="AC2824" s="941"/>
      <c r="AD2824" s="326"/>
      <c r="AE2824" s="1069"/>
      <c r="AF2824" s="1084"/>
      <c r="AH2824" s="3275"/>
      <c r="AK2824" s="2239"/>
    </row>
    <row r="2825" spans="1:38" s="150" customFormat="1" x14ac:dyDescent="0.25">
      <c r="A2825" s="140">
        <v>1</v>
      </c>
      <c r="B2825" s="135" t="s">
        <v>63</v>
      </c>
      <c r="C2825" s="430"/>
      <c r="D2825" s="1951">
        <v>240</v>
      </c>
      <c r="E2825" s="255">
        <v>30</v>
      </c>
      <c r="F2825" s="126">
        <f>ROUND(E2825/12*$B$4,0)</f>
        <v>10</v>
      </c>
      <c r="G2825" s="126">
        <v>8</v>
      </c>
      <c r="H2825" s="126">
        <f>G2825/F2825*100</f>
        <v>80</v>
      </c>
      <c r="I2825" s="1614">
        <v>8</v>
      </c>
      <c r="J2825" s="155">
        <f>M2825/G2825</f>
        <v>5.75</v>
      </c>
      <c r="K2825" s="156">
        <f>ROUND(E2825*I2825,0)</f>
        <v>240</v>
      </c>
      <c r="L2825" s="156">
        <f>ROUND(K2825/12*$B$4,0)</f>
        <v>80</v>
      </c>
      <c r="M2825" s="156">
        <v>46</v>
      </c>
      <c r="N2825" s="156">
        <f>M2825/L2825*100</f>
        <v>57.499999999999993</v>
      </c>
      <c r="O2825" s="156">
        <f>ROUND(K2825/D2825,0)</f>
        <v>1</v>
      </c>
      <c r="P2825" s="156">
        <f>M2825/$B$4*12/O2825</f>
        <v>138</v>
      </c>
      <c r="Q2825" s="329"/>
      <c r="R2825" s="329"/>
      <c r="S2825" s="329"/>
      <c r="T2825" s="329"/>
      <c r="U2825" s="326"/>
      <c r="V2825" s="329"/>
      <c r="W2825" s="773"/>
      <c r="X2825" s="329"/>
      <c r="Y2825" s="329"/>
      <c r="Z2825" s="329"/>
      <c r="AA2825" s="329"/>
      <c r="AB2825" s="329"/>
      <c r="AC2825" s="941"/>
      <c r="AD2825" s="326"/>
      <c r="AE2825" s="1069"/>
      <c r="AF2825" s="1084"/>
      <c r="AH2825" s="3275"/>
      <c r="AK2825" s="2239"/>
      <c r="AL2825" s="2239"/>
    </row>
    <row r="2826" spans="1:38" s="150" customFormat="1" x14ac:dyDescent="0.25">
      <c r="A2826" s="140">
        <v>1</v>
      </c>
      <c r="B2826" s="1198" t="s">
        <v>10</v>
      </c>
      <c r="C2826" s="430"/>
      <c r="D2826" s="1955">
        <v>240</v>
      </c>
      <c r="E2826" s="256">
        <v>984</v>
      </c>
      <c r="F2826" s="132">
        <f>ROUND(E2826/12*$B$4,0)</f>
        <v>328</v>
      </c>
      <c r="G2826" s="132">
        <v>358</v>
      </c>
      <c r="H2826" s="132">
        <f>G2826/F2826*100</f>
        <v>109.14634146341464</v>
      </c>
      <c r="I2826" s="1724">
        <v>8</v>
      </c>
      <c r="J2826" s="155">
        <f>M2826/G2826</f>
        <v>8.3128491620111724</v>
      </c>
      <c r="K2826" s="156">
        <f>ROUND(E2826*I2826,0)</f>
        <v>7872</v>
      </c>
      <c r="L2826" s="156">
        <f>ROUND(K2826/12*$B$4,0)</f>
        <v>2624</v>
      </c>
      <c r="M2826" s="281">
        <v>2976</v>
      </c>
      <c r="N2826" s="281">
        <f>M2826/L2826*100</f>
        <v>113.41463414634146</v>
      </c>
      <c r="O2826" s="156">
        <f>ROUND(K2826/D2826,0)</f>
        <v>33</v>
      </c>
      <c r="P2826" s="156">
        <f>M2826/$B$4*12/O2826</f>
        <v>270.54545454545456</v>
      </c>
      <c r="Q2826" s="330"/>
      <c r="R2826" s="330"/>
      <c r="S2826" s="330"/>
      <c r="T2826" s="330"/>
      <c r="U2826" s="861"/>
      <c r="V2826" s="330"/>
      <c r="W2826" s="1116"/>
      <c r="X2826" s="330"/>
      <c r="Y2826" s="330"/>
      <c r="Z2826" s="330"/>
      <c r="AA2826" s="330"/>
      <c r="AB2826" s="330"/>
      <c r="AC2826" s="1090"/>
      <c r="AD2826" s="861"/>
      <c r="AE2826" s="1069"/>
      <c r="AF2826" s="1084"/>
      <c r="AH2826" s="3275"/>
      <c r="AK2826" s="2239"/>
      <c r="AL2826" s="2239"/>
    </row>
    <row r="2827" spans="1:38" x14ac:dyDescent="0.25">
      <c r="A2827" s="140">
        <v>1</v>
      </c>
      <c r="B2827" s="1974" t="s">
        <v>174</v>
      </c>
      <c r="C2827" s="1369"/>
      <c r="D2827" s="1975"/>
      <c r="E2827" s="1976">
        <f>SUM(E2824:E2826)</f>
        <v>1063</v>
      </c>
      <c r="F2827" s="161">
        <f>SUM(F2824:F2826)</f>
        <v>354</v>
      </c>
      <c r="G2827" s="161">
        <f>SUM(G2824:G2826)</f>
        <v>366</v>
      </c>
      <c r="H2827" s="161">
        <f>G2827/F2827*100</f>
        <v>103.38983050847457</v>
      </c>
      <c r="I2827" s="1977">
        <f>K2827/E2827</f>
        <v>7.7695202257761053</v>
      </c>
      <c r="J2827" s="1094">
        <f>M2827/G2827</f>
        <v>8.2568306010928953</v>
      </c>
      <c r="K2827" s="1192">
        <f>SUM(K2824:K2826)</f>
        <v>8259</v>
      </c>
      <c r="L2827" s="1192">
        <f>SUM(L2824:L2826)</f>
        <v>2753</v>
      </c>
      <c r="M2827" s="1192">
        <f>SUM(M2824:M2826)</f>
        <v>3022</v>
      </c>
      <c r="N2827" s="1192">
        <f>M2827/L2827*100</f>
        <v>109.77115873592444</v>
      </c>
      <c r="O2827" s="1192">
        <f>SUM(O2824:O2826)</f>
        <v>35</v>
      </c>
      <c r="P2827" s="281">
        <f>M2827/$B$4*12/O2827</f>
        <v>259.02857142857141</v>
      </c>
      <c r="Q2827" s="330"/>
      <c r="R2827" s="330"/>
      <c r="S2827" s="330"/>
      <c r="T2827" s="330"/>
      <c r="U2827" s="864"/>
      <c r="V2827" s="330"/>
      <c r="W2827" s="1116"/>
      <c r="X2827" s="330"/>
      <c r="Y2827" s="330"/>
      <c r="Z2827" s="330"/>
      <c r="AA2827" s="330"/>
      <c r="AB2827" s="330"/>
      <c r="AC2827" s="1165"/>
      <c r="AD2827" s="861"/>
      <c r="AE2827" s="1069"/>
      <c r="AF2827" s="1084"/>
      <c r="AH2827" s="3275"/>
      <c r="AK2827" s="2239"/>
    </row>
    <row r="2828" spans="1:38" s="150" customFormat="1" ht="29.25" x14ac:dyDescent="0.25">
      <c r="A2828" s="140">
        <v>1</v>
      </c>
      <c r="B2828" s="1273" t="s">
        <v>198</v>
      </c>
      <c r="C2828" s="1272"/>
      <c r="D2828" s="1273"/>
      <c r="E2828" s="253">
        <f t="shared" ref="E2828:P2828" si="1729">E2827</f>
        <v>1063</v>
      </c>
      <c r="F2828" s="1978">
        <f t="shared" si="1729"/>
        <v>354</v>
      </c>
      <c r="G2828" s="1978">
        <f t="shared" si="1729"/>
        <v>366</v>
      </c>
      <c r="H2828" s="1978">
        <f t="shared" si="1729"/>
        <v>103.38983050847457</v>
      </c>
      <c r="I2828" s="1705">
        <f t="shared" si="1729"/>
        <v>7.7695202257761053</v>
      </c>
      <c r="J2828" s="1324">
        <f t="shared" si="1729"/>
        <v>8.2568306010928953</v>
      </c>
      <c r="K2828" s="1978">
        <f t="shared" si="1729"/>
        <v>8259</v>
      </c>
      <c r="L2828" s="1978">
        <f t="shared" si="1729"/>
        <v>2753</v>
      </c>
      <c r="M2828" s="1978">
        <f t="shared" si="1729"/>
        <v>3022</v>
      </c>
      <c r="N2828" s="1188">
        <f t="shared" si="1729"/>
        <v>109.77115873592444</v>
      </c>
      <c r="O2828" s="1978">
        <f t="shared" si="1729"/>
        <v>35</v>
      </c>
      <c r="P2828" s="1188">
        <f t="shared" si="1729"/>
        <v>259.02857142857141</v>
      </c>
      <c r="Q2828" s="327">
        <v>21697.041372652791</v>
      </c>
      <c r="R2828" s="327">
        <v>21697.041372652791</v>
      </c>
      <c r="S2828" s="327">
        <v>21697.041372652791</v>
      </c>
      <c r="T2828" s="327">
        <v>21697.041372652791</v>
      </c>
      <c r="U2828" s="2240">
        <f t="shared" ref="U2828" si="1730">Q2828/12*$B$4+(R2828-Q2828)/11*3+(S2828-R2828)/10*2+(T2828-S2828)/9*1</f>
        <v>7232.3471242175974</v>
      </c>
      <c r="V2828" s="327">
        <f t="shared" ref="V2828" si="1731">AB2828-AA2828-X2828</f>
        <v>7176.4978999999994</v>
      </c>
      <c r="W2828" s="777"/>
      <c r="X2828" s="327"/>
      <c r="Y2828" s="327">
        <f>V2828-U2828</f>
        <v>-55.849224217598021</v>
      </c>
      <c r="Z2828" s="327"/>
      <c r="AA2828" s="327">
        <v>-57.479299999999995</v>
      </c>
      <c r="AB2828" s="327">
        <v>7119.0185999999994</v>
      </c>
      <c r="AC2828" s="1979"/>
      <c r="AD2828" s="866"/>
      <c r="AE2828" s="1069"/>
      <c r="AF2828" s="1084"/>
      <c r="AH2828" s="3275"/>
      <c r="AK2828" s="2239"/>
      <c r="AL2828" s="2239"/>
    </row>
    <row r="2829" spans="1:38" s="150" customFormat="1" x14ac:dyDescent="0.25">
      <c r="A2829" s="140">
        <v>1</v>
      </c>
      <c r="B2829" s="1751" t="s">
        <v>194</v>
      </c>
      <c r="C2829" s="1478"/>
      <c r="D2829" s="1980"/>
      <c r="E2829" s="258">
        <f>E2832</f>
        <v>3810</v>
      </c>
      <c r="F2829" s="1109">
        <f>F2832</f>
        <v>1270</v>
      </c>
      <c r="G2829" s="1109">
        <f>G2832</f>
        <v>1110</v>
      </c>
      <c r="H2829" s="761">
        <f>G2829/F2829*100</f>
        <v>87.4015748031496</v>
      </c>
      <c r="I2829" s="1980"/>
      <c r="J2829" s="1980"/>
      <c r="K2829" s="1980"/>
      <c r="L2829" s="1980"/>
      <c r="M2829" s="1980"/>
      <c r="N2829" s="1980"/>
      <c r="O2829" s="1980"/>
      <c r="P2829" s="1980"/>
      <c r="Q2829" s="328"/>
      <c r="R2829" s="328"/>
      <c r="S2829" s="328"/>
      <c r="T2829" s="328"/>
      <c r="U2829" s="368"/>
      <c r="V2829" s="328"/>
      <c r="W2829" s="776"/>
      <c r="X2829" s="328"/>
      <c r="Y2829" s="328"/>
      <c r="Z2829" s="328"/>
      <c r="AA2829" s="328"/>
      <c r="AB2829" s="328"/>
      <c r="AC2829" s="915"/>
      <c r="AD2829" s="368"/>
      <c r="AE2829" s="1069"/>
      <c r="AF2829" s="1084"/>
      <c r="AH2829" s="3275"/>
      <c r="AK2829" s="2239"/>
      <c r="AL2829" s="2239"/>
    </row>
    <row r="2830" spans="1:38" s="150" customFormat="1" x14ac:dyDescent="0.25">
      <c r="A2830" s="140">
        <v>1</v>
      </c>
      <c r="B2830" s="1981" t="s">
        <v>195</v>
      </c>
      <c r="C2830" s="2051"/>
      <c r="D2830" s="1975"/>
      <c r="E2830" s="228">
        <f>E2832-E2831</f>
        <v>3800</v>
      </c>
      <c r="F2830" s="127">
        <f>ROUND(E2830/12*$B$4,0)</f>
        <v>1267</v>
      </c>
      <c r="G2830" s="127">
        <f>G2832-G2831</f>
        <v>1109</v>
      </c>
      <c r="H2830" s="127">
        <f>G2830/F2830*100</f>
        <v>87.529597474348847</v>
      </c>
      <c r="I2830" s="1975"/>
      <c r="J2830" s="1975"/>
      <c r="K2830" s="1975"/>
      <c r="L2830" s="1975"/>
      <c r="M2830" s="1975"/>
      <c r="N2830" s="1975"/>
      <c r="O2830" s="1975"/>
      <c r="P2830" s="1975"/>
      <c r="Q2830" s="329"/>
      <c r="R2830" s="329"/>
      <c r="S2830" s="329"/>
      <c r="T2830" s="329"/>
      <c r="U2830" s="326"/>
      <c r="V2830" s="329"/>
      <c r="W2830" s="773"/>
      <c r="X2830" s="329"/>
      <c r="Y2830" s="329"/>
      <c r="Z2830" s="329"/>
      <c r="AA2830" s="329"/>
      <c r="AB2830" s="329"/>
      <c r="AC2830" s="910"/>
      <c r="AD2830" s="326"/>
      <c r="AE2830" s="1069"/>
      <c r="AF2830" s="1084"/>
      <c r="AH2830" s="3275"/>
      <c r="AK2830" s="2239"/>
      <c r="AL2830" s="2239"/>
    </row>
    <row r="2831" spans="1:38" ht="30" x14ac:dyDescent="0.25">
      <c r="A2831" s="140">
        <v>1</v>
      </c>
      <c r="B2831" s="1983" t="s">
        <v>196</v>
      </c>
      <c r="C2831" s="1984"/>
      <c r="D2831" s="1985"/>
      <c r="E2831" s="228">
        <v>10</v>
      </c>
      <c r="F2831" s="127">
        <f>ROUND(E2831/12*$B$4,0)</f>
        <v>3</v>
      </c>
      <c r="G2831" s="127">
        <v>1</v>
      </c>
      <c r="H2831" s="127">
        <f>G2831/F2831*100</f>
        <v>33.333333333333329</v>
      </c>
      <c r="I2831" s="1985"/>
      <c r="J2831" s="1985"/>
      <c r="K2831" s="1985"/>
      <c r="L2831" s="1985"/>
      <c r="M2831" s="1985"/>
      <c r="N2831" s="1985"/>
      <c r="O2831" s="1985"/>
      <c r="P2831" s="1975"/>
      <c r="Q2831" s="329"/>
      <c r="R2831" s="329"/>
      <c r="S2831" s="329"/>
      <c r="T2831" s="329"/>
      <c r="U2831" s="326"/>
      <c r="V2831" s="329"/>
      <c r="W2831" s="773"/>
      <c r="X2831" s="329"/>
      <c r="Y2831" s="329"/>
      <c r="Z2831" s="329"/>
      <c r="AA2831" s="329"/>
      <c r="AB2831" s="329"/>
      <c r="AC2831" s="910"/>
      <c r="AD2831" s="326"/>
      <c r="AE2831" s="1069"/>
      <c r="AF2831" s="1084"/>
      <c r="AH2831" s="3275"/>
      <c r="AK2831" s="2239"/>
    </row>
    <row r="2832" spans="1:38" ht="15.75" thickBot="1" x14ac:dyDescent="0.3">
      <c r="A2832" s="140">
        <v>1</v>
      </c>
      <c r="B2832" s="1676" t="s">
        <v>201</v>
      </c>
      <c r="C2832" s="1986"/>
      <c r="D2832" s="1676"/>
      <c r="E2832" s="1987">
        <v>3810</v>
      </c>
      <c r="F2832" s="1988">
        <f>ROUND(E2832/12*$B$4,0)</f>
        <v>1270</v>
      </c>
      <c r="G2832" s="1988">
        <v>1110</v>
      </c>
      <c r="H2832" s="761">
        <f>G2832/F2832*100</f>
        <v>87.4015748031496</v>
      </c>
      <c r="I2832" s="1989"/>
      <c r="J2832" s="1989"/>
      <c r="K2832" s="1989"/>
      <c r="L2832" s="1989"/>
      <c r="M2832" s="1989"/>
      <c r="N2832" s="1989"/>
      <c r="O2832" s="1989"/>
      <c r="P2832" s="1990"/>
      <c r="Q2832" s="331">
        <v>33493.952400000002</v>
      </c>
      <c r="R2832" s="331">
        <v>33493.952400000002</v>
      </c>
      <c r="S2832" s="331">
        <v>33493.952400000002</v>
      </c>
      <c r="T2832" s="331">
        <v>33493.952400000002</v>
      </c>
      <c r="U2832" s="857">
        <f t="shared" ref="U2832" si="1732">Q2832/12*$B$4+(R2832-Q2832)/11*3+(S2832-R2832)/10*2+(T2832-S2832)/9*1</f>
        <v>11164.650800000001</v>
      </c>
      <c r="V2832" s="331">
        <f t="shared" ref="V2832" si="1733">AB2832-AA2832-X2832</f>
        <v>11098.835899999998</v>
      </c>
      <c r="W2832" s="1266"/>
      <c r="X2832" s="331"/>
      <c r="Y2832" s="331">
        <f>V2832-U2832</f>
        <v>-65.814900000003036</v>
      </c>
      <c r="Z2832" s="331"/>
      <c r="AA2832" s="331">
        <v>-46.577980000000004</v>
      </c>
      <c r="AB2832" s="331">
        <v>11052.257919999998</v>
      </c>
      <c r="AC2832" s="1991"/>
      <c r="AD2832" s="862"/>
      <c r="AE2832" s="1069"/>
      <c r="AF2832" s="1084"/>
      <c r="AH2832" s="3275"/>
      <c r="AK2832" s="2239"/>
    </row>
    <row r="2833" spans="1:38" ht="15.75" thickBot="1" x14ac:dyDescent="0.3">
      <c r="A2833" s="140">
        <v>1</v>
      </c>
      <c r="B2833" s="683" t="s">
        <v>273</v>
      </c>
      <c r="C2833" s="1992"/>
      <c r="D2833" s="1993"/>
      <c r="E2833" s="254"/>
      <c r="F2833" s="1993"/>
      <c r="G2833" s="1993"/>
      <c r="H2833" s="1993"/>
      <c r="I2833" s="1994"/>
      <c r="J2833" s="1994"/>
      <c r="K2833" s="1995"/>
      <c r="L2833" s="1995"/>
      <c r="M2833" s="1995">
        <f>M2763+M2828</f>
        <v>9766</v>
      </c>
      <c r="N2833" s="1995"/>
      <c r="O2833" s="1995"/>
      <c r="P2833" s="1995"/>
      <c r="Q2833" s="335">
        <f t="shared" ref="Q2833:AB2833" si="1734">Q2832+Q2828+Q2822+Q2763</f>
        <v>346325.20915066684</v>
      </c>
      <c r="R2833" s="335">
        <f t="shared" ref="R2833:S2833" si="1735">R2832+R2828+R2822+R2763</f>
        <v>348091.50235066679</v>
      </c>
      <c r="S2833" s="335">
        <f t="shared" si="1735"/>
        <v>348091.50235066679</v>
      </c>
      <c r="T2833" s="335">
        <f t="shared" ref="T2833" si="1736">T2832+T2828+T2822+T2763</f>
        <v>348091.50235066679</v>
      </c>
      <c r="U2833" s="863">
        <f t="shared" si="1734"/>
        <v>115923.45271082831</v>
      </c>
      <c r="V2833" s="335">
        <f t="shared" si="1734"/>
        <v>102360.30293999999</v>
      </c>
      <c r="W2833" s="778">
        <f t="shared" si="1734"/>
        <v>0</v>
      </c>
      <c r="X2833" s="159">
        <f t="shared" si="1734"/>
        <v>-86.485599999999991</v>
      </c>
      <c r="Y2833" s="335">
        <f t="shared" si="1734"/>
        <v>-13563.149770828324</v>
      </c>
      <c r="Z2833" s="335">
        <f t="shared" si="1734"/>
        <v>0</v>
      </c>
      <c r="AA2833" s="335">
        <f t="shared" si="1734"/>
        <v>-1783.1284600000001</v>
      </c>
      <c r="AB2833" s="335">
        <f t="shared" si="1734"/>
        <v>100490.68888</v>
      </c>
      <c r="AC2833" s="1996"/>
      <c r="AD2833" s="863"/>
      <c r="AE2833" s="1069"/>
      <c r="AF2833" s="1084"/>
      <c r="AH2833" s="3275"/>
      <c r="AK2833" s="2239"/>
    </row>
    <row r="2834" spans="1:38" s="2239" customFormat="1" ht="30" thickBot="1" x14ac:dyDescent="0.3">
      <c r="B2834" s="1674" t="s">
        <v>637</v>
      </c>
      <c r="C2834" s="1674"/>
      <c r="D2834" s="1674"/>
      <c r="E2834" s="230"/>
      <c r="F2834" s="706"/>
      <c r="G2834" s="706"/>
      <c r="H2834" s="706"/>
      <c r="I2834" s="1461"/>
      <c r="J2834" s="1461"/>
      <c r="K2834" s="706"/>
      <c r="L2834" s="706"/>
      <c r="M2834" s="706"/>
      <c r="N2834" s="706"/>
      <c r="O2834" s="706"/>
      <c r="P2834" s="706"/>
      <c r="Q2834" s="335">
        <f t="shared" ref="Q2834:AB2834" si="1737">Q2833-Q2828-Q2832-Q2766-Q2765-Q2763</f>
        <v>72585.251519999991</v>
      </c>
      <c r="R2834" s="335">
        <f t="shared" ref="R2834:S2834" si="1738">R2833-R2828-R2832-R2766-R2765-R2763</f>
        <v>74351.544719999947</v>
      </c>
      <c r="S2834" s="335">
        <f t="shared" si="1738"/>
        <v>74351.544719999947</v>
      </c>
      <c r="T2834" s="335">
        <f t="shared" ref="T2834" si="1739">T2833-T2828-T2832-T2766-T2765-T2763</f>
        <v>74351.544719999947</v>
      </c>
      <c r="U2834" s="756">
        <f t="shared" si="1737"/>
        <v>24676.800167272704</v>
      </c>
      <c r="V2834" s="335">
        <f t="shared" si="1737"/>
        <v>13203.735619999999</v>
      </c>
      <c r="W2834" s="778">
        <f t="shared" si="1737"/>
        <v>0</v>
      </c>
      <c r="X2834" s="159">
        <f t="shared" si="1737"/>
        <v>0</v>
      </c>
      <c r="Y2834" s="335">
        <f t="shared" si="1737"/>
        <v>-11473.064547272726</v>
      </c>
      <c r="Z2834" s="335">
        <f t="shared" si="1737"/>
        <v>0</v>
      </c>
      <c r="AA2834" s="335">
        <f t="shared" si="1737"/>
        <v>-156.87761</v>
      </c>
      <c r="AB2834" s="335">
        <f t="shared" si="1737"/>
        <v>13046.858010000004</v>
      </c>
      <c r="AC2834" s="3468"/>
      <c r="AD2834" s="862"/>
      <c r="AE2834" s="1069"/>
      <c r="AF2834" s="1084"/>
      <c r="AH2834" s="3275"/>
    </row>
    <row r="2835" spans="1:38" x14ac:dyDescent="0.25">
      <c r="A2835" s="140">
        <v>1</v>
      </c>
      <c r="B2835" s="1997" t="s">
        <v>161</v>
      </c>
      <c r="C2835" s="1998"/>
      <c r="D2835" s="1999"/>
      <c r="E2835" s="2000"/>
      <c r="F2835" s="1999"/>
      <c r="G2835" s="1999"/>
      <c r="H2835" s="1999"/>
      <c r="I2835" s="2001"/>
      <c r="J2835" s="2001"/>
      <c r="K2835" s="2001"/>
      <c r="L2835" s="2001"/>
      <c r="M2835" s="2001"/>
      <c r="N2835" s="2001"/>
      <c r="O2835" s="2001"/>
      <c r="P2835" s="2001"/>
      <c r="Q2835" s="370">
        <f t="shared" ref="Q2835:AB2835" si="1740">SUM(Q2833)</f>
        <v>346325.20915066684</v>
      </c>
      <c r="R2835" s="370">
        <f t="shared" ref="R2835:S2835" si="1741">SUM(R2833)</f>
        <v>348091.50235066679</v>
      </c>
      <c r="S2835" s="370">
        <f t="shared" si="1741"/>
        <v>348091.50235066679</v>
      </c>
      <c r="T2835" s="370">
        <f t="shared" ref="T2835" si="1742">SUM(T2833)</f>
        <v>348091.50235066679</v>
      </c>
      <c r="U2835" s="370">
        <f t="shared" si="1740"/>
        <v>115923.45271082831</v>
      </c>
      <c r="V2835" s="370">
        <f t="shared" si="1740"/>
        <v>102360.30293999999</v>
      </c>
      <c r="W2835" s="1266">
        <f t="shared" si="1740"/>
        <v>0</v>
      </c>
      <c r="X2835" s="331">
        <f t="shared" si="1740"/>
        <v>-86.485599999999991</v>
      </c>
      <c r="Y2835" s="370">
        <f t="shared" si="1740"/>
        <v>-13563.149770828324</v>
      </c>
      <c r="Z2835" s="370">
        <f t="shared" si="1740"/>
        <v>0</v>
      </c>
      <c r="AA2835" s="370">
        <f t="shared" si="1740"/>
        <v>-1783.1284600000001</v>
      </c>
      <c r="AB2835" s="370">
        <f t="shared" si="1740"/>
        <v>100490.68888</v>
      </c>
      <c r="AC2835" s="1465"/>
      <c r="AD2835" s="862"/>
      <c r="AE2835" s="1069"/>
      <c r="AF2835" s="1084"/>
      <c r="AH2835" s="3275"/>
      <c r="AL2835" s="140"/>
    </row>
    <row r="2836" spans="1:38" s="2239" customFormat="1" x14ac:dyDescent="0.25">
      <c r="B2836" s="3602" t="s">
        <v>637</v>
      </c>
      <c r="C2836" s="1998"/>
      <c r="D2836" s="1999"/>
      <c r="E2836" s="2000"/>
      <c r="F2836" s="1999"/>
      <c r="G2836" s="1999"/>
      <c r="H2836" s="1999"/>
      <c r="I2836" s="2001"/>
      <c r="J2836" s="2001"/>
      <c r="K2836" s="2001"/>
      <c r="L2836" s="2001"/>
      <c r="M2836" s="2001"/>
      <c r="N2836" s="2001"/>
      <c r="O2836" s="2001"/>
      <c r="P2836" s="2001"/>
      <c r="Q2836" s="370">
        <f>Q2834</f>
        <v>72585.251519999991</v>
      </c>
      <c r="R2836" s="370">
        <f t="shared" ref="R2836:AB2836" si="1743">R2834</f>
        <v>74351.544719999947</v>
      </c>
      <c r="S2836" s="370">
        <f t="shared" si="1743"/>
        <v>74351.544719999947</v>
      </c>
      <c r="T2836" s="370">
        <f t="shared" si="1743"/>
        <v>74351.544719999947</v>
      </c>
      <c r="U2836" s="370">
        <f t="shared" si="1743"/>
        <v>24676.800167272704</v>
      </c>
      <c r="V2836" s="370">
        <f t="shared" si="1743"/>
        <v>13203.735619999999</v>
      </c>
      <c r="W2836" s="1266">
        <f t="shared" si="1743"/>
        <v>0</v>
      </c>
      <c r="X2836" s="331">
        <f t="shared" si="1743"/>
        <v>0</v>
      </c>
      <c r="Y2836" s="370">
        <f t="shared" si="1743"/>
        <v>-11473.064547272726</v>
      </c>
      <c r="Z2836" s="370">
        <f t="shared" si="1743"/>
        <v>0</v>
      </c>
      <c r="AA2836" s="370">
        <f t="shared" si="1743"/>
        <v>-156.87761</v>
      </c>
      <c r="AB2836" s="370">
        <f t="shared" si="1743"/>
        <v>13046.858010000004</v>
      </c>
      <c r="AC2836" s="1465"/>
      <c r="AD2836" s="862"/>
      <c r="AE2836" s="1069"/>
      <c r="AF2836" s="1084"/>
      <c r="AH2836" s="3275"/>
    </row>
    <row r="2837" spans="1:38" ht="29.25" x14ac:dyDescent="0.25">
      <c r="A2837" s="140">
        <v>1</v>
      </c>
      <c r="B2837" s="2002" t="s">
        <v>7</v>
      </c>
      <c r="C2837" s="2003"/>
      <c r="D2837" s="2004"/>
      <c r="E2837" s="2005">
        <f>SUM(E2763)</f>
        <v>3272</v>
      </c>
      <c r="F2837" s="2004">
        <f>SUM(F2763)</f>
        <v>1091</v>
      </c>
      <c r="G2837" s="2004">
        <f>SUM(G2763)</f>
        <v>884</v>
      </c>
      <c r="H2837" s="2004">
        <f>G2837/F2837*100</f>
        <v>81.026581118240145</v>
      </c>
      <c r="I2837" s="2004">
        <f t="shared" ref="I2837:AB2837" si="1744">SUM(I2763)</f>
        <v>7.8606356968215163</v>
      </c>
      <c r="J2837" s="2004">
        <f t="shared" si="1744"/>
        <v>7.6289592760181</v>
      </c>
      <c r="K2837" s="2004">
        <f t="shared" si="1744"/>
        <v>25720</v>
      </c>
      <c r="L2837" s="2004">
        <f t="shared" si="1744"/>
        <v>8574</v>
      </c>
      <c r="M2837" s="2004">
        <f t="shared" si="1744"/>
        <v>6744</v>
      </c>
      <c r="N2837" s="2004">
        <f t="shared" si="1744"/>
        <v>78.65640307907627</v>
      </c>
      <c r="O2837" s="2004">
        <f t="shared" si="1744"/>
        <v>77.787023420479301</v>
      </c>
      <c r="P2837" s="2004">
        <f t="shared" si="1744"/>
        <v>260.09479615430871</v>
      </c>
      <c r="Q2837" s="371">
        <f t="shared" si="1744"/>
        <v>111049.754661054</v>
      </c>
      <c r="R2837" s="371">
        <f t="shared" ref="R2837:S2837" si="1745">SUM(R2763)</f>
        <v>111049.754661054</v>
      </c>
      <c r="S2837" s="371">
        <f t="shared" si="1745"/>
        <v>111049.754661054</v>
      </c>
      <c r="T2837" s="371">
        <f t="shared" ref="T2837" si="1746">SUM(T2763)</f>
        <v>111049.754661054</v>
      </c>
      <c r="U2837" s="371">
        <f t="shared" si="1744"/>
        <v>37016.584887017998</v>
      </c>
      <c r="V2837" s="371">
        <f t="shared" si="1744"/>
        <v>36748.268700000001</v>
      </c>
      <c r="W2837" s="777">
        <f t="shared" si="1744"/>
        <v>0</v>
      </c>
      <c r="X2837" s="327">
        <f t="shared" si="1744"/>
        <v>-86.485599999999991</v>
      </c>
      <c r="Y2837" s="371">
        <f t="shared" si="1744"/>
        <v>-268.31618701799744</v>
      </c>
      <c r="Z2837" s="371">
        <f t="shared" si="1744"/>
        <v>0</v>
      </c>
      <c r="AA2837" s="371">
        <f t="shared" si="1744"/>
        <v>-1477.4024900000002</v>
      </c>
      <c r="AB2837" s="371">
        <f t="shared" si="1744"/>
        <v>35184.38061</v>
      </c>
      <c r="AC2837" s="1979"/>
      <c r="AD2837" s="866"/>
      <c r="AE2837" s="1069"/>
      <c r="AF2837" s="1084"/>
      <c r="AH2837" s="3275"/>
      <c r="AL2837" s="140"/>
    </row>
    <row r="2838" spans="1:38" x14ac:dyDescent="0.25">
      <c r="A2838" s="140">
        <v>1</v>
      </c>
      <c r="B2838" s="295" t="s">
        <v>14</v>
      </c>
      <c r="C2838" s="295"/>
      <c r="D2838" s="2006"/>
      <c r="E2838" s="2007"/>
      <c r="F2838" s="2006"/>
      <c r="G2838" s="2006"/>
      <c r="H2838" s="2008"/>
      <c r="I2838" s="2009"/>
      <c r="J2838" s="2009"/>
      <c r="K2838" s="2010"/>
      <c r="L2838" s="2010"/>
      <c r="M2838" s="2010"/>
      <c r="N2838" s="2010"/>
      <c r="O2838" s="2010"/>
      <c r="P2838" s="2010"/>
      <c r="Q2838" s="375"/>
      <c r="R2838" s="375"/>
      <c r="S2838" s="375"/>
      <c r="T2838" s="375"/>
      <c r="U2838" s="375"/>
      <c r="V2838" s="375"/>
      <c r="W2838" s="776"/>
      <c r="X2838" s="328"/>
      <c r="Y2838" s="375"/>
      <c r="Z2838" s="375"/>
      <c r="AA2838" s="375"/>
      <c r="AB2838" s="375"/>
      <c r="AC2838" s="908"/>
      <c r="AD2838" s="368"/>
      <c r="AE2838" s="1069"/>
      <c r="AF2838" s="1084"/>
      <c r="AH2838" s="3275"/>
      <c r="AL2838" s="140"/>
    </row>
    <row r="2839" spans="1:38" x14ac:dyDescent="0.25">
      <c r="A2839" s="140">
        <v>1</v>
      </c>
      <c r="B2839" s="175" t="s">
        <v>317</v>
      </c>
      <c r="C2839" s="2011"/>
      <c r="D2839" s="748"/>
      <c r="E2839" s="1901"/>
      <c r="F2839" s="748"/>
      <c r="G2839" s="748"/>
      <c r="H2839" s="748"/>
      <c r="I2839" s="2012"/>
      <c r="J2839" s="2012"/>
      <c r="K2839" s="2013"/>
      <c r="L2839" s="2013"/>
      <c r="M2839" s="2013"/>
      <c r="N2839" s="2013"/>
      <c r="O2839" s="2013"/>
      <c r="P2839" s="2013"/>
      <c r="Q2839" s="373">
        <f t="shared" ref="Q2839:AB2839" si="1747">Q2765</f>
        <v>93470.6682</v>
      </c>
      <c r="R2839" s="373">
        <f t="shared" ref="R2839:S2839" si="1748">R2765</f>
        <v>93470.6682</v>
      </c>
      <c r="S2839" s="373">
        <f t="shared" si="1748"/>
        <v>93470.6682</v>
      </c>
      <c r="T2839" s="373">
        <f t="shared" ref="T2839" si="1749">T2765</f>
        <v>93470.6682</v>
      </c>
      <c r="U2839" s="373">
        <f t="shared" si="1747"/>
        <v>31156.8894</v>
      </c>
      <c r="V2839" s="373">
        <f t="shared" si="1747"/>
        <v>29456.784500000002</v>
      </c>
      <c r="W2839" s="773">
        <f t="shared" si="1747"/>
        <v>0</v>
      </c>
      <c r="X2839" s="329">
        <f t="shared" si="1747"/>
        <v>0</v>
      </c>
      <c r="Y2839" s="373">
        <f t="shared" si="1747"/>
        <v>-1700.1048999999985</v>
      </c>
      <c r="Z2839" s="373">
        <f t="shared" si="1747"/>
        <v>0</v>
      </c>
      <c r="AA2839" s="373">
        <f t="shared" si="1747"/>
        <v>-44.791079999999994</v>
      </c>
      <c r="AB2839" s="373">
        <f t="shared" si="1747"/>
        <v>29411.993420000003</v>
      </c>
      <c r="AC2839" s="925"/>
      <c r="AD2839" s="326"/>
      <c r="AE2839" s="1069"/>
      <c r="AF2839" s="1084"/>
      <c r="AH2839" s="3275"/>
      <c r="AL2839" s="140"/>
    </row>
    <row r="2840" spans="1:38" x14ac:dyDescent="0.25">
      <c r="A2840" s="140">
        <v>1</v>
      </c>
      <c r="B2840" s="175" t="s">
        <v>283</v>
      </c>
      <c r="C2840" s="2011"/>
      <c r="D2840" s="748"/>
      <c r="E2840" s="1901"/>
      <c r="F2840" s="748"/>
      <c r="G2840" s="748"/>
      <c r="H2840" s="748"/>
      <c r="I2840" s="2012"/>
      <c r="J2840" s="2012"/>
      <c r="K2840" s="2013"/>
      <c r="L2840" s="2013"/>
      <c r="M2840" s="2013"/>
      <c r="N2840" s="2013"/>
      <c r="O2840" s="2013"/>
      <c r="P2840" s="2013"/>
      <c r="Q2840" s="373">
        <f t="shared" ref="Q2840:AB2840" si="1750">Q2766</f>
        <v>14028.54099696</v>
      </c>
      <c r="R2840" s="373">
        <f t="shared" ref="R2840:S2840" si="1751">R2766</f>
        <v>14028.54099696</v>
      </c>
      <c r="S2840" s="373">
        <f t="shared" si="1751"/>
        <v>14028.54099696</v>
      </c>
      <c r="T2840" s="373">
        <f t="shared" ref="T2840" si="1752">T2766</f>
        <v>14028.54099696</v>
      </c>
      <c r="U2840" s="373">
        <f t="shared" si="1750"/>
        <v>4676.1803323200002</v>
      </c>
      <c r="V2840" s="373">
        <f t="shared" si="1750"/>
        <v>4676.1803200000004</v>
      </c>
      <c r="W2840" s="773">
        <f t="shared" si="1750"/>
        <v>0</v>
      </c>
      <c r="X2840" s="329">
        <f t="shared" si="1750"/>
        <v>0</v>
      </c>
      <c r="Y2840" s="373">
        <f t="shared" si="1750"/>
        <v>-1.2319999768806156E-5</v>
      </c>
      <c r="Z2840" s="373">
        <f t="shared" si="1750"/>
        <v>0</v>
      </c>
      <c r="AA2840" s="373">
        <f t="shared" si="1750"/>
        <v>0</v>
      </c>
      <c r="AB2840" s="373">
        <f t="shared" si="1750"/>
        <v>4676.1803200000004</v>
      </c>
      <c r="AC2840" s="925"/>
      <c r="AD2840" s="326"/>
      <c r="AE2840" s="1069"/>
      <c r="AF2840" s="1084"/>
      <c r="AH2840" s="3275"/>
      <c r="AL2840" s="140"/>
    </row>
    <row r="2841" spans="1:38" ht="29.25" x14ac:dyDescent="0.25">
      <c r="A2841" s="140">
        <v>1</v>
      </c>
      <c r="B2841" s="291" t="s">
        <v>266</v>
      </c>
      <c r="C2841" s="2011"/>
      <c r="D2841" s="748"/>
      <c r="E2841" s="1901">
        <f t="shared" ref="E2841:G2860" si="1753">E2767</f>
        <v>25500</v>
      </c>
      <c r="F2841" s="748">
        <f t="shared" si="1753"/>
        <v>8500</v>
      </c>
      <c r="G2841" s="748">
        <f t="shared" si="1753"/>
        <v>7592</v>
      </c>
      <c r="H2841" s="748">
        <f>G2841/F2841*100</f>
        <v>89.317647058823539</v>
      </c>
      <c r="I2841" s="2012"/>
      <c r="J2841" s="2012"/>
      <c r="K2841" s="2013"/>
      <c r="L2841" s="2013"/>
      <c r="M2841" s="2013"/>
      <c r="N2841" s="2013"/>
      <c r="O2841" s="2013"/>
      <c r="P2841" s="2013"/>
      <c r="Q2841" s="373"/>
      <c r="R2841" s="373"/>
      <c r="S2841" s="373"/>
      <c r="T2841" s="373"/>
      <c r="U2841" s="373"/>
      <c r="V2841" s="373"/>
      <c r="W2841" s="773"/>
      <c r="X2841" s="329"/>
      <c r="Y2841" s="373"/>
      <c r="Z2841" s="373"/>
      <c r="AA2841" s="373"/>
      <c r="AB2841" s="373"/>
      <c r="AC2841" s="925"/>
      <c r="AD2841" s="326"/>
      <c r="AE2841" s="1069"/>
      <c r="AF2841" s="1084"/>
      <c r="AH2841" s="3275"/>
      <c r="AL2841" s="140"/>
    </row>
    <row r="2842" spans="1:38" ht="30" x14ac:dyDescent="0.25">
      <c r="A2842" s="140">
        <v>1</v>
      </c>
      <c r="B2842" s="557" t="s">
        <v>667</v>
      </c>
      <c r="C2842" s="2011"/>
      <c r="D2842" s="748"/>
      <c r="E2842" s="1901">
        <f t="shared" si="1753"/>
        <v>13000</v>
      </c>
      <c r="F2842" s="748">
        <f t="shared" si="1753"/>
        <v>4333</v>
      </c>
      <c r="G2842" s="748">
        <f t="shared" si="1753"/>
        <v>3494</v>
      </c>
      <c r="H2842" s="748">
        <f>G2842/F2842*100</f>
        <v>80.636972074774988</v>
      </c>
      <c r="I2842" s="2012"/>
      <c r="J2842" s="2012"/>
      <c r="K2842" s="2013"/>
      <c r="L2842" s="2013"/>
      <c r="M2842" s="2013"/>
      <c r="N2842" s="2013"/>
      <c r="O2842" s="2013"/>
      <c r="P2842" s="2013"/>
      <c r="Q2842" s="373"/>
      <c r="R2842" s="373"/>
      <c r="S2842" s="373"/>
      <c r="T2842" s="373"/>
      <c r="U2842" s="373"/>
      <c r="V2842" s="373"/>
      <c r="W2842" s="773"/>
      <c r="X2842" s="329"/>
      <c r="Y2842" s="373"/>
      <c r="Z2842" s="373"/>
      <c r="AA2842" s="373"/>
      <c r="AB2842" s="373"/>
      <c r="AC2842" s="925"/>
      <c r="AD2842" s="326"/>
      <c r="AE2842" s="1069"/>
      <c r="AF2842" s="1084"/>
      <c r="AH2842" s="3275"/>
      <c r="AL2842" s="140"/>
    </row>
    <row r="2843" spans="1:38" ht="60" x14ac:dyDescent="0.25">
      <c r="A2843" s="140">
        <v>1</v>
      </c>
      <c r="B2843" s="294" t="s">
        <v>668</v>
      </c>
      <c r="C2843" s="2011"/>
      <c r="D2843" s="748"/>
      <c r="E2843" s="1901">
        <f t="shared" si="1753"/>
        <v>3000</v>
      </c>
      <c r="F2843" s="748">
        <f t="shared" si="1753"/>
        <v>1000</v>
      </c>
      <c r="G2843" s="748">
        <f t="shared" si="1753"/>
        <v>1487</v>
      </c>
      <c r="H2843" s="748">
        <f>G2843/F2843*100</f>
        <v>148.70000000000002</v>
      </c>
      <c r="I2843" s="2012"/>
      <c r="J2843" s="2012"/>
      <c r="K2843" s="2013"/>
      <c r="L2843" s="2013"/>
      <c r="M2843" s="2013"/>
      <c r="N2843" s="2013"/>
      <c r="O2843" s="2013"/>
      <c r="P2843" s="2013"/>
      <c r="Q2843" s="373"/>
      <c r="R2843" s="373"/>
      <c r="S2843" s="373"/>
      <c r="T2843" s="373"/>
      <c r="U2843" s="373"/>
      <c r="V2843" s="373"/>
      <c r="W2843" s="773"/>
      <c r="X2843" s="329"/>
      <c r="Y2843" s="373"/>
      <c r="Z2843" s="373"/>
      <c r="AA2843" s="373"/>
      <c r="AB2843" s="373"/>
      <c r="AC2843" s="925"/>
      <c r="AD2843" s="326"/>
      <c r="AE2843" s="1069"/>
      <c r="AF2843" s="1084"/>
      <c r="AH2843" s="3275"/>
      <c r="AL2843" s="140"/>
    </row>
    <row r="2844" spans="1:38" ht="45" x14ac:dyDescent="0.25">
      <c r="A2844" s="140">
        <v>1</v>
      </c>
      <c r="B2844" s="176" t="s">
        <v>669</v>
      </c>
      <c r="C2844" s="2011"/>
      <c r="D2844" s="748"/>
      <c r="E2844" s="1901">
        <f t="shared" si="1753"/>
        <v>9500</v>
      </c>
      <c r="F2844" s="748">
        <f t="shared" si="1753"/>
        <v>3167</v>
      </c>
      <c r="G2844" s="748">
        <f t="shared" si="1753"/>
        <v>2611</v>
      </c>
      <c r="H2844" s="748">
        <f>G2844/F2844*100</f>
        <v>82.443953268077038</v>
      </c>
      <c r="I2844" s="2012"/>
      <c r="J2844" s="2012"/>
      <c r="K2844" s="2013"/>
      <c r="L2844" s="2013"/>
      <c r="M2844" s="2013"/>
      <c r="N2844" s="2013"/>
      <c r="O2844" s="2013"/>
      <c r="P2844" s="2013"/>
      <c r="Q2844" s="373"/>
      <c r="R2844" s="373"/>
      <c r="S2844" s="373"/>
      <c r="T2844" s="373"/>
      <c r="U2844" s="373"/>
      <c r="V2844" s="373"/>
      <c r="W2844" s="773"/>
      <c r="X2844" s="329"/>
      <c r="Y2844" s="373"/>
      <c r="Z2844" s="373"/>
      <c r="AA2844" s="373"/>
      <c r="AB2844" s="373"/>
      <c r="AC2844" s="925"/>
      <c r="AD2844" s="326"/>
      <c r="AE2844" s="1069"/>
      <c r="AF2844" s="1084"/>
      <c r="AH2844" s="3275"/>
      <c r="AL2844" s="140"/>
    </row>
    <row r="2845" spans="1:38" s="2239" customFormat="1" ht="29.25" x14ac:dyDescent="0.25">
      <c r="A2845" s="2239">
        <v>1</v>
      </c>
      <c r="B2845" s="291" t="s">
        <v>130</v>
      </c>
      <c r="C2845" s="1895"/>
      <c r="D2845" s="1903"/>
      <c r="E2845" s="1904">
        <f t="shared" si="1753"/>
        <v>17800</v>
      </c>
      <c r="F2845" s="1903">
        <f t="shared" si="1753"/>
        <v>5933</v>
      </c>
      <c r="G2845" s="748">
        <f t="shared" si="1753"/>
        <v>5357</v>
      </c>
      <c r="H2845" s="748">
        <f>H2771</f>
        <v>90.291589415135689</v>
      </c>
      <c r="I2845" s="2012"/>
      <c r="J2845" s="2012"/>
      <c r="K2845" s="2013"/>
      <c r="L2845" s="2013"/>
      <c r="M2845" s="2013"/>
      <c r="N2845" s="2013"/>
      <c r="O2845" s="2013"/>
      <c r="P2845" s="2013"/>
      <c r="Q2845" s="373"/>
      <c r="R2845" s="373"/>
      <c r="S2845" s="373"/>
      <c r="T2845" s="373"/>
      <c r="U2845" s="373"/>
      <c r="V2845" s="373"/>
      <c r="W2845" s="773"/>
      <c r="X2845" s="329"/>
      <c r="Y2845" s="373"/>
      <c r="Z2845" s="373"/>
      <c r="AA2845" s="373"/>
      <c r="AB2845" s="373"/>
      <c r="AC2845" s="925"/>
      <c r="AD2845" s="326"/>
      <c r="AE2845" s="1069"/>
      <c r="AF2845" s="1084"/>
      <c r="AH2845" s="3275"/>
    </row>
    <row r="2846" spans="1:38" x14ac:dyDescent="0.25">
      <c r="A2846" s="140">
        <v>1</v>
      </c>
      <c r="B2846" s="176" t="s">
        <v>219</v>
      </c>
      <c r="C2846" s="1895"/>
      <c r="D2846" s="1903"/>
      <c r="E2846" s="1904">
        <f t="shared" si="1753"/>
        <v>15000</v>
      </c>
      <c r="F2846" s="1903">
        <f t="shared" si="1753"/>
        <v>5000</v>
      </c>
      <c r="G2846" s="1903">
        <f t="shared" si="1753"/>
        <v>4465</v>
      </c>
      <c r="H2846" s="1903">
        <f>G2846/F2846*100</f>
        <v>89.3</v>
      </c>
      <c r="I2846" s="2012"/>
      <c r="J2846" s="2012"/>
      <c r="K2846" s="2013"/>
      <c r="L2846" s="2013"/>
      <c r="M2846" s="2013"/>
      <c r="N2846" s="2013"/>
      <c r="O2846" s="2013"/>
      <c r="P2846" s="2013"/>
      <c r="Q2846" s="373"/>
      <c r="R2846" s="373"/>
      <c r="S2846" s="373"/>
      <c r="T2846" s="373"/>
      <c r="U2846" s="373"/>
      <c r="V2846" s="373"/>
      <c r="W2846" s="773"/>
      <c r="X2846" s="329"/>
      <c r="Y2846" s="373"/>
      <c r="Z2846" s="373"/>
      <c r="AA2846" s="373"/>
      <c r="AB2846" s="373"/>
      <c r="AC2846" s="925"/>
      <c r="AD2846" s="326"/>
      <c r="AE2846" s="1069"/>
      <c r="AF2846" s="1084"/>
      <c r="AH2846" s="3275"/>
      <c r="AL2846" s="140"/>
    </row>
    <row r="2847" spans="1:38" ht="45" x14ac:dyDescent="0.25">
      <c r="A2847" s="140">
        <v>1</v>
      </c>
      <c r="B2847" s="176" t="s">
        <v>435</v>
      </c>
      <c r="C2847" s="2011"/>
      <c r="D2847" s="748"/>
      <c r="E2847" s="1901">
        <f t="shared" si="1753"/>
        <v>2500</v>
      </c>
      <c r="F2847" s="748">
        <f t="shared" si="1753"/>
        <v>833</v>
      </c>
      <c r="G2847" s="748">
        <f t="shared" si="1753"/>
        <v>857</v>
      </c>
      <c r="H2847" s="748">
        <f>G2847/F2847*100</f>
        <v>102.8811524609844</v>
      </c>
      <c r="I2847" s="2012"/>
      <c r="J2847" s="2012"/>
      <c r="K2847" s="2013"/>
      <c r="L2847" s="2013"/>
      <c r="M2847" s="2013"/>
      <c r="N2847" s="2013"/>
      <c r="O2847" s="2013"/>
      <c r="P2847" s="2013"/>
      <c r="Q2847" s="373"/>
      <c r="R2847" s="373"/>
      <c r="S2847" s="373"/>
      <c r="T2847" s="373"/>
      <c r="U2847" s="373"/>
      <c r="V2847" s="373"/>
      <c r="W2847" s="773"/>
      <c r="X2847" s="329"/>
      <c r="Y2847" s="373"/>
      <c r="Z2847" s="373"/>
      <c r="AA2847" s="373"/>
      <c r="AB2847" s="373"/>
      <c r="AC2847" s="925"/>
      <c r="AD2847" s="326"/>
      <c r="AE2847" s="1069"/>
      <c r="AF2847" s="1084"/>
      <c r="AH2847" s="3275"/>
      <c r="AL2847" s="140"/>
    </row>
    <row r="2848" spans="1:38" s="2239" customFormat="1" ht="60" x14ac:dyDescent="0.25">
      <c r="A2848" s="2239">
        <v>1</v>
      </c>
      <c r="B2848" s="176" t="s">
        <v>459</v>
      </c>
      <c r="C2848" s="2011"/>
      <c r="D2848" s="748"/>
      <c r="E2848" s="1901">
        <f t="shared" si="1753"/>
        <v>300</v>
      </c>
      <c r="F2848" s="748">
        <f t="shared" si="1753"/>
        <v>100</v>
      </c>
      <c r="G2848" s="748">
        <f t="shared" si="1753"/>
        <v>35</v>
      </c>
      <c r="H2848" s="748">
        <f>G2848/F2848*100</f>
        <v>35</v>
      </c>
      <c r="I2848" s="2012"/>
      <c r="J2848" s="2012"/>
      <c r="K2848" s="2013"/>
      <c r="L2848" s="2013"/>
      <c r="M2848" s="2013"/>
      <c r="N2848" s="2013"/>
      <c r="O2848" s="2013"/>
      <c r="P2848" s="2013"/>
      <c r="Q2848" s="373"/>
      <c r="R2848" s="373"/>
      <c r="S2848" s="373"/>
      <c r="T2848" s="373"/>
      <c r="U2848" s="373"/>
      <c r="V2848" s="373"/>
      <c r="W2848" s="773"/>
      <c r="X2848" s="329"/>
      <c r="Y2848" s="373"/>
      <c r="Z2848" s="373"/>
      <c r="AA2848" s="373"/>
      <c r="AB2848" s="373"/>
      <c r="AC2848" s="925"/>
      <c r="AD2848" s="326"/>
      <c r="AE2848" s="1069"/>
      <c r="AF2848" s="1084"/>
      <c r="AH2848" s="3275"/>
    </row>
    <row r="2849" spans="1:38" s="2239" customFormat="1" ht="29.25" x14ac:dyDescent="0.25">
      <c r="A2849" s="2239">
        <v>1</v>
      </c>
      <c r="B2849" s="291" t="s">
        <v>334</v>
      </c>
      <c r="C2849" s="2011"/>
      <c r="D2849" s="748"/>
      <c r="E2849" s="1901">
        <f t="shared" si="1753"/>
        <v>11000</v>
      </c>
      <c r="F2849" s="748">
        <f t="shared" si="1753"/>
        <v>3667</v>
      </c>
      <c r="G2849" s="748">
        <f t="shared" si="1753"/>
        <v>2738</v>
      </c>
      <c r="H2849" s="748">
        <f>G2849/F2849*100</f>
        <v>74.665939460049088</v>
      </c>
      <c r="I2849" s="2012"/>
      <c r="J2849" s="2012"/>
      <c r="K2849" s="2013"/>
      <c r="L2849" s="2013"/>
      <c r="M2849" s="2013"/>
      <c r="N2849" s="2013"/>
      <c r="O2849" s="2013"/>
      <c r="P2849" s="2013"/>
      <c r="Q2849" s="373"/>
      <c r="R2849" s="373"/>
      <c r="S2849" s="373"/>
      <c r="T2849" s="373"/>
      <c r="U2849" s="373"/>
      <c r="V2849" s="373"/>
      <c r="W2849" s="773"/>
      <c r="X2849" s="329"/>
      <c r="Y2849" s="373"/>
      <c r="Z2849" s="373"/>
      <c r="AA2849" s="373"/>
      <c r="AB2849" s="373"/>
      <c r="AC2849" s="925"/>
      <c r="AD2849" s="326"/>
      <c r="AE2849" s="1069"/>
      <c r="AF2849" s="1084"/>
      <c r="AH2849" s="3275"/>
    </row>
    <row r="2850" spans="1:38" ht="30" x14ac:dyDescent="0.25">
      <c r="A2850" s="140">
        <v>1</v>
      </c>
      <c r="B2850" s="177" t="s">
        <v>191</v>
      </c>
      <c r="C2850" s="2011"/>
      <c r="D2850" s="748"/>
      <c r="E2850" s="1901">
        <f t="shared" si="1753"/>
        <v>0</v>
      </c>
      <c r="F2850" s="748">
        <f t="shared" si="1753"/>
        <v>0</v>
      </c>
      <c r="G2850" s="748">
        <f t="shared" si="1753"/>
        <v>0</v>
      </c>
      <c r="H2850" s="748"/>
      <c r="I2850" s="2012"/>
      <c r="J2850" s="2012"/>
      <c r="K2850" s="2013"/>
      <c r="L2850" s="2013"/>
      <c r="M2850" s="2013"/>
      <c r="N2850" s="2013"/>
      <c r="O2850" s="2013"/>
      <c r="P2850" s="2013"/>
      <c r="Q2850" s="373"/>
      <c r="R2850" s="373"/>
      <c r="S2850" s="373"/>
      <c r="T2850" s="373"/>
      <c r="U2850" s="373"/>
      <c r="V2850" s="373"/>
      <c r="W2850" s="773"/>
      <c r="X2850" s="329"/>
      <c r="Y2850" s="373"/>
      <c r="Z2850" s="373"/>
      <c r="AA2850" s="373"/>
      <c r="AB2850" s="373"/>
      <c r="AC2850" s="925"/>
      <c r="AD2850" s="326"/>
      <c r="AE2850" s="1069"/>
      <c r="AF2850" s="1084"/>
      <c r="AH2850" s="3275"/>
      <c r="AL2850" s="140"/>
    </row>
    <row r="2851" spans="1:38" ht="110.25" x14ac:dyDescent="0.25">
      <c r="A2851" s="140">
        <v>1</v>
      </c>
      <c r="B2851" s="559" t="s">
        <v>460</v>
      </c>
      <c r="C2851" s="2011"/>
      <c r="D2851" s="748"/>
      <c r="E2851" s="1901">
        <f t="shared" si="1753"/>
        <v>4601</v>
      </c>
      <c r="F2851" s="748">
        <f t="shared" si="1753"/>
        <v>1534</v>
      </c>
      <c r="G2851" s="748">
        <f t="shared" si="1753"/>
        <v>861</v>
      </c>
      <c r="H2851" s="748">
        <f t="shared" ref="H2851:H2859" si="1754">G2851/F2851*100</f>
        <v>56.127770534550194</v>
      </c>
      <c r="I2851" s="2012"/>
      <c r="J2851" s="2012"/>
      <c r="K2851" s="2013"/>
      <c r="L2851" s="2013"/>
      <c r="M2851" s="2013"/>
      <c r="N2851" s="2013"/>
      <c r="O2851" s="2013"/>
      <c r="P2851" s="2013"/>
      <c r="Q2851" s="373">
        <f t="shared" ref="Q2851:AB2851" si="1755">Q2777</f>
        <v>17127.309100000002</v>
      </c>
      <c r="R2851" s="373">
        <f t="shared" ref="R2851:S2851" si="1756">R2777</f>
        <v>17127.309100000002</v>
      </c>
      <c r="S2851" s="373">
        <f t="shared" si="1756"/>
        <v>17127.309100000002</v>
      </c>
      <c r="T2851" s="373">
        <f t="shared" ref="T2851" si="1757">T2777</f>
        <v>17127.309100000002</v>
      </c>
      <c r="U2851" s="373">
        <f t="shared" si="1755"/>
        <v>5709.1030333333338</v>
      </c>
      <c r="V2851" s="373">
        <f t="shared" si="1755"/>
        <v>3032.3382599999995</v>
      </c>
      <c r="W2851" s="773">
        <f t="shared" si="1755"/>
        <v>0</v>
      </c>
      <c r="X2851" s="329">
        <f t="shared" si="1755"/>
        <v>0</v>
      </c>
      <c r="Y2851" s="373">
        <f t="shared" si="1755"/>
        <v>-2676.7647733333342</v>
      </c>
      <c r="Z2851" s="373">
        <f t="shared" si="1755"/>
        <v>0</v>
      </c>
      <c r="AA2851" s="373">
        <f t="shared" si="1755"/>
        <v>-20.548089999999998</v>
      </c>
      <c r="AB2851" s="373">
        <f t="shared" si="1755"/>
        <v>3011.7901699999998</v>
      </c>
      <c r="AC2851" s="925"/>
      <c r="AD2851" s="326"/>
      <c r="AE2851" s="1069"/>
      <c r="AF2851" s="1084"/>
      <c r="AH2851" s="3275"/>
      <c r="AL2851" s="140"/>
    </row>
    <row r="2852" spans="1:38" s="2239" customFormat="1" ht="15.75" x14ac:dyDescent="0.25">
      <c r="A2852" s="2239">
        <v>1</v>
      </c>
      <c r="B2852" s="559" t="s">
        <v>561</v>
      </c>
      <c r="C2852" s="2011"/>
      <c r="D2852" s="748"/>
      <c r="E2852" s="1901">
        <f t="shared" si="1753"/>
        <v>783</v>
      </c>
      <c r="F2852" s="748">
        <f t="shared" si="1753"/>
        <v>261</v>
      </c>
      <c r="G2852" s="748">
        <f t="shared" si="1753"/>
        <v>18</v>
      </c>
      <c r="H2852" s="748">
        <f t="shared" si="1754"/>
        <v>6.8965517241379306</v>
      </c>
      <c r="I2852" s="2012"/>
      <c r="J2852" s="2012"/>
      <c r="K2852" s="2013"/>
      <c r="L2852" s="2013"/>
      <c r="M2852" s="2013"/>
      <c r="N2852" s="2013"/>
      <c r="O2852" s="2013"/>
      <c r="P2852" s="2013"/>
      <c r="Q2852" s="373">
        <f t="shared" ref="Q2852:AB2852" si="1758">Q2778</f>
        <v>4118.5016999999998</v>
      </c>
      <c r="R2852" s="373">
        <f t="shared" si="1758"/>
        <v>4118.5016999999998</v>
      </c>
      <c r="S2852" s="373">
        <f t="shared" si="1758"/>
        <v>4118.5016999999998</v>
      </c>
      <c r="T2852" s="373">
        <f t="shared" ref="T2852" si="1759">T2778</f>
        <v>4118.5016999999998</v>
      </c>
      <c r="U2852" s="373">
        <f t="shared" si="1758"/>
        <v>1372.8338999999999</v>
      </c>
      <c r="V2852" s="373">
        <f t="shared" si="1758"/>
        <v>94.678920000000005</v>
      </c>
      <c r="W2852" s="773">
        <f t="shared" si="1758"/>
        <v>0</v>
      </c>
      <c r="X2852" s="329">
        <f t="shared" si="1758"/>
        <v>0</v>
      </c>
      <c r="Y2852" s="373">
        <f t="shared" si="1758"/>
        <v>-1278.1549799999998</v>
      </c>
      <c r="Z2852" s="373">
        <f t="shared" si="1758"/>
        <v>0</v>
      </c>
      <c r="AA2852" s="373">
        <f t="shared" si="1758"/>
        <v>0</v>
      </c>
      <c r="AB2852" s="373">
        <f t="shared" si="1758"/>
        <v>94.678920000000005</v>
      </c>
      <c r="AC2852" s="925"/>
      <c r="AD2852" s="326"/>
      <c r="AE2852" s="1069"/>
      <c r="AF2852" s="1084"/>
      <c r="AH2852" s="3275"/>
    </row>
    <row r="2853" spans="1:38" s="2239" customFormat="1" ht="15.75" x14ac:dyDescent="0.25">
      <c r="A2853" s="2239">
        <v>1</v>
      </c>
      <c r="B2853" s="559" t="s">
        <v>562</v>
      </c>
      <c r="C2853" s="2011"/>
      <c r="D2853" s="748"/>
      <c r="E2853" s="1901">
        <f t="shared" si="1753"/>
        <v>1056</v>
      </c>
      <c r="F2853" s="748">
        <f t="shared" si="1753"/>
        <v>352</v>
      </c>
      <c r="G2853" s="748">
        <f t="shared" si="1753"/>
        <v>224</v>
      </c>
      <c r="H2853" s="748">
        <f t="shared" si="1754"/>
        <v>63.636363636363633</v>
      </c>
      <c r="I2853" s="2012"/>
      <c r="J2853" s="2012"/>
      <c r="K2853" s="2013"/>
      <c r="L2853" s="2013"/>
      <c r="M2853" s="2013"/>
      <c r="N2853" s="2013"/>
      <c r="O2853" s="2013"/>
      <c r="P2853" s="2013"/>
      <c r="Q2853" s="373">
        <f t="shared" ref="Q2853:AB2853" si="1760">Q2779</f>
        <v>2097.1104</v>
      </c>
      <c r="R2853" s="373">
        <f t="shared" si="1760"/>
        <v>2097.1104</v>
      </c>
      <c r="S2853" s="373">
        <f t="shared" si="1760"/>
        <v>2097.1104</v>
      </c>
      <c r="T2853" s="373">
        <f t="shared" ref="T2853" si="1761">T2779</f>
        <v>2097.1104</v>
      </c>
      <c r="U2853" s="373">
        <f t="shared" si="1760"/>
        <v>699.03679999999997</v>
      </c>
      <c r="V2853" s="373">
        <f t="shared" si="1760"/>
        <v>444.84159999999997</v>
      </c>
      <c r="W2853" s="773">
        <f t="shared" si="1760"/>
        <v>0</v>
      </c>
      <c r="X2853" s="329">
        <f t="shared" si="1760"/>
        <v>0</v>
      </c>
      <c r="Y2853" s="373">
        <f t="shared" si="1760"/>
        <v>-254.1952</v>
      </c>
      <c r="Z2853" s="373">
        <f t="shared" si="1760"/>
        <v>0</v>
      </c>
      <c r="AA2853" s="373">
        <f t="shared" si="1760"/>
        <v>-2.49146</v>
      </c>
      <c r="AB2853" s="373">
        <f t="shared" si="1760"/>
        <v>442.35013999999995</v>
      </c>
      <c r="AC2853" s="925"/>
      <c r="AD2853" s="326"/>
      <c r="AE2853" s="1069"/>
      <c r="AF2853" s="1084"/>
      <c r="AH2853" s="3275"/>
    </row>
    <row r="2854" spans="1:38" s="2239" customFormat="1" ht="31.5" x14ac:dyDescent="0.25">
      <c r="A2854" s="2239">
        <v>1</v>
      </c>
      <c r="B2854" s="559" t="s">
        <v>563</v>
      </c>
      <c r="C2854" s="2011"/>
      <c r="D2854" s="748"/>
      <c r="E2854" s="1901">
        <f t="shared" si="1753"/>
        <v>2212</v>
      </c>
      <c r="F2854" s="748">
        <f t="shared" si="1753"/>
        <v>737</v>
      </c>
      <c r="G2854" s="748">
        <f t="shared" si="1753"/>
        <v>516</v>
      </c>
      <c r="H2854" s="748">
        <f t="shared" si="1754"/>
        <v>70.013568521031218</v>
      </c>
      <c r="I2854" s="2012"/>
      <c r="J2854" s="2012"/>
      <c r="K2854" s="2013"/>
      <c r="L2854" s="2013"/>
      <c r="M2854" s="2013"/>
      <c r="N2854" s="2013"/>
      <c r="O2854" s="2013"/>
      <c r="P2854" s="2013"/>
      <c r="Q2854" s="373">
        <f t="shared" ref="Q2854:AB2854" si="1762">Q2780</f>
        <v>9768.1919999999991</v>
      </c>
      <c r="R2854" s="373">
        <f t="shared" si="1762"/>
        <v>9768.1919999999991</v>
      </c>
      <c r="S2854" s="373">
        <f t="shared" si="1762"/>
        <v>9768.1919999999991</v>
      </c>
      <c r="T2854" s="373">
        <f t="shared" ref="T2854" si="1763">T2780</f>
        <v>9768.1919999999991</v>
      </c>
      <c r="U2854" s="373">
        <f t="shared" si="1762"/>
        <v>3256.0639999999999</v>
      </c>
      <c r="V2854" s="373">
        <f t="shared" si="1762"/>
        <v>2278.6663200000003</v>
      </c>
      <c r="W2854" s="773">
        <f t="shared" si="1762"/>
        <v>0</v>
      </c>
      <c r="X2854" s="329">
        <f t="shared" si="1762"/>
        <v>0</v>
      </c>
      <c r="Y2854" s="373">
        <f t="shared" si="1762"/>
        <v>-977.39767999999958</v>
      </c>
      <c r="Z2854" s="373">
        <f t="shared" si="1762"/>
        <v>0</v>
      </c>
      <c r="AA2854" s="373">
        <f t="shared" si="1762"/>
        <v>-7.0173099999999993</v>
      </c>
      <c r="AB2854" s="373">
        <f t="shared" si="1762"/>
        <v>2271.6490100000001</v>
      </c>
      <c r="AC2854" s="925"/>
      <c r="AD2854" s="326"/>
      <c r="AE2854" s="1069"/>
      <c r="AF2854" s="1084"/>
      <c r="AH2854" s="3275"/>
    </row>
    <row r="2855" spans="1:38" s="2239" customFormat="1" ht="15.75" x14ac:dyDescent="0.25">
      <c r="B2855" s="559" t="s">
        <v>670</v>
      </c>
      <c r="C2855" s="2011"/>
      <c r="D2855" s="748"/>
      <c r="E2855" s="1901">
        <f t="shared" si="1753"/>
        <v>550</v>
      </c>
      <c r="F2855" s="748">
        <f t="shared" si="1753"/>
        <v>183</v>
      </c>
      <c r="G2855" s="748">
        <f t="shared" si="1753"/>
        <v>103</v>
      </c>
      <c r="H2855" s="748">
        <f t="shared" si="1754"/>
        <v>56.284153005464475</v>
      </c>
      <c r="I2855" s="2012"/>
      <c r="J2855" s="2012"/>
      <c r="K2855" s="2013"/>
      <c r="L2855" s="2013"/>
      <c r="M2855" s="2013"/>
      <c r="N2855" s="2013"/>
      <c r="O2855" s="2013"/>
      <c r="P2855" s="2013"/>
      <c r="Q2855" s="373">
        <f t="shared" ref="Q2855:AB2855" si="1764">Q2781</f>
        <v>1143.5050000000001</v>
      </c>
      <c r="R2855" s="373">
        <f t="shared" si="1764"/>
        <v>1143.5050000000001</v>
      </c>
      <c r="S2855" s="373">
        <f t="shared" si="1764"/>
        <v>1143.5050000000001</v>
      </c>
      <c r="T2855" s="373">
        <f t="shared" ref="T2855" si="1765">T2781</f>
        <v>1143.5050000000001</v>
      </c>
      <c r="U2855" s="373">
        <f t="shared" si="1764"/>
        <v>381.16833333333335</v>
      </c>
      <c r="V2855" s="373">
        <f t="shared" si="1764"/>
        <v>214.15141999999997</v>
      </c>
      <c r="W2855" s="773">
        <f t="shared" si="1764"/>
        <v>0</v>
      </c>
      <c r="X2855" s="329">
        <f t="shared" si="1764"/>
        <v>0</v>
      </c>
      <c r="Y2855" s="373">
        <f t="shared" si="1764"/>
        <v>-167.01691333333338</v>
      </c>
      <c r="Z2855" s="373">
        <f t="shared" si="1764"/>
        <v>0</v>
      </c>
      <c r="AA2855" s="373">
        <f t="shared" si="1764"/>
        <v>-11.03932</v>
      </c>
      <c r="AB2855" s="373">
        <f t="shared" si="1764"/>
        <v>203.11209999999997</v>
      </c>
      <c r="AC2855" s="925"/>
      <c r="AD2855" s="326"/>
      <c r="AE2855" s="1069"/>
      <c r="AF2855" s="1084"/>
      <c r="AH2855" s="3275"/>
    </row>
    <row r="2856" spans="1:38" ht="45" x14ac:dyDescent="0.25">
      <c r="A2856" s="140">
        <v>1</v>
      </c>
      <c r="B2856" s="294" t="s">
        <v>436</v>
      </c>
      <c r="C2856" s="2011"/>
      <c r="D2856" s="748"/>
      <c r="E2856" s="1901">
        <f t="shared" si="1753"/>
        <v>14353</v>
      </c>
      <c r="F2856" s="748">
        <f t="shared" si="1753"/>
        <v>4784</v>
      </c>
      <c r="G2856" s="748">
        <f t="shared" si="1753"/>
        <v>2857</v>
      </c>
      <c r="H2856" s="748">
        <f t="shared" si="1754"/>
        <v>59.719899665551836</v>
      </c>
      <c r="I2856" s="2012"/>
      <c r="J2856" s="2012"/>
      <c r="K2856" s="2013"/>
      <c r="L2856" s="2013"/>
      <c r="M2856" s="2013"/>
      <c r="N2856" s="2013"/>
      <c r="O2856" s="2013"/>
      <c r="P2856" s="2013"/>
      <c r="Q2856" s="373">
        <f t="shared" ref="Q2856:AB2856" si="1766">Q2782</f>
        <v>47475.936419999998</v>
      </c>
      <c r="R2856" s="373">
        <f t="shared" ref="R2856:S2856" si="1767">R2782</f>
        <v>47475.936419999998</v>
      </c>
      <c r="S2856" s="373">
        <f t="shared" si="1767"/>
        <v>47475.936419999998</v>
      </c>
      <c r="T2856" s="373">
        <f t="shared" ref="T2856" si="1768">T2782</f>
        <v>47475.936419999998</v>
      </c>
      <c r="U2856" s="373">
        <f t="shared" si="1766"/>
        <v>15825.312140000002</v>
      </c>
      <c r="V2856" s="373">
        <f t="shared" si="1766"/>
        <v>8364.6480399999982</v>
      </c>
      <c r="W2856" s="773">
        <f t="shared" si="1766"/>
        <v>0</v>
      </c>
      <c r="X2856" s="329">
        <f t="shared" si="1766"/>
        <v>0</v>
      </c>
      <c r="Y2856" s="373">
        <f t="shared" si="1766"/>
        <v>-7460.6641000000018</v>
      </c>
      <c r="Z2856" s="373">
        <f t="shared" si="1766"/>
        <v>0</v>
      </c>
      <c r="AA2856" s="373">
        <f t="shared" si="1766"/>
        <v>-130.11499000000003</v>
      </c>
      <c r="AB2856" s="373">
        <f t="shared" si="1766"/>
        <v>8234.5330499999982</v>
      </c>
      <c r="AC2856" s="925"/>
      <c r="AD2856" s="326"/>
      <c r="AE2856" s="1069"/>
      <c r="AF2856" s="1084"/>
      <c r="AH2856" s="3275"/>
      <c r="AL2856" s="140"/>
    </row>
    <row r="2857" spans="1:38" ht="30" x14ac:dyDescent="0.25">
      <c r="A2857" s="140">
        <v>1</v>
      </c>
      <c r="B2857" s="176" t="s">
        <v>267</v>
      </c>
      <c r="C2857" s="2011"/>
      <c r="D2857" s="748"/>
      <c r="E2857" s="1901">
        <f t="shared" si="1753"/>
        <v>9313</v>
      </c>
      <c r="F2857" s="748">
        <f t="shared" si="1753"/>
        <v>3104</v>
      </c>
      <c r="G2857" s="748">
        <f t="shared" si="1753"/>
        <v>1387</v>
      </c>
      <c r="H2857" s="748">
        <f t="shared" si="1754"/>
        <v>44.684278350515463</v>
      </c>
      <c r="I2857" s="2012"/>
      <c r="J2857" s="2012"/>
      <c r="K2857" s="2013"/>
      <c r="L2857" s="2013"/>
      <c r="M2857" s="2013"/>
      <c r="N2857" s="2013"/>
      <c r="O2857" s="2013"/>
      <c r="P2857" s="2013"/>
      <c r="Q2857" s="373">
        <f t="shared" ref="Q2857:AB2857" si="1769">Q2783</f>
        <v>32101.53642</v>
      </c>
      <c r="R2857" s="373">
        <f t="shared" ref="R2857:S2857" si="1770">R2783</f>
        <v>32101.53642</v>
      </c>
      <c r="S2857" s="373">
        <f t="shared" si="1770"/>
        <v>32101.53642</v>
      </c>
      <c r="T2857" s="373">
        <f t="shared" ref="T2857" si="1771">T2783</f>
        <v>32101.53642</v>
      </c>
      <c r="U2857" s="373">
        <f t="shared" si="1769"/>
        <v>10700.512140000001</v>
      </c>
      <c r="V2857" s="373">
        <f t="shared" si="1769"/>
        <v>5562.1859999999988</v>
      </c>
      <c r="W2857" s="773">
        <f t="shared" si="1769"/>
        <v>0</v>
      </c>
      <c r="X2857" s="329">
        <f t="shared" si="1769"/>
        <v>0</v>
      </c>
      <c r="Y2857" s="373">
        <f t="shared" si="1769"/>
        <v>-5138.3261400000019</v>
      </c>
      <c r="Z2857" s="373">
        <f t="shared" si="1769"/>
        <v>0</v>
      </c>
      <c r="AA2857" s="373">
        <f t="shared" si="1769"/>
        <v>-130.11499000000003</v>
      </c>
      <c r="AB2857" s="373">
        <f t="shared" si="1769"/>
        <v>5432.0710099999988</v>
      </c>
      <c r="AC2857" s="925"/>
      <c r="AD2857" s="326"/>
      <c r="AE2857" s="1069"/>
      <c r="AF2857" s="1084"/>
      <c r="AH2857" s="3275"/>
      <c r="AL2857" s="140"/>
    </row>
    <row r="2858" spans="1:38" ht="30" x14ac:dyDescent="0.25">
      <c r="A2858" s="140">
        <v>1</v>
      </c>
      <c r="B2858" s="176" t="s">
        <v>437</v>
      </c>
      <c r="C2858" s="2011"/>
      <c r="D2858" s="748"/>
      <c r="E2858" s="1901">
        <f t="shared" si="1753"/>
        <v>5735</v>
      </c>
      <c r="F2858" s="748">
        <f t="shared" si="1753"/>
        <v>1912</v>
      </c>
      <c r="G2858" s="748">
        <f t="shared" si="1753"/>
        <v>1036</v>
      </c>
      <c r="H2858" s="748">
        <f t="shared" si="1754"/>
        <v>54.18410041841004</v>
      </c>
      <c r="I2858" s="2012"/>
      <c r="J2858" s="2012"/>
      <c r="K2858" s="2013"/>
      <c r="L2858" s="2013"/>
      <c r="M2858" s="2013"/>
      <c r="N2858" s="2013"/>
      <c r="O2858" s="2013"/>
      <c r="P2858" s="2013"/>
      <c r="Q2858" s="373">
        <f t="shared" ref="Q2858:AB2858" si="1772">Q2784</f>
        <v>24603.15</v>
      </c>
      <c r="R2858" s="373">
        <f t="shared" ref="R2858:S2858" si="1773">R2784</f>
        <v>24603.15</v>
      </c>
      <c r="S2858" s="373">
        <f t="shared" si="1773"/>
        <v>24603.15</v>
      </c>
      <c r="T2858" s="373">
        <f t="shared" ref="T2858" si="1774">T2784</f>
        <v>24603.15</v>
      </c>
      <c r="U2858" s="373">
        <f t="shared" si="1772"/>
        <v>8201.0500000000011</v>
      </c>
      <c r="V2858" s="373">
        <f t="shared" si="1772"/>
        <v>4712.7007199999989</v>
      </c>
      <c r="W2858" s="773">
        <f t="shared" si="1772"/>
        <v>0</v>
      </c>
      <c r="X2858" s="329">
        <f t="shared" si="1772"/>
        <v>0</v>
      </c>
      <c r="Y2858" s="373">
        <f t="shared" si="1772"/>
        <v>-3488.3492800000022</v>
      </c>
      <c r="Z2858" s="373">
        <f t="shared" si="1772"/>
        <v>0</v>
      </c>
      <c r="AA2858" s="373">
        <f t="shared" si="1772"/>
        <v>-104.17204000000001</v>
      </c>
      <c r="AB2858" s="373">
        <f t="shared" si="1772"/>
        <v>4608.5286799999985</v>
      </c>
      <c r="AC2858" s="925"/>
      <c r="AD2858" s="326"/>
      <c r="AE2858" s="1069"/>
      <c r="AF2858" s="1084"/>
      <c r="AH2858" s="3275"/>
      <c r="AL2858" s="140"/>
    </row>
    <row r="2859" spans="1:38" s="2239" customFormat="1" ht="30" x14ac:dyDescent="0.25">
      <c r="B2859" s="176" t="s">
        <v>671</v>
      </c>
      <c r="C2859" s="2011"/>
      <c r="D2859" s="748"/>
      <c r="E2859" s="1901">
        <f t="shared" si="1753"/>
        <v>1050</v>
      </c>
      <c r="F2859" s="748">
        <f t="shared" si="1753"/>
        <v>350</v>
      </c>
      <c r="G2859" s="748">
        <f t="shared" si="1753"/>
        <v>257</v>
      </c>
      <c r="H2859" s="748">
        <f t="shared" si="1754"/>
        <v>73.428571428571431</v>
      </c>
      <c r="I2859" s="2012"/>
      <c r="J2859" s="2012"/>
      <c r="K2859" s="2013"/>
      <c r="L2859" s="2013"/>
      <c r="M2859" s="2013"/>
      <c r="N2859" s="2013"/>
      <c r="O2859" s="2013"/>
      <c r="P2859" s="2013"/>
      <c r="Q2859" s="373">
        <f t="shared" ref="Q2859:AB2859" si="1775">Q2785</f>
        <v>2001.07</v>
      </c>
      <c r="R2859" s="373">
        <f t="shared" ref="R2859:S2859" si="1776">R2785</f>
        <v>2001.07</v>
      </c>
      <c r="S2859" s="373">
        <f t="shared" si="1776"/>
        <v>2001.07</v>
      </c>
      <c r="T2859" s="373">
        <f t="shared" ref="T2859" si="1777">T2785</f>
        <v>2001.07</v>
      </c>
      <c r="U2859" s="373">
        <f t="shared" si="1775"/>
        <v>667.02333333333331</v>
      </c>
      <c r="V2859" s="373">
        <f t="shared" si="1775"/>
        <v>458.31324000000006</v>
      </c>
      <c r="W2859" s="773">
        <f t="shared" si="1775"/>
        <v>0</v>
      </c>
      <c r="X2859" s="329">
        <f t="shared" si="1775"/>
        <v>0</v>
      </c>
      <c r="Y2859" s="373">
        <f t="shared" si="1775"/>
        <v>-208.71009333333325</v>
      </c>
      <c r="Z2859" s="373">
        <f t="shared" si="1775"/>
        <v>0</v>
      </c>
      <c r="AA2859" s="373">
        <f t="shared" si="1775"/>
        <v>0</v>
      </c>
      <c r="AB2859" s="373">
        <f t="shared" si="1775"/>
        <v>458.31324000000006</v>
      </c>
      <c r="AC2859" s="925"/>
      <c r="AD2859" s="326"/>
      <c r="AE2859" s="1069"/>
      <c r="AF2859" s="1084"/>
      <c r="AH2859" s="3275"/>
    </row>
    <row r="2860" spans="1:38" s="2239" customFormat="1" ht="30" x14ac:dyDescent="0.25">
      <c r="B2860" s="176" t="s">
        <v>672</v>
      </c>
      <c r="C2860" s="2011"/>
      <c r="D2860" s="748"/>
      <c r="E2860" s="1901">
        <f t="shared" si="1753"/>
        <v>0</v>
      </c>
      <c r="F2860" s="748">
        <f t="shared" si="1753"/>
        <v>0</v>
      </c>
      <c r="G2860" s="748">
        <f t="shared" si="1753"/>
        <v>0</v>
      </c>
      <c r="H2860" s="748"/>
      <c r="I2860" s="2012"/>
      <c r="J2860" s="2012"/>
      <c r="K2860" s="2013"/>
      <c r="L2860" s="2013"/>
      <c r="M2860" s="2013"/>
      <c r="N2860" s="2013"/>
      <c r="O2860" s="2013"/>
      <c r="P2860" s="2013"/>
      <c r="Q2860" s="373"/>
      <c r="R2860" s="373"/>
      <c r="S2860" s="373"/>
      <c r="T2860" s="373"/>
      <c r="U2860" s="373"/>
      <c r="V2860" s="373"/>
      <c r="W2860" s="773"/>
      <c r="X2860" s="329"/>
      <c r="Y2860" s="373"/>
      <c r="Z2860" s="373"/>
      <c r="AA2860" s="373"/>
      <c r="AB2860" s="373"/>
      <c r="AC2860" s="925"/>
      <c r="AD2860" s="326"/>
      <c r="AE2860" s="1069"/>
      <c r="AF2860" s="1084"/>
      <c r="AH2860" s="3275"/>
    </row>
    <row r="2861" spans="1:38" s="2239" customFormat="1" ht="60" x14ac:dyDescent="0.25">
      <c r="B2861" s="176" t="s">
        <v>673</v>
      </c>
      <c r="C2861" s="2011"/>
      <c r="D2861" s="748"/>
      <c r="E2861" s="1901">
        <f t="shared" ref="E2861:G2879" si="1778">E2787</f>
        <v>2409</v>
      </c>
      <c r="F2861" s="748">
        <f t="shared" si="1778"/>
        <v>803</v>
      </c>
      <c r="G2861" s="748">
        <f t="shared" si="1778"/>
        <v>64</v>
      </c>
      <c r="H2861" s="748">
        <f>G2861/F2861*100</f>
        <v>7.9701120797011207</v>
      </c>
      <c r="I2861" s="2012"/>
      <c r="J2861" s="2012"/>
      <c r="K2861" s="2013"/>
      <c r="L2861" s="2013"/>
      <c r="M2861" s="2013"/>
      <c r="N2861" s="2013"/>
      <c r="O2861" s="2013"/>
      <c r="P2861" s="2013"/>
      <c r="Q2861" s="373">
        <f t="shared" ref="Q2861:AB2861" si="1779">Q2787</f>
        <v>4462.6352200000001</v>
      </c>
      <c r="R2861" s="373">
        <f t="shared" ref="R2861:S2861" si="1780">R2787</f>
        <v>4462.6352200000001</v>
      </c>
      <c r="S2861" s="373">
        <f t="shared" si="1780"/>
        <v>4462.6352200000001</v>
      </c>
      <c r="T2861" s="373">
        <f t="shared" ref="T2861" si="1781">T2787</f>
        <v>4462.6352200000001</v>
      </c>
      <c r="U2861" s="373">
        <f t="shared" si="1779"/>
        <v>1487.5450733333334</v>
      </c>
      <c r="V2861" s="373">
        <f t="shared" si="1779"/>
        <v>130.32684</v>
      </c>
      <c r="W2861" s="773">
        <f t="shared" si="1779"/>
        <v>0</v>
      </c>
      <c r="X2861" s="329">
        <f t="shared" si="1779"/>
        <v>0</v>
      </c>
      <c r="Y2861" s="373">
        <f t="shared" si="1779"/>
        <v>-1357.2182333333335</v>
      </c>
      <c r="Z2861" s="373">
        <f t="shared" si="1779"/>
        <v>0</v>
      </c>
      <c r="AA2861" s="373">
        <f t="shared" si="1779"/>
        <v>0</v>
      </c>
      <c r="AB2861" s="373">
        <f t="shared" si="1779"/>
        <v>130.32684</v>
      </c>
      <c r="AC2861" s="925"/>
      <c r="AD2861" s="326"/>
      <c r="AE2861" s="1069"/>
      <c r="AF2861" s="1084"/>
      <c r="AH2861" s="3275"/>
    </row>
    <row r="2862" spans="1:38" s="2239" customFormat="1" x14ac:dyDescent="0.25">
      <c r="B2862" s="176" t="s">
        <v>674</v>
      </c>
      <c r="C2862" s="2011"/>
      <c r="D2862" s="748"/>
      <c r="E2862" s="1901">
        <f t="shared" si="1778"/>
        <v>1183</v>
      </c>
      <c r="F2862" s="748">
        <f t="shared" si="1778"/>
        <v>394</v>
      </c>
      <c r="G2862" s="748">
        <f t="shared" si="1778"/>
        <v>14</v>
      </c>
      <c r="H2862" s="748">
        <f>G2862/F2862*100</f>
        <v>3.5532994923857872</v>
      </c>
      <c r="I2862" s="2012"/>
      <c r="J2862" s="2012"/>
      <c r="K2862" s="2013"/>
      <c r="L2862" s="2013"/>
      <c r="M2862" s="2013"/>
      <c r="N2862" s="2013"/>
      <c r="O2862" s="2013"/>
      <c r="P2862" s="2013"/>
      <c r="Q2862" s="1901">
        <f t="shared" ref="Q2862:AB2862" si="1782">Q2788</f>
        <v>882.56182000000001</v>
      </c>
      <c r="R2862" s="1901">
        <f t="shared" ref="R2862:S2862" si="1783">R2788</f>
        <v>882.56182000000001</v>
      </c>
      <c r="S2862" s="1901">
        <f t="shared" si="1783"/>
        <v>882.56182000000001</v>
      </c>
      <c r="T2862" s="1901">
        <f t="shared" ref="T2862" si="1784">T2788</f>
        <v>882.56182000000001</v>
      </c>
      <c r="U2862" s="748">
        <f t="shared" si="1782"/>
        <v>294.18727333333334</v>
      </c>
      <c r="V2862" s="748">
        <f t="shared" si="1782"/>
        <v>7.7498399999999998</v>
      </c>
      <c r="W2862" s="773">
        <f t="shared" si="1782"/>
        <v>0</v>
      </c>
      <c r="X2862" s="329">
        <f t="shared" si="1782"/>
        <v>0</v>
      </c>
      <c r="Y2862" s="373">
        <f t="shared" si="1782"/>
        <v>-286.43743333333333</v>
      </c>
      <c r="Z2862" s="373">
        <f t="shared" si="1782"/>
        <v>0</v>
      </c>
      <c r="AA2862" s="373">
        <f t="shared" si="1782"/>
        <v>0</v>
      </c>
      <c r="AB2862" s="373">
        <f t="shared" si="1782"/>
        <v>7.7498399999999998</v>
      </c>
      <c r="AC2862" s="925"/>
      <c r="AD2862" s="326"/>
      <c r="AE2862" s="1069"/>
      <c r="AF2862" s="1084"/>
      <c r="AH2862" s="3275"/>
    </row>
    <row r="2863" spans="1:38" s="2239" customFormat="1" x14ac:dyDescent="0.25">
      <c r="B2863" s="176" t="s">
        <v>675</v>
      </c>
      <c r="C2863" s="2011"/>
      <c r="D2863" s="748"/>
      <c r="E2863" s="1901">
        <f t="shared" si="1778"/>
        <v>1226</v>
      </c>
      <c r="F2863" s="748">
        <f t="shared" si="1778"/>
        <v>409</v>
      </c>
      <c r="G2863" s="748">
        <f t="shared" si="1778"/>
        <v>50</v>
      </c>
      <c r="H2863" s="748">
        <f>G2863/F2863*100</f>
        <v>12.224938875305623</v>
      </c>
      <c r="I2863" s="2012"/>
      <c r="J2863" s="2012"/>
      <c r="K2863" s="2013"/>
      <c r="L2863" s="2013"/>
      <c r="M2863" s="2013"/>
      <c r="N2863" s="2013"/>
      <c r="O2863" s="2013"/>
      <c r="P2863" s="2013"/>
      <c r="Q2863" s="1901">
        <f t="shared" ref="Q2863:AB2863" si="1785">Q2789</f>
        <v>3580.0733999999998</v>
      </c>
      <c r="R2863" s="1901">
        <f t="shared" ref="R2863:S2863" si="1786">R2789</f>
        <v>3580.0733999999998</v>
      </c>
      <c r="S2863" s="1901">
        <f t="shared" si="1786"/>
        <v>3580.0733999999998</v>
      </c>
      <c r="T2863" s="1901">
        <f t="shared" ref="T2863" si="1787">T2789</f>
        <v>3580.0733999999998</v>
      </c>
      <c r="U2863" s="748">
        <f t="shared" si="1785"/>
        <v>1193.3578</v>
      </c>
      <c r="V2863" s="748">
        <f t="shared" si="1785"/>
        <v>122.577</v>
      </c>
      <c r="W2863" s="773">
        <f t="shared" si="1785"/>
        <v>0</v>
      </c>
      <c r="X2863" s="329">
        <f t="shared" si="1785"/>
        <v>0</v>
      </c>
      <c r="Y2863" s="373">
        <f t="shared" si="1785"/>
        <v>-1070.7808</v>
      </c>
      <c r="Z2863" s="373">
        <f t="shared" si="1785"/>
        <v>0</v>
      </c>
      <c r="AA2863" s="373">
        <f t="shared" si="1785"/>
        <v>0</v>
      </c>
      <c r="AB2863" s="373">
        <f t="shared" si="1785"/>
        <v>122.577</v>
      </c>
      <c r="AC2863" s="925"/>
      <c r="AD2863" s="326"/>
      <c r="AE2863" s="1069"/>
      <c r="AF2863" s="1084"/>
      <c r="AH2863" s="3275"/>
    </row>
    <row r="2864" spans="1:38" s="2239" customFormat="1" ht="60" x14ac:dyDescent="0.25">
      <c r="B2864" s="176" t="s">
        <v>676</v>
      </c>
      <c r="C2864" s="2011"/>
      <c r="D2864" s="748"/>
      <c r="E2864" s="1901">
        <f t="shared" si="1778"/>
        <v>0</v>
      </c>
      <c r="F2864" s="748">
        <f t="shared" si="1778"/>
        <v>0</v>
      </c>
      <c r="G2864" s="748">
        <f t="shared" si="1778"/>
        <v>0</v>
      </c>
      <c r="H2864" s="748"/>
      <c r="I2864" s="2012"/>
      <c r="J2864" s="2012"/>
      <c r="K2864" s="2013"/>
      <c r="L2864" s="2013"/>
      <c r="M2864" s="2013"/>
      <c r="N2864" s="2013"/>
      <c r="O2864" s="2013"/>
      <c r="P2864" s="2013"/>
      <c r="Q2864" s="1901">
        <f t="shared" ref="Q2864:AB2864" si="1788">Q2790</f>
        <v>0</v>
      </c>
      <c r="R2864" s="1901">
        <f t="shared" ref="R2864:S2864" si="1789">R2790</f>
        <v>0</v>
      </c>
      <c r="S2864" s="1901">
        <f t="shared" si="1789"/>
        <v>0</v>
      </c>
      <c r="T2864" s="1901">
        <f t="shared" ref="T2864" si="1790">T2790</f>
        <v>0</v>
      </c>
      <c r="U2864" s="748">
        <f t="shared" si="1788"/>
        <v>0</v>
      </c>
      <c r="V2864" s="748">
        <f t="shared" si="1788"/>
        <v>0</v>
      </c>
      <c r="W2864" s="773">
        <f t="shared" si="1788"/>
        <v>0</v>
      </c>
      <c r="X2864" s="329">
        <f t="shared" si="1788"/>
        <v>0</v>
      </c>
      <c r="Y2864" s="373">
        <f t="shared" si="1788"/>
        <v>0</v>
      </c>
      <c r="Z2864" s="373">
        <f t="shared" si="1788"/>
        <v>0</v>
      </c>
      <c r="AA2864" s="373">
        <f t="shared" si="1788"/>
        <v>0</v>
      </c>
      <c r="AB2864" s="373">
        <f t="shared" si="1788"/>
        <v>0</v>
      </c>
      <c r="AC2864" s="925"/>
      <c r="AD2864" s="326"/>
      <c r="AE2864" s="1069"/>
      <c r="AF2864" s="1084"/>
      <c r="AH2864" s="3275"/>
    </row>
    <row r="2865" spans="1:38" x14ac:dyDescent="0.25">
      <c r="A2865" s="140">
        <v>1</v>
      </c>
      <c r="B2865" s="176" t="s">
        <v>677</v>
      </c>
      <c r="C2865" s="2011"/>
      <c r="D2865" s="748"/>
      <c r="E2865" s="1901">
        <f t="shared" si="1778"/>
        <v>0</v>
      </c>
      <c r="F2865" s="748">
        <f t="shared" si="1778"/>
        <v>0</v>
      </c>
      <c r="G2865" s="748">
        <f t="shared" si="1778"/>
        <v>0</v>
      </c>
      <c r="H2865" s="748"/>
      <c r="I2865" s="2012"/>
      <c r="J2865" s="2012"/>
      <c r="K2865" s="2013"/>
      <c r="L2865" s="2013"/>
      <c r="M2865" s="2013"/>
      <c r="N2865" s="2013"/>
      <c r="O2865" s="2013"/>
      <c r="P2865" s="2013"/>
      <c r="Q2865" s="1901">
        <f t="shared" ref="Q2865:AB2865" si="1791">Q2791</f>
        <v>0</v>
      </c>
      <c r="R2865" s="1901">
        <f t="shared" ref="R2865:S2865" si="1792">R2791</f>
        <v>0</v>
      </c>
      <c r="S2865" s="1901">
        <f t="shared" si="1792"/>
        <v>0</v>
      </c>
      <c r="T2865" s="1901">
        <f t="shared" ref="T2865" si="1793">T2791</f>
        <v>0</v>
      </c>
      <c r="U2865" s="748">
        <f t="shared" si="1791"/>
        <v>0</v>
      </c>
      <c r="V2865" s="748">
        <f t="shared" si="1791"/>
        <v>0</v>
      </c>
      <c r="W2865" s="773">
        <f t="shared" si="1791"/>
        <v>0</v>
      </c>
      <c r="X2865" s="329">
        <f t="shared" si="1791"/>
        <v>0</v>
      </c>
      <c r="Y2865" s="373">
        <f t="shared" si="1791"/>
        <v>0</v>
      </c>
      <c r="Z2865" s="373">
        <f t="shared" si="1791"/>
        <v>0</v>
      </c>
      <c r="AA2865" s="373">
        <f t="shared" si="1791"/>
        <v>0</v>
      </c>
      <c r="AB2865" s="373">
        <f t="shared" si="1791"/>
        <v>0</v>
      </c>
      <c r="AC2865" s="925"/>
      <c r="AD2865" s="326"/>
      <c r="AE2865" s="1069"/>
      <c r="AF2865" s="1084"/>
      <c r="AH2865" s="3275"/>
      <c r="AL2865" s="140"/>
    </row>
    <row r="2866" spans="1:38" x14ac:dyDescent="0.25">
      <c r="A2866" s="140">
        <v>1</v>
      </c>
      <c r="B2866" s="294" t="s">
        <v>678</v>
      </c>
      <c r="C2866" s="1897"/>
      <c r="D2866" s="748"/>
      <c r="E2866" s="1901">
        <f t="shared" si="1778"/>
        <v>0</v>
      </c>
      <c r="F2866" s="748">
        <f t="shared" si="1778"/>
        <v>0</v>
      </c>
      <c r="G2866" s="748">
        <f t="shared" si="1778"/>
        <v>0</v>
      </c>
      <c r="H2866" s="2014"/>
      <c r="I2866" s="2012"/>
      <c r="J2866" s="2012"/>
      <c r="K2866" s="2013"/>
      <c r="L2866" s="2013"/>
      <c r="M2866" s="2013"/>
      <c r="N2866" s="2013"/>
      <c r="O2866" s="2013"/>
      <c r="P2866" s="2013"/>
      <c r="Q2866" s="1901">
        <f t="shared" ref="Q2866:AB2866" si="1794">Q2792</f>
        <v>0</v>
      </c>
      <c r="R2866" s="1901">
        <f t="shared" ref="R2866:S2866" si="1795">R2792</f>
        <v>0</v>
      </c>
      <c r="S2866" s="1901">
        <f t="shared" si="1795"/>
        <v>0</v>
      </c>
      <c r="T2866" s="1901">
        <f t="shared" ref="T2866" si="1796">T2792</f>
        <v>0</v>
      </c>
      <c r="U2866" s="748">
        <f t="shared" si="1794"/>
        <v>0</v>
      </c>
      <c r="V2866" s="748">
        <f t="shared" si="1794"/>
        <v>0</v>
      </c>
      <c r="W2866" s="773">
        <f t="shared" si="1794"/>
        <v>0</v>
      </c>
      <c r="X2866" s="329">
        <f t="shared" si="1794"/>
        <v>0</v>
      </c>
      <c r="Y2866" s="373">
        <f t="shared" si="1794"/>
        <v>0</v>
      </c>
      <c r="Z2866" s="373">
        <f t="shared" si="1794"/>
        <v>0</v>
      </c>
      <c r="AA2866" s="373">
        <f t="shared" si="1794"/>
        <v>0</v>
      </c>
      <c r="AB2866" s="373">
        <f t="shared" si="1794"/>
        <v>0</v>
      </c>
      <c r="AC2866" s="925"/>
      <c r="AD2866" s="326"/>
      <c r="AE2866" s="1069"/>
      <c r="AF2866" s="1084"/>
      <c r="AH2866" s="3275"/>
      <c r="AL2866" s="140"/>
    </row>
    <row r="2867" spans="1:38" ht="45" x14ac:dyDescent="0.25">
      <c r="A2867" s="140">
        <v>1</v>
      </c>
      <c r="B2867" s="176" t="s">
        <v>685</v>
      </c>
      <c r="C2867" s="1897"/>
      <c r="D2867" s="748"/>
      <c r="E2867" s="1901">
        <f t="shared" si="1778"/>
        <v>25</v>
      </c>
      <c r="F2867" s="1901">
        <f t="shared" si="1778"/>
        <v>8</v>
      </c>
      <c r="G2867" s="1901">
        <f t="shared" si="1778"/>
        <v>0</v>
      </c>
      <c r="H2867" s="2014">
        <f t="shared" ref="H2867:H2873" si="1797">G2867/F2867*100</f>
        <v>0</v>
      </c>
      <c r="I2867" s="2012"/>
      <c r="J2867" s="2012"/>
      <c r="K2867" s="2013"/>
      <c r="L2867" s="2013"/>
      <c r="M2867" s="2013"/>
      <c r="N2867" s="2013"/>
      <c r="O2867" s="2013"/>
      <c r="P2867" s="2013"/>
      <c r="Q2867" s="1901">
        <f t="shared" ref="Q2867:AB2867" si="1798">Q2793</f>
        <v>217.36999999999998</v>
      </c>
      <c r="R2867" s="1901">
        <f t="shared" ref="R2867:S2867" si="1799">R2793</f>
        <v>217.36999999999998</v>
      </c>
      <c r="S2867" s="1901">
        <f t="shared" si="1799"/>
        <v>217.36999999999998</v>
      </c>
      <c r="T2867" s="1901">
        <f t="shared" ref="T2867" si="1800">T2793</f>
        <v>217.36999999999998</v>
      </c>
      <c r="U2867" s="1901">
        <f t="shared" si="1798"/>
        <v>72.456666666666663</v>
      </c>
      <c r="V2867" s="1901">
        <f t="shared" si="1798"/>
        <v>0</v>
      </c>
      <c r="W2867" s="773">
        <f t="shared" si="1798"/>
        <v>0</v>
      </c>
      <c r="X2867" s="329">
        <f t="shared" si="1798"/>
        <v>0</v>
      </c>
      <c r="Y2867" s="373">
        <f t="shared" si="1798"/>
        <v>-72.456666666666663</v>
      </c>
      <c r="Z2867" s="373">
        <f t="shared" si="1798"/>
        <v>0</v>
      </c>
      <c r="AA2867" s="373">
        <f t="shared" si="1798"/>
        <v>-0.78615000000000002</v>
      </c>
      <c r="AB2867" s="373">
        <f t="shared" si="1798"/>
        <v>-0.78615000000000002</v>
      </c>
      <c r="AC2867" s="953"/>
      <c r="AD2867" s="326"/>
      <c r="AE2867" s="1069"/>
      <c r="AF2867" s="1084"/>
      <c r="AH2867" s="3275"/>
      <c r="AL2867" s="140"/>
    </row>
    <row r="2868" spans="1:38" ht="30" x14ac:dyDescent="0.25">
      <c r="A2868" s="140">
        <v>1</v>
      </c>
      <c r="B2868" s="176" t="s">
        <v>686</v>
      </c>
      <c r="C2868" s="1897"/>
      <c r="D2868" s="748"/>
      <c r="E2868" s="1901">
        <f t="shared" si="1778"/>
        <v>94</v>
      </c>
      <c r="F2868" s="1901">
        <f t="shared" si="1778"/>
        <v>31</v>
      </c>
      <c r="G2868" s="1901">
        <f t="shared" si="1778"/>
        <v>30</v>
      </c>
      <c r="H2868" s="2014">
        <f t="shared" si="1797"/>
        <v>96.774193548387103</v>
      </c>
      <c r="I2868" s="2012"/>
      <c r="J2868" s="2012"/>
      <c r="K2868" s="2013"/>
      <c r="L2868" s="2013"/>
      <c r="M2868" s="2013"/>
      <c r="N2868" s="2013"/>
      <c r="O2868" s="2013"/>
      <c r="P2868" s="2013"/>
      <c r="Q2868" s="373">
        <f t="shared" ref="Q2868:AB2868" si="1801">Q2794</f>
        <v>817.31119999999999</v>
      </c>
      <c r="R2868" s="373">
        <f t="shared" ref="R2868:S2868" si="1802">R2794</f>
        <v>817.31119999999999</v>
      </c>
      <c r="S2868" s="373">
        <f t="shared" si="1802"/>
        <v>817.31119999999999</v>
      </c>
      <c r="T2868" s="373">
        <f t="shared" ref="T2868" si="1803">T2794</f>
        <v>817.31119999999999</v>
      </c>
      <c r="U2868" s="373">
        <f t="shared" si="1801"/>
        <v>272.43706666666668</v>
      </c>
      <c r="V2868" s="373">
        <f t="shared" si="1801"/>
        <v>260.84519999999998</v>
      </c>
      <c r="W2868" s="773">
        <f t="shared" si="1801"/>
        <v>0</v>
      </c>
      <c r="X2868" s="329">
        <f t="shared" si="1801"/>
        <v>0</v>
      </c>
      <c r="Y2868" s="373">
        <f t="shared" si="1801"/>
        <v>-11.591866666666704</v>
      </c>
      <c r="Z2868" s="373">
        <f t="shared" si="1801"/>
        <v>0</v>
      </c>
      <c r="AA2868" s="373">
        <f t="shared" si="1801"/>
        <v>-25.156800000000004</v>
      </c>
      <c r="AB2868" s="373">
        <f t="shared" si="1801"/>
        <v>235.6884</v>
      </c>
      <c r="AC2868" s="953"/>
      <c r="AD2868" s="326"/>
      <c r="AE2868" s="1069"/>
      <c r="AF2868" s="1084"/>
      <c r="AH2868" s="3275"/>
      <c r="AL2868" s="140"/>
    </row>
    <row r="2869" spans="1:38" ht="43.5" x14ac:dyDescent="0.25">
      <c r="A2869" s="140">
        <v>1</v>
      </c>
      <c r="B2869" s="291" t="s">
        <v>268</v>
      </c>
      <c r="C2869" s="1902"/>
      <c r="D2869" s="1903"/>
      <c r="E2869" s="1904">
        <f t="shared" si="1778"/>
        <v>5040</v>
      </c>
      <c r="F2869" s="1903">
        <f t="shared" si="1778"/>
        <v>1680</v>
      </c>
      <c r="G2869" s="1903">
        <f t="shared" si="1778"/>
        <v>1470</v>
      </c>
      <c r="H2869" s="1903">
        <f t="shared" si="1797"/>
        <v>87.5</v>
      </c>
      <c r="I2869" s="2012"/>
      <c r="J2869" s="2012"/>
      <c r="K2869" s="2013"/>
      <c r="L2869" s="2013"/>
      <c r="M2869" s="2013"/>
      <c r="N2869" s="2013"/>
      <c r="O2869" s="2013"/>
      <c r="P2869" s="2013"/>
      <c r="Q2869" s="373">
        <f t="shared" ref="Q2869:AB2869" si="1804">Q2795</f>
        <v>15374.4</v>
      </c>
      <c r="R2869" s="373">
        <f t="shared" ref="R2869:S2869" si="1805">R2795</f>
        <v>15374.4</v>
      </c>
      <c r="S2869" s="373">
        <f t="shared" si="1805"/>
        <v>15374.4</v>
      </c>
      <c r="T2869" s="373">
        <f t="shared" ref="T2869" si="1806">T2795</f>
        <v>15374.4</v>
      </c>
      <c r="U2869" s="373">
        <f t="shared" si="1804"/>
        <v>5124.8</v>
      </c>
      <c r="V2869" s="373">
        <f t="shared" si="1804"/>
        <v>2802.4620399999999</v>
      </c>
      <c r="W2869" s="773">
        <f t="shared" si="1804"/>
        <v>0</v>
      </c>
      <c r="X2869" s="329">
        <f t="shared" si="1804"/>
        <v>0</v>
      </c>
      <c r="Y2869" s="373">
        <f t="shared" si="1804"/>
        <v>-2322.3379599999998</v>
      </c>
      <c r="Z2869" s="373">
        <f t="shared" si="1804"/>
        <v>0</v>
      </c>
      <c r="AA2869" s="373">
        <f t="shared" si="1804"/>
        <v>0</v>
      </c>
      <c r="AB2869" s="373">
        <f t="shared" si="1804"/>
        <v>2802.4620399999999</v>
      </c>
      <c r="AC2869" s="925"/>
      <c r="AD2869" s="326"/>
      <c r="AE2869" s="1069"/>
      <c r="AF2869" s="1084"/>
      <c r="AH2869" s="3275"/>
      <c r="AL2869" s="140"/>
    </row>
    <row r="2870" spans="1:38" ht="30" x14ac:dyDescent="0.25">
      <c r="A2870" s="140">
        <v>1</v>
      </c>
      <c r="B2870" s="176" t="s">
        <v>679</v>
      </c>
      <c r="C2870" s="1897"/>
      <c r="D2870" s="748"/>
      <c r="E2870" s="1901">
        <f t="shared" si="1778"/>
        <v>1200</v>
      </c>
      <c r="F2870" s="748">
        <f t="shared" si="1778"/>
        <v>400</v>
      </c>
      <c r="G2870" s="748">
        <f t="shared" si="1778"/>
        <v>300</v>
      </c>
      <c r="H2870" s="748">
        <f t="shared" si="1797"/>
        <v>75</v>
      </c>
      <c r="I2870" s="2012"/>
      <c r="J2870" s="2012"/>
      <c r="K2870" s="2013"/>
      <c r="L2870" s="2013"/>
      <c r="M2870" s="2013"/>
      <c r="N2870" s="2013"/>
      <c r="O2870" s="2013"/>
      <c r="P2870" s="2013"/>
      <c r="Q2870" s="373">
        <f t="shared" ref="Q2870:AB2870" si="1807">Q2796</f>
        <v>2160</v>
      </c>
      <c r="R2870" s="373">
        <f t="shared" ref="R2870:S2870" si="1808">R2796</f>
        <v>2160</v>
      </c>
      <c r="S2870" s="373">
        <f t="shared" si="1808"/>
        <v>2160</v>
      </c>
      <c r="T2870" s="373">
        <f t="shared" ref="T2870" si="1809">T2796</f>
        <v>2160</v>
      </c>
      <c r="U2870" s="373">
        <f t="shared" si="1807"/>
        <v>720</v>
      </c>
      <c r="V2870" s="373">
        <f t="shared" si="1807"/>
        <v>522.8190800000001</v>
      </c>
      <c r="W2870" s="773">
        <f t="shared" si="1807"/>
        <v>0</v>
      </c>
      <c r="X2870" s="329">
        <f t="shared" si="1807"/>
        <v>0</v>
      </c>
      <c r="Y2870" s="373">
        <f t="shared" si="1807"/>
        <v>-197.1809199999999</v>
      </c>
      <c r="Z2870" s="373">
        <f t="shared" si="1807"/>
        <v>0</v>
      </c>
      <c r="AA2870" s="373">
        <f t="shared" si="1807"/>
        <v>0</v>
      </c>
      <c r="AB2870" s="373">
        <f t="shared" si="1807"/>
        <v>522.8190800000001</v>
      </c>
      <c r="AC2870" s="925"/>
      <c r="AD2870" s="326"/>
      <c r="AE2870" s="1069"/>
      <c r="AF2870" s="1084"/>
      <c r="AH2870" s="3275"/>
      <c r="AL2870" s="140"/>
    </row>
    <row r="2871" spans="1:38" ht="60" x14ac:dyDescent="0.25">
      <c r="A2871" s="140">
        <v>1</v>
      </c>
      <c r="B2871" s="176" t="s">
        <v>680</v>
      </c>
      <c r="C2871" s="1897"/>
      <c r="D2871" s="748"/>
      <c r="E2871" s="1901">
        <f t="shared" si="1778"/>
        <v>3000</v>
      </c>
      <c r="F2871" s="748">
        <f t="shared" si="1778"/>
        <v>1000</v>
      </c>
      <c r="G2871" s="748">
        <f t="shared" si="1778"/>
        <v>795</v>
      </c>
      <c r="H2871" s="748">
        <f t="shared" si="1797"/>
        <v>79.5</v>
      </c>
      <c r="I2871" s="2012"/>
      <c r="J2871" s="2012"/>
      <c r="K2871" s="2013"/>
      <c r="L2871" s="2013"/>
      <c r="M2871" s="2013"/>
      <c r="N2871" s="2013"/>
      <c r="O2871" s="2013"/>
      <c r="P2871" s="2013"/>
      <c r="Q2871" s="373">
        <f t="shared" ref="Q2871:AB2871" si="1810">Q2797</f>
        <v>11400</v>
      </c>
      <c r="R2871" s="373">
        <f t="shared" ref="R2871:S2871" si="1811">R2797</f>
        <v>11400</v>
      </c>
      <c r="S2871" s="373">
        <f t="shared" si="1811"/>
        <v>11400</v>
      </c>
      <c r="T2871" s="373">
        <f t="shared" ref="T2871" si="1812">T2797</f>
        <v>11400</v>
      </c>
      <c r="U2871" s="373">
        <f t="shared" si="1810"/>
        <v>3800</v>
      </c>
      <c r="V2871" s="373">
        <f t="shared" si="1810"/>
        <v>1709.0732399999999</v>
      </c>
      <c r="W2871" s="773">
        <f t="shared" si="1810"/>
        <v>0</v>
      </c>
      <c r="X2871" s="329">
        <f t="shared" si="1810"/>
        <v>0</v>
      </c>
      <c r="Y2871" s="373">
        <f t="shared" si="1810"/>
        <v>-2090.9267600000003</v>
      </c>
      <c r="Z2871" s="373">
        <f t="shared" si="1810"/>
        <v>0</v>
      </c>
      <c r="AA2871" s="373">
        <f t="shared" si="1810"/>
        <v>0</v>
      </c>
      <c r="AB2871" s="373">
        <f t="shared" si="1810"/>
        <v>1709.0732399999999</v>
      </c>
      <c r="AC2871" s="925"/>
      <c r="AD2871" s="326"/>
      <c r="AE2871" s="1069"/>
      <c r="AF2871" s="1084"/>
      <c r="AH2871" s="3275"/>
      <c r="AL2871" s="140"/>
    </row>
    <row r="2872" spans="1:38" ht="45" x14ac:dyDescent="0.25">
      <c r="A2872" s="140">
        <v>1</v>
      </c>
      <c r="B2872" s="176" t="s">
        <v>681</v>
      </c>
      <c r="C2872" s="1897"/>
      <c r="D2872" s="748"/>
      <c r="E2872" s="1901">
        <f t="shared" si="1778"/>
        <v>840</v>
      </c>
      <c r="F2872" s="748">
        <f t="shared" si="1778"/>
        <v>280</v>
      </c>
      <c r="G2872" s="748">
        <f t="shared" si="1778"/>
        <v>375</v>
      </c>
      <c r="H2872" s="748">
        <f t="shared" si="1797"/>
        <v>133.92857142857142</v>
      </c>
      <c r="I2872" s="2012"/>
      <c r="J2872" s="2012"/>
      <c r="K2872" s="2013"/>
      <c r="L2872" s="2013"/>
      <c r="M2872" s="2013"/>
      <c r="N2872" s="2013"/>
      <c r="O2872" s="2013"/>
      <c r="P2872" s="2013"/>
      <c r="Q2872" s="373">
        <f t="shared" ref="Q2872:AB2872" si="1813">Q2798</f>
        <v>1814.4</v>
      </c>
      <c r="R2872" s="373">
        <f t="shared" ref="R2872:S2872" si="1814">R2798</f>
        <v>1814.4</v>
      </c>
      <c r="S2872" s="373">
        <f t="shared" si="1814"/>
        <v>1814.4</v>
      </c>
      <c r="T2872" s="373">
        <f t="shared" ref="T2872" si="1815">T2798</f>
        <v>1814.4</v>
      </c>
      <c r="U2872" s="373">
        <f t="shared" si="1813"/>
        <v>604.80000000000007</v>
      </c>
      <c r="V2872" s="373">
        <f t="shared" si="1813"/>
        <v>570.56972000000007</v>
      </c>
      <c r="W2872" s="773">
        <f t="shared" si="1813"/>
        <v>0</v>
      </c>
      <c r="X2872" s="329">
        <f t="shared" si="1813"/>
        <v>0</v>
      </c>
      <c r="Y2872" s="373">
        <f t="shared" si="1813"/>
        <v>-34.230279999999993</v>
      </c>
      <c r="Z2872" s="373">
        <f t="shared" si="1813"/>
        <v>0</v>
      </c>
      <c r="AA2872" s="373">
        <f t="shared" si="1813"/>
        <v>0</v>
      </c>
      <c r="AB2872" s="373">
        <f t="shared" si="1813"/>
        <v>570.56972000000007</v>
      </c>
      <c r="AC2872" s="925"/>
      <c r="AD2872" s="326"/>
      <c r="AE2872" s="1069"/>
      <c r="AF2872" s="1084"/>
      <c r="AH2872" s="3275"/>
      <c r="AL2872" s="140"/>
    </row>
    <row r="2873" spans="1:38" ht="29.25" x14ac:dyDescent="0.25">
      <c r="A2873" s="140">
        <v>1</v>
      </c>
      <c r="B2873" s="291" t="s">
        <v>303</v>
      </c>
      <c r="C2873" s="2011"/>
      <c r="D2873" s="748"/>
      <c r="E2873" s="1901">
        <f t="shared" si="1778"/>
        <v>4910</v>
      </c>
      <c r="F2873" s="748">
        <f t="shared" si="1778"/>
        <v>1636.75</v>
      </c>
      <c r="G2873" s="748">
        <f t="shared" si="1778"/>
        <v>87.75</v>
      </c>
      <c r="H2873" s="748">
        <f t="shared" si="1797"/>
        <v>5.3612341530471976</v>
      </c>
      <c r="I2873" s="2012"/>
      <c r="J2873" s="2012"/>
      <c r="K2873" s="2013"/>
      <c r="L2873" s="2013"/>
      <c r="M2873" s="2013"/>
      <c r="N2873" s="2013"/>
      <c r="O2873" s="2013"/>
      <c r="P2873" s="2013"/>
      <c r="Q2873" s="373">
        <f t="shared" ref="Q2873:AB2873" si="1816">Q2799</f>
        <v>3585.5999999999985</v>
      </c>
      <c r="R2873" s="373">
        <f t="shared" ref="R2873:S2873" si="1817">R2799</f>
        <v>3585.5999999999985</v>
      </c>
      <c r="S2873" s="373">
        <f t="shared" si="1817"/>
        <v>3585.5999999999985</v>
      </c>
      <c r="T2873" s="373">
        <f t="shared" ref="T2873" si="1818">T2799</f>
        <v>3585.5999999999985</v>
      </c>
      <c r="U2873" s="373">
        <f t="shared" si="1816"/>
        <v>1195.1999999999996</v>
      </c>
      <c r="V2873" s="373">
        <f t="shared" si="1816"/>
        <v>936.81591999999989</v>
      </c>
      <c r="W2873" s="773">
        <f t="shared" si="1816"/>
        <v>0</v>
      </c>
      <c r="X2873" s="329">
        <f t="shared" si="1816"/>
        <v>0</v>
      </c>
      <c r="Y2873" s="373">
        <f t="shared" si="1816"/>
        <v>-258.3840799999997</v>
      </c>
      <c r="Z2873" s="373">
        <f t="shared" si="1816"/>
        <v>0</v>
      </c>
      <c r="AA2873" s="373">
        <f t="shared" si="1816"/>
        <v>0</v>
      </c>
      <c r="AB2873" s="373">
        <f t="shared" si="1816"/>
        <v>936.81591999999989</v>
      </c>
      <c r="AC2873" s="925"/>
      <c r="AD2873" s="326"/>
      <c r="AE2873" s="1069"/>
      <c r="AF2873" s="1084"/>
      <c r="AH2873" s="3275"/>
      <c r="AL2873" s="140"/>
    </row>
    <row r="2874" spans="1:38" x14ac:dyDescent="0.25">
      <c r="A2874" s="140">
        <v>1</v>
      </c>
      <c r="B2874" s="176" t="s">
        <v>296</v>
      </c>
      <c r="C2874" s="1897"/>
      <c r="D2874" s="748"/>
      <c r="E2874" s="1901">
        <f t="shared" si="1778"/>
        <v>0</v>
      </c>
      <c r="F2874" s="748">
        <f t="shared" si="1778"/>
        <v>0</v>
      </c>
      <c r="G2874" s="748">
        <f t="shared" si="1778"/>
        <v>0</v>
      </c>
      <c r="H2874" s="748">
        <f>H2800</f>
        <v>0</v>
      </c>
      <c r="I2874" s="2012"/>
      <c r="J2874" s="2012"/>
      <c r="K2874" s="2013"/>
      <c r="L2874" s="2013"/>
      <c r="M2874" s="2013"/>
      <c r="N2874" s="2013"/>
      <c r="O2874" s="2013"/>
      <c r="P2874" s="2013"/>
      <c r="Q2874" s="373"/>
      <c r="R2874" s="373"/>
      <c r="S2874" s="373"/>
      <c r="T2874" s="373"/>
      <c r="U2874" s="373"/>
      <c r="V2874" s="373"/>
      <c r="W2874" s="773"/>
      <c r="X2874" s="329"/>
      <c r="Y2874" s="373"/>
      <c r="Z2874" s="373"/>
      <c r="AA2874" s="373"/>
      <c r="AB2874" s="373"/>
      <c r="AC2874" s="925"/>
      <c r="AD2874" s="326"/>
      <c r="AE2874" s="1069"/>
      <c r="AF2874" s="1084"/>
      <c r="AH2874" s="3275"/>
      <c r="AL2874" s="140"/>
    </row>
    <row r="2875" spans="1:38" ht="30" x14ac:dyDescent="0.25">
      <c r="A2875" s="140">
        <v>1</v>
      </c>
      <c r="B2875" s="294" t="s">
        <v>423</v>
      </c>
      <c r="C2875" s="1897"/>
      <c r="D2875" s="748"/>
      <c r="E2875" s="1901">
        <f t="shared" si="1778"/>
        <v>500</v>
      </c>
      <c r="F2875" s="1901">
        <f t="shared" si="1778"/>
        <v>166.75</v>
      </c>
      <c r="G2875" s="1901">
        <f t="shared" si="1778"/>
        <v>87.75</v>
      </c>
      <c r="H2875" s="748">
        <f>H2801</f>
        <v>52.623688155922046</v>
      </c>
      <c r="I2875" s="2012"/>
      <c r="J2875" s="2012"/>
      <c r="K2875" s="2013"/>
      <c r="L2875" s="2013"/>
      <c r="M2875" s="2013"/>
      <c r="N2875" s="2013"/>
      <c r="O2875" s="2013"/>
      <c r="P2875" s="2013"/>
      <c r="Q2875" s="373"/>
      <c r="R2875" s="373"/>
      <c r="S2875" s="373"/>
      <c r="T2875" s="373"/>
      <c r="U2875" s="373"/>
      <c r="V2875" s="373"/>
      <c r="W2875" s="773"/>
      <c r="X2875" s="329"/>
      <c r="Y2875" s="373"/>
      <c r="Z2875" s="373"/>
      <c r="AA2875" s="373"/>
      <c r="AB2875" s="373"/>
      <c r="AC2875" s="953"/>
      <c r="AD2875" s="326"/>
      <c r="AE2875" s="1069"/>
      <c r="AF2875" s="1084"/>
      <c r="AH2875" s="3275"/>
      <c r="AL2875" s="140"/>
    </row>
    <row r="2876" spans="1:38" x14ac:dyDescent="0.25">
      <c r="A2876" s="140">
        <v>1</v>
      </c>
      <c r="B2876" s="176" t="s">
        <v>424</v>
      </c>
      <c r="C2876" s="1897"/>
      <c r="D2876" s="748"/>
      <c r="E2876" s="1901">
        <f t="shared" si="1778"/>
        <v>0</v>
      </c>
      <c r="F2876" s="748">
        <f t="shared" si="1778"/>
        <v>0</v>
      </c>
      <c r="G2876" s="748">
        <f t="shared" si="1778"/>
        <v>0</v>
      </c>
      <c r="H2876" s="748">
        <f>H2802</f>
        <v>0</v>
      </c>
      <c r="I2876" s="2012"/>
      <c r="J2876" s="2012"/>
      <c r="K2876" s="2013"/>
      <c r="L2876" s="2013"/>
      <c r="M2876" s="2013"/>
      <c r="N2876" s="2013"/>
      <c r="O2876" s="2013"/>
      <c r="P2876" s="2013"/>
      <c r="Q2876" s="373"/>
      <c r="R2876" s="373"/>
      <c r="S2876" s="373"/>
      <c r="T2876" s="373"/>
      <c r="U2876" s="373"/>
      <c r="V2876" s="373"/>
      <c r="W2876" s="773"/>
      <c r="X2876" s="329"/>
      <c r="Y2876" s="373"/>
      <c r="Z2876" s="373"/>
      <c r="AA2876" s="373"/>
      <c r="AB2876" s="373"/>
      <c r="AC2876" s="925"/>
      <c r="AD2876" s="326"/>
      <c r="AE2876" s="1069"/>
      <c r="AF2876" s="1084"/>
      <c r="AH2876" s="3275"/>
      <c r="AL2876" s="140"/>
    </row>
    <row r="2877" spans="1:38" ht="30" x14ac:dyDescent="0.25">
      <c r="A2877" s="140">
        <v>1</v>
      </c>
      <c r="B2877" s="176" t="s">
        <v>425</v>
      </c>
      <c r="C2877" s="1897"/>
      <c r="D2877" s="748"/>
      <c r="E2877" s="1901">
        <f t="shared" si="1778"/>
        <v>2000</v>
      </c>
      <c r="F2877" s="748">
        <f t="shared" si="1778"/>
        <v>667</v>
      </c>
      <c r="G2877" s="748">
        <f t="shared" si="1778"/>
        <v>351</v>
      </c>
      <c r="H2877" s="748">
        <f>H2803</f>
        <v>52.623688155922046</v>
      </c>
      <c r="I2877" s="2012"/>
      <c r="J2877" s="2012"/>
      <c r="K2877" s="2013"/>
      <c r="L2877" s="2013"/>
      <c r="M2877" s="2013"/>
      <c r="N2877" s="2013"/>
      <c r="O2877" s="2013"/>
      <c r="P2877" s="2013"/>
      <c r="Q2877" s="373"/>
      <c r="R2877" s="373"/>
      <c r="S2877" s="373"/>
      <c r="T2877" s="373"/>
      <c r="U2877" s="373"/>
      <c r="V2877" s="373"/>
      <c r="W2877" s="773"/>
      <c r="X2877" s="329"/>
      <c r="Y2877" s="373"/>
      <c r="Z2877" s="373"/>
      <c r="AA2877" s="373"/>
      <c r="AB2877" s="373"/>
      <c r="AC2877" s="925"/>
      <c r="AD2877" s="326"/>
      <c r="AE2877" s="1069"/>
      <c r="AF2877" s="1084"/>
      <c r="AH2877" s="3275"/>
    </row>
    <row r="2878" spans="1:38" ht="60" x14ac:dyDescent="0.25">
      <c r="A2878" s="140">
        <v>1</v>
      </c>
      <c r="B2878" s="176" t="s">
        <v>427</v>
      </c>
      <c r="C2878" s="1902"/>
      <c r="D2878" s="1903"/>
      <c r="E2878" s="1904">
        <f t="shared" si="1778"/>
        <v>0</v>
      </c>
      <c r="F2878" s="1903">
        <f t="shared" si="1778"/>
        <v>0</v>
      </c>
      <c r="G2878" s="1903">
        <f t="shared" si="1778"/>
        <v>0</v>
      </c>
      <c r="H2878" s="1903"/>
      <c r="I2878" s="2012"/>
      <c r="J2878" s="2012"/>
      <c r="K2878" s="2013"/>
      <c r="L2878" s="2013"/>
      <c r="M2878" s="2013"/>
      <c r="N2878" s="2013"/>
      <c r="O2878" s="2013"/>
      <c r="P2878" s="2013"/>
      <c r="Q2878" s="373"/>
      <c r="R2878" s="373"/>
      <c r="S2878" s="373"/>
      <c r="T2878" s="373"/>
      <c r="U2878" s="373"/>
      <c r="V2878" s="373"/>
      <c r="W2878" s="773"/>
      <c r="X2878" s="329"/>
      <c r="Y2878" s="373"/>
      <c r="Z2878" s="373"/>
      <c r="AA2878" s="373"/>
      <c r="AB2878" s="373"/>
      <c r="AC2878" s="929"/>
      <c r="AD2878" s="326"/>
      <c r="AE2878" s="1069"/>
      <c r="AF2878" s="1084"/>
      <c r="AH2878" s="3275"/>
      <c r="AL2878" s="140"/>
    </row>
    <row r="2879" spans="1:38" ht="45" x14ac:dyDescent="0.25">
      <c r="A2879" s="140">
        <v>1</v>
      </c>
      <c r="B2879" s="557" t="s">
        <v>428</v>
      </c>
      <c r="C2879" s="2011"/>
      <c r="D2879" s="748"/>
      <c r="E2879" s="1901">
        <f t="shared" si="1778"/>
        <v>0</v>
      </c>
      <c r="F2879" s="748">
        <f t="shared" si="1778"/>
        <v>0</v>
      </c>
      <c r="G2879" s="748">
        <f t="shared" si="1778"/>
        <v>0</v>
      </c>
      <c r="H2879" s="748"/>
      <c r="I2879" s="2012"/>
      <c r="J2879" s="2012"/>
      <c r="K2879" s="2013"/>
      <c r="L2879" s="2013"/>
      <c r="M2879" s="2013"/>
      <c r="N2879" s="2013"/>
      <c r="O2879" s="2013"/>
      <c r="P2879" s="2013"/>
      <c r="Q2879" s="373"/>
      <c r="R2879" s="373"/>
      <c r="S2879" s="373"/>
      <c r="T2879" s="373"/>
      <c r="U2879" s="373"/>
      <c r="V2879" s="373"/>
      <c r="W2879" s="773"/>
      <c r="X2879" s="329"/>
      <c r="Y2879" s="373"/>
      <c r="Z2879" s="373"/>
      <c r="AA2879" s="373"/>
      <c r="AB2879" s="373"/>
      <c r="AC2879" s="925"/>
      <c r="AD2879" s="326"/>
      <c r="AE2879" s="1069"/>
      <c r="AF2879" s="1084"/>
      <c r="AH2879" s="3275"/>
      <c r="AL2879" s="140"/>
    </row>
    <row r="2880" spans="1:38" s="2239" customFormat="1" ht="57" x14ac:dyDescent="0.25">
      <c r="B2880" s="1033" t="s">
        <v>645</v>
      </c>
      <c r="C2880" s="2011"/>
      <c r="D2880" s="748"/>
      <c r="E2880" s="1901">
        <f>E2806</f>
        <v>882</v>
      </c>
      <c r="F2880" s="748">
        <f t="shared" ref="F2880:H2880" si="1819">F2806</f>
        <v>294</v>
      </c>
      <c r="G2880" s="748">
        <f t="shared" si="1819"/>
        <v>0</v>
      </c>
      <c r="H2880" s="748">
        <f t="shared" si="1819"/>
        <v>0</v>
      </c>
      <c r="I2880" s="2012"/>
      <c r="J2880" s="2012"/>
      <c r="K2880" s="2013"/>
      <c r="L2880" s="2013"/>
      <c r="M2880" s="2013"/>
      <c r="N2880" s="2013"/>
      <c r="O2880" s="2013"/>
      <c r="P2880" s="2013"/>
      <c r="Q2880" s="373">
        <f t="shared" ref="Q2880:AB2880" si="1820">Q2806</f>
        <v>0</v>
      </c>
      <c r="R2880" s="373">
        <f t="shared" si="1820"/>
        <v>1766.2931999999998</v>
      </c>
      <c r="S2880" s="373">
        <f t="shared" si="1820"/>
        <v>1766.2931999999998</v>
      </c>
      <c r="T2880" s="373">
        <f t="shared" ref="T2880" si="1821">T2806</f>
        <v>1766.2931999999998</v>
      </c>
      <c r="U2880" s="373">
        <f t="shared" si="1820"/>
        <v>481.7163272727272</v>
      </c>
      <c r="V2880" s="373">
        <f t="shared" si="1820"/>
        <v>0</v>
      </c>
      <c r="W2880" s="773">
        <f t="shared" si="1820"/>
        <v>0</v>
      </c>
      <c r="X2880" s="329">
        <f t="shared" si="1820"/>
        <v>0</v>
      </c>
      <c r="Y2880" s="373">
        <f t="shared" si="1820"/>
        <v>-481.7163272727272</v>
      </c>
      <c r="Z2880" s="373">
        <f t="shared" si="1820"/>
        <v>0</v>
      </c>
      <c r="AA2880" s="373">
        <f t="shared" si="1820"/>
        <v>0</v>
      </c>
      <c r="AB2880" s="373">
        <f t="shared" si="1820"/>
        <v>0</v>
      </c>
      <c r="AC2880" s="925"/>
      <c r="AD2880" s="326"/>
      <c r="AE2880" s="1069"/>
      <c r="AF2880" s="1084"/>
      <c r="AH2880" s="3275"/>
    </row>
    <row r="2881" spans="1:38" s="2239" customFormat="1" ht="30" x14ac:dyDescent="0.25">
      <c r="B2881" s="557" t="s">
        <v>666</v>
      </c>
      <c r="C2881" s="2011"/>
      <c r="D2881" s="748"/>
      <c r="E2881" s="1901">
        <f>E2807</f>
        <v>882</v>
      </c>
      <c r="F2881" s="748">
        <f t="shared" ref="F2881:H2881" si="1822">F2807</f>
        <v>294</v>
      </c>
      <c r="G2881" s="748">
        <f t="shared" si="1822"/>
        <v>0</v>
      </c>
      <c r="H2881" s="748">
        <f t="shared" si="1822"/>
        <v>0</v>
      </c>
      <c r="I2881" s="2012"/>
      <c r="J2881" s="2012"/>
      <c r="K2881" s="2013"/>
      <c r="L2881" s="2013"/>
      <c r="M2881" s="2013"/>
      <c r="N2881" s="2013"/>
      <c r="O2881" s="2013"/>
      <c r="P2881" s="2013"/>
      <c r="Q2881" s="373">
        <f t="shared" ref="Q2881:AB2881" si="1823">Q2807</f>
        <v>0</v>
      </c>
      <c r="R2881" s="373">
        <f t="shared" si="1823"/>
        <v>1766.2931999999998</v>
      </c>
      <c r="S2881" s="373">
        <f t="shared" si="1823"/>
        <v>1766.2931999999998</v>
      </c>
      <c r="T2881" s="373">
        <f t="shared" ref="T2881" si="1824">T2807</f>
        <v>1766.2931999999998</v>
      </c>
      <c r="U2881" s="373">
        <f t="shared" si="1823"/>
        <v>481.7163272727272</v>
      </c>
      <c r="V2881" s="373">
        <f t="shared" si="1823"/>
        <v>0</v>
      </c>
      <c r="W2881" s="773">
        <f t="shared" si="1823"/>
        <v>0</v>
      </c>
      <c r="X2881" s="329">
        <f t="shared" si="1823"/>
        <v>0</v>
      </c>
      <c r="Y2881" s="373">
        <f t="shared" si="1823"/>
        <v>-481.7163272727272</v>
      </c>
      <c r="Z2881" s="373">
        <f t="shared" si="1823"/>
        <v>0</v>
      </c>
      <c r="AA2881" s="373">
        <f t="shared" si="1823"/>
        <v>0</v>
      </c>
      <c r="AB2881" s="373">
        <f t="shared" si="1823"/>
        <v>0</v>
      </c>
      <c r="AC2881" s="925"/>
      <c r="AD2881" s="326"/>
      <c r="AE2881" s="1069"/>
      <c r="AF2881" s="1084"/>
      <c r="AH2881" s="3275"/>
    </row>
    <row r="2882" spans="1:38" ht="29.25" x14ac:dyDescent="0.25">
      <c r="A2882" s="140">
        <v>1</v>
      </c>
      <c r="B2882" s="291" t="s">
        <v>304</v>
      </c>
      <c r="C2882" s="1897"/>
      <c r="D2882" s="748"/>
      <c r="E2882" s="1901">
        <f t="shared" ref="E2882:G2882" si="1825">E2808</f>
        <v>2784.8297872340427</v>
      </c>
      <c r="F2882" s="748">
        <f t="shared" si="1825"/>
        <v>928.57446808510645</v>
      </c>
      <c r="G2882" s="748">
        <f t="shared" si="1825"/>
        <v>966.24255319148938</v>
      </c>
      <c r="H2882" s="748">
        <f>H2808</f>
        <v>104.05654973306142</v>
      </c>
      <c r="I2882" s="2012"/>
      <c r="J2882" s="2012"/>
      <c r="K2882" s="2013"/>
      <c r="L2882" s="2013"/>
      <c r="M2882" s="2013"/>
      <c r="N2882" s="2013"/>
      <c r="O2882" s="2013"/>
      <c r="P2882" s="2013"/>
      <c r="Q2882" s="373"/>
      <c r="R2882" s="373"/>
      <c r="S2882" s="373"/>
      <c r="T2882" s="373"/>
      <c r="U2882" s="373"/>
      <c r="V2882" s="373"/>
      <c r="W2882" s="773"/>
      <c r="X2882" s="329"/>
      <c r="Y2882" s="373"/>
      <c r="Z2882" s="373"/>
      <c r="AA2882" s="373"/>
      <c r="AB2882" s="373"/>
      <c r="AC2882" s="925"/>
      <c r="AD2882" s="326"/>
      <c r="AE2882" s="1069"/>
      <c r="AF2882" s="1084"/>
      <c r="AH2882" s="3275"/>
      <c r="AL2882" s="140"/>
    </row>
    <row r="2883" spans="1:38" x14ac:dyDescent="0.25">
      <c r="A2883" s="140">
        <v>1</v>
      </c>
      <c r="B2883" s="291" t="s">
        <v>312</v>
      </c>
      <c r="C2883" s="1897"/>
      <c r="D2883" s="748"/>
      <c r="E2883" s="1901">
        <f t="shared" ref="E2883:G2887" si="1826">E2809</f>
        <v>0</v>
      </c>
      <c r="F2883" s="748">
        <f t="shared" si="1826"/>
        <v>0</v>
      </c>
      <c r="G2883" s="748">
        <f t="shared" si="1826"/>
        <v>0</v>
      </c>
      <c r="H2883" s="748"/>
      <c r="I2883" s="2012"/>
      <c r="J2883" s="2012"/>
      <c r="K2883" s="2013"/>
      <c r="L2883" s="2013"/>
      <c r="M2883" s="2013"/>
      <c r="N2883" s="2013"/>
      <c r="O2883" s="2013"/>
      <c r="P2883" s="2013"/>
      <c r="Q2883" s="373"/>
      <c r="R2883" s="373"/>
      <c r="S2883" s="373"/>
      <c r="T2883" s="373"/>
      <c r="U2883" s="373"/>
      <c r="V2883" s="373"/>
      <c r="W2883" s="773"/>
      <c r="X2883" s="329"/>
      <c r="Y2883" s="373"/>
      <c r="Z2883" s="373"/>
      <c r="AA2883" s="373"/>
      <c r="AB2883" s="373"/>
      <c r="AC2883" s="925"/>
      <c r="AD2883" s="326"/>
      <c r="AE2883" s="1069"/>
      <c r="AF2883" s="1084"/>
      <c r="AH2883" s="3275"/>
      <c r="AL2883" s="140"/>
    </row>
    <row r="2884" spans="1:38" x14ac:dyDescent="0.25">
      <c r="A2884" s="140">
        <v>1</v>
      </c>
      <c r="B2884" s="176" t="s">
        <v>313</v>
      </c>
      <c r="C2884" s="1897"/>
      <c r="D2884" s="748"/>
      <c r="E2884" s="1901">
        <f t="shared" si="1826"/>
        <v>1063.8297872340424</v>
      </c>
      <c r="F2884" s="748">
        <f t="shared" si="1826"/>
        <v>354.57446808510639</v>
      </c>
      <c r="G2884" s="748">
        <f t="shared" si="1826"/>
        <v>296.24255319148932</v>
      </c>
      <c r="H2884" s="748">
        <f>H2810</f>
        <v>83.548754875487546</v>
      </c>
      <c r="I2884" s="2012"/>
      <c r="J2884" s="2012"/>
      <c r="K2884" s="2013"/>
      <c r="L2884" s="2013"/>
      <c r="M2884" s="2013"/>
      <c r="N2884" s="2013"/>
      <c r="O2884" s="2013"/>
      <c r="P2884" s="2013"/>
      <c r="Q2884" s="373"/>
      <c r="R2884" s="373"/>
      <c r="S2884" s="373"/>
      <c r="T2884" s="373"/>
      <c r="U2884" s="373"/>
      <c r="V2884" s="373"/>
      <c r="W2884" s="773"/>
      <c r="X2884" s="329"/>
      <c r="Y2884" s="373"/>
      <c r="Z2884" s="373"/>
      <c r="AA2884" s="373"/>
      <c r="AB2884" s="373"/>
      <c r="AC2884" s="925"/>
      <c r="AD2884" s="326"/>
      <c r="AE2884" s="1069"/>
      <c r="AF2884" s="1084"/>
      <c r="AH2884" s="3275"/>
      <c r="AL2884" s="140"/>
    </row>
    <row r="2885" spans="1:38" x14ac:dyDescent="0.25">
      <c r="A2885" s="140">
        <v>1</v>
      </c>
      <c r="B2885" s="296" t="s">
        <v>314</v>
      </c>
      <c r="C2885" s="1897"/>
      <c r="D2885" s="748"/>
      <c r="E2885" s="1901">
        <f t="shared" si="1826"/>
        <v>10000</v>
      </c>
      <c r="F2885" s="748">
        <f t="shared" si="1826"/>
        <v>3333</v>
      </c>
      <c r="G2885" s="748">
        <f t="shared" si="1826"/>
        <v>2784.68</v>
      </c>
      <c r="H2885" s="748">
        <f>H2811</f>
        <v>83.548754875487546</v>
      </c>
      <c r="I2885" s="2012"/>
      <c r="J2885" s="2012"/>
      <c r="K2885" s="2013"/>
      <c r="L2885" s="2013"/>
      <c r="M2885" s="2013"/>
      <c r="N2885" s="2013"/>
      <c r="O2885" s="2013"/>
      <c r="P2885" s="2013"/>
      <c r="Q2885" s="373"/>
      <c r="R2885" s="373"/>
      <c r="S2885" s="373"/>
      <c r="T2885" s="373"/>
      <c r="U2885" s="373"/>
      <c r="V2885" s="373"/>
      <c r="W2885" s="773"/>
      <c r="X2885" s="329"/>
      <c r="Y2885" s="373"/>
      <c r="Z2885" s="373"/>
      <c r="AA2885" s="373"/>
      <c r="AB2885" s="373"/>
      <c r="AC2885" s="925"/>
      <c r="AD2885" s="326"/>
      <c r="AE2885" s="1069"/>
      <c r="AF2885" s="1084"/>
      <c r="AH2885" s="3275"/>
    </row>
    <row r="2886" spans="1:38" s="2239" customFormat="1" ht="29.25" x14ac:dyDescent="0.25">
      <c r="B2886" s="3476" t="s">
        <v>682</v>
      </c>
      <c r="C2886" s="1897"/>
      <c r="D2886" s="748"/>
      <c r="E2886" s="1901">
        <f t="shared" si="1826"/>
        <v>1721</v>
      </c>
      <c r="F2886" s="748">
        <f t="shared" si="1826"/>
        <v>574</v>
      </c>
      <c r="G2886" s="748">
        <f t="shared" si="1826"/>
        <v>670</v>
      </c>
      <c r="H2886" s="748">
        <f>H2812</f>
        <v>116.72473867595818</v>
      </c>
      <c r="I2886" s="2012"/>
      <c r="J2886" s="2012"/>
      <c r="K2886" s="2013"/>
      <c r="L2886" s="2013"/>
      <c r="M2886" s="2013"/>
      <c r="N2886" s="2013"/>
      <c r="O2886" s="2013"/>
      <c r="P2886" s="2013"/>
      <c r="Q2886" s="373">
        <f t="shared" ref="Q2886:AB2886" si="1827">Q2812</f>
        <v>2770.81</v>
      </c>
      <c r="R2886" s="373">
        <f t="shared" ref="R2886:S2886" si="1828">R2812</f>
        <v>2770.81</v>
      </c>
      <c r="S2886" s="373">
        <f t="shared" si="1828"/>
        <v>2770.81</v>
      </c>
      <c r="T2886" s="373">
        <f t="shared" ref="T2886" si="1829">T2812</f>
        <v>2770.81</v>
      </c>
      <c r="U2886" s="373">
        <f t="shared" si="1827"/>
        <v>923.60333333333335</v>
      </c>
      <c r="V2886" s="373">
        <f t="shared" si="1827"/>
        <v>869.93340000000012</v>
      </c>
      <c r="W2886" s="773">
        <f t="shared" si="1827"/>
        <v>0</v>
      </c>
      <c r="X2886" s="329">
        <f t="shared" si="1827"/>
        <v>0</v>
      </c>
      <c r="Y2886" s="373">
        <f t="shared" si="1827"/>
        <v>-53.669933333333233</v>
      </c>
      <c r="Z2886" s="373">
        <f t="shared" si="1827"/>
        <v>0</v>
      </c>
      <c r="AA2886" s="373">
        <f t="shared" si="1827"/>
        <v>-6.2145299999999999</v>
      </c>
      <c r="AB2886" s="373">
        <f t="shared" si="1827"/>
        <v>863.71887000000015</v>
      </c>
      <c r="AC2886" s="925"/>
      <c r="AD2886" s="326"/>
      <c r="AE2886" s="1069"/>
      <c r="AF2886" s="1084"/>
      <c r="AH2886" s="3275"/>
    </row>
    <row r="2887" spans="1:38" s="2239" customFormat="1" x14ac:dyDescent="0.25">
      <c r="A2887" s="2239">
        <v>1</v>
      </c>
      <c r="B2887" s="558" t="s">
        <v>214</v>
      </c>
      <c r="C2887" s="1897"/>
      <c r="D2887" s="748"/>
      <c r="E2887" s="1901">
        <f t="shared" si="1826"/>
        <v>802</v>
      </c>
      <c r="F2887" s="1901">
        <f t="shared" si="1826"/>
        <v>268</v>
      </c>
      <c r="G2887" s="1901">
        <f t="shared" si="1826"/>
        <v>0</v>
      </c>
      <c r="H2887" s="1901">
        <f>G2887/F2887*100</f>
        <v>0</v>
      </c>
      <c r="I2887" s="2012"/>
      <c r="J2887" s="2012"/>
      <c r="K2887" s="2013"/>
      <c r="L2887" s="2013"/>
      <c r="M2887" s="2013"/>
      <c r="N2887" s="2013"/>
      <c r="O2887" s="2013"/>
      <c r="P2887" s="2013"/>
      <c r="Q2887" s="1901">
        <f t="shared" ref="Q2887:AB2887" si="1830">Q2813</f>
        <v>1625.5960000000002</v>
      </c>
      <c r="R2887" s="1901">
        <f t="shared" ref="R2887:S2887" si="1831">R2813</f>
        <v>1625.5960000000002</v>
      </c>
      <c r="S2887" s="1901">
        <f t="shared" si="1831"/>
        <v>1625.5960000000002</v>
      </c>
      <c r="T2887" s="1901">
        <f t="shared" ref="T2887" si="1832">T2813</f>
        <v>1625.5960000000002</v>
      </c>
      <c r="U2887" s="1901">
        <f t="shared" si="1830"/>
        <v>541.86533333333341</v>
      </c>
      <c r="V2887" s="1901">
        <f t="shared" si="1830"/>
        <v>0</v>
      </c>
      <c r="W2887" s="1901">
        <f t="shared" si="1830"/>
        <v>0</v>
      </c>
      <c r="X2887" s="1901">
        <f t="shared" si="1830"/>
        <v>0</v>
      </c>
      <c r="Y2887" s="1901">
        <f t="shared" si="1830"/>
        <v>-541.86533333333341</v>
      </c>
      <c r="Z2887" s="1901">
        <f t="shared" si="1830"/>
        <v>0</v>
      </c>
      <c r="AA2887" s="1901">
        <f t="shared" si="1830"/>
        <v>0</v>
      </c>
      <c r="AB2887" s="1901">
        <f t="shared" si="1830"/>
        <v>0</v>
      </c>
      <c r="AC2887" s="925"/>
      <c r="AD2887" s="326"/>
      <c r="AE2887" s="1069"/>
      <c r="AF2887" s="1084"/>
      <c r="AH2887" s="3275"/>
    </row>
    <row r="2888" spans="1:38" ht="72" x14ac:dyDescent="0.25">
      <c r="A2888" s="140">
        <v>1</v>
      </c>
      <c r="B2888" s="291" t="s">
        <v>305</v>
      </c>
      <c r="C2888" s="1897"/>
      <c r="D2888" s="748"/>
      <c r="E2888" s="1901"/>
      <c r="F2888" s="748"/>
      <c r="G2888" s="748"/>
      <c r="H2888" s="748"/>
      <c r="I2888" s="2012"/>
      <c r="J2888" s="2012"/>
      <c r="K2888" s="2013"/>
      <c r="L2888" s="2013"/>
      <c r="M2888" s="2013"/>
      <c r="N2888" s="2013"/>
      <c r="O2888" s="2013"/>
      <c r="P2888" s="2013"/>
      <c r="Q2888" s="373"/>
      <c r="R2888" s="373"/>
      <c r="S2888" s="373"/>
      <c r="T2888" s="373"/>
      <c r="U2888" s="373"/>
      <c r="V2888" s="373"/>
      <c r="W2888" s="773"/>
      <c r="X2888" s="329"/>
      <c r="Y2888" s="373"/>
      <c r="Z2888" s="373"/>
      <c r="AA2888" s="373"/>
      <c r="AB2888" s="373"/>
      <c r="AC2888" s="925"/>
      <c r="AD2888" s="326"/>
      <c r="AE2888" s="1069"/>
      <c r="AF2888" s="1084"/>
      <c r="AH2888" s="3275"/>
      <c r="AL2888" s="140"/>
    </row>
    <row r="2889" spans="1:38" s="2239" customFormat="1" ht="86.25" x14ac:dyDescent="0.25">
      <c r="A2889" s="2239">
        <v>1</v>
      </c>
      <c r="B2889" s="178" t="s">
        <v>464</v>
      </c>
      <c r="C2889" s="1897"/>
      <c r="D2889" s="748"/>
      <c r="E2889" s="1901">
        <f t="shared" ref="E2889:G2894" si="1833">E2817</f>
        <v>4601</v>
      </c>
      <c r="F2889" s="748">
        <f t="shared" si="1833"/>
        <v>1534</v>
      </c>
      <c r="G2889" s="748">
        <f t="shared" si="1833"/>
        <v>861</v>
      </c>
      <c r="H2889" s="748">
        <f t="shared" ref="H2889:H2894" si="1834">G2889/F2889*100</f>
        <v>56.127770534550194</v>
      </c>
      <c r="I2889" s="2012"/>
      <c r="J2889" s="2012"/>
      <c r="K2889" s="2013"/>
      <c r="L2889" s="2013"/>
      <c r="M2889" s="2013"/>
      <c r="N2889" s="2013"/>
      <c r="O2889" s="2013"/>
      <c r="P2889" s="2013"/>
      <c r="Q2889" s="373">
        <f t="shared" ref="Q2889:AB2889" si="1835">Q2817</f>
        <v>17127.309100000002</v>
      </c>
      <c r="R2889" s="373">
        <f t="shared" ref="R2889:S2889" si="1836">R2817</f>
        <v>17127.309100000002</v>
      </c>
      <c r="S2889" s="373">
        <f t="shared" si="1836"/>
        <v>17127.309100000002</v>
      </c>
      <c r="T2889" s="373">
        <f t="shared" ref="T2889" si="1837">T2817</f>
        <v>17127.309100000002</v>
      </c>
      <c r="U2889" s="373">
        <f t="shared" si="1835"/>
        <v>5709.1030333333338</v>
      </c>
      <c r="V2889" s="373">
        <f t="shared" si="1835"/>
        <v>3032.3382599999995</v>
      </c>
      <c r="W2889" s="773">
        <f t="shared" si="1835"/>
        <v>0</v>
      </c>
      <c r="X2889" s="329">
        <f t="shared" si="1835"/>
        <v>0</v>
      </c>
      <c r="Y2889" s="373">
        <f t="shared" si="1835"/>
        <v>-2676.7647733333342</v>
      </c>
      <c r="Z2889" s="373">
        <f t="shared" si="1835"/>
        <v>0</v>
      </c>
      <c r="AA2889" s="373">
        <f t="shared" si="1835"/>
        <v>-20.548089999999998</v>
      </c>
      <c r="AB2889" s="373">
        <f t="shared" si="1835"/>
        <v>3011.7901699999998</v>
      </c>
      <c r="AC2889" s="925"/>
      <c r="AD2889" s="326"/>
      <c r="AE2889" s="1069"/>
      <c r="AF2889" s="1084"/>
      <c r="AH2889" s="3275"/>
    </row>
    <row r="2890" spans="1:38" x14ac:dyDescent="0.25">
      <c r="A2890" s="140">
        <v>1</v>
      </c>
      <c r="B2890" s="178" t="s">
        <v>256</v>
      </c>
      <c r="C2890" s="1897"/>
      <c r="D2890" s="748"/>
      <c r="E2890" s="1901">
        <f t="shared" si="1833"/>
        <v>30410</v>
      </c>
      <c r="F2890" s="748">
        <f t="shared" si="1833"/>
        <v>10136.75</v>
      </c>
      <c r="G2890" s="748">
        <f t="shared" si="1833"/>
        <v>7679.75</v>
      </c>
      <c r="H2890" s="748">
        <f t="shared" si="1834"/>
        <v>75.761462007053552</v>
      </c>
      <c r="I2890" s="2012"/>
      <c r="J2890" s="2012"/>
      <c r="K2890" s="2013"/>
      <c r="L2890" s="2013"/>
      <c r="M2890" s="2013"/>
      <c r="N2890" s="2013"/>
      <c r="O2890" s="2013"/>
      <c r="P2890" s="2013"/>
      <c r="Q2890" s="373"/>
      <c r="R2890" s="373"/>
      <c r="S2890" s="373"/>
      <c r="T2890" s="373"/>
      <c r="U2890" s="373"/>
      <c r="V2890" s="373"/>
      <c r="W2890" s="773"/>
      <c r="X2890" s="329"/>
      <c r="Y2890" s="373"/>
      <c r="Z2890" s="373"/>
      <c r="AA2890" s="373"/>
      <c r="AB2890" s="373"/>
      <c r="AC2890" s="925"/>
      <c r="AD2890" s="326"/>
      <c r="AE2890" s="1069"/>
      <c r="AF2890" s="1084"/>
      <c r="AH2890" s="3275"/>
      <c r="AL2890" s="140"/>
    </row>
    <row r="2891" spans="1:38" ht="29.25" x14ac:dyDescent="0.25">
      <c r="A2891" s="140">
        <v>1</v>
      </c>
      <c r="B2891" s="178" t="s">
        <v>269</v>
      </c>
      <c r="C2891" s="1897"/>
      <c r="D2891" s="748"/>
      <c r="E2891" s="1901">
        <f t="shared" si="1833"/>
        <v>14353</v>
      </c>
      <c r="F2891" s="748">
        <f t="shared" si="1833"/>
        <v>4784</v>
      </c>
      <c r="G2891" s="748">
        <f t="shared" si="1833"/>
        <v>2857</v>
      </c>
      <c r="H2891" s="748">
        <f t="shared" si="1834"/>
        <v>59.719899665551836</v>
      </c>
      <c r="I2891" s="2012"/>
      <c r="J2891" s="2012"/>
      <c r="K2891" s="2013"/>
      <c r="L2891" s="2013"/>
      <c r="M2891" s="2013"/>
      <c r="N2891" s="2013"/>
      <c r="O2891" s="2013"/>
      <c r="P2891" s="2013"/>
      <c r="Q2891" s="373">
        <f t="shared" ref="Q2891:AB2891" si="1838">Q2819</f>
        <v>0</v>
      </c>
      <c r="R2891" s="373">
        <f t="shared" ref="R2891:S2891" si="1839">R2819</f>
        <v>0</v>
      </c>
      <c r="S2891" s="373">
        <f t="shared" si="1839"/>
        <v>0</v>
      </c>
      <c r="T2891" s="373">
        <f t="shared" ref="T2891" si="1840">T2819</f>
        <v>0</v>
      </c>
      <c r="U2891" s="373">
        <f t="shared" si="1838"/>
        <v>0</v>
      </c>
      <c r="V2891" s="373">
        <f t="shared" si="1838"/>
        <v>0</v>
      </c>
      <c r="W2891" s="773">
        <f t="shared" si="1838"/>
        <v>0</v>
      </c>
      <c r="X2891" s="329">
        <f t="shared" si="1838"/>
        <v>0</v>
      </c>
      <c r="Y2891" s="373">
        <f t="shared" si="1838"/>
        <v>0</v>
      </c>
      <c r="Z2891" s="373">
        <f t="shared" si="1838"/>
        <v>0</v>
      </c>
      <c r="AA2891" s="373">
        <f t="shared" si="1838"/>
        <v>0</v>
      </c>
      <c r="AB2891" s="373">
        <f t="shared" si="1838"/>
        <v>0</v>
      </c>
      <c r="AC2891" s="925"/>
      <c r="AD2891" s="326"/>
      <c r="AE2891" s="1069"/>
      <c r="AF2891" s="1084"/>
      <c r="AH2891" s="3275"/>
      <c r="AL2891" s="140"/>
    </row>
    <row r="2892" spans="1:38" ht="29.25" x14ac:dyDescent="0.25">
      <c r="A2892" s="140">
        <v>1</v>
      </c>
      <c r="B2892" s="178" t="s">
        <v>257</v>
      </c>
      <c r="C2892" s="1897"/>
      <c r="D2892" s="748"/>
      <c r="E2892" s="1901">
        <f t="shared" si="1833"/>
        <v>20584.829787234041</v>
      </c>
      <c r="F2892" s="748">
        <f t="shared" si="1833"/>
        <v>6861.5744680851067</v>
      </c>
      <c r="G2892" s="748">
        <f t="shared" si="1833"/>
        <v>6323.2425531914896</v>
      </c>
      <c r="H2892" s="748">
        <f t="shared" si="1834"/>
        <v>92.154396670945815</v>
      </c>
      <c r="I2892" s="2012"/>
      <c r="J2892" s="2012"/>
      <c r="K2892" s="2013"/>
      <c r="L2892" s="2013"/>
      <c r="M2892" s="2013"/>
      <c r="N2892" s="2013"/>
      <c r="O2892" s="2013"/>
      <c r="P2892" s="2013"/>
      <c r="Q2892" s="373"/>
      <c r="R2892" s="373"/>
      <c r="S2892" s="373"/>
      <c r="T2892" s="373"/>
      <c r="U2892" s="373"/>
      <c r="V2892" s="373"/>
      <c r="W2892" s="773"/>
      <c r="X2892" s="329"/>
      <c r="Y2892" s="373"/>
      <c r="Z2892" s="373"/>
      <c r="AA2892" s="373"/>
      <c r="AB2892" s="373"/>
      <c r="AC2892" s="925"/>
      <c r="AD2892" s="326"/>
      <c r="AE2892" s="1069"/>
      <c r="AF2892" s="1084"/>
      <c r="AH2892" s="3275"/>
      <c r="AL2892" s="140"/>
    </row>
    <row r="2893" spans="1:38" ht="29.25" x14ac:dyDescent="0.25">
      <c r="A2893" s="140">
        <v>1</v>
      </c>
      <c r="B2893" s="178" t="s">
        <v>258</v>
      </c>
      <c r="C2893" s="2015"/>
      <c r="D2893" s="748"/>
      <c r="E2893" s="1901">
        <f t="shared" si="1833"/>
        <v>11000</v>
      </c>
      <c r="F2893" s="748">
        <f t="shared" si="1833"/>
        <v>3667</v>
      </c>
      <c r="G2893" s="748">
        <f t="shared" si="1833"/>
        <v>2738</v>
      </c>
      <c r="H2893" s="748">
        <f t="shared" si="1834"/>
        <v>74.665939460049088</v>
      </c>
      <c r="I2893" s="2012"/>
      <c r="J2893" s="2012"/>
      <c r="K2893" s="2013"/>
      <c r="L2893" s="2013"/>
      <c r="M2893" s="2013"/>
      <c r="N2893" s="2013"/>
      <c r="O2893" s="2013"/>
      <c r="P2893" s="2013"/>
      <c r="Q2893" s="373">
        <f t="shared" ref="Q2893:AB2893" si="1841">Q2821</f>
        <v>0</v>
      </c>
      <c r="R2893" s="373">
        <f t="shared" ref="R2893:S2893" si="1842">R2821</f>
        <v>0</v>
      </c>
      <c r="S2893" s="373">
        <f t="shared" si="1842"/>
        <v>0</v>
      </c>
      <c r="T2893" s="373">
        <f t="shared" ref="T2893" si="1843">T2821</f>
        <v>0</v>
      </c>
      <c r="U2893" s="373">
        <f t="shared" si="1841"/>
        <v>0</v>
      </c>
      <c r="V2893" s="373">
        <f t="shared" si="1841"/>
        <v>0</v>
      </c>
      <c r="W2893" s="773">
        <f t="shared" si="1841"/>
        <v>0</v>
      </c>
      <c r="X2893" s="329">
        <f t="shared" si="1841"/>
        <v>0</v>
      </c>
      <c r="Y2893" s="373">
        <f t="shared" si="1841"/>
        <v>0</v>
      </c>
      <c r="Z2893" s="373">
        <f t="shared" si="1841"/>
        <v>0</v>
      </c>
      <c r="AA2893" s="373">
        <f t="shared" si="1841"/>
        <v>0</v>
      </c>
      <c r="AB2893" s="373">
        <f t="shared" si="1841"/>
        <v>0</v>
      </c>
      <c r="AC2893" s="925"/>
      <c r="AD2893" s="326"/>
      <c r="AE2893" s="1069"/>
      <c r="AF2893" s="1084"/>
      <c r="AH2893" s="3275"/>
      <c r="AL2893" s="140"/>
    </row>
    <row r="2894" spans="1:38" x14ac:dyDescent="0.25">
      <c r="A2894" s="140">
        <v>1</v>
      </c>
      <c r="B2894" s="560" t="s">
        <v>133</v>
      </c>
      <c r="C2894" s="1897"/>
      <c r="D2894" s="748"/>
      <c r="E2894" s="1901">
        <f t="shared" si="1833"/>
        <v>120861.15238095239</v>
      </c>
      <c r="F2894" s="748">
        <f t="shared" si="1833"/>
        <v>40287.921428571433</v>
      </c>
      <c r="G2894" s="748">
        <f t="shared" si="1833"/>
        <v>31846.569047619047</v>
      </c>
      <c r="H2894" s="748">
        <f t="shared" si="1834"/>
        <v>79.04743634908418</v>
      </c>
      <c r="I2894" s="2012"/>
      <c r="J2894" s="2012"/>
      <c r="K2894" s="2013"/>
      <c r="L2894" s="2013"/>
      <c r="M2894" s="2013"/>
      <c r="N2894" s="2013"/>
      <c r="O2894" s="2013"/>
      <c r="P2894" s="2013"/>
      <c r="Q2894" s="373">
        <f t="shared" ref="Q2894:AB2894" si="1844">Q2822</f>
        <v>180084.46071696002</v>
      </c>
      <c r="R2894" s="373">
        <f t="shared" ref="R2894:S2894" si="1845">R2822</f>
        <v>181850.75391696001</v>
      </c>
      <c r="S2894" s="373">
        <f t="shared" si="1845"/>
        <v>181850.75391696001</v>
      </c>
      <c r="T2894" s="373">
        <f t="shared" ref="T2894" si="1846">T2822</f>
        <v>181850.75391696001</v>
      </c>
      <c r="U2894" s="373">
        <f t="shared" si="1844"/>
        <v>60509.869899592726</v>
      </c>
      <c r="V2894" s="373">
        <f t="shared" si="1844"/>
        <v>47336.700440000001</v>
      </c>
      <c r="W2894" s="773">
        <f t="shared" si="1844"/>
        <v>0</v>
      </c>
      <c r="X2894" s="329">
        <f t="shared" si="1844"/>
        <v>0</v>
      </c>
      <c r="Y2894" s="373">
        <f t="shared" si="1844"/>
        <v>-13173.169459592726</v>
      </c>
      <c r="Z2894" s="373">
        <f t="shared" si="1844"/>
        <v>0</v>
      </c>
      <c r="AA2894" s="373">
        <f t="shared" si="1844"/>
        <v>-201.66869000000003</v>
      </c>
      <c r="AB2894" s="373">
        <f t="shared" si="1844"/>
        <v>47135.031750000002</v>
      </c>
      <c r="AC2894" s="925"/>
      <c r="AD2894" s="326"/>
      <c r="AE2894" s="1069"/>
      <c r="AF2894" s="1084"/>
      <c r="AH2894" s="3275"/>
      <c r="AL2894" s="140"/>
    </row>
    <row r="2895" spans="1:38" x14ac:dyDescent="0.25">
      <c r="A2895" s="140">
        <v>1</v>
      </c>
      <c r="B2895" s="214" t="s">
        <v>28</v>
      </c>
      <c r="C2895" s="468"/>
      <c r="D2895" s="2006"/>
      <c r="E2895" s="2007"/>
      <c r="F2895" s="2006"/>
      <c r="G2895" s="2006"/>
      <c r="H2895" s="2006"/>
      <c r="I2895" s="2009"/>
      <c r="J2895" s="2009"/>
      <c r="K2895" s="2010"/>
      <c r="L2895" s="2010"/>
      <c r="M2895" s="2010"/>
      <c r="N2895" s="2010"/>
      <c r="O2895" s="2010"/>
      <c r="P2895" s="2010"/>
      <c r="Q2895" s="375">
        <f>Q2894-Q2887-Q2886-Q2873-Q2856-Q2840-Q2839-Q2851</f>
        <v>0</v>
      </c>
      <c r="R2895" s="375">
        <f>R2894-R2887-R2886-R2873-R2856-R2840-R2839-R2851</f>
        <v>1766.293200000011</v>
      </c>
      <c r="S2895" s="375">
        <f>S2894-S2887-S2886-S2873-S2856-S2840-S2839-S2851</f>
        <v>1766.293200000011</v>
      </c>
      <c r="T2895" s="375">
        <f>T2894-T2887-T2886-T2873-T2856-T2840-T2839-T2851</f>
        <v>1766.293200000011</v>
      </c>
      <c r="U2895" s="375">
        <f t="shared" ref="U2895:AB2895" si="1847">U2894-U2887-U2886-U2873-U2856-U2840-U2839-U2851</f>
        <v>481.71632727272572</v>
      </c>
      <c r="V2895" s="375">
        <f t="shared" si="1847"/>
        <v>0</v>
      </c>
      <c r="W2895" s="776">
        <f t="shared" si="1847"/>
        <v>0</v>
      </c>
      <c r="X2895" s="328">
        <f t="shared" si="1847"/>
        <v>0</v>
      </c>
      <c r="Y2895" s="375">
        <f t="shared" si="1847"/>
        <v>-481.71632727272572</v>
      </c>
      <c r="Z2895" s="375">
        <f t="shared" si="1847"/>
        <v>0</v>
      </c>
      <c r="AA2895" s="375">
        <f t="shared" si="1847"/>
        <v>0</v>
      </c>
      <c r="AB2895" s="375">
        <f t="shared" si="1847"/>
        <v>4.0927261579781771E-12</v>
      </c>
      <c r="AC2895" s="908"/>
      <c r="AD2895" s="368"/>
      <c r="AE2895" s="1069"/>
      <c r="AF2895" s="1084"/>
      <c r="AH2895" s="3275"/>
      <c r="AL2895" s="140"/>
    </row>
    <row r="2896" spans="1:38" ht="18.75" customHeight="1" x14ac:dyDescent="0.25">
      <c r="A2896" s="140">
        <v>1</v>
      </c>
      <c r="B2896" s="2016" t="s">
        <v>16</v>
      </c>
      <c r="C2896" s="2017"/>
      <c r="D2896" s="2018"/>
      <c r="E2896" s="2019">
        <f t="shared" ref="E2896:G2897" si="1848">SUM(E2827)</f>
        <v>1063</v>
      </c>
      <c r="F2896" s="2018">
        <f t="shared" si="1848"/>
        <v>354</v>
      </c>
      <c r="G2896" s="2018">
        <f t="shared" si="1848"/>
        <v>366</v>
      </c>
      <c r="H2896" s="2018">
        <f t="shared" ref="H2896:H2901" si="1849">G2896/F2896*100</f>
        <v>103.38983050847457</v>
      </c>
      <c r="I2896" s="2018">
        <f t="shared" ref="I2896:P2897" si="1850">SUM(I2827)</f>
        <v>7.7695202257761053</v>
      </c>
      <c r="J2896" s="2018">
        <f t="shared" si="1850"/>
        <v>8.2568306010928953</v>
      </c>
      <c r="K2896" s="2018">
        <f t="shared" si="1850"/>
        <v>8259</v>
      </c>
      <c r="L2896" s="2018">
        <f t="shared" si="1850"/>
        <v>2753</v>
      </c>
      <c r="M2896" s="2018">
        <f t="shared" si="1850"/>
        <v>3022</v>
      </c>
      <c r="N2896" s="2018">
        <f t="shared" si="1850"/>
        <v>109.77115873592444</v>
      </c>
      <c r="O2896" s="2018">
        <f t="shared" si="1850"/>
        <v>35</v>
      </c>
      <c r="P2896" s="2018">
        <f t="shared" si="1850"/>
        <v>259.02857142857141</v>
      </c>
      <c r="Q2896" s="374"/>
      <c r="R2896" s="374"/>
      <c r="S2896" s="374"/>
      <c r="T2896" s="374"/>
      <c r="U2896" s="374"/>
      <c r="V2896" s="374"/>
      <c r="W2896" s="1116"/>
      <c r="X2896" s="330"/>
      <c r="Y2896" s="374"/>
      <c r="Z2896" s="374"/>
      <c r="AA2896" s="374"/>
      <c r="AB2896" s="374"/>
      <c r="AC2896" s="963"/>
      <c r="AD2896" s="861"/>
      <c r="AE2896" s="1069"/>
      <c r="AF2896" s="1084"/>
      <c r="AH2896" s="3275"/>
      <c r="AL2896" s="140"/>
    </row>
    <row r="2897" spans="1:38" ht="38.25" customHeight="1" x14ac:dyDescent="0.25">
      <c r="A2897" s="140">
        <v>1</v>
      </c>
      <c r="B2897" s="725" t="s">
        <v>198</v>
      </c>
      <c r="C2897" s="725"/>
      <c r="D2897" s="2004"/>
      <c r="E2897" s="2005">
        <f t="shared" si="1848"/>
        <v>1063</v>
      </c>
      <c r="F2897" s="2004">
        <f t="shared" si="1848"/>
        <v>354</v>
      </c>
      <c r="G2897" s="2004">
        <f t="shared" si="1848"/>
        <v>366</v>
      </c>
      <c r="H2897" s="2004">
        <f t="shared" si="1849"/>
        <v>103.38983050847457</v>
      </c>
      <c r="I2897" s="2004">
        <f t="shared" si="1850"/>
        <v>7.7695202257761053</v>
      </c>
      <c r="J2897" s="2004">
        <f t="shared" si="1850"/>
        <v>8.2568306010928953</v>
      </c>
      <c r="K2897" s="2004">
        <f t="shared" si="1850"/>
        <v>8259</v>
      </c>
      <c r="L2897" s="2004">
        <f t="shared" si="1850"/>
        <v>2753</v>
      </c>
      <c r="M2897" s="2004">
        <f t="shared" si="1850"/>
        <v>3022</v>
      </c>
      <c r="N2897" s="2004">
        <f t="shared" si="1850"/>
        <v>109.77115873592444</v>
      </c>
      <c r="O2897" s="2004">
        <f t="shared" si="1850"/>
        <v>35</v>
      </c>
      <c r="P2897" s="2004">
        <f t="shared" si="1850"/>
        <v>259.02857142857141</v>
      </c>
      <c r="Q2897" s="371">
        <f t="shared" ref="Q2897:V2897" si="1851">SUM(Q2828)</f>
        <v>21697.041372652791</v>
      </c>
      <c r="R2897" s="371">
        <f t="shared" si="1851"/>
        <v>21697.041372652791</v>
      </c>
      <c r="S2897" s="371">
        <f t="shared" si="1851"/>
        <v>21697.041372652791</v>
      </c>
      <c r="T2897" s="371">
        <f t="shared" si="1851"/>
        <v>21697.041372652791</v>
      </c>
      <c r="U2897" s="371">
        <f t="shared" si="1851"/>
        <v>7232.3471242175974</v>
      </c>
      <c r="V2897" s="371">
        <f t="shared" si="1851"/>
        <v>7176.4978999999994</v>
      </c>
      <c r="W2897" s="777"/>
      <c r="X2897" s="327"/>
      <c r="Y2897" s="371">
        <f>SUM(Y2828)</f>
        <v>-55.849224217598021</v>
      </c>
      <c r="Z2897" s="371">
        <f>SUM(Z2828)</f>
        <v>0</v>
      </c>
      <c r="AA2897" s="371">
        <f>SUM(AA2828)</f>
        <v>-57.479299999999995</v>
      </c>
      <c r="AB2897" s="371">
        <f>SUM(AB2828)</f>
        <v>7119.0185999999994</v>
      </c>
      <c r="AC2897" s="1979"/>
      <c r="AD2897" s="866"/>
      <c r="AE2897" s="1069"/>
      <c r="AF2897" s="1084"/>
      <c r="AH2897" s="3275"/>
      <c r="AL2897" s="140"/>
    </row>
    <row r="2898" spans="1:38" s="5" customFormat="1" x14ac:dyDescent="0.25">
      <c r="A2898" s="140">
        <v>1</v>
      </c>
      <c r="B2898" s="710" t="s">
        <v>194</v>
      </c>
      <c r="C2898" s="710"/>
      <c r="D2898" s="1919"/>
      <c r="E2898" s="1920">
        <f t="shared" ref="E2898:G2901" si="1852">E2829</f>
        <v>3810</v>
      </c>
      <c r="F2898" s="1919">
        <f t="shared" si="1852"/>
        <v>1270</v>
      </c>
      <c r="G2898" s="1919">
        <f t="shared" si="1852"/>
        <v>1110</v>
      </c>
      <c r="H2898" s="1919">
        <f t="shared" si="1849"/>
        <v>87.4015748031496</v>
      </c>
      <c r="I2898" s="1919">
        <f t="shared" ref="I2898:V2898" si="1853">I2829</f>
        <v>0</v>
      </c>
      <c r="J2898" s="1919">
        <f t="shared" si="1853"/>
        <v>0</v>
      </c>
      <c r="K2898" s="1919">
        <f t="shared" si="1853"/>
        <v>0</v>
      </c>
      <c r="L2898" s="1919">
        <f t="shared" si="1853"/>
        <v>0</v>
      </c>
      <c r="M2898" s="1919">
        <f t="shared" si="1853"/>
        <v>0</v>
      </c>
      <c r="N2898" s="1919">
        <f t="shared" si="1853"/>
        <v>0</v>
      </c>
      <c r="O2898" s="1919">
        <f t="shared" si="1853"/>
        <v>0</v>
      </c>
      <c r="P2898" s="1919">
        <f t="shared" si="1853"/>
        <v>0</v>
      </c>
      <c r="Q2898" s="373">
        <f t="shared" si="1853"/>
        <v>0</v>
      </c>
      <c r="R2898" s="373">
        <f t="shared" ref="R2898:S2898" si="1854">R2829</f>
        <v>0</v>
      </c>
      <c r="S2898" s="373">
        <f t="shared" si="1854"/>
        <v>0</v>
      </c>
      <c r="T2898" s="373">
        <f t="shared" ref="T2898" si="1855">T2829</f>
        <v>0</v>
      </c>
      <c r="U2898" s="373">
        <f t="shared" si="1853"/>
        <v>0</v>
      </c>
      <c r="V2898" s="373">
        <f t="shared" si="1853"/>
        <v>0</v>
      </c>
      <c r="W2898" s="773"/>
      <c r="X2898" s="329"/>
      <c r="Y2898" s="373">
        <f t="shared" ref="Y2898:AB2901" si="1856">Y2829</f>
        <v>0</v>
      </c>
      <c r="Z2898" s="373">
        <f t="shared" si="1856"/>
        <v>0</v>
      </c>
      <c r="AA2898" s="373">
        <f t="shared" si="1856"/>
        <v>0</v>
      </c>
      <c r="AB2898" s="373">
        <f t="shared" si="1856"/>
        <v>0</v>
      </c>
      <c r="AC2898" s="1923"/>
      <c r="AD2898" s="326"/>
      <c r="AE2898" s="1069"/>
      <c r="AF2898" s="1084"/>
      <c r="AH2898" s="3275"/>
    </row>
    <row r="2899" spans="1:38" x14ac:dyDescent="0.25">
      <c r="A2899" s="140">
        <v>1</v>
      </c>
      <c r="B2899" s="720" t="s">
        <v>195</v>
      </c>
      <c r="C2899" s="720"/>
      <c r="D2899" s="2020"/>
      <c r="E2899" s="2019">
        <f t="shared" si="1852"/>
        <v>3800</v>
      </c>
      <c r="F2899" s="2020">
        <f t="shared" si="1852"/>
        <v>1267</v>
      </c>
      <c r="G2899" s="2020">
        <f t="shared" si="1852"/>
        <v>1109</v>
      </c>
      <c r="H2899" s="2020">
        <f t="shared" si="1849"/>
        <v>87.529597474348847</v>
      </c>
      <c r="I2899" s="2020">
        <f t="shared" ref="I2899:V2899" si="1857">I2830</f>
        <v>0</v>
      </c>
      <c r="J2899" s="2020">
        <f t="shared" si="1857"/>
        <v>0</v>
      </c>
      <c r="K2899" s="2020">
        <f t="shared" si="1857"/>
        <v>0</v>
      </c>
      <c r="L2899" s="2020">
        <f t="shared" si="1857"/>
        <v>0</v>
      </c>
      <c r="M2899" s="2020">
        <f t="shared" si="1857"/>
        <v>0</v>
      </c>
      <c r="N2899" s="2020">
        <f t="shared" si="1857"/>
        <v>0</v>
      </c>
      <c r="O2899" s="2020">
        <f t="shared" si="1857"/>
        <v>0</v>
      </c>
      <c r="P2899" s="2020">
        <f t="shared" si="1857"/>
        <v>0</v>
      </c>
      <c r="Q2899" s="373">
        <f t="shared" si="1857"/>
        <v>0</v>
      </c>
      <c r="R2899" s="373">
        <f t="shared" ref="R2899:S2899" si="1858">R2830</f>
        <v>0</v>
      </c>
      <c r="S2899" s="373">
        <f t="shared" si="1858"/>
        <v>0</v>
      </c>
      <c r="T2899" s="373">
        <f t="shared" ref="T2899" si="1859">T2830</f>
        <v>0</v>
      </c>
      <c r="U2899" s="373">
        <f t="shared" si="1857"/>
        <v>0</v>
      </c>
      <c r="V2899" s="373">
        <f t="shared" si="1857"/>
        <v>0</v>
      </c>
      <c r="W2899" s="773"/>
      <c r="X2899" s="329"/>
      <c r="Y2899" s="373">
        <f t="shared" si="1856"/>
        <v>0</v>
      </c>
      <c r="Z2899" s="373">
        <f t="shared" si="1856"/>
        <v>0</v>
      </c>
      <c r="AA2899" s="373">
        <f t="shared" si="1856"/>
        <v>0</v>
      </c>
      <c r="AB2899" s="373">
        <f t="shared" si="1856"/>
        <v>0</v>
      </c>
      <c r="AC2899" s="2021"/>
      <c r="AD2899" s="326"/>
      <c r="AE2899" s="1069"/>
      <c r="AF2899" s="1084"/>
      <c r="AH2899" s="3275"/>
      <c r="AL2899" s="140"/>
    </row>
    <row r="2900" spans="1:38" ht="30" x14ac:dyDescent="0.25">
      <c r="A2900" s="140">
        <v>1</v>
      </c>
      <c r="B2900" s="724" t="s">
        <v>196</v>
      </c>
      <c r="C2900" s="724"/>
      <c r="D2900" s="2022"/>
      <c r="E2900" s="2019">
        <f t="shared" si="1852"/>
        <v>10</v>
      </c>
      <c r="F2900" s="2022">
        <f t="shared" si="1852"/>
        <v>3</v>
      </c>
      <c r="G2900" s="2022">
        <f t="shared" si="1852"/>
        <v>1</v>
      </c>
      <c r="H2900" s="2020">
        <f t="shared" si="1849"/>
        <v>33.333333333333329</v>
      </c>
      <c r="I2900" s="2020">
        <f t="shared" ref="I2900:V2900" si="1860">I2831</f>
        <v>0</v>
      </c>
      <c r="J2900" s="2020">
        <f t="shared" si="1860"/>
        <v>0</v>
      </c>
      <c r="K2900" s="2020">
        <f t="shared" si="1860"/>
        <v>0</v>
      </c>
      <c r="L2900" s="2022">
        <f t="shared" si="1860"/>
        <v>0</v>
      </c>
      <c r="M2900" s="2022">
        <f t="shared" si="1860"/>
        <v>0</v>
      </c>
      <c r="N2900" s="2020">
        <f t="shared" si="1860"/>
        <v>0</v>
      </c>
      <c r="O2900" s="2020">
        <f t="shared" si="1860"/>
        <v>0</v>
      </c>
      <c r="P2900" s="2022">
        <f t="shared" si="1860"/>
        <v>0</v>
      </c>
      <c r="Q2900" s="373">
        <f t="shared" si="1860"/>
        <v>0</v>
      </c>
      <c r="R2900" s="373">
        <f t="shared" ref="R2900:S2900" si="1861">R2831</f>
        <v>0</v>
      </c>
      <c r="S2900" s="373">
        <f t="shared" si="1861"/>
        <v>0</v>
      </c>
      <c r="T2900" s="373">
        <f t="shared" ref="T2900" si="1862">T2831</f>
        <v>0</v>
      </c>
      <c r="U2900" s="373">
        <f t="shared" si="1860"/>
        <v>0</v>
      </c>
      <c r="V2900" s="373">
        <f t="shared" si="1860"/>
        <v>0</v>
      </c>
      <c r="W2900" s="1116"/>
      <c r="X2900" s="330"/>
      <c r="Y2900" s="374">
        <f t="shared" si="1856"/>
        <v>0</v>
      </c>
      <c r="Z2900" s="374">
        <f t="shared" si="1856"/>
        <v>0</v>
      </c>
      <c r="AA2900" s="374">
        <f t="shared" si="1856"/>
        <v>0</v>
      </c>
      <c r="AB2900" s="373">
        <f t="shared" si="1856"/>
        <v>0</v>
      </c>
      <c r="AC2900" s="2023"/>
      <c r="AD2900" s="326"/>
      <c r="AE2900" s="1069"/>
      <c r="AF2900" s="1084"/>
      <c r="AH2900" s="3275"/>
      <c r="AL2900" s="140"/>
    </row>
    <row r="2901" spans="1:38" s="154" customFormat="1" ht="15.75" thickBot="1" x14ac:dyDescent="0.3">
      <c r="A2901" s="140">
        <v>1</v>
      </c>
      <c r="B2901" s="1930" t="s">
        <v>201</v>
      </c>
      <c r="C2901" s="1930"/>
      <c r="D2901" s="2024"/>
      <c r="E2901" s="2025">
        <f t="shared" si="1852"/>
        <v>3810</v>
      </c>
      <c r="F2901" s="2024">
        <f t="shared" si="1852"/>
        <v>1270</v>
      </c>
      <c r="G2901" s="2024">
        <f t="shared" si="1852"/>
        <v>1110</v>
      </c>
      <c r="H2901" s="2026">
        <f t="shared" si="1849"/>
        <v>87.4015748031496</v>
      </c>
      <c r="I2901" s="2026"/>
      <c r="J2901" s="2026"/>
      <c r="K2901" s="2026"/>
      <c r="L2901" s="2024"/>
      <c r="M2901" s="2024"/>
      <c r="N2901" s="2026"/>
      <c r="O2901" s="2026"/>
      <c r="P2901" s="2024"/>
      <c r="Q2901" s="376">
        <f t="shared" ref="Q2901:X2901" si="1863">Q2832</f>
        <v>33493.952400000002</v>
      </c>
      <c r="R2901" s="376">
        <f t="shared" si="1863"/>
        <v>33493.952400000002</v>
      </c>
      <c r="S2901" s="376">
        <f t="shared" ref="S2901:T2901" si="1864">S2832</f>
        <v>33493.952400000002</v>
      </c>
      <c r="T2901" s="376">
        <f t="shared" si="1864"/>
        <v>33493.952400000002</v>
      </c>
      <c r="U2901" s="376">
        <f t="shared" si="1863"/>
        <v>11164.650800000001</v>
      </c>
      <c r="V2901" s="376">
        <f t="shared" si="1863"/>
        <v>11098.835899999998</v>
      </c>
      <c r="W2901" s="1524">
        <f t="shared" si="1863"/>
        <v>0</v>
      </c>
      <c r="X2901" s="413">
        <f t="shared" si="1863"/>
        <v>0</v>
      </c>
      <c r="Y2901" s="377">
        <f t="shared" si="1856"/>
        <v>-65.814900000003036</v>
      </c>
      <c r="Z2901" s="377">
        <f t="shared" si="1856"/>
        <v>0</v>
      </c>
      <c r="AA2901" s="377">
        <f t="shared" si="1856"/>
        <v>-46.577980000000004</v>
      </c>
      <c r="AB2901" s="376">
        <f t="shared" si="1856"/>
        <v>11052.257919999998</v>
      </c>
      <c r="AC2901" s="2027"/>
      <c r="AD2901" s="872"/>
      <c r="AE2901" s="1069"/>
      <c r="AF2901" s="1084"/>
      <c r="AH2901" s="3275"/>
    </row>
    <row r="2902" spans="1:38" ht="31.5" x14ac:dyDescent="0.25">
      <c r="A2902" s="140">
        <v>1</v>
      </c>
      <c r="B2902" s="1841" t="s">
        <v>378</v>
      </c>
      <c r="C2902" s="2028"/>
      <c r="D2902" s="1676"/>
      <c r="E2902" s="242"/>
      <c r="F2902" s="834"/>
      <c r="G2902" s="834"/>
      <c r="H2902" s="834"/>
      <c r="I2902" s="2029"/>
      <c r="J2902" s="2029"/>
      <c r="K2902" s="1708"/>
      <c r="L2902" s="1708"/>
      <c r="M2902" s="1708"/>
      <c r="N2902" s="1708"/>
      <c r="O2902" s="1708"/>
      <c r="P2902" s="1708"/>
      <c r="Q2902" s="328"/>
      <c r="R2902" s="328"/>
      <c r="S2902" s="328"/>
      <c r="T2902" s="328"/>
      <c r="U2902" s="368"/>
      <c r="V2902" s="328"/>
      <c r="W2902" s="776"/>
      <c r="X2902" s="328"/>
      <c r="Y2902" s="328"/>
      <c r="Z2902" s="328"/>
      <c r="AA2902" s="328"/>
      <c r="AB2902" s="328"/>
      <c r="AC2902" s="961"/>
      <c r="AD2902" s="368"/>
      <c r="AE2902" s="1069"/>
      <c r="AF2902" s="1084"/>
      <c r="AH2902" s="3275"/>
      <c r="AL2902" s="140"/>
    </row>
    <row r="2903" spans="1:38" s="2239" customFormat="1" ht="26.25" x14ac:dyDescent="0.25">
      <c r="A2903" s="2239">
        <v>1</v>
      </c>
      <c r="B2903" s="3294" t="s">
        <v>570</v>
      </c>
      <c r="C2903" s="2028"/>
      <c r="D2903" s="1676"/>
      <c r="E2903" s="242"/>
      <c r="F2903" s="834"/>
      <c r="G2903" s="834"/>
      <c r="H2903" s="834"/>
      <c r="I2903" s="2029"/>
      <c r="J2903" s="2029"/>
      <c r="K2903" s="1708"/>
      <c r="L2903" s="1708"/>
      <c r="M2903" s="1708"/>
      <c r="N2903" s="1708"/>
      <c r="O2903" s="1708"/>
      <c r="P2903" s="1708"/>
      <c r="Q2903" s="328"/>
      <c r="R2903" s="328"/>
      <c r="S2903" s="328"/>
      <c r="T2903" s="328"/>
      <c r="U2903" s="368"/>
      <c r="V2903" s="328"/>
      <c r="W2903" s="776"/>
      <c r="X2903" s="328"/>
      <c r="Y2903" s="328"/>
      <c r="Z2903" s="328"/>
      <c r="AA2903" s="328"/>
      <c r="AB2903" s="328"/>
      <c r="AC2903" s="961"/>
      <c r="AD2903" s="368"/>
      <c r="AE2903" s="1069"/>
      <c r="AF2903" s="1084"/>
      <c r="AH2903" s="3275"/>
    </row>
    <row r="2904" spans="1:38" x14ac:dyDescent="0.25">
      <c r="A2904" s="140">
        <v>1</v>
      </c>
      <c r="B2904" s="1492" t="s">
        <v>5</v>
      </c>
      <c r="C2904" s="1493"/>
      <c r="D2904" s="1492"/>
      <c r="E2904" s="225"/>
      <c r="F2904" s="190"/>
      <c r="G2904" s="190"/>
      <c r="H2904" s="190"/>
      <c r="I2904" s="2030"/>
      <c r="J2904" s="2030"/>
      <c r="K2904" s="2031"/>
      <c r="L2904" s="2031"/>
      <c r="M2904" s="2031"/>
      <c r="N2904" s="2031"/>
      <c r="O2904" s="2031"/>
      <c r="P2904" s="2031"/>
      <c r="Q2904" s="329"/>
      <c r="R2904" s="329"/>
      <c r="S2904" s="329"/>
      <c r="T2904" s="329"/>
      <c r="U2904" s="326"/>
      <c r="V2904" s="329"/>
      <c r="W2904" s="773"/>
      <c r="X2904" s="329"/>
      <c r="Y2904" s="329"/>
      <c r="Z2904" s="329"/>
      <c r="AA2904" s="329"/>
      <c r="AB2904" s="329"/>
      <c r="AC2904" s="945"/>
      <c r="AD2904" s="326"/>
      <c r="AE2904" s="1069"/>
      <c r="AF2904" s="1084"/>
      <c r="AH2904" s="3275"/>
    </row>
    <row r="2905" spans="1:38" x14ac:dyDescent="0.25">
      <c r="A2905" s="140">
        <v>1</v>
      </c>
      <c r="B2905" s="3" t="s">
        <v>23</v>
      </c>
      <c r="C2905" s="1082" t="s">
        <v>252</v>
      </c>
      <c r="D2905" s="190">
        <v>340</v>
      </c>
      <c r="E2905" s="225">
        <v>310</v>
      </c>
      <c r="F2905" s="126">
        <f t="shared" ref="F2905:F2912" si="1865">E2905/12*$B$4</f>
        <v>103.33333333333333</v>
      </c>
      <c r="G2905" s="126">
        <v>114</v>
      </c>
      <c r="H2905" s="126">
        <f t="shared" ref="H2905:H2913" si="1866">G2905/F2905*100</f>
        <v>110.3225806451613</v>
      </c>
      <c r="I2905" s="2032">
        <v>6</v>
      </c>
      <c r="J2905" s="155">
        <f t="shared" ref="J2905:J2913" si="1867">M2905/G2905</f>
        <v>5.5964912280701755</v>
      </c>
      <c r="K2905" s="156">
        <f t="shared" ref="K2905:K2912" si="1868">ROUND(E2905*I2905,0)</f>
        <v>1860</v>
      </c>
      <c r="L2905" s="156">
        <f t="shared" ref="L2905:L2912" si="1869">ROUND(K2905/12*$B$4,0)</f>
        <v>620</v>
      </c>
      <c r="M2905" s="156">
        <v>638</v>
      </c>
      <c r="N2905" s="156">
        <f t="shared" ref="N2905:N2913" si="1870">M2905/L2905*100</f>
        <v>102.90322580645162</v>
      </c>
      <c r="O2905" s="156">
        <f t="shared" ref="O2905:O2912" si="1871">ROUND(K2905/D2905,0)</f>
        <v>5</v>
      </c>
      <c r="P2905" s="156">
        <f t="shared" ref="P2905:P2913" si="1872">M2905/$B$4*12/O2905</f>
        <v>382.8</v>
      </c>
      <c r="Q2905" s="329"/>
      <c r="R2905" s="329"/>
      <c r="S2905" s="329"/>
      <c r="T2905" s="329"/>
      <c r="U2905" s="326"/>
      <c r="V2905" s="329"/>
      <c r="W2905" s="773"/>
      <c r="X2905" s="329"/>
      <c r="Y2905" s="329"/>
      <c r="Z2905" s="329"/>
      <c r="AA2905" s="329"/>
      <c r="AB2905" s="329"/>
      <c r="AC2905" s="941"/>
      <c r="AD2905" s="326"/>
      <c r="AE2905" s="1069"/>
      <c r="AF2905" s="1084"/>
      <c r="AH2905" s="3275"/>
    </row>
    <row r="2906" spans="1:38" x14ac:dyDescent="0.25">
      <c r="A2906" s="140">
        <v>1</v>
      </c>
      <c r="B2906" s="3" t="s">
        <v>24</v>
      </c>
      <c r="C2906" s="1082" t="s">
        <v>252</v>
      </c>
      <c r="D2906" s="190">
        <v>300</v>
      </c>
      <c r="E2906" s="225">
        <v>142</v>
      </c>
      <c r="F2906" s="126">
        <f t="shared" si="1865"/>
        <v>47.333333333333336</v>
      </c>
      <c r="G2906" s="126">
        <v>25</v>
      </c>
      <c r="H2906" s="126">
        <f t="shared" si="1866"/>
        <v>52.816901408450704</v>
      </c>
      <c r="I2906" s="2032">
        <v>5.8</v>
      </c>
      <c r="J2906" s="155">
        <f t="shared" si="1867"/>
        <v>5.72</v>
      </c>
      <c r="K2906" s="156">
        <f t="shared" si="1868"/>
        <v>824</v>
      </c>
      <c r="L2906" s="156">
        <f t="shared" si="1869"/>
        <v>275</v>
      </c>
      <c r="M2906" s="156">
        <v>143</v>
      </c>
      <c r="N2906" s="156">
        <f t="shared" si="1870"/>
        <v>52</v>
      </c>
      <c r="O2906" s="156">
        <f t="shared" si="1871"/>
        <v>3</v>
      </c>
      <c r="P2906" s="156">
        <f t="shared" si="1872"/>
        <v>143</v>
      </c>
      <c r="Q2906" s="329"/>
      <c r="R2906" s="329"/>
      <c r="S2906" s="329"/>
      <c r="T2906" s="329"/>
      <c r="U2906" s="326"/>
      <c r="V2906" s="329"/>
      <c r="W2906" s="773"/>
      <c r="X2906" s="329"/>
      <c r="Y2906" s="329"/>
      <c r="Z2906" s="329"/>
      <c r="AA2906" s="329"/>
      <c r="AB2906" s="329"/>
      <c r="AC2906" s="941"/>
      <c r="AD2906" s="326"/>
      <c r="AE2906" s="1069"/>
      <c r="AF2906" s="1084"/>
      <c r="AH2906" s="3275"/>
    </row>
    <row r="2907" spans="1:38" x14ac:dyDescent="0.25">
      <c r="A2907" s="140">
        <v>1</v>
      </c>
      <c r="B2907" s="3" t="s">
        <v>209</v>
      </c>
      <c r="C2907" s="1082" t="s">
        <v>252</v>
      </c>
      <c r="D2907" s="190">
        <v>330</v>
      </c>
      <c r="E2907" s="225">
        <v>44</v>
      </c>
      <c r="F2907" s="126">
        <f t="shared" si="1865"/>
        <v>14.666666666666666</v>
      </c>
      <c r="G2907" s="126">
        <v>10</v>
      </c>
      <c r="H2907" s="126">
        <f t="shared" si="1866"/>
        <v>68.181818181818187</v>
      </c>
      <c r="I2907" s="2032">
        <v>8</v>
      </c>
      <c r="J2907" s="155">
        <f t="shared" si="1867"/>
        <v>6.1</v>
      </c>
      <c r="K2907" s="156">
        <f t="shared" si="1868"/>
        <v>352</v>
      </c>
      <c r="L2907" s="156">
        <f t="shared" si="1869"/>
        <v>117</v>
      </c>
      <c r="M2907" s="156">
        <v>61</v>
      </c>
      <c r="N2907" s="156">
        <f t="shared" si="1870"/>
        <v>52.136752136752143</v>
      </c>
      <c r="O2907" s="156">
        <f t="shared" si="1871"/>
        <v>1</v>
      </c>
      <c r="P2907" s="156">
        <f t="shared" si="1872"/>
        <v>183</v>
      </c>
      <c r="Q2907" s="329"/>
      <c r="R2907" s="329"/>
      <c r="S2907" s="329"/>
      <c r="T2907" s="329"/>
      <c r="U2907" s="326"/>
      <c r="V2907" s="329"/>
      <c r="W2907" s="773"/>
      <c r="X2907" s="329"/>
      <c r="Y2907" s="329"/>
      <c r="Z2907" s="329"/>
      <c r="AA2907" s="329"/>
      <c r="AB2907" s="329"/>
      <c r="AC2907" s="941"/>
      <c r="AD2907" s="326"/>
      <c r="AE2907" s="1069"/>
      <c r="AF2907" s="1084"/>
      <c r="AH2907" s="3275"/>
    </row>
    <row r="2908" spans="1:38" x14ac:dyDescent="0.25">
      <c r="A2908" s="140">
        <v>1</v>
      </c>
      <c r="B2908" s="1619" t="s">
        <v>9</v>
      </c>
      <c r="C2908" s="1082" t="s">
        <v>252</v>
      </c>
      <c r="D2908" s="1612">
        <v>340</v>
      </c>
      <c r="E2908" s="226">
        <v>87</v>
      </c>
      <c r="F2908" s="132">
        <f t="shared" si="1865"/>
        <v>29</v>
      </c>
      <c r="G2908" s="132">
        <v>30</v>
      </c>
      <c r="H2908" s="132">
        <f t="shared" si="1866"/>
        <v>103.44827586206897</v>
      </c>
      <c r="I2908" s="2033">
        <v>11.6</v>
      </c>
      <c r="J2908" s="1094">
        <f t="shared" si="1867"/>
        <v>9.9333333333333336</v>
      </c>
      <c r="K2908" s="281">
        <f t="shared" si="1868"/>
        <v>1009</v>
      </c>
      <c r="L2908" s="281">
        <f t="shared" si="1869"/>
        <v>336</v>
      </c>
      <c r="M2908" s="281">
        <v>298</v>
      </c>
      <c r="N2908" s="281">
        <f t="shared" si="1870"/>
        <v>88.69047619047619</v>
      </c>
      <c r="O2908" s="281">
        <f t="shared" si="1871"/>
        <v>3</v>
      </c>
      <c r="P2908" s="281">
        <f t="shared" si="1872"/>
        <v>298</v>
      </c>
      <c r="Q2908" s="329"/>
      <c r="R2908" s="329"/>
      <c r="S2908" s="329"/>
      <c r="T2908" s="329"/>
      <c r="U2908" s="326"/>
      <c r="V2908" s="329"/>
      <c r="W2908" s="773"/>
      <c r="X2908" s="329"/>
      <c r="Y2908" s="329"/>
      <c r="Z2908" s="329"/>
      <c r="AA2908" s="329"/>
      <c r="AB2908" s="329"/>
      <c r="AC2908" s="1090"/>
      <c r="AD2908" s="326"/>
      <c r="AE2908" s="1069"/>
      <c r="AF2908" s="1084"/>
      <c r="AH2908" s="3275"/>
    </row>
    <row r="2909" spans="1:38" x14ac:dyDescent="0.25">
      <c r="A2909" s="140">
        <v>1</v>
      </c>
      <c r="B2909" s="3" t="s">
        <v>25</v>
      </c>
      <c r="C2909" s="1082" t="s">
        <v>252</v>
      </c>
      <c r="D2909" s="190">
        <v>340</v>
      </c>
      <c r="E2909" s="225">
        <v>65</v>
      </c>
      <c r="F2909" s="126">
        <f t="shared" si="1865"/>
        <v>21.666666666666668</v>
      </c>
      <c r="G2909" s="126">
        <v>28</v>
      </c>
      <c r="H2909" s="126">
        <f t="shared" si="1866"/>
        <v>129.23076923076923</v>
      </c>
      <c r="I2909" s="2032">
        <v>7</v>
      </c>
      <c r="J2909" s="155">
        <f t="shared" si="1867"/>
        <v>5.7142857142857144</v>
      </c>
      <c r="K2909" s="156">
        <f t="shared" si="1868"/>
        <v>455</v>
      </c>
      <c r="L2909" s="156">
        <f t="shared" si="1869"/>
        <v>152</v>
      </c>
      <c r="M2909" s="156">
        <v>160</v>
      </c>
      <c r="N2909" s="156">
        <f t="shared" si="1870"/>
        <v>105.26315789473684</v>
      </c>
      <c r="O2909" s="156">
        <f t="shared" si="1871"/>
        <v>1</v>
      </c>
      <c r="P2909" s="156">
        <f t="shared" si="1872"/>
        <v>480</v>
      </c>
      <c r="Q2909" s="329"/>
      <c r="R2909" s="329"/>
      <c r="S2909" s="329"/>
      <c r="T2909" s="329"/>
      <c r="U2909" s="326"/>
      <c r="V2909" s="329"/>
      <c r="W2909" s="773"/>
      <c r="X2909" s="329"/>
      <c r="Y2909" s="329"/>
      <c r="Z2909" s="329"/>
      <c r="AA2909" s="329"/>
      <c r="AB2909" s="329"/>
      <c r="AC2909" s="941"/>
      <c r="AD2909" s="326"/>
      <c r="AE2909" s="1069"/>
      <c r="AF2909" s="1084"/>
      <c r="AH2909" s="3275"/>
    </row>
    <row r="2910" spans="1:38" x14ac:dyDescent="0.25">
      <c r="A2910" s="140">
        <v>1</v>
      </c>
      <c r="B2910" s="3" t="s">
        <v>63</v>
      </c>
      <c r="C2910" s="1082" t="s">
        <v>252</v>
      </c>
      <c r="D2910" s="190">
        <v>320</v>
      </c>
      <c r="E2910" s="225">
        <v>322</v>
      </c>
      <c r="F2910" s="126">
        <f t="shared" si="1865"/>
        <v>107.33333333333333</v>
      </c>
      <c r="G2910" s="126">
        <v>113</v>
      </c>
      <c r="H2910" s="126">
        <f t="shared" si="1866"/>
        <v>105.27950310559007</v>
      </c>
      <c r="I2910" s="827">
        <v>8</v>
      </c>
      <c r="J2910" s="155">
        <f t="shared" si="1867"/>
        <v>8.4247787610619476</v>
      </c>
      <c r="K2910" s="156">
        <f t="shared" si="1868"/>
        <v>2576</v>
      </c>
      <c r="L2910" s="156">
        <f t="shared" si="1869"/>
        <v>859</v>
      </c>
      <c r="M2910" s="156">
        <v>952</v>
      </c>
      <c r="N2910" s="156">
        <f t="shared" si="1870"/>
        <v>110.82654249126891</v>
      </c>
      <c r="O2910" s="156">
        <f t="shared" si="1871"/>
        <v>8</v>
      </c>
      <c r="P2910" s="156">
        <f t="shared" si="1872"/>
        <v>357</v>
      </c>
      <c r="Q2910" s="329"/>
      <c r="R2910" s="329"/>
      <c r="S2910" s="329"/>
      <c r="T2910" s="329"/>
      <c r="U2910" s="326"/>
      <c r="V2910" s="329"/>
      <c r="W2910" s="773"/>
      <c r="X2910" s="329"/>
      <c r="Y2910" s="329"/>
      <c r="Z2910" s="329"/>
      <c r="AA2910" s="329"/>
      <c r="AB2910" s="329"/>
      <c r="AC2910" s="941"/>
      <c r="AD2910" s="326"/>
      <c r="AE2910" s="1069"/>
      <c r="AF2910" s="1084"/>
      <c r="AH2910" s="3275"/>
    </row>
    <row r="2911" spans="1:38" x14ac:dyDescent="0.25">
      <c r="A2911" s="140">
        <v>1</v>
      </c>
      <c r="B2911" s="3" t="s">
        <v>10</v>
      </c>
      <c r="C2911" s="1082" t="s">
        <v>252</v>
      </c>
      <c r="D2911" s="190">
        <v>340</v>
      </c>
      <c r="E2911" s="225">
        <v>529</v>
      </c>
      <c r="F2911" s="126">
        <f t="shared" si="1865"/>
        <v>176.33333333333334</v>
      </c>
      <c r="G2911" s="126">
        <v>191</v>
      </c>
      <c r="H2911" s="126">
        <f t="shared" si="1866"/>
        <v>108.31758034026464</v>
      </c>
      <c r="I2911" s="2032">
        <v>9.5</v>
      </c>
      <c r="J2911" s="155">
        <f t="shared" si="1867"/>
        <v>10.869109947643979</v>
      </c>
      <c r="K2911" s="156">
        <f t="shared" si="1868"/>
        <v>5026</v>
      </c>
      <c r="L2911" s="156">
        <f t="shared" si="1869"/>
        <v>1675</v>
      </c>
      <c r="M2911" s="156">
        <v>2076</v>
      </c>
      <c r="N2911" s="156">
        <f t="shared" si="1870"/>
        <v>123.94029850746269</v>
      </c>
      <c r="O2911" s="156">
        <f t="shared" si="1871"/>
        <v>15</v>
      </c>
      <c r="P2911" s="156">
        <f t="shared" si="1872"/>
        <v>415.2</v>
      </c>
      <c r="Q2911" s="329"/>
      <c r="R2911" s="329"/>
      <c r="S2911" s="329"/>
      <c r="T2911" s="329"/>
      <c r="U2911" s="326"/>
      <c r="V2911" s="329"/>
      <c r="W2911" s="773"/>
      <c r="X2911" s="329"/>
      <c r="Y2911" s="329"/>
      <c r="Z2911" s="329"/>
      <c r="AA2911" s="329"/>
      <c r="AB2911" s="329"/>
      <c r="AC2911" s="941"/>
      <c r="AD2911" s="326"/>
      <c r="AE2911" s="1069"/>
      <c r="AF2911" s="1084"/>
      <c r="AH2911" s="3275"/>
    </row>
    <row r="2912" spans="1:38" x14ac:dyDescent="0.25">
      <c r="A2912" s="140">
        <v>1</v>
      </c>
      <c r="B2912" s="1619" t="s">
        <v>6</v>
      </c>
      <c r="C2912" s="1082" t="s">
        <v>252</v>
      </c>
      <c r="D2912" s="1612">
        <v>340</v>
      </c>
      <c r="E2912" s="226">
        <v>638</v>
      </c>
      <c r="F2912" s="132">
        <f t="shared" si="1865"/>
        <v>212.66666666666666</v>
      </c>
      <c r="G2912" s="132">
        <v>242</v>
      </c>
      <c r="H2912" s="132">
        <f t="shared" si="1866"/>
        <v>113.79310344827587</v>
      </c>
      <c r="I2912" s="2033">
        <v>8.5830000000000002</v>
      </c>
      <c r="J2912" s="1094">
        <f t="shared" si="1867"/>
        <v>7.6404958677685952</v>
      </c>
      <c r="K2912" s="281">
        <f t="shared" si="1868"/>
        <v>5476</v>
      </c>
      <c r="L2912" s="281">
        <f t="shared" si="1869"/>
        <v>1825</v>
      </c>
      <c r="M2912" s="281">
        <v>1849</v>
      </c>
      <c r="N2912" s="281">
        <f t="shared" si="1870"/>
        <v>101.31506849315069</v>
      </c>
      <c r="O2912" s="281">
        <f t="shared" si="1871"/>
        <v>16</v>
      </c>
      <c r="P2912" s="281">
        <f t="shared" si="1872"/>
        <v>346.6875</v>
      </c>
      <c r="Q2912" s="330"/>
      <c r="R2912" s="330"/>
      <c r="S2912" s="330"/>
      <c r="T2912" s="330"/>
      <c r="U2912" s="864"/>
      <c r="V2912" s="330"/>
      <c r="W2912" s="1116"/>
      <c r="X2912" s="330"/>
      <c r="Y2912" s="330"/>
      <c r="Z2912" s="330"/>
      <c r="AA2912" s="330"/>
      <c r="AB2912" s="330"/>
      <c r="AC2912" s="1090"/>
      <c r="AD2912" s="861"/>
      <c r="AE2912" s="1069"/>
      <c r="AF2912" s="1084"/>
      <c r="AH2912" s="3275"/>
    </row>
    <row r="2913" spans="1:34" x14ac:dyDescent="0.25">
      <c r="A2913" s="140">
        <v>1</v>
      </c>
      <c r="B2913" s="1273" t="s">
        <v>7</v>
      </c>
      <c r="C2913" s="1273"/>
      <c r="D2913" s="1273"/>
      <c r="E2913" s="253">
        <f>SUM(E2905:E2912)</f>
        <v>2137</v>
      </c>
      <c r="F2913" s="1644">
        <f>SUM(F2905:F2912)</f>
        <v>712.33333333333326</v>
      </c>
      <c r="G2913" s="1644">
        <f>SUM(G2905:G2912)</f>
        <v>753</v>
      </c>
      <c r="H2913" s="1644">
        <f t="shared" si="1866"/>
        <v>105.70893776321948</v>
      </c>
      <c r="I2913" s="2034">
        <f>SUM(K2913/E2913)</f>
        <v>8.2255498362189989</v>
      </c>
      <c r="J2913" s="8">
        <f t="shared" si="1867"/>
        <v>8.2031872509960166</v>
      </c>
      <c r="K2913" s="1495">
        <f>SUM(K2905:K2912)</f>
        <v>17578</v>
      </c>
      <c r="L2913" s="1495">
        <f>SUM(L2905:L2912)</f>
        <v>5859</v>
      </c>
      <c r="M2913" s="1495">
        <f>SUM(M2905:M2912)</f>
        <v>6177</v>
      </c>
      <c r="N2913" s="1188">
        <f t="shared" si="1870"/>
        <v>105.42754736303124</v>
      </c>
      <c r="O2913" s="184">
        <f>SUM(O2905:O2912)</f>
        <v>52</v>
      </c>
      <c r="P2913" s="1188">
        <f t="shared" si="1872"/>
        <v>356.36538461538464</v>
      </c>
      <c r="Q2913" s="327">
        <v>96450.258522129167</v>
      </c>
      <c r="R2913" s="327">
        <v>96450.258522129167</v>
      </c>
      <c r="S2913" s="327">
        <v>96450.258522129167</v>
      </c>
      <c r="T2913" s="327">
        <v>96450.258522129167</v>
      </c>
      <c r="U2913" s="2240">
        <f t="shared" ref="U2913:U2916" si="1873">Q2913/12*$B$4+(R2913-Q2913)/11*3+(S2913-R2913)/10*2+(T2913-S2913)/9*1</f>
        <v>32150.086174043056</v>
      </c>
      <c r="V2913" s="327">
        <f>AB2913-AA2913-X2913</f>
        <v>31960.158299999999</v>
      </c>
      <c r="W2913" s="777"/>
      <c r="X2913" s="327">
        <v>-387.30811999999997</v>
      </c>
      <c r="Y2913" s="327">
        <f>V2913-U2913</f>
        <v>-189.92787404305636</v>
      </c>
      <c r="Z2913" s="327"/>
      <c r="AA2913" s="327">
        <v>-550.47772999999995</v>
      </c>
      <c r="AB2913" s="327">
        <v>31022.372449999999</v>
      </c>
      <c r="AC2913" s="1645"/>
      <c r="AD2913" s="866"/>
      <c r="AE2913" s="1069"/>
      <c r="AF2913" s="1084"/>
      <c r="AH2913" s="3275"/>
    </row>
    <row r="2914" spans="1:34" x14ac:dyDescent="0.25">
      <c r="A2914" s="140">
        <v>1</v>
      </c>
      <c r="B2914" s="1965" t="s">
        <v>14</v>
      </c>
      <c r="C2914" s="1965"/>
      <c r="D2914" s="124"/>
      <c r="E2914" s="242"/>
      <c r="F2914" s="834"/>
      <c r="G2914" s="834"/>
      <c r="H2914" s="834"/>
      <c r="I2914" s="2035"/>
      <c r="J2914" s="2035"/>
      <c r="K2914" s="2036"/>
      <c r="L2914" s="2036"/>
      <c r="M2914" s="2036"/>
      <c r="N2914" s="2036"/>
      <c r="O2914" s="2036"/>
      <c r="P2914" s="2036"/>
      <c r="Q2914" s="328"/>
      <c r="R2914" s="328"/>
      <c r="S2914" s="328"/>
      <c r="T2914" s="328"/>
      <c r="U2914" s="368">
        <f t="shared" si="1873"/>
        <v>0</v>
      </c>
      <c r="V2914" s="328"/>
      <c r="W2914" s="776"/>
      <c r="X2914" s="328"/>
      <c r="Y2914" s="328"/>
      <c r="Z2914" s="328"/>
      <c r="AA2914" s="328"/>
      <c r="AB2914" s="328"/>
      <c r="AC2914" s="961"/>
      <c r="AD2914" s="368"/>
      <c r="AE2914" s="1069"/>
      <c r="AF2914" s="1084"/>
      <c r="AH2914" s="3275"/>
    </row>
    <row r="2915" spans="1:34" ht="60" x14ac:dyDescent="0.25">
      <c r="A2915" s="140">
        <v>1</v>
      </c>
      <c r="B2915" s="842" t="s">
        <v>317</v>
      </c>
      <c r="C2915" s="1620"/>
      <c r="D2915" s="1635"/>
      <c r="E2915" s="259"/>
      <c r="F2915" s="526"/>
      <c r="G2915" s="526"/>
      <c r="H2915" s="526"/>
      <c r="I2915" s="827"/>
      <c r="J2915" s="827"/>
      <c r="K2915" s="1458"/>
      <c r="L2915" s="1458"/>
      <c r="M2915" s="1458"/>
      <c r="N2915" s="1458"/>
      <c r="O2915" s="1458"/>
      <c r="P2915" s="1458"/>
      <c r="Q2915" s="329">
        <v>112929.06996000001</v>
      </c>
      <c r="R2915" s="329">
        <v>112929.06996000001</v>
      </c>
      <c r="S2915" s="329">
        <v>112929.06996000001</v>
      </c>
      <c r="T2915" s="329">
        <v>112929.06996000001</v>
      </c>
      <c r="U2915" s="876">
        <f t="shared" si="1873"/>
        <v>37643.02332</v>
      </c>
      <c r="V2915" s="329">
        <f>AB2915-AA2915-X2915</f>
        <v>35637.057900000007</v>
      </c>
      <c r="W2915" s="773"/>
      <c r="X2915" s="329">
        <v>-167.15239999999997</v>
      </c>
      <c r="Y2915" s="329">
        <f>V2915-U2915</f>
        <v>-2005.9654199999932</v>
      </c>
      <c r="Z2915" s="329"/>
      <c r="AA2915" s="329">
        <v>-41.084870000000009</v>
      </c>
      <c r="AB2915" s="329">
        <v>35428.820630000009</v>
      </c>
      <c r="AC2915" s="914"/>
      <c r="AD2915" s="326"/>
      <c r="AE2915" s="1069"/>
      <c r="AF2915" s="1084"/>
      <c r="AH2915" s="3275"/>
    </row>
    <row r="2916" spans="1:34" x14ac:dyDescent="0.25">
      <c r="A2916" s="140">
        <v>1</v>
      </c>
      <c r="B2916" s="469" t="s">
        <v>283</v>
      </c>
      <c r="C2916" s="1620"/>
      <c r="D2916" s="1635"/>
      <c r="E2916" s="259"/>
      <c r="F2916" s="526"/>
      <c r="G2916" s="526"/>
      <c r="H2916" s="526"/>
      <c r="I2916" s="827"/>
      <c r="J2916" s="827"/>
      <c r="K2916" s="1458"/>
      <c r="L2916" s="1458"/>
      <c r="M2916" s="1458"/>
      <c r="N2916" s="1458"/>
      <c r="O2916" s="1458"/>
      <c r="P2916" s="1458"/>
      <c r="Q2916" s="329">
        <v>26822.241530000003</v>
      </c>
      <c r="R2916" s="329">
        <v>26822.241530000003</v>
      </c>
      <c r="S2916" s="329">
        <v>26822.241530000003</v>
      </c>
      <c r="T2916" s="329">
        <v>26822.241530000003</v>
      </c>
      <c r="U2916" s="857">
        <f t="shared" si="1873"/>
        <v>8940.7471766666677</v>
      </c>
      <c r="V2916" s="329">
        <f>AB2916-AA2916-X2916</f>
        <v>8940.7471600000008</v>
      </c>
      <c r="W2916" s="773"/>
      <c r="X2916" s="329"/>
      <c r="Y2916" s="329">
        <f>V2916-U2916</f>
        <v>-1.6666666851961054E-5</v>
      </c>
      <c r="Z2916" s="329"/>
      <c r="AA2916" s="329">
        <v>0</v>
      </c>
      <c r="AB2916" s="329">
        <v>8940.7471600000008</v>
      </c>
      <c r="AC2916" s="914"/>
      <c r="AD2916" s="326"/>
      <c r="AE2916" s="1069"/>
      <c r="AF2916" s="1084"/>
      <c r="AH2916" s="3275"/>
    </row>
    <row r="2917" spans="1:34" ht="29.25" x14ac:dyDescent="0.25">
      <c r="A2917" s="140">
        <v>1</v>
      </c>
      <c r="B2917" s="2234" t="s">
        <v>266</v>
      </c>
      <c r="C2917" s="433"/>
      <c r="D2917" s="4"/>
      <c r="E2917" s="565">
        <f>E2918+E2919+E2920</f>
        <v>26500</v>
      </c>
      <c r="F2917" s="565">
        <f t="shared" ref="F2917:G2917" si="1874">F2918+F2919+F2920</f>
        <v>8833.3333333333339</v>
      </c>
      <c r="G2917" s="565">
        <f t="shared" si="1874"/>
        <v>7927</v>
      </c>
      <c r="H2917" s="190">
        <f t="shared" ref="H2917:H2926" si="1875">G2917/F2917*100</f>
        <v>89.739622641509428</v>
      </c>
      <c r="I2917" s="1491"/>
      <c r="J2917" s="1491"/>
      <c r="K2917" s="125"/>
      <c r="L2917" s="125"/>
      <c r="M2917" s="125"/>
      <c r="N2917" s="125"/>
      <c r="O2917" s="125"/>
      <c r="P2917" s="125"/>
      <c r="Q2917" s="329"/>
      <c r="R2917" s="329"/>
      <c r="S2917" s="329"/>
      <c r="T2917" s="329"/>
      <c r="U2917" s="326"/>
      <c r="V2917" s="329"/>
      <c r="W2917" s="773"/>
      <c r="X2917" s="329"/>
      <c r="Y2917" s="329"/>
      <c r="Z2917" s="329"/>
      <c r="AA2917" s="329"/>
      <c r="AB2917" s="329"/>
      <c r="AC2917" s="925"/>
      <c r="AD2917" s="326"/>
      <c r="AE2917" s="1069"/>
      <c r="AF2917" s="1084"/>
      <c r="AH2917" s="3275"/>
    </row>
    <row r="2918" spans="1:34" ht="30" x14ac:dyDescent="0.25">
      <c r="A2918" s="140">
        <v>1</v>
      </c>
      <c r="B2918" s="471" t="s">
        <v>667</v>
      </c>
      <c r="C2918" s="433"/>
      <c r="D2918" s="4"/>
      <c r="E2918" s="566">
        <v>12000</v>
      </c>
      <c r="F2918" s="186">
        <f>E2918/12*$B$4</f>
        <v>4000</v>
      </c>
      <c r="G2918" s="186">
        <v>3859</v>
      </c>
      <c r="H2918" s="190">
        <f t="shared" si="1875"/>
        <v>96.474999999999994</v>
      </c>
      <c r="I2918" s="1491"/>
      <c r="J2918" s="1491"/>
      <c r="K2918" s="125"/>
      <c r="L2918" s="125"/>
      <c r="M2918" s="125"/>
      <c r="N2918" s="125"/>
      <c r="O2918" s="125"/>
      <c r="P2918" s="125"/>
      <c r="Q2918" s="329"/>
      <c r="R2918" s="329"/>
      <c r="S2918" s="329"/>
      <c r="T2918" s="329"/>
      <c r="U2918" s="326"/>
      <c r="V2918" s="329"/>
      <c r="W2918" s="773"/>
      <c r="X2918" s="329"/>
      <c r="Y2918" s="329"/>
      <c r="Z2918" s="329"/>
      <c r="AA2918" s="329"/>
      <c r="AB2918" s="329"/>
      <c r="AC2918" s="925"/>
      <c r="AD2918" s="326"/>
      <c r="AE2918" s="1069"/>
      <c r="AF2918" s="1084"/>
      <c r="AH2918" s="3275"/>
    </row>
    <row r="2919" spans="1:34" ht="60" x14ac:dyDescent="0.25">
      <c r="A2919" s="140">
        <v>1</v>
      </c>
      <c r="B2919" s="310" t="s">
        <v>668</v>
      </c>
      <c r="C2919" s="433"/>
      <c r="D2919" s="4"/>
      <c r="E2919" s="566">
        <v>7000</v>
      </c>
      <c r="F2919" s="186">
        <f>E2919/12*$B$4</f>
        <v>2333.3333333333335</v>
      </c>
      <c r="G2919" s="186">
        <v>2313</v>
      </c>
      <c r="H2919" s="190">
        <f t="shared" si="1875"/>
        <v>99.128571428571419</v>
      </c>
      <c r="I2919" s="1491"/>
      <c r="J2919" s="1491"/>
      <c r="K2919" s="125"/>
      <c r="L2919" s="125"/>
      <c r="M2919" s="125"/>
      <c r="N2919" s="125"/>
      <c r="O2919" s="125"/>
      <c r="P2919" s="125"/>
      <c r="Q2919" s="329"/>
      <c r="R2919" s="329"/>
      <c r="S2919" s="329"/>
      <c r="T2919" s="329"/>
      <c r="U2919" s="326"/>
      <c r="V2919" s="329"/>
      <c r="W2919" s="773"/>
      <c r="X2919" s="329"/>
      <c r="Y2919" s="329"/>
      <c r="Z2919" s="329"/>
      <c r="AA2919" s="329"/>
      <c r="AB2919" s="329"/>
      <c r="AC2919" s="925"/>
      <c r="AD2919" s="326"/>
      <c r="AE2919" s="1069"/>
      <c r="AF2919" s="1084"/>
      <c r="AH2919" s="3275"/>
    </row>
    <row r="2920" spans="1:34" ht="45" x14ac:dyDescent="0.25">
      <c r="A2920" s="140">
        <v>1</v>
      </c>
      <c r="B2920" s="310" t="s">
        <v>669</v>
      </c>
      <c r="C2920" s="433"/>
      <c r="D2920" s="4"/>
      <c r="E2920" s="566">
        <v>7500</v>
      </c>
      <c r="F2920" s="186">
        <f>E2920/12*$B$4</f>
        <v>2500</v>
      </c>
      <c r="G2920" s="186">
        <v>1755</v>
      </c>
      <c r="H2920" s="190">
        <f t="shared" si="1875"/>
        <v>70.199999999999989</v>
      </c>
      <c r="I2920" s="1491"/>
      <c r="J2920" s="1491"/>
      <c r="K2920" s="125"/>
      <c r="L2920" s="125"/>
      <c r="M2920" s="125"/>
      <c r="N2920" s="125"/>
      <c r="O2920" s="125"/>
      <c r="P2920" s="125"/>
      <c r="Q2920" s="329"/>
      <c r="R2920" s="329"/>
      <c r="S2920" s="329"/>
      <c r="T2920" s="329"/>
      <c r="U2920" s="326"/>
      <c r="V2920" s="329"/>
      <c r="W2920" s="773"/>
      <c r="X2920" s="329"/>
      <c r="Y2920" s="329"/>
      <c r="Z2920" s="329"/>
      <c r="AA2920" s="329"/>
      <c r="AB2920" s="329"/>
      <c r="AC2920" s="925"/>
      <c r="AD2920" s="326"/>
      <c r="AE2920" s="1069"/>
      <c r="AF2920" s="1084"/>
      <c r="AH2920" s="3275"/>
    </row>
    <row r="2921" spans="1:34" s="2239" customFormat="1" ht="29.25" x14ac:dyDescent="0.25">
      <c r="A2921" s="2239">
        <v>1</v>
      </c>
      <c r="B2921" s="284" t="s">
        <v>130</v>
      </c>
      <c r="C2921" s="433"/>
      <c r="D2921" s="4"/>
      <c r="E2921" s="565">
        <f>E2922+E2923+E2924</f>
        <v>18700</v>
      </c>
      <c r="F2921" s="565">
        <f>F2922+F2923+F2924</f>
        <v>6233.3333333333339</v>
      </c>
      <c r="G2921" s="565">
        <f>G2922+G2923+G2924</f>
        <v>4918</v>
      </c>
      <c r="H2921" s="190">
        <f t="shared" si="1875"/>
        <v>78.898395721925127</v>
      </c>
      <c r="I2921" s="1491"/>
      <c r="J2921" s="1491"/>
      <c r="K2921" s="125"/>
      <c r="L2921" s="125"/>
      <c r="M2921" s="125"/>
      <c r="N2921" s="125"/>
      <c r="O2921" s="125"/>
      <c r="P2921" s="125"/>
      <c r="Q2921" s="329"/>
      <c r="R2921" s="329"/>
      <c r="S2921" s="329"/>
      <c r="T2921" s="329"/>
      <c r="U2921" s="326"/>
      <c r="V2921" s="329"/>
      <c r="W2921" s="773"/>
      <c r="X2921" s="329"/>
      <c r="Y2921" s="329"/>
      <c r="Z2921" s="329"/>
      <c r="AA2921" s="329"/>
      <c r="AB2921" s="329"/>
      <c r="AC2921" s="925"/>
      <c r="AD2921" s="326"/>
      <c r="AE2921" s="1069"/>
      <c r="AF2921" s="1084"/>
      <c r="AH2921" s="3275"/>
    </row>
    <row r="2922" spans="1:34" x14ac:dyDescent="0.25">
      <c r="A2922" s="140">
        <v>1</v>
      </c>
      <c r="B2922" s="310" t="s">
        <v>219</v>
      </c>
      <c r="C2922" s="433"/>
      <c r="D2922" s="4"/>
      <c r="E2922" s="566">
        <v>18000</v>
      </c>
      <c r="F2922" s="186">
        <f>E2922/12*$B$4</f>
        <v>6000</v>
      </c>
      <c r="G2922" s="186">
        <v>4845</v>
      </c>
      <c r="H2922" s="190">
        <f t="shared" si="1875"/>
        <v>80.75</v>
      </c>
      <c r="I2922" s="1491"/>
      <c r="J2922" s="1491"/>
      <c r="K2922" s="125"/>
      <c r="L2922" s="125"/>
      <c r="M2922" s="125"/>
      <c r="N2922" s="125"/>
      <c r="O2922" s="125"/>
      <c r="P2922" s="125"/>
      <c r="Q2922" s="329"/>
      <c r="R2922" s="329"/>
      <c r="S2922" s="329"/>
      <c r="T2922" s="329"/>
      <c r="U2922" s="326"/>
      <c r="V2922" s="329"/>
      <c r="W2922" s="773"/>
      <c r="X2922" s="329"/>
      <c r="Y2922" s="329"/>
      <c r="Z2922" s="329"/>
      <c r="AA2922" s="329"/>
      <c r="AB2922" s="329"/>
      <c r="AC2922" s="925"/>
      <c r="AD2922" s="326"/>
      <c r="AE2922" s="1069"/>
      <c r="AF2922" s="1084"/>
      <c r="AH2922" s="3275"/>
    </row>
    <row r="2923" spans="1:34" ht="45" x14ac:dyDescent="0.25">
      <c r="A2923" s="140">
        <v>1</v>
      </c>
      <c r="B2923" s="310" t="s">
        <v>435</v>
      </c>
      <c r="C2923" s="433"/>
      <c r="D2923" s="4"/>
      <c r="E2923" s="566">
        <v>500</v>
      </c>
      <c r="F2923" s="186">
        <f>E2923/12*$B$4</f>
        <v>166.66666666666666</v>
      </c>
      <c r="G2923" s="186">
        <v>42</v>
      </c>
      <c r="H2923" s="190">
        <f t="shared" si="1875"/>
        <v>25.2</v>
      </c>
      <c r="I2923" s="1491"/>
      <c r="J2923" s="1491"/>
      <c r="K2923" s="125"/>
      <c r="L2923" s="125"/>
      <c r="M2923" s="125"/>
      <c r="N2923" s="125"/>
      <c r="O2923" s="125"/>
      <c r="P2923" s="125"/>
      <c r="Q2923" s="329"/>
      <c r="R2923" s="329"/>
      <c r="S2923" s="329"/>
      <c r="T2923" s="329"/>
      <c r="U2923" s="326"/>
      <c r="V2923" s="329"/>
      <c r="W2923" s="773"/>
      <c r="X2923" s="329"/>
      <c r="Y2923" s="329"/>
      <c r="Z2923" s="329"/>
      <c r="AA2923" s="329"/>
      <c r="AB2923" s="329"/>
      <c r="AC2923" s="925"/>
      <c r="AD2923" s="326"/>
      <c r="AE2923" s="1069"/>
      <c r="AF2923" s="1084"/>
      <c r="AH2923" s="3275"/>
    </row>
    <row r="2924" spans="1:34" s="2239" customFormat="1" ht="60" x14ac:dyDescent="0.25">
      <c r="A2924" s="2239">
        <v>1</v>
      </c>
      <c r="B2924" s="4" t="s">
        <v>459</v>
      </c>
      <c r="C2924" s="433"/>
      <c r="D2924" s="4"/>
      <c r="E2924" s="566">
        <v>200</v>
      </c>
      <c r="F2924" s="186">
        <f>E2924/12*$B$4</f>
        <v>66.666666666666671</v>
      </c>
      <c r="G2924" s="186">
        <v>31</v>
      </c>
      <c r="H2924" s="190">
        <f t="shared" si="1875"/>
        <v>46.5</v>
      </c>
      <c r="I2924" s="1491"/>
      <c r="J2924" s="1491"/>
      <c r="K2924" s="125"/>
      <c r="L2924" s="125"/>
      <c r="M2924" s="125"/>
      <c r="N2924" s="125"/>
      <c r="O2924" s="125"/>
      <c r="P2924" s="125"/>
      <c r="Q2924" s="329"/>
      <c r="R2924" s="329"/>
      <c r="S2924" s="329"/>
      <c r="T2924" s="329"/>
      <c r="U2924" s="326"/>
      <c r="V2924" s="329"/>
      <c r="W2924" s="773"/>
      <c r="X2924" s="329"/>
      <c r="Y2924" s="329"/>
      <c r="Z2924" s="329"/>
      <c r="AA2924" s="329"/>
      <c r="AB2924" s="329"/>
      <c r="AC2924" s="925"/>
      <c r="AD2924" s="326"/>
      <c r="AE2924" s="1069"/>
      <c r="AF2924" s="1084"/>
      <c r="AH2924" s="3275"/>
    </row>
    <row r="2925" spans="1:34" s="2239" customFormat="1" ht="29.25" x14ac:dyDescent="0.25">
      <c r="A2925" s="2239">
        <v>1</v>
      </c>
      <c r="B2925" s="523" t="s">
        <v>334</v>
      </c>
      <c r="C2925" s="433"/>
      <c r="D2925" s="4"/>
      <c r="E2925" s="566">
        <v>2500</v>
      </c>
      <c r="F2925" s="186">
        <f>E2925/12*$B$4</f>
        <v>833.33333333333337</v>
      </c>
      <c r="G2925" s="186">
        <v>429</v>
      </c>
      <c r="H2925" s="190">
        <f t="shared" si="1875"/>
        <v>51.47999999999999</v>
      </c>
      <c r="I2925" s="1491"/>
      <c r="J2925" s="1491"/>
      <c r="K2925" s="125"/>
      <c r="L2925" s="125"/>
      <c r="M2925" s="125"/>
      <c r="N2925" s="125"/>
      <c r="O2925" s="125"/>
      <c r="P2925" s="125"/>
      <c r="Q2925" s="329"/>
      <c r="R2925" s="329"/>
      <c r="S2925" s="329"/>
      <c r="T2925" s="329"/>
      <c r="U2925" s="326"/>
      <c r="V2925" s="329"/>
      <c r="W2925" s="773"/>
      <c r="X2925" s="329"/>
      <c r="Y2925" s="329"/>
      <c r="Z2925" s="329"/>
      <c r="AA2925" s="329"/>
      <c r="AB2925" s="329"/>
      <c r="AC2925" s="925"/>
      <c r="AD2925" s="326"/>
      <c r="AE2925" s="1069"/>
      <c r="AF2925" s="1084"/>
      <c r="AH2925" s="3275"/>
    </row>
    <row r="2926" spans="1:34" s="2239" customFormat="1" ht="72" x14ac:dyDescent="0.25">
      <c r="A2926" s="2239">
        <v>1</v>
      </c>
      <c r="B2926" s="3290" t="s">
        <v>569</v>
      </c>
      <c r="C2926" s="433"/>
      <c r="D2926" s="4"/>
      <c r="E2926" s="566">
        <v>2500</v>
      </c>
      <c r="F2926" s="186">
        <f>E2926/12*$B$4</f>
        <v>833.33333333333337</v>
      </c>
      <c r="G2926" s="186">
        <v>841</v>
      </c>
      <c r="H2926" s="190">
        <f t="shared" si="1875"/>
        <v>100.91999999999999</v>
      </c>
      <c r="I2926" s="1491"/>
      <c r="J2926" s="1491"/>
      <c r="K2926" s="125"/>
      <c r="L2926" s="125"/>
      <c r="M2926" s="125"/>
      <c r="N2926" s="125"/>
      <c r="O2926" s="125"/>
      <c r="P2926" s="125"/>
      <c r="Q2926" s="329"/>
      <c r="R2926" s="329"/>
      <c r="S2926" s="329"/>
      <c r="T2926" s="329"/>
      <c r="U2926" s="326"/>
      <c r="V2926" s="329"/>
      <c r="W2926" s="773"/>
      <c r="X2926" s="329"/>
      <c r="Y2926" s="329"/>
      <c r="Z2926" s="329"/>
      <c r="AA2926" s="329"/>
      <c r="AB2926" s="329"/>
      <c r="AC2926" s="925"/>
      <c r="AD2926" s="326"/>
      <c r="AE2926" s="1069"/>
      <c r="AF2926" s="1084"/>
      <c r="AH2926" s="3275"/>
    </row>
    <row r="2927" spans="1:34" x14ac:dyDescent="0.25">
      <c r="A2927" s="140">
        <v>1</v>
      </c>
      <c r="B2927" s="2985" t="s">
        <v>191</v>
      </c>
      <c r="C2927" s="433"/>
      <c r="D2927" s="4"/>
      <c r="E2927" s="566"/>
      <c r="F2927" s="186"/>
      <c r="G2927" s="186"/>
      <c r="H2927" s="190"/>
      <c r="I2927" s="1491"/>
      <c r="J2927" s="1491"/>
      <c r="K2927" s="125"/>
      <c r="L2927" s="125"/>
      <c r="M2927" s="125"/>
      <c r="N2927" s="125"/>
      <c r="O2927" s="125"/>
      <c r="P2927" s="125"/>
      <c r="Q2927" s="329"/>
      <c r="R2927" s="329"/>
      <c r="S2927" s="329"/>
      <c r="T2927" s="329"/>
      <c r="U2927" s="326"/>
      <c r="V2927" s="329"/>
      <c r="W2927" s="773"/>
      <c r="X2927" s="329"/>
      <c r="Y2927" s="329"/>
      <c r="Z2927" s="329"/>
      <c r="AA2927" s="329"/>
      <c r="AB2927" s="329"/>
      <c r="AC2927" s="925"/>
      <c r="AD2927" s="326"/>
      <c r="AE2927" s="1069"/>
      <c r="AF2927" s="1084"/>
      <c r="AH2927" s="3275"/>
    </row>
    <row r="2928" spans="1:34" ht="100.5" x14ac:dyDescent="0.25">
      <c r="A2928" s="140">
        <v>1</v>
      </c>
      <c r="B2928" s="523" t="s">
        <v>560</v>
      </c>
      <c r="C2928" s="433"/>
      <c r="D2928" s="4"/>
      <c r="E2928" s="565">
        <f>E2929+E2930+E2931+E2932</f>
        <v>5206</v>
      </c>
      <c r="F2928" s="186">
        <f>E2928/12*$B$4</f>
        <v>1735.3333333333333</v>
      </c>
      <c r="G2928" s="186">
        <f>G2929+G2930+G2931+G2932</f>
        <v>1678</v>
      </c>
      <c r="H2928" s="190">
        <f>G2928/F2928*100</f>
        <v>96.696119861698051</v>
      </c>
      <c r="I2928" s="1491"/>
      <c r="J2928" s="1491"/>
      <c r="K2928" s="125"/>
      <c r="L2928" s="125"/>
      <c r="M2928" s="125"/>
      <c r="N2928" s="125"/>
      <c r="O2928" s="125"/>
      <c r="P2928" s="125"/>
      <c r="Q2928" s="329">
        <v>19379.870099999996</v>
      </c>
      <c r="R2928" s="329">
        <v>19379.870099999996</v>
      </c>
      <c r="S2928" s="329">
        <v>19379.870099999996</v>
      </c>
      <c r="T2928" s="329">
        <v>19379.870099999996</v>
      </c>
      <c r="U2928" s="857">
        <f t="shared" ref="U2928:U2932" si="1876">Q2928/12*$B$4+(R2928-Q2928)/11*3+(S2928-R2928)/10*2+(T2928-S2928)/9*1</f>
        <v>6459.9566999999988</v>
      </c>
      <c r="V2928" s="329">
        <f>AB2928-AA2928-X2928</f>
        <v>6216.1702399999995</v>
      </c>
      <c r="W2928" s="773"/>
      <c r="X2928" s="329"/>
      <c r="Y2928" s="329">
        <f>V2928-U2928</f>
        <v>-243.78645999999935</v>
      </c>
      <c r="Z2928" s="329"/>
      <c r="AA2928" s="329">
        <v>-20.338330000000003</v>
      </c>
      <c r="AB2928" s="329">
        <v>6195.8319099999999</v>
      </c>
      <c r="AC2928" s="925"/>
      <c r="AD2928" s="326"/>
      <c r="AE2928" s="1069"/>
      <c r="AF2928" s="1084"/>
      <c r="AH2928" s="3275"/>
    </row>
    <row r="2929" spans="1:34" s="2239" customFormat="1" x14ac:dyDescent="0.25">
      <c r="A2929" s="2239">
        <v>1</v>
      </c>
      <c r="B2929" s="4" t="s">
        <v>561</v>
      </c>
      <c r="C2929" s="433"/>
      <c r="D2929" s="4"/>
      <c r="E2929" s="566">
        <v>886</v>
      </c>
      <c r="F2929" s="186">
        <f>E2929/12*$B$4</f>
        <v>295.33333333333331</v>
      </c>
      <c r="G2929" s="186">
        <v>225</v>
      </c>
      <c r="H2929" s="190">
        <f>G2929/F2929*100</f>
        <v>76.185101580135452</v>
      </c>
      <c r="I2929" s="1491"/>
      <c r="J2929" s="1491"/>
      <c r="K2929" s="125"/>
      <c r="L2929" s="125"/>
      <c r="M2929" s="125"/>
      <c r="N2929" s="125"/>
      <c r="O2929" s="125"/>
      <c r="P2929" s="125"/>
      <c r="Q2929" s="369">
        <v>4660.2713999999996</v>
      </c>
      <c r="R2929" s="369">
        <v>4660.2713999999996</v>
      </c>
      <c r="S2929" s="369">
        <v>4660.2713999999996</v>
      </c>
      <c r="T2929" s="369">
        <v>4660.2713999999996</v>
      </c>
      <c r="U2929" s="3313">
        <f t="shared" si="1876"/>
        <v>1553.4237999999998</v>
      </c>
      <c r="V2929" s="369">
        <f t="shared" ref="V2929:V2932" si="1877">AB2929-AA2929-X2929</f>
        <v>1183.4865</v>
      </c>
      <c r="W2929" s="1123"/>
      <c r="X2929" s="369"/>
      <c r="Y2929" s="369">
        <f t="shared" ref="Y2929:Y2932" si="1878">V2929-U2929</f>
        <v>-369.93729999999982</v>
      </c>
      <c r="Z2929" s="369"/>
      <c r="AA2929" s="369">
        <v>0</v>
      </c>
      <c r="AB2929" s="369">
        <v>1183.4865</v>
      </c>
      <c r="AC2929" s="925"/>
      <c r="AD2929" s="326"/>
      <c r="AE2929" s="1069"/>
      <c r="AF2929" s="1084"/>
      <c r="AH2929" s="3275"/>
    </row>
    <row r="2930" spans="1:34" s="2239" customFormat="1" x14ac:dyDescent="0.25">
      <c r="A2930" s="2239">
        <v>1</v>
      </c>
      <c r="B2930" s="4" t="s">
        <v>562</v>
      </c>
      <c r="C2930" s="433"/>
      <c r="D2930" s="4"/>
      <c r="E2930" s="566">
        <v>1195</v>
      </c>
      <c r="F2930" s="186">
        <f>E2930/12*$B$4</f>
        <v>398.33333333333331</v>
      </c>
      <c r="G2930" s="186">
        <v>455</v>
      </c>
      <c r="H2930" s="190">
        <f>G2930/F2930*100</f>
        <v>114.22594142259415</v>
      </c>
      <c r="I2930" s="1491"/>
      <c r="J2930" s="1491"/>
      <c r="K2930" s="125"/>
      <c r="L2930" s="125"/>
      <c r="M2930" s="125"/>
      <c r="N2930" s="125"/>
      <c r="O2930" s="125"/>
      <c r="P2930" s="125"/>
      <c r="Q2930" s="369">
        <v>2373.1505000000002</v>
      </c>
      <c r="R2930" s="369">
        <v>2373.1505000000002</v>
      </c>
      <c r="S2930" s="369">
        <v>2373.1505000000002</v>
      </c>
      <c r="T2930" s="369">
        <v>2373.1505000000002</v>
      </c>
      <c r="U2930" s="3313">
        <f t="shared" si="1876"/>
        <v>791.05016666666677</v>
      </c>
      <c r="V2930" s="369">
        <f t="shared" si="1877"/>
        <v>903.58449999999993</v>
      </c>
      <c r="W2930" s="1123"/>
      <c r="X2930" s="369"/>
      <c r="Y2930" s="369">
        <f t="shared" si="1878"/>
        <v>112.53433333333317</v>
      </c>
      <c r="Z2930" s="369"/>
      <c r="AA2930" s="369">
        <v>-9.887220000000001</v>
      </c>
      <c r="AB2930" s="369">
        <v>893.69727999999998</v>
      </c>
      <c r="AC2930" s="925"/>
      <c r="AD2930" s="326"/>
      <c r="AE2930" s="1069"/>
      <c r="AF2930" s="1084"/>
      <c r="AH2930" s="3275"/>
    </row>
    <row r="2931" spans="1:34" s="2239" customFormat="1" x14ac:dyDescent="0.25">
      <c r="A2931" s="2239">
        <v>1</v>
      </c>
      <c r="B2931" s="4" t="s">
        <v>563</v>
      </c>
      <c r="C2931" s="433"/>
      <c r="D2931" s="4"/>
      <c r="E2931" s="566">
        <v>2503</v>
      </c>
      <c r="F2931" s="186">
        <f>E2931/12*$B$4</f>
        <v>834.33333333333337</v>
      </c>
      <c r="G2931" s="186">
        <v>879</v>
      </c>
      <c r="H2931" s="190">
        <f>G2931/F2931*100</f>
        <v>105.353575709149</v>
      </c>
      <c r="I2931" s="1491"/>
      <c r="J2931" s="1491"/>
      <c r="K2931" s="125"/>
      <c r="L2931" s="125"/>
      <c r="M2931" s="125"/>
      <c r="N2931" s="125"/>
      <c r="O2931" s="125"/>
      <c r="P2931" s="125"/>
      <c r="Q2931" s="369">
        <v>11053.248</v>
      </c>
      <c r="R2931" s="369">
        <v>11053.248</v>
      </c>
      <c r="S2931" s="369">
        <v>11053.248</v>
      </c>
      <c r="T2931" s="369">
        <v>11053.248</v>
      </c>
      <c r="U2931" s="3313">
        <f t="shared" si="1876"/>
        <v>3684.4159999999997</v>
      </c>
      <c r="V2931" s="369">
        <f t="shared" si="1877"/>
        <v>3881.6815799999999</v>
      </c>
      <c r="W2931" s="1123"/>
      <c r="X2931" s="369"/>
      <c r="Y2931" s="369">
        <f t="shared" si="1878"/>
        <v>197.26558000000023</v>
      </c>
      <c r="Z2931" s="369"/>
      <c r="AA2931" s="369">
        <v>-8.4946699999999993</v>
      </c>
      <c r="AB2931" s="369">
        <v>3873.1869099999999</v>
      </c>
      <c r="AC2931" s="925"/>
      <c r="AD2931" s="326"/>
      <c r="AE2931" s="1069"/>
      <c r="AF2931" s="1084"/>
      <c r="AH2931" s="3275"/>
    </row>
    <row r="2932" spans="1:34" s="2239" customFormat="1" x14ac:dyDescent="0.25">
      <c r="B2932" s="310" t="s">
        <v>670</v>
      </c>
      <c r="C2932" s="433"/>
      <c r="D2932" s="4"/>
      <c r="E2932" s="566">
        <v>622</v>
      </c>
      <c r="F2932" s="186">
        <f>E2932/12*$B$4</f>
        <v>207.33333333333334</v>
      </c>
      <c r="G2932" s="186">
        <v>119</v>
      </c>
      <c r="H2932" s="190">
        <f t="shared" ref="H2932" si="1879">G2932/F2932*100</f>
        <v>57.395498392282953</v>
      </c>
      <c r="I2932" s="1491"/>
      <c r="J2932" s="1491"/>
      <c r="K2932" s="125"/>
      <c r="L2932" s="125"/>
      <c r="M2932" s="125"/>
      <c r="N2932" s="125"/>
      <c r="O2932" s="125"/>
      <c r="P2932" s="125"/>
      <c r="Q2932" s="369">
        <v>1293.2002</v>
      </c>
      <c r="R2932" s="369">
        <v>1293.2002</v>
      </c>
      <c r="S2932" s="369">
        <v>1293.2002</v>
      </c>
      <c r="T2932" s="369">
        <v>1293.2002</v>
      </c>
      <c r="U2932" s="3313">
        <f t="shared" si="1876"/>
        <v>431.06673333333333</v>
      </c>
      <c r="V2932" s="369">
        <f t="shared" si="1877"/>
        <v>247.41765999999996</v>
      </c>
      <c r="W2932" s="1123"/>
      <c r="X2932" s="369"/>
      <c r="Y2932" s="369">
        <f t="shared" si="1878"/>
        <v>-183.64907333333338</v>
      </c>
      <c r="Z2932" s="369"/>
      <c r="AA2932" s="369">
        <v>-1.95644</v>
      </c>
      <c r="AB2932" s="369">
        <v>245.46121999999997</v>
      </c>
      <c r="AC2932" s="925"/>
      <c r="AD2932" s="326"/>
      <c r="AE2932" s="1069"/>
      <c r="AF2932" s="1084"/>
      <c r="AH2932" s="3275"/>
    </row>
    <row r="2933" spans="1:34" ht="43.5" x14ac:dyDescent="0.25">
      <c r="A2933" s="140">
        <v>1</v>
      </c>
      <c r="B2933" s="2234" t="s">
        <v>436</v>
      </c>
      <c r="C2933" s="433"/>
      <c r="D2933" s="4"/>
      <c r="E2933" s="565">
        <f>E2934+E2946</f>
        <v>16571</v>
      </c>
      <c r="F2933" s="565">
        <f>F2934+F2946</f>
        <v>5523.6666666666661</v>
      </c>
      <c r="G2933" s="565">
        <f>G2934+G2946</f>
        <v>4523</v>
      </c>
      <c r="H2933" s="190">
        <f>G2933/F2933*100</f>
        <v>81.884014241747636</v>
      </c>
      <c r="I2933" s="1491"/>
      <c r="J2933" s="1491"/>
      <c r="K2933" s="125"/>
      <c r="L2933" s="125"/>
      <c r="M2933" s="125"/>
      <c r="N2933" s="125"/>
      <c r="O2933" s="125"/>
      <c r="P2933" s="125"/>
      <c r="Q2933" s="329">
        <f t="shared" ref="Q2933:AB2933" si="1880">Q2934+Q2946</f>
        <v>56880.602190000005</v>
      </c>
      <c r="R2933" s="329">
        <f t="shared" ref="R2933:S2933" si="1881">R2934+R2946</f>
        <v>56880.602190000005</v>
      </c>
      <c r="S2933" s="329">
        <f t="shared" si="1881"/>
        <v>56880.602190000005</v>
      </c>
      <c r="T2933" s="329">
        <f t="shared" ref="T2933" si="1882">T2934+T2946</f>
        <v>56880.602190000005</v>
      </c>
      <c r="U2933" s="326">
        <f t="shared" si="1880"/>
        <v>18960.20073</v>
      </c>
      <c r="V2933" s="329">
        <f t="shared" si="1880"/>
        <v>15903.514339999998</v>
      </c>
      <c r="W2933" s="773">
        <f t="shared" si="1880"/>
        <v>0</v>
      </c>
      <c r="X2933" s="329">
        <f t="shared" si="1880"/>
        <v>0</v>
      </c>
      <c r="Y2933" s="329">
        <f t="shared" si="1880"/>
        <v>-3056.6863900000003</v>
      </c>
      <c r="Z2933" s="329">
        <f t="shared" si="1880"/>
        <v>0</v>
      </c>
      <c r="AA2933" s="329">
        <f t="shared" si="1880"/>
        <v>-91.472910000000013</v>
      </c>
      <c r="AB2933" s="329">
        <f t="shared" si="1880"/>
        <v>15812.041429999999</v>
      </c>
      <c r="AC2933" s="925"/>
      <c r="AD2933" s="326"/>
      <c r="AE2933" s="1069"/>
      <c r="AF2933" s="1084"/>
      <c r="AH2933" s="3275"/>
    </row>
    <row r="2934" spans="1:34" ht="30" x14ac:dyDescent="0.25">
      <c r="A2934" s="140">
        <v>1</v>
      </c>
      <c r="B2934" s="471" t="s">
        <v>267</v>
      </c>
      <c r="C2934" s="433"/>
      <c r="D2934" s="4"/>
      <c r="E2934" s="565">
        <f>E2935+E2936+E2938+E2944+E2945</f>
        <v>11305</v>
      </c>
      <c r="F2934" s="565">
        <f t="shared" ref="F2934:G2934" si="1883">F2935+F2936+F2938+F2944+F2945</f>
        <v>3768.333333333333</v>
      </c>
      <c r="G2934" s="565">
        <f t="shared" si="1883"/>
        <v>2507</v>
      </c>
      <c r="H2934" s="190">
        <f>G2934/F2934*100</f>
        <v>66.528084918177797</v>
      </c>
      <c r="I2934" s="1491"/>
      <c r="J2934" s="1491"/>
      <c r="K2934" s="125"/>
      <c r="L2934" s="125"/>
      <c r="M2934" s="125"/>
      <c r="N2934" s="125"/>
      <c r="O2934" s="125"/>
      <c r="P2934" s="125"/>
      <c r="Q2934" s="329">
        <f>Q2935+Q2936+Q2938+Q2944+Q2945</f>
        <v>40258.162190000003</v>
      </c>
      <c r="R2934" s="329">
        <f>R2935+R2936+R2938+R2944+R2945</f>
        <v>40258.162190000003</v>
      </c>
      <c r="S2934" s="329">
        <f>S2935+S2936+S2938+S2944+S2945</f>
        <v>40258.162190000003</v>
      </c>
      <c r="T2934" s="329">
        <f>T2935+T2936+T2938+T2944+T2945</f>
        <v>40258.162190000003</v>
      </c>
      <c r="U2934" s="326">
        <f t="shared" ref="U2934:AB2934" si="1884">U2935+U2936+U2938+U2944+U2945</f>
        <v>13419.387396666667</v>
      </c>
      <c r="V2934" s="329">
        <f t="shared" si="1884"/>
        <v>11145.697219999998</v>
      </c>
      <c r="W2934" s="773">
        <f t="shared" si="1884"/>
        <v>0</v>
      </c>
      <c r="X2934" s="329">
        <f t="shared" si="1884"/>
        <v>0</v>
      </c>
      <c r="Y2934" s="329">
        <f t="shared" si="1884"/>
        <v>-2273.690176666667</v>
      </c>
      <c r="Z2934" s="329">
        <f t="shared" si="1884"/>
        <v>0</v>
      </c>
      <c r="AA2934" s="329">
        <f t="shared" si="1884"/>
        <v>-89.754520000000014</v>
      </c>
      <c r="AB2934" s="329">
        <f t="shared" si="1884"/>
        <v>11055.9427</v>
      </c>
      <c r="AC2934" s="925"/>
      <c r="AD2934" s="326"/>
      <c r="AE2934" s="1069"/>
      <c r="AF2934" s="1084"/>
      <c r="AH2934" s="3275"/>
    </row>
    <row r="2935" spans="1:34" ht="30" x14ac:dyDescent="0.25">
      <c r="A2935" s="140">
        <v>1</v>
      </c>
      <c r="B2935" s="310" t="s">
        <v>437</v>
      </c>
      <c r="C2935" s="433"/>
      <c r="D2935" s="4"/>
      <c r="E2935" s="566">
        <v>7456</v>
      </c>
      <c r="F2935" s="132">
        <f>E2935/12*$B$4</f>
        <v>2485.3333333333335</v>
      </c>
      <c r="G2935" s="186">
        <v>2015</v>
      </c>
      <c r="H2935" s="190">
        <f>G2935/F2935*100</f>
        <v>81.075643776824023</v>
      </c>
      <c r="I2935" s="1491"/>
      <c r="J2935" s="1491"/>
      <c r="K2935" s="125"/>
      <c r="L2935" s="125"/>
      <c r="M2935" s="125"/>
      <c r="N2935" s="125"/>
      <c r="O2935" s="125"/>
      <c r="P2935" s="125"/>
      <c r="Q2935" s="329">
        <v>31986.240000000002</v>
      </c>
      <c r="R2935" s="329">
        <v>31986.240000000002</v>
      </c>
      <c r="S2935" s="329">
        <v>31986.240000000002</v>
      </c>
      <c r="T2935" s="329">
        <v>31986.240000000002</v>
      </c>
      <c r="U2935" s="857">
        <f t="shared" ref="U2935:U2938" si="1885">Q2935/12*$B$4+(R2935-Q2935)/11*3+(S2935-R2935)/10*2+(T2935-S2935)/9*1</f>
        <v>10662.08</v>
      </c>
      <c r="V2935" s="329">
        <f>AB2935-AA2935-X2935</f>
        <v>8906.1341599999996</v>
      </c>
      <c r="W2935" s="773"/>
      <c r="X2935" s="329"/>
      <c r="Y2935" s="329">
        <f>V2935-U2935</f>
        <v>-1755.9458400000003</v>
      </c>
      <c r="Z2935" s="329"/>
      <c r="AA2935" s="329">
        <v>-18.159010000000002</v>
      </c>
      <c r="AB2935" s="329">
        <v>8887.9751500000002</v>
      </c>
      <c r="AC2935" s="925"/>
      <c r="AD2935" s="326"/>
      <c r="AE2935" s="1069"/>
      <c r="AF2935" s="1084"/>
      <c r="AH2935" s="3275"/>
    </row>
    <row r="2936" spans="1:34" ht="30" x14ac:dyDescent="0.25">
      <c r="A2936" s="140">
        <v>1</v>
      </c>
      <c r="B2936" s="310" t="s">
        <v>671</v>
      </c>
      <c r="C2936" s="433"/>
      <c r="D2936" s="4"/>
      <c r="E2936" s="566">
        <v>1160</v>
      </c>
      <c r="F2936" s="186">
        <f>E2936/12*$B$4</f>
        <v>386.66666666666669</v>
      </c>
      <c r="G2936" s="186">
        <v>21</v>
      </c>
      <c r="H2936" s="190">
        <f t="shared" ref="H2936" si="1886">G2936/F2936*100</f>
        <v>5.4310344827586201</v>
      </c>
      <c r="I2936" s="1491"/>
      <c r="J2936" s="1491"/>
      <c r="K2936" s="125"/>
      <c r="L2936" s="125"/>
      <c r="M2936" s="125"/>
      <c r="N2936" s="125"/>
      <c r="O2936" s="125"/>
      <c r="P2936" s="125"/>
      <c r="Q2936" s="329">
        <v>2210.7049999999999</v>
      </c>
      <c r="R2936" s="329">
        <v>2210.7049999999999</v>
      </c>
      <c r="S2936" s="329">
        <v>2210.7049999999999</v>
      </c>
      <c r="T2936" s="329">
        <v>2210.7049999999999</v>
      </c>
      <c r="U2936" s="857">
        <f t="shared" si="1885"/>
        <v>736.90166666666664</v>
      </c>
      <c r="V2936" s="329">
        <f>AB2936-AA2936-X2936</f>
        <v>57.291780000000003</v>
      </c>
      <c r="W2936" s="773"/>
      <c r="X2936" s="329"/>
      <c r="Y2936" s="329">
        <f>V2936-U2936</f>
        <v>-679.60988666666663</v>
      </c>
      <c r="Z2936" s="329"/>
      <c r="AA2936" s="329">
        <v>-2.41431</v>
      </c>
      <c r="AB2936" s="329">
        <v>54.877470000000002</v>
      </c>
      <c r="AC2936" s="925"/>
      <c r="AD2936" s="326"/>
      <c r="AE2936" s="1069"/>
      <c r="AF2936" s="1084"/>
      <c r="AH2936" s="3275"/>
    </row>
    <row r="2937" spans="1:34" s="2239" customFormat="1" ht="30" x14ac:dyDescent="0.25">
      <c r="B2937" s="310" t="s">
        <v>672</v>
      </c>
      <c r="C2937" s="433"/>
      <c r="D2937" s="4"/>
      <c r="E2937" s="566"/>
      <c r="F2937" s="1026">
        <f>E2937</f>
        <v>0</v>
      </c>
      <c r="G2937" s="186">
        <v>0</v>
      </c>
      <c r="H2937" s="190"/>
      <c r="I2937" s="1491"/>
      <c r="J2937" s="1491"/>
      <c r="K2937" s="125"/>
      <c r="L2937" s="125"/>
      <c r="M2937" s="125"/>
      <c r="N2937" s="125"/>
      <c r="O2937" s="125"/>
      <c r="P2937" s="125"/>
      <c r="Q2937" s="329"/>
      <c r="R2937" s="329"/>
      <c r="S2937" s="329"/>
      <c r="T2937" s="329"/>
      <c r="U2937" s="326">
        <f t="shared" si="1885"/>
        <v>0</v>
      </c>
      <c r="V2937" s="329">
        <f>AB2937</f>
        <v>0</v>
      </c>
      <c r="W2937" s="773"/>
      <c r="X2937" s="329"/>
      <c r="Y2937" s="329"/>
      <c r="Z2937" s="329"/>
      <c r="AA2937" s="329">
        <v>0</v>
      </c>
      <c r="AB2937" s="329">
        <v>0</v>
      </c>
      <c r="AC2937" s="925"/>
      <c r="AD2937" s="326"/>
      <c r="AE2937" s="1069"/>
      <c r="AF2937" s="1084"/>
      <c r="AH2937" s="3275"/>
    </row>
    <row r="2938" spans="1:34" s="2239" customFormat="1" ht="60" x14ac:dyDescent="0.25">
      <c r="B2938" s="310" t="s">
        <v>673</v>
      </c>
      <c r="C2938" s="433"/>
      <c r="D2938" s="4"/>
      <c r="E2938" s="566">
        <f>E2939+E2940</f>
        <v>2501</v>
      </c>
      <c r="F2938" s="1026">
        <f t="shared" ref="F2938:F2940" si="1887">E2938/12*$B$4</f>
        <v>833.66666666666663</v>
      </c>
      <c r="G2938" s="186">
        <v>283</v>
      </c>
      <c r="H2938" s="190">
        <f>G2938/F2938*100</f>
        <v>33.946421431427432</v>
      </c>
      <c r="I2938" s="1491"/>
      <c r="J2938" s="1491"/>
      <c r="K2938" s="125"/>
      <c r="L2938" s="125"/>
      <c r="M2938" s="125"/>
      <c r="N2938" s="125"/>
      <c r="O2938" s="125"/>
      <c r="P2938" s="125"/>
      <c r="Q2938" s="329">
        <v>4426.5947900000001</v>
      </c>
      <c r="R2938" s="329">
        <v>4426.5947900000001</v>
      </c>
      <c r="S2938" s="329">
        <v>4426.5947900000001</v>
      </c>
      <c r="T2938" s="329">
        <v>4426.5947900000001</v>
      </c>
      <c r="U2938" s="857">
        <f t="shared" si="1885"/>
        <v>1475.5315966666667</v>
      </c>
      <c r="V2938" s="329">
        <f>AB2938-AA2938-X2938</f>
        <v>547.64135999999996</v>
      </c>
      <c r="W2938" s="773"/>
      <c r="X2938" s="329"/>
      <c r="Y2938" s="329">
        <f>V2938-U2938</f>
        <v>-927.89023666666674</v>
      </c>
      <c r="Z2938" s="329"/>
      <c r="AA2938" s="329">
        <v>0</v>
      </c>
      <c r="AB2938" s="329">
        <v>547.64135999999996</v>
      </c>
      <c r="AC2938" s="925"/>
      <c r="AD2938" s="326"/>
      <c r="AE2938" s="1069"/>
      <c r="AF2938" s="1084"/>
      <c r="AH2938" s="3275"/>
    </row>
    <row r="2939" spans="1:34" s="2239" customFormat="1" x14ac:dyDescent="0.25">
      <c r="B2939" s="310" t="s">
        <v>674</v>
      </c>
      <c r="C2939" s="433"/>
      <c r="D2939" s="4"/>
      <c r="E2939" s="566">
        <v>1324</v>
      </c>
      <c r="F2939" s="1026">
        <f t="shared" si="1887"/>
        <v>441.33333333333331</v>
      </c>
      <c r="G2939" s="186">
        <v>77</v>
      </c>
      <c r="H2939" s="190">
        <f>G2939/F2939*100</f>
        <v>17.447129909365561</v>
      </c>
      <c r="I2939" s="1491"/>
      <c r="J2939" s="1491"/>
      <c r="K2939" s="125"/>
      <c r="L2939" s="125"/>
      <c r="M2939" s="125"/>
      <c r="N2939" s="125"/>
      <c r="O2939" s="125"/>
      <c r="P2939" s="125"/>
      <c r="Q2939" s="369">
        <v>988.53913</v>
      </c>
      <c r="R2939" s="369">
        <v>988.53913</v>
      </c>
      <c r="S2939" s="369">
        <v>988.53913</v>
      </c>
      <c r="T2939" s="369">
        <v>988.53913</v>
      </c>
      <c r="U2939" s="918">
        <f t="shared" ref="U2939:U2940" si="1888">Q2939/12*$B$4+(R2939-Q2939)/11*3+(S2939-R2939)/10*2+(T2939-S2939)/9*1</f>
        <v>329.51304333333331</v>
      </c>
      <c r="V2939" s="369">
        <f t="shared" ref="V2939:V2940" si="1889">AB2939-AA2939-X2939</f>
        <v>42.624119999999998</v>
      </c>
      <c r="W2939" s="1123"/>
      <c r="X2939" s="369"/>
      <c r="Y2939" s="369">
        <f t="shared" ref="Y2939:Y2940" si="1890">V2939-U2939</f>
        <v>-286.88892333333331</v>
      </c>
      <c r="Z2939" s="329"/>
      <c r="AA2939" s="329">
        <v>0</v>
      </c>
      <c r="AB2939" s="329">
        <v>42.624119999999998</v>
      </c>
      <c r="AC2939" s="925"/>
      <c r="AD2939" s="326"/>
      <c r="AE2939" s="1069"/>
      <c r="AF2939" s="1084"/>
      <c r="AH2939" s="3275"/>
    </row>
    <row r="2940" spans="1:34" s="2239" customFormat="1" x14ac:dyDescent="0.25">
      <c r="B2940" s="310" t="s">
        <v>675</v>
      </c>
      <c r="C2940" s="433"/>
      <c r="D2940" s="4"/>
      <c r="E2940" s="566">
        <v>1177</v>
      </c>
      <c r="F2940" s="1026">
        <f t="shared" si="1887"/>
        <v>392.33333333333331</v>
      </c>
      <c r="G2940" s="186">
        <v>206</v>
      </c>
      <c r="H2940" s="190">
        <f>G2940/F2940*100</f>
        <v>52.506372132540356</v>
      </c>
      <c r="I2940" s="1491"/>
      <c r="J2940" s="1491"/>
      <c r="K2940" s="125"/>
      <c r="L2940" s="125"/>
      <c r="M2940" s="125"/>
      <c r="N2940" s="125"/>
      <c r="O2940" s="125"/>
      <c r="P2940" s="125"/>
      <c r="Q2940" s="369">
        <v>3438.0556599999995</v>
      </c>
      <c r="R2940" s="369">
        <v>3438.0556599999995</v>
      </c>
      <c r="S2940" s="369">
        <v>3438.0556599999995</v>
      </c>
      <c r="T2940" s="369">
        <v>3438.0556599999995</v>
      </c>
      <c r="U2940" s="918">
        <f t="shared" si="1888"/>
        <v>1146.0185533333331</v>
      </c>
      <c r="V2940" s="369">
        <f t="shared" si="1889"/>
        <v>505.01724000000002</v>
      </c>
      <c r="W2940" s="1123"/>
      <c r="X2940" s="369"/>
      <c r="Y2940" s="369">
        <f t="shared" si="1890"/>
        <v>-641.00131333333309</v>
      </c>
      <c r="Z2940" s="329"/>
      <c r="AA2940" s="329">
        <v>0</v>
      </c>
      <c r="AB2940" s="329">
        <v>505.01724000000002</v>
      </c>
      <c r="AC2940" s="925"/>
      <c r="AD2940" s="326"/>
      <c r="AE2940" s="1069"/>
      <c r="AF2940" s="1084"/>
      <c r="AH2940" s="3275"/>
    </row>
    <row r="2941" spans="1:34" s="2239" customFormat="1" ht="60" x14ac:dyDescent="0.25">
      <c r="B2941" s="310" t="s">
        <v>676</v>
      </c>
      <c r="C2941" s="433"/>
      <c r="D2941" s="4"/>
      <c r="E2941" s="2987"/>
      <c r="F2941" s="1026"/>
      <c r="G2941" s="186">
        <v>0</v>
      </c>
      <c r="H2941" s="190"/>
      <c r="I2941" s="1491"/>
      <c r="J2941" s="1491"/>
      <c r="K2941" s="125"/>
      <c r="L2941" s="125"/>
      <c r="M2941" s="125"/>
      <c r="N2941" s="125"/>
      <c r="O2941" s="125"/>
      <c r="P2941" s="125"/>
      <c r="Q2941" s="329"/>
      <c r="R2941" s="329"/>
      <c r="S2941" s="329"/>
      <c r="T2941" s="329"/>
      <c r="U2941" s="326"/>
      <c r="V2941" s="329"/>
      <c r="W2941" s="773"/>
      <c r="X2941" s="329"/>
      <c r="Y2941" s="329"/>
      <c r="Z2941" s="329"/>
      <c r="AA2941" s="329">
        <v>0</v>
      </c>
      <c r="AB2941" s="329">
        <v>0</v>
      </c>
      <c r="AC2941" s="925"/>
      <c r="AD2941" s="326"/>
      <c r="AE2941" s="1069"/>
      <c r="AF2941" s="1084"/>
      <c r="AH2941" s="3275"/>
    </row>
    <row r="2942" spans="1:34" s="2239" customFormat="1" x14ac:dyDescent="0.25">
      <c r="B2942" s="310" t="s">
        <v>677</v>
      </c>
      <c r="C2942" s="433"/>
      <c r="D2942" s="4"/>
      <c r="E2942" s="2987"/>
      <c r="F2942" s="1026"/>
      <c r="G2942" s="186">
        <v>0</v>
      </c>
      <c r="H2942" s="190"/>
      <c r="I2942" s="1491"/>
      <c r="J2942" s="1491"/>
      <c r="K2942" s="125"/>
      <c r="L2942" s="125"/>
      <c r="M2942" s="125"/>
      <c r="N2942" s="125"/>
      <c r="O2942" s="125"/>
      <c r="P2942" s="125"/>
      <c r="Q2942" s="329"/>
      <c r="R2942" s="329"/>
      <c r="S2942" s="329"/>
      <c r="T2942" s="329"/>
      <c r="U2942" s="326"/>
      <c r="V2942" s="329"/>
      <c r="W2942" s="773"/>
      <c r="X2942" s="329"/>
      <c r="Y2942" s="329"/>
      <c r="Z2942" s="329"/>
      <c r="AA2942" s="329">
        <v>0</v>
      </c>
      <c r="AB2942" s="329">
        <v>0</v>
      </c>
      <c r="AC2942" s="925"/>
      <c r="AD2942" s="326"/>
      <c r="AE2942" s="1069"/>
      <c r="AF2942" s="1084"/>
      <c r="AH2942" s="3275"/>
    </row>
    <row r="2943" spans="1:34" x14ac:dyDescent="0.25">
      <c r="A2943" s="140">
        <v>1</v>
      </c>
      <c r="B2943" s="310" t="s">
        <v>678</v>
      </c>
      <c r="C2943" s="433"/>
      <c r="D2943" s="4"/>
      <c r="E2943" s="2987"/>
      <c r="F2943" s="132">
        <f>E2943/12*$B$4</f>
        <v>0</v>
      </c>
      <c r="G2943" s="186">
        <v>0</v>
      </c>
      <c r="H2943" s="190"/>
      <c r="I2943" s="1491"/>
      <c r="J2943" s="1491"/>
      <c r="K2943" s="125"/>
      <c r="L2943" s="125"/>
      <c r="M2943" s="125"/>
      <c r="N2943" s="125"/>
      <c r="O2943" s="125"/>
      <c r="P2943" s="125"/>
      <c r="Q2943" s="329"/>
      <c r="R2943" s="329"/>
      <c r="S2943" s="329"/>
      <c r="T2943" s="329"/>
      <c r="U2943" s="326"/>
      <c r="V2943" s="329"/>
      <c r="W2943" s="773"/>
      <c r="X2943" s="329"/>
      <c r="Y2943" s="329"/>
      <c r="Z2943" s="329"/>
      <c r="AA2943" s="329">
        <v>0</v>
      </c>
      <c r="AB2943" s="329">
        <v>0</v>
      </c>
      <c r="AC2943" s="925"/>
      <c r="AD2943" s="326"/>
      <c r="AE2943" s="1069"/>
      <c r="AF2943" s="1084"/>
      <c r="AH2943" s="3275"/>
    </row>
    <row r="2944" spans="1:34" ht="45" x14ac:dyDescent="0.25">
      <c r="A2944" s="140">
        <v>1</v>
      </c>
      <c r="B2944" s="310" t="s">
        <v>685</v>
      </c>
      <c r="C2944" s="433"/>
      <c r="D2944" s="4"/>
      <c r="E2944" s="565"/>
      <c r="F2944" s="126"/>
      <c r="G2944" s="186">
        <v>0</v>
      </c>
      <c r="H2944" s="190"/>
      <c r="I2944" s="1491"/>
      <c r="J2944" s="1491"/>
      <c r="K2944" s="125"/>
      <c r="L2944" s="125"/>
      <c r="M2944" s="125"/>
      <c r="N2944" s="125"/>
      <c r="O2944" s="125"/>
      <c r="P2944" s="125"/>
      <c r="Q2944" s="329"/>
      <c r="R2944" s="329"/>
      <c r="S2944" s="329"/>
      <c r="T2944" s="329"/>
      <c r="U2944" s="326"/>
      <c r="V2944" s="329">
        <f>AB2944-AA2944-X2944</f>
        <v>0</v>
      </c>
      <c r="W2944" s="773"/>
      <c r="X2944" s="329"/>
      <c r="Y2944" s="329">
        <f>V2944-U2944</f>
        <v>0</v>
      </c>
      <c r="Z2944" s="329"/>
      <c r="AA2944" s="329">
        <v>-36.94905</v>
      </c>
      <c r="AB2944" s="329">
        <v>-36.94905</v>
      </c>
      <c r="AC2944" s="925"/>
      <c r="AD2944" s="326"/>
      <c r="AE2944" s="1069"/>
      <c r="AF2944" s="1084"/>
      <c r="AH2944" s="3275"/>
    </row>
    <row r="2945" spans="1:38" ht="30" x14ac:dyDescent="0.25">
      <c r="A2945" s="140">
        <v>1</v>
      </c>
      <c r="B2945" s="310" t="s">
        <v>686</v>
      </c>
      <c r="C2945" s="433"/>
      <c r="D2945" s="4"/>
      <c r="E2945" s="566">
        <v>188</v>
      </c>
      <c r="F2945" s="132">
        <f>E2945/12*$B$4</f>
        <v>62.666666666666664</v>
      </c>
      <c r="G2945" s="186">
        <v>188</v>
      </c>
      <c r="H2945" s="190">
        <f t="shared" ref="H2945:H2950" si="1891">G2945/F2945*100</f>
        <v>300</v>
      </c>
      <c r="I2945" s="1491"/>
      <c r="J2945" s="1491"/>
      <c r="K2945" s="125"/>
      <c r="L2945" s="125"/>
      <c r="M2945" s="125"/>
      <c r="N2945" s="125"/>
      <c r="O2945" s="125"/>
      <c r="P2945" s="125"/>
      <c r="Q2945" s="329">
        <v>1634.6224</v>
      </c>
      <c r="R2945" s="329">
        <v>1634.6224</v>
      </c>
      <c r="S2945" s="329">
        <v>1634.6224</v>
      </c>
      <c r="T2945" s="329">
        <v>1634.6224</v>
      </c>
      <c r="U2945" s="857">
        <f t="shared" ref="U2945" si="1892">Q2945/12*$B$4+(R2945-Q2945)/11*3+(S2945-R2945)/10*2+(T2945-S2945)/9*1</f>
        <v>544.87413333333336</v>
      </c>
      <c r="V2945" s="329">
        <f>AB2945-AA2945-X2945</f>
        <v>1634.6299200000001</v>
      </c>
      <c r="W2945" s="773"/>
      <c r="X2945" s="329"/>
      <c r="Y2945" s="329">
        <f>V2945-U2945</f>
        <v>1089.7557866666666</v>
      </c>
      <c r="Z2945" s="329"/>
      <c r="AA2945" s="329">
        <v>-32.232150000000004</v>
      </c>
      <c r="AB2945" s="329">
        <v>1602.39777</v>
      </c>
      <c r="AC2945" s="925"/>
      <c r="AD2945" s="326"/>
      <c r="AE2945" s="1069"/>
      <c r="AF2945" s="1084"/>
      <c r="AH2945" s="3275"/>
    </row>
    <row r="2946" spans="1:38" ht="45" x14ac:dyDescent="0.25">
      <c r="A2946" s="140">
        <v>1</v>
      </c>
      <c r="B2946" s="471" t="s">
        <v>268</v>
      </c>
      <c r="C2946" s="433"/>
      <c r="D2946" s="4"/>
      <c r="E2946" s="544">
        <f>SUM(E2947:E2949)</f>
        <v>5266</v>
      </c>
      <c r="F2946" s="2974">
        <f>SUM(F2947:F2949)</f>
        <v>1755.3333333333335</v>
      </c>
      <c r="G2946" s="544">
        <f>SUM(G2947:G2949)</f>
        <v>2016</v>
      </c>
      <c r="H2946" s="190">
        <f t="shared" si="1891"/>
        <v>114.84998101025445</v>
      </c>
      <c r="I2946" s="1491"/>
      <c r="J2946" s="1491"/>
      <c r="K2946" s="125"/>
      <c r="L2946" s="125"/>
      <c r="M2946" s="125"/>
      <c r="N2946" s="125"/>
      <c r="O2946" s="125"/>
      <c r="P2946" s="125"/>
      <c r="Q2946" s="329">
        <f t="shared" ref="Q2946:AB2946" si="1893">SUM(Q2947:Q2949)</f>
        <v>16622.439999999999</v>
      </c>
      <c r="R2946" s="329">
        <f t="shared" ref="R2946:S2946" si="1894">SUM(R2947:R2949)</f>
        <v>16622.439999999999</v>
      </c>
      <c r="S2946" s="329">
        <f t="shared" si="1894"/>
        <v>16622.439999999999</v>
      </c>
      <c r="T2946" s="329">
        <f t="shared" ref="T2946" si="1895">SUM(T2947:T2949)</f>
        <v>16622.439999999999</v>
      </c>
      <c r="U2946" s="326">
        <f t="shared" si="1893"/>
        <v>5540.8133333333335</v>
      </c>
      <c r="V2946" s="329">
        <f t="shared" si="1893"/>
        <v>4757.8171199999997</v>
      </c>
      <c r="W2946" s="773">
        <f t="shared" si="1893"/>
        <v>0</v>
      </c>
      <c r="X2946" s="329">
        <f t="shared" si="1893"/>
        <v>0</v>
      </c>
      <c r="Y2946" s="329">
        <f t="shared" si="1893"/>
        <v>-782.99621333333334</v>
      </c>
      <c r="Z2946" s="329">
        <f t="shared" si="1893"/>
        <v>0</v>
      </c>
      <c r="AA2946" s="329">
        <f t="shared" si="1893"/>
        <v>-1.7183900000000001</v>
      </c>
      <c r="AB2946" s="329">
        <f t="shared" si="1893"/>
        <v>4756.0987299999997</v>
      </c>
      <c r="AC2946" s="925"/>
      <c r="AD2946" s="326"/>
      <c r="AE2946" s="1069"/>
      <c r="AF2946" s="1084"/>
      <c r="AH2946" s="3275"/>
    </row>
    <row r="2947" spans="1:38" ht="30" x14ac:dyDescent="0.25">
      <c r="A2947" s="140">
        <v>1</v>
      </c>
      <c r="B2947" s="310" t="s">
        <v>679</v>
      </c>
      <c r="C2947" s="433"/>
      <c r="D2947" s="4"/>
      <c r="E2947" s="567">
        <v>1500</v>
      </c>
      <c r="F2947" s="132">
        <f>E2947/12*$B$4</f>
        <v>500</v>
      </c>
      <c r="G2947" s="186">
        <v>262</v>
      </c>
      <c r="H2947" s="190">
        <f t="shared" si="1891"/>
        <v>52.400000000000006</v>
      </c>
      <c r="I2947" s="1491"/>
      <c r="J2947" s="1491"/>
      <c r="K2947" s="125"/>
      <c r="L2947" s="125"/>
      <c r="M2947" s="125"/>
      <c r="N2947" s="125"/>
      <c r="O2947" s="125"/>
      <c r="P2947" s="125"/>
      <c r="Q2947" s="329">
        <v>2700</v>
      </c>
      <c r="R2947" s="329">
        <v>2700</v>
      </c>
      <c r="S2947" s="329">
        <v>2700</v>
      </c>
      <c r="T2947" s="329">
        <v>2700</v>
      </c>
      <c r="U2947" s="857">
        <f t="shared" ref="U2947:U2950" si="1896">Q2947/12*$B$4+(R2947-Q2947)/11*3+(S2947-R2947)/10*2+(T2947-S2947)/9*1</f>
        <v>900</v>
      </c>
      <c r="V2947" s="329">
        <f>AB2947-AA2947-X2947</f>
        <v>487.54622000000001</v>
      </c>
      <c r="W2947" s="773"/>
      <c r="X2947" s="329"/>
      <c r="Y2947" s="329">
        <f>V2947-U2947</f>
        <v>-412.45377999999999</v>
      </c>
      <c r="Z2947" s="329"/>
      <c r="AA2947" s="329">
        <v>-1.7183900000000001</v>
      </c>
      <c r="AB2947" s="329">
        <v>485.82783000000001</v>
      </c>
      <c r="AC2947" s="925"/>
      <c r="AD2947" s="326"/>
      <c r="AE2947" s="1069"/>
      <c r="AF2947" s="1084"/>
      <c r="AH2947" s="3275"/>
    </row>
    <row r="2948" spans="1:38" ht="60" x14ac:dyDescent="0.25">
      <c r="A2948" s="140">
        <v>1</v>
      </c>
      <c r="B2948" s="310" t="s">
        <v>680</v>
      </c>
      <c r="C2948" s="433"/>
      <c r="D2948" s="4"/>
      <c r="E2948" s="567">
        <v>3500</v>
      </c>
      <c r="F2948" s="132">
        <f>E2948/12*$B$4</f>
        <v>1166.6666666666667</v>
      </c>
      <c r="G2948" s="186">
        <v>1706</v>
      </c>
      <c r="H2948" s="190">
        <f t="shared" si="1891"/>
        <v>146.22857142857143</v>
      </c>
      <c r="I2948" s="1491"/>
      <c r="J2948" s="1491"/>
      <c r="K2948" s="125"/>
      <c r="L2948" s="125"/>
      <c r="M2948" s="125"/>
      <c r="N2948" s="125"/>
      <c r="O2948" s="125"/>
      <c r="P2948" s="125"/>
      <c r="Q2948" s="329">
        <v>13300</v>
      </c>
      <c r="R2948" s="329">
        <v>13300</v>
      </c>
      <c r="S2948" s="329">
        <v>13300</v>
      </c>
      <c r="T2948" s="329">
        <v>13300</v>
      </c>
      <c r="U2948" s="857">
        <f t="shared" si="1896"/>
        <v>4433.333333333333</v>
      </c>
      <c r="V2948" s="329">
        <f t="shared" ref="V2948:V2950" si="1897">AB2948-AA2948-X2948</f>
        <v>4206.3233799999998</v>
      </c>
      <c r="W2948" s="773"/>
      <c r="X2948" s="329"/>
      <c r="Y2948" s="329">
        <f>V2948-U2948</f>
        <v>-227.00995333333321</v>
      </c>
      <c r="Z2948" s="329"/>
      <c r="AA2948" s="329">
        <v>0</v>
      </c>
      <c r="AB2948" s="329">
        <v>4206.3233799999998</v>
      </c>
      <c r="AC2948" s="925"/>
      <c r="AD2948" s="326"/>
      <c r="AE2948" s="1069"/>
      <c r="AF2948" s="1084"/>
      <c r="AH2948" s="3275"/>
    </row>
    <row r="2949" spans="1:38" ht="45" x14ac:dyDescent="0.25">
      <c r="A2949" s="140">
        <v>1</v>
      </c>
      <c r="B2949" s="310" t="s">
        <v>681</v>
      </c>
      <c r="C2949" s="433"/>
      <c r="D2949" s="4"/>
      <c r="E2949" s="567">
        <v>266</v>
      </c>
      <c r="F2949" s="132">
        <f>E2949/12*$B$4</f>
        <v>88.666666666666671</v>
      </c>
      <c r="G2949" s="186">
        <v>48</v>
      </c>
      <c r="H2949" s="190">
        <f t="shared" si="1891"/>
        <v>54.13533834586466</v>
      </c>
      <c r="I2949" s="1491"/>
      <c r="J2949" s="1491"/>
      <c r="K2949" s="125"/>
      <c r="L2949" s="125"/>
      <c r="M2949" s="125"/>
      <c r="N2949" s="125"/>
      <c r="O2949" s="125"/>
      <c r="P2949" s="125"/>
      <c r="Q2949" s="329">
        <v>622.44000000000005</v>
      </c>
      <c r="R2949" s="329">
        <v>622.44000000000005</v>
      </c>
      <c r="S2949" s="329">
        <v>622.44000000000005</v>
      </c>
      <c r="T2949" s="329">
        <v>622.44000000000005</v>
      </c>
      <c r="U2949" s="857">
        <f t="shared" si="1896"/>
        <v>207.48000000000002</v>
      </c>
      <c r="V2949" s="329">
        <f t="shared" si="1897"/>
        <v>63.947520000000004</v>
      </c>
      <c r="W2949" s="773"/>
      <c r="X2949" s="329"/>
      <c r="Y2949" s="329">
        <f>V2949-U2949</f>
        <v>-143.53248000000002</v>
      </c>
      <c r="Z2949" s="329"/>
      <c r="AA2949" s="329">
        <v>0</v>
      </c>
      <c r="AB2949" s="329">
        <v>63.947520000000004</v>
      </c>
      <c r="AC2949" s="925"/>
      <c r="AD2949" s="326"/>
      <c r="AE2949" s="1069"/>
      <c r="AF2949" s="1084"/>
      <c r="AH2949" s="3275"/>
    </row>
    <row r="2950" spans="1:38" ht="29.25" x14ac:dyDescent="0.25">
      <c r="A2950" s="140">
        <v>1</v>
      </c>
      <c r="B2950" s="2234" t="s">
        <v>303</v>
      </c>
      <c r="C2950" s="433"/>
      <c r="D2950" s="4"/>
      <c r="E2950" s="1027">
        <f>E2952+E2956+E2955+E2957*5</f>
        <v>5200</v>
      </c>
      <c r="F2950" s="1027">
        <f t="shared" ref="F2950:G2950" si="1898">F2952+F2956+F2955+F2957*5</f>
        <v>1735</v>
      </c>
      <c r="G2950" s="1027">
        <f t="shared" si="1898"/>
        <v>133.88999999999999</v>
      </c>
      <c r="H2950" s="190">
        <f t="shared" si="1891"/>
        <v>7.7170028818443797</v>
      </c>
      <c r="I2950" s="1491"/>
      <c r="J2950" s="1491"/>
      <c r="K2950" s="125"/>
      <c r="L2950" s="125"/>
      <c r="M2950" s="125"/>
      <c r="N2950" s="125"/>
      <c r="O2950" s="125"/>
      <c r="P2950" s="125"/>
      <c r="Q2950" s="329">
        <v>8320.086000000003</v>
      </c>
      <c r="R2950" s="329">
        <v>8320.086000000003</v>
      </c>
      <c r="S2950" s="329">
        <v>8320.086000000003</v>
      </c>
      <c r="T2950" s="329">
        <v>8320.086000000003</v>
      </c>
      <c r="U2950" s="857">
        <f t="shared" si="1896"/>
        <v>2773.362000000001</v>
      </c>
      <c r="V2950" s="329">
        <f t="shared" si="1897"/>
        <v>2435.7536100000002</v>
      </c>
      <c r="W2950" s="773"/>
      <c r="X2950" s="329"/>
      <c r="Y2950" s="329">
        <f>V2950-U2950</f>
        <v>-337.60839000000078</v>
      </c>
      <c r="Z2950" s="329">
        <v>-1.8300799999999999</v>
      </c>
      <c r="AA2950" s="329">
        <v>0</v>
      </c>
      <c r="AB2950" s="329">
        <v>2435.7536100000002</v>
      </c>
      <c r="AC2950" s="925"/>
      <c r="AD2950" s="326"/>
      <c r="AE2950" s="1069"/>
      <c r="AF2950" s="1084"/>
      <c r="AH2950" s="3275"/>
    </row>
    <row r="2951" spans="1:38" x14ac:dyDescent="0.25">
      <c r="A2951" s="140">
        <v>1</v>
      </c>
      <c r="B2951" s="310" t="s">
        <v>296</v>
      </c>
      <c r="C2951" s="434"/>
      <c r="D2951" s="4"/>
      <c r="E2951" s="569"/>
      <c r="F2951" s="126"/>
      <c r="G2951" s="186"/>
      <c r="H2951" s="190"/>
      <c r="I2951" s="1491"/>
      <c r="J2951" s="1491"/>
      <c r="K2951" s="125"/>
      <c r="L2951" s="125"/>
      <c r="M2951" s="125"/>
      <c r="N2951" s="125"/>
      <c r="O2951" s="125"/>
      <c r="P2951" s="125"/>
      <c r="Q2951" s="329"/>
      <c r="R2951" s="329"/>
      <c r="S2951" s="329"/>
      <c r="T2951" s="329"/>
      <c r="U2951" s="326"/>
      <c r="V2951" s="329"/>
      <c r="W2951" s="773"/>
      <c r="X2951" s="329"/>
      <c r="Y2951" s="329"/>
      <c r="Z2951" s="329"/>
      <c r="AA2951" s="329"/>
      <c r="AB2951" s="329"/>
      <c r="AC2951" s="925"/>
      <c r="AD2951" s="326"/>
      <c r="AE2951" s="1069"/>
      <c r="AF2951" s="1084"/>
      <c r="AH2951" s="3275"/>
    </row>
    <row r="2952" spans="1:38" ht="30" x14ac:dyDescent="0.25">
      <c r="A2952" s="140">
        <v>1</v>
      </c>
      <c r="B2952" s="471" t="s">
        <v>423</v>
      </c>
      <c r="C2952" s="452"/>
      <c r="D2952" s="4"/>
      <c r="E2952" s="569">
        <f>E2953+E2954/4</f>
        <v>225</v>
      </c>
      <c r="F2952" s="132">
        <f>E2952/12*$B$4</f>
        <v>75</v>
      </c>
      <c r="G2952" s="186">
        <f>G2953+G2954/4</f>
        <v>123.88999999999999</v>
      </c>
      <c r="H2952" s="190">
        <f>G2952/F2952*100</f>
        <v>165.18666666666667</v>
      </c>
      <c r="I2952" s="1491"/>
      <c r="J2952" s="1491"/>
      <c r="K2952" s="125"/>
      <c r="L2952" s="125"/>
      <c r="M2952" s="125"/>
      <c r="N2952" s="125"/>
      <c r="O2952" s="125"/>
      <c r="P2952" s="125"/>
      <c r="Q2952" s="329"/>
      <c r="R2952" s="329"/>
      <c r="S2952" s="329"/>
      <c r="T2952" s="329"/>
      <c r="U2952" s="326"/>
      <c r="V2952" s="329"/>
      <c r="W2952" s="773"/>
      <c r="X2952" s="329"/>
      <c r="Y2952" s="329"/>
      <c r="Z2952" s="329"/>
      <c r="AA2952" s="329"/>
      <c r="AB2952" s="329"/>
      <c r="AC2952" s="925"/>
      <c r="AD2952" s="326"/>
      <c r="AE2952" s="1069"/>
      <c r="AF2952" s="1084"/>
      <c r="AH2952" s="3275"/>
    </row>
    <row r="2953" spans="1:38" s="154" customFormat="1" x14ac:dyDescent="0.25">
      <c r="A2953" s="140">
        <v>1</v>
      </c>
      <c r="B2953" s="310" t="s">
        <v>424</v>
      </c>
      <c r="C2953" s="433"/>
      <c r="D2953" s="4"/>
      <c r="E2953" s="546"/>
      <c r="F2953" s="126"/>
      <c r="G2953" s="186"/>
      <c r="H2953" s="190"/>
      <c r="I2953" s="1491"/>
      <c r="J2953" s="1491"/>
      <c r="K2953" s="125"/>
      <c r="L2953" s="125"/>
      <c r="M2953" s="125"/>
      <c r="N2953" s="125"/>
      <c r="O2953" s="125"/>
      <c r="P2953" s="125"/>
      <c r="Q2953" s="330"/>
      <c r="R2953" s="330"/>
      <c r="S2953" s="330"/>
      <c r="T2953" s="330"/>
      <c r="U2953" s="861"/>
      <c r="V2953" s="329"/>
      <c r="W2953" s="1116"/>
      <c r="X2953" s="329"/>
      <c r="Y2953" s="329"/>
      <c r="Z2953" s="329"/>
      <c r="AA2953" s="329"/>
      <c r="AB2953" s="330"/>
      <c r="AC2953" s="925"/>
      <c r="AD2953" s="861"/>
      <c r="AE2953" s="1069"/>
      <c r="AF2953" s="1084"/>
      <c r="AH2953" s="3275"/>
      <c r="AL2953" s="2239"/>
    </row>
    <row r="2954" spans="1:38" ht="30" x14ac:dyDescent="0.25">
      <c r="A2954" s="140">
        <v>1</v>
      </c>
      <c r="B2954" s="310" t="s">
        <v>425</v>
      </c>
      <c r="C2954" s="149"/>
      <c r="D2954" s="523"/>
      <c r="E2954" s="567">
        <v>900</v>
      </c>
      <c r="F2954" s="132">
        <f>E2954/12*$B$4</f>
        <v>300</v>
      </c>
      <c r="G2954" s="186">
        <v>495.55999999999995</v>
      </c>
      <c r="H2954" s="190">
        <f>G2954/F2954*100</f>
        <v>165.18666666666667</v>
      </c>
      <c r="I2954" s="827"/>
      <c r="J2954" s="1491"/>
      <c r="K2954" s="125"/>
      <c r="L2954" s="125"/>
      <c r="M2954" s="125"/>
      <c r="N2954" s="125"/>
      <c r="O2954" s="125"/>
      <c r="P2954" s="125"/>
      <c r="Q2954" s="330"/>
      <c r="R2954" s="330"/>
      <c r="S2954" s="330"/>
      <c r="T2954" s="330"/>
      <c r="U2954" s="326">
        <f>Q2954/12*$B$4</f>
        <v>0</v>
      </c>
      <c r="V2954" s="331">
        <f>AB2954-AA2954</f>
        <v>0</v>
      </c>
      <c r="W2954" s="773"/>
      <c r="X2954" s="331"/>
      <c r="Y2954" s="331">
        <f>V2954-U2954</f>
        <v>0</v>
      </c>
      <c r="Z2954" s="331"/>
      <c r="AA2954" s="331"/>
      <c r="AB2954" s="330"/>
      <c r="AC2954" s="929"/>
      <c r="AD2954" s="861"/>
      <c r="AE2954" s="1069"/>
      <c r="AF2954" s="1084"/>
      <c r="AH2954" s="3275"/>
    </row>
    <row r="2955" spans="1:38" ht="60" x14ac:dyDescent="0.25">
      <c r="A2955" s="140">
        <v>1</v>
      </c>
      <c r="B2955" s="310" t="s">
        <v>427</v>
      </c>
      <c r="C2955" s="433"/>
      <c r="D2955" s="4"/>
      <c r="E2955" s="1027"/>
      <c r="F2955" s="186"/>
      <c r="G2955" s="186"/>
      <c r="H2955" s="190"/>
      <c r="I2955" s="1491"/>
      <c r="J2955" s="1491"/>
      <c r="K2955" s="125"/>
      <c r="L2955" s="125"/>
      <c r="M2955" s="125"/>
      <c r="N2955" s="125"/>
      <c r="O2955" s="125"/>
      <c r="P2955" s="125"/>
      <c r="Q2955" s="329"/>
      <c r="R2955" s="329"/>
      <c r="S2955" s="329"/>
      <c r="T2955" s="329"/>
      <c r="U2955" s="326"/>
      <c r="V2955" s="329"/>
      <c r="W2955" s="773"/>
      <c r="X2955" s="329"/>
      <c r="Y2955" s="329"/>
      <c r="Z2955" s="329"/>
      <c r="AA2955" s="329"/>
      <c r="AB2955" s="329"/>
      <c r="AC2955" s="925"/>
      <c r="AD2955" s="326"/>
      <c r="AE2955" s="1069"/>
      <c r="AF2955" s="1084"/>
      <c r="AH2955" s="3275"/>
    </row>
    <row r="2956" spans="1:38" ht="45" x14ac:dyDescent="0.25">
      <c r="A2956" s="140">
        <v>1</v>
      </c>
      <c r="B2956" s="309" t="s">
        <v>428</v>
      </c>
      <c r="C2956" s="433"/>
      <c r="D2956" s="4"/>
      <c r="E2956" s="174"/>
      <c r="F2956" s="126"/>
      <c r="G2956" s="186"/>
      <c r="H2956" s="190"/>
      <c r="I2956" s="1491"/>
      <c r="J2956" s="1491"/>
      <c r="K2956" s="125"/>
      <c r="L2956" s="125"/>
      <c r="M2956" s="125"/>
      <c r="N2956" s="125"/>
      <c r="O2956" s="125"/>
      <c r="P2956" s="125"/>
      <c r="Q2956" s="329"/>
      <c r="R2956" s="329"/>
      <c r="S2956" s="329"/>
      <c r="T2956" s="329"/>
      <c r="U2956" s="326"/>
      <c r="V2956" s="329"/>
      <c r="W2956" s="773"/>
      <c r="X2956" s="329"/>
      <c r="Y2956" s="329"/>
      <c r="Z2956" s="329"/>
      <c r="AA2956" s="329"/>
      <c r="AB2956" s="329"/>
      <c r="AC2956" s="925"/>
      <c r="AD2956" s="326"/>
      <c r="AE2956" s="1069"/>
      <c r="AF2956" s="1084"/>
      <c r="AH2956" s="3275"/>
    </row>
    <row r="2957" spans="1:38" s="2239" customFormat="1" ht="57" x14ac:dyDescent="0.25">
      <c r="B2957" s="3215" t="s">
        <v>645</v>
      </c>
      <c r="C2957" s="433"/>
      <c r="D2957" s="4"/>
      <c r="E2957" s="570">
        <f>E2958</f>
        <v>995</v>
      </c>
      <c r="F2957" s="186">
        <f t="shared" ref="F2957" si="1899">F2958</f>
        <v>332</v>
      </c>
      <c r="G2957" s="186">
        <f t="shared" ref="G2957" si="1900">G2958</f>
        <v>2</v>
      </c>
      <c r="H2957" s="186">
        <f t="shared" ref="H2957" si="1901">H2958</f>
        <v>0.60240963855421692</v>
      </c>
      <c r="I2957" s="1491"/>
      <c r="J2957" s="1491"/>
      <c r="K2957" s="125"/>
      <c r="L2957" s="125"/>
      <c r="M2957" s="125"/>
      <c r="N2957" s="125"/>
      <c r="O2957" s="125"/>
      <c r="P2957" s="125"/>
      <c r="Q2957" s="329"/>
      <c r="R2957" s="329">
        <f>R2958</f>
        <v>1992.587</v>
      </c>
      <c r="S2957" s="329">
        <f t="shared" ref="S2957:Z2957" si="1902">S2958</f>
        <v>1992.587</v>
      </c>
      <c r="T2957" s="329">
        <f t="shared" si="1902"/>
        <v>1992.587</v>
      </c>
      <c r="U2957" s="326">
        <f t="shared" si="1902"/>
        <v>543.43281818181822</v>
      </c>
      <c r="V2957" s="329">
        <f t="shared" si="1902"/>
        <v>4.0051199999999998</v>
      </c>
      <c r="W2957" s="773">
        <f t="shared" si="1902"/>
        <v>0</v>
      </c>
      <c r="X2957" s="329">
        <f t="shared" si="1902"/>
        <v>0</v>
      </c>
      <c r="Y2957" s="329">
        <f t="shared" si="1902"/>
        <v>-539.42769818181819</v>
      </c>
      <c r="Z2957" s="329">
        <f t="shared" si="1902"/>
        <v>0</v>
      </c>
      <c r="AA2957" s="329">
        <v>0</v>
      </c>
      <c r="AB2957" s="329">
        <v>4.0051199999999998</v>
      </c>
      <c r="AC2957" s="925"/>
      <c r="AD2957" s="326"/>
      <c r="AE2957" s="1069"/>
      <c r="AF2957" s="1084"/>
      <c r="AH2957" s="3275"/>
    </row>
    <row r="2958" spans="1:38" s="2239" customFormat="1" ht="30" x14ac:dyDescent="0.25">
      <c r="B2958" s="309" t="s">
        <v>666</v>
      </c>
      <c r="C2958" s="433"/>
      <c r="D2958" s="4"/>
      <c r="E2958" s="570">
        <v>995</v>
      </c>
      <c r="F2958" s="186">
        <f>ROUND(E2958/12*$B$4,0)</f>
        <v>332</v>
      </c>
      <c r="G2958" s="186">
        <v>2</v>
      </c>
      <c r="H2958" s="186">
        <f>G2958/F2958*100</f>
        <v>0.60240963855421692</v>
      </c>
      <c r="I2958" s="1491"/>
      <c r="J2958" s="1491"/>
      <c r="K2958" s="125"/>
      <c r="L2958" s="125"/>
      <c r="M2958" s="125"/>
      <c r="N2958" s="125"/>
      <c r="O2958" s="125"/>
      <c r="P2958" s="125"/>
      <c r="Q2958" s="329"/>
      <c r="R2958" s="369">
        <v>1992.587</v>
      </c>
      <c r="S2958" s="369">
        <v>1992.587</v>
      </c>
      <c r="T2958" s="369">
        <v>1992.587</v>
      </c>
      <c r="U2958" s="918">
        <f t="shared" ref="U2958" si="1903">Q2958/12*$B$4+(R2958-Q2958)/11*3+(S2958-R2958)/10*2+(T2958-S2958)/9*1</f>
        <v>543.43281818181822</v>
      </c>
      <c r="V2958" s="369">
        <f t="shared" ref="V2958" si="1904">AB2958-AA2958-X2958</f>
        <v>4.0051199999999998</v>
      </c>
      <c r="W2958" s="1123"/>
      <c r="X2958" s="369"/>
      <c r="Y2958" s="369">
        <f>V2958-U2958</f>
        <v>-539.42769818181819</v>
      </c>
      <c r="Z2958" s="369"/>
      <c r="AA2958" s="369">
        <v>0</v>
      </c>
      <c r="AB2958" s="369">
        <v>4.0051199999999998</v>
      </c>
      <c r="AC2958" s="925"/>
      <c r="AD2958" s="326"/>
      <c r="AE2958" s="1069"/>
      <c r="AF2958" s="1084"/>
      <c r="AH2958" s="3275"/>
    </row>
    <row r="2959" spans="1:38" ht="29.25" x14ac:dyDescent="0.25">
      <c r="A2959" s="140">
        <v>1</v>
      </c>
      <c r="B2959" s="523" t="s">
        <v>304</v>
      </c>
      <c r="C2959" s="433"/>
      <c r="D2959" s="4"/>
      <c r="E2959" s="221">
        <f>E2960+E2961+E2963</f>
        <v>5103.489361702128</v>
      </c>
      <c r="F2959" s="186">
        <f t="shared" ref="F2959:G2959" si="1905">F2960+F2961+F2963</f>
        <v>1701.1631205673757</v>
      </c>
      <c r="G2959" s="186">
        <f t="shared" si="1905"/>
        <v>1365.608510638298</v>
      </c>
      <c r="H2959" s="190">
        <f>G2959/F2959*100</f>
        <v>80.274989160524314</v>
      </c>
      <c r="I2959" s="1491"/>
      <c r="J2959" s="1491"/>
      <c r="K2959" s="125"/>
      <c r="L2959" s="125"/>
      <c r="M2959" s="125"/>
      <c r="N2959" s="125"/>
      <c r="O2959" s="125"/>
      <c r="P2959" s="125"/>
      <c r="Q2959" s="329"/>
      <c r="R2959" s="329"/>
      <c r="S2959" s="329"/>
      <c r="T2959" s="329"/>
      <c r="U2959" s="326"/>
      <c r="V2959" s="329"/>
      <c r="W2959" s="773"/>
      <c r="X2959" s="329"/>
      <c r="Y2959" s="329"/>
      <c r="Z2959" s="329"/>
      <c r="AA2959" s="329"/>
      <c r="AB2959" s="329"/>
      <c r="AC2959" s="925"/>
      <c r="AD2959" s="326"/>
      <c r="AE2959" s="1069"/>
      <c r="AF2959" s="1084"/>
      <c r="AH2959" s="3275"/>
    </row>
    <row r="2960" spans="1:38" x14ac:dyDescent="0.25">
      <c r="A2960" s="140">
        <v>1</v>
      </c>
      <c r="B2960" s="523" t="s">
        <v>312</v>
      </c>
      <c r="C2960" s="433"/>
      <c r="D2960" s="4"/>
      <c r="E2960" s="221"/>
      <c r="F2960" s="126"/>
      <c r="G2960" s="186"/>
      <c r="H2960" s="190"/>
      <c r="I2960" s="1491"/>
      <c r="J2960" s="1491"/>
      <c r="K2960" s="125"/>
      <c r="L2960" s="125"/>
      <c r="M2960" s="125"/>
      <c r="N2960" s="125"/>
      <c r="O2960" s="125"/>
      <c r="P2960" s="125"/>
      <c r="Q2960" s="329"/>
      <c r="R2960" s="329"/>
      <c r="S2960" s="329"/>
      <c r="T2960" s="329"/>
      <c r="U2960" s="326"/>
      <c r="V2960" s="329"/>
      <c r="W2960" s="773"/>
      <c r="X2960" s="329"/>
      <c r="Y2960" s="329"/>
      <c r="Z2960" s="329"/>
      <c r="AA2960" s="329"/>
      <c r="AB2960" s="329"/>
      <c r="AC2960" s="925"/>
      <c r="AD2960" s="326"/>
      <c r="AE2960" s="1069"/>
      <c r="AF2960" s="1084"/>
      <c r="AH2960" s="3275"/>
    </row>
    <row r="2961" spans="1:38" x14ac:dyDescent="0.25">
      <c r="A2961" s="140">
        <v>1</v>
      </c>
      <c r="B2961" s="4" t="s">
        <v>313</v>
      </c>
      <c r="C2961" s="433"/>
      <c r="D2961" s="4"/>
      <c r="E2961" s="221">
        <f>E2962/9.4</f>
        <v>2866.4893617021276</v>
      </c>
      <c r="F2961" s="126">
        <f>F2962/9.4</f>
        <v>955.49645390070907</v>
      </c>
      <c r="G2961" s="186">
        <f>G2962/9.4</f>
        <v>814.60851063829796</v>
      </c>
      <c r="H2961" s="190">
        <f>G2961/F2961*100</f>
        <v>85.255000927815942</v>
      </c>
      <c r="I2961" s="1491"/>
      <c r="J2961" s="1491"/>
      <c r="K2961" s="125"/>
      <c r="L2961" s="125"/>
      <c r="M2961" s="125"/>
      <c r="N2961" s="125"/>
      <c r="O2961" s="125"/>
      <c r="P2961" s="125"/>
      <c r="Q2961" s="329"/>
      <c r="R2961" s="329"/>
      <c r="S2961" s="329"/>
      <c r="T2961" s="329"/>
      <c r="U2961" s="326"/>
      <c r="V2961" s="329"/>
      <c r="W2961" s="773"/>
      <c r="X2961" s="329"/>
      <c r="Y2961" s="329"/>
      <c r="Z2961" s="329"/>
      <c r="AA2961" s="329"/>
      <c r="AB2961" s="329"/>
      <c r="AC2961" s="925"/>
      <c r="AD2961" s="326"/>
      <c r="AE2961" s="1069"/>
      <c r="AF2961" s="1084"/>
      <c r="AH2961" s="3275"/>
    </row>
    <row r="2962" spans="1:38" x14ac:dyDescent="0.25">
      <c r="A2962" s="140">
        <v>1</v>
      </c>
      <c r="B2962" s="537" t="s">
        <v>314</v>
      </c>
      <c r="C2962" s="433"/>
      <c r="D2962" s="4"/>
      <c r="E2962" s="221">
        <v>26945</v>
      </c>
      <c r="F2962" s="126">
        <f>E2962/12*$B$4</f>
        <v>8981.6666666666661</v>
      </c>
      <c r="G2962" s="186">
        <v>7657.3200000000006</v>
      </c>
      <c r="H2962" s="190">
        <f>G2962/F2962*100</f>
        <v>85.255000927815942</v>
      </c>
      <c r="I2962" s="1491"/>
      <c r="J2962" s="1491"/>
      <c r="K2962" s="125"/>
      <c r="L2962" s="125"/>
      <c r="M2962" s="125"/>
      <c r="N2962" s="125"/>
      <c r="O2962" s="125"/>
      <c r="P2962" s="125"/>
      <c r="Q2962" s="329"/>
      <c r="R2962" s="329"/>
      <c r="S2962" s="329"/>
      <c r="T2962" s="329"/>
      <c r="U2962" s="326"/>
      <c r="V2962" s="329"/>
      <c r="W2962" s="773"/>
      <c r="X2962" s="329"/>
      <c r="Y2962" s="329"/>
      <c r="Z2962" s="329"/>
      <c r="AA2962" s="329"/>
      <c r="AB2962" s="329"/>
      <c r="AC2962" s="925"/>
      <c r="AD2962" s="326"/>
      <c r="AE2962" s="1069"/>
      <c r="AF2962" s="1084"/>
      <c r="AH2962" s="3275"/>
    </row>
    <row r="2963" spans="1:38" s="2239" customFormat="1" ht="29.25" x14ac:dyDescent="0.25">
      <c r="B2963" s="2234" t="s">
        <v>682</v>
      </c>
      <c r="C2963" s="433"/>
      <c r="D2963" s="4"/>
      <c r="E2963" s="221">
        <v>2237</v>
      </c>
      <c r="F2963" s="126">
        <f>E2963/12*$B$4</f>
        <v>745.66666666666663</v>
      </c>
      <c r="G2963" s="186">
        <v>551</v>
      </c>
      <c r="H2963" s="190">
        <f t="shared" ref="H2963" si="1906">G2963/F2963*100</f>
        <v>73.893607510058118</v>
      </c>
      <c r="I2963" s="1491"/>
      <c r="J2963" s="1491"/>
      <c r="K2963" s="125"/>
      <c r="L2963" s="125"/>
      <c r="M2963" s="125"/>
      <c r="N2963" s="125"/>
      <c r="O2963" s="125"/>
      <c r="P2963" s="125"/>
      <c r="Q2963" s="329">
        <v>3601.57</v>
      </c>
      <c r="R2963" s="329">
        <v>3601.57</v>
      </c>
      <c r="S2963" s="329">
        <v>3601.57</v>
      </c>
      <c r="T2963" s="329">
        <v>3601.57</v>
      </c>
      <c r="U2963" s="857">
        <f t="shared" ref="U2963:U2964" si="1907">Q2963/12*$B$4+(R2963-Q2963)/11*3+(S2963-R2963)/10*2+(T2963-S2963)/9*1</f>
        <v>1200.5233333333333</v>
      </c>
      <c r="V2963" s="329">
        <f t="shared" ref="V2963:V2964" si="1908">AB2963-AA2963-X2963</f>
        <v>526.57597999999996</v>
      </c>
      <c r="W2963" s="773"/>
      <c r="X2963" s="329"/>
      <c r="Y2963" s="329">
        <f>V2963-U2963</f>
        <v>-673.94735333333335</v>
      </c>
      <c r="Z2963" s="329"/>
      <c r="AA2963" s="329">
        <v>-10.951679999999998</v>
      </c>
      <c r="AB2963" s="329">
        <v>515.62429999999995</v>
      </c>
      <c r="AC2963" s="925"/>
      <c r="AD2963" s="326"/>
      <c r="AE2963" s="1069"/>
      <c r="AF2963" s="1084"/>
      <c r="AH2963" s="3275"/>
    </row>
    <row r="2964" spans="1:38" x14ac:dyDescent="0.25">
      <c r="A2964" s="140">
        <v>1</v>
      </c>
      <c r="B2964" s="511" t="s">
        <v>214</v>
      </c>
      <c r="C2964" s="433"/>
      <c r="D2964" s="4"/>
      <c r="E2964" s="245">
        <f>SUM(E2965:E2968)</f>
        <v>3100</v>
      </c>
      <c r="F2964" s="526">
        <f>SUM(F2965:F2968)</f>
        <v>1034</v>
      </c>
      <c r="G2964" s="746">
        <f>SUM(G2965:G2968)</f>
        <v>990</v>
      </c>
      <c r="H2964" s="524">
        <f>G2964/F2964*100</f>
        <v>95.744680851063833</v>
      </c>
      <c r="I2964" s="1491"/>
      <c r="J2964" s="1491"/>
      <c r="K2964" s="125"/>
      <c r="L2964" s="125"/>
      <c r="M2964" s="125"/>
      <c r="N2964" s="125"/>
      <c r="O2964" s="125"/>
      <c r="P2964" s="125"/>
      <c r="Q2964" s="329">
        <v>4252.8310000000001</v>
      </c>
      <c r="R2964" s="329">
        <v>4252.8310000000001</v>
      </c>
      <c r="S2964" s="329">
        <v>4252.8310000000001</v>
      </c>
      <c r="T2964" s="329">
        <v>4252.8310000000001</v>
      </c>
      <c r="U2964" s="857">
        <f t="shared" si="1907"/>
        <v>1417.6103333333333</v>
      </c>
      <c r="V2964" s="329">
        <f t="shared" si="1908"/>
        <v>1249.32556</v>
      </c>
      <c r="W2964" s="773"/>
      <c r="X2964" s="329"/>
      <c r="Y2964" s="329">
        <f>V2964-U2964</f>
        <v>-168.28477333333331</v>
      </c>
      <c r="Z2964" s="329"/>
      <c r="AA2964" s="329">
        <v>0</v>
      </c>
      <c r="AB2964" s="329">
        <v>1249.32556</v>
      </c>
      <c r="AC2964" s="925"/>
      <c r="AD2964" s="326"/>
      <c r="AE2964" s="1069"/>
      <c r="AF2964" s="1084"/>
      <c r="AH2964" s="3275"/>
    </row>
    <row r="2965" spans="1:38" x14ac:dyDescent="0.25">
      <c r="A2965" s="140">
        <v>1</v>
      </c>
      <c r="B2965" s="171" t="s">
        <v>64</v>
      </c>
      <c r="C2965" s="433"/>
      <c r="D2965" s="4"/>
      <c r="E2965" s="221">
        <v>650</v>
      </c>
      <c r="F2965" s="126">
        <f>ROUND(E2965/12*$B$4,0)</f>
        <v>217</v>
      </c>
      <c r="G2965" s="186">
        <v>259</v>
      </c>
      <c r="H2965" s="190">
        <f>G2965/F2965*100</f>
        <v>119.35483870967742</v>
      </c>
      <c r="I2965" s="1491"/>
      <c r="J2965" s="1491"/>
      <c r="K2965" s="125"/>
      <c r="L2965" s="125"/>
      <c r="M2965" s="125"/>
      <c r="N2965" s="125"/>
      <c r="O2965" s="125"/>
      <c r="P2965" s="125"/>
      <c r="Q2965" s="329"/>
      <c r="R2965" s="329"/>
      <c r="S2965" s="329"/>
      <c r="T2965" s="329"/>
      <c r="U2965" s="326"/>
      <c r="V2965" s="329"/>
      <c r="W2965" s="773"/>
      <c r="X2965" s="329"/>
      <c r="Y2965" s="329"/>
      <c r="Z2965" s="329"/>
      <c r="AA2965" s="329"/>
      <c r="AB2965" s="329"/>
      <c r="AC2965" s="925"/>
      <c r="AD2965" s="326"/>
      <c r="AE2965" s="1069"/>
      <c r="AF2965" s="1084"/>
      <c r="AH2965" s="3275"/>
    </row>
    <row r="2966" spans="1:38" s="2239" customFormat="1" ht="30" x14ac:dyDescent="0.25">
      <c r="A2966" s="2239">
        <v>1</v>
      </c>
      <c r="B2966" s="171" t="s">
        <v>270</v>
      </c>
      <c r="C2966" s="433"/>
      <c r="D2966" s="4"/>
      <c r="E2966" s="221">
        <v>400</v>
      </c>
      <c r="F2966" s="126">
        <f>ROUND(E2966/12*$B$4,0)</f>
        <v>133</v>
      </c>
      <c r="G2966" s="186">
        <v>124</v>
      </c>
      <c r="H2966" s="190">
        <f>G2966/F2966*100</f>
        <v>93.233082706766908</v>
      </c>
      <c r="I2966" s="1491"/>
      <c r="J2966" s="1491"/>
      <c r="K2966" s="125"/>
      <c r="L2966" s="125"/>
      <c r="M2966" s="125"/>
      <c r="N2966" s="125"/>
      <c r="O2966" s="125"/>
      <c r="P2966" s="125"/>
      <c r="Q2966" s="329"/>
      <c r="R2966" s="329"/>
      <c r="S2966" s="329"/>
      <c r="T2966" s="329"/>
      <c r="U2966" s="857"/>
      <c r="V2966" s="329"/>
      <c r="W2966" s="773"/>
      <c r="X2966" s="329"/>
      <c r="Y2966" s="329"/>
      <c r="Z2966" s="329"/>
      <c r="AA2966" s="329"/>
      <c r="AB2966" s="329"/>
      <c r="AC2966" s="941"/>
      <c r="AD2966" s="326"/>
      <c r="AE2966" s="1069"/>
      <c r="AF2966" s="1084"/>
      <c r="AH2966" s="3275"/>
    </row>
    <row r="2967" spans="1:38" s="2239" customFormat="1" ht="30" x14ac:dyDescent="0.25">
      <c r="B2967" s="171" t="s">
        <v>255</v>
      </c>
      <c r="C2967" s="433"/>
      <c r="D2967" s="4"/>
      <c r="E2967" s="238">
        <v>1700</v>
      </c>
      <c r="F2967" s="129">
        <f>ROUND(E2967/12*$B$4,0)</f>
        <v>567</v>
      </c>
      <c r="G2967" s="2231">
        <v>478</v>
      </c>
      <c r="H2967" s="190">
        <f t="shared" ref="H2967" si="1909">G2967/F2967*100</f>
        <v>84.303350970017632</v>
      </c>
      <c r="I2967" s="1491"/>
      <c r="J2967" s="1491"/>
      <c r="K2967" s="125"/>
      <c r="L2967" s="125"/>
      <c r="M2967" s="125"/>
      <c r="N2967" s="125"/>
      <c r="O2967" s="125"/>
      <c r="P2967" s="125"/>
      <c r="Q2967" s="329"/>
      <c r="R2967" s="329"/>
      <c r="S2967" s="329"/>
      <c r="T2967" s="329"/>
      <c r="U2967" s="857"/>
      <c r="V2967" s="329"/>
      <c r="W2967" s="773"/>
      <c r="X2967" s="329"/>
      <c r="Y2967" s="329"/>
      <c r="Z2967" s="329"/>
      <c r="AA2967" s="329"/>
      <c r="AB2967" s="329"/>
      <c r="AC2967" s="941"/>
      <c r="AD2967" s="326"/>
      <c r="AE2967" s="1069"/>
      <c r="AF2967" s="1084"/>
      <c r="AH2967" s="3275"/>
    </row>
    <row r="2968" spans="1:38" s="2239" customFormat="1" ht="30" x14ac:dyDescent="0.25">
      <c r="A2968" s="2239">
        <v>1</v>
      </c>
      <c r="B2968" s="171" t="s">
        <v>70</v>
      </c>
      <c r="C2968" s="433"/>
      <c r="D2968" s="4"/>
      <c r="E2968" s="238">
        <v>350</v>
      </c>
      <c r="F2968" s="129">
        <f>ROUND(E2968/12*$B$4,0)</f>
        <v>117</v>
      </c>
      <c r="G2968" s="2231">
        <v>129</v>
      </c>
      <c r="H2968" s="190">
        <f t="shared" ref="H2968:H2974" si="1910">G2968/F2968*100</f>
        <v>110.25641025641026</v>
      </c>
      <c r="I2968" s="1491"/>
      <c r="J2968" s="1491"/>
      <c r="K2968" s="125"/>
      <c r="L2968" s="125"/>
      <c r="M2968" s="125"/>
      <c r="N2968" s="125"/>
      <c r="O2968" s="125"/>
      <c r="P2968" s="125"/>
      <c r="Q2968" s="329"/>
      <c r="R2968" s="329"/>
      <c r="S2968" s="329"/>
      <c r="T2968" s="329"/>
      <c r="U2968" s="326"/>
      <c r="V2968" s="329"/>
      <c r="W2968" s="773"/>
      <c r="X2968" s="329"/>
      <c r="Y2968" s="329"/>
      <c r="Z2968" s="329"/>
      <c r="AA2968" s="329"/>
      <c r="AB2968" s="329"/>
      <c r="AC2968" s="925"/>
      <c r="AD2968" s="326"/>
      <c r="AE2968" s="1069"/>
      <c r="AF2968" s="1084"/>
      <c r="AH2968" s="3275"/>
    </row>
    <row r="2969" spans="1:38" s="2239" customFormat="1" ht="86.25" x14ac:dyDescent="0.25">
      <c r="A2969" s="2239">
        <v>1</v>
      </c>
      <c r="B2969" s="473" t="s">
        <v>464</v>
      </c>
      <c r="C2969" s="433"/>
      <c r="D2969" s="4"/>
      <c r="E2969" s="544">
        <f>E2928</f>
        <v>5206</v>
      </c>
      <c r="F2969" s="544">
        <f>F2928</f>
        <v>1735.3333333333333</v>
      </c>
      <c r="G2969" s="544">
        <f>G2928</f>
        <v>1678</v>
      </c>
      <c r="H2969" s="190">
        <f t="shared" si="1910"/>
        <v>96.696119861698051</v>
      </c>
      <c r="I2969" s="1491"/>
      <c r="J2969" s="1491"/>
      <c r="K2969" s="125"/>
      <c r="L2969" s="125"/>
      <c r="M2969" s="125"/>
      <c r="N2969" s="125"/>
      <c r="O2969" s="125"/>
      <c r="P2969" s="125"/>
      <c r="Q2969" s="329">
        <f t="shared" ref="Q2969:AB2969" si="1911">Q2928</f>
        <v>19379.870099999996</v>
      </c>
      <c r="R2969" s="329">
        <f t="shared" ref="R2969:S2969" si="1912">R2928</f>
        <v>19379.870099999996</v>
      </c>
      <c r="S2969" s="329">
        <f t="shared" si="1912"/>
        <v>19379.870099999996</v>
      </c>
      <c r="T2969" s="329">
        <f t="shared" ref="T2969" si="1913">T2928</f>
        <v>19379.870099999996</v>
      </c>
      <c r="U2969" s="326">
        <f t="shared" si="1911"/>
        <v>6459.9566999999988</v>
      </c>
      <c r="V2969" s="329">
        <f t="shared" si="1911"/>
        <v>6216.1702399999995</v>
      </c>
      <c r="W2969" s="773">
        <f t="shared" si="1911"/>
        <v>0</v>
      </c>
      <c r="X2969" s="329">
        <f t="shared" si="1911"/>
        <v>0</v>
      </c>
      <c r="Y2969" s="329">
        <f t="shared" si="1911"/>
        <v>-243.78645999999935</v>
      </c>
      <c r="Z2969" s="329">
        <f t="shared" si="1911"/>
        <v>0</v>
      </c>
      <c r="AA2969" s="329">
        <f t="shared" si="1911"/>
        <v>-20.338330000000003</v>
      </c>
      <c r="AB2969" s="329">
        <f t="shared" si="1911"/>
        <v>6195.8319099999999</v>
      </c>
      <c r="AC2969" s="925"/>
      <c r="AD2969" s="326"/>
      <c r="AE2969" s="1069"/>
      <c r="AF2969" s="1084"/>
      <c r="AH2969" s="3275"/>
    </row>
    <row r="2970" spans="1:38" x14ac:dyDescent="0.25">
      <c r="A2970" s="140">
        <v>1</v>
      </c>
      <c r="B2970" s="473" t="s">
        <v>256</v>
      </c>
      <c r="C2970" s="456"/>
      <c r="D2970" s="4"/>
      <c r="E2970" s="3102">
        <f>E2950+E2917</f>
        <v>31700</v>
      </c>
      <c r="F2970" s="3102">
        <f>F2950+F2917</f>
        <v>10568.333333333334</v>
      </c>
      <c r="G2970" s="3102">
        <f>G2950+G2917</f>
        <v>8060.89</v>
      </c>
      <c r="H2970" s="524">
        <f t="shared" si="1910"/>
        <v>76.273994638069709</v>
      </c>
      <c r="I2970" s="1491"/>
      <c r="J2970" s="1491"/>
      <c r="K2970" s="125"/>
      <c r="L2970" s="125"/>
      <c r="M2970" s="125"/>
      <c r="N2970" s="125"/>
      <c r="O2970" s="125"/>
      <c r="P2970" s="125"/>
      <c r="Q2970" s="329"/>
      <c r="R2970" s="329"/>
      <c r="S2970" s="329"/>
      <c r="T2970" s="329"/>
      <c r="U2970" s="326"/>
      <c r="V2970" s="329"/>
      <c r="W2970" s="773"/>
      <c r="X2970" s="329"/>
      <c r="Y2970" s="329"/>
      <c r="Z2970" s="329"/>
      <c r="AA2970" s="329"/>
      <c r="AB2970" s="329"/>
      <c r="AC2970" s="914"/>
      <c r="AD2970" s="326"/>
      <c r="AE2970" s="1069"/>
      <c r="AF2970" s="1084"/>
      <c r="AH2970" s="3275"/>
    </row>
    <row r="2971" spans="1:38" ht="29.25" x14ac:dyDescent="0.25">
      <c r="A2971" s="140">
        <v>1</v>
      </c>
      <c r="B2971" s="473" t="s">
        <v>269</v>
      </c>
      <c r="C2971" s="434"/>
      <c r="D2971" s="4"/>
      <c r="E2971" s="3102">
        <f>E2933</f>
        <v>16571</v>
      </c>
      <c r="F2971" s="3102">
        <f>F2933</f>
        <v>5523.6666666666661</v>
      </c>
      <c r="G2971" s="3102">
        <f>G2933</f>
        <v>4523</v>
      </c>
      <c r="H2971" s="524">
        <f t="shared" si="1910"/>
        <v>81.884014241747636</v>
      </c>
      <c r="I2971" s="1491"/>
      <c r="J2971" s="1491"/>
      <c r="K2971" s="125"/>
      <c r="L2971" s="125"/>
      <c r="M2971" s="125"/>
      <c r="N2971" s="125"/>
      <c r="O2971" s="125"/>
      <c r="P2971" s="125"/>
      <c r="Q2971" s="329"/>
      <c r="R2971" s="329"/>
      <c r="S2971" s="329"/>
      <c r="T2971" s="329"/>
      <c r="U2971" s="326"/>
      <c r="V2971" s="329"/>
      <c r="W2971" s="773"/>
      <c r="X2971" s="329"/>
      <c r="Y2971" s="329"/>
      <c r="Z2971" s="329"/>
      <c r="AA2971" s="329"/>
      <c r="AB2971" s="329"/>
      <c r="AC2971" s="929"/>
      <c r="AD2971" s="326"/>
      <c r="AE2971" s="1069"/>
      <c r="AF2971" s="1084"/>
      <c r="AH2971" s="3275"/>
    </row>
    <row r="2972" spans="1:38" ht="29.25" x14ac:dyDescent="0.25">
      <c r="A2972" s="140">
        <v>1</v>
      </c>
      <c r="B2972" s="473" t="s">
        <v>257</v>
      </c>
      <c r="C2972" s="1032"/>
      <c r="D2972" s="1629"/>
      <c r="E2972" s="3102">
        <f>E2959+E2921</f>
        <v>23803.48936170213</v>
      </c>
      <c r="F2972" s="3102">
        <f>F2959+F2921</f>
        <v>7934.4964539007096</v>
      </c>
      <c r="G2972" s="3102">
        <f>G2959+G2921+G2937+G2941</f>
        <v>6283.608510638298</v>
      </c>
      <c r="H2972" s="308">
        <f t="shared" si="1910"/>
        <v>79.193538583651232</v>
      </c>
      <c r="I2972" s="1513"/>
      <c r="J2972" s="1513"/>
      <c r="K2972" s="1514"/>
      <c r="L2972" s="1514"/>
      <c r="M2972" s="1514"/>
      <c r="N2972" s="1514"/>
      <c r="O2972" s="1514"/>
      <c r="P2972" s="1514"/>
      <c r="Q2972" s="330"/>
      <c r="R2972" s="330"/>
      <c r="S2972" s="330"/>
      <c r="T2972" s="330"/>
      <c r="U2972" s="861"/>
      <c r="V2972" s="330"/>
      <c r="W2972" s="1116"/>
      <c r="X2972" s="330"/>
      <c r="Y2972" s="330"/>
      <c r="Z2972" s="330"/>
      <c r="AA2972" s="330"/>
      <c r="AB2972" s="330"/>
      <c r="AC2972" s="1693"/>
      <c r="AD2972" s="861"/>
      <c r="AE2972" s="1069"/>
      <c r="AF2972" s="1084"/>
      <c r="AH2972" s="3275"/>
    </row>
    <row r="2973" spans="1:38" s="154" customFormat="1" ht="29.25" x14ac:dyDescent="0.25">
      <c r="A2973" s="140">
        <v>1</v>
      </c>
      <c r="B2973" s="473" t="s">
        <v>258</v>
      </c>
      <c r="C2973" s="1032"/>
      <c r="D2973" s="1629"/>
      <c r="E2973" s="3102">
        <f>E2925+E2926</f>
        <v>5000</v>
      </c>
      <c r="F2973" s="3102">
        <f>F2925+F2926</f>
        <v>1666.6666666666667</v>
      </c>
      <c r="G2973" s="3102">
        <f>G2925+G2926</f>
        <v>1270</v>
      </c>
      <c r="H2973" s="308">
        <f t="shared" si="1910"/>
        <v>76.2</v>
      </c>
      <c r="I2973" s="1513"/>
      <c r="J2973" s="1513"/>
      <c r="K2973" s="1514"/>
      <c r="L2973" s="1514"/>
      <c r="M2973" s="1514"/>
      <c r="N2973" s="1514"/>
      <c r="O2973" s="1514"/>
      <c r="P2973" s="1514"/>
      <c r="Q2973" s="329"/>
      <c r="R2973" s="329"/>
      <c r="S2973" s="329"/>
      <c r="T2973" s="329"/>
      <c r="U2973" s="857"/>
      <c r="V2973" s="330">
        <f>AB2973-AA2973-X2973</f>
        <v>0</v>
      </c>
      <c r="W2973" s="1116"/>
      <c r="X2973" s="330"/>
      <c r="Y2973" s="330">
        <f>V2973-U2973</f>
        <v>0</v>
      </c>
      <c r="Z2973" s="330"/>
      <c r="AA2973" s="329"/>
      <c r="AB2973" s="330"/>
      <c r="AC2973" s="1693"/>
      <c r="AD2973" s="861"/>
      <c r="AE2973" s="1069"/>
      <c r="AF2973" s="1084"/>
      <c r="AH2973" s="3275"/>
      <c r="AL2973" s="2239"/>
    </row>
    <row r="2974" spans="1:38" x14ac:dyDescent="0.25">
      <c r="A2974" s="140">
        <v>1</v>
      </c>
      <c r="B2974" s="474" t="s">
        <v>133</v>
      </c>
      <c r="C2974" s="2037"/>
      <c r="D2974" s="1692"/>
      <c r="E2974" s="3102">
        <f>E2970+E2971+E2973+E2921*2.6+E2962/4.2+E2969*2.6+E2963*2.6</f>
        <v>127658.27619047619</v>
      </c>
      <c r="F2974" s="3102">
        <f>F2970+F2971+F2973+F2921*2.6+F2962/4.2+F2969*2.6+F2963*2.6</f>
        <v>42554.425396825398</v>
      </c>
      <c r="G2974" s="3102">
        <f>G2970+G2971+G2973+G2921*2.6+G2962/4.2+G2969*2.6+G2941*2.6+G2937*2.6</f>
        <v>32826.661428571431</v>
      </c>
      <c r="H2974" s="524">
        <f t="shared" si="1910"/>
        <v>77.140417529924704</v>
      </c>
      <c r="I2974" s="1491"/>
      <c r="J2974" s="1491"/>
      <c r="K2974" s="1514"/>
      <c r="L2974" s="125"/>
      <c r="M2974" s="125"/>
      <c r="N2974" s="1514"/>
      <c r="O2974" s="1514"/>
      <c r="P2974" s="1514"/>
      <c r="Q2974" s="329">
        <f>Q2964+Q2963+Q2933+Q2928+Q2916+Q2915+Q2950+Q2957</f>
        <v>232186.27078000002</v>
      </c>
      <c r="R2974" s="329">
        <f t="shared" ref="R2974:AB2974" si="1914">R2964+R2963+R2933+R2928+R2916+R2915+R2950+R2957</f>
        <v>234178.85778000002</v>
      </c>
      <c r="S2974" s="329">
        <f t="shared" si="1914"/>
        <v>234178.85778000002</v>
      </c>
      <c r="T2974" s="329">
        <f t="shared" ref="T2974" si="1915">T2964+T2963+T2933+T2928+T2916+T2915+T2950+T2957</f>
        <v>234178.85778000002</v>
      </c>
      <c r="U2974" s="862">
        <f t="shared" si="1914"/>
        <v>77938.856411515153</v>
      </c>
      <c r="V2974" s="330">
        <f t="shared" si="1914"/>
        <v>70913.149910000007</v>
      </c>
      <c r="W2974" s="1116">
        <f t="shared" si="1914"/>
        <v>0</v>
      </c>
      <c r="X2974" s="329">
        <f t="shared" si="1914"/>
        <v>-167.15239999999997</v>
      </c>
      <c r="Y2974" s="329">
        <f t="shared" si="1914"/>
        <v>-7025.7065015151456</v>
      </c>
      <c r="Z2974" s="330">
        <f t="shared" si="1914"/>
        <v>-1.8300799999999999</v>
      </c>
      <c r="AA2974" s="329">
        <f t="shared" si="1914"/>
        <v>-163.84779000000003</v>
      </c>
      <c r="AB2974" s="329">
        <f t="shared" si="1914"/>
        <v>70582.149720000016</v>
      </c>
      <c r="AC2974" s="1693"/>
      <c r="AD2974" s="864"/>
      <c r="AE2974" s="1069"/>
      <c r="AF2974" s="1084"/>
      <c r="AH2974" s="3275"/>
    </row>
    <row r="2975" spans="1:38" x14ac:dyDescent="0.25">
      <c r="A2975" s="140">
        <v>1</v>
      </c>
      <c r="B2975" s="1138" t="s">
        <v>28</v>
      </c>
      <c r="C2975" s="1482"/>
      <c r="D2975" s="2"/>
      <c r="E2975" s="242"/>
      <c r="F2975" s="834"/>
      <c r="G2975" s="190"/>
      <c r="H2975" s="834"/>
      <c r="I2975" s="1483"/>
      <c r="J2975" s="1483"/>
      <c r="K2975" s="746"/>
      <c r="L2975" s="320"/>
      <c r="M2975" s="320"/>
      <c r="N2975" s="746"/>
      <c r="O2975" s="746"/>
      <c r="P2975" s="746"/>
      <c r="Q2975" s="328"/>
      <c r="R2975" s="328"/>
      <c r="S2975" s="328"/>
      <c r="T2975" s="328"/>
      <c r="U2975" s="326"/>
      <c r="V2975" s="329"/>
      <c r="W2975" s="773"/>
      <c r="X2975" s="328"/>
      <c r="Y2975" s="328"/>
      <c r="Z2975" s="329"/>
      <c r="AA2975" s="328"/>
      <c r="AB2975" s="328"/>
      <c r="AC2975" s="945"/>
      <c r="AD2975" s="368"/>
      <c r="AE2975" s="1069"/>
      <c r="AF2975" s="1084"/>
      <c r="AH2975" s="3275"/>
    </row>
    <row r="2976" spans="1:38" x14ac:dyDescent="0.25">
      <c r="A2976" s="140">
        <v>1</v>
      </c>
      <c r="B2976" s="1025" t="s">
        <v>23</v>
      </c>
      <c r="C2976" s="434"/>
      <c r="D2976" s="190">
        <v>300</v>
      </c>
      <c r="E2976" s="225">
        <v>212</v>
      </c>
      <c r="F2976" s="126">
        <f>ROUND(E2976/12*$B$4,0)</f>
        <v>71</v>
      </c>
      <c r="G2976" s="126">
        <v>72</v>
      </c>
      <c r="H2976" s="126">
        <f>G2976/F2976*100</f>
        <v>101.40845070422534</v>
      </c>
      <c r="I2976" s="827">
        <v>6</v>
      </c>
      <c r="J2976" s="155">
        <f>M2976/G2976</f>
        <v>2.9444444444444446</v>
      </c>
      <c r="K2976" s="156">
        <f>ROUND(E2976*I2976,0)</f>
        <v>1272</v>
      </c>
      <c r="L2976" s="156">
        <f>ROUND(K2976/12*$B$4,0)</f>
        <v>424</v>
      </c>
      <c r="M2976" s="156">
        <v>212</v>
      </c>
      <c r="N2976" s="156">
        <f>M2976/L2976*100</f>
        <v>50</v>
      </c>
      <c r="O2976" s="156">
        <f>ROUND(K2976/D2976,0)</f>
        <v>4</v>
      </c>
      <c r="P2976" s="156">
        <f>M2976/$B$4*12/O2976</f>
        <v>159</v>
      </c>
      <c r="Q2976" s="329"/>
      <c r="R2976" s="329"/>
      <c r="S2976" s="329"/>
      <c r="T2976" s="329"/>
      <c r="U2976" s="326"/>
      <c r="V2976" s="329"/>
      <c r="W2976" s="773"/>
      <c r="X2976" s="329"/>
      <c r="Y2976" s="329"/>
      <c r="Z2976" s="329"/>
      <c r="AA2976" s="329"/>
      <c r="AB2976" s="329"/>
      <c r="AC2976" s="941"/>
      <c r="AD2976" s="326"/>
      <c r="AE2976" s="1069"/>
      <c r="AF2976" s="1084"/>
      <c r="AH2976" s="3275"/>
    </row>
    <row r="2977" spans="1:38" x14ac:dyDescent="0.25">
      <c r="A2977" s="140">
        <v>1</v>
      </c>
      <c r="B2977" s="1025" t="s">
        <v>63</v>
      </c>
      <c r="C2977" s="434"/>
      <c r="D2977" s="190">
        <v>300</v>
      </c>
      <c r="E2977" s="225">
        <v>145</v>
      </c>
      <c r="F2977" s="126">
        <f>ROUND(E2977/12*$B$4,0)</f>
        <v>48</v>
      </c>
      <c r="G2977" s="126">
        <v>54</v>
      </c>
      <c r="H2977" s="126">
        <f>G2977/F2977*100</f>
        <v>112.5</v>
      </c>
      <c r="I2977" s="827">
        <v>10</v>
      </c>
      <c r="J2977" s="155">
        <f>M2977/G2977</f>
        <v>9.5370370370370363</v>
      </c>
      <c r="K2977" s="156">
        <f>ROUND(E2977*I2977,0)</f>
        <v>1450</v>
      </c>
      <c r="L2977" s="156">
        <f>ROUND(K2977/12*$B$4,0)</f>
        <v>483</v>
      </c>
      <c r="M2977" s="156">
        <v>515</v>
      </c>
      <c r="N2977" s="156">
        <f>M2977/L2977*100</f>
        <v>106.62525879917185</v>
      </c>
      <c r="O2977" s="156">
        <f>ROUND(K2977/D2977,0)</f>
        <v>5</v>
      </c>
      <c r="P2977" s="156">
        <f>M2977/$B$4*12/O2977</f>
        <v>309</v>
      </c>
      <c r="Q2977" s="329"/>
      <c r="R2977" s="329"/>
      <c r="S2977" s="329"/>
      <c r="T2977" s="329"/>
      <c r="U2977" s="326"/>
      <c r="V2977" s="329"/>
      <c r="W2977" s="773"/>
      <c r="X2977" s="329"/>
      <c r="Y2977" s="329"/>
      <c r="Z2977" s="329"/>
      <c r="AA2977" s="329"/>
      <c r="AB2977" s="329"/>
      <c r="AC2977" s="941"/>
      <c r="AD2977" s="326"/>
      <c r="AE2977" s="1069"/>
      <c r="AF2977" s="1084"/>
      <c r="AH2977" s="3275"/>
    </row>
    <row r="2978" spans="1:38" x14ac:dyDescent="0.25">
      <c r="A2978" s="140">
        <v>1</v>
      </c>
      <c r="B2978" s="1025" t="s">
        <v>10</v>
      </c>
      <c r="C2978" s="434"/>
      <c r="D2978" s="190">
        <v>300</v>
      </c>
      <c r="E2978" s="225">
        <v>44</v>
      </c>
      <c r="F2978" s="126">
        <f>ROUND(E2978/12*$B$4,0)</f>
        <v>15</v>
      </c>
      <c r="G2978" s="126">
        <v>16</v>
      </c>
      <c r="H2978" s="126">
        <f>G2978/F2978*100</f>
        <v>106.66666666666667</v>
      </c>
      <c r="I2978" s="827">
        <v>10</v>
      </c>
      <c r="J2978" s="155">
        <f>M2978/G2978</f>
        <v>13.8125</v>
      </c>
      <c r="K2978" s="156">
        <f>ROUND(E2978*I2978,0)</f>
        <v>440</v>
      </c>
      <c r="L2978" s="156">
        <f>ROUND(K2978/12*$B$4,0)</f>
        <v>147</v>
      </c>
      <c r="M2978" s="156">
        <v>221</v>
      </c>
      <c r="N2978" s="156">
        <f>M2978/L2978*100</f>
        <v>150.34013605442175</v>
      </c>
      <c r="O2978" s="156">
        <f>ROUND(K2978/D2978,0)</f>
        <v>1</v>
      </c>
      <c r="P2978" s="156">
        <f>M2978/$B$4*12/O2978</f>
        <v>663</v>
      </c>
      <c r="Q2978" s="329"/>
      <c r="R2978" s="329"/>
      <c r="S2978" s="329"/>
      <c r="T2978" s="329"/>
      <c r="U2978" s="326"/>
      <c r="V2978" s="329"/>
      <c r="W2978" s="773"/>
      <c r="X2978" s="329"/>
      <c r="Y2978" s="329"/>
      <c r="Z2978" s="329"/>
      <c r="AA2978" s="329"/>
      <c r="AB2978" s="329"/>
      <c r="AC2978" s="941"/>
      <c r="AD2978" s="326"/>
      <c r="AE2978" s="1069"/>
      <c r="AF2978" s="1084"/>
      <c r="AH2978" s="3275"/>
    </row>
    <row r="2979" spans="1:38" x14ac:dyDescent="0.25">
      <c r="A2979" s="140">
        <v>1</v>
      </c>
      <c r="B2979" s="1206" t="s">
        <v>6</v>
      </c>
      <c r="C2979" s="1205"/>
      <c r="D2979" s="190">
        <v>300</v>
      </c>
      <c r="E2979" s="225">
        <v>172</v>
      </c>
      <c r="F2979" s="126">
        <f>ROUND(E2979/12*$B$4,0)</f>
        <v>57</v>
      </c>
      <c r="G2979" s="126">
        <v>64</v>
      </c>
      <c r="H2979" s="126">
        <f>G2979/F2979*100</f>
        <v>112.28070175438596</v>
      </c>
      <c r="I2979" s="827">
        <v>10.5</v>
      </c>
      <c r="J2979" s="155">
        <f>M2979/G2979</f>
        <v>9.90625</v>
      </c>
      <c r="K2979" s="156">
        <f>ROUND(E2979*I2979,0)</f>
        <v>1806</v>
      </c>
      <c r="L2979" s="156">
        <f>ROUND(K2979/12*$B$4,0)</f>
        <v>602</v>
      </c>
      <c r="M2979" s="156">
        <v>634</v>
      </c>
      <c r="N2979" s="156">
        <f>M2979/L2979*100</f>
        <v>105.31561461794018</v>
      </c>
      <c r="O2979" s="156">
        <f>ROUND(K2979/D2979,0)</f>
        <v>6</v>
      </c>
      <c r="P2979" s="156">
        <f>M2979/$B$4*12/O2979</f>
        <v>317</v>
      </c>
      <c r="Q2979" s="329"/>
      <c r="R2979" s="329"/>
      <c r="S2979" s="329"/>
      <c r="T2979" s="329"/>
      <c r="U2979" s="326"/>
      <c r="V2979" s="329"/>
      <c r="W2979" s="773"/>
      <c r="X2979" s="329"/>
      <c r="Y2979" s="329"/>
      <c r="Z2979" s="329"/>
      <c r="AA2979" s="329"/>
      <c r="AB2979" s="329"/>
      <c r="AC2979" s="941"/>
      <c r="AD2979" s="326"/>
      <c r="AE2979" s="1069"/>
      <c r="AF2979" s="1084"/>
      <c r="AH2979" s="3275"/>
    </row>
    <row r="2980" spans="1:38" x14ac:dyDescent="0.25">
      <c r="A2980" s="140">
        <v>1</v>
      </c>
      <c r="B2980" s="148" t="s">
        <v>74</v>
      </c>
      <c r="C2980" s="1155"/>
      <c r="D2980" s="1346"/>
      <c r="E2980" s="1972">
        <f>SUM(E2976:E2979)</f>
        <v>573</v>
      </c>
      <c r="F2980" s="2038">
        <f>SUM(F2976:F2979)</f>
        <v>191</v>
      </c>
      <c r="G2980" s="2038">
        <f>SUM(G2976:G2979)</f>
        <v>206</v>
      </c>
      <c r="H2980" s="2038">
        <f>G2980/F2980*100</f>
        <v>107.85340314136124</v>
      </c>
      <c r="I2980" s="2039">
        <f>SUM(K2980/E2980)</f>
        <v>8.6701570680628279</v>
      </c>
      <c r="J2980" s="199">
        <f>M2980/G2980</f>
        <v>7.6796116504854366</v>
      </c>
      <c r="K2980" s="698">
        <f>SUM(K2976:K2979)</f>
        <v>4968</v>
      </c>
      <c r="L2980" s="698">
        <f>SUM(L2976:L2979)</f>
        <v>1656</v>
      </c>
      <c r="M2980" s="698">
        <f>SUM(M2976:M2979)</f>
        <v>1582</v>
      </c>
      <c r="N2980" s="156">
        <f>M2980/L2980*100</f>
        <v>95.531400966183583</v>
      </c>
      <c r="O2980" s="1256">
        <f>SUM(O2976:O2979)</f>
        <v>16</v>
      </c>
      <c r="P2980" s="156">
        <f>M2980/$B$4*12/O2980</f>
        <v>296.625</v>
      </c>
      <c r="Q2980" s="329"/>
      <c r="R2980" s="329"/>
      <c r="S2980" s="329"/>
      <c r="T2980" s="329"/>
      <c r="U2980" s="326"/>
      <c r="V2980" s="329"/>
      <c r="W2980" s="773"/>
      <c r="X2980" s="329"/>
      <c r="Y2980" s="329"/>
      <c r="Z2980" s="329"/>
      <c r="AA2980" s="329"/>
      <c r="AB2980" s="329"/>
      <c r="AC2980" s="2040"/>
      <c r="AD2980" s="326"/>
      <c r="AE2980" s="1069"/>
      <c r="AF2980" s="1084"/>
      <c r="AH2980" s="3275"/>
    </row>
    <row r="2981" spans="1:38" ht="15.95" customHeight="1" x14ac:dyDescent="0.25">
      <c r="A2981" s="140">
        <v>1</v>
      </c>
      <c r="B2981" s="173" t="s">
        <v>122</v>
      </c>
      <c r="C2981" s="460"/>
      <c r="D2981" s="1346"/>
      <c r="E2981" s="1972"/>
      <c r="F2981" s="2038"/>
      <c r="G2981" s="2038"/>
      <c r="H2981" s="2038"/>
      <c r="I2981" s="2039"/>
      <c r="J2981" s="199"/>
      <c r="K2981" s="698"/>
      <c r="L2981" s="698"/>
      <c r="M2981" s="698"/>
      <c r="N2981" s="156"/>
      <c r="O2981" s="1256"/>
      <c r="P2981" s="156"/>
      <c r="Q2981" s="329"/>
      <c r="R2981" s="329"/>
      <c r="S2981" s="329"/>
      <c r="T2981" s="329"/>
      <c r="U2981" s="326"/>
      <c r="V2981" s="329"/>
      <c r="W2981" s="773"/>
      <c r="X2981" s="329"/>
      <c r="Y2981" s="329"/>
      <c r="Z2981" s="329"/>
      <c r="AA2981" s="329"/>
      <c r="AB2981" s="329"/>
      <c r="AC2981" s="2040"/>
      <c r="AD2981" s="326"/>
      <c r="AE2981" s="1069"/>
      <c r="AF2981" s="1084"/>
      <c r="AH2981" s="3275"/>
    </row>
    <row r="2982" spans="1:38" ht="29.25" customHeight="1" x14ac:dyDescent="0.25">
      <c r="A2982" s="140">
        <v>1</v>
      </c>
      <c r="B2982" s="2041" t="s">
        <v>316</v>
      </c>
      <c r="C2982" s="434"/>
      <c r="D2982" s="2041">
        <v>240</v>
      </c>
      <c r="E2982" s="225">
        <v>101</v>
      </c>
      <c r="F2982" s="126">
        <f>ROUND(E2982/12*$B$4,0)</f>
        <v>34</v>
      </c>
      <c r="G2982" s="126">
        <v>8</v>
      </c>
      <c r="H2982" s="126">
        <f t="shared" ref="H2982:H2991" si="1916">G2982/F2982*100</f>
        <v>23.52941176470588</v>
      </c>
      <c r="I2982" s="369">
        <v>2</v>
      </c>
      <c r="J2982" s="155">
        <f>M2982/G2982</f>
        <v>1</v>
      </c>
      <c r="K2982" s="156">
        <f>ROUND(E2982*I2982,0)</f>
        <v>202</v>
      </c>
      <c r="L2982" s="156">
        <f>ROUND(K2982/12*$B$4,0)</f>
        <v>67</v>
      </c>
      <c r="M2982" s="156">
        <v>8</v>
      </c>
      <c r="N2982" s="156">
        <f>M2982/L2982*100</f>
        <v>11.940298507462686</v>
      </c>
      <c r="O2982" s="156">
        <f>K2982/D2982</f>
        <v>0.84166666666666667</v>
      </c>
      <c r="P2982" s="156">
        <f>M2982/$B$4*12/O2982</f>
        <v>28.514851485148515</v>
      </c>
      <c r="Q2982" s="329"/>
      <c r="R2982" s="329"/>
      <c r="S2982" s="329"/>
      <c r="T2982" s="329"/>
      <c r="U2982" s="326"/>
      <c r="V2982" s="329"/>
      <c r="W2982" s="773"/>
      <c r="X2982" s="329"/>
      <c r="Y2982" s="329"/>
      <c r="Z2982" s="329"/>
      <c r="AA2982" s="329"/>
      <c r="AB2982" s="329"/>
      <c r="AC2982" s="941"/>
      <c r="AD2982" s="326"/>
      <c r="AE2982" s="1069"/>
      <c r="AF2982" s="1084"/>
      <c r="AH2982" s="3275"/>
    </row>
    <row r="2983" spans="1:38" s="150" customFormat="1" x14ac:dyDescent="0.25">
      <c r="A2983" s="140">
        <v>1</v>
      </c>
      <c r="B2983" s="2041" t="s">
        <v>10</v>
      </c>
      <c r="C2983" s="434"/>
      <c r="D2983" s="2041">
        <v>240</v>
      </c>
      <c r="E2983" s="225">
        <v>721</v>
      </c>
      <c r="F2983" s="126">
        <f>ROUND(E2983/12*$B$4,0)</f>
        <v>240</v>
      </c>
      <c r="G2983" s="126">
        <v>281</v>
      </c>
      <c r="H2983" s="126">
        <f t="shared" si="1916"/>
        <v>117.08333333333334</v>
      </c>
      <c r="I2983" s="369">
        <v>8</v>
      </c>
      <c r="J2983" s="155">
        <f>M2983/G2983</f>
        <v>7.8505338078291818</v>
      </c>
      <c r="K2983" s="156">
        <f>ROUND(E2983*I2983,0)</f>
        <v>5768</v>
      </c>
      <c r="L2983" s="156">
        <f>ROUND(K2983/12*$B$4,0)</f>
        <v>1923</v>
      </c>
      <c r="M2983" s="156">
        <v>2206</v>
      </c>
      <c r="N2983" s="156">
        <f>M2983/L2983*100</f>
        <v>114.71658866354655</v>
      </c>
      <c r="O2983" s="156">
        <f>K2983/D2983</f>
        <v>24.033333333333335</v>
      </c>
      <c r="P2983" s="156">
        <f>M2983/$B$4*12/O2983</f>
        <v>275.36754507628291</v>
      </c>
      <c r="Q2983" s="329"/>
      <c r="R2983" s="329"/>
      <c r="S2983" s="329"/>
      <c r="T2983" s="329"/>
      <c r="U2983" s="326"/>
      <c r="V2983" s="329"/>
      <c r="W2983" s="773"/>
      <c r="X2983" s="329"/>
      <c r="Y2983" s="329"/>
      <c r="Z2983" s="329"/>
      <c r="AA2983" s="329"/>
      <c r="AB2983" s="329"/>
      <c r="AC2983" s="941"/>
      <c r="AD2983" s="326"/>
      <c r="AE2983" s="1069"/>
      <c r="AF2983" s="1084"/>
      <c r="AH2983" s="3275"/>
      <c r="AL2983" s="2239"/>
    </row>
    <row r="2984" spans="1:38" x14ac:dyDescent="0.25">
      <c r="A2984" s="140">
        <v>1</v>
      </c>
      <c r="B2984" s="1368" t="s">
        <v>174</v>
      </c>
      <c r="C2984" s="1268"/>
      <c r="D2984" s="2042"/>
      <c r="E2984" s="227">
        <f>SUM(E2982:E2983)</f>
        <v>822</v>
      </c>
      <c r="F2984" s="308">
        <f>SUM(F2982:F2983)</f>
        <v>274</v>
      </c>
      <c r="G2984" s="308">
        <f>SUM(G2982:G2983)</f>
        <v>289</v>
      </c>
      <c r="H2984" s="161">
        <f t="shared" si="1916"/>
        <v>105.47445255474453</v>
      </c>
      <c r="I2984" s="2043">
        <f>SUM(K2984/E2984)</f>
        <v>7.2627737226277373</v>
      </c>
      <c r="J2984" s="1128">
        <f>M2984/G2984</f>
        <v>7.6608996539792384</v>
      </c>
      <c r="K2984" s="1192">
        <f>SUM(K2982:K2983)</f>
        <v>5970</v>
      </c>
      <c r="L2984" s="1192">
        <f>SUM(L2982:L2983)</f>
        <v>1990</v>
      </c>
      <c r="M2984" s="1192">
        <f>SUM(M2982:M2983)</f>
        <v>2214</v>
      </c>
      <c r="N2984" s="1192">
        <f>M2984/L2984*100</f>
        <v>111.25628140703519</v>
      </c>
      <c r="O2984" s="1192">
        <f>SUM(O2982:O2983)</f>
        <v>24.875</v>
      </c>
      <c r="P2984" s="281">
        <f>M2984/$B$4*12/O2984</f>
        <v>267.0150753768844</v>
      </c>
      <c r="Q2984" s="330"/>
      <c r="R2984" s="330"/>
      <c r="S2984" s="330"/>
      <c r="T2984" s="330"/>
      <c r="U2984" s="864"/>
      <c r="V2984" s="330"/>
      <c r="W2984" s="1116"/>
      <c r="X2984" s="330"/>
      <c r="Y2984" s="330"/>
      <c r="Z2984" s="330"/>
      <c r="AA2984" s="330"/>
      <c r="AB2984" s="330"/>
      <c r="AC2984" s="964"/>
      <c r="AD2984" s="861"/>
      <c r="AE2984" s="1069"/>
      <c r="AF2984" s="1084"/>
      <c r="AH2984" s="3275"/>
    </row>
    <row r="2985" spans="1:38" ht="29.25" x14ac:dyDescent="0.25">
      <c r="A2985" s="140">
        <v>1</v>
      </c>
      <c r="B2985" s="1273" t="s">
        <v>198</v>
      </c>
      <c r="C2985" s="1273"/>
      <c r="D2985" s="1273"/>
      <c r="E2985" s="253">
        <f>SUM(E2984,E2980)</f>
        <v>1395</v>
      </c>
      <c r="F2985" s="1644">
        <f>SUM(F2984,F2980)</f>
        <v>465</v>
      </c>
      <c r="G2985" s="1644">
        <f>SUM(G2984,G2980)</f>
        <v>495</v>
      </c>
      <c r="H2985" s="1644">
        <f t="shared" si="1916"/>
        <v>106.45161290322579</v>
      </c>
      <c r="I2985" s="327">
        <f>SUM(K2985/E2985)</f>
        <v>7.8408602150537634</v>
      </c>
      <c r="J2985" s="1324">
        <f>M2985/G2985</f>
        <v>7.6686868686868683</v>
      </c>
      <c r="K2985" s="1644">
        <f>SUM(K2984,K2980)</f>
        <v>10938</v>
      </c>
      <c r="L2985" s="1644">
        <f>SUM(L2984,L2980)</f>
        <v>3646</v>
      </c>
      <c r="M2985" s="1644">
        <f>SUM(M2984,M2980)</f>
        <v>3796</v>
      </c>
      <c r="N2985" s="1188">
        <f>M2985/L2985*100</f>
        <v>104.11409764125068</v>
      </c>
      <c r="O2985" s="184">
        <f>SUM(O2984,O2980)</f>
        <v>40.875</v>
      </c>
      <c r="P2985" s="1188">
        <f>M2985/$B$4*12/O2985</f>
        <v>278.60550458715596</v>
      </c>
      <c r="Q2985" s="327">
        <v>34091.792155871997</v>
      </c>
      <c r="R2985" s="327">
        <v>34091.792155871997</v>
      </c>
      <c r="S2985" s="327">
        <v>34091.792155871997</v>
      </c>
      <c r="T2985" s="327">
        <v>34091.792155871997</v>
      </c>
      <c r="U2985" s="2240">
        <f t="shared" ref="U2985" si="1917">Q2985/12*$B$4+(R2985-Q2985)/11*3+(S2985-R2985)/10*2+(T2985-S2985)/9*1</f>
        <v>11363.930718623998</v>
      </c>
      <c r="V2985" s="327">
        <f t="shared" ref="V2985" si="1918">AB2985-AA2985-X2985</f>
        <v>11296.5903</v>
      </c>
      <c r="W2985" s="777"/>
      <c r="X2985" s="327"/>
      <c r="Y2985" s="327">
        <f>V2985-U2985</f>
        <v>-67.34041862399863</v>
      </c>
      <c r="Z2985" s="327"/>
      <c r="AA2985" s="327">
        <v>-84.424320000000009</v>
      </c>
      <c r="AB2985" s="327">
        <v>11212.16598</v>
      </c>
      <c r="AC2985" s="1645"/>
      <c r="AD2985" s="866"/>
      <c r="AE2985" s="1069"/>
      <c r="AF2985" s="1084"/>
      <c r="AH2985" s="3275"/>
    </row>
    <row r="2986" spans="1:38" s="150" customFormat="1" ht="31.5" x14ac:dyDescent="0.25">
      <c r="A2986" s="140">
        <v>1</v>
      </c>
      <c r="B2986" s="2044" t="s">
        <v>187</v>
      </c>
      <c r="C2986" s="2045"/>
      <c r="D2986" s="2046"/>
      <c r="E2986" s="3098">
        <v>1560</v>
      </c>
      <c r="F2986" s="3098">
        <f>ROUND(E2986/12*$B$4,0)</f>
        <v>520</v>
      </c>
      <c r="G2986" s="190">
        <v>462</v>
      </c>
      <c r="H2986" s="1469">
        <f t="shared" si="1916"/>
        <v>88.84615384615384</v>
      </c>
      <c r="I2986" s="2048"/>
      <c r="J2986" s="2048"/>
      <c r="K2986" s="2048"/>
      <c r="L2986" s="2048"/>
      <c r="M2986" s="2048"/>
      <c r="N2986" s="2048"/>
      <c r="O2986" s="2048"/>
      <c r="P2986" s="2048"/>
      <c r="Q2986" s="331"/>
      <c r="R2986" s="331"/>
      <c r="S2986" s="331"/>
      <c r="T2986" s="331"/>
      <c r="U2986" s="1059"/>
      <c r="V2986" s="337"/>
      <c r="W2986" s="1280"/>
      <c r="X2986" s="337"/>
      <c r="Y2986" s="337"/>
      <c r="Z2986" s="337"/>
      <c r="AA2986" s="337"/>
      <c r="AB2986" s="337"/>
      <c r="AC2986" s="2049"/>
      <c r="AD2986" s="862"/>
      <c r="AE2986" s="1069"/>
      <c r="AF2986" s="1084"/>
      <c r="AH2986" s="3275"/>
      <c r="AL2986" s="2239"/>
    </row>
    <row r="2987" spans="1:38" s="150" customFormat="1" ht="15.75" x14ac:dyDescent="0.25">
      <c r="A2987" s="2239">
        <v>1</v>
      </c>
      <c r="B2987" s="3137" t="s">
        <v>206</v>
      </c>
      <c r="C2987" s="3138"/>
      <c r="D2987" s="3139"/>
      <c r="E2987" s="261">
        <f>E2986</f>
        <v>1560</v>
      </c>
      <c r="F2987" s="261">
        <f>F2986</f>
        <v>520</v>
      </c>
      <c r="G2987" s="190">
        <f>G2986</f>
        <v>462</v>
      </c>
      <c r="H2987" s="130">
        <f t="shared" si="1916"/>
        <v>88.84615384615384</v>
      </c>
      <c r="I2987" s="1689"/>
      <c r="J2987" s="1689"/>
      <c r="K2987" s="1689"/>
      <c r="L2987" s="1689"/>
      <c r="M2987" s="1689"/>
      <c r="N2987" s="1689"/>
      <c r="O2987" s="1689"/>
      <c r="P2987" s="1689"/>
      <c r="Q2987" s="329">
        <v>12290.740800000001</v>
      </c>
      <c r="R2987" s="329">
        <v>12290.740800000001</v>
      </c>
      <c r="S2987" s="329">
        <v>12290.740800000001</v>
      </c>
      <c r="T2987" s="329">
        <v>12290.740800000001</v>
      </c>
      <c r="U2987" s="1059">
        <f t="shared" ref="U2987" si="1919">Q2987/12*$B$4+(R2987-Q2987)/11*3+(S2987-R2987)/10*2+(T2987-S2987)/9*1</f>
        <v>4096.9136000000008</v>
      </c>
      <c r="V2987" s="328">
        <f t="shared" ref="V2987" si="1920">AB2987-AA2987-X2987</f>
        <v>3639.9594000000002</v>
      </c>
      <c r="W2987" s="776"/>
      <c r="X2987" s="328"/>
      <c r="Y2987" s="328">
        <f>V2987-U2987</f>
        <v>-456.95420000000058</v>
      </c>
      <c r="Z2987" s="328"/>
      <c r="AA2987" s="328">
        <v>0</v>
      </c>
      <c r="AB2987" s="331">
        <v>3639.9594000000002</v>
      </c>
      <c r="AC2987" s="961"/>
      <c r="AD2987" s="862"/>
      <c r="AE2987" s="1069"/>
      <c r="AF2987" s="1084"/>
      <c r="AH2987" s="3275"/>
      <c r="AL2987" s="2239"/>
    </row>
    <row r="2988" spans="1:38" x14ac:dyDescent="0.25">
      <c r="A2988" s="140">
        <v>1</v>
      </c>
      <c r="B2988" s="1751" t="s">
        <v>194</v>
      </c>
      <c r="C2988" s="444"/>
      <c r="D2988" s="482"/>
      <c r="E2988" s="223">
        <f>E2991</f>
        <v>4410</v>
      </c>
      <c r="F2988" s="524">
        <f>F2991</f>
        <v>1470</v>
      </c>
      <c r="G2988" s="524">
        <f>G2991</f>
        <v>1593</v>
      </c>
      <c r="H2988" s="129">
        <f t="shared" si="1916"/>
        <v>108.3673469387755</v>
      </c>
      <c r="I2988" s="482"/>
      <c r="J2988" s="482"/>
      <c r="K2988" s="482"/>
      <c r="L2988" s="482"/>
      <c r="M2988" s="482"/>
      <c r="N2988" s="482"/>
      <c r="O2988" s="482"/>
      <c r="P2988" s="482"/>
      <c r="Q2988" s="329"/>
      <c r="R2988" s="329"/>
      <c r="S2988" s="329"/>
      <c r="T2988" s="329"/>
      <c r="U2988" s="368"/>
      <c r="V2988" s="328">
        <f>AB2988-AA2988</f>
        <v>0</v>
      </c>
      <c r="W2988" s="776"/>
      <c r="X2988" s="328"/>
      <c r="Y2988" s="328">
        <f>V2988-U2988</f>
        <v>0</v>
      </c>
      <c r="Z2988" s="328"/>
      <c r="AA2988" s="328"/>
      <c r="AB2988" s="329"/>
      <c r="AC2988" s="936"/>
      <c r="AD2988" s="326"/>
      <c r="AE2988" s="1069"/>
      <c r="AF2988" s="1084"/>
      <c r="AH2988" s="3275"/>
    </row>
    <row r="2989" spans="1:38" s="154" customFormat="1" x14ac:dyDescent="0.25">
      <c r="A2989" s="140">
        <v>1</v>
      </c>
      <c r="B2989" s="1981" t="s">
        <v>195</v>
      </c>
      <c r="C2989" s="2050"/>
      <c r="D2989" s="221"/>
      <c r="E2989" s="225">
        <f>E2991-E2990</f>
        <v>4400</v>
      </c>
      <c r="F2989" s="190">
        <f>ROUND(E2989/12*$B$4,0)</f>
        <v>1467</v>
      </c>
      <c r="G2989" s="190">
        <f>G2991-G2990</f>
        <v>1593</v>
      </c>
      <c r="H2989" s="126">
        <f t="shared" si="1916"/>
        <v>108.58895705521472</v>
      </c>
      <c r="I2989" s="221"/>
      <c r="J2989" s="221"/>
      <c r="K2989" s="221"/>
      <c r="L2989" s="221"/>
      <c r="M2989" s="221"/>
      <c r="N2989" s="221"/>
      <c r="O2989" s="221"/>
      <c r="P2989" s="221"/>
      <c r="Q2989" s="329"/>
      <c r="R2989" s="329"/>
      <c r="S2989" s="329"/>
      <c r="T2989" s="329"/>
      <c r="U2989" s="326"/>
      <c r="V2989" s="329"/>
      <c r="W2989" s="773"/>
      <c r="X2989" s="329"/>
      <c r="Y2989" s="329"/>
      <c r="Z2989" s="329"/>
      <c r="AA2989" s="329"/>
      <c r="AB2989" s="329"/>
      <c r="AC2989" s="945"/>
      <c r="AD2989" s="326"/>
      <c r="AE2989" s="1069"/>
      <c r="AF2989" s="1084"/>
      <c r="AH2989" s="3275"/>
      <c r="AL2989" s="2239"/>
    </row>
    <row r="2990" spans="1:38" ht="30" x14ac:dyDescent="0.25">
      <c r="A2990" s="140">
        <v>1</v>
      </c>
      <c r="B2990" s="1983" t="s">
        <v>196</v>
      </c>
      <c r="C2990" s="2051"/>
      <c r="D2990" s="221"/>
      <c r="E2990" s="226">
        <v>10</v>
      </c>
      <c r="F2990" s="1612">
        <f>ROUND(E2990/12*$B$4,0)</f>
        <v>3</v>
      </c>
      <c r="G2990" s="190"/>
      <c r="H2990" s="126">
        <f t="shared" si="1916"/>
        <v>0</v>
      </c>
      <c r="I2990" s="221"/>
      <c r="J2990" s="221"/>
      <c r="K2990" s="221"/>
      <c r="L2990" s="221"/>
      <c r="M2990" s="221"/>
      <c r="N2990" s="221"/>
      <c r="O2990" s="221"/>
      <c r="P2990" s="221"/>
      <c r="Q2990" s="329"/>
      <c r="R2990" s="329"/>
      <c r="S2990" s="329"/>
      <c r="T2990" s="329"/>
      <c r="U2990" s="326"/>
      <c r="V2990" s="329"/>
      <c r="W2990" s="773"/>
      <c r="X2990" s="329"/>
      <c r="Y2990" s="329"/>
      <c r="Z2990" s="329"/>
      <c r="AA2990" s="329"/>
      <c r="AB2990" s="329"/>
      <c r="AC2990" s="945"/>
      <c r="AD2990" s="326"/>
      <c r="AE2990" s="1069"/>
      <c r="AF2990" s="1084"/>
      <c r="AH2990" s="3275"/>
    </row>
    <row r="2991" spans="1:38" ht="15.75" thickBot="1" x14ac:dyDescent="0.3">
      <c r="A2991" s="140">
        <v>1</v>
      </c>
      <c r="B2991" s="2052" t="s">
        <v>201</v>
      </c>
      <c r="C2991" s="2053"/>
      <c r="D2991" s="2054"/>
      <c r="E2991" s="223">
        <v>4410</v>
      </c>
      <c r="F2991" s="2055">
        <f>ROUND(E2991/12*$B$4,0)</f>
        <v>1470</v>
      </c>
      <c r="G2991" s="744">
        <v>1593</v>
      </c>
      <c r="H2991" s="129">
        <f t="shared" si="1916"/>
        <v>108.3673469387755</v>
      </c>
      <c r="I2991" s="482">
        <f>SUM(I2995,I2992)</f>
        <v>0</v>
      </c>
      <c r="J2991" s="482"/>
      <c r="K2991" s="482"/>
      <c r="L2991" s="482"/>
      <c r="M2991" s="482"/>
      <c r="N2991" s="482"/>
      <c r="O2991" s="482"/>
      <c r="P2991" s="482"/>
      <c r="Q2991" s="329">
        <v>37434.368000000002</v>
      </c>
      <c r="R2991" s="329">
        <v>37434.368000000002</v>
      </c>
      <c r="S2991" s="329">
        <v>37434.368000000002</v>
      </c>
      <c r="T2991" s="329">
        <v>37434.368000000002</v>
      </c>
      <c r="U2991" s="857">
        <f t="shared" ref="U2991" si="1921">Q2991/12*$B$4+(R2991-Q2991)/11*3+(S2991-R2991)/10*2+(T2991-S2991)/9*1</f>
        <v>12478.122666666668</v>
      </c>
      <c r="V2991" s="328">
        <f t="shared" ref="V2991" si="1922">AB2991-AA2991-X2991</f>
        <v>12411.355740000001</v>
      </c>
      <c r="W2991" s="776"/>
      <c r="X2991" s="328"/>
      <c r="Y2991" s="328">
        <f>V2991-U2991</f>
        <v>-66.766926666667132</v>
      </c>
      <c r="Z2991" s="328"/>
      <c r="AA2991" s="328">
        <v>-0.42343999999999998</v>
      </c>
      <c r="AB2991" s="329">
        <v>12410.9323</v>
      </c>
      <c r="AC2991" s="936"/>
      <c r="AD2991" s="326"/>
      <c r="AE2991" s="1069"/>
      <c r="AF2991" s="1084"/>
      <c r="AH2991" s="3275"/>
    </row>
    <row r="2992" spans="1:38" ht="15.75" thickBot="1" x14ac:dyDescent="0.3">
      <c r="A2992" s="140">
        <v>1</v>
      </c>
      <c r="B2992" s="1501" t="s">
        <v>273</v>
      </c>
      <c r="C2992" s="2056"/>
      <c r="D2992" s="2056"/>
      <c r="E2992" s="847"/>
      <c r="F2992" s="848"/>
      <c r="G2992" s="848"/>
      <c r="H2992" s="848"/>
      <c r="I2992" s="706"/>
      <c r="J2992" s="706"/>
      <c r="K2992" s="706"/>
      <c r="L2992" s="706"/>
      <c r="M2992" s="706">
        <f>M2985+M2913</f>
        <v>9973</v>
      </c>
      <c r="N2992" s="706"/>
      <c r="O2992" s="706"/>
      <c r="P2992" s="706"/>
      <c r="Q2992" s="335">
        <f t="shared" ref="Q2992:AB2992" si="1923">Q2991+Q2987+Q2985+Q2974+Q2913</f>
        <v>412453.4302580012</v>
      </c>
      <c r="R2992" s="335">
        <f t="shared" ref="R2992:S2992" si="1924">R2991+R2987+R2985+R2974+R2913</f>
        <v>414446.01725800114</v>
      </c>
      <c r="S2992" s="335">
        <f t="shared" si="1924"/>
        <v>414446.01725800114</v>
      </c>
      <c r="T2992" s="335">
        <f t="shared" ref="T2992" si="1925">T2991+T2987+T2985+T2974+T2913</f>
        <v>414446.01725800114</v>
      </c>
      <c r="U2992" s="863">
        <f t="shared" si="1923"/>
        <v>138027.90957084886</v>
      </c>
      <c r="V2992" s="335">
        <f t="shared" si="1923"/>
        <v>130221.21365000001</v>
      </c>
      <c r="W2992" s="778">
        <f t="shared" si="1923"/>
        <v>0</v>
      </c>
      <c r="X2992" s="159">
        <f t="shared" si="1923"/>
        <v>-554.46051999999997</v>
      </c>
      <c r="Y2992" s="335">
        <f t="shared" si="1923"/>
        <v>-7806.6959208488679</v>
      </c>
      <c r="Z2992" s="335">
        <f t="shared" si="1923"/>
        <v>-1.8300799999999999</v>
      </c>
      <c r="AA2992" s="335">
        <f t="shared" si="1923"/>
        <v>-799.17327999999998</v>
      </c>
      <c r="AB2992" s="335">
        <f t="shared" si="1923"/>
        <v>128867.57985000001</v>
      </c>
      <c r="AC2992" s="969"/>
      <c r="AD2992" s="863"/>
      <c r="AE2992" s="1069"/>
      <c r="AF2992" s="1084"/>
      <c r="AH2992" s="3275"/>
    </row>
    <row r="2993" spans="1:38" s="2239" customFormat="1" ht="30" thickBot="1" x14ac:dyDescent="0.3">
      <c r="B2993" s="3428" t="s">
        <v>637</v>
      </c>
      <c r="C2993" s="3429"/>
      <c r="D2993" s="3429"/>
      <c r="E2993" s="3430"/>
      <c r="F2993" s="3431"/>
      <c r="G2993" s="3431"/>
      <c r="H2993" s="3431"/>
      <c r="I2993" s="1754"/>
      <c r="J2993" s="1754"/>
      <c r="K2993" s="1754"/>
      <c r="L2993" s="1754"/>
      <c r="M2993" s="1754"/>
      <c r="N2993" s="1754"/>
      <c r="O2993" s="1754"/>
      <c r="P2993" s="1754"/>
      <c r="Q2993" s="892">
        <f t="shared" ref="Q2993:AB2993" si="1926">Q2992-Q2991-Q2985-Q2916-Q2915-Q2913</f>
        <v>104725.70009000004</v>
      </c>
      <c r="R2993" s="892">
        <f t="shared" ref="R2993:S2993" si="1927">R2992-R2991-R2985-R2916-R2915-R2913</f>
        <v>106718.28708999998</v>
      </c>
      <c r="S2993" s="892">
        <f t="shared" si="1927"/>
        <v>106718.28708999998</v>
      </c>
      <c r="T2993" s="892">
        <f t="shared" ref="T2993" si="1928">T2992-T2991-T2985-T2916-T2915-T2913</f>
        <v>106718.28708999998</v>
      </c>
      <c r="U2993" s="872">
        <f t="shared" si="1926"/>
        <v>35451.999514848474</v>
      </c>
      <c r="V2993" s="892">
        <f t="shared" si="1926"/>
        <v>29975.304250000005</v>
      </c>
      <c r="W2993" s="3432">
        <f t="shared" si="1926"/>
        <v>0</v>
      </c>
      <c r="X2993" s="3433">
        <f t="shared" si="1926"/>
        <v>0</v>
      </c>
      <c r="Y2993" s="892">
        <f t="shared" si="1926"/>
        <v>-5476.6952648484857</v>
      </c>
      <c r="Z2993" s="892">
        <f t="shared" si="1926"/>
        <v>-1.8300799999999999</v>
      </c>
      <c r="AA2993" s="892">
        <f t="shared" si="1926"/>
        <v>-122.76292000000001</v>
      </c>
      <c r="AB2993" s="892">
        <f t="shared" si="1926"/>
        <v>29852.541329999996</v>
      </c>
      <c r="AC2993" s="2308"/>
      <c r="AD2993" s="862"/>
      <c r="AE2993" s="1069"/>
      <c r="AF2993" s="1084"/>
      <c r="AH2993" s="3275"/>
    </row>
    <row r="2994" spans="1:38" x14ac:dyDescent="0.25">
      <c r="A2994" s="140">
        <v>1</v>
      </c>
      <c r="B2994" s="2057"/>
      <c r="C2994" s="2058"/>
      <c r="D2994" s="2059"/>
      <c r="E2994" s="1887"/>
      <c r="F2994" s="2059"/>
      <c r="G2994" s="2059"/>
      <c r="H2994" s="2059"/>
      <c r="I2994" s="2060"/>
      <c r="J2994" s="2060"/>
      <c r="K2994" s="2061"/>
      <c r="L2994" s="2061"/>
      <c r="M2994" s="2061"/>
      <c r="N2994" s="2061"/>
      <c r="O2994" s="2061"/>
      <c r="P2994" s="2061"/>
      <c r="Q2994" s="375">
        <f t="shared" ref="Q2994:AB2994" si="1929">Q2995-Q2997-Q3054-Q3057-Q3058-Q3062</f>
        <v>0</v>
      </c>
      <c r="R2994" s="375">
        <f t="shared" ref="R2994:S2994" si="1930">R2995-R2997-R3054-R3057-R3058-R3062</f>
        <v>0</v>
      </c>
      <c r="S2994" s="375">
        <f t="shared" si="1930"/>
        <v>0</v>
      </c>
      <c r="T2994" s="375">
        <f t="shared" ref="T2994" si="1931">T2995-T2997-T3054-T3057-T3058-T3062</f>
        <v>0</v>
      </c>
      <c r="U2994" s="375">
        <f t="shared" si="1929"/>
        <v>0</v>
      </c>
      <c r="V2994" s="375">
        <f t="shared" si="1929"/>
        <v>0</v>
      </c>
      <c r="W2994" s="776">
        <f t="shared" si="1929"/>
        <v>0</v>
      </c>
      <c r="X2994" s="328">
        <f t="shared" si="1929"/>
        <v>-2.8421709430404007E-14</v>
      </c>
      <c r="Y2994" s="375">
        <f t="shared" si="1929"/>
        <v>4.5474735088646412E-13</v>
      </c>
      <c r="Z2994" s="375">
        <f t="shared" si="1929"/>
        <v>0</v>
      </c>
      <c r="AA2994" s="375">
        <f t="shared" si="1929"/>
        <v>1.482147737874584E-14</v>
      </c>
      <c r="AB2994" s="375">
        <f t="shared" si="1929"/>
        <v>0</v>
      </c>
      <c r="AC2994" s="936"/>
      <c r="AD2994" s="368"/>
      <c r="AE2994" s="1069"/>
      <c r="AF2994" s="1084"/>
      <c r="AH2994" s="3275"/>
      <c r="AL2994" s="140"/>
    </row>
    <row r="2995" spans="1:38" ht="29.25" x14ac:dyDescent="0.25">
      <c r="A2995" s="140">
        <v>1</v>
      </c>
      <c r="B2995" s="196" t="s">
        <v>160</v>
      </c>
      <c r="C2995" s="2062"/>
      <c r="D2995" s="2063"/>
      <c r="E2995" s="2064"/>
      <c r="F2995" s="2063"/>
      <c r="G2995" s="2063"/>
      <c r="H2995" s="2063"/>
      <c r="I2995" s="2065"/>
      <c r="J2995" s="2065"/>
      <c r="K2995" s="2066"/>
      <c r="L2995" s="2066"/>
      <c r="M2995" s="2066"/>
      <c r="N2995" s="2066"/>
      <c r="O2995" s="2066"/>
      <c r="P2995" s="2066"/>
      <c r="Q2995" s="374">
        <f t="shared" ref="Q2995:AB2995" si="1932">Q2992</f>
        <v>412453.4302580012</v>
      </c>
      <c r="R2995" s="374">
        <f t="shared" ref="R2995:S2995" si="1933">R2992</f>
        <v>414446.01725800114</v>
      </c>
      <c r="S2995" s="374">
        <f t="shared" si="1933"/>
        <v>414446.01725800114</v>
      </c>
      <c r="T2995" s="374">
        <f t="shared" ref="T2995:AB2996" si="1934">T2992</f>
        <v>414446.01725800114</v>
      </c>
      <c r="U2995" s="374">
        <f t="shared" si="1932"/>
        <v>138027.90957084886</v>
      </c>
      <c r="V2995" s="374">
        <f t="shared" si="1932"/>
        <v>130221.21365000001</v>
      </c>
      <c r="W2995" s="1116">
        <f t="shared" si="1932"/>
        <v>0</v>
      </c>
      <c r="X2995" s="330">
        <f t="shared" si="1932"/>
        <v>-554.46051999999997</v>
      </c>
      <c r="Y2995" s="374">
        <f t="shared" si="1932"/>
        <v>-7806.6959208488679</v>
      </c>
      <c r="Z2995" s="374">
        <f t="shared" si="1932"/>
        <v>-1.8300799999999999</v>
      </c>
      <c r="AA2995" s="374">
        <f t="shared" si="1932"/>
        <v>-799.17327999999998</v>
      </c>
      <c r="AB2995" s="374">
        <f t="shared" si="1932"/>
        <v>128867.57985000001</v>
      </c>
      <c r="AC2995" s="964"/>
      <c r="AD2995" s="861"/>
      <c r="AE2995" s="1069"/>
      <c r="AF2995" s="1084"/>
      <c r="AH2995" s="3275"/>
      <c r="AL2995" s="140"/>
    </row>
    <row r="2996" spans="1:38" s="2239" customFormat="1" ht="30" x14ac:dyDescent="0.25">
      <c r="B2996" s="3605" t="s">
        <v>637</v>
      </c>
      <c r="C2996" s="3604"/>
      <c r="D2996" s="2097"/>
      <c r="E2996" s="2098"/>
      <c r="F2996" s="2097"/>
      <c r="G2996" s="2097"/>
      <c r="H2996" s="2097"/>
      <c r="I2996" s="2099"/>
      <c r="J2996" s="2099"/>
      <c r="K2996" s="3176"/>
      <c r="L2996" s="3176"/>
      <c r="M2996" s="3176"/>
      <c r="N2996" s="3176"/>
      <c r="O2996" s="3176"/>
      <c r="P2996" s="3176"/>
      <c r="Q2996" s="370">
        <f>Q2993</f>
        <v>104725.70009000004</v>
      </c>
      <c r="R2996" s="370">
        <f t="shared" ref="R2996:S2996" si="1935">R2993</f>
        <v>106718.28708999998</v>
      </c>
      <c r="S2996" s="370">
        <f t="shared" si="1935"/>
        <v>106718.28708999998</v>
      </c>
      <c r="T2996" s="370">
        <f t="shared" si="1934"/>
        <v>106718.28708999998</v>
      </c>
      <c r="U2996" s="370">
        <f t="shared" si="1934"/>
        <v>35451.999514848474</v>
      </c>
      <c r="V2996" s="370">
        <f t="shared" si="1934"/>
        <v>29975.304250000005</v>
      </c>
      <c r="W2996" s="1266">
        <f t="shared" si="1934"/>
        <v>0</v>
      </c>
      <c r="X2996" s="331">
        <f t="shared" si="1934"/>
        <v>0</v>
      </c>
      <c r="Y2996" s="370">
        <f t="shared" si="1934"/>
        <v>-5476.6952648484857</v>
      </c>
      <c r="Z2996" s="370">
        <f t="shared" si="1934"/>
        <v>-1.8300799999999999</v>
      </c>
      <c r="AA2996" s="370">
        <f t="shared" si="1934"/>
        <v>-122.76292000000001</v>
      </c>
      <c r="AB2996" s="370">
        <f t="shared" si="1934"/>
        <v>29852.541329999996</v>
      </c>
      <c r="AC2996" s="1271"/>
      <c r="AD2996" s="862"/>
      <c r="AE2996" s="1069"/>
      <c r="AF2996" s="1084"/>
      <c r="AH2996" s="3275"/>
    </row>
    <row r="2997" spans="1:38" x14ac:dyDescent="0.25">
      <c r="A2997" s="140">
        <v>1</v>
      </c>
      <c r="B2997" s="725" t="s">
        <v>7</v>
      </c>
      <c r="C2997" s="725"/>
      <c r="D2997" s="2067"/>
      <c r="E2997" s="2005">
        <f>E2913</f>
        <v>2137</v>
      </c>
      <c r="F2997" s="2067">
        <f>F2913</f>
        <v>712.33333333333326</v>
      </c>
      <c r="G2997" s="2067">
        <f>G2913</f>
        <v>753</v>
      </c>
      <c r="H2997" s="2067">
        <f>G2997/F2997*100</f>
        <v>105.70893776321948</v>
      </c>
      <c r="I2997" s="2067">
        <f t="shared" ref="I2997:AB2997" si="1936">I2913</f>
        <v>8.2255498362189989</v>
      </c>
      <c r="J2997" s="2067">
        <f t="shared" si="1936"/>
        <v>8.2031872509960166</v>
      </c>
      <c r="K2997" s="2067">
        <f t="shared" si="1936"/>
        <v>17578</v>
      </c>
      <c r="L2997" s="2067">
        <f t="shared" si="1936"/>
        <v>5859</v>
      </c>
      <c r="M2997" s="2067">
        <f t="shared" si="1936"/>
        <v>6177</v>
      </c>
      <c r="N2997" s="2067">
        <f t="shared" si="1936"/>
        <v>105.42754736303124</v>
      </c>
      <c r="O2997" s="2067">
        <f t="shared" si="1936"/>
        <v>52</v>
      </c>
      <c r="P2997" s="2067">
        <f t="shared" si="1936"/>
        <v>356.36538461538464</v>
      </c>
      <c r="Q2997" s="371">
        <f t="shared" si="1936"/>
        <v>96450.258522129167</v>
      </c>
      <c r="R2997" s="371">
        <f t="shared" ref="R2997:S2997" si="1937">R2913</f>
        <v>96450.258522129167</v>
      </c>
      <c r="S2997" s="371">
        <f t="shared" si="1937"/>
        <v>96450.258522129167</v>
      </c>
      <c r="T2997" s="371">
        <f t="shared" ref="T2997" si="1938">T2913</f>
        <v>96450.258522129167</v>
      </c>
      <c r="U2997" s="371">
        <f t="shared" si="1936"/>
        <v>32150.086174043056</v>
      </c>
      <c r="V2997" s="371">
        <f t="shared" si="1936"/>
        <v>31960.158299999999</v>
      </c>
      <c r="W2997" s="777">
        <f t="shared" si="1936"/>
        <v>0</v>
      </c>
      <c r="X2997" s="327">
        <f t="shared" si="1936"/>
        <v>-387.30811999999997</v>
      </c>
      <c r="Y2997" s="371">
        <f t="shared" si="1936"/>
        <v>-189.92787404305636</v>
      </c>
      <c r="Z2997" s="371">
        <f t="shared" si="1936"/>
        <v>0</v>
      </c>
      <c r="AA2997" s="371">
        <f t="shared" si="1936"/>
        <v>-550.47772999999995</v>
      </c>
      <c r="AB2997" s="371">
        <f t="shared" si="1936"/>
        <v>31022.372449999999</v>
      </c>
      <c r="AC2997" s="1645"/>
      <c r="AD2997" s="866"/>
      <c r="AE2997" s="1069"/>
      <c r="AF2997" s="1084"/>
      <c r="AH2997" s="3275"/>
      <c r="AL2997" s="140"/>
    </row>
    <row r="2998" spans="1:38" x14ac:dyDescent="0.25">
      <c r="A2998" s="140">
        <v>1</v>
      </c>
      <c r="B2998" s="295" t="s">
        <v>14</v>
      </c>
      <c r="C2998" s="295"/>
      <c r="D2998" s="2059"/>
      <c r="E2998" s="1887"/>
      <c r="F2998" s="2059"/>
      <c r="G2998" s="2059"/>
      <c r="H2998" s="2059"/>
      <c r="I2998" s="2060"/>
      <c r="J2998" s="2060"/>
      <c r="K2998" s="2061"/>
      <c r="L2998" s="2061"/>
      <c r="M2998" s="2061"/>
      <c r="N2998" s="2061"/>
      <c r="O2998" s="2061"/>
      <c r="P2998" s="2061"/>
      <c r="Q2998" s="375"/>
      <c r="R2998" s="375"/>
      <c r="S2998" s="375"/>
      <c r="T2998" s="375"/>
      <c r="U2998" s="375"/>
      <c r="V2998" s="375"/>
      <c r="W2998" s="776"/>
      <c r="X2998" s="328"/>
      <c r="Y2998" s="375"/>
      <c r="Z2998" s="375"/>
      <c r="AA2998" s="375"/>
      <c r="AB2998" s="375"/>
      <c r="AC2998" s="936"/>
      <c r="AD2998" s="368"/>
      <c r="AE2998" s="1069"/>
      <c r="AF2998" s="1084"/>
      <c r="AH2998" s="3275"/>
      <c r="AL2998" s="140"/>
    </row>
    <row r="2999" spans="1:38" x14ac:dyDescent="0.25">
      <c r="A2999" s="140">
        <v>1</v>
      </c>
      <c r="B2999" s="175" t="s">
        <v>317</v>
      </c>
      <c r="C2999" s="2068"/>
      <c r="D2999" s="748"/>
      <c r="E2999" s="1901"/>
      <c r="F2999" s="748"/>
      <c r="G2999" s="748"/>
      <c r="H2999" s="748"/>
      <c r="I2999" s="2012"/>
      <c r="J2999" s="2012"/>
      <c r="K2999" s="2013"/>
      <c r="L2999" s="2013"/>
      <c r="M2999" s="2013"/>
      <c r="N2999" s="2013"/>
      <c r="O2999" s="2013"/>
      <c r="P2999" s="2013"/>
      <c r="Q2999" s="373">
        <f t="shared" ref="Q2999:AB2999" si="1939">Q2915</f>
        <v>112929.06996000001</v>
      </c>
      <c r="R2999" s="373">
        <f t="shared" ref="R2999:S2999" si="1940">R2915</f>
        <v>112929.06996000001</v>
      </c>
      <c r="S2999" s="373">
        <f t="shared" si="1940"/>
        <v>112929.06996000001</v>
      </c>
      <c r="T2999" s="373">
        <f t="shared" ref="T2999" si="1941">T2915</f>
        <v>112929.06996000001</v>
      </c>
      <c r="U2999" s="373">
        <f t="shared" si="1939"/>
        <v>37643.02332</v>
      </c>
      <c r="V2999" s="373">
        <f t="shared" si="1939"/>
        <v>35637.057900000007</v>
      </c>
      <c r="W2999" s="773">
        <f t="shared" si="1939"/>
        <v>0</v>
      </c>
      <c r="X2999" s="329">
        <f t="shared" si="1939"/>
        <v>-167.15239999999997</v>
      </c>
      <c r="Y2999" s="373">
        <f t="shared" si="1939"/>
        <v>-2005.9654199999932</v>
      </c>
      <c r="Z2999" s="373">
        <f t="shared" si="1939"/>
        <v>0</v>
      </c>
      <c r="AA2999" s="373">
        <f t="shared" si="1939"/>
        <v>-41.084870000000009</v>
      </c>
      <c r="AB2999" s="373">
        <f t="shared" si="1939"/>
        <v>35428.820630000009</v>
      </c>
      <c r="AC2999" s="925"/>
      <c r="AD2999" s="326"/>
      <c r="AE2999" s="1069"/>
      <c r="AF2999" s="1084"/>
      <c r="AH2999" s="3275"/>
      <c r="AL2999" s="140"/>
    </row>
    <row r="3000" spans="1:38" x14ac:dyDescent="0.25">
      <c r="A3000" s="140">
        <v>1</v>
      </c>
      <c r="B3000" s="175" t="s">
        <v>283</v>
      </c>
      <c r="C3000" s="2068"/>
      <c r="D3000" s="748"/>
      <c r="E3000" s="1901"/>
      <c r="F3000" s="748"/>
      <c r="G3000" s="748"/>
      <c r="H3000" s="748"/>
      <c r="I3000" s="2012"/>
      <c r="J3000" s="2012"/>
      <c r="K3000" s="2013"/>
      <c r="L3000" s="2013"/>
      <c r="M3000" s="2013"/>
      <c r="N3000" s="2013"/>
      <c r="O3000" s="2013"/>
      <c r="P3000" s="2013"/>
      <c r="Q3000" s="373">
        <f t="shared" ref="Q3000:AB3000" si="1942">Q2916</f>
        <v>26822.241530000003</v>
      </c>
      <c r="R3000" s="373">
        <f t="shared" ref="R3000:S3000" si="1943">R2916</f>
        <v>26822.241530000003</v>
      </c>
      <c r="S3000" s="373">
        <f t="shared" si="1943"/>
        <v>26822.241530000003</v>
      </c>
      <c r="T3000" s="373">
        <f t="shared" ref="T3000" si="1944">T2916</f>
        <v>26822.241530000003</v>
      </c>
      <c r="U3000" s="373">
        <f t="shared" si="1942"/>
        <v>8940.7471766666677</v>
      </c>
      <c r="V3000" s="373">
        <f t="shared" si="1942"/>
        <v>8940.7471600000008</v>
      </c>
      <c r="W3000" s="773">
        <f t="shared" si="1942"/>
        <v>0</v>
      </c>
      <c r="X3000" s="329">
        <f t="shared" si="1942"/>
        <v>0</v>
      </c>
      <c r="Y3000" s="373">
        <f t="shared" si="1942"/>
        <v>-1.6666666851961054E-5</v>
      </c>
      <c r="Z3000" s="373">
        <f t="shared" si="1942"/>
        <v>0</v>
      </c>
      <c r="AA3000" s="373">
        <f t="shared" si="1942"/>
        <v>0</v>
      </c>
      <c r="AB3000" s="373">
        <f t="shared" si="1942"/>
        <v>8940.7471600000008</v>
      </c>
      <c r="AC3000" s="925"/>
      <c r="AD3000" s="326"/>
      <c r="AE3000" s="1069"/>
      <c r="AF3000" s="1084"/>
      <c r="AH3000" s="3275"/>
      <c r="AL3000" s="140"/>
    </row>
    <row r="3001" spans="1:38" ht="29.25" x14ac:dyDescent="0.25">
      <c r="A3001" s="140">
        <v>1</v>
      </c>
      <c r="B3001" s="291" t="s">
        <v>266</v>
      </c>
      <c r="C3001" s="2068"/>
      <c r="D3001" s="748"/>
      <c r="E3001" s="1901">
        <f t="shared" ref="E3001:H3018" si="1945">E2917</f>
        <v>26500</v>
      </c>
      <c r="F3001" s="748">
        <f t="shared" si="1945"/>
        <v>8833.3333333333339</v>
      </c>
      <c r="G3001" s="748">
        <f t="shared" si="1945"/>
        <v>7927</v>
      </c>
      <c r="H3001" s="748">
        <f t="shared" si="1945"/>
        <v>89.739622641509428</v>
      </c>
      <c r="I3001" s="2012"/>
      <c r="J3001" s="2012"/>
      <c r="K3001" s="2013"/>
      <c r="L3001" s="2013"/>
      <c r="M3001" s="2013"/>
      <c r="N3001" s="2013"/>
      <c r="O3001" s="2013"/>
      <c r="P3001" s="2013"/>
      <c r="Q3001" s="373">
        <f t="shared" ref="Q3001:AB3001" si="1946">Q2917</f>
        <v>0</v>
      </c>
      <c r="R3001" s="373">
        <f t="shared" ref="R3001:S3001" si="1947">R2917</f>
        <v>0</v>
      </c>
      <c r="S3001" s="373">
        <f t="shared" si="1947"/>
        <v>0</v>
      </c>
      <c r="T3001" s="373">
        <f t="shared" ref="T3001" si="1948">T2917</f>
        <v>0</v>
      </c>
      <c r="U3001" s="373">
        <f t="shared" si="1946"/>
        <v>0</v>
      </c>
      <c r="V3001" s="373">
        <f t="shared" si="1946"/>
        <v>0</v>
      </c>
      <c r="W3001" s="773">
        <f t="shared" si="1946"/>
        <v>0</v>
      </c>
      <c r="X3001" s="329">
        <f t="shared" si="1946"/>
        <v>0</v>
      </c>
      <c r="Y3001" s="373">
        <f t="shared" si="1946"/>
        <v>0</v>
      </c>
      <c r="Z3001" s="373">
        <f t="shared" si="1946"/>
        <v>0</v>
      </c>
      <c r="AA3001" s="373">
        <f t="shared" si="1946"/>
        <v>0</v>
      </c>
      <c r="AB3001" s="373">
        <f t="shared" si="1946"/>
        <v>0</v>
      </c>
      <c r="AC3001" s="925"/>
      <c r="AD3001" s="326"/>
      <c r="AE3001" s="1069"/>
      <c r="AF3001" s="1084"/>
      <c r="AH3001" s="3275"/>
      <c r="AL3001" s="140"/>
    </row>
    <row r="3002" spans="1:38" ht="30" x14ac:dyDescent="0.25">
      <c r="A3002" s="140">
        <v>1</v>
      </c>
      <c r="B3002" s="557" t="s">
        <v>667</v>
      </c>
      <c r="C3002" s="2068"/>
      <c r="D3002" s="748"/>
      <c r="E3002" s="1901">
        <f t="shared" si="1945"/>
        <v>12000</v>
      </c>
      <c r="F3002" s="748">
        <f t="shared" si="1945"/>
        <v>4000</v>
      </c>
      <c r="G3002" s="748">
        <f t="shared" si="1945"/>
        <v>3859</v>
      </c>
      <c r="H3002" s="748">
        <f t="shared" si="1945"/>
        <v>96.474999999999994</v>
      </c>
      <c r="I3002" s="2012"/>
      <c r="J3002" s="2012"/>
      <c r="K3002" s="2013"/>
      <c r="L3002" s="2013"/>
      <c r="M3002" s="2013"/>
      <c r="N3002" s="2013"/>
      <c r="O3002" s="2013"/>
      <c r="P3002" s="2013"/>
      <c r="Q3002" s="373">
        <f t="shared" ref="Q3002:AB3002" si="1949">Q2918</f>
        <v>0</v>
      </c>
      <c r="R3002" s="373">
        <f t="shared" ref="R3002:S3002" si="1950">R2918</f>
        <v>0</v>
      </c>
      <c r="S3002" s="373">
        <f t="shared" si="1950"/>
        <v>0</v>
      </c>
      <c r="T3002" s="373">
        <f t="shared" ref="T3002" si="1951">T2918</f>
        <v>0</v>
      </c>
      <c r="U3002" s="373">
        <f t="shared" si="1949"/>
        <v>0</v>
      </c>
      <c r="V3002" s="373">
        <f t="shared" si="1949"/>
        <v>0</v>
      </c>
      <c r="W3002" s="773">
        <f t="shared" si="1949"/>
        <v>0</v>
      </c>
      <c r="X3002" s="329">
        <f t="shared" si="1949"/>
        <v>0</v>
      </c>
      <c r="Y3002" s="373">
        <f t="shared" si="1949"/>
        <v>0</v>
      </c>
      <c r="Z3002" s="373">
        <f t="shared" si="1949"/>
        <v>0</v>
      </c>
      <c r="AA3002" s="373">
        <f t="shared" si="1949"/>
        <v>0</v>
      </c>
      <c r="AB3002" s="373">
        <f t="shared" si="1949"/>
        <v>0</v>
      </c>
      <c r="AC3002" s="925"/>
      <c r="AD3002" s="326"/>
      <c r="AE3002" s="1069"/>
      <c r="AF3002" s="1084"/>
      <c r="AH3002" s="3275"/>
      <c r="AL3002" s="140"/>
    </row>
    <row r="3003" spans="1:38" ht="60" x14ac:dyDescent="0.25">
      <c r="A3003" s="140">
        <v>1</v>
      </c>
      <c r="B3003" s="294" t="s">
        <v>668</v>
      </c>
      <c r="C3003" s="2068"/>
      <c r="D3003" s="748"/>
      <c r="E3003" s="1901">
        <f t="shared" si="1945"/>
        <v>7000</v>
      </c>
      <c r="F3003" s="748">
        <f t="shared" si="1945"/>
        <v>2333.3333333333335</v>
      </c>
      <c r="G3003" s="748">
        <f t="shared" si="1945"/>
        <v>2313</v>
      </c>
      <c r="H3003" s="748">
        <f t="shared" si="1945"/>
        <v>99.128571428571419</v>
      </c>
      <c r="I3003" s="2012"/>
      <c r="J3003" s="2012"/>
      <c r="K3003" s="2013"/>
      <c r="L3003" s="2013"/>
      <c r="M3003" s="2013"/>
      <c r="N3003" s="2013"/>
      <c r="O3003" s="2013"/>
      <c r="P3003" s="2013"/>
      <c r="Q3003" s="373">
        <f t="shared" ref="Q3003:AB3003" si="1952">Q2919</f>
        <v>0</v>
      </c>
      <c r="R3003" s="373">
        <f t="shared" ref="R3003:S3003" si="1953">R2919</f>
        <v>0</v>
      </c>
      <c r="S3003" s="373">
        <f t="shared" si="1953"/>
        <v>0</v>
      </c>
      <c r="T3003" s="373">
        <f t="shared" ref="T3003" si="1954">T2919</f>
        <v>0</v>
      </c>
      <c r="U3003" s="373">
        <f t="shared" si="1952"/>
        <v>0</v>
      </c>
      <c r="V3003" s="373">
        <f t="shared" si="1952"/>
        <v>0</v>
      </c>
      <c r="W3003" s="773">
        <f t="shared" si="1952"/>
        <v>0</v>
      </c>
      <c r="X3003" s="329">
        <f t="shared" si="1952"/>
        <v>0</v>
      </c>
      <c r="Y3003" s="373">
        <f t="shared" si="1952"/>
        <v>0</v>
      </c>
      <c r="Z3003" s="373">
        <f t="shared" si="1952"/>
        <v>0</v>
      </c>
      <c r="AA3003" s="373">
        <f t="shared" si="1952"/>
        <v>0</v>
      </c>
      <c r="AB3003" s="373">
        <f t="shared" si="1952"/>
        <v>0</v>
      </c>
      <c r="AC3003" s="925"/>
      <c r="AD3003" s="326"/>
      <c r="AE3003" s="1069"/>
      <c r="AF3003" s="1084"/>
      <c r="AH3003" s="3275"/>
      <c r="AL3003" s="140"/>
    </row>
    <row r="3004" spans="1:38" ht="45" x14ac:dyDescent="0.25">
      <c r="A3004" s="140">
        <v>1</v>
      </c>
      <c r="B3004" s="176" t="s">
        <v>669</v>
      </c>
      <c r="C3004" s="2068"/>
      <c r="D3004" s="748"/>
      <c r="E3004" s="1901">
        <f t="shared" si="1945"/>
        <v>7500</v>
      </c>
      <c r="F3004" s="748">
        <f t="shared" si="1945"/>
        <v>2500</v>
      </c>
      <c r="G3004" s="748">
        <f t="shared" si="1945"/>
        <v>1755</v>
      </c>
      <c r="H3004" s="748">
        <f t="shared" si="1945"/>
        <v>70.199999999999989</v>
      </c>
      <c r="I3004" s="2012"/>
      <c r="J3004" s="2012"/>
      <c r="K3004" s="2013"/>
      <c r="L3004" s="2013"/>
      <c r="M3004" s="2013"/>
      <c r="N3004" s="2013"/>
      <c r="O3004" s="2013"/>
      <c r="P3004" s="2013"/>
      <c r="Q3004" s="373">
        <f t="shared" ref="Q3004:AB3004" si="1955">Q2920</f>
        <v>0</v>
      </c>
      <c r="R3004" s="373">
        <f t="shared" ref="R3004:S3004" si="1956">R2920</f>
        <v>0</v>
      </c>
      <c r="S3004" s="373">
        <f t="shared" si="1956"/>
        <v>0</v>
      </c>
      <c r="T3004" s="373">
        <f t="shared" ref="T3004" si="1957">T2920</f>
        <v>0</v>
      </c>
      <c r="U3004" s="373">
        <f t="shared" si="1955"/>
        <v>0</v>
      </c>
      <c r="V3004" s="373">
        <f t="shared" si="1955"/>
        <v>0</v>
      </c>
      <c r="W3004" s="773">
        <f t="shared" si="1955"/>
        <v>0</v>
      </c>
      <c r="X3004" s="329">
        <f t="shared" si="1955"/>
        <v>0</v>
      </c>
      <c r="Y3004" s="373">
        <f t="shared" si="1955"/>
        <v>0</v>
      </c>
      <c r="Z3004" s="373">
        <f t="shared" si="1955"/>
        <v>0</v>
      </c>
      <c r="AA3004" s="373">
        <f t="shared" si="1955"/>
        <v>0</v>
      </c>
      <c r="AB3004" s="373">
        <f t="shared" si="1955"/>
        <v>0</v>
      </c>
      <c r="AC3004" s="925"/>
      <c r="AD3004" s="326"/>
      <c r="AE3004" s="1069"/>
      <c r="AF3004" s="1084"/>
      <c r="AH3004" s="3275"/>
      <c r="AL3004" s="140"/>
    </row>
    <row r="3005" spans="1:38" s="2239" customFormat="1" x14ac:dyDescent="0.25">
      <c r="A3005" s="2239">
        <v>1</v>
      </c>
      <c r="B3005" s="176" t="s">
        <v>130</v>
      </c>
      <c r="C3005" s="2068"/>
      <c r="D3005" s="748"/>
      <c r="E3005" s="1901">
        <f t="shared" si="1945"/>
        <v>18700</v>
      </c>
      <c r="F3005" s="748">
        <f t="shared" si="1945"/>
        <v>6233.3333333333339</v>
      </c>
      <c r="G3005" s="748">
        <f t="shared" si="1945"/>
        <v>4918</v>
      </c>
      <c r="H3005" s="748">
        <f t="shared" si="1945"/>
        <v>78.898395721925127</v>
      </c>
      <c r="I3005" s="2012"/>
      <c r="J3005" s="2012"/>
      <c r="K3005" s="2013"/>
      <c r="L3005" s="2013"/>
      <c r="M3005" s="2013"/>
      <c r="N3005" s="2013"/>
      <c r="O3005" s="2013"/>
      <c r="P3005" s="2013"/>
      <c r="Q3005" s="373">
        <f t="shared" ref="Q3005:AB3005" si="1958">Q2921</f>
        <v>0</v>
      </c>
      <c r="R3005" s="373">
        <f t="shared" ref="R3005:S3005" si="1959">R2921</f>
        <v>0</v>
      </c>
      <c r="S3005" s="373">
        <f t="shared" si="1959"/>
        <v>0</v>
      </c>
      <c r="T3005" s="373">
        <f t="shared" ref="T3005" si="1960">T2921</f>
        <v>0</v>
      </c>
      <c r="U3005" s="373">
        <f t="shared" si="1958"/>
        <v>0</v>
      </c>
      <c r="V3005" s="373">
        <f t="shared" si="1958"/>
        <v>0</v>
      </c>
      <c r="W3005" s="773">
        <f t="shared" si="1958"/>
        <v>0</v>
      </c>
      <c r="X3005" s="329">
        <f t="shared" si="1958"/>
        <v>0</v>
      </c>
      <c r="Y3005" s="373">
        <f t="shared" si="1958"/>
        <v>0</v>
      </c>
      <c r="Z3005" s="373">
        <f t="shared" si="1958"/>
        <v>0</v>
      </c>
      <c r="AA3005" s="373">
        <f t="shared" si="1958"/>
        <v>0</v>
      </c>
      <c r="AB3005" s="373">
        <f t="shared" si="1958"/>
        <v>0</v>
      </c>
      <c r="AC3005" s="925"/>
      <c r="AD3005" s="326"/>
      <c r="AE3005" s="1069"/>
      <c r="AF3005" s="1084"/>
      <c r="AH3005" s="3275"/>
    </row>
    <row r="3006" spans="1:38" x14ac:dyDescent="0.25">
      <c r="A3006" s="140">
        <v>1</v>
      </c>
      <c r="B3006" s="176" t="s">
        <v>219</v>
      </c>
      <c r="C3006" s="2068"/>
      <c r="D3006" s="748"/>
      <c r="E3006" s="1901">
        <f t="shared" si="1945"/>
        <v>18000</v>
      </c>
      <c r="F3006" s="748">
        <f t="shared" si="1945"/>
        <v>6000</v>
      </c>
      <c r="G3006" s="748">
        <f t="shared" si="1945"/>
        <v>4845</v>
      </c>
      <c r="H3006" s="748">
        <f t="shared" si="1945"/>
        <v>80.75</v>
      </c>
      <c r="I3006" s="2012"/>
      <c r="J3006" s="2012"/>
      <c r="K3006" s="2013"/>
      <c r="L3006" s="2013"/>
      <c r="M3006" s="2013"/>
      <c r="N3006" s="2013"/>
      <c r="O3006" s="2013"/>
      <c r="P3006" s="2013"/>
      <c r="Q3006" s="373">
        <f t="shared" ref="Q3006:AB3006" si="1961">Q2922</f>
        <v>0</v>
      </c>
      <c r="R3006" s="373">
        <f t="shared" ref="R3006:S3006" si="1962">R2922</f>
        <v>0</v>
      </c>
      <c r="S3006" s="373">
        <f t="shared" si="1962"/>
        <v>0</v>
      </c>
      <c r="T3006" s="373">
        <f t="shared" ref="T3006" si="1963">T2922</f>
        <v>0</v>
      </c>
      <c r="U3006" s="373">
        <f t="shared" si="1961"/>
        <v>0</v>
      </c>
      <c r="V3006" s="373">
        <f t="shared" si="1961"/>
        <v>0</v>
      </c>
      <c r="W3006" s="773">
        <f t="shared" si="1961"/>
        <v>0</v>
      </c>
      <c r="X3006" s="329">
        <f t="shared" si="1961"/>
        <v>0</v>
      </c>
      <c r="Y3006" s="373">
        <f t="shared" si="1961"/>
        <v>0</v>
      </c>
      <c r="Z3006" s="373">
        <f t="shared" si="1961"/>
        <v>0</v>
      </c>
      <c r="AA3006" s="373">
        <f t="shared" si="1961"/>
        <v>0</v>
      </c>
      <c r="AB3006" s="373">
        <f t="shared" si="1961"/>
        <v>0</v>
      </c>
      <c r="AC3006" s="925"/>
      <c r="AD3006" s="326"/>
      <c r="AE3006" s="1069"/>
      <c r="AF3006" s="1084"/>
      <c r="AH3006" s="3275"/>
      <c r="AL3006" s="140"/>
    </row>
    <row r="3007" spans="1:38" ht="45" x14ac:dyDescent="0.25">
      <c r="A3007" s="140">
        <v>1</v>
      </c>
      <c r="B3007" s="176" t="s">
        <v>435</v>
      </c>
      <c r="C3007" s="2068"/>
      <c r="D3007" s="748"/>
      <c r="E3007" s="1901">
        <f t="shared" si="1945"/>
        <v>500</v>
      </c>
      <c r="F3007" s="748">
        <f t="shared" si="1945"/>
        <v>166.66666666666666</v>
      </c>
      <c r="G3007" s="748">
        <f t="shared" si="1945"/>
        <v>42</v>
      </c>
      <c r="H3007" s="748">
        <f t="shared" si="1945"/>
        <v>25.2</v>
      </c>
      <c r="I3007" s="2012"/>
      <c r="J3007" s="2012"/>
      <c r="K3007" s="2013"/>
      <c r="L3007" s="2013"/>
      <c r="M3007" s="2013"/>
      <c r="N3007" s="2013"/>
      <c r="O3007" s="2013"/>
      <c r="P3007" s="2013"/>
      <c r="Q3007" s="373">
        <f t="shared" ref="Q3007:AB3007" si="1964">Q2923</f>
        <v>0</v>
      </c>
      <c r="R3007" s="373">
        <f t="shared" ref="R3007:S3007" si="1965">R2923</f>
        <v>0</v>
      </c>
      <c r="S3007" s="373">
        <f t="shared" si="1965"/>
        <v>0</v>
      </c>
      <c r="T3007" s="373">
        <f t="shared" ref="T3007" si="1966">T2923</f>
        <v>0</v>
      </c>
      <c r="U3007" s="373">
        <f t="shared" si="1964"/>
        <v>0</v>
      </c>
      <c r="V3007" s="373">
        <f t="shared" si="1964"/>
        <v>0</v>
      </c>
      <c r="W3007" s="773">
        <f t="shared" si="1964"/>
        <v>0</v>
      </c>
      <c r="X3007" s="329">
        <f t="shared" si="1964"/>
        <v>0</v>
      </c>
      <c r="Y3007" s="373">
        <f t="shared" si="1964"/>
        <v>0</v>
      </c>
      <c r="Z3007" s="373">
        <f t="shared" si="1964"/>
        <v>0</v>
      </c>
      <c r="AA3007" s="373">
        <f t="shared" si="1964"/>
        <v>0</v>
      </c>
      <c r="AB3007" s="373">
        <f t="shared" si="1964"/>
        <v>0</v>
      </c>
      <c r="AC3007" s="925"/>
      <c r="AD3007" s="326"/>
      <c r="AE3007" s="1069"/>
      <c r="AF3007" s="1084"/>
      <c r="AH3007" s="3275"/>
      <c r="AL3007" s="140"/>
    </row>
    <row r="3008" spans="1:38" s="2239" customFormat="1" ht="60" x14ac:dyDescent="0.25">
      <c r="A3008" s="2239">
        <v>1</v>
      </c>
      <c r="B3008" s="176" t="s">
        <v>459</v>
      </c>
      <c r="C3008" s="2068"/>
      <c r="D3008" s="748"/>
      <c r="E3008" s="1901">
        <f t="shared" si="1945"/>
        <v>200</v>
      </c>
      <c r="F3008" s="748">
        <f t="shared" si="1945"/>
        <v>66.666666666666671</v>
      </c>
      <c r="G3008" s="748">
        <f t="shared" si="1945"/>
        <v>31</v>
      </c>
      <c r="H3008" s="748">
        <f t="shared" si="1945"/>
        <v>46.5</v>
      </c>
      <c r="I3008" s="2012"/>
      <c r="J3008" s="2012"/>
      <c r="K3008" s="2013"/>
      <c r="L3008" s="2013"/>
      <c r="M3008" s="2013"/>
      <c r="N3008" s="2013"/>
      <c r="O3008" s="2013"/>
      <c r="P3008" s="2013"/>
      <c r="Q3008" s="373"/>
      <c r="R3008" s="373"/>
      <c r="S3008" s="373"/>
      <c r="T3008" s="373"/>
      <c r="U3008" s="373"/>
      <c r="V3008" s="373"/>
      <c r="W3008" s="773"/>
      <c r="X3008" s="329"/>
      <c r="Y3008" s="373"/>
      <c r="Z3008" s="373"/>
      <c r="AA3008" s="373"/>
      <c r="AB3008" s="373"/>
      <c r="AC3008" s="925"/>
      <c r="AD3008" s="326"/>
      <c r="AE3008" s="1069"/>
      <c r="AF3008" s="1084"/>
      <c r="AH3008" s="3275"/>
    </row>
    <row r="3009" spans="1:38" s="2239" customFormat="1" ht="30" x14ac:dyDescent="0.25">
      <c r="A3009" s="2239">
        <v>1</v>
      </c>
      <c r="B3009" s="176" t="s">
        <v>334</v>
      </c>
      <c r="C3009" s="2068"/>
      <c r="D3009" s="748"/>
      <c r="E3009" s="1901">
        <f t="shared" si="1945"/>
        <v>2500</v>
      </c>
      <c r="F3009" s="748">
        <f t="shared" si="1945"/>
        <v>833.33333333333337</v>
      </c>
      <c r="G3009" s="748">
        <f t="shared" si="1945"/>
        <v>429</v>
      </c>
      <c r="H3009" s="748">
        <f t="shared" si="1945"/>
        <v>51.47999999999999</v>
      </c>
      <c r="I3009" s="2012"/>
      <c r="J3009" s="2012"/>
      <c r="K3009" s="2013"/>
      <c r="L3009" s="2013"/>
      <c r="M3009" s="2013"/>
      <c r="N3009" s="2013"/>
      <c r="O3009" s="2013"/>
      <c r="P3009" s="2013"/>
      <c r="Q3009" s="373"/>
      <c r="R3009" s="373"/>
      <c r="S3009" s="373"/>
      <c r="T3009" s="373"/>
      <c r="U3009" s="373"/>
      <c r="V3009" s="373"/>
      <c r="W3009" s="773"/>
      <c r="X3009" s="329"/>
      <c r="Y3009" s="373"/>
      <c r="Z3009" s="373"/>
      <c r="AA3009" s="373"/>
      <c r="AB3009" s="373"/>
      <c r="AC3009" s="925"/>
      <c r="AD3009" s="326"/>
      <c r="AE3009" s="1069"/>
      <c r="AF3009" s="1084"/>
      <c r="AH3009" s="3275"/>
    </row>
    <row r="3010" spans="1:38" s="2239" customFormat="1" ht="60" x14ac:dyDescent="0.25">
      <c r="A3010" s="2239">
        <v>1</v>
      </c>
      <c r="B3010" s="176" t="s">
        <v>569</v>
      </c>
      <c r="C3010" s="2068"/>
      <c r="D3010" s="748"/>
      <c r="E3010" s="1901">
        <f t="shared" si="1945"/>
        <v>2500</v>
      </c>
      <c r="F3010" s="748">
        <f t="shared" si="1945"/>
        <v>833.33333333333337</v>
      </c>
      <c r="G3010" s="748">
        <f t="shared" si="1945"/>
        <v>841</v>
      </c>
      <c r="H3010" s="748">
        <f t="shared" si="1945"/>
        <v>100.91999999999999</v>
      </c>
      <c r="I3010" s="2012"/>
      <c r="J3010" s="2012"/>
      <c r="K3010" s="2013"/>
      <c r="L3010" s="2013"/>
      <c r="M3010" s="2013"/>
      <c r="N3010" s="2013"/>
      <c r="O3010" s="2013"/>
      <c r="P3010" s="2013"/>
      <c r="Q3010" s="373"/>
      <c r="R3010" s="373"/>
      <c r="S3010" s="373"/>
      <c r="T3010" s="373"/>
      <c r="U3010" s="373"/>
      <c r="V3010" s="373"/>
      <c r="W3010" s="773"/>
      <c r="X3010" s="329"/>
      <c r="Y3010" s="373"/>
      <c r="Z3010" s="373"/>
      <c r="AA3010" s="373"/>
      <c r="AB3010" s="373"/>
      <c r="AC3010" s="925"/>
      <c r="AD3010" s="326"/>
      <c r="AE3010" s="1069"/>
      <c r="AF3010" s="1084"/>
      <c r="AH3010" s="3275"/>
    </row>
    <row r="3011" spans="1:38" ht="30" x14ac:dyDescent="0.25">
      <c r="A3011" s="140">
        <v>1</v>
      </c>
      <c r="B3011" s="177" t="s">
        <v>191</v>
      </c>
      <c r="C3011" s="2068"/>
      <c r="D3011" s="748"/>
      <c r="E3011" s="1901">
        <f t="shared" si="1945"/>
        <v>0</v>
      </c>
      <c r="F3011" s="748">
        <f t="shared" si="1945"/>
        <v>0</v>
      </c>
      <c r="G3011" s="748">
        <f t="shared" si="1945"/>
        <v>0</v>
      </c>
      <c r="H3011" s="748">
        <f t="shared" si="1945"/>
        <v>0</v>
      </c>
      <c r="I3011" s="2012"/>
      <c r="J3011" s="2012"/>
      <c r="K3011" s="2013"/>
      <c r="L3011" s="2013"/>
      <c r="M3011" s="2013"/>
      <c r="N3011" s="2013"/>
      <c r="O3011" s="2013"/>
      <c r="P3011" s="2013"/>
      <c r="Q3011" s="373">
        <f t="shared" ref="Q3011:AB3011" si="1967">Q2927</f>
        <v>0</v>
      </c>
      <c r="R3011" s="373">
        <f t="shared" ref="R3011:S3011" si="1968">R2927</f>
        <v>0</v>
      </c>
      <c r="S3011" s="373">
        <f t="shared" si="1968"/>
        <v>0</v>
      </c>
      <c r="T3011" s="373">
        <f t="shared" ref="T3011" si="1969">T2927</f>
        <v>0</v>
      </c>
      <c r="U3011" s="373">
        <f t="shared" si="1967"/>
        <v>0</v>
      </c>
      <c r="V3011" s="373">
        <f t="shared" si="1967"/>
        <v>0</v>
      </c>
      <c r="W3011" s="773">
        <f t="shared" si="1967"/>
        <v>0</v>
      </c>
      <c r="X3011" s="329">
        <f t="shared" si="1967"/>
        <v>0</v>
      </c>
      <c r="Y3011" s="373">
        <f t="shared" si="1967"/>
        <v>0</v>
      </c>
      <c r="Z3011" s="373">
        <f t="shared" si="1967"/>
        <v>0</v>
      </c>
      <c r="AA3011" s="373">
        <f t="shared" si="1967"/>
        <v>0</v>
      </c>
      <c r="AB3011" s="373">
        <f t="shared" si="1967"/>
        <v>0</v>
      </c>
      <c r="AC3011" s="925"/>
      <c r="AD3011" s="326"/>
      <c r="AE3011" s="1069"/>
      <c r="AF3011" s="1084"/>
      <c r="AH3011" s="3275"/>
      <c r="AL3011" s="140"/>
    </row>
    <row r="3012" spans="1:38" ht="110.25" x14ac:dyDescent="0.25">
      <c r="A3012" s="140">
        <v>1</v>
      </c>
      <c r="B3012" s="559" t="s">
        <v>560</v>
      </c>
      <c r="C3012" s="2068"/>
      <c r="D3012" s="748"/>
      <c r="E3012" s="1901">
        <f t="shared" si="1945"/>
        <v>5206</v>
      </c>
      <c r="F3012" s="748">
        <f t="shared" si="1945"/>
        <v>1735.3333333333333</v>
      </c>
      <c r="G3012" s="748">
        <f t="shared" si="1945"/>
        <v>1678</v>
      </c>
      <c r="H3012" s="748">
        <f t="shared" si="1945"/>
        <v>96.696119861698051</v>
      </c>
      <c r="I3012" s="2012"/>
      <c r="J3012" s="2012"/>
      <c r="K3012" s="2013"/>
      <c r="L3012" s="2013"/>
      <c r="M3012" s="2013"/>
      <c r="N3012" s="2013"/>
      <c r="O3012" s="2013"/>
      <c r="P3012" s="2013"/>
      <c r="Q3012" s="373">
        <f t="shared" ref="Q3012:AB3012" si="1970">Q2928</f>
        <v>19379.870099999996</v>
      </c>
      <c r="R3012" s="373">
        <f t="shared" ref="R3012:S3012" si="1971">R2928</f>
        <v>19379.870099999996</v>
      </c>
      <c r="S3012" s="373">
        <f t="shared" si="1971"/>
        <v>19379.870099999996</v>
      </c>
      <c r="T3012" s="373">
        <f t="shared" ref="T3012" si="1972">T2928</f>
        <v>19379.870099999996</v>
      </c>
      <c r="U3012" s="373">
        <f t="shared" si="1970"/>
        <v>6459.9566999999988</v>
      </c>
      <c r="V3012" s="373">
        <f t="shared" si="1970"/>
        <v>6216.1702399999995</v>
      </c>
      <c r="W3012" s="773">
        <f t="shared" si="1970"/>
        <v>0</v>
      </c>
      <c r="X3012" s="329">
        <f t="shared" si="1970"/>
        <v>0</v>
      </c>
      <c r="Y3012" s="373">
        <f t="shared" si="1970"/>
        <v>-243.78645999999935</v>
      </c>
      <c r="Z3012" s="373">
        <f t="shared" si="1970"/>
        <v>0</v>
      </c>
      <c r="AA3012" s="373">
        <f t="shared" si="1970"/>
        <v>-20.338330000000003</v>
      </c>
      <c r="AB3012" s="373">
        <f t="shared" si="1970"/>
        <v>6195.8319099999999</v>
      </c>
      <c r="AC3012" s="925"/>
      <c r="AD3012" s="326"/>
      <c r="AE3012" s="1069"/>
      <c r="AF3012" s="1084"/>
      <c r="AH3012" s="3275"/>
      <c r="AL3012" s="140"/>
    </row>
    <row r="3013" spans="1:38" s="2239" customFormat="1" ht="15.75" x14ac:dyDescent="0.25">
      <c r="A3013" s="2239">
        <v>1</v>
      </c>
      <c r="B3013" s="3291" t="s">
        <v>561</v>
      </c>
      <c r="C3013" s="2068"/>
      <c r="D3013" s="748"/>
      <c r="E3013" s="1901">
        <f t="shared" si="1945"/>
        <v>886</v>
      </c>
      <c r="F3013" s="748">
        <f t="shared" si="1945"/>
        <v>295.33333333333331</v>
      </c>
      <c r="G3013" s="748">
        <f t="shared" si="1945"/>
        <v>225</v>
      </c>
      <c r="H3013" s="748">
        <f t="shared" si="1945"/>
        <v>76.185101580135452</v>
      </c>
      <c r="I3013" s="2012"/>
      <c r="J3013" s="2012"/>
      <c r="K3013" s="2013"/>
      <c r="L3013" s="2013"/>
      <c r="M3013" s="2013"/>
      <c r="N3013" s="2013"/>
      <c r="O3013" s="2013"/>
      <c r="P3013" s="2013"/>
      <c r="Q3013" s="2531">
        <f t="shared" ref="Q3013:AB3013" si="1973">Q2929</f>
        <v>4660.2713999999996</v>
      </c>
      <c r="R3013" s="2531">
        <f t="shared" si="1973"/>
        <v>4660.2713999999996</v>
      </c>
      <c r="S3013" s="2531">
        <f t="shared" si="1973"/>
        <v>4660.2713999999996</v>
      </c>
      <c r="T3013" s="2531">
        <f t="shared" ref="T3013" si="1974">T2929</f>
        <v>4660.2713999999996</v>
      </c>
      <c r="U3013" s="2531">
        <f t="shared" si="1973"/>
        <v>1553.4237999999998</v>
      </c>
      <c r="V3013" s="2531">
        <f t="shared" si="1973"/>
        <v>1183.4865</v>
      </c>
      <c r="W3013" s="1123">
        <f t="shared" si="1973"/>
        <v>0</v>
      </c>
      <c r="X3013" s="369">
        <f t="shared" si="1973"/>
        <v>0</v>
      </c>
      <c r="Y3013" s="2531">
        <f t="shared" si="1973"/>
        <v>-369.93729999999982</v>
      </c>
      <c r="Z3013" s="2531">
        <f t="shared" si="1973"/>
        <v>0</v>
      </c>
      <c r="AA3013" s="2531">
        <f t="shared" si="1973"/>
        <v>0</v>
      </c>
      <c r="AB3013" s="2531">
        <f t="shared" si="1973"/>
        <v>1183.4865</v>
      </c>
      <c r="AC3013" s="925"/>
      <c r="AD3013" s="326"/>
      <c r="AE3013" s="1069"/>
      <c r="AF3013" s="1084"/>
      <c r="AH3013" s="3275"/>
    </row>
    <row r="3014" spans="1:38" s="2239" customFormat="1" ht="15.75" x14ac:dyDescent="0.25">
      <c r="A3014" s="2239">
        <v>1</v>
      </c>
      <c r="B3014" s="3291" t="s">
        <v>562</v>
      </c>
      <c r="C3014" s="2068"/>
      <c r="D3014" s="748"/>
      <c r="E3014" s="1901">
        <f t="shared" si="1945"/>
        <v>1195</v>
      </c>
      <c r="F3014" s="748">
        <f t="shared" si="1945"/>
        <v>398.33333333333331</v>
      </c>
      <c r="G3014" s="748">
        <f t="shared" si="1945"/>
        <v>455</v>
      </c>
      <c r="H3014" s="748">
        <f t="shared" si="1945"/>
        <v>114.22594142259415</v>
      </c>
      <c r="I3014" s="2012"/>
      <c r="J3014" s="2012"/>
      <c r="K3014" s="2013"/>
      <c r="L3014" s="2013"/>
      <c r="M3014" s="2013"/>
      <c r="N3014" s="2013"/>
      <c r="O3014" s="2013"/>
      <c r="P3014" s="2013"/>
      <c r="Q3014" s="2531">
        <f t="shared" ref="Q3014:AB3014" si="1975">Q2930</f>
        <v>2373.1505000000002</v>
      </c>
      <c r="R3014" s="2531">
        <f t="shared" si="1975"/>
        <v>2373.1505000000002</v>
      </c>
      <c r="S3014" s="2531">
        <f t="shared" si="1975"/>
        <v>2373.1505000000002</v>
      </c>
      <c r="T3014" s="2531">
        <f t="shared" ref="T3014" si="1976">T2930</f>
        <v>2373.1505000000002</v>
      </c>
      <c r="U3014" s="2531">
        <f t="shared" si="1975"/>
        <v>791.05016666666677</v>
      </c>
      <c r="V3014" s="2531">
        <f t="shared" si="1975"/>
        <v>903.58449999999993</v>
      </c>
      <c r="W3014" s="1123">
        <f t="shared" si="1975"/>
        <v>0</v>
      </c>
      <c r="X3014" s="369">
        <f t="shared" si="1975"/>
        <v>0</v>
      </c>
      <c r="Y3014" s="2531">
        <f t="shared" si="1975"/>
        <v>112.53433333333317</v>
      </c>
      <c r="Z3014" s="2531">
        <f t="shared" si="1975"/>
        <v>0</v>
      </c>
      <c r="AA3014" s="2531">
        <f t="shared" si="1975"/>
        <v>-9.887220000000001</v>
      </c>
      <c r="AB3014" s="2531">
        <f t="shared" si="1975"/>
        <v>893.69727999999998</v>
      </c>
      <c r="AC3014" s="925"/>
      <c r="AD3014" s="326"/>
      <c r="AE3014" s="1069"/>
      <c r="AF3014" s="1084"/>
      <c r="AH3014" s="3275"/>
    </row>
    <row r="3015" spans="1:38" s="2239" customFormat="1" ht="31.5" x14ac:dyDescent="0.25">
      <c r="A3015" s="2239">
        <v>1</v>
      </c>
      <c r="B3015" s="3291" t="s">
        <v>563</v>
      </c>
      <c r="C3015" s="2068"/>
      <c r="D3015" s="748"/>
      <c r="E3015" s="1901">
        <f t="shared" si="1945"/>
        <v>2503</v>
      </c>
      <c r="F3015" s="748">
        <f t="shared" si="1945"/>
        <v>834.33333333333337</v>
      </c>
      <c r="G3015" s="748">
        <f t="shared" si="1945"/>
        <v>879</v>
      </c>
      <c r="H3015" s="748">
        <f t="shared" si="1945"/>
        <v>105.353575709149</v>
      </c>
      <c r="I3015" s="2012"/>
      <c r="J3015" s="2012"/>
      <c r="K3015" s="2013"/>
      <c r="L3015" s="2013"/>
      <c r="M3015" s="2013"/>
      <c r="N3015" s="2013"/>
      <c r="O3015" s="2013"/>
      <c r="P3015" s="2013"/>
      <c r="Q3015" s="2531">
        <f t="shared" ref="Q3015:AB3015" si="1977">Q2931</f>
        <v>11053.248</v>
      </c>
      <c r="R3015" s="2531">
        <f t="shared" si="1977"/>
        <v>11053.248</v>
      </c>
      <c r="S3015" s="2531">
        <f t="shared" si="1977"/>
        <v>11053.248</v>
      </c>
      <c r="T3015" s="2531">
        <f t="shared" ref="T3015" si="1978">T2931</f>
        <v>11053.248</v>
      </c>
      <c r="U3015" s="2531">
        <f t="shared" si="1977"/>
        <v>3684.4159999999997</v>
      </c>
      <c r="V3015" s="2531">
        <f t="shared" si="1977"/>
        <v>3881.6815799999999</v>
      </c>
      <c r="W3015" s="1123">
        <f t="shared" si="1977"/>
        <v>0</v>
      </c>
      <c r="X3015" s="369">
        <f t="shared" si="1977"/>
        <v>0</v>
      </c>
      <c r="Y3015" s="2531">
        <f t="shared" si="1977"/>
        <v>197.26558000000023</v>
      </c>
      <c r="Z3015" s="2531">
        <f t="shared" si="1977"/>
        <v>0</v>
      </c>
      <c r="AA3015" s="2531">
        <f t="shared" si="1977"/>
        <v>-8.4946699999999993</v>
      </c>
      <c r="AB3015" s="2531">
        <f t="shared" si="1977"/>
        <v>3873.1869099999999</v>
      </c>
      <c r="AC3015" s="925"/>
      <c r="AD3015" s="326"/>
      <c r="AE3015" s="1069"/>
      <c r="AF3015" s="1084"/>
      <c r="AH3015" s="3275"/>
    </row>
    <row r="3016" spans="1:38" s="2239" customFormat="1" ht="15.75" x14ac:dyDescent="0.25">
      <c r="B3016" s="3291" t="s">
        <v>670</v>
      </c>
      <c r="C3016" s="2068"/>
      <c r="D3016" s="748"/>
      <c r="E3016" s="1901">
        <f t="shared" si="1945"/>
        <v>622</v>
      </c>
      <c r="F3016" s="748">
        <f t="shared" si="1945"/>
        <v>207.33333333333334</v>
      </c>
      <c r="G3016" s="748">
        <f t="shared" si="1945"/>
        <v>119</v>
      </c>
      <c r="H3016" s="748">
        <f t="shared" si="1945"/>
        <v>57.395498392282953</v>
      </c>
      <c r="I3016" s="2012"/>
      <c r="J3016" s="2012"/>
      <c r="K3016" s="2013"/>
      <c r="L3016" s="2013"/>
      <c r="M3016" s="2013"/>
      <c r="N3016" s="2013"/>
      <c r="O3016" s="2013"/>
      <c r="P3016" s="2013"/>
      <c r="Q3016" s="2531">
        <f t="shared" ref="Q3016:AB3016" si="1979">Q2932</f>
        <v>1293.2002</v>
      </c>
      <c r="R3016" s="2531">
        <f t="shared" si="1979"/>
        <v>1293.2002</v>
      </c>
      <c r="S3016" s="2531">
        <f t="shared" si="1979"/>
        <v>1293.2002</v>
      </c>
      <c r="T3016" s="2531">
        <f t="shared" ref="T3016" si="1980">T2932</f>
        <v>1293.2002</v>
      </c>
      <c r="U3016" s="2531">
        <f t="shared" si="1979"/>
        <v>431.06673333333333</v>
      </c>
      <c r="V3016" s="2531">
        <f t="shared" si="1979"/>
        <v>247.41765999999996</v>
      </c>
      <c r="W3016" s="1123">
        <f t="shared" si="1979"/>
        <v>0</v>
      </c>
      <c r="X3016" s="369">
        <f t="shared" si="1979"/>
        <v>0</v>
      </c>
      <c r="Y3016" s="2531">
        <f t="shared" si="1979"/>
        <v>-183.64907333333338</v>
      </c>
      <c r="Z3016" s="2531">
        <f t="shared" si="1979"/>
        <v>0</v>
      </c>
      <c r="AA3016" s="2531">
        <f t="shared" si="1979"/>
        <v>-1.95644</v>
      </c>
      <c r="AB3016" s="2531">
        <f t="shared" si="1979"/>
        <v>245.46121999999997</v>
      </c>
      <c r="AC3016" s="925"/>
      <c r="AD3016" s="326"/>
      <c r="AE3016" s="1069"/>
      <c r="AF3016" s="1084"/>
      <c r="AH3016" s="3275"/>
    </row>
    <row r="3017" spans="1:38" ht="45" x14ac:dyDescent="0.25">
      <c r="A3017" s="140">
        <v>1</v>
      </c>
      <c r="B3017" s="294" t="s">
        <v>436</v>
      </c>
      <c r="C3017" s="2068"/>
      <c r="D3017" s="748"/>
      <c r="E3017" s="1901">
        <f t="shared" si="1945"/>
        <v>16571</v>
      </c>
      <c r="F3017" s="748">
        <f t="shared" si="1945"/>
        <v>5523.6666666666661</v>
      </c>
      <c r="G3017" s="748">
        <f t="shared" si="1945"/>
        <v>4523</v>
      </c>
      <c r="H3017" s="748">
        <f t="shared" si="1945"/>
        <v>81.884014241747636</v>
      </c>
      <c r="I3017" s="2012"/>
      <c r="J3017" s="2012"/>
      <c r="K3017" s="2013"/>
      <c r="L3017" s="2013"/>
      <c r="M3017" s="2013"/>
      <c r="N3017" s="2013"/>
      <c r="O3017" s="2013"/>
      <c r="P3017" s="2013"/>
      <c r="Q3017" s="373">
        <f t="shared" ref="Q3017:AB3017" si="1981">Q2933</f>
        <v>56880.602190000005</v>
      </c>
      <c r="R3017" s="373">
        <f t="shared" ref="R3017:S3017" si="1982">R2933</f>
        <v>56880.602190000005</v>
      </c>
      <c r="S3017" s="373">
        <f t="shared" si="1982"/>
        <v>56880.602190000005</v>
      </c>
      <c r="T3017" s="373">
        <f t="shared" ref="T3017" si="1983">T2933</f>
        <v>56880.602190000005</v>
      </c>
      <c r="U3017" s="373">
        <f t="shared" si="1981"/>
        <v>18960.20073</v>
      </c>
      <c r="V3017" s="373">
        <f t="shared" si="1981"/>
        <v>15903.514339999998</v>
      </c>
      <c r="W3017" s="773">
        <f t="shared" si="1981"/>
        <v>0</v>
      </c>
      <c r="X3017" s="329">
        <f t="shared" si="1981"/>
        <v>0</v>
      </c>
      <c r="Y3017" s="373">
        <f t="shared" si="1981"/>
        <v>-3056.6863900000003</v>
      </c>
      <c r="Z3017" s="373">
        <f t="shared" si="1981"/>
        <v>0</v>
      </c>
      <c r="AA3017" s="373">
        <f t="shared" si="1981"/>
        <v>-91.472910000000013</v>
      </c>
      <c r="AB3017" s="373">
        <f t="shared" si="1981"/>
        <v>15812.041429999999</v>
      </c>
      <c r="AC3017" s="925"/>
      <c r="AD3017" s="326"/>
      <c r="AE3017" s="1069"/>
      <c r="AF3017" s="1084"/>
      <c r="AH3017" s="3275"/>
      <c r="AL3017" s="140"/>
    </row>
    <row r="3018" spans="1:38" ht="30" x14ac:dyDescent="0.25">
      <c r="A3018" s="140">
        <v>1</v>
      </c>
      <c r="B3018" s="176" t="s">
        <v>267</v>
      </c>
      <c r="C3018" s="2068"/>
      <c r="D3018" s="748"/>
      <c r="E3018" s="1901">
        <f t="shared" si="1945"/>
        <v>11305</v>
      </c>
      <c r="F3018" s="748">
        <f t="shared" si="1945"/>
        <v>3768.333333333333</v>
      </c>
      <c r="G3018" s="748">
        <f t="shared" si="1945"/>
        <v>2507</v>
      </c>
      <c r="H3018" s="748">
        <f t="shared" si="1945"/>
        <v>66.528084918177797</v>
      </c>
      <c r="I3018" s="2012"/>
      <c r="J3018" s="2012"/>
      <c r="K3018" s="2013"/>
      <c r="L3018" s="2013"/>
      <c r="M3018" s="2013"/>
      <c r="N3018" s="2013"/>
      <c r="O3018" s="2013"/>
      <c r="P3018" s="2013"/>
      <c r="Q3018" s="373">
        <f t="shared" ref="Q3018:AB3018" si="1984">Q2934</f>
        <v>40258.162190000003</v>
      </c>
      <c r="R3018" s="373">
        <f t="shared" ref="R3018:S3018" si="1985">R2934</f>
        <v>40258.162190000003</v>
      </c>
      <c r="S3018" s="373">
        <f t="shared" si="1985"/>
        <v>40258.162190000003</v>
      </c>
      <c r="T3018" s="373">
        <f t="shared" ref="T3018" si="1986">T2934</f>
        <v>40258.162190000003</v>
      </c>
      <c r="U3018" s="373">
        <f t="shared" si="1984"/>
        <v>13419.387396666667</v>
      </c>
      <c r="V3018" s="373">
        <f t="shared" si="1984"/>
        <v>11145.697219999998</v>
      </c>
      <c r="W3018" s="773">
        <f t="shared" si="1984"/>
        <v>0</v>
      </c>
      <c r="X3018" s="329">
        <f t="shared" si="1984"/>
        <v>0</v>
      </c>
      <c r="Y3018" s="373">
        <f t="shared" si="1984"/>
        <v>-2273.690176666667</v>
      </c>
      <c r="Z3018" s="373">
        <f t="shared" si="1984"/>
        <v>0</v>
      </c>
      <c r="AA3018" s="373">
        <f t="shared" si="1984"/>
        <v>-89.754520000000014</v>
      </c>
      <c r="AB3018" s="373">
        <f t="shared" si="1984"/>
        <v>11055.9427</v>
      </c>
      <c r="AC3018" s="925"/>
      <c r="AD3018" s="326"/>
      <c r="AE3018" s="1069"/>
      <c r="AF3018" s="1084"/>
      <c r="AH3018" s="3275"/>
      <c r="AL3018" s="140"/>
    </row>
    <row r="3019" spans="1:38" ht="30" x14ac:dyDescent="0.25">
      <c r="A3019" s="140">
        <v>1</v>
      </c>
      <c r="B3019" s="176" t="s">
        <v>437</v>
      </c>
      <c r="C3019" s="2068"/>
      <c r="D3019" s="748"/>
      <c r="E3019" s="1901">
        <f t="shared" ref="E3019:H3019" si="1987">E2935</f>
        <v>7456</v>
      </c>
      <c r="F3019" s="748">
        <f t="shared" si="1987"/>
        <v>2485.3333333333335</v>
      </c>
      <c r="G3019" s="748">
        <f t="shared" si="1987"/>
        <v>2015</v>
      </c>
      <c r="H3019" s="748">
        <f t="shared" si="1987"/>
        <v>81.075643776824023</v>
      </c>
      <c r="I3019" s="2012"/>
      <c r="J3019" s="2012"/>
      <c r="K3019" s="2013"/>
      <c r="L3019" s="2013"/>
      <c r="M3019" s="2013"/>
      <c r="N3019" s="2013"/>
      <c r="O3019" s="2013"/>
      <c r="P3019" s="2013"/>
      <c r="Q3019" s="373">
        <f t="shared" ref="Q3019:AB3019" si="1988">Q2935</f>
        <v>31986.240000000002</v>
      </c>
      <c r="R3019" s="373">
        <f t="shared" ref="R3019:S3019" si="1989">R2935</f>
        <v>31986.240000000002</v>
      </c>
      <c r="S3019" s="373">
        <f t="shared" si="1989"/>
        <v>31986.240000000002</v>
      </c>
      <c r="T3019" s="373">
        <f t="shared" ref="T3019" si="1990">T2935</f>
        <v>31986.240000000002</v>
      </c>
      <c r="U3019" s="373">
        <f t="shared" si="1988"/>
        <v>10662.08</v>
      </c>
      <c r="V3019" s="373">
        <f t="shared" si="1988"/>
        <v>8906.1341599999996</v>
      </c>
      <c r="W3019" s="773">
        <f t="shared" si="1988"/>
        <v>0</v>
      </c>
      <c r="X3019" s="329">
        <f t="shared" si="1988"/>
        <v>0</v>
      </c>
      <c r="Y3019" s="373">
        <f t="shared" si="1988"/>
        <v>-1755.9458400000003</v>
      </c>
      <c r="Z3019" s="373">
        <f t="shared" si="1988"/>
        <v>0</v>
      </c>
      <c r="AA3019" s="373">
        <f t="shared" si="1988"/>
        <v>-18.159010000000002</v>
      </c>
      <c r="AB3019" s="373">
        <f t="shared" si="1988"/>
        <v>8887.9751500000002</v>
      </c>
      <c r="AC3019" s="925"/>
      <c r="AD3019" s="326"/>
      <c r="AE3019" s="1069"/>
      <c r="AF3019" s="1084"/>
      <c r="AH3019" s="3275"/>
      <c r="AL3019" s="140"/>
    </row>
    <row r="3020" spans="1:38" ht="30" x14ac:dyDescent="0.25">
      <c r="A3020" s="140">
        <v>1</v>
      </c>
      <c r="B3020" s="176" t="s">
        <v>671</v>
      </c>
      <c r="C3020" s="2068"/>
      <c r="D3020" s="748"/>
      <c r="E3020" s="1901">
        <f t="shared" ref="E3020:H3020" si="1991">E2936</f>
        <v>1160</v>
      </c>
      <c r="F3020" s="748">
        <f t="shared" si="1991"/>
        <v>386.66666666666669</v>
      </c>
      <c r="G3020" s="748">
        <f t="shared" si="1991"/>
        <v>21</v>
      </c>
      <c r="H3020" s="748">
        <f t="shared" si="1991"/>
        <v>5.4310344827586201</v>
      </c>
      <c r="I3020" s="2012"/>
      <c r="J3020" s="2012"/>
      <c r="K3020" s="2013"/>
      <c r="L3020" s="2013"/>
      <c r="M3020" s="2013"/>
      <c r="N3020" s="2013"/>
      <c r="O3020" s="2013"/>
      <c r="P3020" s="2013"/>
      <c r="Q3020" s="373">
        <f t="shared" ref="Q3020:AB3020" si="1992">Q2936</f>
        <v>2210.7049999999999</v>
      </c>
      <c r="R3020" s="373">
        <f t="shared" ref="R3020:S3020" si="1993">R2936</f>
        <v>2210.7049999999999</v>
      </c>
      <c r="S3020" s="373">
        <f t="shared" si="1993"/>
        <v>2210.7049999999999</v>
      </c>
      <c r="T3020" s="373">
        <f t="shared" ref="T3020" si="1994">T2936</f>
        <v>2210.7049999999999</v>
      </c>
      <c r="U3020" s="373">
        <f t="shared" si="1992"/>
        <v>736.90166666666664</v>
      </c>
      <c r="V3020" s="373">
        <f t="shared" si="1992"/>
        <v>57.291780000000003</v>
      </c>
      <c r="W3020" s="773">
        <f t="shared" si="1992"/>
        <v>0</v>
      </c>
      <c r="X3020" s="329">
        <f t="shared" si="1992"/>
        <v>0</v>
      </c>
      <c r="Y3020" s="373">
        <f t="shared" si="1992"/>
        <v>-679.60988666666663</v>
      </c>
      <c r="Z3020" s="373">
        <f t="shared" si="1992"/>
        <v>0</v>
      </c>
      <c r="AA3020" s="373">
        <f t="shared" si="1992"/>
        <v>-2.41431</v>
      </c>
      <c r="AB3020" s="373">
        <f t="shared" si="1992"/>
        <v>54.877470000000002</v>
      </c>
      <c r="AC3020" s="925"/>
      <c r="AD3020" s="326"/>
      <c r="AE3020" s="1069"/>
      <c r="AF3020" s="1084"/>
      <c r="AH3020" s="3275"/>
      <c r="AL3020" s="140"/>
    </row>
    <row r="3021" spans="1:38" s="2239" customFormat="1" ht="30" x14ac:dyDescent="0.25">
      <c r="B3021" s="176" t="s">
        <v>672</v>
      </c>
      <c r="C3021" s="2068"/>
      <c r="D3021" s="748"/>
      <c r="E3021" s="1901">
        <f t="shared" ref="E3021:H3021" si="1995">E2937</f>
        <v>0</v>
      </c>
      <c r="F3021" s="748">
        <f t="shared" si="1995"/>
        <v>0</v>
      </c>
      <c r="G3021" s="748">
        <f t="shared" si="1995"/>
        <v>0</v>
      </c>
      <c r="H3021" s="748">
        <f t="shared" si="1995"/>
        <v>0</v>
      </c>
      <c r="I3021" s="2012"/>
      <c r="J3021" s="2012"/>
      <c r="K3021" s="2013"/>
      <c r="L3021" s="2013"/>
      <c r="M3021" s="2013"/>
      <c r="N3021" s="2013"/>
      <c r="O3021" s="2013"/>
      <c r="P3021" s="2013"/>
      <c r="Q3021" s="373">
        <f t="shared" ref="Q3021:AB3021" si="1996">Q2937</f>
        <v>0</v>
      </c>
      <c r="R3021" s="373">
        <f t="shared" ref="R3021:S3021" si="1997">R2937</f>
        <v>0</v>
      </c>
      <c r="S3021" s="373">
        <f t="shared" si="1997"/>
        <v>0</v>
      </c>
      <c r="T3021" s="373">
        <f t="shared" ref="T3021" si="1998">T2937</f>
        <v>0</v>
      </c>
      <c r="U3021" s="373">
        <f t="shared" si="1996"/>
        <v>0</v>
      </c>
      <c r="V3021" s="373">
        <f t="shared" si="1996"/>
        <v>0</v>
      </c>
      <c r="W3021" s="773">
        <f t="shared" si="1996"/>
        <v>0</v>
      </c>
      <c r="X3021" s="329">
        <f t="shared" si="1996"/>
        <v>0</v>
      </c>
      <c r="Y3021" s="373">
        <f t="shared" si="1996"/>
        <v>0</v>
      </c>
      <c r="Z3021" s="373">
        <f t="shared" si="1996"/>
        <v>0</v>
      </c>
      <c r="AA3021" s="373">
        <f t="shared" si="1996"/>
        <v>0</v>
      </c>
      <c r="AB3021" s="373">
        <f t="shared" si="1996"/>
        <v>0</v>
      </c>
      <c r="AC3021" s="925"/>
      <c r="AD3021" s="326"/>
      <c r="AE3021" s="1069"/>
      <c r="AF3021" s="1084"/>
      <c r="AH3021" s="3275"/>
    </row>
    <row r="3022" spans="1:38" s="2239" customFormat="1" ht="60" x14ac:dyDescent="0.25">
      <c r="B3022" s="176" t="s">
        <v>673</v>
      </c>
      <c r="C3022" s="2068"/>
      <c r="D3022" s="748"/>
      <c r="E3022" s="1901">
        <f t="shared" ref="E3022:H3022" si="1999">E2938</f>
        <v>2501</v>
      </c>
      <c r="F3022" s="748">
        <f t="shared" si="1999"/>
        <v>833.66666666666663</v>
      </c>
      <c r="G3022" s="748">
        <f t="shared" si="1999"/>
        <v>283</v>
      </c>
      <c r="H3022" s="748">
        <f t="shared" si="1999"/>
        <v>33.946421431427432</v>
      </c>
      <c r="I3022" s="2012"/>
      <c r="J3022" s="2012"/>
      <c r="K3022" s="2013"/>
      <c r="L3022" s="2013"/>
      <c r="M3022" s="2013"/>
      <c r="N3022" s="2013"/>
      <c r="O3022" s="2013"/>
      <c r="P3022" s="2013"/>
      <c r="Q3022" s="373">
        <f t="shared" ref="Q3022:AB3022" si="2000">Q2938</f>
        <v>4426.5947900000001</v>
      </c>
      <c r="R3022" s="373">
        <f t="shared" ref="R3022:S3022" si="2001">R2938</f>
        <v>4426.5947900000001</v>
      </c>
      <c r="S3022" s="373">
        <f t="shared" si="2001"/>
        <v>4426.5947900000001</v>
      </c>
      <c r="T3022" s="373">
        <f t="shared" ref="T3022" si="2002">T2938</f>
        <v>4426.5947900000001</v>
      </c>
      <c r="U3022" s="373">
        <f t="shared" si="2000"/>
        <v>1475.5315966666667</v>
      </c>
      <c r="V3022" s="373">
        <f t="shared" si="2000"/>
        <v>547.64135999999996</v>
      </c>
      <c r="W3022" s="773">
        <f t="shared" si="2000"/>
        <v>0</v>
      </c>
      <c r="X3022" s="329">
        <f t="shared" si="2000"/>
        <v>0</v>
      </c>
      <c r="Y3022" s="373">
        <f t="shared" si="2000"/>
        <v>-927.89023666666674</v>
      </c>
      <c r="Z3022" s="373">
        <f t="shared" si="2000"/>
        <v>0</v>
      </c>
      <c r="AA3022" s="373">
        <f t="shared" si="2000"/>
        <v>0</v>
      </c>
      <c r="AB3022" s="373">
        <f t="shared" si="2000"/>
        <v>547.64135999999996</v>
      </c>
      <c r="AC3022" s="925"/>
      <c r="AD3022" s="326"/>
      <c r="AE3022" s="1069"/>
      <c r="AF3022" s="1084"/>
      <c r="AH3022" s="3275"/>
    </row>
    <row r="3023" spans="1:38" s="2239" customFormat="1" x14ac:dyDescent="0.25">
      <c r="B3023" s="176" t="s">
        <v>674</v>
      </c>
      <c r="C3023" s="2068"/>
      <c r="D3023" s="748"/>
      <c r="E3023" s="1901">
        <f t="shared" ref="E3023:H3023" si="2003">E2939</f>
        <v>1324</v>
      </c>
      <c r="F3023" s="748">
        <f t="shared" si="2003"/>
        <v>441.33333333333331</v>
      </c>
      <c r="G3023" s="748">
        <f t="shared" si="2003"/>
        <v>77</v>
      </c>
      <c r="H3023" s="748">
        <f t="shared" si="2003"/>
        <v>17.447129909365561</v>
      </c>
      <c r="I3023" s="2012"/>
      <c r="J3023" s="2012"/>
      <c r="K3023" s="2013"/>
      <c r="L3023" s="2013"/>
      <c r="M3023" s="2013"/>
      <c r="N3023" s="2013"/>
      <c r="O3023" s="2013"/>
      <c r="P3023" s="2013"/>
      <c r="Q3023" s="373">
        <f t="shared" ref="Q3023:AB3023" si="2004">Q2939</f>
        <v>988.53913</v>
      </c>
      <c r="R3023" s="373">
        <f t="shared" ref="R3023:S3023" si="2005">R2939</f>
        <v>988.53913</v>
      </c>
      <c r="S3023" s="373">
        <f t="shared" si="2005"/>
        <v>988.53913</v>
      </c>
      <c r="T3023" s="373">
        <f t="shared" ref="T3023" si="2006">T2939</f>
        <v>988.53913</v>
      </c>
      <c r="U3023" s="373">
        <f t="shared" si="2004"/>
        <v>329.51304333333331</v>
      </c>
      <c r="V3023" s="373">
        <f t="shared" si="2004"/>
        <v>42.624119999999998</v>
      </c>
      <c r="W3023" s="773">
        <f t="shared" si="2004"/>
        <v>0</v>
      </c>
      <c r="X3023" s="329">
        <f t="shared" si="2004"/>
        <v>0</v>
      </c>
      <c r="Y3023" s="373">
        <f t="shared" si="2004"/>
        <v>-286.88892333333331</v>
      </c>
      <c r="Z3023" s="373">
        <f t="shared" si="2004"/>
        <v>0</v>
      </c>
      <c r="AA3023" s="373">
        <f t="shared" si="2004"/>
        <v>0</v>
      </c>
      <c r="AB3023" s="373">
        <f t="shared" si="2004"/>
        <v>42.624119999999998</v>
      </c>
      <c r="AC3023" s="925"/>
      <c r="AD3023" s="326"/>
      <c r="AE3023" s="1069"/>
      <c r="AF3023" s="1084"/>
      <c r="AH3023" s="3275"/>
    </row>
    <row r="3024" spans="1:38" s="2239" customFormat="1" x14ac:dyDescent="0.25">
      <c r="B3024" s="176" t="s">
        <v>675</v>
      </c>
      <c r="C3024" s="2068"/>
      <c r="D3024" s="748"/>
      <c r="E3024" s="1901">
        <f t="shared" ref="E3024:H3024" si="2007">E2940</f>
        <v>1177</v>
      </c>
      <c r="F3024" s="748">
        <f t="shared" si="2007"/>
        <v>392.33333333333331</v>
      </c>
      <c r="G3024" s="748">
        <f t="shared" si="2007"/>
        <v>206</v>
      </c>
      <c r="H3024" s="748">
        <f t="shared" si="2007"/>
        <v>52.506372132540356</v>
      </c>
      <c r="I3024" s="2012"/>
      <c r="J3024" s="2012"/>
      <c r="K3024" s="2013"/>
      <c r="L3024" s="2013"/>
      <c r="M3024" s="2013"/>
      <c r="N3024" s="2013"/>
      <c r="O3024" s="2013"/>
      <c r="P3024" s="2013"/>
      <c r="Q3024" s="373">
        <f t="shared" ref="Q3024:AB3024" si="2008">Q2940</f>
        <v>3438.0556599999995</v>
      </c>
      <c r="R3024" s="373">
        <f t="shared" ref="R3024:S3024" si="2009">R2940</f>
        <v>3438.0556599999995</v>
      </c>
      <c r="S3024" s="373">
        <f t="shared" si="2009"/>
        <v>3438.0556599999995</v>
      </c>
      <c r="T3024" s="373">
        <f t="shared" ref="T3024" si="2010">T2940</f>
        <v>3438.0556599999995</v>
      </c>
      <c r="U3024" s="373">
        <f t="shared" si="2008"/>
        <v>1146.0185533333331</v>
      </c>
      <c r="V3024" s="373">
        <f t="shared" si="2008"/>
        <v>505.01724000000002</v>
      </c>
      <c r="W3024" s="773">
        <f t="shared" si="2008"/>
        <v>0</v>
      </c>
      <c r="X3024" s="329">
        <f t="shared" si="2008"/>
        <v>0</v>
      </c>
      <c r="Y3024" s="373">
        <f t="shared" si="2008"/>
        <v>-641.00131333333309</v>
      </c>
      <c r="Z3024" s="373">
        <f t="shared" si="2008"/>
        <v>0</v>
      </c>
      <c r="AA3024" s="373">
        <f t="shared" si="2008"/>
        <v>0</v>
      </c>
      <c r="AB3024" s="373">
        <f t="shared" si="2008"/>
        <v>505.01724000000002</v>
      </c>
      <c r="AC3024" s="925"/>
      <c r="AD3024" s="326"/>
      <c r="AE3024" s="1069"/>
      <c r="AF3024" s="1084"/>
      <c r="AH3024" s="3275"/>
    </row>
    <row r="3025" spans="1:38" s="2239" customFormat="1" ht="60" x14ac:dyDescent="0.25">
      <c r="B3025" s="176" t="s">
        <v>676</v>
      </c>
      <c r="C3025" s="2068"/>
      <c r="D3025" s="748"/>
      <c r="E3025" s="1901">
        <f t="shared" ref="E3025:H3025" si="2011">E2941</f>
        <v>0</v>
      </c>
      <c r="F3025" s="748">
        <f t="shared" si="2011"/>
        <v>0</v>
      </c>
      <c r="G3025" s="748">
        <f t="shared" si="2011"/>
        <v>0</v>
      </c>
      <c r="H3025" s="748">
        <f t="shared" si="2011"/>
        <v>0</v>
      </c>
      <c r="I3025" s="2012"/>
      <c r="J3025" s="2012"/>
      <c r="K3025" s="2013"/>
      <c r="L3025" s="2013"/>
      <c r="M3025" s="2013"/>
      <c r="N3025" s="2013"/>
      <c r="O3025" s="2013"/>
      <c r="P3025" s="2013"/>
      <c r="Q3025" s="373">
        <f t="shared" ref="Q3025:AB3025" si="2012">Q2941</f>
        <v>0</v>
      </c>
      <c r="R3025" s="373">
        <f t="shared" ref="R3025:S3025" si="2013">R2941</f>
        <v>0</v>
      </c>
      <c r="S3025" s="373">
        <f t="shared" si="2013"/>
        <v>0</v>
      </c>
      <c r="T3025" s="373">
        <f t="shared" ref="T3025" si="2014">T2941</f>
        <v>0</v>
      </c>
      <c r="U3025" s="373">
        <f t="shared" si="2012"/>
        <v>0</v>
      </c>
      <c r="V3025" s="373">
        <f t="shared" si="2012"/>
        <v>0</v>
      </c>
      <c r="W3025" s="773">
        <f t="shared" si="2012"/>
        <v>0</v>
      </c>
      <c r="X3025" s="329">
        <f t="shared" si="2012"/>
        <v>0</v>
      </c>
      <c r="Y3025" s="373">
        <f t="shared" si="2012"/>
        <v>0</v>
      </c>
      <c r="Z3025" s="373">
        <f t="shared" si="2012"/>
        <v>0</v>
      </c>
      <c r="AA3025" s="373">
        <f t="shared" si="2012"/>
        <v>0</v>
      </c>
      <c r="AB3025" s="373">
        <f t="shared" si="2012"/>
        <v>0</v>
      </c>
      <c r="AC3025" s="925"/>
      <c r="AD3025" s="326"/>
      <c r="AE3025" s="1069"/>
      <c r="AF3025" s="1084"/>
      <c r="AH3025" s="3275"/>
    </row>
    <row r="3026" spans="1:38" x14ac:dyDescent="0.25">
      <c r="A3026" s="140">
        <v>1</v>
      </c>
      <c r="B3026" s="176" t="s">
        <v>677</v>
      </c>
      <c r="C3026" s="2068"/>
      <c r="D3026" s="748"/>
      <c r="E3026" s="1901">
        <f t="shared" ref="E3026:H3026" si="2015">E2942</f>
        <v>0</v>
      </c>
      <c r="F3026" s="748">
        <f t="shared" si="2015"/>
        <v>0</v>
      </c>
      <c r="G3026" s="748">
        <f t="shared" si="2015"/>
        <v>0</v>
      </c>
      <c r="H3026" s="748">
        <f t="shared" si="2015"/>
        <v>0</v>
      </c>
      <c r="I3026" s="2012"/>
      <c r="J3026" s="2012"/>
      <c r="K3026" s="2013"/>
      <c r="L3026" s="2013"/>
      <c r="M3026" s="2013"/>
      <c r="N3026" s="2013"/>
      <c r="O3026" s="2013"/>
      <c r="P3026" s="2013"/>
      <c r="Q3026" s="373">
        <f t="shared" ref="Q3026:AB3026" si="2016">Q2942</f>
        <v>0</v>
      </c>
      <c r="R3026" s="373">
        <f t="shared" ref="R3026:S3026" si="2017">R2942</f>
        <v>0</v>
      </c>
      <c r="S3026" s="373">
        <f t="shared" si="2017"/>
        <v>0</v>
      </c>
      <c r="T3026" s="373">
        <f t="shared" ref="T3026" si="2018">T2942</f>
        <v>0</v>
      </c>
      <c r="U3026" s="373">
        <f t="shared" si="2016"/>
        <v>0</v>
      </c>
      <c r="V3026" s="373">
        <f t="shared" si="2016"/>
        <v>0</v>
      </c>
      <c r="W3026" s="773">
        <f t="shared" si="2016"/>
        <v>0</v>
      </c>
      <c r="X3026" s="329">
        <f t="shared" si="2016"/>
        <v>0</v>
      </c>
      <c r="Y3026" s="373">
        <f t="shared" si="2016"/>
        <v>0</v>
      </c>
      <c r="Z3026" s="373">
        <f t="shared" si="2016"/>
        <v>0</v>
      </c>
      <c r="AA3026" s="373">
        <f t="shared" si="2016"/>
        <v>0</v>
      </c>
      <c r="AB3026" s="373">
        <f t="shared" si="2016"/>
        <v>0</v>
      </c>
      <c r="AC3026" s="925"/>
      <c r="AD3026" s="326"/>
      <c r="AE3026" s="1069"/>
      <c r="AF3026" s="1084"/>
      <c r="AH3026" s="3275"/>
      <c r="AL3026" s="140"/>
    </row>
    <row r="3027" spans="1:38" x14ac:dyDescent="0.25">
      <c r="A3027" s="140">
        <v>1</v>
      </c>
      <c r="B3027" s="294" t="s">
        <v>678</v>
      </c>
      <c r="C3027" s="2068"/>
      <c r="D3027" s="748"/>
      <c r="E3027" s="1901">
        <f t="shared" ref="E3027:H3027" si="2019">E2943</f>
        <v>0</v>
      </c>
      <c r="F3027" s="748">
        <f t="shared" si="2019"/>
        <v>0</v>
      </c>
      <c r="G3027" s="748">
        <f t="shared" si="2019"/>
        <v>0</v>
      </c>
      <c r="H3027" s="748">
        <f t="shared" si="2019"/>
        <v>0</v>
      </c>
      <c r="I3027" s="2012"/>
      <c r="J3027" s="2012"/>
      <c r="K3027" s="2013"/>
      <c r="L3027" s="2013"/>
      <c r="M3027" s="2013"/>
      <c r="N3027" s="2013"/>
      <c r="O3027" s="2013"/>
      <c r="P3027" s="2013"/>
      <c r="Q3027" s="373">
        <f t="shared" ref="Q3027:AB3027" si="2020">Q2943</f>
        <v>0</v>
      </c>
      <c r="R3027" s="373">
        <f t="shared" ref="R3027:S3027" si="2021">R2943</f>
        <v>0</v>
      </c>
      <c r="S3027" s="373">
        <f t="shared" si="2021"/>
        <v>0</v>
      </c>
      <c r="T3027" s="373">
        <f t="shared" ref="T3027" si="2022">T2943</f>
        <v>0</v>
      </c>
      <c r="U3027" s="373">
        <f t="shared" si="2020"/>
        <v>0</v>
      </c>
      <c r="V3027" s="373">
        <f t="shared" si="2020"/>
        <v>0</v>
      </c>
      <c r="W3027" s="773">
        <f t="shared" si="2020"/>
        <v>0</v>
      </c>
      <c r="X3027" s="329">
        <f t="shared" si="2020"/>
        <v>0</v>
      </c>
      <c r="Y3027" s="373">
        <f t="shared" si="2020"/>
        <v>0</v>
      </c>
      <c r="Z3027" s="373">
        <f t="shared" si="2020"/>
        <v>0</v>
      </c>
      <c r="AA3027" s="373">
        <f t="shared" si="2020"/>
        <v>0</v>
      </c>
      <c r="AB3027" s="373">
        <f t="shared" si="2020"/>
        <v>0</v>
      </c>
      <c r="AC3027" s="925"/>
      <c r="AD3027" s="326"/>
      <c r="AE3027" s="1069"/>
      <c r="AF3027" s="1084"/>
      <c r="AH3027" s="3275"/>
      <c r="AL3027" s="140"/>
    </row>
    <row r="3028" spans="1:38" ht="45" x14ac:dyDescent="0.25">
      <c r="A3028" s="140">
        <v>1</v>
      </c>
      <c r="B3028" s="176" t="s">
        <v>685</v>
      </c>
      <c r="C3028" s="2068"/>
      <c r="D3028" s="748"/>
      <c r="E3028" s="1901">
        <f t="shared" ref="E3028:H3048" si="2023">E2944</f>
        <v>0</v>
      </c>
      <c r="F3028" s="748">
        <f t="shared" si="2023"/>
        <v>0</v>
      </c>
      <c r="G3028" s="748">
        <f t="shared" si="2023"/>
        <v>0</v>
      </c>
      <c r="H3028" s="748">
        <f t="shared" si="2023"/>
        <v>0</v>
      </c>
      <c r="I3028" s="2012"/>
      <c r="J3028" s="2012"/>
      <c r="K3028" s="2013"/>
      <c r="L3028" s="2013"/>
      <c r="M3028" s="2013"/>
      <c r="N3028" s="2013"/>
      <c r="O3028" s="2013"/>
      <c r="P3028" s="2013"/>
      <c r="Q3028" s="373">
        <f t="shared" ref="Q3028:AB3028" si="2024">Q2944</f>
        <v>0</v>
      </c>
      <c r="R3028" s="373">
        <f t="shared" ref="R3028:S3028" si="2025">R2944</f>
        <v>0</v>
      </c>
      <c r="S3028" s="373">
        <f t="shared" si="2025"/>
        <v>0</v>
      </c>
      <c r="T3028" s="373">
        <f t="shared" ref="T3028" si="2026">T2944</f>
        <v>0</v>
      </c>
      <c r="U3028" s="373">
        <f t="shared" si="2024"/>
        <v>0</v>
      </c>
      <c r="V3028" s="373">
        <f t="shared" si="2024"/>
        <v>0</v>
      </c>
      <c r="W3028" s="773">
        <f t="shared" si="2024"/>
        <v>0</v>
      </c>
      <c r="X3028" s="329">
        <f t="shared" si="2024"/>
        <v>0</v>
      </c>
      <c r="Y3028" s="373">
        <f t="shared" si="2024"/>
        <v>0</v>
      </c>
      <c r="Z3028" s="373">
        <f t="shared" si="2024"/>
        <v>0</v>
      </c>
      <c r="AA3028" s="373">
        <f t="shared" si="2024"/>
        <v>-36.94905</v>
      </c>
      <c r="AB3028" s="373">
        <f t="shared" si="2024"/>
        <v>-36.94905</v>
      </c>
      <c r="AC3028" s="925"/>
      <c r="AD3028" s="326"/>
      <c r="AE3028" s="1069"/>
      <c r="AF3028" s="1084"/>
      <c r="AH3028" s="3275"/>
      <c r="AL3028" s="140"/>
    </row>
    <row r="3029" spans="1:38" ht="30" x14ac:dyDescent="0.25">
      <c r="A3029" s="140">
        <v>1</v>
      </c>
      <c r="B3029" s="176" t="s">
        <v>686</v>
      </c>
      <c r="C3029" s="2068"/>
      <c r="D3029" s="748"/>
      <c r="E3029" s="1901">
        <f t="shared" si="2023"/>
        <v>188</v>
      </c>
      <c r="F3029" s="748">
        <f t="shared" si="2023"/>
        <v>62.666666666666664</v>
      </c>
      <c r="G3029" s="748">
        <f t="shared" si="2023"/>
        <v>188</v>
      </c>
      <c r="H3029" s="748">
        <f t="shared" si="2023"/>
        <v>300</v>
      </c>
      <c r="I3029" s="2012"/>
      <c r="J3029" s="2012"/>
      <c r="K3029" s="2013"/>
      <c r="L3029" s="2013"/>
      <c r="M3029" s="2013"/>
      <c r="N3029" s="2013"/>
      <c r="O3029" s="2013"/>
      <c r="P3029" s="2013"/>
      <c r="Q3029" s="373">
        <f t="shared" ref="Q3029:AB3029" si="2027">Q2945</f>
        <v>1634.6224</v>
      </c>
      <c r="R3029" s="373">
        <f t="shared" ref="R3029:S3029" si="2028">R2945</f>
        <v>1634.6224</v>
      </c>
      <c r="S3029" s="373">
        <f t="shared" si="2028"/>
        <v>1634.6224</v>
      </c>
      <c r="T3029" s="373">
        <f t="shared" ref="T3029" si="2029">T2945</f>
        <v>1634.6224</v>
      </c>
      <c r="U3029" s="373">
        <f t="shared" si="2027"/>
        <v>544.87413333333336</v>
      </c>
      <c r="V3029" s="373">
        <f t="shared" si="2027"/>
        <v>1634.6299200000001</v>
      </c>
      <c r="W3029" s="773">
        <f t="shared" si="2027"/>
        <v>0</v>
      </c>
      <c r="X3029" s="329">
        <f t="shared" si="2027"/>
        <v>0</v>
      </c>
      <c r="Y3029" s="373">
        <f t="shared" si="2027"/>
        <v>1089.7557866666666</v>
      </c>
      <c r="Z3029" s="373">
        <f t="shared" si="2027"/>
        <v>0</v>
      </c>
      <c r="AA3029" s="373">
        <f t="shared" si="2027"/>
        <v>-32.232150000000004</v>
      </c>
      <c r="AB3029" s="373">
        <f t="shared" si="2027"/>
        <v>1602.39777</v>
      </c>
      <c r="AC3029" s="925"/>
      <c r="AD3029" s="326"/>
      <c r="AE3029" s="1069"/>
      <c r="AF3029" s="1084"/>
      <c r="AH3029" s="3275"/>
      <c r="AL3029" s="140"/>
    </row>
    <row r="3030" spans="1:38" ht="43.5" x14ac:dyDescent="0.25">
      <c r="A3030" s="140">
        <v>1</v>
      </c>
      <c r="B3030" s="291" t="s">
        <v>268</v>
      </c>
      <c r="C3030" s="2068"/>
      <c r="D3030" s="748"/>
      <c r="E3030" s="1901">
        <f t="shared" si="2023"/>
        <v>5266</v>
      </c>
      <c r="F3030" s="748">
        <f t="shared" si="2023"/>
        <v>1755.3333333333335</v>
      </c>
      <c r="G3030" s="748">
        <f t="shared" si="2023"/>
        <v>2016</v>
      </c>
      <c r="H3030" s="748">
        <f t="shared" si="2023"/>
        <v>114.84998101025445</v>
      </c>
      <c r="I3030" s="2012"/>
      <c r="J3030" s="2012"/>
      <c r="K3030" s="2013"/>
      <c r="L3030" s="2013"/>
      <c r="M3030" s="2013"/>
      <c r="N3030" s="2013"/>
      <c r="O3030" s="2013"/>
      <c r="P3030" s="2013"/>
      <c r="Q3030" s="373">
        <f t="shared" ref="Q3030:AB3030" si="2030">Q2946</f>
        <v>16622.439999999999</v>
      </c>
      <c r="R3030" s="373">
        <f t="shared" ref="R3030:S3030" si="2031">R2946</f>
        <v>16622.439999999999</v>
      </c>
      <c r="S3030" s="373">
        <f t="shared" si="2031"/>
        <v>16622.439999999999</v>
      </c>
      <c r="T3030" s="373">
        <f t="shared" ref="T3030" si="2032">T2946</f>
        <v>16622.439999999999</v>
      </c>
      <c r="U3030" s="373">
        <f t="shared" si="2030"/>
        <v>5540.8133333333335</v>
      </c>
      <c r="V3030" s="373">
        <f t="shared" si="2030"/>
        <v>4757.8171199999997</v>
      </c>
      <c r="W3030" s="773">
        <f t="shared" si="2030"/>
        <v>0</v>
      </c>
      <c r="X3030" s="329">
        <f t="shared" si="2030"/>
        <v>0</v>
      </c>
      <c r="Y3030" s="373">
        <f t="shared" si="2030"/>
        <v>-782.99621333333334</v>
      </c>
      <c r="Z3030" s="373">
        <f t="shared" si="2030"/>
        <v>0</v>
      </c>
      <c r="AA3030" s="373">
        <f t="shared" si="2030"/>
        <v>-1.7183900000000001</v>
      </c>
      <c r="AB3030" s="373">
        <f t="shared" si="2030"/>
        <v>4756.0987299999997</v>
      </c>
      <c r="AC3030" s="925"/>
      <c r="AD3030" s="326"/>
      <c r="AE3030" s="1069"/>
      <c r="AF3030" s="1084"/>
      <c r="AH3030" s="3275"/>
      <c r="AL3030" s="140"/>
    </row>
    <row r="3031" spans="1:38" ht="30" x14ac:dyDescent="0.25">
      <c r="A3031" s="140">
        <v>1</v>
      </c>
      <c r="B3031" s="176" t="s">
        <v>679</v>
      </c>
      <c r="C3031" s="2068"/>
      <c r="D3031" s="748"/>
      <c r="E3031" s="1901">
        <f t="shared" si="2023"/>
        <v>1500</v>
      </c>
      <c r="F3031" s="748">
        <f t="shared" si="2023"/>
        <v>500</v>
      </c>
      <c r="G3031" s="748">
        <f t="shared" si="2023"/>
        <v>262</v>
      </c>
      <c r="H3031" s="748">
        <f t="shared" si="2023"/>
        <v>52.400000000000006</v>
      </c>
      <c r="I3031" s="2012"/>
      <c r="J3031" s="2012"/>
      <c r="K3031" s="2013"/>
      <c r="L3031" s="2013"/>
      <c r="M3031" s="2013"/>
      <c r="N3031" s="2013"/>
      <c r="O3031" s="2013"/>
      <c r="P3031" s="2013"/>
      <c r="Q3031" s="373">
        <f t="shared" ref="Q3031:AB3031" si="2033">Q2947</f>
        <v>2700</v>
      </c>
      <c r="R3031" s="373">
        <f t="shared" ref="R3031:S3031" si="2034">R2947</f>
        <v>2700</v>
      </c>
      <c r="S3031" s="373">
        <f t="shared" si="2034"/>
        <v>2700</v>
      </c>
      <c r="T3031" s="373">
        <f t="shared" ref="T3031" si="2035">T2947</f>
        <v>2700</v>
      </c>
      <c r="U3031" s="373">
        <f t="shared" si="2033"/>
        <v>900</v>
      </c>
      <c r="V3031" s="373">
        <f t="shared" si="2033"/>
        <v>487.54622000000001</v>
      </c>
      <c r="W3031" s="773">
        <f t="shared" si="2033"/>
        <v>0</v>
      </c>
      <c r="X3031" s="329">
        <f t="shared" si="2033"/>
        <v>0</v>
      </c>
      <c r="Y3031" s="373">
        <f t="shared" si="2033"/>
        <v>-412.45377999999999</v>
      </c>
      <c r="Z3031" s="373">
        <f t="shared" si="2033"/>
        <v>0</v>
      </c>
      <c r="AA3031" s="373">
        <f t="shared" si="2033"/>
        <v>-1.7183900000000001</v>
      </c>
      <c r="AB3031" s="373">
        <f t="shared" si="2033"/>
        <v>485.82783000000001</v>
      </c>
      <c r="AC3031" s="925"/>
      <c r="AD3031" s="326"/>
      <c r="AE3031" s="1069"/>
      <c r="AF3031" s="1084"/>
      <c r="AH3031" s="3275"/>
      <c r="AL3031" s="140"/>
    </row>
    <row r="3032" spans="1:38" ht="60" x14ac:dyDescent="0.25">
      <c r="A3032" s="140">
        <v>1</v>
      </c>
      <c r="B3032" s="176" t="s">
        <v>680</v>
      </c>
      <c r="C3032" s="2068"/>
      <c r="D3032" s="748"/>
      <c r="E3032" s="1901">
        <f t="shared" si="2023"/>
        <v>3500</v>
      </c>
      <c r="F3032" s="748">
        <f t="shared" si="2023"/>
        <v>1166.6666666666667</v>
      </c>
      <c r="G3032" s="748">
        <f t="shared" si="2023"/>
        <v>1706</v>
      </c>
      <c r="H3032" s="748">
        <f t="shared" si="2023"/>
        <v>146.22857142857143</v>
      </c>
      <c r="I3032" s="2012"/>
      <c r="J3032" s="2012"/>
      <c r="K3032" s="2013"/>
      <c r="L3032" s="2013"/>
      <c r="M3032" s="2013"/>
      <c r="N3032" s="2013"/>
      <c r="O3032" s="2013"/>
      <c r="P3032" s="2013"/>
      <c r="Q3032" s="373">
        <f t="shared" ref="Q3032:AB3032" si="2036">Q2948</f>
        <v>13300</v>
      </c>
      <c r="R3032" s="373">
        <f t="shared" ref="R3032:S3032" si="2037">R2948</f>
        <v>13300</v>
      </c>
      <c r="S3032" s="373">
        <f t="shared" si="2037"/>
        <v>13300</v>
      </c>
      <c r="T3032" s="373">
        <f t="shared" ref="T3032" si="2038">T2948</f>
        <v>13300</v>
      </c>
      <c r="U3032" s="373">
        <f t="shared" si="2036"/>
        <v>4433.333333333333</v>
      </c>
      <c r="V3032" s="373">
        <f t="shared" si="2036"/>
        <v>4206.3233799999998</v>
      </c>
      <c r="W3032" s="773">
        <f t="shared" si="2036"/>
        <v>0</v>
      </c>
      <c r="X3032" s="329">
        <f t="shared" si="2036"/>
        <v>0</v>
      </c>
      <c r="Y3032" s="373">
        <f t="shared" si="2036"/>
        <v>-227.00995333333321</v>
      </c>
      <c r="Z3032" s="373">
        <f t="shared" si="2036"/>
        <v>0</v>
      </c>
      <c r="AA3032" s="373">
        <f t="shared" si="2036"/>
        <v>0</v>
      </c>
      <c r="AB3032" s="373">
        <f t="shared" si="2036"/>
        <v>4206.3233799999998</v>
      </c>
      <c r="AC3032" s="925"/>
      <c r="AD3032" s="326"/>
      <c r="AE3032" s="1069"/>
      <c r="AF3032" s="1084"/>
      <c r="AH3032" s="3275"/>
      <c r="AL3032" s="140"/>
    </row>
    <row r="3033" spans="1:38" ht="60" x14ac:dyDescent="0.25">
      <c r="A3033" s="140">
        <v>1</v>
      </c>
      <c r="B3033" s="294" t="s">
        <v>681</v>
      </c>
      <c r="C3033" s="2068"/>
      <c r="D3033" s="748"/>
      <c r="E3033" s="1901">
        <f t="shared" si="2023"/>
        <v>266</v>
      </c>
      <c r="F3033" s="748">
        <f t="shared" si="2023"/>
        <v>88.666666666666671</v>
      </c>
      <c r="G3033" s="748">
        <f t="shared" si="2023"/>
        <v>48</v>
      </c>
      <c r="H3033" s="748">
        <f t="shared" si="2023"/>
        <v>54.13533834586466</v>
      </c>
      <c r="I3033" s="2012"/>
      <c r="J3033" s="2012"/>
      <c r="K3033" s="2013"/>
      <c r="L3033" s="2013"/>
      <c r="M3033" s="2013"/>
      <c r="N3033" s="2013"/>
      <c r="O3033" s="2013"/>
      <c r="P3033" s="2013"/>
      <c r="Q3033" s="373">
        <f t="shared" ref="Q3033:AB3033" si="2039">Q2949</f>
        <v>622.44000000000005</v>
      </c>
      <c r="R3033" s="373">
        <f t="shared" ref="R3033:S3033" si="2040">R2949</f>
        <v>622.44000000000005</v>
      </c>
      <c r="S3033" s="373">
        <f t="shared" si="2040"/>
        <v>622.44000000000005</v>
      </c>
      <c r="T3033" s="373">
        <f t="shared" ref="T3033" si="2041">T2949</f>
        <v>622.44000000000005</v>
      </c>
      <c r="U3033" s="373">
        <f t="shared" si="2039"/>
        <v>207.48000000000002</v>
      </c>
      <c r="V3033" s="373">
        <f t="shared" si="2039"/>
        <v>63.947520000000004</v>
      </c>
      <c r="W3033" s="773">
        <f t="shared" si="2039"/>
        <v>0</v>
      </c>
      <c r="X3033" s="329">
        <f t="shared" si="2039"/>
        <v>0</v>
      </c>
      <c r="Y3033" s="373">
        <f t="shared" si="2039"/>
        <v>-143.53248000000002</v>
      </c>
      <c r="Z3033" s="373">
        <f t="shared" si="2039"/>
        <v>0</v>
      </c>
      <c r="AA3033" s="373">
        <f t="shared" si="2039"/>
        <v>0</v>
      </c>
      <c r="AB3033" s="373">
        <f t="shared" si="2039"/>
        <v>63.947520000000004</v>
      </c>
      <c r="AC3033" s="925"/>
      <c r="AD3033" s="326"/>
      <c r="AE3033" s="1069"/>
      <c r="AF3033" s="1084"/>
      <c r="AH3033" s="3275"/>
      <c r="AL3033" s="140"/>
    </row>
    <row r="3034" spans="1:38" ht="29.25" x14ac:dyDescent="0.25">
      <c r="A3034" s="140">
        <v>1</v>
      </c>
      <c r="B3034" s="291" t="s">
        <v>303</v>
      </c>
      <c r="C3034" s="1897"/>
      <c r="D3034" s="748"/>
      <c r="E3034" s="1901">
        <f t="shared" si="2023"/>
        <v>5200</v>
      </c>
      <c r="F3034" s="748">
        <f t="shared" si="2023"/>
        <v>1735</v>
      </c>
      <c r="G3034" s="748">
        <f t="shared" si="2023"/>
        <v>133.88999999999999</v>
      </c>
      <c r="H3034" s="748">
        <f t="shared" si="2023"/>
        <v>7.7170028818443797</v>
      </c>
      <c r="I3034" s="2012"/>
      <c r="J3034" s="2012"/>
      <c r="K3034" s="2013"/>
      <c r="L3034" s="2013"/>
      <c r="M3034" s="2013"/>
      <c r="N3034" s="2013"/>
      <c r="O3034" s="2013"/>
      <c r="P3034" s="2013"/>
      <c r="Q3034" s="373">
        <f t="shared" ref="Q3034:AB3034" si="2042">Q2950</f>
        <v>8320.086000000003</v>
      </c>
      <c r="R3034" s="373">
        <f t="shared" ref="R3034:S3034" si="2043">R2950</f>
        <v>8320.086000000003</v>
      </c>
      <c r="S3034" s="373">
        <f t="shared" si="2043"/>
        <v>8320.086000000003</v>
      </c>
      <c r="T3034" s="373">
        <f t="shared" ref="T3034" si="2044">T2950</f>
        <v>8320.086000000003</v>
      </c>
      <c r="U3034" s="373">
        <f t="shared" si="2042"/>
        <v>2773.362000000001</v>
      </c>
      <c r="V3034" s="373">
        <f t="shared" si="2042"/>
        <v>2435.7536100000002</v>
      </c>
      <c r="W3034" s="773">
        <f t="shared" si="2042"/>
        <v>0</v>
      </c>
      <c r="X3034" s="329">
        <f t="shared" si="2042"/>
        <v>0</v>
      </c>
      <c r="Y3034" s="373">
        <f t="shared" si="2042"/>
        <v>-337.60839000000078</v>
      </c>
      <c r="Z3034" s="373">
        <f t="shared" si="2042"/>
        <v>-1.8300799999999999</v>
      </c>
      <c r="AA3034" s="373">
        <f t="shared" si="2042"/>
        <v>0</v>
      </c>
      <c r="AB3034" s="373">
        <f t="shared" si="2042"/>
        <v>2435.7536100000002</v>
      </c>
      <c r="AC3034" s="925"/>
      <c r="AD3034" s="326"/>
      <c r="AE3034" s="1069"/>
      <c r="AF3034" s="1084"/>
      <c r="AH3034" s="3275"/>
      <c r="AL3034" s="140"/>
    </row>
    <row r="3035" spans="1:38" x14ac:dyDescent="0.25">
      <c r="A3035" s="140">
        <v>1</v>
      </c>
      <c r="B3035" s="176" t="s">
        <v>296</v>
      </c>
      <c r="C3035" s="1897"/>
      <c r="D3035" s="748"/>
      <c r="E3035" s="1901">
        <f t="shared" si="2023"/>
        <v>0</v>
      </c>
      <c r="F3035" s="1901">
        <f t="shared" si="2023"/>
        <v>0</v>
      </c>
      <c r="G3035" s="1901">
        <f t="shared" si="2023"/>
        <v>0</v>
      </c>
      <c r="H3035" s="748">
        <f t="shared" si="2023"/>
        <v>0</v>
      </c>
      <c r="I3035" s="2012"/>
      <c r="J3035" s="2012"/>
      <c r="K3035" s="2013"/>
      <c r="L3035" s="2013"/>
      <c r="M3035" s="2013"/>
      <c r="N3035" s="2013"/>
      <c r="O3035" s="2013"/>
      <c r="P3035" s="2013"/>
      <c r="Q3035" s="373">
        <f t="shared" ref="Q3035:AB3035" si="2045">Q2951</f>
        <v>0</v>
      </c>
      <c r="R3035" s="373">
        <f t="shared" ref="R3035:S3035" si="2046">R2951</f>
        <v>0</v>
      </c>
      <c r="S3035" s="373">
        <f t="shared" si="2046"/>
        <v>0</v>
      </c>
      <c r="T3035" s="373">
        <f t="shared" ref="T3035" si="2047">T2951</f>
        <v>0</v>
      </c>
      <c r="U3035" s="373">
        <f t="shared" si="2045"/>
        <v>0</v>
      </c>
      <c r="V3035" s="373">
        <f t="shared" si="2045"/>
        <v>0</v>
      </c>
      <c r="W3035" s="773">
        <f t="shared" si="2045"/>
        <v>0</v>
      </c>
      <c r="X3035" s="329">
        <f t="shared" si="2045"/>
        <v>0</v>
      </c>
      <c r="Y3035" s="373">
        <f t="shared" si="2045"/>
        <v>0</v>
      </c>
      <c r="Z3035" s="373">
        <f t="shared" si="2045"/>
        <v>0</v>
      </c>
      <c r="AA3035" s="373">
        <f t="shared" si="2045"/>
        <v>0</v>
      </c>
      <c r="AB3035" s="373">
        <f t="shared" si="2045"/>
        <v>0</v>
      </c>
      <c r="AC3035" s="953"/>
      <c r="AD3035" s="326"/>
      <c r="AE3035" s="1069"/>
      <c r="AF3035" s="1084"/>
      <c r="AH3035" s="3275"/>
      <c r="AL3035" s="140"/>
    </row>
    <row r="3036" spans="1:38" ht="30" x14ac:dyDescent="0.25">
      <c r="A3036" s="140">
        <v>1</v>
      </c>
      <c r="B3036" s="294" t="s">
        <v>423</v>
      </c>
      <c r="C3036" s="1897"/>
      <c r="D3036" s="748"/>
      <c r="E3036" s="1901">
        <f t="shared" si="2023"/>
        <v>225</v>
      </c>
      <c r="F3036" s="748">
        <f t="shared" si="2023"/>
        <v>75</v>
      </c>
      <c r="G3036" s="748">
        <f t="shared" si="2023"/>
        <v>123.88999999999999</v>
      </c>
      <c r="H3036" s="748">
        <f t="shared" si="2023"/>
        <v>165.18666666666667</v>
      </c>
      <c r="I3036" s="2012"/>
      <c r="J3036" s="2012"/>
      <c r="K3036" s="2013"/>
      <c r="L3036" s="2013"/>
      <c r="M3036" s="2013"/>
      <c r="N3036" s="2013"/>
      <c r="O3036" s="2013"/>
      <c r="P3036" s="2013"/>
      <c r="Q3036" s="373">
        <f t="shared" ref="Q3036:AB3036" si="2048">Q2952</f>
        <v>0</v>
      </c>
      <c r="R3036" s="373">
        <f t="shared" ref="R3036:S3036" si="2049">R2952</f>
        <v>0</v>
      </c>
      <c r="S3036" s="373">
        <f t="shared" si="2049"/>
        <v>0</v>
      </c>
      <c r="T3036" s="373">
        <f t="shared" ref="T3036" si="2050">T2952</f>
        <v>0</v>
      </c>
      <c r="U3036" s="373">
        <f t="shared" si="2048"/>
        <v>0</v>
      </c>
      <c r="V3036" s="373">
        <f t="shared" si="2048"/>
        <v>0</v>
      </c>
      <c r="W3036" s="773">
        <f t="shared" si="2048"/>
        <v>0</v>
      </c>
      <c r="X3036" s="329">
        <f t="shared" si="2048"/>
        <v>0</v>
      </c>
      <c r="Y3036" s="373">
        <f t="shared" si="2048"/>
        <v>0</v>
      </c>
      <c r="Z3036" s="373">
        <f t="shared" si="2048"/>
        <v>0</v>
      </c>
      <c r="AA3036" s="373">
        <f t="shared" si="2048"/>
        <v>0</v>
      </c>
      <c r="AB3036" s="373">
        <f t="shared" si="2048"/>
        <v>0</v>
      </c>
      <c r="AC3036" s="925"/>
      <c r="AD3036" s="326"/>
      <c r="AE3036" s="1069"/>
      <c r="AF3036" s="1084"/>
      <c r="AH3036" s="3275"/>
      <c r="AL3036" s="140"/>
    </row>
    <row r="3037" spans="1:38" x14ac:dyDescent="0.25">
      <c r="A3037" s="140">
        <v>1</v>
      </c>
      <c r="B3037" s="176" t="s">
        <v>424</v>
      </c>
      <c r="C3037" s="1897"/>
      <c r="D3037" s="748"/>
      <c r="E3037" s="1901">
        <f t="shared" si="2023"/>
        <v>0</v>
      </c>
      <c r="F3037" s="748">
        <f t="shared" si="2023"/>
        <v>0</v>
      </c>
      <c r="G3037" s="748">
        <f t="shared" si="2023"/>
        <v>0</v>
      </c>
      <c r="H3037" s="748">
        <f t="shared" si="2023"/>
        <v>0</v>
      </c>
      <c r="I3037" s="2012"/>
      <c r="J3037" s="2012"/>
      <c r="K3037" s="2013"/>
      <c r="L3037" s="2013"/>
      <c r="M3037" s="2013"/>
      <c r="N3037" s="2013"/>
      <c r="O3037" s="2013"/>
      <c r="P3037" s="2013"/>
      <c r="Q3037" s="373">
        <f t="shared" ref="Q3037:AB3037" si="2051">Q2953</f>
        <v>0</v>
      </c>
      <c r="R3037" s="373">
        <f t="shared" ref="R3037:S3037" si="2052">R2953</f>
        <v>0</v>
      </c>
      <c r="S3037" s="373">
        <f t="shared" si="2052"/>
        <v>0</v>
      </c>
      <c r="T3037" s="373">
        <f t="shared" ref="T3037" si="2053">T2953</f>
        <v>0</v>
      </c>
      <c r="U3037" s="373">
        <f t="shared" si="2051"/>
        <v>0</v>
      </c>
      <c r="V3037" s="373">
        <f t="shared" si="2051"/>
        <v>0</v>
      </c>
      <c r="W3037" s="773">
        <f t="shared" si="2051"/>
        <v>0</v>
      </c>
      <c r="X3037" s="329">
        <f t="shared" si="2051"/>
        <v>0</v>
      </c>
      <c r="Y3037" s="373">
        <f t="shared" si="2051"/>
        <v>0</v>
      </c>
      <c r="Z3037" s="373">
        <f t="shared" si="2051"/>
        <v>0</v>
      </c>
      <c r="AA3037" s="373">
        <f t="shared" si="2051"/>
        <v>0</v>
      </c>
      <c r="AB3037" s="373">
        <f t="shared" si="2051"/>
        <v>0</v>
      </c>
      <c r="AC3037" s="925"/>
      <c r="AD3037" s="326"/>
      <c r="AE3037" s="1069"/>
      <c r="AF3037" s="1084"/>
      <c r="AH3037" s="3275"/>
      <c r="AL3037" s="140"/>
    </row>
    <row r="3038" spans="1:38" ht="30" x14ac:dyDescent="0.25">
      <c r="A3038" s="140">
        <v>1</v>
      </c>
      <c r="B3038" s="176" t="s">
        <v>425</v>
      </c>
      <c r="C3038" s="1897"/>
      <c r="D3038" s="748"/>
      <c r="E3038" s="1901">
        <f t="shared" si="2023"/>
        <v>900</v>
      </c>
      <c r="F3038" s="748">
        <f t="shared" si="2023"/>
        <v>300</v>
      </c>
      <c r="G3038" s="748">
        <f t="shared" si="2023"/>
        <v>495.55999999999995</v>
      </c>
      <c r="H3038" s="748">
        <f t="shared" si="2023"/>
        <v>165.18666666666667</v>
      </c>
      <c r="I3038" s="2012"/>
      <c r="J3038" s="2012"/>
      <c r="K3038" s="2013"/>
      <c r="L3038" s="2013"/>
      <c r="M3038" s="2013"/>
      <c r="N3038" s="2013"/>
      <c r="O3038" s="2013"/>
      <c r="P3038" s="2013"/>
      <c r="Q3038" s="373">
        <f t="shared" ref="Q3038:AB3038" si="2054">Q2954</f>
        <v>0</v>
      </c>
      <c r="R3038" s="373">
        <f t="shared" ref="R3038:S3038" si="2055">R2954</f>
        <v>0</v>
      </c>
      <c r="S3038" s="373">
        <f t="shared" si="2055"/>
        <v>0</v>
      </c>
      <c r="T3038" s="373">
        <f t="shared" ref="T3038" si="2056">T2954</f>
        <v>0</v>
      </c>
      <c r="U3038" s="373">
        <f t="shared" si="2054"/>
        <v>0</v>
      </c>
      <c r="V3038" s="373">
        <f t="shared" si="2054"/>
        <v>0</v>
      </c>
      <c r="W3038" s="773">
        <f t="shared" si="2054"/>
        <v>0</v>
      </c>
      <c r="X3038" s="329">
        <f t="shared" si="2054"/>
        <v>0</v>
      </c>
      <c r="Y3038" s="373">
        <f t="shared" si="2054"/>
        <v>0</v>
      </c>
      <c r="Z3038" s="373">
        <f t="shared" si="2054"/>
        <v>0</v>
      </c>
      <c r="AA3038" s="373">
        <f t="shared" si="2054"/>
        <v>0</v>
      </c>
      <c r="AB3038" s="373">
        <f t="shared" si="2054"/>
        <v>0</v>
      </c>
      <c r="AC3038" s="925"/>
      <c r="AD3038" s="326"/>
      <c r="AE3038" s="1069"/>
      <c r="AF3038" s="1084"/>
      <c r="AH3038" s="3275"/>
    </row>
    <row r="3039" spans="1:38" ht="60" x14ac:dyDescent="0.25">
      <c r="A3039" s="140">
        <v>1</v>
      </c>
      <c r="B3039" s="176" t="s">
        <v>427</v>
      </c>
      <c r="C3039" s="1897"/>
      <c r="D3039" s="748"/>
      <c r="E3039" s="1901">
        <f t="shared" si="2023"/>
        <v>0</v>
      </c>
      <c r="F3039" s="748">
        <f t="shared" si="2023"/>
        <v>0</v>
      </c>
      <c r="G3039" s="748">
        <f t="shared" si="2023"/>
        <v>0</v>
      </c>
      <c r="H3039" s="748">
        <f t="shared" si="2023"/>
        <v>0</v>
      </c>
      <c r="I3039" s="2012"/>
      <c r="J3039" s="2012"/>
      <c r="K3039" s="2013"/>
      <c r="L3039" s="2013"/>
      <c r="M3039" s="2013"/>
      <c r="N3039" s="2013"/>
      <c r="O3039" s="2013"/>
      <c r="P3039" s="2013"/>
      <c r="Q3039" s="373">
        <f t="shared" ref="Q3039:AB3039" si="2057">Q2955</f>
        <v>0</v>
      </c>
      <c r="R3039" s="373">
        <f t="shared" ref="R3039:S3039" si="2058">R2955</f>
        <v>0</v>
      </c>
      <c r="S3039" s="373">
        <f t="shared" si="2058"/>
        <v>0</v>
      </c>
      <c r="T3039" s="373">
        <f t="shared" ref="T3039" si="2059">T2955</f>
        <v>0</v>
      </c>
      <c r="U3039" s="373">
        <f t="shared" si="2057"/>
        <v>0</v>
      </c>
      <c r="V3039" s="373">
        <f t="shared" si="2057"/>
        <v>0</v>
      </c>
      <c r="W3039" s="773">
        <f t="shared" si="2057"/>
        <v>0</v>
      </c>
      <c r="X3039" s="329">
        <f t="shared" si="2057"/>
        <v>0</v>
      </c>
      <c r="Y3039" s="373">
        <f t="shared" si="2057"/>
        <v>0</v>
      </c>
      <c r="Z3039" s="373">
        <f t="shared" si="2057"/>
        <v>0</v>
      </c>
      <c r="AA3039" s="373">
        <f t="shared" si="2057"/>
        <v>0</v>
      </c>
      <c r="AB3039" s="373">
        <f t="shared" si="2057"/>
        <v>0</v>
      </c>
      <c r="AC3039" s="925"/>
      <c r="AD3039" s="326"/>
      <c r="AE3039" s="1069"/>
      <c r="AF3039" s="1084"/>
      <c r="AH3039" s="3275"/>
      <c r="AL3039" s="140"/>
    </row>
    <row r="3040" spans="1:38" ht="45" x14ac:dyDescent="0.25">
      <c r="A3040" s="140">
        <v>1</v>
      </c>
      <c r="B3040" s="557" t="s">
        <v>428</v>
      </c>
      <c r="C3040" s="2069"/>
      <c r="D3040" s="748"/>
      <c r="E3040" s="1901">
        <f t="shared" si="2023"/>
        <v>0</v>
      </c>
      <c r="F3040" s="748">
        <f t="shared" si="2023"/>
        <v>0</v>
      </c>
      <c r="G3040" s="748">
        <f t="shared" si="2023"/>
        <v>0</v>
      </c>
      <c r="H3040" s="748">
        <f t="shared" si="2023"/>
        <v>0</v>
      </c>
      <c r="I3040" s="2012"/>
      <c r="J3040" s="2012"/>
      <c r="K3040" s="2013"/>
      <c r="L3040" s="2013"/>
      <c r="M3040" s="2013"/>
      <c r="N3040" s="2013"/>
      <c r="O3040" s="2013"/>
      <c r="P3040" s="2013"/>
      <c r="Q3040" s="373">
        <f t="shared" ref="Q3040:AB3040" si="2060">Q2956</f>
        <v>0</v>
      </c>
      <c r="R3040" s="373">
        <f t="shared" ref="R3040:S3040" si="2061">R2956</f>
        <v>0</v>
      </c>
      <c r="S3040" s="373">
        <f t="shared" si="2061"/>
        <v>0</v>
      </c>
      <c r="T3040" s="373">
        <f t="shared" ref="T3040" si="2062">T2956</f>
        <v>0</v>
      </c>
      <c r="U3040" s="373">
        <f t="shared" si="2060"/>
        <v>0</v>
      </c>
      <c r="V3040" s="373">
        <f t="shared" si="2060"/>
        <v>0</v>
      </c>
      <c r="W3040" s="773">
        <f t="shared" si="2060"/>
        <v>0</v>
      </c>
      <c r="X3040" s="329">
        <f t="shared" si="2060"/>
        <v>0</v>
      </c>
      <c r="Y3040" s="373">
        <f t="shared" si="2060"/>
        <v>0</v>
      </c>
      <c r="Z3040" s="373">
        <f t="shared" si="2060"/>
        <v>0</v>
      </c>
      <c r="AA3040" s="373">
        <f t="shared" si="2060"/>
        <v>0</v>
      </c>
      <c r="AB3040" s="373">
        <f t="shared" si="2060"/>
        <v>0</v>
      </c>
      <c r="AC3040" s="925"/>
      <c r="AD3040" s="326"/>
      <c r="AE3040" s="1069"/>
      <c r="AF3040" s="1084"/>
      <c r="AH3040" s="3275"/>
      <c r="AL3040" s="140"/>
    </row>
    <row r="3041" spans="1:38" s="2239" customFormat="1" ht="57" x14ac:dyDescent="0.25">
      <c r="B3041" s="1033" t="s">
        <v>645</v>
      </c>
      <c r="C3041" s="2069"/>
      <c r="D3041" s="748"/>
      <c r="E3041" s="1901">
        <f t="shared" si="2023"/>
        <v>995</v>
      </c>
      <c r="F3041" s="748">
        <f t="shared" si="2023"/>
        <v>332</v>
      </c>
      <c r="G3041" s="748">
        <f t="shared" si="2023"/>
        <v>2</v>
      </c>
      <c r="H3041" s="748">
        <f t="shared" si="2023"/>
        <v>0.60240963855421692</v>
      </c>
      <c r="I3041" s="2012"/>
      <c r="J3041" s="2012"/>
      <c r="K3041" s="2013"/>
      <c r="L3041" s="2013"/>
      <c r="M3041" s="2013"/>
      <c r="N3041" s="2013"/>
      <c r="O3041" s="2013"/>
      <c r="P3041" s="2013"/>
      <c r="Q3041" s="373">
        <f t="shared" ref="Q3041:AB3041" si="2063">Q2957</f>
        <v>0</v>
      </c>
      <c r="R3041" s="373">
        <f t="shared" si="2063"/>
        <v>1992.587</v>
      </c>
      <c r="S3041" s="373">
        <f t="shared" si="2063"/>
        <v>1992.587</v>
      </c>
      <c r="T3041" s="373">
        <f t="shared" ref="T3041" si="2064">T2957</f>
        <v>1992.587</v>
      </c>
      <c r="U3041" s="373">
        <f t="shared" si="2063"/>
        <v>543.43281818181822</v>
      </c>
      <c r="V3041" s="373">
        <f t="shared" si="2063"/>
        <v>4.0051199999999998</v>
      </c>
      <c r="W3041" s="773">
        <f t="shared" si="2063"/>
        <v>0</v>
      </c>
      <c r="X3041" s="329">
        <f t="shared" si="2063"/>
        <v>0</v>
      </c>
      <c r="Y3041" s="373">
        <f t="shared" si="2063"/>
        <v>-539.42769818181819</v>
      </c>
      <c r="Z3041" s="373">
        <f t="shared" si="2063"/>
        <v>0</v>
      </c>
      <c r="AA3041" s="373">
        <f t="shared" si="2063"/>
        <v>0</v>
      </c>
      <c r="AB3041" s="373">
        <f t="shared" si="2063"/>
        <v>4.0051199999999998</v>
      </c>
      <c r="AC3041" s="925"/>
      <c r="AD3041" s="326"/>
      <c r="AE3041" s="1069"/>
      <c r="AF3041" s="1084"/>
      <c r="AH3041" s="3275"/>
    </row>
    <row r="3042" spans="1:38" s="2239" customFormat="1" ht="30" x14ac:dyDescent="0.25">
      <c r="B3042" s="557" t="s">
        <v>666</v>
      </c>
      <c r="C3042" s="2069"/>
      <c r="D3042" s="748"/>
      <c r="E3042" s="1901">
        <f t="shared" si="2023"/>
        <v>995</v>
      </c>
      <c r="F3042" s="748">
        <f t="shared" si="2023"/>
        <v>332</v>
      </c>
      <c r="G3042" s="748">
        <f t="shared" si="2023"/>
        <v>2</v>
      </c>
      <c r="H3042" s="748">
        <f t="shared" si="2023"/>
        <v>0.60240963855421692</v>
      </c>
      <c r="I3042" s="2012"/>
      <c r="J3042" s="2012"/>
      <c r="K3042" s="2013"/>
      <c r="L3042" s="2013"/>
      <c r="M3042" s="2013"/>
      <c r="N3042" s="2013"/>
      <c r="O3042" s="2013"/>
      <c r="P3042" s="2013"/>
      <c r="Q3042" s="373">
        <f t="shared" ref="Q3042:AB3042" si="2065">Q2958</f>
        <v>0</v>
      </c>
      <c r="R3042" s="2531">
        <f t="shared" si="2065"/>
        <v>1992.587</v>
      </c>
      <c r="S3042" s="2531">
        <f t="shared" si="2065"/>
        <v>1992.587</v>
      </c>
      <c r="T3042" s="2531">
        <f t="shared" ref="T3042" si="2066">T2958</f>
        <v>1992.587</v>
      </c>
      <c r="U3042" s="2531">
        <f t="shared" si="2065"/>
        <v>543.43281818181822</v>
      </c>
      <c r="V3042" s="2531">
        <f t="shared" si="2065"/>
        <v>4.0051199999999998</v>
      </c>
      <c r="W3042" s="1123">
        <f t="shared" si="2065"/>
        <v>0</v>
      </c>
      <c r="X3042" s="369">
        <f t="shared" si="2065"/>
        <v>0</v>
      </c>
      <c r="Y3042" s="2531">
        <f t="shared" si="2065"/>
        <v>-539.42769818181819</v>
      </c>
      <c r="Z3042" s="2531">
        <f t="shared" si="2065"/>
        <v>0</v>
      </c>
      <c r="AA3042" s="2531">
        <f t="shared" si="2065"/>
        <v>0</v>
      </c>
      <c r="AB3042" s="2531">
        <f t="shared" si="2065"/>
        <v>4.0051199999999998</v>
      </c>
      <c r="AC3042" s="925"/>
      <c r="AD3042" s="326"/>
      <c r="AE3042" s="1069"/>
      <c r="AF3042" s="1084"/>
      <c r="AH3042" s="3275"/>
    </row>
    <row r="3043" spans="1:38" x14ac:dyDescent="0.25">
      <c r="A3043" s="140">
        <v>1</v>
      </c>
      <c r="B3043" s="557" t="s">
        <v>304</v>
      </c>
      <c r="C3043" s="2069"/>
      <c r="D3043" s="748"/>
      <c r="E3043" s="1901">
        <f t="shared" si="2023"/>
        <v>5103.489361702128</v>
      </c>
      <c r="F3043" s="748">
        <f t="shared" si="2023"/>
        <v>1701.1631205673757</v>
      </c>
      <c r="G3043" s="748">
        <f t="shared" si="2023"/>
        <v>1365.608510638298</v>
      </c>
      <c r="H3043" s="748">
        <f t="shared" si="2023"/>
        <v>80.274989160524314</v>
      </c>
      <c r="I3043" s="2012"/>
      <c r="J3043" s="2012"/>
      <c r="K3043" s="2013"/>
      <c r="L3043" s="2013"/>
      <c r="M3043" s="2013"/>
      <c r="N3043" s="2013"/>
      <c r="O3043" s="2013"/>
      <c r="P3043" s="2013"/>
      <c r="Q3043" s="373">
        <f t="shared" ref="Q3043:AB3043" si="2067">Q2959</f>
        <v>0</v>
      </c>
      <c r="R3043" s="373">
        <f t="shared" ref="R3043:S3043" si="2068">R2959</f>
        <v>0</v>
      </c>
      <c r="S3043" s="373">
        <f t="shared" si="2068"/>
        <v>0</v>
      </c>
      <c r="T3043" s="373">
        <f t="shared" ref="T3043" si="2069">T2959</f>
        <v>0</v>
      </c>
      <c r="U3043" s="373">
        <f t="shared" si="2067"/>
        <v>0</v>
      </c>
      <c r="V3043" s="373">
        <f t="shared" si="2067"/>
        <v>0</v>
      </c>
      <c r="W3043" s="773">
        <f t="shared" si="2067"/>
        <v>0</v>
      </c>
      <c r="X3043" s="329">
        <f t="shared" si="2067"/>
        <v>0</v>
      </c>
      <c r="Y3043" s="373">
        <f t="shared" si="2067"/>
        <v>0</v>
      </c>
      <c r="Z3043" s="373">
        <f t="shared" si="2067"/>
        <v>0</v>
      </c>
      <c r="AA3043" s="373">
        <f t="shared" si="2067"/>
        <v>0</v>
      </c>
      <c r="AB3043" s="373">
        <f t="shared" si="2067"/>
        <v>0</v>
      </c>
      <c r="AC3043" s="925"/>
      <c r="AD3043" s="326"/>
      <c r="AE3043" s="1069"/>
      <c r="AF3043" s="1084"/>
      <c r="AH3043" s="3275"/>
      <c r="AL3043" s="140"/>
    </row>
    <row r="3044" spans="1:38" x14ac:dyDescent="0.25">
      <c r="A3044" s="140">
        <v>1</v>
      </c>
      <c r="B3044" s="1033" t="s">
        <v>312</v>
      </c>
      <c r="C3044" s="2069"/>
      <c r="D3044" s="748"/>
      <c r="E3044" s="1901">
        <f t="shared" si="2023"/>
        <v>0</v>
      </c>
      <c r="F3044" s="748">
        <f t="shared" si="2023"/>
        <v>0</v>
      </c>
      <c r="G3044" s="748">
        <f t="shared" si="2023"/>
        <v>0</v>
      </c>
      <c r="H3044" s="748">
        <f t="shared" si="2023"/>
        <v>0</v>
      </c>
      <c r="I3044" s="2012"/>
      <c r="J3044" s="2012"/>
      <c r="K3044" s="2013"/>
      <c r="L3044" s="2013"/>
      <c r="M3044" s="2013"/>
      <c r="N3044" s="2013"/>
      <c r="O3044" s="2013"/>
      <c r="P3044" s="2013"/>
      <c r="Q3044" s="373">
        <f t="shared" ref="Q3044:AB3044" si="2070">Q2960</f>
        <v>0</v>
      </c>
      <c r="R3044" s="373">
        <f t="shared" ref="R3044:S3044" si="2071">R2960</f>
        <v>0</v>
      </c>
      <c r="S3044" s="373">
        <f t="shared" si="2071"/>
        <v>0</v>
      </c>
      <c r="T3044" s="373">
        <f t="shared" ref="T3044" si="2072">T2960</f>
        <v>0</v>
      </c>
      <c r="U3044" s="373">
        <f t="shared" si="2070"/>
        <v>0</v>
      </c>
      <c r="V3044" s="373">
        <f t="shared" si="2070"/>
        <v>0</v>
      </c>
      <c r="W3044" s="773">
        <f t="shared" si="2070"/>
        <v>0</v>
      </c>
      <c r="X3044" s="329">
        <f t="shared" si="2070"/>
        <v>0</v>
      </c>
      <c r="Y3044" s="373">
        <f t="shared" si="2070"/>
        <v>0</v>
      </c>
      <c r="Z3044" s="373">
        <f t="shared" si="2070"/>
        <v>0</v>
      </c>
      <c r="AA3044" s="373">
        <f t="shared" si="2070"/>
        <v>0</v>
      </c>
      <c r="AB3044" s="373">
        <f t="shared" si="2070"/>
        <v>0</v>
      </c>
      <c r="AC3044" s="925"/>
      <c r="AD3044" s="326"/>
      <c r="AE3044" s="1069"/>
      <c r="AF3044" s="1084"/>
      <c r="AH3044" s="3275"/>
      <c r="AL3044" s="140"/>
    </row>
    <row r="3045" spans="1:38" x14ac:dyDescent="0.25">
      <c r="A3045" s="140">
        <v>1</v>
      </c>
      <c r="B3045" s="291" t="s">
        <v>313</v>
      </c>
      <c r="C3045" s="2069"/>
      <c r="D3045" s="748"/>
      <c r="E3045" s="1901">
        <f t="shared" si="2023"/>
        <v>2866.4893617021276</v>
      </c>
      <c r="F3045" s="748">
        <f t="shared" si="2023"/>
        <v>955.49645390070907</v>
      </c>
      <c r="G3045" s="748">
        <f t="shared" si="2023"/>
        <v>814.60851063829796</v>
      </c>
      <c r="H3045" s="748">
        <f t="shared" si="2023"/>
        <v>85.255000927815942</v>
      </c>
      <c r="I3045" s="2012"/>
      <c r="J3045" s="2012"/>
      <c r="K3045" s="2013"/>
      <c r="L3045" s="2013"/>
      <c r="M3045" s="2013"/>
      <c r="N3045" s="2013"/>
      <c r="O3045" s="2013"/>
      <c r="P3045" s="2013"/>
      <c r="Q3045" s="373">
        <f t="shared" ref="Q3045:AB3045" si="2073">Q2961</f>
        <v>0</v>
      </c>
      <c r="R3045" s="373">
        <f t="shared" ref="R3045:S3045" si="2074">R2961</f>
        <v>0</v>
      </c>
      <c r="S3045" s="373">
        <f t="shared" si="2074"/>
        <v>0</v>
      </c>
      <c r="T3045" s="373">
        <f t="shared" ref="T3045" si="2075">T2961</f>
        <v>0</v>
      </c>
      <c r="U3045" s="373">
        <f t="shared" si="2073"/>
        <v>0</v>
      </c>
      <c r="V3045" s="373">
        <f t="shared" si="2073"/>
        <v>0</v>
      </c>
      <c r="W3045" s="773">
        <f t="shared" si="2073"/>
        <v>0</v>
      </c>
      <c r="X3045" s="329">
        <f t="shared" si="2073"/>
        <v>0</v>
      </c>
      <c r="Y3045" s="373">
        <f t="shared" si="2073"/>
        <v>0</v>
      </c>
      <c r="Z3045" s="373">
        <f t="shared" si="2073"/>
        <v>0</v>
      </c>
      <c r="AA3045" s="373">
        <f t="shared" si="2073"/>
        <v>0</v>
      </c>
      <c r="AB3045" s="373">
        <f t="shared" si="2073"/>
        <v>0</v>
      </c>
      <c r="AC3045" s="925"/>
      <c r="AD3045" s="326"/>
      <c r="AE3045" s="1069"/>
      <c r="AF3045" s="1084"/>
      <c r="AH3045" s="3275"/>
      <c r="AL3045" s="140"/>
    </row>
    <row r="3046" spans="1:38" x14ac:dyDescent="0.25">
      <c r="A3046" s="140">
        <v>1</v>
      </c>
      <c r="B3046" s="291" t="s">
        <v>314</v>
      </c>
      <c r="C3046" s="2070"/>
      <c r="D3046" s="748"/>
      <c r="E3046" s="1901">
        <f t="shared" si="2023"/>
        <v>26945</v>
      </c>
      <c r="F3046" s="748">
        <f t="shared" si="2023"/>
        <v>8981.6666666666661</v>
      </c>
      <c r="G3046" s="748">
        <f t="shared" si="2023"/>
        <v>7657.3200000000006</v>
      </c>
      <c r="H3046" s="748">
        <f t="shared" si="2023"/>
        <v>85.255000927815942</v>
      </c>
      <c r="I3046" s="2012"/>
      <c r="J3046" s="2012"/>
      <c r="K3046" s="2013"/>
      <c r="L3046" s="2013"/>
      <c r="M3046" s="2013"/>
      <c r="N3046" s="2013"/>
      <c r="O3046" s="2013"/>
      <c r="P3046" s="2013"/>
      <c r="Q3046" s="373">
        <f t="shared" ref="Q3046:AB3046" si="2076">Q2962</f>
        <v>0</v>
      </c>
      <c r="R3046" s="373">
        <f t="shared" ref="R3046:S3046" si="2077">R2962</f>
        <v>0</v>
      </c>
      <c r="S3046" s="373">
        <f t="shared" si="2077"/>
        <v>0</v>
      </c>
      <c r="T3046" s="373">
        <f t="shared" ref="T3046" si="2078">T2962</f>
        <v>0</v>
      </c>
      <c r="U3046" s="373">
        <f t="shared" si="2076"/>
        <v>0</v>
      </c>
      <c r="V3046" s="373">
        <f t="shared" si="2076"/>
        <v>0</v>
      </c>
      <c r="W3046" s="773">
        <f t="shared" si="2076"/>
        <v>0</v>
      </c>
      <c r="X3046" s="329">
        <f t="shared" si="2076"/>
        <v>0</v>
      </c>
      <c r="Y3046" s="373">
        <f t="shared" si="2076"/>
        <v>0</v>
      </c>
      <c r="Z3046" s="373">
        <f t="shared" si="2076"/>
        <v>0</v>
      </c>
      <c r="AA3046" s="373">
        <f t="shared" si="2076"/>
        <v>0</v>
      </c>
      <c r="AB3046" s="373">
        <f t="shared" si="2076"/>
        <v>0</v>
      </c>
      <c r="AC3046" s="925"/>
      <c r="AD3046" s="326"/>
      <c r="AE3046" s="1069"/>
      <c r="AF3046" s="1084"/>
      <c r="AH3046" s="3275"/>
    </row>
    <row r="3047" spans="1:38" s="2239" customFormat="1" ht="29.25" x14ac:dyDescent="0.25">
      <c r="B3047" s="291" t="s">
        <v>682</v>
      </c>
      <c r="C3047" s="2070"/>
      <c r="D3047" s="748"/>
      <c r="E3047" s="1901">
        <f t="shared" si="2023"/>
        <v>2237</v>
      </c>
      <c r="F3047" s="748">
        <f t="shared" si="2023"/>
        <v>745.66666666666663</v>
      </c>
      <c r="G3047" s="748">
        <f t="shared" si="2023"/>
        <v>551</v>
      </c>
      <c r="H3047" s="748">
        <f t="shared" si="2023"/>
        <v>73.893607510058118</v>
      </c>
      <c r="I3047" s="2012"/>
      <c r="J3047" s="2012"/>
      <c r="K3047" s="2013"/>
      <c r="L3047" s="2013"/>
      <c r="M3047" s="2013"/>
      <c r="N3047" s="2013"/>
      <c r="O3047" s="2013"/>
      <c r="P3047" s="2013"/>
      <c r="Q3047" s="373">
        <f>Q2963</f>
        <v>3601.57</v>
      </c>
      <c r="R3047" s="373">
        <f t="shared" ref="R3047:S3047" si="2079">R2963</f>
        <v>3601.57</v>
      </c>
      <c r="S3047" s="373">
        <f t="shared" si="2079"/>
        <v>3601.57</v>
      </c>
      <c r="T3047" s="373">
        <f t="shared" ref="T3047" si="2080">T2963</f>
        <v>3601.57</v>
      </c>
      <c r="U3047" s="373">
        <f t="shared" ref="U3047:AB3048" si="2081">U2963</f>
        <v>1200.5233333333333</v>
      </c>
      <c r="V3047" s="373">
        <f t="shared" si="2081"/>
        <v>526.57597999999996</v>
      </c>
      <c r="W3047" s="773">
        <f t="shared" si="2081"/>
        <v>0</v>
      </c>
      <c r="X3047" s="329">
        <f t="shared" si="2081"/>
        <v>0</v>
      </c>
      <c r="Y3047" s="373">
        <f t="shared" si="2081"/>
        <v>-673.94735333333335</v>
      </c>
      <c r="Z3047" s="373">
        <f t="shared" si="2081"/>
        <v>0</v>
      </c>
      <c r="AA3047" s="373">
        <f t="shared" si="2081"/>
        <v>-10.951679999999998</v>
      </c>
      <c r="AB3047" s="373">
        <f t="shared" si="2081"/>
        <v>515.62429999999995</v>
      </c>
      <c r="AC3047" s="925"/>
      <c r="AD3047" s="326"/>
      <c r="AE3047" s="1069"/>
      <c r="AF3047" s="1084"/>
      <c r="AH3047" s="3275"/>
    </row>
    <row r="3048" spans="1:38" x14ac:dyDescent="0.25">
      <c r="A3048" s="140">
        <v>1</v>
      </c>
      <c r="B3048" s="558" t="s">
        <v>214</v>
      </c>
      <c r="C3048" s="1902"/>
      <c r="D3048" s="1903"/>
      <c r="E3048" s="1904">
        <f t="shared" si="2023"/>
        <v>3100</v>
      </c>
      <c r="F3048" s="1903">
        <f t="shared" si="2023"/>
        <v>1034</v>
      </c>
      <c r="G3048" s="1903">
        <f t="shared" si="2023"/>
        <v>990</v>
      </c>
      <c r="H3048" s="1903">
        <f t="shared" si="2023"/>
        <v>95.744680851063833</v>
      </c>
      <c r="I3048" s="2012"/>
      <c r="J3048" s="2012"/>
      <c r="K3048" s="2013"/>
      <c r="L3048" s="2013"/>
      <c r="M3048" s="2013"/>
      <c r="N3048" s="2013"/>
      <c r="O3048" s="2013"/>
      <c r="P3048" s="2013"/>
      <c r="Q3048" s="373">
        <f>Q2964</f>
        <v>4252.8310000000001</v>
      </c>
      <c r="R3048" s="373">
        <f t="shared" ref="R3048:S3048" si="2082">R2964</f>
        <v>4252.8310000000001</v>
      </c>
      <c r="S3048" s="373">
        <f t="shared" si="2082"/>
        <v>4252.8310000000001</v>
      </c>
      <c r="T3048" s="373">
        <f t="shared" ref="T3048" si="2083">T2964</f>
        <v>4252.8310000000001</v>
      </c>
      <c r="U3048" s="373">
        <f t="shared" si="2081"/>
        <v>1417.6103333333333</v>
      </c>
      <c r="V3048" s="373">
        <f t="shared" si="2081"/>
        <v>1249.32556</v>
      </c>
      <c r="W3048" s="773">
        <f t="shared" si="2081"/>
        <v>0</v>
      </c>
      <c r="X3048" s="329">
        <f t="shared" si="2081"/>
        <v>0</v>
      </c>
      <c r="Y3048" s="373">
        <f t="shared" si="2081"/>
        <v>-168.28477333333331</v>
      </c>
      <c r="Z3048" s="373">
        <f t="shared" si="2081"/>
        <v>0</v>
      </c>
      <c r="AA3048" s="373">
        <f t="shared" si="2081"/>
        <v>0</v>
      </c>
      <c r="AB3048" s="373">
        <f t="shared" si="2081"/>
        <v>1249.32556</v>
      </c>
      <c r="AC3048" s="925"/>
      <c r="AD3048" s="326"/>
      <c r="AE3048" s="1069"/>
      <c r="AF3048" s="1084"/>
      <c r="AH3048" s="3275"/>
      <c r="AL3048" s="140"/>
    </row>
    <row r="3049" spans="1:38" ht="86.25" x14ac:dyDescent="0.25">
      <c r="A3049" s="140">
        <v>1</v>
      </c>
      <c r="B3049" s="178" t="s">
        <v>464</v>
      </c>
      <c r="C3049" s="1897"/>
      <c r="D3049" s="748"/>
      <c r="E3049" s="1904">
        <f t="shared" ref="E3049:H3054" si="2084">E2969</f>
        <v>5206</v>
      </c>
      <c r="F3049" s="1903">
        <f t="shared" si="2084"/>
        <v>1735.3333333333333</v>
      </c>
      <c r="G3049" s="1903">
        <f t="shared" si="2084"/>
        <v>1678</v>
      </c>
      <c r="H3049" s="1903">
        <f t="shared" si="2084"/>
        <v>96.696119861698051</v>
      </c>
      <c r="I3049" s="2012"/>
      <c r="J3049" s="2012"/>
      <c r="K3049" s="2013"/>
      <c r="L3049" s="2013"/>
      <c r="M3049" s="2013"/>
      <c r="N3049" s="2013"/>
      <c r="O3049" s="2013"/>
      <c r="P3049" s="2013"/>
      <c r="Q3049" s="373">
        <f t="shared" ref="Q3049:AB3049" si="2085">Q2969</f>
        <v>19379.870099999996</v>
      </c>
      <c r="R3049" s="373">
        <f t="shared" ref="R3049:S3049" si="2086">R2969</f>
        <v>19379.870099999996</v>
      </c>
      <c r="S3049" s="373">
        <f t="shared" si="2086"/>
        <v>19379.870099999996</v>
      </c>
      <c r="T3049" s="373">
        <f t="shared" ref="T3049" si="2087">T2969</f>
        <v>19379.870099999996</v>
      </c>
      <c r="U3049" s="373">
        <f t="shared" si="2085"/>
        <v>6459.9566999999988</v>
      </c>
      <c r="V3049" s="373">
        <f t="shared" si="2085"/>
        <v>6216.1702399999995</v>
      </c>
      <c r="W3049" s="773">
        <f t="shared" si="2085"/>
        <v>0</v>
      </c>
      <c r="X3049" s="329">
        <f t="shared" si="2085"/>
        <v>0</v>
      </c>
      <c r="Y3049" s="373">
        <f t="shared" si="2085"/>
        <v>-243.78645999999935</v>
      </c>
      <c r="Z3049" s="373">
        <f t="shared" si="2085"/>
        <v>0</v>
      </c>
      <c r="AA3049" s="373">
        <f t="shared" si="2085"/>
        <v>-20.338330000000003</v>
      </c>
      <c r="AB3049" s="373">
        <f t="shared" si="2085"/>
        <v>6195.8319099999999</v>
      </c>
      <c r="AC3049" s="929"/>
      <c r="AD3049" s="326"/>
      <c r="AE3049" s="1069"/>
      <c r="AF3049" s="1084"/>
      <c r="AH3049" s="3275"/>
      <c r="AL3049" s="140"/>
    </row>
    <row r="3050" spans="1:38" x14ac:dyDescent="0.25">
      <c r="A3050" s="140">
        <v>1</v>
      </c>
      <c r="B3050" s="178" t="s">
        <v>256</v>
      </c>
      <c r="C3050" s="1897"/>
      <c r="D3050" s="748"/>
      <c r="E3050" s="1904">
        <f t="shared" si="2084"/>
        <v>31700</v>
      </c>
      <c r="F3050" s="1903">
        <f t="shared" si="2084"/>
        <v>10568.333333333334</v>
      </c>
      <c r="G3050" s="1903">
        <f t="shared" si="2084"/>
        <v>8060.89</v>
      </c>
      <c r="H3050" s="1903">
        <f t="shared" si="2084"/>
        <v>76.273994638069709</v>
      </c>
      <c r="I3050" s="2012"/>
      <c r="J3050" s="2012"/>
      <c r="K3050" s="2013"/>
      <c r="L3050" s="2013"/>
      <c r="M3050" s="2013"/>
      <c r="N3050" s="2013"/>
      <c r="O3050" s="2013"/>
      <c r="P3050" s="2013"/>
      <c r="Q3050" s="373">
        <f t="shared" ref="Q3050:AB3050" si="2088">Q2970</f>
        <v>0</v>
      </c>
      <c r="R3050" s="373">
        <f t="shared" ref="R3050:S3050" si="2089">R2970</f>
        <v>0</v>
      </c>
      <c r="S3050" s="373">
        <f t="shared" si="2089"/>
        <v>0</v>
      </c>
      <c r="T3050" s="373">
        <f t="shared" ref="T3050" si="2090">T2970</f>
        <v>0</v>
      </c>
      <c r="U3050" s="373">
        <f t="shared" si="2088"/>
        <v>0</v>
      </c>
      <c r="V3050" s="373">
        <f t="shared" si="2088"/>
        <v>0</v>
      </c>
      <c r="W3050" s="773">
        <f t="shared" si="2088"/>
        <v>0</v>
      </c>
      <c r="X3050" s="329">
        <f t="shared" si="2088"/>
        <v>0</v>
      </c>
      <c r="Y3050" s="373">
        <f t="shared" si="2088"/>
        <v>0</v>
      </c>
      <c r="Z3050" s="373">
        <f t="shared" si="2088"/>
        <v>0</v>
      </c>
      <c r="AA3050" s="373">
        <f t="shared" si="2088"/>
        <v>0</v>
      </c>
      <c r="AB3050" s="373">
        <f t="shared" si="2088"/>
        <v>0</v>
      </c>
      <c r="AC3050" s="929"/>
      <c r="AD3050" s="326"/>
      <c r="AE3050" s="1069"/>
      <c r="AF3050" s="1084"/>
      <c r="AH3050" s="3275"/>
      <c r="AL3050" s="140"/>
    </row>
    <row r="3051" spans="1:38" ht="29.25" x14ac:dyDescent="0.25">
      <c r="A3051" s="140">
        <v>1</v>
      </c>
      <c r="B3051" s="178" t="s">
        <v>269</v>
      </c>
      <c r="C3051" s="1897"/>
      <c r="D3051" s="748"/>
      <c r="E3051" s="1904">
        <f t="shared" si="2084"/>
        <v>16571</v>
      </c>
      <c r="F3051" s="1903">
        <f t="shared" si="2084"/>
        <v>5523.6666666666661</v>
      </c>
      <c r="G3051" s="1903">
        <f t="shared" si="2084"/>
        <v>4523</v>
      </c>
      <c r="H3051" s="1903">
        <f t="shared" si="2084"/>
        <v>81.884014241747636</v>
      </c>
      <c r="I3051" s="2012"/>
      <c r="J3051" s="2012"/>
      <c r="K3051" s="2013"/>
      <c r="L3051" s="2013"/>
      <c r="M3051" s="2013"/>
      <c r="N3051" s="2013"/>
      <c r="O3051" s="2013"/>
      <c r="P3051" s="2013"/>
      <c r="Q3051" s="373">
        <f t="shared" ref="Q3051:AB3051" si="2091">Q2971</f>
        <v>0</v>
      </c>
      <c r="R3051" s="373">
        <f t="shared" ref="R3051:S3051" si="2092">R2971</f>
        <v>0</v>
      </c>
      <c r="S3051" s="373">
        <f t="shared" si="2092"/>
        <v>0</v>
      </c>
      <c r="T3051" s="373">
        <f t="shared" ref="T3051" si="2093">T2971</f>
        <v>0</v>
      </c>
      <c r="U3051" s="373">
        <f t="shared" si="2091"/>
        <v>0</v>
      </c>
      <c r="V3051" s="373">
        <f t="shared" si="2091"/>
        <v>0</v>
      </c>
      <c r="W3051" s="773"/>
      <c r="X3051" s="329">
        <f t="shared" si="2091"/>
        <v>0</v>
      </c>
      <c r="Y3051" s="373">
        <f t="shared" si="2091"/>
        <v>0</v>
      </c>
      <c r="Z3051" s="373">
        <f t="shared" si="2091"/>
        <v>0</v>
      </c>
      <c r="AA3051" s="373">
        <f t="shared" si="2091"/>
        <v>0</v>
      </c>
      <c r="AB3051" s="373">
        <f t="shared" si="2091"/>
        <v>0</v>
      </c>
      <c r="AC3051" s="929"/>
      <c r="AD3051" s="326"/>
      <c r="AE3051" s="1069"/>
      <c r="AF3051" s="1084"/>
      <c r="AH3051" s="3275"/>
      <c r="AL3051" s="140"/>
    </row>
    <row r="3052" spans="1:38" ht="29.25" x14ac:dyDescent="0.25">
      <c r="A3052" s="140">
        <v>1</v>
      </c>
      <c r="B3052" s="178" t="s">
        <v>257</v>
      </c>
      <c r="C3052" s="1897"/>
      <c r="D3052" s="748"/>
      <c r="E3052" s="1904">
        <f t="shared" si="2084"/>
        <v>23803.48936170213</v>
      </c>
      <c r="F3052" s="1903">
        <f t="shared" si="2084"/>
        <v>7934.4964539007096</v>
      </c>
      <c r="G3052" s="1903">
        <f t="shared" si="2084"/>
        <v>6283.608510638298</v>
      </c>
      <c r="H3052" s="1903">
        <f t="shared" si="2084"/>
        <v>79.193538583651232</v>
      </c>
      <c r="I3052" s="2012"/>
      <c r="J3052" s="2012"/>
      <c r="K3052" s="2013"/>
      <c r="L3052" s="2013"/>
      <c r="M3052" s="2013"/>
      <c r="N3052" s="2013"/>
      <c r="O3052" s="2013"/>
      <c r="P3052" s="2013"/>
      <c r="Q3052" s="373">
        <f t="shared" ref="Q3052:AB3052" si="2094">Q2972</f>
        <v>0</v>
      </c>
      <c r="R3052" s="373">
        <f t="shared" ref="R3052:S3052" si="2095">R2972</f>
        <v>0</v>
      </c>
      <c r="S3052" s="373">
        <f t="shared" si="2095"/>
        <v>0</v>
      </c>
      <c r="T3052" s="373">
        <f t="shared" ref="T3052" si="2096">T2972</f>
        <v>0</v>
      </c>
      <c r="U3052" s="373">
        <f t="shared" si="2094"/>
        <v>0</v>
      </c>
      <c r="V3052" s="373">
        <f t="shared" si="2094"/>
        <v>0</v>
      </c>
      <c r="W3052" s="773">
        <f t="shared" si="2094"/>
        <v>0</v>
      </c>
      <c r="X3052" s="329">
        <f t="shared" si="2094"/>
        <v>0</v>
      </c>
      <c r="Y3052" s="373">
        <f t="shared" si="2094"/>
        <v>0</v>
      </c>
      <c r="Z3052" s="373">
        <f t="shared" si="2094"/>
        <v>0</v>
      </c>
      <c r="AA3052" s="373">
        <f t="shared" si="2094"/>
        <v>0</v>
      </c>
      <c r="AB3052" s="373">
        <f t="shared" si="2094"/>
        <v>0</v>
      </c>
      <c r="AC3052" s="929"/>
      <c r="AD3052" s="326"/>
      <c r="AE3052" s="1069"/>
      <c r="AF3052" s="1084"/>
      <c r="AH3052" s="3275"/>
      <c r="AL3052" s="140"/>
    </row>
    <row r="3053" spans="1:38" x14ac:dyDescent="0.25">
      <c r="A3053" s="140">
        <v>1</v>
      </c>
      <c r="B3053" s="560" t="s">
        <v>258</v>
      </c>
      <c r="C3053" s="1897"/>
      <c r="D3053" s="748"/>
      <c r="E3053" s="1904">
        <f t="shared" si="2084"/>
        <v>5000</v>
      </c>
      <c r="F3053" s="1903">
        <f t="shared" si="2084"/>
        <v>1666.6666666666667</v>
      </c>
      <c r="G3053" s="1903">
        <f t="shared" si="2084"/>
        <v>1270</v>
      </c>
      <c r="H3053" s="1903">
        <f t="shared" si="2084"/>
        <v>76.2</v>
      </c>
      <c r="I3053" s="2012"/>
      <c r="J3053" s="2012"/>
      <c r="K3053" s="2013"/>
      <c r="L3053" s="2013"/>
      <c r="M3053" s="2013"/>
      <c r="N3053" s="2013"/>
      <c r="O3053" s="2013"/>
      <c r="P3053" s="2013"/>
      <c r="Q3053" s="373">
        <f t="shared" ref="Q3053:AB3053" si="2097">Q2973</f>
        <v>0</v>
      </c>
      <c r="R3053" s="373">
        <f t="shared" ref="R3053:S3053" si="2098">R2973</f>
        <v>0</v>
      </c>
      <c r="S3053" s="373">
        <f t="shared" si="2098"/>
        <v>0</v>
      </c>
      <c r="T3053" s="373">
        <f t="shared" ref="T3053" si="2099">T2973</f>
        <v>0</v>
      </c>
      <c r="U3053" s="373">
        <f t="shared" si="2097"/>
        <v>0</v>
      </c>
      <c r="V3053" s="373">
        <f t="shared" si="2097"/>
        <v>0</v>
      </c>
      <c r="W3053" s="773">
        <f t="shared" si="2097"/>
        <v>0</v>
      </c>
      <c r="X3053" s="329">
        <f t="shared" si="2097"/>
        <v>0</v>
      </c>
      <c r="Y3053" s="373">
        <f t="shared" si="2097"/>
        <v>0</v>
      </c>
      <c r="Z3053" s="373">
        <f t="shared" si="2097"/>
        <v>0</v>
      </c>
      <c r="AA3053" s="373">
        <f t="shared" si="2097"/>
        <v>0</v>
      </c>
      <c r="AB3053" s="373">
        <f t="shared" si="2097"/>
        <v>0</v>
      </c>
      <c r="AC3053" s="929"/>
      <c r="AD3053" s="326"/>
      <c r="AE3053" s="1069"/>
      <c r="AF3053" s="1084"/>
      <c r="AH3053" s="3275"/>
      <c r="AL3053" s="140"/>
    </row>
    <row r="3054" spans="1:38" x14ac:dyDescent="0.25">
      <c r="A3054" s="140">
        <v>1</v>
      </c>
      <c r="B3054" s="726" t="s">
        <v>133</v>
      </c>
      <c r="C3054" s="2072"/>
      <c r="D3054" s="748"/>
      <c r="E3054" s="1901">
        <f t="shared" si="2084"/>
        <v>127658.27619047619</v>
      </c>
      <c r="F3054" s="748">
        <f t="shared" si="2084"/>
        <v>42554.425396825398</v>
      </c>
      <c r="G3054" s="748">
        <f t="shared" si="2084"/>
        <v>32826.661428571431</v>
      </c>
      <c r="H3054" s="748">
        <f t="shared" si="2084"/>
        <v>77.140417529924704</v>
      </c>
      <c r="I3054" s="2012"/>
      <c r="J3054" s="2012"/>
      <c r="K3054" s="2013"/>
      <c r="L3054" s="2013"/>
      <c r="M3054" s="2013"/>
      <c r="N3054" s="2013"/>
      <c r="O3054" s="2013"/>
      <c r="P3054" s="2013"/>
      <c r="Q3054" s="373">
        <f t="shared" ref="Q3054:AB3054" si="2100">Q2974</f>
        <v>232186.27078000002</v>
      </c>
      <c r="R3054" s="373">
        <f t="shared" ref="R3054:S3054" si="2101">R2974</f>
        <v>234178.85778000002</v>
      </c>
      <c r="S3054" s="373">
        <f t="shared" si="2101"/>
        <v>234178.85778000002</v>
      </c>
      <c r="T3054" s="373">
        <f t="shared" ref="T3054" si="2102">T2974</f>
        <v>234178.85778000002</v>
      </c>
      <c r="U3054" s="373">
        <f t="shared" si="2100"/>
        <v>77938.856411515153</v>
      </c>
      <c r="V3054" s="373">
        <f t="shared" si="2100"/>
        <v>70913.149910000007</v>
      </c>
      <c r="W3054" s="773">
        <f t="shared" si="2100"/>
        <v>0</v>
      </c>
      <c r="X3054" s="329">
        <f t="shared" si="2100"/>
        <v>-167.15239999999997</v>
      </c>
      <c r="Y3054" s="373">
        <f t="shared" si="2100"/>
        <v>-7025.7065015151456</v>
      </c>
      <c r="Z3054" s="373">
        <f t="shared" si="2100"/>
        <v>-1.8300799999999999</v>
      </c>
      <c r="AA3054" s="373">
        <f t="shared" si="2100"/>
        <v>-163.84779000000003</v>
      </c>
      <c r="AB3054" s="373">
        <f t="shared" si="2100"/>
        <v>70582.149720000016</v>
      </c>
      <c r="AC3054" s="925"/>
      <c r="AD3054" s="326"/>
      <c r="AE3054" s="1069"/>
      <c r="AF3054" s="1084"/>
      <c r="AH3054" s="3275"/>
      <c r="AL3054" s="140"/>
    </row>
    <row r="3055" spans="1:38" x14ac:dyDescent="0.25">
      <c r="A3055" s="140">
        <v>1</v>
      </c>
      <c r="B3055" s="727" t="s">
        <v>65</v>
      </c>
      <c r="C3055" s="2073"/>
      <c r="D3055" s="748"/>
      <c r="E3055" s="1901">
        <f>SUM(E2980)</f>
        <v>573</v>
      </c>
      <c r="F3055" s="748">
        <f>SUM(F2980)</f>
        <v>191</v>
      </c>
      <c r="G3055" s="748">
        <f>SUM(G2980)</f>
        <v>206</v>
      </c>
      <c r="H3055" s="748">
        <f t="shared" ref="H3055:H3062" si="2103">G3055/F3055*100</f>
        <v>107.85340314136124</v>
      </c>
      <c r="I3055" s="748">
        <f>SUM(I2980)</f>
        <v>8.6701570680628279</v>
      </c>
      <c r="J3055" s="748">
        <f>SUM(J2980)</f>
        <v>7.6796116504854366</v>
      </c>
      <c r="K3055" s="748">
        <f>SUM(K2980)</f>
        <v>4968</v>
      </c>
      <c r="L3055" s="748">
        <f>ROUND(K3055/12*$B$4,0)</f>
        <v>1656</v>
      </c>
      <c r="M3055" s="748">
        <f t="shared" ref="M3055:AB3055" si="2104">SUM(M2980)</f>
        <v>1582</v>
      </c>
      <c r="N3055" s="748">
        <f t="shared" si="2104"/>
        <v>95.531400966183583</v>
      </c>
      <c r="O3055" s="748">
        <f t="shared" si="2104"/>
        <v>16</v>
      </c>
      <c r="P3055" s="748">
        <f t="shared" si="2104"/>
        <v>296.625</v>
      </c>
      <c r="Q3055" s="373">
        <f t="shared" si="2104"/>
        <v>0</v>
      </c>
      <c r="R3055" s="373">
        <f t="shared" ref="R3055:S3055" si="2105">SUM(R2980)</f>
        <v>0</v>
      </c>
      <c r="S3055" s="373">
        <f t="shared" si="2105"/>
        <v>0</v>
      </c>
      <c r="T3055" s="373">
        <f t="shared" ref="T3055" si="2106">SUM(T2980)</f>
        <v>0</v>
      </c>
      <c r="U3055" s="373">
        <f t="shared" si="2104"/>
        <v>0</v>
      </c>
      <c r="V3055" s="373">
        <f t="shared" si="2104"/>
        <v>0</v>
      </c>
      <c r="W3055" s="773">
        <f t="shared" si="2104"/>
        <v>0</v>
      </c>
      <c r="X3055" s="329">
        <f t="shared" si="2104"/>
        <v>0</v>
      </c>
      <c r="Y3055" s="373">
        <f t="shared" si="2104"/>
        <v>0</v>
      </c>
      <c r="Z3055" s="373">
        <f t="shared" si="2104"/>
        <v>0</v>
      </c>
      <c r="AA3055" s="373">
        <f t="shared" si="2104"/>
        <v>0</v>
      </c>
      <c r="AB3055" s="373">
        <f t="shared" si="2104"/>
        <v>0</v>
      </c>
      <c r="AC3055" s="925"/>
      <c r="AD3055" s="326"/>
      <c r="AE3055" s="1069"/>
      <c r="AF3055" s="1084"/>
      <c r="AH3055" s="3275"/>
      <c r="AL3055" s="140"/>
    </row>
    <row r="3056" spans="1:38" s="154" customFormat="1" ht="29.25" x14ac:dyDescent="0.25">
      <c r="A3056" s="140">
        <v>1</v>
      </c>
      <c r="B3056" s="728" t="s">
        <v>16</v>
      </c>
      <c r="C3056" s="2074"/>
      <c r="D3056" s="748"/>
      <c r="E3056" s="1901">
        <f t="shared" ref="E3056:G3057" si="2107">SUM(E2984)</f>
        <v>822</v>
      </c>
      <c r="F3056" s="748">
        <f t="shared" si="2107"/>
        <v>274</v>
      </c>
      <c r="G3056" s="748">
        <f t="shared" si="2107"/>
        <v>289</v>
      </c>
      <c r="H3056" s="748">
        <f t="shared" si="2103"/>
        <v>105.47445255474453</v>
      </c>
      <c r="I3056" s="748">
        <f t="shared" ref="I3056:K3058" si="2108">SUM(I2984)</f>
        <v>7.2627737226277373</v>
      </c>
      <c r="J3056" s="748">
        <f t="shared" si="2108"/>
        <v>7.6608996539792384</v>
      </c>
      <c r="K3056" s="748">
        <f t="shared" si="2108"/>
        <v>5970</v>
      </c>
      <c r="L3056" s="748">
        <f>ROUND(K3056/12*$B$4,0)</f>
        <v>1990</v>
      </c>
      <c r="M3056" s="748">
        <f t="shared" ref="M3056:AB3056" si="2109">SUM(M2984)</f>
        <v>2214</v>
      </c>
      <c r="N3056" s="748">
        <f t="shared" si="2109"/>
        <v>111.25628140703519</v>
      </c>
      <c r="O3056" s="748">
        <f t="shared" si="2109"/>
        <v>24.875</v>
      </c>
      <c r="P3056" s="748">
        <f t="shared" si="2109"/>
        <v>267.0150753768844</v>
      </c>
      <c r="Q3056" s="373">
        <f t="shared" si="2109"/>
        <v>0</v>
      </c>
      <c r="R3056" s="373">
        <f t="shared" ref="R3056:S3056" si="2110">SUM(R2984)</f>
        <v>0</v>
      </c>
      <c r="S3056" s="373">
        <f t="shared" si="2110"/>
        <v>0</v>
      </c>
      <c r="T3056" s="373">
        <f t="shared" ref="T3056" si="2111">SUM(T2984)</f>
        <v>0</v>
      </c>
      <c r="U3056" s="373">
        <f t="shared" si="2109"/>
        <v>0</v>
      </c>
      <c r="V3056" s="373">
        <f t="shared" si="2109"/>
        <v>0</v>
      </c>
      <c r="W3056" s="773">
        <f t="shared" si="2109"/>
        <v>0</v>
      </c>
      <c r="X3056" s="329">
        <f t="shared" si="2109"/>
        <v>0</v>
      </c>
      <c r="Y3056" s="373">
        <f t="shared" si="2109"/>
        <v>0</v>
      </c>
      <c r="Z3056" s="373">
        <f t="shared" si="2109"/>
        <v>0</v>
      </c>
      <c r="AA3056" s="373">
        <f t="shared" si="2109"/>
        <v>0</v>
      </c>
      <c r="AB3056" s="373">
        <f t="shared" si="2109"/>
        <v>0</v>
      </c>
      <c r="AC3056" s="925"/>
      <c r="AD3056" s="326"/>
      <c r="AE3056" s="1069"/>
      <c r="AF3056" s="1084"/>
      <c r="AH3056" s="3275"/>
    </row>
    <row r="3057" spans="1:38" ht="29.25" x14ac:dyDescent="0.25">
      <c r="A3057" s="140">
        <v>1</v>
      </c>
      <c r="B3057" s="729" t="s">
        <v>198</v>
      </c>
      <c r="C3057" s="729"/>
      <c r="D3057" s="1903"/>
      <c r="E3057" s="1904">
        <f t="shared" si="2107"/>
        <v>1395</v>
      </c>
      <c r="F3057" s="1903">
        <f t="shared" si="2107"/>
        <v>465</v>
      </c>
      <c r="G3057" s="1903">
        <f t="shared" si="2107"/>
        <v>495</v>
      </c>
      <c r="H3057" s="1903">
        <f t="shared" si="2103"/>
        <v>106.45161290322579</v>
      </c>
      <c r="I3057" s="1903">
        <f t="shared" si="2108"/>
        <v>7.8408602150537634</v>
      </c>
      <c r="J3057" s="1903">
        <f t="shared" si="2108"/>
        <v>7.6686868686868683</v>
      </c>
      <c r="K3057" s="1903">
        <f t="shared" si="2108"/>
        <v>10938</v>
      </c>
      <c r="L3057" s="1903">
        <f>SUM(L2985)</f>
        <v>3646</v>
      </c>
      <c r="M3057" s="1903">
        <f t="shared" ref="M3057:AB3057" si="2112">SUM(M2985)</f>
        <v>3796</v>
      </c>
      <c r="N3057" s="1903">
        <f t="shared" si="2112"/>
        <v>104.11409764125068</v>
      </c>
      <c r="O3057" s="1903">
        <f t="shared" si="2112"/>
        <v>40.875</v>
      </c>
      <c r="P3057" s="1903">
        <f t="shared" si="2112"/>
        <v>278.60550458715596</v>
      </c>
      <c r="Q3057" s="373">
        <f t="shared" si="2112"/>
        <v>34091.792155871997</v>
      </c>
      <c r="R3057" s="373">
        <f t="shared" ref="R3057:S3057" si="2113">SUM(R2985)</f>
        <v>34091.792155871997</v>
      </c>
      <c r="S3057" s="373">
        <f t="shared" si="2113"/>
        <v>34091.792155871997</v>
      </c>
      <c r="T3057" s="373">
        <f t="shared" ref="T3057" si="2114">SUM(T2985)</f>
        <v>34091.792155871997</v>
      </c>
      <c r="U3057" s="373">
        <f t="shared" si="2112"/>
        <v>11363.930718623998</v>
      </c>
      <c r="V3057" s="373">
        <f t="shared" si="2112"/>
        <v>11296.5903</v>
      </c>
      <c r="W3057" s="773">
        <f t="shared" si="2112"/>
        <v>0</v>
      </c>
      <c r="X3057" s="329">
        <f t="shared" si="2112"/>
        <v>0</v>
      </c>
      <c r="Y3057" s="373">
        <f t="shared" si="2112"/>
        <v>-67.34041862399863</v>
      </c>
      <c r="Z3057" s="373">
        <f t="shared" si="2112"/>
        <v>0</v>
      </c>
      <c r="AA3057" s="373">
        <f t="shared" si="2112"/>
        <v>-84.424320000000009</v>
      </c>
      <c r="AB3057" s="373">
        <f t="shared" si="2112"/>
        <v>11212.16598</v>
      </c>
      <c r="AC3057" s="929"/>
      <c r="AD3057" s="326"/>
      <c r="AE3057" s="1069"/>
      <c r="AF3057" s="1084"/>
      <c r="AH3057" s="3275"/>
      <c r="AL3057" s="140"/>
    </row>
    <row r="3058" spans="1:38" ht="15.75" x14ac:dyDescent="0.25">
      <c r="A3058" s="140">
        <v>1</v>
      </c>
      <c r="B3058" s="730" t="s">
        <v>206</v>
      </c>
      <c r="C3058" s="2075"/>
      <c r="D3058" s="748"/>
      <c r="E3058" s="1901">
        <f t="shared" ref="E3058:G3061" si="2115">SUM(E2987)</f>
        <v>1560</v>
      </c>
      <c r="F3058" s="748">
        <f t="shared" si="2115"/>
        <v>520</v>
      </c>
      <c r="G3058" s="748">
        <f t="shared" si="2115"/>
        <v>462</v>
      </c>
      <c r="H3058" s="748">
        <f t="shared" si="2103"/>
        <v>88.84615384615384</v>
      </c>
      <c r="I3058" s="748">
        <f t="shared" si="2108"/>
        <v>0</v>
      </c>
      <c r="J3058" s="748">
        <f t="shared" si="2108"/>
        <v>0</v>
      </c>
      <c r="K3058" s="748">
        <f t="shared" si="2108"/>
        <v>0</v>
      </c>
      <c r="L3058" s="748">
        <f>SUM(L2986)</f>
        <v>0</v>
      </c>
      <c r="M3058" s="748">
        <f>SUM(M2986)</f>
        <v>0</v>
      </c>
      <c r="N3058" s="748">
        <f>SUM(N2986)</f>
        <v>0</v>
      </c>
      <c r="O3058" s="748">
        <f>SUM(O2986)</f>
        <v>0</v>
      </c>
      <c r="P3058" s="748">
        <f>SUM(P2986)</f>
        <v>0</v>
      </c>
      <c r="Q3058" s="373">
        <f t="shared" ref="Q3058:AB3058" si="2116">SUM(Q2987)</f>
        <v>12290.740800000001</v>
      </c>
      <c r="R3058" s="373">
        <f t="shared" ref="R3058:S3058" si="2117">SUM(R2987)</f>
        <v>12290.740800000001</v>
      </c>
      <c r="S3058" s="373">
        <f t="shared" si="2117"/>
        <v>12290.740800000001</v>
      </c>
      <c r="T3058" s="373">
        <f t="shared" ref="T3058" si="2118">SUM(T2987)</f>
        <v>12290.740800000001</v>
      </c>
      <c r="U3058" s="373">
        <f t="shared" si="2116"/>
        <v>4096.9136000000008</v>
      </c>
      <c r="V3058" s="373">
        <f t="shared" si="2116"/>
        <v>3639.9594000000002</v>
      </c>
      <c r="W3058" s="773">
        <f t="shared" si="2116"/>
        <v>0</v>
      </c>
      <c r="X3058" s="329">
        <f t="shared" si="2116"/>
        <v>0</v>
      </c>
      <c r="Y3058" s="373">
        <f t="shared" si="2116"/>
        <v>-456.95420000000058</v>
      </c>
      <c r="Z3058" s="373">
        <f t="shared" si="2116"/>
        <v>0</v>
      </c>
      <c r="AA3058" s="373">
        <f t="shared" si="2116"/>
        <v>0</v>
      </c>
      <c r="AB3058" s="373">
        <f t="shared" si="2116"/>
        <v>3639.9594000000002</v>
      </c>
      <c r="AC3058" s="925"/>
      <c r="AD3058" s="326"/>
      <c r="AE3058" s="1069"/>
      <c r="AF3058" s="1084"/>
      <c r="AH3058" s="3275"/>
      <c r="AL3058" s="140"/>
    </row>
    <row r="3059" spans="1:38" x14ac:dyDescent="0.25">
      <c r="A3059" s="140">
        <v>1</v>
      </c>
      <c r="B3059" s="715" t="s">
        <v>194</v>
      </c>
      <c r="C3059" s="2058"/>
      <c r="D3059" s="2059"/>
      <c r="E3059" s="1887">
        <f t="shared" si="2115"/>
        <v>4410</v>
      </c>
      <c r="F3059" s="2059">
        <f t="shared" si="2115"/>
        <v>1470</v>
      </c>
      <c r="G3059" s="2059">
        <f t="shared" si="2115"/>
        <v>1593</v>
      </c>
      <c r="H3059" s="2059">
        <f t="shared" si="2103"/>
        <v>108.3673469387755</v>
      </c>
      <c r="I3059" s="2059">
        <f t="shared" ref="I3059:P3061" si="2119">SUM(I2988)</f>
        <v>0</v>
      </c>
      <c r="J3059" s="2059">
        <f t="shared" si="2119"/>
        <v>0</v>
      </c>
      <c r="K3059" s="2059">
        <f t="shared" si="2119"/>
        <v>0</v>
      </c>
      <c r="L3059" s="2059">
        <f t="shared" si="2119"/>
        <v>0</v>
      </c>
      <c r="M3059" s="2059">
        <f t="shared" si="2119"/>
        <v>0</v>
      </c>
      <c r="N3059" s="2059">
        <f t="shared" si="2119"/>
        <v>0</v>
      </c>
      <c r="O3059" s="2059">
        <f t="shared" si="2119"/>
        <v>0</v>
      </c>
      <c r="P3059" s="2059">
        <f t="shared" si="2119"/>
        <v>0</v>
      </c>
      <c r="Q3059" s="375">
        <f t="shared" ref="Q3059:AB3059" si="2120">SUM(Q2988)</f>
        <v>0</v>
      </c>
      <c r="R3059" s="375">
        <f t="shared" ref="R3059:S3059" si="2121">SUM(R2988)</f>
        <v>0</v>
      </c>
      <c r="S3059" s="375">
        <f t="shared" si="2121"/>
        <v>0</v>
      </c>
      <c r="T3059" s="375">
        <f t="shared" ref="T3059" si="2122">SUM(T2988)</f>
        <v>0</v>
      </c>
      <c r="U3059" s="375">
        <f t="shared" si="2120"/>
        <v>0</v>
      </c>
      <c r="V3059" s="375">
        <f t="shared" si="2120"/>
        <v>0</v>
      </c>
      <c r="W3059" s="776">
        <f t="shared" si="2120"/>
        <v>0</v>
      </c>
      <c r="X3059" s="328">
        <f t="shared" si="2120"/>
        <v>0</v>
      </c>
      <c r="Y3059" s="375">
        <f t="shared" si="2120"/>
        <v>0</v>
      </c>
      <c r="Z3059" s="375">
        <f t="shared" si="2120"/>
        <v>0</v>
      </c>
      <c r="AA3059" s="375">
        <f t="shared" si="2120"/>
        <v>0</v>
      </c>
      <c r="AB3059" s="375">
        <f t="shared" si="2120"/>
        <v>0</v>
      </c>
      <c r="AC3059" s="936"/>
      <c r="AD3059" s="368"/>
      <c r="AE3059" s="1069"/>
      <c r="AF3059" s="1084"/>
      <c r="AH3059" s="3275"/>
      <c r="AL3059" s="140"/>
    </row>
    <row r="3060" spans="1:38" x14ac:dyDescent="0.25">
      <c r="A3060" s="140">
        <v>1</v>
      </c>
      <c r="B3060" s="712" t="s">
        <v>195</v>
      </c>
      <c r="C3060" s="2076"/>
      <c r="D3060" s="2077"/>
      <c r="E3060" s="2078">
        <f t="shared" si="2115"/>
        <v>4400</v>
      </c>
      <c r="F3060" s="2077">
        <f t="shared" si="2115"/>
        <v>1467</v>
      </c>
      <c r="G3060" s="2077">
        <f t="shared" si="2115"/>
        <v>1593</v>
      </c>
      <c r="H3060" s="2077">
        <f t="shared" si="2103"/>
        <v>108.58895705521472</v>
      </c>
      <c r="I3060" s="2077">
        <f t="shared" si="2119"/>
        <v>0</v>
      </c>
      <c r="J3060" s="2077">
        <f t="shared" si="2119"/>
        <v>0</v>
      </c>
      <c r="K3060" s="2077">
        <f t="shared" si="2119"/>
        <v>0</v>
      </c>
      <c r="L3060" s="2077">
        <f t="shared" si="2119"/>
        <v>0</v>
      </c>
      <c r="M3060" s="2077">
        <f t="shared" si="2119"/>
        <v>0</v>
      </c>
      <c r="N3060" s="2077">
        <f t="shared" si="2119"/>
        <v>0</v>
      </c>
      <c r="O3060" s="2077">
        <f t="shared" si="2119"/>
        <v>0</v>
      </c>
      <c r="P3060" s="2077">
        <f t="shared" si="2119"/>
        <v>0</v>
      </c>
      <c r="Q3060" s="373">
        <f t="shared" ref="Q3060:AB3060" si="2123">SUM(Q2989)</f>
        <v>0</v>
      </c>
      <c r="R3060" s="373">
        <f t="shared" ref="R3060:S3060" si="2124">SUM(R2989)</f>
        <v>0</v>
      </c>
      <c r="S3060" s="373">
        <f t="shared" si="2124"/>
        <v>0</v>
      </c>
      <c r="T3060" s="373">
        <f t="shared" ref="T3060" si="2125">SUM(T2989)</f>
        <v>0</v>
      </c>
      <c r="U3060" s="373">
        <f t="shared" si="2123"/>
        <v>0</v>
      </c>
      <c r="V3060" s="373">
        <f t="shared" si="2123"/>
        <v>0</v>
      </c>
      <c r="W3060" s="773">
        <f t="shared" si="2123"/>
        <v>0</v>
      </c>
      <c r="X3060" s="329">
        <f t="shared" si="2123"/>
        <v>0</v>
      </c>
      <c r="Y3060" s="373">
        <f t="shared" si="2123"/>
        <v>0</v>
      </c>
      <c r="Z3060" s="373">
        <f t="shared" si="2123"/>
        <v>0</v>
      </c>
      <c r="AA3060" s="373">
        <f t="shared" si="2123"/>
        <v>0</v>
      </c>
      <c r="AB3060" s="373">
        <f t="shared" si="2123"/>
        <v>0</v>
      </c>
      <c r="AC3060" s="1741"/>
      <c r="AD3060" s="326"/>
      <c r="AE3060" s="1069"/>
      <c r="AF3060" s="1084"/>
      <c r="AH3060" s="3275"/>
      <c r="AL3060" s="140"/>
    </row>
    <row r="3061" spans="1:38" ht="30" x14ac:dyDescent="0.25">
      <c r="A3061" s="140">
        <v>1</v>
      </c>
      <c r="B3061" s="713" t="s">
        <v>196</v>
      </c>
      <c r="C3061" s="1929"/>
      <c r="D3061" s="2063"/>
      <c r="E3061" s="2064">
        <f t="shared" si="2115"/>
        <v>10</v>
      </c>
      <c r="F3061" s="2063">
        <f t="shared" si="2115"/>
        <v>3</v>
      </c>
      <c r="G3061" s="2063">
        <f t="shared" si="2115"/>
        <v>0</v>
      </c>
      <c r="H3061" s="2080">
        <f t="shared" si="2103"/>
        <v>0</v>
      </c>
      <c r="I3061" s="2080">
        <f t="shared" si="2119"/>
        <v>0</v>
      </c>
      <c r="J3061" s="2063">
        <f t="shared" si="2119"/>
        <v>0</v>
      </c>
      <c r="K3061" s="2080">
        <f t="shared" si="2119"/>
        <v>0</v>
      </c>
      <c r="L3061" s="2080">
        <f t="shared" si="2119"/>
        <v>0</v>
      </c>
      <c r="M3061" s="2063">
        <f t="shared" si="2119"/>
        <v>0</v>
      </c>
      <c r="N3061" s="2063">
        <f t="shared" si="2119"/>
        <v>0</v>
      </c>
      <c r="O3061" s="2063">
        <f t="shared" si="2119"/>
        <v>0</v>
      </c>
      <c r="P3061" s="2080">
        <f t="shared" si="2119"/>
        <v>0</v>
      </c>
      <c r="Q3061" s="374">
        <f t="shared" ref="Q3061:AB3061" si="2126">SUM(Q2990)</f>
        <v>0</v>
      </c>
      <c r="R3061" s="374">
        <f t="shared" ref="R3061:S3061" si="2127">SUM(R2990)</f>
        <v>0</v>
      </c>
      <c r="S3061" s="374">
        <f t="shared" si="2127"/>
        <v>0</v>
      </c>
      <c r="T3061" s="374">
        <f t="shared" ref="T3061" si="2128">SUM(T2990)</f>
        <v>0</v>
      </c>
      <c r="U3061" s="374">
        <f t="shared" si="2126"/>
        <v>0</v>
      </c>
      <c r="V3061" s="374">
        <f t="shared" si="2126"/>
        <v>0</v>
      </c>
      <c r="W3061" s="773">
        <f t="shared" si="2126"/>
        <v>0</v>
      </c>
      <c r="X3061" s="329">
        <f t="shared" si="2126"/>
        <v>0</v>
      </c>
      <c r="Y3061" s="373">
        <f t="shared" si="2126"/>
        <v>0</v>
      </c>
      <c r="Z3061" s="374">
        <f t="shared" si="2126"/>
        <v>0</v>
      </c>
      <c r="AA3061" s="374">
        <f t="shared" si="2126"/>
        <v>0</v>
      </c>
      <c r="AB3061" s="373">
        <f t="shared" si="2126"/>
        <v>0</v>
      </c>
      <c r="AC3061" s="964"/>
      <c r="AD3061" s="326"/>
      <c r="AE3061" s="1069"/>
      <c r="AF3061" s="1084"/>
      <c r="AH3061" s="3275"/>
      <c r="AL3061" s="140"/>
    </row>
    <row r="3062" spans="1:38" ht="29.25" thickBot="1" x14ac:dyDescent="0.3">
      <c r="A3062" s="140">
        <v>1</v>
      </c>
      <c r="B3062" s="719" t="s">
        <v>201</v>
      </c>
      <c r="C3062" s="2081"/>
      <c r="D3062" s="2082"/>
      <c r="E3062" s="1932">
        <f>E2991</f>
        <v>4410</v>
      </c>
      <c r="F3062" s="2083">
        <f>F2991</f>
        <v>1470</v>
      </c>
      <c r="G3062" s="2083">
        <f>G2991</f>
        <v>1593</v>
      </c>
      <c r="H3062" s="2083">
        <f t="shared" si="2103"/>
        <v>108.3673469387755</v>
      </c>
      <c r="I3062" s="2083">
        <f t="shared" ref="I3062:AB3062" si="2129">I2991</f>
        <v>0</v>
      </c>
      <c r="J3062" s="2083">
        <f t="shared" si="2129"/>
        <v>0</v>
      </c>
      <c r="K3062" s="2083">
        <f t="shared" si="2129"/>
        <v>0</v>
      </c>
      <c r="L3062" s="2083">
        <f t="shared" si="2129"/>
        <v>0</v>
      </c>
      <c r="M3062" s="2083">
        <f t="shared" si="2129"/>
        <v>0</v>
      </c>
      <c r="N3062" s="2083">
        <f t="shared" si="2129"/>
        <v>0</v>
      </c>
      <c r="O3062" s="2083">
        <f t="shared" si="2129"/>
        <v>0</v>
      </c>
      <c r="P3062" s="2083">
        <f t="shared" si="2129"/>
        <v>0</v>
      </c>
      <c r="Q3062" s="377">
        <f t="shared" si="2129"/>
        <v>37434.368000000002</v>
      </c>
      <c r="R3062" s="377">
        <f t="shared" ref="R3062:S3062" si="2130">R2991</f>
        <v>37434.368000000002</v>
      </c>
      <c r="S3062" s="377">
        <f t="shared" si="2130"/>
        <v>37434.368000000002</v>
      </c>
      <c r="T3062" s="377">
        <f t="shared" ref="T3062" si="2131">T2991</f>
        <v>37434.368000000002</v>
      </c>
      <c r="U3062" s="377">
        <f t="shared" si="2129"/>
        <v>12478.122666666668</v>
      </c>
      <c r="V3062" s="377">
        <f t="shared" si="2129"/>
        <v>12411.355740000001</v>
      </c>
      <c r="W3062" s="1524">
        <f t="shared" si="2129"/>
        <v>0</v>
      </c>
      <c r="X3062" s="413">
        <f t="shared" si="2129"/>
        <v>0</v>
      </c>
      <c r="Y3062" s="377">
        <f t="shared" si="2129"/>
        <v>-66.766926666667132</v>
      </c>
      <c r="Z3062" s="377">
        <f t="shared" si="2129"/>
        <v>0</v>
      </c>
      <c r="AA3062" s="377">
        <f t="shared" si="2129"/>
        <v>-0.42343999999999998</v>
      </c>
      <c r="AB3062" s="377">
        <f t="shared" si="2129"/>
        <v>12410.9323</v>
      </c>
      <c r="AC3062" s="2084"/>
      <c r="AD3062" s="930"/>
      <c r="AE3062" s="1069"/>
      <c r="AF3062" s="1084"/>
      <c r="AH3062" s="3275"/>
      <c r="AL3062" s="140"/>
    </row>
    <row r="3063" spans="1:38" x14ac:dyDescent="0.25">
      <c r="A3063" s="140">
        <v>1</v>
      </c>
      <c r="B3063" s="1720"/>
      <c r="C3063" s="1442"/>
      <c r="D3063" s="1720"/>
      <c r="E3063" s="261"/>
      <c r="F3063" s="1720"/>
      <c r="G3063" s="1777"/>
      <c r="H3063" s="1720"/>
      <c r="I3063" s="1777"/>
      <c r="J3063" s="1720"/>
      <c r="K3063" s="1777"/>
      <c r="L3063" s="1720"/>
      <c r="M3063" s="1720"/>
      <c r="N3063" s="1720"/>
      <c r="O3063" s="1720"/>
      <c r="P3063" s="1777"/>
      <c r="Q3063" s="328"/>
      <c r="R3063" s="328"/>
      <c r="S3063" s="328"/>
      <c r="T3063" s="328"/>
      <c r="U3063" s="368"/>
      <c r="V3063" s="328"/>
      <c r="W3063" s="776"/>
      <c r="X3063" s="328"/>
      <c r="Y3063" s="328"/>
      <c r="Z3063" s="328"/>
      <c r="AA3063" s="328"/>
      <c r="AB3063" s="328"/>
      <c r="AC3063" s="2085"/>
      <c r="AD3063" s="368"/>
      <c r="AE3063" s="1069"/>
      <c r="AF3063" s="1084"/>
      <c r="AH3063" s="3275"/>
      <c r="AL3063" s="140"/>
    </row>
    <row r="3064" spans="1:38" ht="47.25" x14ac:dyDescent="0.25">
      <c r="A3064" s="140">
        <v>1</v>
      </c>
      <c r="B3064" s="1841" t="s">
        <v>379</v>
      </c>
      <c r="C3064" s="704"/>
      <c r="D3064" s="3"/>
      <c r="E3064" s="225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29"/>
      <c r="R3064" s="329"/>
      <c r="S3064" s="329"/>
      <c r="T3064" s="329"/>
      <c r="U3064" s="326"/>
      <c r="V3064" s="329"/>
      <c r="W3064" s="773"/>
      <c r="X3064" s="329"/>
      <c r="Y3064" s="329"/>
      <c r="Z3064" s="329"/>
      <c r="AA3064" s="329"/>
      <c r="AB3064" s="329"/>
      <c r="AC3064" s="2086"/>
      <c r="AD3064" s="326"/>
      <c r="AE3064" s="1069"/>
      <c r="AF3064" s="1084"/>
      <c r="AH3064" s="3275"/>
      <c r="AL3064" s="140"/>
    </row>
    <row r="3065" spans="1:38" s="2239" customFormat="1" ht="26.25" x14ac:dyDescent="0.25">
      <c r="A3065" s="2239">
        <v>1</v>
      </c>
      <c r="B3065" s="3294" t="s">
        <v>570</v>
      </c>
      <c r="C3065" s="704"/>
      <c r="D3065" s="3"/>
      <c r="E3065" s="225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29"/>
      <c r="R3065" s="329"/>
      <c r="S3065" s="329"/>
      <c r="T3065" s="329"/>
      <c r="U3065" s="326"/>
      <c r="V3065" s="329"/>
      <c r="W3065" s="773"/>
      <c r="X3065" s="329"/>
      <c r="Y3065" s="329"/>
      <c r="Z3065" s="329"/>
      <c r="AA3065" s="329"/>
      <c r="AB3065" s="329"/>
      <c r="AC3065" s="2086"/>
      <c r="AD3065" s="326"/>
      <c r="AE3065" s="1069"/>
      <c r="AF3065" s="1084"/>
      <c r="AH3065" s="3275"/>
    </row>
    <row r="3066" spans="1:38" x14ac:dyDescent="0.25">
      <c r="A3066" s="140">
        <v>1</v>
      </c>
      <c r="B3066" s="1492" t="s">
        <v>5</v>
      </c>
      <c r="C3066" s="1493"/>
      <c r="D3066" s="1492"/>
      <c r="E3066" s="225"/>
      <c r="F3066" s="2031"/>
      <c r="G3066" s="2031"/>
      <c r="H3066" s="2031"/>
      <c r="I3066" s="2031"/>
      <c r="J3066" s="2031"/>
      <c r="K3066" s="2087"/>
      <c r="L3066" s="2087"/>
      <c r="M3066" s="2087"/>
      <c r="N3066" s="2087"/>
      <c r="O3066" s="2087"/>
      <c r="P3066" s="2087"/>
      <c r="Q3066" s="329"/>
      <c r="R3066" s="329"/>
      <c r="S3066" s="329"/>
      <c r="T3066" s="329"/>
      <c r="U3066" s="326"/>
      <c r="V3066" s="329"/>
      <c r="W3066" s="773"/>
      <c r="X3066" s="329"/>
      <c r="Y3066" s="329"/>
      <c r="Z3066" s="329"/>
      <c r="AA3066" s="329"/>
      <c r="AB3066" s="329"/>
      <c r="AC3066" s="2088"/>
      <c r="AD3066" s="326"/>
      <c r="AE3066" s="1069"/>
      <c r="AF3066" s="1084"/>
      <c r="AH3066" s="3275"/>
    </row>
    <row r="3067" spans="1:38" s="2239" customFormat="1" x14ac:dyDescent="0.25">
      <c r="A3067" s="2239">
        <v>1</v>
      </c>
      <c r="B3067" s="3" t="s">
        <v>469</v>
      </c>
      <c r="C3067" s="1082" t="s">
        <v>252</v>
      </c>
      <c r="D3067" s="3">
        <v>340</v>
      </c>
      <c r="E3067" s="225">
        <v>150</v>
      </c>
      <c r="F3067" s="126">
        <f t="shared" ref="F3067:F3073" si="2132">ROUND(E3067/12*$B$4,0)</f>
        <v>50</v>
      </c>
      <c r="G3067" s="126">
        <v>0</v>
      </c>
      <c r="H3067" s="126">
        <f t="shared" ref="H3067:H3074" si="2133">G3067/F3067*100</f>
        <v>0</v>
      </c>
      <c r="I3067" s="2032">
        <v>14</v>
      </c>
      <c r="J3067" s="155" t="e">
        <f t="shared" ref="J3067:J3074" si="2134">M3067/G3067</f>
        <v>#DIV/0!</v>
      </c>
      <c r="K3067" s="156">
        <f t="shared" ref="K3067:K3073" si="2135">ROUND(E3067*I3067,0)</f>
        <v>2100</v>
      </c>
      <c r="L3067" s="156">
        <f t="shared" ref="L3067:L3073" si="2136">ROUND(K3067/12*$B$4,0)</f>
        <v>700</v>
      </c>
      <c r="M3067" s="156">
        <v>0</v>
      </c>
      <c r="N3067" s="156">
        <f t="shared" ref="N3067:N3074" si="2137">M3067/L3067*100</f>
        <v>0</v>
      </c>
      <c r="O3067" s="156">
        <f t="shared" ref="O3067:O3073" si="2138">ROUND(K3067/D3067,0)</f>
        <v>6</v>
      </c>
      <c r="P3067" s="156">
        <f t="shared" ref="P3067:P3074" si="2139">M3067/$B$4*12/O3067</f>
        <v>0</v>
      </c>
      <c r="Q3067" s="329"/>
      <c r="R3067" s="329"/>
      <c r="S3067" s="329"/>
      <c r="T3067" s="329"/>
      <c r="U3067" s="326"/>
      <c r="V3067" s="329"/>
      <c r="W3067" s="773"/>
      <c r="X3067" s="329"/>
      <c r="Y3067" s="329"/>
      <c r="Z3067" s="329"/>
      <c r="AA3067" s="329"/>
      <c r="AB3067" s="329"/>
      <c r="AC3067" s="941"/>
      <c r="AD3067" s="326"/>
      <c r="AE3067" s="1069"/>
      <c r="AF3067" s="1084"/>
      <c r="AH3067" s="3275"/>
    </row>
    <row r="3068" spans="1:38" x14ac:dyDescent="0.25">
      <c r="A3068" s="140">
        <v>1</v>
      </c>
      <c r="B3068" s="3" t="s">
        <v>162</v>
      </c>
      <c r="C3068" s="1082" t="s">
        <v>252</v>
      </c>
      <c r="D3068" s="3">
        <v>270</v>
      </c>
      <c r="E3068" s="225">
        <v>1048</v>
      </c>
      <c r="F3068" s="126">
        <f t="shared" si="2132"/>
        <v>349</v>
      </c>
      <c r="G3068" s="126">
        <v>260</v>
      </c>
      <c r="H3068" s="126">
        <f t="shared" si="2133"/>
        <v>74.49856733524355</v>
      </c>
      <c r="I3068" s="2032">
        <v>7.5</v>
      </c>
      <c r="J3068" s="155">
        <f t="shared" si="2134"/>
        <v>7.25</v>
      </c>
      <c r="K3068" s="156">
        <f t="shared" si="2135"/>
        <v>7860</v>
      </c>
      <c r="L3068" s="156">
        <f t="shared" si="2136"/>
        <v>2620</v>
      </c>
      <c r="M3068" s="156">
        <v>1885</v>
      </c>
      <c r="N3068" s="156">
        <f t="shared" si="2137"/>
        <v>71.946564885496173</v>
      </c>
      <c r="O3068" s="156">
        <f t="shared" si="2138"/>
        <v>29</v>
      </c>
      <c r="P3068" s="156">
        <f t="shared" si="2139"/>
        <v>195</v>
      </c>
      <c r="Q3068" s="329"/>
      <c r="R3068" s="329"/>
      <c r="S3068" s="329"/>
      <c r="T3068" s="329"/>
      <c r="U3068" s="326"/>
      <c r="V3068" s="329"/>
      <c r="W3068" s="773"/>
      <c r="X3068" s="329"/>
      <c r="Y3068" s="329"/>
      <c r="Z3068" s="329"/>
      <c r="AA3068" s="329"/>
      <c r="AB3068" s="329"/>
      <c r="AC3068" s="941"/>
      <c r="AD3068" s="326"/>
      <c r="AE3068" s="1069"/>
      <c r="AF3068" s="1084"/>
      <c r="AH3068" s="3275"/>
    </row>
    <row r="3069" spans="1:38" x14ac:dyDescent="0.25">
      <c r="A3069" s="140">
        <v>1</v>
      </c>
      <c r="B3069" s="3" t="s">
        <v>8</v>
      </c>
      <c r="C3069" s="1082" t="s">
        <v>252</v>
      </c>
      <c r="D3069" s="3">
        <v>340</v>
      </c>
      <c r="E3069" s="225">
        <v>123</v>
      </c>
      <c r="F3069" s="126">
        <f t="shared" si="2132"/>
        <v>41</v>
      </c>
      <c r="G3069" s="126">
        <v>0</v>
      </c>
      <c r="H3069" s="126">
        <f t="shared" si="2133"/>
        <v>0</v>
      </c>
      <c r="I3069" s="2032">
        <v>10.5</v>
      </c>
      <c r="J3069" s="155" t="e">
        <f t="shared" si="2134"/>
        <v>#DIV/0!</v>
      </c>
      <c r="K3069" s="156">
        <f t="shared" si="2135"/>
        <v>1292</v>
      </c>
      <c r="L3069" s="156">
        <f t="shared" si="2136"/>
        <v>431</v>
      </c>
      <c r="M3069" s="156">
        <v>0</v>
      </c>
      <c r="N3069" s="156">
        <f t="shared" si="2137"/>
        <v>0</v>
      </c>
      <c r="O3069" s="156">
        <f t="shared" si="2138"/>
        <v>4</v>
      </c>
      <c r="P3069" s="156">
        <f t="shared" si="2139"/>
        <v>0</v>
      </c>
      <c r="Q3069" s="329"/>
      <c r="R3069" s="329"/>
      <c r="S3069" s="329"/>
      <c r="T3069" s="329"/>
      <c r="U3069" s="326"/>
      <c r="V3069" s="329"/>
      <c r="W3069" s="773"/>
      <c r="X3069" s="329"/>
      <c r="Y3069" s="329"/>
      <c r="Z3069" s="329"/>
      <c r="AA3069" s="329"/>
      <c r="AB3069" s="329"/>
      <c r="AC3069" s="941"/>
      <c r="AD3069" s="326"/>
      <c r="AE3069" s="1069"/>
      <c r="AF3069" s="1084"/>
      <c r="AH3069" s="3275"/>
    </row>
    <row r="3070" spans="1:38" x14ac:dyDescent="0.25">
      <c r="A3070" s="140">
        <v>1</v>
      </c>
      <c r="B3070" s="3" t="s">
        <v>9</v>
      </c>
      <c r="C3070" s="1082" t="s">
        <v>252</v>
      </c>
      <c r="D3070" s="3">
        <v>340</v>
      </c>
      <c r="E3070" s="225">
        <v>485</v>
      </c>
      <c r="F3070" s="126">
        <f t="shared" si="2132"/>
        <v>162</v>
      </c>
      <c r="G3070" s="126">
        <v>85</v>
      </c>
      <c r="H3070" s="126">
        <f t="shared" si="2133"/>
        <v>52.469135802469133</v>
      </c>
      <c r="I3070" s="2032">
        <v>10.8</v>
      </c>
      <c r="J3070" s="155">
        <f t="shared" si="2134"/>
        <v>10.235294117647058</v>
      </c>
      <c r="K3070" s="156">
        <f t="shared" si="2135"/>
        <v>5238</v>
      </c>
      <c r="L3070" s="156">
        <f t="shared" si="2136"/>
        <v>1746</v>
      </c>
      <c r="M3070" s="156">
        <v>870</v>
      </c>
      <c r="N3070" s="156">
        <f t="shared" si="2137"/>
        <v>49.828178694158076</v>
      </c>
      <c r="O3070" s="156">
        <f t="shared" si="2138"/>
        <v>15</v>
      </c>
      <c r="P3070" s="156">
        <f t="shared" si="2139"/>
        <v>174</v>
      </c>
      <c r="Q3070" s="329"/>
      <c r="R3070" s="329"/>
      <c r="S3070" s="329"/>
      <c r="T3070" s="329"/>
      <c r="U3070" s="326"/>
      <c r="V3070" s="329"/>
      <c r="W3070" s="773"/>
      <c r="X3070" s="329"/>
      <c r="Y3070" s="329"/>
      <c r="Z3070" s="329"/>
      <c r="AA3070" s="329"/>
      <c r="AB3070" s="329"/>
      <c r="AC3070" s="941"/>
      <c r="AD3070" s="326"/>
      <c r="AE3070" s="1069"/>
      <c r="AF3070" s="1084"/>
      <c r="AH3070" s="3275"/>
    </row>
    <row r="3071" spans="1:38" x14ac:dyDescent="0.25">
      <c r="A3071" s="140">
        <v>1</v>
      </c>
      <c r="B3071" s="3" t="s">
        <v>63</v>
      </c>
      <c r="C3071" s="1082" t="s">
        <v>252</v>
      </c>
      <c r="D3071" s="3">
        <v>320</v>
      </c>
      <c r="E3071" s="225">
        <v>686</v>
      </c>
      <c r="F3071" s="126">
        <f t="shared" si="2132"/>
        <v>229</v>
      </c>
      <c r="G3071" s="126">
        <v>152</v>
      </c>
      <c r="H3071" s="126">
        <f t="shared" si="2133"/>
        <v>66.375545851528386</v>
      </c>
      <c r="I3071" s="2032">
        <v>9</v>
      </c>
      <c r="J3071" s="155">
        <f t="shared" si="2134"/>
        <v>7.5328947368421053</v>
      </c>
      <c r="K3071" s="156">
        <f t="shared" si="2135"/>
        <v>6174</v>
      </c>
      <c r="L3071" s="156">
        <f t="shared" si="2136"/>
        <v>2058</v>
      </c>
      <c r="M3071" s="156">
        <v>1145</v>
      </c>
      <c r="N3071" s="156">
        <f t="shared" si="2137"/>
        <v>55.63654033041788</v>
      </c>
      <c r="O3071" s="156">
        <f t="shared" si="2138"/>
        <v>19</v>
      </c>
      <c r="P3071" s="156">
        <f t="shared" si="2139"/>
        <v>180.78947368421052</v>
      </c>
      <c r="Q3071" s="329"/>
      <c r="R3071" s="329"/>
      <c r="S3071" s="329"/>
      <c r="T3071" s="329"/>
      <c r="U3071" s="326"/>
      <c r="V3071" s="329"/>
      <c r="W3071" s="773"/>
      <c r="X3071" s="329"/>
      <c r="Y3071" s="329"/>
      <c r="Z3071" s="329"/>
      <c r="AA3071" s="329"/>
      <c r="AB3071" s="329"/>
      <c r="AC3071" s="941"/>
      <c r="AD3071" s="326"/>
      <c r="AE3071" s="1069"/>
      <c r="AF3071" s="1084"/>
      <c r="AH3071" s="3275"/>
    </row>
    <row r="3072" spans="1:38" x14ac:dyDescent="0.25">
      <c r="A3072" s="140">
        <v>1</v>
      </c>
      <c r="B3072" s="3" t="s">
        <v>10</v>
      </c>
      <c r="C3072" s="1082" t="s">
        <v>252</v>
      </c>
      <c r="D3072" s="3">
        <v>340</v>
      </c>
      <c r="E3072" s="225">
        <v>1326</v>
      </c>
      <c r="F3072" s="126">
        <f t="shared" si="2132"/>
        <v>442</v>
      </c>
      <c r="G3072" s="126">
        <v>389</v>
      </c>
      <c r="H3072" s="126">
        <f t="shared" si="2133"/>
        <v>88.009049773755649</v>
      </c>
      <c r="I3072" s="2032">
        <v>10.7</v>
      </c>
      <c r="J3072" s="155">
        <f t="shared" si="2134"/>
        <v>9.5989717223650377</v>
      </c>
      <c r="K3072" s="156">
        <f t="shared" si="2135"/>
        <v>14188</v>
      </c>
      <c r="L3072" s="156">
        <f t="shared" si="2136"/>
        <v>4729</v>
      </c>
      <c r="M3072" s="156">
        <v>3734</v>
      </c>
      <c r="N3072" s="156">
        <f t="shared" si="2137"/>
        <v>78.95961091139776</v>
      </c>
      <c r="O3072" s="156">
        <f t="shared" si="2138"/>
        <v>42</v>
      </c>
      <c r="P3072" s="156">
        <f t="shared" si="2139"/>
        <v>266.71428571428572</v>
      </c>
      <c r="Q3072" s="329"/>
      <c r="R3072" s="329"/>
      <c r="S3072" s="329"/>
      <c r="T3072" s="329"/>
      <c r="U3072" s="326"/>
      <c r="V3072" s="329"/>
      <c r="W3072" s="773"/>
      <c r="X3072" s="329"/>
      <c r="Y3072" s="329"/>
      <c r="Z3072" s="329"/>
      <c r="AA3072" s="329"/>
      <c r="AB3072" s="329"/>
      <c r="AC3072" s="941"/>
      <c r="AD3072" s="326"/>
      <c r="AE3072" s="1069"/>
      <c r="AF3072" s="1084"/>
      <c r="AH3072" s="3275"/>
    </row>
    <row r="3073" spans="1:34" x14ac:dyDescent="0.25">
      <c r="A3073" s="140">
        <v>1</v>
      </c>
      <c r="B3073" s="1619" t="s">
        <v>6</v>
      </c>
      <c r="C3073" s="1082" t="s">
        <v>252</v>
      </c>
      <c r="D3073" s="1619">
        <v>340</v>
      </c>
      <c r="E3073" s="226">
        <v>1014</v>
      </c>
      <c r="F3073" s="132">
        <f t="shared" si="2132"/>
        <v>338</v>
      </c>
      <c r="G3073" s="132">
        <v>155</v>
      </c>
      <c r="H3073" s="132">
        <f t="shared" si="2133"/>
        <v>45.857988165680474</v>
      </c>
      <c r="I3073" s="2033">
        <v>8.5</v>
      </c>
      <c r="J3073" s="1094">
        <f t="shared" si="2134"/>
        <v>8.8838709677419363</v>
      </c>
      <c r="K3073" s="281">
        <f t="shared" si="2135"/>
        <v>8619</v>
      </c>
      <c r="L3073" s="281">
        <f t="shared" si="2136"/>
        <v>2873</v>
      </c>
      <c r="M3073" s="281">
        <v>1377</v>
      </c>
      <c r="N3073" s="281">
        <f t="shared" si="2137"/>
        <v>47.928994082840234</v>
      </c>
      <c r="O3073" s="281">
        <f t="shared" si="2138"/>
        <v>25</v>
      </c>
      <c r="P3073" s="281">
        <f t="shared" si="2139"/>
        <v>165.24</v>
      </c>
      <c r="Q3073" s="330"/>
      <c r="R3073" s="330"/>
      <c r="S3073" s="330"/>
      <c r="T3073" s="330"/>
      <c r="U3073" s="864"/>
      <c r="V3073" s="330"/>
      <c r="W3073" s="1116"/>
      <c r="X3073" s="330"/>
      <c r="Y3073" s="330"/>
      <c r="Z3073" s="330"/>
      <c r="AA3073" s="330"/>
      <c r="AB3073" s="330"/>
      <c r="AC3073" s="1090"/>
      <c r="AD3073" s="861"/>
      <c r="AE3073" s="1069"/>
      <c r="AF3073" s="1084"/>
      <c r="AH3073" s="3275"/>
    </row>
    <row r="3074" spans="1:34" ht="29.25" x14ac:dyDescent="0.25">
      <c r="A3074" s="140">
        <v>1</v>
      </c>
      <c r="B3074" s="1627" t="s">
        <v>7</v>
      </c>
      <c r="C3074" s="2089"/>
      <c r="D3074" s="1627"/>
      <c r="E3074" s="232">
        <f>SUM(E3067:E3073)</f>
        <v>4832</v>
      </c>
      <c r="F3074" s="1529">
        <f>SUM(F3067:F3073)</f>
        <v>1611</v>
      </c>
      <c r="G3074" s="1529">
        <f>SUM(G3067:G3073)</f>
        <v>1041</v>
      </c>
      <c r="H3074" s="1529">
        <f t="shared" si="2133"/>
        <v>64.618249534450655</v>
      </c>
      <c r="I3074" s="8">
        <f>SUM(K3074/E3074)</f>
        <v>9.410389072847682</v>
      </c>
      <c r="J3074" s="8">
        <f t="shared" si="2134"/>
        <v>8.6560999039385198</v>
      </c>
      <c r="K3074" s="1529">
        <f>SUM(K3067:K3073)</f>
        <v>45471</v>
      </c>
      <c r="L3074" s="1529">
        <f>SUM(L3067:L3073)</f>
        <v>15157</v>
      </c>
      <c r="M3074" s="1529">
        <f>SUM(M3067:M3073)</f>
        <v>9011</v>
      </c>
      <c r="N3074" s="1188">
        <f t="shared" si="2137"/>
        <v>59.451078709507158</v>
      </c>
      <c r="O3074" s="1529">
        <f>SUM(O3067:O3073)</f>
        <v>140</v>
      </c>
      <c r="P3074" s="1188">
        <f t="shared" si="2139"/>
        <v>193.09285714285716</v>
      </c>
      <c r="Q3074" s="327">
        <v>264282.64962918666</v>
      </c>
      <c r="R3074" s="327">
        <v>264282.64962918666</v>
      </c>
      <c r="S3074" s="327">
        <v>264282.64962918666</v>
      </c>
      <c r="T3074" s="327">
        <v>264282.64962918666</v>
      </c>
      <c r="U3074" s="858">
        <f t="shared" ref="U3074" si="2140">Q3074/12*$B$4+(R3074-Q3074)/11*3+(S3074-R3074)/10*2+(T3074-S3074)/9*1</f>
        <v>88094.216543062226</v>
      </c>
      <c r="V3074" s="327">
        <f>AB3074-AA3074-X3074</f>
        <v>87801.465599999996</v>
      </c>
      <c r="W3074" s="777"/>
      <c r="X3074" s="327">
        <v>-459.17556000000002</v>
      </c>
      <c r="Y3074" s="327">
        <f>V3074-U3074</f>
        <v>-292.75094306223036</v>
      </c>
      <c r="Z3074" s="327"/>
      <c r="AA3074" s="327">
        <v>-3148.0567100000003</v>
      </c>
      <c r="AB3074" s="327">
        <v>84194.233329999988</v>
      </c>
      <c r="AC3074" s="1533"/>
      <c r="AD3074" s="866"/>
      <c r="AE3074" s="1069"/>
      <c r="AF3074" s="1084"/>
      <c r="AH3074" s="3275"/>
    </row>
    <row r="3075" spans="1:34" x14ac:dyDescent="0.25">
      <c r="A3075" s="140">
        <v>1</v>
      </c>
      <c r="B3075" s="1965" t="s">
        <v>14</v>
      </c>
      <c r="C3075" s="1965"/>
      <c r="D3075" s="124"/>
      <c r="E3075" s="233"/>
      <c r="F3075" s="1484"/>
      <c r="G3075" s="1484"/>
      <c r="H3075" s="1484"/>
      <c r="I3075" s="2035"/>
      <c r="J3075" s="2035"/>
      <c r="K3075" s="1484"/>
      <c r="L3075" s="1484"/>
      <c r="M3075" s="1484"/>
      <c r="N3075" s="1484"/>
      <c r="O3075" s="1484"/>
      <c r="P3075" s="1484"/>
      <c r="Q3075" s="328"/>
      <c r="R3075" s="328"/>
      <c r="S3075" s="328"/>
      <c r="T3075" s="328"/>
      <c r="U3075" s="870">
        <f>Q3075/12*$B$4</f>
        <v>0</v>
      </c>
      <c r="V3075" s="328"/>
      <c r="W3075" s="776"/>
      <c r="X3075" s="328"/>
      <c r="Y3075" s="328"/>
      <c r="Z3075" s="328"/>
      <c r="AA3075" s="328"/>
      <c r="AB3075" s="328"/>
      <c r="AC3075" s="1511"/>
      <c r="AD3075" s="368"/>
      <c r="AE3075" s="1069"/>
      <c r="AF3075" s="1084"/>
      <c r="AH3075" s="3275"/>
    </row>
    <row r="3076" spans="1:34" ht="63" x14ac:dyDescent="0.25">
      <c r="A3076" s="140">
        <v>1</v>
      </c>
      <c r="B3076" s="844" t="s">
        <v>317</v>
      </c>
      <c r="C3076" s="1620"/>
      <c r="D3076" s="1635"/>
      <c r="E3076" s="259"/>
      <c r="F3076" s="526"/>
      <c r="G3076" s="526"/>
      <c r="H3076" s="526"/>
      <c r="I3076" s="827"/>
      <c r="J3076" s="827"/>
      <c r="K3076" s="1458"/>
      <c r="L3076" s="1458"/>
      <c r="M3076" s="1458"/>
      <c r="N3076" s="1458"/>
      <c r="O3076" s="1458"/>
      <c r="P3076" s="1458"/>
      <c r="Q3076" s="329">
        <v>258404.54975999999</v>
      </c>
      <c r="R3076" s="329">
        <v>258404.54975999999</v>
      </c>
      <c r="S3076" s="329">
        <v>258404.54975999999</v>
      </c>
      <c r="T3076" s="329">
        <v>258404.54975999999</v>
      </c>
      <c r="U3076" s="876">
        <f t="shared" ref="U3076:U3077" si="2141">Q3076/12*$B$4+(R3076-Q3076)/11*3+(S3076-R3076)/10*2+(T3076-S3076)/9*1</f>
        <v>86134.849919999993</v>
      </c>
      <c r="V3076" s="329">
        <f>AB3076-AA3076-X3076</f>
        <v>81754.444800000012</v>
      </c>
      <c r="W3076" s="773"/>
      <c r="X3076" s="329"/>
      <c r="Y3076" s="329">
        <f>V3076-U3076</f>
        <v>-4380.4051199999813</v>
      </c>
      <c r="Z3076" s="329"/>
      <c r="AA3076" s="329">
        <v>-15.10126</v>
      </c>
      <c r="AB3076" s="329">
        <v>81739.343540000016</v>
      </c>
      <c r="AC3076" s="914"/>
      <c r="AD3076" s="326"/>
      <c r="AE3076" s="1069"/>
      <c r="AF3076" s="1084"/>
      <c r="AH3076" s="3275"/>
    </row>
    <row r="3077" spans="1:34" ht="15.75" x14ac:dyDescent="0.25">
      <c r="A3077" s="140">
        <v>1</v>
      </c>
      <c r="B3077" s="562" t="s">
        <v>283</v>
      </c>
      <c r="C3077" s="1620"/>
      <c r="D3077" s="1635"/>
      <c r="E3077" s="259"/>
      <c r="F3077" s="526"/>
      <c r="G3077" s="526"/>
      <c r="H3077" s="526"/>
      <c r="I3077" s="827"/>
      <c r="J3077" s="827"/>
      <c r="K3077" s="1458"/>
      <c r="L3077" s="1458"/>
      <c r="M3077" s="1458"/>
      <c r="N3077" s="1458"/>
      <c r="O3077" s="1458"/>
      <c r="P3077" s="1458"/>
      <c r="Q3077" s="329">
        <v>60126.091029999989</v>
      </c>
      <c r="R3077" s="329">
        <v>60126.091029999989</v>
      </c>
      <c r="S3077" s="329">
        <v>60126.091029999989</v>
      </c>
      <c r="T3077" s="329">
        <v>60126.091029999989</v>
      </c>
      <c r="U3077" s="857">
        <f t="shared" si="2141"/>
        <v>20042.030343333328</v>
      </c>
      <c r="V3077" s="329">
        <f>AB3077-AA3077-X3077</f>
        <v>20042.030360000001</v>
      </c>
      <c r="W3077" s="773"/>
      <c r="X3077" s="329"/>
      <c r="Y3077" s="329">
        <f>V3077-U3077</f>
        <v>1.6666672308929265E-5</v>
      </c>
      <c r="Z3077" s="329"/>
      <c r="AA3077" s="329">
        <v>0</v>
      </c>
      <c r="AB3077" s="329">
        <v>20042.030360000001</v>
      </c>
      <c r="AC3077" s="914"/>
      <c r="AD3077" s="326"/>
      <c r="AE3077" s="1069"/>
      <c r="AF3077" s="1084"/>
      <c r="AH3077" s="3275"/>
    </row>
    <row r="3078" spans="1:34" ht="29.25" x14ac:dyDescent="0.25">
      <c r="A3078" s="140">
        <v>1</v>
      </c>
      <c r="B3078" s="2234" t="s">
        <v>266</v>
      </c>
      <c r="C3078" s="433"/>
      <c r="D3078" s="4"/>
      <c r="E3078" s="565">
        <f>E3079+E3080+E3081</f>
        <v>84000</v>
      </c>
      <c r="F3078" s="565">
        <f t="shared" ref="F3078:G3078" si="2142">F3079+F3080+F3081</f>
        <v>28000</v>
      </c>
      <c r="G3078" s="565">
        <f t="shared" si="2142"/>
        <v>30889</v>
      </c>
      <c r="H3078" s="186">
        <f t="shared" ref="H3078:H3088" si="2143">G3078/F3078*100</f>
        <v>110.31785714285714</v>
      </c>
      <c r="I3078" s="1491"/>
      <c r="J3078" s="1491"/>
      <c r="K3078" s="125"/>
      <c r="L3078" s="125"/>
      <c r="M3078" s="125"/>
      <c r="N3078" s="125"/>
      <c r="O3078" s="125"/>
      <c r="P3078" s="125"/>
      <c r="Q3078" s="329"/>
      <c r="R3078" s="329"/>
      <c r="S3078" s="329"/>
      <c r="T3078" s="329"/>
      <c r="U3078" s="326"/>
      <c r="V3078" s="329"/>
      <c r="W3078" s="773"/>
      <c r="X3078" s="329"/>
      <c r="Y3078" s="329"/>
      <c r="Z3078" s="329"/>
      <c r="AA3078" s="329"/>
      <c r="AB3078" s="329"/>
      <c r="AC3078" s="925"/>
      <c r="AD3078" s="326"/>
      <c r="AE3078" s="1069"/>
      <c r="AF3078" s="1084"/>
      <c r="AH3078" s="3275"/>
    </row>
    <row r="3079" spans="1:34" ht="30" x14ac:dyDescent="0.25">
      <c r="A3079" s="140">
        <v>1</v>
      </c>
      <c r="B3079" s="471" t="s">
        <v>667</v>
      </c>
      <c r="C3079" s="433"/>
      <c r="D3079" s="4"/>
      <c r="E3079" s="568">
        <v>26000</v>
      </c>
      <c r="F3079" s="126">
        <f>ROUND(E3079/12*$B$4,0)</f>
        <v>8667</v>
      </c>
      <c r="G3079" s="186">
        <v>8820</v>
      </c>
      <c r="H3079" s="186">
        <f t="shared" si="2143"/>
        <v>101.76531671858775</v>
      </c>
      <c r="I3079" s="1491"/>
      <c r="J3079" s="1491"/>
      <c r="K3079" s="125"/>
      <c r="L3079" s="125"/>
      <c r="M3079" s="125"/>
      <c r="N3079" s="125"/>
      <c r="O3079" s="125"/>
      <c r="P3079" s="125"/>
      <c r="Q3079" s="329"/>
      <c r="R3079" s="329"/>
      <c r="S3079" s="329"/>
      <c r="T3079" s="329"/>
      <c r="U3079" s="326"/>
      <c r="V3079" s="329"/>
      <c r="W3079" s="773"/>
      <c r="X3079" s="329"/>
      <c r="Y3079" s="329"/>
      <c r="Z3079" s="329"/>
      <c r="AA3079" s="329"/>
      <c r="AB3079" s="329"/>
      <c r="AC3079" s="925"/>
      <c r="AD3079" s="326"/>
      <c r="AE3079" s="1069"/>
      <c r="AF3079" s="1084"/>
      <c r="AH3079" s="3275"/>
    </row>
    <row r="3080" spans="1:34" ht="60" x14ac:dyDescent="0.25">
      <c r="A3080" s="140">
        <v>1</v>
      </c>
      <c r="B3080" s="310" t="s">
        <v>668</v>
      </c>
      <c r="C3080" s="433"/>
      <c r="D3080" s="4"/>
      <c r="E3080" s="569">
        <v>30000</v>
      </c>
      <c r="F3080" s="126">
        <f>ROUND(E3080/12*$B$4,0)</f>
        <v>10000</v>
      </c>
      <c r="G3080" s="186">
        <v>12804</v>
      </c>
      <c r="H3080" s="186">
        <f t="shared" si="2143"/>
        <v>128.04</v>
      </c>
      <c r="I3080" s="1491"/>
      <c r="J3080" s="1491"/>
      <c r="K3080" s="125"/>
      <c r="L3080" s="125"/>
      <c r="M3080" s="125"/>
      <c r="N3080" s="125"/>
      <c r="O3080" s="125"/>
      <c r="P3080" s="125"/>
      <c r="Q3080" s="329"/>
      <c r="R3080" s="329"/>
      <c r="S3080" s="329"/>
      <c r="T3080" s="329"/>
      <c r="U3080" s="326"/>
      <c r="V3080" s="329"/>
      <c r="W3080" s="773"/>
      <c r="X3080" s="329"/>
      <c r="Y3080" s="329"/>
      <c r="Z3080" s="329"/>
      <c r="AA3080" s="329"/>
      <c r="AB3080" s="329"/>
      <c r="AC3080" s="925"/>
      <c r="AD3080" s="326"/>
      <c r="AE3080" s="1069"/>
      <c r="AF3080" s="1084"/>
      <c r="AH3080" s="3275"/>
    </row>
    <row r="3081" spans="1:34" ht="45" x14ac:dyDescent="0.25">
      <c r="A3081" s="140">
        <v>1</v>
      </c>
      <c r="B3081" s="310" t="s">
        <v>669</v>
      </c>
      <c r="C3081" s="433"/>
      <c r="D3081" s="4"/>
      <c r="E3081" s="569">
        <v>28000</v>
      </c>
      <c r="F3081" s="126">
        <f>ROUND(E3081/12*$B$4,0)</f>
        <v>9333</v>
      </c>
      <c r="G3081" s="186">
        <v>9265</v>
      </c>
      <c r="H3081" s="186">
        <f t="shared" si="2143"/>
        <v>99.271402550091068</v>
      </c>
      <c r="I3081" s="1491"/>
      <c r="J3081" s="1491"/>
      <c r="K3081" s="125"/>
      <c r="L3081" s="125"/>
      <c r="M3081" s="125"/>
      <c r="N3081" s="125"/>
      <c r="O3081" s="125"/>
      <c r="P3081" s="125"/>
      <c r="Q3081" s="329"/>
      <c r="R3081" s="329"/>
      <c r="S3081" s="329"/>
      <c r="T3081" s="329"/>
      <c r="U3081" s="326"/>
      <c r="V3081" s="329"/>
      <c r="W3081" s="773"/>
      <c r="X3081" s="329"/>
      <c r="Y3081" s="329"/>
      <c r="Z3081" s="329"/>
      <c r="AA3081" s="329"/>
      <c r="AB3081" s="329"/>
      <c r="AC3081" s="925"/>
      <c r="AD3081" s="326"/>
      <c r="AE3081" s="1069"/>
      <c r="AF3081" s="1084"/>
      <c r="AH3081" s="3275"/>
    </row>
    <row r="3082" spans="1:34" s="2239" customFormat="1" ht="29.25" x14ac:dyDescent="0.25">
      <c r="A3082" s="2239">
        <v>1</v>
      </c>
      <c r="B3082" s="284" t="s">
        <v>130</v>
      </c>
      <c r="C3082" s="433"/>
      <c r="D3082" s="4"/>
      <c r="E3082" s="568">
        <f>E3083+E3084+E3085</f>
        <v>64000</v>
      </c>
      <c r="F3082" s="568">
        <f>F3083+F3084+F3085</f>
        <v>21333</v>
      </c>
      <c r="G3082" s="568">
        <f>G3083+G3084+G3085</f>
        <v>18138</v>
      </c>
      <c r="H3082" s="186">
        <f t="shared" si="2143"/>
        <v>85.023203487554483</v>
      </c>
      <c r="I3082" s="1491"/>
      <c r="J3082" s="1491"/>
      <c r="K3082" s="125"/>
      <c r="L3082" s="125"/>
      <c r="M3082" s="125"/>
      <c r="N3082" s="125"/>
      <c r="O3082" s="125"/>
      <c r="P3082" s="125"/>
      <c r="Q3082" s="329"/>
      <c r="R3082" s="329"/>
      <c r="S3082" s="329"/>
      <c r="T3082" s="329"/>
      <c r="U3082" s="326"/>
      <c r="V3082" s="329"/>
      <c r="W3082" s="773"/>
      <c r="X3082" s="329"/>
      <c r="Y3082" s="329"/>
      <c r="Z3082" s="329"/>
      <c r="AA3082" s="329"/>
      <c r="AB3082" s="329"/>
      <c r="AC3082" s="925"/>
      <c r="AD3082" s="326"/>
      <c r="AE3082" s="1069"/>
      <c r="AF3082" s="1084"/>
      <c r="AH3082" s="3275"/>
    </row>
    <row r="3083" spans="1:34" x14ac:dyDescent="0.25">
      <c r="A3083" s="140">
        <v>1</v>
      </c>
      <c r="B3083" s="310" t="s">
        <v>219</v>
      </c>
      <c r="C3083" s="433"/>
      <c r="D3083" s="4"/>
      <c r="E3083" s="569">
        <v>60000</v>
      </c>
      <c r="F3083" s="126">
        <f t="shared" ref="F3083:F3088" si="2144">ROUND(E3083/12*$B$4,0)</f>
        <v>20000</v>
      </c>
      <c r="G3083" s="186">
        <v>16749</v>
      </c>
      <c r="H3083" s="186">
        <f t="shared" si="2143"/>
        <v>83.745000000000005</v>
      </c>
      <c r="I3083" s="1491"/>
      <c r="J3083" s="1491"/>
      <c r="K3083" s="125"/>
      <c r="L3083" s="125"/>
      <c r="M3083" s="125"/>
      <c r="N3083" s="125"/>
      <c r="O3083" s="125"/>
      <c r="P3083" s="125"/>
      <c r="Q3083" s="329"/>
      <c r="R3083" s="329"/>
      <c r="S3083" s="329"/>
      <c r="T3083" s="329"/>
      <c r="U3083" s="326"/>
      <c r="V3083" s="329"/>
      <c r="W3083" s="773"/>
      <c r="X3083" s="329"/>
      <c r="Y3083" s="329"/>
      <c r="Z3083" s="329"/>
      <c r="AA3083" s="329"/>
      <c r="AB3083" s="329"/>
      <c r="AC3083" s="925"/>
      <c r="AD3083" s="326"/>
      <c r="AE3083" s="1069"/>
      <c r="AF3083" s="1084"/>
      <c r="AH3083" s="3275"/>
    </row>
    <row r="3084" spans="1:34" ht="45" x14ac:dyDescent="0.25">
      <c r="A3084" s="140">
        <v>1</v>
      </c>
      <c r="B3084" s="310" t="s">
        <v>435</v>
      </c>
      <c r="C3084" s="433"/>
      <c r="D3084" s="4"/>
      <c r="E3084" s="569">
        <v>2500</v>
      </c>
      <c r="F3084" s="126">
        <f t="shared" si="2144"/>
        <v>833</v>
      </c>
      <c r="G3084" s="186">
        <v>671</v>
      </c>
      <c r="H3084" s="186">
        <f t="shared" si="2143"/>
        <v>80.552220888355336</v>
      </c>
      <c r="I3084" s="1491"/>
      <c r="J3084" s="1491"/>
      <c r="K3084" s="125"/>
      <c r="L3084" s="125"/>
      <c r="M3084" s="125"/>
      <c r="N3084" s="125"/>
      <c r="O3084" s="125"/>
      <c r="P3084" s="125"/>
      <c r="Q3084" s="329"/>
      <c r="R3084" s="329"/>
      <c r="S3084" s="329"/>
      <c r="T3084" s="329"/>
      <c r="U3084" s="326"/>
      <c r="V3084" s="329"/>
      <c r="W3084" s="773"/>
      <c r="X3084" s="329"/>
      <c r="Y3084" s="329"/>
      <c r="Z3084" s="329"/>
      <c r="AA3084" s="329"/>
      <c r="AB3084" s="329"/>
      <c r="AC3084" s="925"/>
      <c r="AD3084" s="326"/>
      <c r="AE3084" s="1069"/>
      <c r="AF3084" s="1084"/>
      <c r="AH3084" s="3275"/>
    </row>
    <row r="3085" spans="1:34" s="2239" customFormat="1" ht="60" x14ac:dyDescent="0.25">
      <c r="A3085" s="2239">
        <v>1</v>
      </c>
      <c r="B3085" s="4" t="s">
        <v>462</v>
      </c>
      <c r="C3085" s="433"/>
      <c r="D3085" s="4"/>
      <c r="E3085" s="569">
        <v>1500</v>
      </c>
      <c r="F3085" s="126">
        <f t="shared" si="2144"/>
        <v>500</v>
      </c>
      <c r="G3085" s="186">
        <v>718</v>
      </c>
      <c r="H3085" s="186">
        <f t="shared" si="2143"/>
        <v>143.6</v>
      </c>
      <c r="I3085" s="1491"/>
      <c r="J3085" s="1491"/>
      <c r="K3085" s="125"/>
      <c r="L3085" s="125"/>
      <c r="M3085" s="125"/>
      <c r="N3085" s="125"/>
      <c r="O3085" s="125"/>
      <c r="P3085" s="125"/>
      <c r="Q3085" s="329"/>
      <c r="R3085" s="329"/>
      <c r="S3085" s="329"/>
      <c r="T3085" s="329"/>
      <c r="U3085" s="326"/>
      <c r="V3085" s="329"/>
      <c r="W3085" s="773"/>
      <c r="X3085" s="329"/>
      <c r="Y3085" s="329"/>
      <c r="Z3085" s="329"/>
      <c r="AA3085" s="329"/>
      <c r="AB3085" s="329"/>
      <c r="AC3085" s="925"/>
      <c r="AD3085" s="326"/>
      <c r="AE3085" s="1069"/>
      <c r="AF3085" s="1084"/>
      <c r="AH3085" s="3275"/>
    </row>
    <row r="3086" spans="1:34" s="2239" customFormat="1" ht="29.25" x14ac:dyDescent="0.25">
      <c r="A3086" s="2239">
        <v>1</v>
      </c>
      <c r="B3086" s="523" t="s">
        <v>334</v>
      </c>
      <c r="C3086" s="433"/>
      <c r="D3086" s="4"/>
      <c r="E3086" s="569">
        <v>24000</v>
      </c>
      <c r="F3086" s="126">
        <f t="shared" si="2144"/>
        <v>8000</v>
      </c>
      <c r="G3086" s="186">
        <v>6576</v>
      </c>
      <c r="H3086" s="186">
        <f t="shared" si="2143"/>
        <v>82.199999999999989</v>
      </c>
      <c r="I3086" s="1491"/>
      <c r="J3086" s="1491"/>
      <c r="K3086" s="125"/>
      <c r="L3086" s="125"/>
      <c r="M3086" s="125"/>
      <c r="N3086" s="125"/>
      <c r="O3086" s="125"/>
      <c r="P3086" s="125"/>
      <c r="Q3086" s="329"/>
      <c r="R3086" s="329"/>
      <c r="S3086" s="329"/>
      <c r="T3086" s="329"/>
      <c r="U3086" s="326"/>
      <c r="V3086" s="329"/>
      <c r="W3086" s="773"/>
      <c r="X3086" s="329"/>
      <c r="Y3086" s="329"/>
      <c r="Z3086" s="329"/>
      <c r="AA3086" s="329"/>
      <c r="AB3086" s="329"/>
      <c r="AC3086" s="925"/>
      <c r="AD3086" s="326"/>
      <c r="AE3086" s="1069"/>
      <c r="AF3086" s="1084"/>
      <c r="AH3086" s="3275"/>
    </row>
    <row r="3087" spans="1:34" s="2239" customFormat="1" ht="30" x14ac:dyDescent="0.25">
      <c r="A3087" s="2239">
        <v>1</v>
      </c>
      <c r="B3087" s="4" t="s">
        <v>189</v>
      </c>
      <c r="C3087" s="433"/>
      <c r="D3087" s="4"/>
      <c r="E3087" s="569">
        <v>1000</v>
      </c>
      <c r="F3087" s="126">
        <f t="shared" si="2144"/>
        <v>333</v>
      </c>
      <c r="G3087" s="186">
        <v>0</v>
      </c>
      <c r="H3087" s="186">
        <f t="shared" si="2143"/>
        <v>0</v>
      </c>
      <c r="I3087" s="1491"/>
      <c r="J3087" s="1491"/>
      <c r="K3087" s="125"/>
      <c r="L3087" s="125"/>
      <c r="M3087" s="125"/>
      <c r="N3087" s="125"/>
      <c r="O3087" s="125"/>
      <c r="P3087" s="125"/>
      <c r="Q3087" s="329"/>
      <c r="R3087" s="329"/>
      <c r="S3087" s="329"/>
      <c r="T3087" s="329"/>
      <c r="U3087" s="326"/>
      <c r="V3087" s="329"/>
      <c r="W3087" s="773"/>
      <c r="X3087" s="329"/>
      <c r="Y3087" s="329"/>
      <c r="Z3087" s="329"/>
      <c r="AA3087" s="329"/>
      <c r="AB3087" s="329"/>
      <c r="AC3087" s="925"/>
      <c r="AD3087" s="326"/>
      <c r="AE3087" s="1069"/>
      <c r="AF3087" s="1084"/>
      <c r="AH3087" s="3275"/>
    </row>
    <row r="3088" spans="1:34" s="2239" customFormat="1" ht="60" x14ac:dyDescent="0.25">
      <c r="A3088" s="2239">
        <v>1</v>
      </c>
      <c r="B3088" s="4" t="s">
        <v>569</v>
      </c>
      <c r="C3088" s="433"/>
      <c r="D3088" s="4"/>
      <c r="E3088" s="569">
        <v>2200</v>
      </c>
      <c r="F3088" s="126">
        <f t="shared" si="2144"/>
        <v>733</v>
      </c>
      <c r="G3088" s="186">
        <v>510</v>
      </c>
      <c r="H3088" s="186">
        <f t="shared" si="2143"/>
        <v>69.577080491132335</v>
      </c>
      <c r="I3088" s="1491"/>
      <c r="J3088" s="1491"/>
      <c r="K3088" s="125"/>
      <c r="L3088" s="125"/>
      <c r="M3088" s="125"/>
      <c r="N3088" s="125"/>
      <c r="O3088" s="125"/>
      <c r="P3088" s="125"/>
      <c r="Q3088" s="329"/>
      <c r="R3088" s="329"/>
      <c r="S3088" s="329"/>
      <c r="T3088" s="329"/>
      <c r="U3088" s="326"/>
      <c r="V3088" s="329"/>
      <c r="W3088" s="773"/>
      <c r="X3088" s="329"/>
      <c r="Y3088" s="329"/>
      <c r="Z3088" s="329"/>
      <c r="AA3088" s="329"/>
      <c r="AB3088" s="329"/>
      <c r="AC3088" s="925"/>
      <c r="AD3088" s="326"/>
      <c r="AE3088" s="1069"/>
      <c r="AF3088" s="1084"/>
      <c r="AH3088" s="3275"/>
    </row>
    <row r="3089" spans="1:34" x14ac:dyDescent="0.25">
      <c r="A3089" s="140">
        <v>1</v>
      </c>
      <c r="B3089" s="2985" t="s">
        <v>191</v>
      </c>
      <c r="C3089" s="433"/>
      <c r="D3089" s="4"/>
      <c r="E3089" s="569"/>
      <c r="F3089" s="186"/>
      <c r="G3089" s="186"/>
      <c r="H3089" s="186"/>
      <c r="I3089" s="1491"/>
      <c r="J3089" s="1491"/>
      <c r="K3089" s="125"/>
      <c r="L3089" s="125"/>
      <c r="M3089" s="125"/>
      <c r="N3089" s="125"/>
      <c r="O3089" s="125"/>
      <c r="P3089" s="125"/>
      <c r="Q3089" s="329"/>
      <c r="R3089" s="329"/>
      <c r="S3089" s="329"/>
      <c r="T3089" s="329"/>
      <c r="U3089" s="326"/>
      <c r="V3089" s="329"/>
      <c r="W3089" s="773"/>
      <c r="X3089" s="329"/>
      <c r="Y3089" s="329"/>
      <c r="Z3089" s="329"/>
      <c r="AA3089" s="329"/>
      <c r="AB3089" s="329"/>
      <c r="AC3089" s="925"/>
      <c r="AD3089" s="326"/>
      <c r="AE3089" s="1069"/>
      <c r="AF3089" s="1084"/>
      <c r="AH3089" s="3275"/>
    </row>
    <row r="3090" spans="1:34" ht="100.5" x14ac:dyDescent="0.25">
      <c r="A3090" s="140">
        <v>1</v>
      </c>
      <c r="B3090" s="2234" t="s">
        <v>560</v>
      </c>
      <c r="C3090" s="1677"/>
      <c r="D3090" s="523"/>
      <c r="E3090" s="569">
        <f>E3091+E3092+E3093+E3094</f>
        <v>11092</v>
      </c>
      <c r="F3090" s="126">
        <f t="shared" ref="F3090:G3090" si="2145">F3091+F3092+F3093+F3094</f>
        <v>3697</v>
      </c>
      <c r="G3090" s="186">
        <f t="shared" si="2145"/>
        <v>6294</v>
      </c>
      <c r="H3090" s="186">
        <f>G3090/F3090*100</f>
        <v>170.24614552339733</v>
      </c>
      <c r="I3090" s="1491"/>
      <c r="J3090" s="1491"/>
      <c r="K3090" s="125"/>
      <c r="L3090" s="125"/>
      <c r="M3090" s="125"/>
      <c r="N3090" s="125"/>
      <c r="O3090" s="125"/>
      <c r="P3090" s="125"/>
      <c r="Q3090" s="329">
        <v>41289.697999999997</v>
      </c>
      <c r="R3090" s="329">
        <v>41289.697999999997</v>
      </c>
      <c r="S3090" s="329">
        <v>41289.697999999997</v>
      </c>
      <c r="T3090" s="329">
        <v>41289.697999999997</v>
      </c>
      <c r="U3090" s="857">
        <f t="shared" ref="U3090:U3094" si="2146">Q3090/12*$B$4+(R3090-Q3090)/11*3+(S3090-R3090)/10*2+(T3090-S3090)/9*1</f>
        <v>13763.232666666665</v>
      </c>
      <c r="V3090" s="329">
        <f>AB3090-AA3090-X3090</f>
        <v>23949.890999999996</v>
      </c>
      <c r="W3090" s="773"/>
      <c r="X3090" s="329"/>
      <c r="Y3090" s="329">
        <f>V3090-U3090</f>
        <v>10186.658333333331</v>
      </c>
      <c r="Z3090" s="329"/>
      <c r="AA3090" s="329">
        <v>-77.641660000000002</v>
      </c>
      <c r="AB3090" s="329">
        <v>23872.249339999995</v>
      </c>
      <c r="AC3090" s="925"/>
      <c r="AD3090" s="326"/>
      <c r="AE3090" s="1069"/>
      <c r="AF3090" s="1084"/>
      <c r="AH3090" s="3275"/>
    </row>
    <row r="3091" spans="1:34" s="2239" customFormat="1" x14ac:dyDescent="0.25">
      <c r="A3091" s="2239">
        <v>1</v>
      </c>
      <c r="B3091" s="310" t="s">
        <v>561</v>
      </c>
      <c r="C3091" s="433"/>
      <c r="D3091" s="4"/>
      <c r="E3091" s="569">
        <v>1888</v>
      </c>
      <c r="F3091" s="129">
        <f>ROUND(E3091/12*$B$4,0)</f>
        <v>629</v>
      </c>
      <c r="G3091" s="2231">
        <v>177</v>
      </c>
      <c r="H3091" s="186">
        <f>G3091/F3091*100</f>
        <v>28.139904610492845</v>
      </c>
      <c r="I3091" s="1491"/>
      <c r="J3091" s="1491"/>
      <c r="K3091" s="125"/>
      <c r="L3091" s="125"/>
      <c r="M3091" s="125"/>
      <c r="N3091" s="125"/>
      <c r="O3091" s="125"/>
      <c r="P3091" s="125"/>
      <c r="Q3091" s="369">
        <v>9930.6911999999993</v>
      </c>
      <c r="R3091" s="369">
        <v>9930.6911999999993</v>
      </c>
      <c r="S3091" s="369">
        <v>9930.6911999999993</v>
      </c>
      <c r="T3091" s="369">
        <v>9930.6911999999993</v>
      </c>
      <c r="U3091" s="3313">
        <f t="shared" si="2146"/>
        <v>3310.2303999999999</v>
      </c>
      <c r="V3091" s="369">
        <f t="shared" ref="V3091:V3094" si="2147">AB3091-AA3091-X3091</f>
        <v>931.00938000000008</v>
      </c>
      <c r="W3091" s="1123"/>
      <c r="X3091" s="369"/>
      <c r="Y3091" s="369">
        <f t="shared" ref="Y3091:Y3094" si="2148">V3091-U3091</f>
        <v>-2379.22102</v>
      </c>
      <c r="Z3091" s="369"/>
      <c r="AA3091" s="369">
        <v>0</v>
      </c>
      <c r="AB3091" s="369">
        <v>931.00938000000008</v>
      </c>
      <c r="AC3091" s="925"/>
      <c r="AD3091" s="326"/>
      <c r="AE3091" s="1069"/>
      <c r="AF3091" s="1084"/>
      <c r="AH3091" s="3275"/>
    </row>
    <row r="3092" spans="1:34" s="2239" customFormat="1" x14ac:dyDescent="0.25">
      <c r="A3092" s="2239">
        <v>1</v>
      </c>
      <c r="B3092" s="310" t="s">
        <v>562</v>
      </c>
      <c r="C3092" s="433"/>
      <c r="D3092" s="4"/>
      <c r="E3092" s="569">
        <v>2547</v>
      </c>
      <c r="F3092" s="129">
        <f>ROUND(E3092/12*$B$4,0)</f>
        <v>849</v>
      </c>
      <c r="G3092" s="2231">
        <v>804</v>
      </c>
      <c r="H3092" s="186">
        <f>G3092/F3092*100</f>
        <v>94.699646643109531</v>
      </c>
      <c r="I3092" s="1491"/>
      <c r="J3092" s="1491"/>
      <c r="K3092" s="125"/>
      <c r="L3092" s="125"/>
      <c r="M3092" s="125"/>
      <c r="N3092" s="125"/>
      <c r="O3092" s="125"/>
      <c r="P3092" s="125"/>
      <c r="Q3092" s="369">
        <v>5058.0873000000001</v>
      </c>
      <c r="R3092" s="369">
        <v>5058.0873000000001</v>
      </c>
      <c r="S3092" s="369">
        <v>5058.0873000000001</v>
      </c>
      <c r="T3092" s="369">
        <v>5058.0873000000001</v>
      </c>
      <c r="U3092" s="3313">
        <f t="shared" si="2146"/>
        <v>1686.0291</v>
      </c>
      <c r="V3092" s="369">
        <f t="shared" si="2147"/>
        <v>1596.6635999999996</v>
      </c>
      <c r="W3092" s="1123"/>
      <c r="X3092" s="369"/>
      <c r="Y3092" s="369">
        <f t="shared" si="2148"/>
        <v>-89.365500000000338</v>
      </c>
      <c r="Z3092" s="369"/>
      <c r="AA3092" s="369">
        <v>-3.6203600000000007</v>
      </c>
      <c r="AB3092" s="369">
        <v>1593.0432399999997</v>
      </c>
      <c r="AC3092" s="925"/>
      <c r="AD3092" s="326"/>
      <c r="AE3092" s="1069"/>
      <c r="AF3092" s="1084"/>
      <c r="AH3092" s="3275"/>
    </row>
    <row r="3093" spans="1:34" s="2239" customFormat="1" x14ac:dyDescent="0.25">
      <c r="A3093" s="2239">
        <v>1</v>
      </c>
      <c r="B3093" s="310" t="s">
        <v>563</v>
      </c>
      <c r="C3093" s="433"/>
      <c r="D3093" s="4"/>
      <c r="E3093" s="569">
        <v>5332</v>
      </c>
      <c r="F3093" s="129">
        <f>ROUND(E3093/12*$B$4,0)</f>
        <v>1777</v>
      </c>
      <c r="G3093" s="2231">
        <v>4440</v>
      </c>
      <c r="H3093" s="186">
        <f>G3093/F3093*100</f>
        <v>249.85931344963421</v>
      </c>
      <c r="I3093" s="1491"/>
      <c r="J3093" s="1491"/>
      <c r="K3093" s="125"/>
      <c r="L3093" s="125"/>
      <c r="M3093" s="125"/>
      <c r="N3093" s="125"/>
      <c r="O3093" s="125"/>
      <c r="P3093" s="125"/>
      <c r="Q3093" s="369">
        <v>23546.112000000001</v>
      </c>
      <c r="R3093" s="369">
        <v>23546.112000000001</v>
      </c>
      <c r="S3093" s="369">
        <v>23546.112000000001</v>
      </c>
      <c r="T3093" s="369">
        <v>23546.112000000001</v>
      </c>
      <c r="U3093" s="3313">
        <f t="shared" si="2146"/>
        <v>7848.7040000000006</v>
      </c>
      <c r="V3093" s="369">
        <f t="shared" si="2147"/>
        <v>19607.128799999991</v>
      </c>
      <c r="W3093" s="1123"/>
      <c r="X3093" s="369"/>
      <c r="Y3093" s="369">
        <f t="shared" si="2148"/>
        <v>11758.42479999999</v>
      </c>
      <c r="Z3093" s="369"/>
      <c r="AA3093" s="369">
        <v>-61.061109999999999</v>
      </c>
      <c r="AB3093" s="369">
        <v>19546.067689999993</v>
      </c>
      <c r="AC3093" s="925"/>
      <c r="AD3093" s="326"/>
      <c r="AE3093" s="1069"/>
      <c r="AF3093" s="1084"/>
      <c r="AH3093" s="3275"/>
    </row>
    <row r="3094" spans="1:34" s="2239" customFormat="1" x14ac:dyDescent="0.25">
      <c r="B3094" s="310" t="s">
        <v>670</v>
      </c>
      <c r="C3094" s="433"/>
      <c r="D3094" s="4"/>
      <c r="E3094" s="569">
        <v>1325</v>
      </c>
      <c r="F3094" s="129">
        <f>ROUND(E3094/12*$B$4,0)</f>
        <v>442</v>
      </c>
      <c r="G3094" s="2231">
        <v>873</v>
      </c>
      <c r="H3094" s="186">
        <f t="shared" ref="H3094" si="2149">G3094/F3094*100</f>
        <v>197.51131221719459</v>
      </c>
      <c r="I3094" s="1491"/>
      <c r="J3094" s="1491"/>
      <c r="K3094" s="125"/>
      <c r="L3094" s="125"/>
      <c r="M3094" s="125"/>
      <c r="N3094" s="125"/>
      <c r="O3094" s="125"/>
      <c r="P3094" s="125"/>
      <c r="Q3094" s="369">
        <v>2754.8074999999999</v>
      </c>
      <c r="R3094" s="369">
        <v>2754.8074999999999</v>
      </c>
      <c r="S3094" s="369">
        <v>2754.8074999999999</v>
      </c>
      <c r="T3094" s="369">
        <v>2754.8074999999999</v>
      </c>
      <c r="U3094" s="3313">
        <f t="shared" si="2146"/>
        <v>918.26916666666659</v>
      </c>
      <c r="V3094" s="369">
        <f t="shared" si="2147"/>
        <v>1815.0892200000001</v>
      </c>
      <c r="W3094" s="1123"/>
      <c r="X3094" s="369"/>
      <c r="Y3094" s="369">
        <f t="shared" si="2148"/>
        <v>896.82005333333348</v>
      </c>
      <c r="Z3094" s="369"/>
      <c r="AA3094" s="369">
        <v>-12.960189999999999</v>
      </c>
      <c r="AB3094" s="369">
        <v>1802.1290300000001</v>
      </c>
      <c r="AC3094" s="925"/>
      <c r="AD3094" s="326"/>
      <c r="AE3094" s="1069"/>
      <c r="AF3094" s="1084"/>
      <c r="AH3094" s="3275"/>
    </row>
    <row r="3095" spans="1:34" ht="43.5" x14ac:dyDescent="0.25">
      <c r="A3095" s="140">
        <v>1</v>
      </c>
      <c r="B3095" s="2234" t="s">
        <v>436</v>
      </c>
      <c r="C3095" s="433"/>
      <c r="D3095" s="4"/>
      <c r="E3095" s="544">
        <f>E3096+E3109</f>
        <v>35872</v>
      </c>
      <c r="F3095" s="544">
        <f>F3096+F3109</f>
        <v>11957</v>
      </c>
      <c r="G3095" s="544">
        <f>G3096+G3109</f>
        <v>13826</v>
      </c>
      <c r="H3095" s="186">
        <f>G3095/F3095*100</f>
        <v>115.63101112319143</v>
      </c>
      <c r="I3095" s="1491"/>
      <c r="J3095" s="1491"/>
      <c r="K3095" s="125"/>
      <c r="L3095" s="125"/>
      <c r="M3095" s="125"/>
      <c r="N3095" s="125"/>
      <c r="O3095" s="125"/>
      <c r="P3095" s="125"/>
      <c r="Q3095" s="329">
        <f t="shared" ref="Q3095:AB3095" si="2150">Q3096+Q3109</f>
        <v>125212.57098000002</v>
      </c>
      <c r="R3095" s="329">
        <f t="shared" ref="R3095:S3095" si="2151">R3096+R3109</f>
        <v>125212.57098000002</v>
      </c>
      <c r="S3095" s="329">
        <f t="shared" si="2151"/>
        <v>125212.57098000002</v>
      </c>
      <c r="T3095" s="329">
        <f t="shared" ref="T3095" si="2152">T3096+T3109</f>
        <v>125212.57098000002</v>
      </c>
      <c r="U3095" s="326">
        <f t="shared" si="2150"/>
        <v>41737.523659999999</v>
      </c>
      <c r="V3095" s="329">
        <f t="shared" si="2150"/>
        <v>48160.759780000008</v>
      </c>
      <c r="W3095" s="773">
        <f t="shared" si="2150"/>
        <v>0</v>
      </c>
      <c r="X3095" s="329">
        <f t="shared" si="2150"/>
        <v>0</v>
      </c>
      <c r="Y3095" s="329">
        <f t="shared" si="2150"/>
        <v>6423.2361200000041</v>
      </c>
      <c r="Z3095" s="329">
        <f t="shared" si="2150"/>
        <v>0</v>
      </c>
      <c r="AA3095" s="329">
        <f t="shared" si="2150"/>
        <v>-102.75287999999999</v>
      </c>
      <c r="AB3095" s="329">
        <f t="shared" si="2150"/>
        <v>48058.0069</v>
      </c>
      <c r="AC3095" s="925"/>
      <c r="AD3095" s="326"/>
      <c r="AE3095" s="1069"/>
      <c r="AF3095" s="1084"/>
      <c r="AH3095" s="3275"/>
    </row>
    <row r="3096" spans="1:34" ht="30" x14ac:dyDescent="0.25">
      <c r="A3096" s="140">
        <v>1</v>
      </c>
      <c r="B3096" s="471" t="s">
        <v>267</v>
      </c>
      <c r="C3096" s="433"/>
      <c r="D3096" s="4"/>
      <c r="E3096" s="568">
        <f>E3097+E3099+E3101+E3107+E3108</f>
        <v>25111</v>
      </c>
      <c r="F3096" s="544">
        <f t="shared" ref="F3096:G3096" si="2153">F3097+F3099+F3101+F3107+F3108</f>
        <v>8370</v>
      </c>
      <c r="G3096" s="544">
        <f t="shared" si="2153"/>
        <v>8572</v>
      </c>
      <c r="H3096" s="186">
        <f>G3096/F3096*100</f>
        <v>102.41338112305853</v>
      </c>
      <c r="I3096" s="1491"/>
      <c r="J3096" s="1491"/>
      <c r="K3096" s="125"/>
      <c r="L3096" s="125"/>
      <c r="M3096" s="125"/>
      <c r="N3096" s="125"/>
      <c r="O3096" s="125"/>
      <c r="P3096" s="125"/>
      <c r="Q3096" s="329">
        <f t="shared" ref="Q3096:U3096" si="2154">Q3097+Q3099+Q3101+Q3107+Q3108</f>
        <v>91092.370980000022</v>
      </c>
      <c r="R3096" s="329">
        <f t="shared" ref="R3096:S3096" si="2155">R3097+R3099+R3101+R3107+R3108</f>
        <v>91092.370980000022</v>
      </c>
      <c r="S3096" s="329">
        <f t="shared" si="2155"/>
        <v>91092.370980000022</v>
      </c>
      <c r="T3096" s="329">
        <f t="shared" ref="T3096" si="2156">T3097+T3099+T3101+T3107+T3108</f>
        <v>91092.370980000022</v>
      </c>
      <c r="U3096" s="326">
        <f t="shared" si="2154"/>
        <v>30364.123659999997</v>
      </c>
      <c r="V3096" s="329">
        <f t="shared" ref="V3096:AA3096" si="2157">V3097+V3099+V3101+V3107+V3108+V3100</f>
        <v>31788.668510000007</v>
      </c>
      <c r="W3096" s="773">
        <f t="shared" si="2157"/>
        <v>0</v>
      </c>
      <c r="X3096" s="329">
        <f t="shared" si="2157"/>
        <v>0</v>
      </c>
      <c r="Y3096" s="329">
        <f t="shared" si="2157"/>
        <v>1424.544850000003</v>
      </c>
      <c r="Z3096" s="329">
        <f t="shared" si="2157"/>
        <v>0</v>
      </c>
      <c r="AA3096" s="329">
        <f t="shared" si="2157"/>
        <v>-102.75287999999999</v>
      </c>
      <c r="AB3096" s="329">
        <f>AB3097+AB3099+AB3101+AB3107+AB3108+AB3100</f>
        <v>31685.91563</v>
      </c>
      <c r="AC3096" s="925"/>
      <c r="AD3096" s="326"/>
      <c r="AE3096" s="1069"/>
      <c r="AF3096" s="1084"/>
      <c r="AH3096" s="3275"/>
    </row>
    <row r="3097" spans="1:34" ht="30" x14ac:dyDescent="0.25">
      <c r="A3097" s="140">
        <v>1</v>
      </c>
      <c r="B3097" s="310" t="s">
        <v>437</v>
      </c>
      <c r="C3097" s="433"/>
      <c r="D3097" s="4"/>
      <c r="E3097" s="570">
        <v>17044</v>
      </c>
      <c r="F3097" s="126">
        <f>ROUND(E3097/12*$B$4,0)</f>
        <v>5681</v>
      </c>
      <c r="G3097" s="186">
        <v>5373</v>
      </c>
      <c r="H3097" s="186">
        <f>G3097/F3097*100</f>
        <v>94.578419292378101</v>
      </c>
      <c r="I3097" s="1491"/>
      <c r="J3097" s="1491"/>
      <c r="K3097" s="125"/>
      <c r="L3097" s="125"/>
      <c r="M3097" s="125"/>
      <c r="N3097" s="125"/>
      <c r="O3097" s="125"/>
      <c r="P3097" s="125"/>
      <c r="Q3097" s="329">
        <v>74428.759999999995</v>
      </c>
      <c r="R3097" s="329">
        <v>74428.759999999995</v>
      </c>
      <c r="S3097" s="329">
        <v>74428.759999999995</v>
      </c>
      <c r="T3097" s="329">
        <v>74428.759999999995</v>
      </c>
      <c r="U3097" s="326">
        <f t="shared" ref="U3097:U3099" si="2158">Q3097/12*$B$4+(R3097-Q3097)/11*3+(S3097-R3097)/10*2+(T3097-S3097)/9*1</f>
        <v>24809.586666666666</v>
      </c>
      <c r="V3097" s="329">
        <f t="shared" ref="V3097:V3103" si="2159">AB3097-AA3097-X3097</f>
        <v>24094.933550000002</v>
      </c>
      <c r="W3097" s="773"/>
      <c r="X3097" s="329"/>
      <c r="Y3097" s="329">
        <f>V3097-U3097</f>
        <v>-714.65311666666457</v>
      </c>
      <c r="Z3097" s="329"/>
      <c r="AA3097" s="329">
        <v>-57.533339999999988</v>
      </c>
      <c r="AB3097" s="329">
        <v>24037.40021</v>
      </c>
      <c r="AC3097" s="925"/>
      <c r="AD3097" s="326"/>
      <c r="AE3097" s="1069"/>
      <c r="AF3097" s="1084"/>
      <c r="AH3097" s="3275"/>
    </row>
    <row r="3098" spans="1:34" ht="60" x14ac:dyDescent="0.25">
      <c r="A3098" s="140">
        <v>1</v>
      </c>
      <c r="B3098" s="310" t="s">
        <v>450</v>
      </c>
      <c r="C3098" s="433"/>
      <c r="D3098" s="4"/>
      <c r="E3098" s="570">
        <v>1000</v>
      </c>
      <c r="F3098" s="126">
        <f t="shared" ref="F3098:F3108" si="2160">ROUND(E3098/12*$B$4,0)</f>
        <v>333</v>
      </c>
      <c r="G3098" s="186">
        <v>352</v>
      </c>
      <c r="H3098" s="186">
        <f>G3098/F3098*100</f>
        <v>105.7057057057057</v>
      </c>
      <c r="I3098" s="1491"/>
      <c r="J3098" s="1491"/>
      <c r="K3098" s="125"/>
      <c r="L3098" s="125"/>
      <c r="M3098" s="125"/>
      <c r="N3098" s="125"/>
      <c r="O3098" s="125"/>
      <c r="P3098" s="125"/>
      <c r="Q3098" s="329">
        <v>5600</v>
      </c>
      <c r="R3098" s="329">
        <v>5600</v>
      </c>
      <c r="S3098" s="329">
        <v>5600</v>
      </c>
      <c r="T3098" s="329">
        <v>5600</v>
      </c>
      <c r="U3098" s="326">
        <f t="shared" si="2158"/>
        <v>1866.6666666666667</v>
      </c>
      <c r="V3098" s="329">
        <f t="shared" si="2159"/>
        <v>0</v>
      </c>
      <c r="W3098" s="773"/>
      <c r="X3098" s="329"/>
      <c r="Y3098" s="329">
        <f>V3098-U3098</f>
        <v>-1866.6666666666667</v>
      </c>
      <c r="Z3098" s="329"/>
      <c r="AA3098" s="329"/>
      <c r="AB3098" s="329"/>
      <c r="AC3098" s="925"/>
      <c r="AD3098" s="326"/>
      <c r="AE3098" s="1069"/>
      <c r="AF3098" s="1084"/>
      <c r="AH3098" s="3275"/>
    </row>
    <row r="3099" spans="1:34" s="2239" customFormat="1" ht="30" x14ac:dyDescent="0.25">
      <c r="B3099" s="310" t="s">
        <v>671</v>
      </c>
      <c r="C3099" s="433"/>
      <c r="D3099" s="4"/>
      <c r="E3099" s="570">
        <v>2400</v>
      </c>
      <c r="F3099" s="126">
        <f t="shared" si="2160"/>
        <v>800</v>
      </c>
      <c r="G3099" s="186">
        <v>2314</v>
      </c>
      <c r="H3099" s="186">
        <f>G3099/F3099*100</f>
        <v>289.25</v>
      </c>
      <c r="I3099" s="1491"/>
      <c r="J3099" s="1491"/>
      <c r="K3099" s="125"/>
      <c r="L3099" s="125"/>
      <c r="M3099" s="125"/>
      <c r="N3099" s="125"/>
      <c r="O3099" s="125"/>
      <c r="P3099" s="125"/>
      <c r="Q3099" s="329">
        <v>4573.8729999999996</v>
      </c>
      <c r="R3099" s="329">
        <v>4573.8729999999996</v>
      </c>
      <c r="S3099" s="329">
        <v>4573.8729999999996</v>
      </c>
      <c r="T3099" s="329">
        <v>4573.8729999999996</v>
      </c>
      <c r="U3099" s="326">
        <f t="shared" si="2158"/>
        <v>1524.6243333333332</v>
      </c>
      <c r="V3099" s="329">
        <f t="shared" si="2159"/>
        <v>4642.4500800000005</v>
      </c>
      <c r="W3099" s="773"/>
      <c r="X3099" s="329"/>
      <c r="Y3099" s="329">
        <f>V3099-U3099</f>
        <v>3117.8257466666673</v>
      </c>
      <c r="Z3099" s="329"/>
      <c r="AA3099" s="329">
        <v>-5.1258900000000001</v>
      </c>
      <c r="AB3099" s="329">
        <v>4637.3241900000003</v>
      </c>
      <c r="AC3099" s="925"/>
      <c r="AD3099" s="326"/>
      <c r="AE3099" s="1069"/>
      <c r="AF3099" s="1084"/>
      <c r="AH3099" s="3275"/>
    </row>
    <row r="3100" spans="1:34" s="2239" customFormat="1" ht="30" x14ac:dyDescent="0.25">
      <c r="B3100" s="310" t="s">
        <v>672</v>
      </c>
      <c r="C3100" s="433"/>
      <c r="D3100" s="4"/>
      <c r="E3100" s="469"/>
      <c r="F3100" s="126">
        <f t="shared" si="2160"/>
        <v>0</v>
      </c>
      <c r="G3100" s="186">
        <v>1</v>
      </c>
      <c r="H3100" s="186"/>
      <c r="I3100" s="1491"/>
      <c r="J3100" s="1491"/>
      <c r="K3100" s="125"/>
      <c r="L3100" s="125"/>
      <c r="M3100" s="125"/>
      <c r="N3100" s="125"/>
      <c r="O3100" s="125"/>
      <c r="P3100" s="125"/>
      <c r="Q3100" s="329"/>
      <c r="R3100" s="329"/>
      <c r="S3100" s="329"/>
      <c r="T3100" s="329"/>
      <c r="U3100" s="326">
        <f t="shared" ref="U3100" si="2161">Q3100/12*$B$4+(R3100-Q3100)/11*2+(S3100-R3100)/10*1</f>
        <v>0</v>
      </c>
      <c r="V3100" s="329">
        <f t="shared" si="2159"/>
        <v>0.87108000000000008</v>
      </c>
      <c r="W3100" s="773"/>
      <c r="X3100" s="329"/>
      <c r="Y3100" s="329">
        <f>V3100-U3100</f>
        <v>0.87108000000000008</v>
      </c>
      <c r="Z3100" s="329"/>
      <c r="AA3100" s="329">
        <v>0</v>
      </c>
      <c r="AB3100" s="329">
        <v>0.87108000000000008</v>
      </c>
      <c r="AC3100" s="925"/>
      <c r="AD3100" s="326"/>
      <c r="AE3100" s="1069"/>
      <c r="AF3100" s="1084"/>
      <c r="AH3100" s="3275"/>
    </row>
    <row r="3101" spans="1:34" s="2239" customFormat="1" ht="60" x14ac:dyDescent="0.25">
      <c r="B3101" s="310" t="s">
        <v>673</v>
      </c>
      <c r="C3101" s="433"/>
      <c r="D3101" s="4"/>
      <c r="E3101" s="2987">
        <f>E3102+E3103</f>
        <v>5377</v>
      </c>
      <c r="F3101" s="126">
        <f t="shared" si="2160"/>
        <v>1792</v>
      </c>
      <c r="G3101" s="186">
        <v>674</v>
      </c>
      <c r="H3101" s="186">
        <f t="shared" ref="H3101:H3103" si="2162">G3101/F3101*100</f>
        <v>37.611607142857146</v>
      </c>
      <c r="I3101" s="1491"/>
      <c r="J3101" s="1491"/>
      <c r="K3101" s="125"/>
      <c r="L3101" s="125"/>
      <c r="M3101" s="125"/>
      <c r="N3101" s="125"/>
      <c r="O3101" s="125"/>
      <c r="P3101" s="125"/>
      <c r="Q3101" s="329">
        <v>9568.2459799999997</v>
      </c>
      <c r="R3101" s="329">
        <v>9568.2459799999997</v>
      </c>
      <c r="S3101" s="329">
        <v>9568.2459799999997</v>
      </c>
      <c r="T3101" s="329">
        <v>9568.2459799999997</v>
      </c>
      <c r="U3101" s="326">
        <f t="shared" ref="U3101:U3103" si="2163">Q3101/12*$B$4+(R3101-Q3101)/11*3+(S3101-R3101)/10*2+(T3101-S3101)/9*1</f>
        <v>3189.4153266666667</v>
      </c>
      <c r="V3101" s="329">
        <f t="shared" si="2159"/>
        <v>1215.8025600000003</v>
      </c>
      <c r="W3101" s="773"/>
      <c r="X3101" s="329"/>
      <c r="Y3101" s="329">
        <f>V3101-U3101</f>
        <v>-1973.6127666666664</v>
      </c>
      <c r="Z3101" s="329"/>
      <c r="AA3101" s="329">
        <v>0</v>
      </c>
      <c r="AB3101" s="329">
        <v>1215.8025600000003</v>
      </c>
      <c r="AC3101" s="925"/>
      <c r="AD3101" s="326"/>
      <c r="AE3101" s="1069"/>
      <c r="AF3101" s="1084"/>
      <c r="AH3101" s="3275"/>
    </row>
    <row r="3102" spans="1:34" s="2239" customFormat="1" x14ac:dyDescent="0.25">
      <c r="B3102" s="310" t="s">
        <v>674</v>
      </c>
      <c r="C3102" s="433"/>
      <c r="D3102" s="4"/>
      <c r="E3102" s="2987">
        <v>2823</v>
      </c>
      <c r="F3102" s="126">
        <f t="shared" si="2160"/>
        <v>941</v>
      </c>
      <c r="G3102" s="186">
        <v>230</v>
      </c>
      <c r="H3102" s="186">
        <f t="shared" si="2162"/>
        <v>24.442082890541979</v>
      </c>
      <c r="I3102" s="1491"/>
      <c r="J3102" s="1491"/>
      <c r="K3102" s="125"/>
      <c r="L3102" s="125"/>
      <c r="M3102" s="125"/>
      <c r="N3102" s="125"/>
      <c r="O3102" s="125"/>
      <c r="P3102" s="125"/>
      <c r="Q3102" s="369">
        <v>2108.32098</v>
      </c>
      <c r="R3102" s="369">
        <v>2108.32098</v>
      </c>
      <c r="S3102" s="369">
        <v>2108.32098</v>
      </c>
      <c r="T3102" s="369">
        <v>2108.32098</v>
      </c>
      <c r="U3102" s="918">
        <f t="shared" si="2163"/>
        <v>702.77365999999995</v>
      </c>
      <c r="V3102" s="369">
        <f t="shared" si="2159"/>
        <v>127.31880000000005</v>
      </c>
      <c r="W3102" s="1123"/>
      <c r="X3102" s="369"/>
      <c r="Y3102" s="369">
        <f t="shared" ref="Y3102:Y3103" si="2164">V3102-U3102</f>
        <v>-575.45485999999994</v>
      </c>
      <c r="Z3102" s="369"/>
      <c r="AA3102" s="369">
        <v>0</v>
      </c>
      <c r="AB3102" s="369">
        <v>127.31880000000005</v>
      </c>
      <c r="AC3102" s="925"/>
      <c r="AD3102" s="326"/>
      <c r="AE3102" s="1069"/>
      <c r="AF3102" s="1084"/>
      <c r="AH3102" s="3275"/>
    </row>
    <row r="3103" spans="1:34" s="2239" customFormat="1" x14ac:dyDescent="0.25">
      <c r="B3103" s="310" t="s">
        <v>675</v>
      </c>
      <c r="C3103" s="433"/>
      <c r="D3103" s="4"/>
      <c r="E3103" s="2987">
        <v>2554</v>
      </c>
      <c r="F3103" s="126">
        <f t="shared" si="2160"/>
        <v>851</v>
      </c>
      <c r="G3103" s="186">
        <v>444</v>
      </c>
      <c r="H3103" s="186">
        <f t="shared" si="2162"/>
        <v>52.173913043478258</v>
      </c>
      <c r="I3103" s="1491"/>
      <c r="J3103" s="1491"/>
      <c r="K3103" s="125"/>
      <c r="L3103" s="125"/>
      <c r="M3103" s="125"/>
      <c r="N3103" s="125"/>
      <c r="O3103" s="125"/>
      <c r="P3103" s="125"/>
      <c r="Q3103" s="369">
        <v>7459.9250000000002</v>
      </c>
      <c r="R3103" s="369">
        <v>7459.9250000000002</v>
      </c>
      <c r="S3103" s="369">
        <v>7459.9250000000002</v>
      </c>
      <c r="T3103" s="369">
        <v>7459.9250000000002</v>
      </c>
      <c r="U3103" s="918">
        <f t="shared" si="2163"/>
        <v>2486.6416666666669</v>
      </c>
      <c r="V3103" s="369">
        <f t="shared" si="2159"/>
        <v>1088.4837600000003</v>
      </c>
      <c r="W3103" s="1123"/>
      <c r="X3103" s="369"/>
      <c r="Y3103" s="369">
        <f t="shared" si="2164"/>
        <v>-1398.1579066666666</v>
      </c>
      <c r="Z3103" s="369"/>
      <c r="AA3103" s="369">
        <v>0</v>
      </c>
      <c r="AB3103" s="369">
        <v>1088.4837600000003</v>
      </c>
      <c r="AC3103" s="925"/>
      <c r="AD3103" s="326"/>
      <c r="AE3103" s="1069"/>
      <c r="AF3103" s="1084"/>
      <c r="AH3103" s="3275"/>
    </row>
    <row r="3104" spans="1:34" ht="60" x14ac:dyDescent="0.25">
      <c r="A3104" s="140">
        <v>1</v>
      </c>
      <c r="B3104" s="310" t="s">
        <v>676</v>
      </c>
      <c r="C3104" s="433"/>
      <c r="D3104" s="4"/>
      <c r="E3104" s="570"/>
      <c r="F3104" s="126">
        <f t="shared" si="2160"/>
        <v>0</v>
      </c>
      <c r="G3104" s="186">
        <v>0</v>
      </c>
      <c r="H3104" s="186"/>
      <c r="I3104" s="1491"/>
      <c r="J3104" s="1491"/>
      <c r="K3104" s="125"/>
      <c r="L3104" s="125"/>
      <c r="M3104" s="125"/>
      <c r="N3104" s="125"/>
      <c r="O3104" s="125"/>
      <c r="P3104" s="125"/>
      <c r="Q3104" s="329"/>
      <c r="R3104" s="329"/>
      <c r="S3104" s="329"/>
      <c r="T3104" s="329"/>
      <c r="U3104" s="326"/>
      <c r="V3104" s="329"/>
      <c r="W3104" s="773"/>
      <c r="X3104" s="329"/>
      <c r="Y3104" s="329"/>
      <c r="Z3104" s="329"/>
      <c r="AA3104" s="329">
        <v>0</v>
      </c>
      <c r="AB3104" s="329">
        <v>0</v>
      </c>
      <c r="AC3104" s="925"/>
      <c r="AD3104" s="326"/>
      <c r="AE3104" s="1069"/>
      <c r="AF3104" s="1084"/>
      <c r="AH3104" s="3275"/>
    </row>
    <row r="3105" spans="1:34" x14ac:dyDescent="0.25">
      <c r="A3105" s="140">
        <v>1</v>
      </c>
      <c r="B3105" s="310" t="s">
        <v>677</v>
      </c>
      <c r="C3105" s="433"/>
      <c r="D3105" s="4"/>
      <c r="E3105" s="570"/>
      <c r="F3105" s="186">
        <f t="shared" si="2160"/>
        <v>0</v>
      </c>
      <c r="G3105" s="186">
        <v>0</v>
      </c>
      <c r="H3105" s="186"/>
      <c r="I3105" s="1491"/>
      <c r="J3105" s="1491"/>
      <c r="K3105" s="125"/>
      <c r="L3105" s="125"/>
      <c r="M3105" s="125"/>
      <c r="N3105" s="125"/>
      <c r="O3105" s="125"/>
      <c r="P3105" s="125"/>
      <c r="Q3105" s="329"/>
      <c r="R3105" s="329"/>
      <c r="S3105" s="329"/>
      <c r="T3105" s="329"/>
      <c r="U3105" s="326"/>
      <c r="V3105" s="329"/>
      <c r="W3105" s="773"/>
      <c r="X3105" s="329"/>
      <c r="Y3105" s="329"/>
      <c r="Z3105" s="329"/>
      <c r="AA3105" s="329">
        <v>0</v>
      </c>
      <c r="AB3105" s="329">
        <v>0</v>
      </c>
      <c r="AC3105" s="925"/>
      <c r="AD3105" s="326"/>
      <c r="AE3105" s="1069"/>
      <c r="AF3105" s="1084"/>
      <c r="AH3105" s="3275"/>
    </row>
    <row r="3106" spans="1:34" x14ac:dyDescent="0.25">
      <c r="A3106" s="140">
        <v>1</v>
      </c>
      <c r="B3106" s="310" t="s">
        <v>678</v>
      </c>
      <c r="C3106" s="433"/>
      <c r="D3106" s="4"/>
      <c r="E3106" s="570"/>
      <c r="F3106" s="126">
        <f t="shared" si="2160"/>
        <v>0</v>
      </c>
      <c r="G3106" s="186">
        <v>0</v>
      </c>
      <c r="H3106" s="186"/>
      <c r="I3106" s="1491"/>
      <c r="J3106" s="1491"/>
      <c r="K3106" s="125"/>
      <c r="L3106" s="125"/>
      <c r="M3106" s="125"/>
      <c r="N3106" s="125"/>
      <c r="O3106" s="125"/>
      <c r="P3106" s="125"/>
      <c r="Q3106" s="329"/>
      <c r="R3106" s="329"/>
      <c r="S3106" s="329"/>
      <c r="T3106" s="329"/>
      <c r="U3106" s="326"/>
      <c r="V3106" s="329"/>
      <c r="W3106" s="773"/>
      <c r="X3106" s="329"/>
      <c r="Y3106" s="329"/>
      <c r="Z3106" s="329"/>
      <c r="AA3106" s="329">
        <v>0</v>
      </c>
      <c r="AB3106" s="329">
        <v>0</v>
      </c>
      <c r="AC3106" s="925"/>
      <c r="AD3106" s="326"/>
      <c r="AE3106" s="1069"/>
      <c r="AF3106" s="1084"/>
      <c r="AH3106" s="3275"/>
    </row>
    <row r="3107" spans="1:34" ht="45" x14ac:dyDescent="0.25">
      <c r="A3107" s="140">
        <v>1</v>
      </c>
      <c r="B3107" s="310" t="s">
        <v>685</v>
      </c>
      <c r="C3107" s="433"/>
      <c r="D3107" s="4"/>
      <c r="E3107" s="570">
        <v>90</v>
      </c>
      <c r="F3107" s="126">
        <f t="shared" si="2160"/>
        <v>30</v>
      </c>
      <c r="G3107" s="186">
        <v>47</v>
      </c>
      <c r="H3107" s="186">
        <f>G3107/F3107*100</f>
        <v>156.66666666666666</v>
      </c>
      <c r="I3107" s="1491"/>
      <c r="J3107" s="1491"/>
      <c r="K3107" s="125"/>
      <c r="L3107" s="125"/>
      <c r="M3107" s="125"/>
      <c r="N3107" s="125"/>
      <c r="O3107" s="125"/>
      <c r="P3107" s="125"/>
      <c r="Q3107" s="329">
        <v>782.53199999999993</v>
      </c>
      <c r="R3107" s="329">
        <v>782.53199999999993</v>
      </c>
      <c r="S3107" s="329">
        <v>782.53199999999993</v>
      </c>
      <c r="T3107" s="329">
        <v>782.53199999999993</v>
      </c>
      <c r="U3107" s="326">
        <f t="shared" ref="U3107:U3108" si="2165">Q3107/12*$B$4+(R3107-Q3107)/11*3+(S3107-R3107)/10*2+(T3107-S3107)/9*1</f>
        <v>260.84399999999999</v>
      </c>
      <c r="V3107" s="329">
        <f t="shared" ref="V3107:V3108" si="2166">AB3107-AA3107-X3107</f>
        <v>408.65748000000002</v>
      </c>
      <c r="W3107" s="773"/>
      <c r="X3107" s="329"/>
      <c r="Y3107" s="329">
        <f>V3107-U3107</f>
        <v>147.81348000000003</v>
      </c>
      <c r="Z3107" s="329"/>
      <c r="AA3107" s="329">
        <v>-15.723000000000001</v>
      </c>
      <c r="AB3107" s="329">
        <v>392.93448000000001</v>
      </c>
      <c r="AC3107" s="925"/>
      <c r="AD3107" s="326"/>
      <c r="AE3107" s="1069"/>
      <c r="AF3107" s="1084"/>
      <c r="AH3107" s="3275"/>
    </row>
    <row r="3108" spans="1:34" ht="30" x14ac:dyDescent="0.25">
      <c r="A3108" s="140">
        <v>1</v>
      </c>
      <c r="B3108" s="310" t="s">
        <v>686</v>
      </c>
      <c r="C3108" s="433"/>
      <c r="D3108" s="4"/>
      <c r="E3108" s="570">
        <v>200</v>
      </c>
      <c r="F3108" s="186">
        <f t="shared" si="2160"/>
        <v>67</v>
      </c>
      <c r="G3108" s="186">
        <v>164</v>
      </c>
      <c r="H3108" s="186">
        <f>G3108/F3108*100</f>
        <v>244.77611940298507</v>
      </c>
      <c r="I3108" s="1491"/>
      <c r="J3108" s="1491"/>
      <c r="K3108" s="125"/>
      <c r="L3108" s="125"/>
      <c r="M3108" s="125"/>
      <c r="N3108" s="125"/>
      <c r="O3108" s="125"/>
      <c r="P3108" s="125"/>
      <c r="Q3108" s="329">
        <v>1738.9599999999998</v>
      </c>
      <c r="R3108" s="329">
        <v>1738.9599999999998</v>
      </c>
      <c r="S3108" s="329">
        <v>1738.9599999999998</v>
      </c>
      <c r="T3108" s="329">
        <v>1738.9599999999998</v>
      </c>
      <c r="U3108" s="326">
        <f t="shared" si="2165"/>
        <v>579.65333333333331</v>
      </c>
      <c r="V3108" s="329">
        <f t="shared" si="2166"/>
        <v>1425.9537599999999</v>
      </c>
      <c r="W3108" s="773"/>
      <c r="X3108" s="329"/>
      <c r="Y3108" s="329">
        <f>V3108-U3108</f>
        <v>846.30042666666657</v>
      </c>
      <c r="Z3108" s="329"/>
      <c r="AA3108" s="329">
        <v>-24.370649999999998</v>
      </c>
      <c r="AB3108" s="329">
        <v>1401.5831099999998</v>
      </c>
      <c r="AC3108" s="925"/>
      <c r="AD3108" s="326"/>
      <c r="AE3108" s="1069"/>
      <c r="AF3108" s="1084"/>
      <c r="AH3108" s="3275"/>
    </row>
    <row r="3109" spans="1:34" ht="45" x14ac:dyDescent="0.25">
      <c r="A3109" s="140">
        <v>1</v>
      </c>
      <c r="B3109" s="471" t="s">
        <v>268</v>
      </c>
      <c r="C3109" s="433"/>
      <c r="D3109" s="4"/>
      <c r="E3109" s="3102">
        <f>E3110+E3112+E3113</f>
        <v>10761</v>
      </c>
      <c r="F3109" s="3102">
        <f>F3110+F3112+F3113</f>
        <v>3587</v>
      </c>
      <c r="G3109" s="3102">
        <f>G3110+G3112+G3113</f>
        <v>5254</v>
      </c>
      <c r="H3109" s="186">
        <f>G3109/F3109*100</f>
        <v>146.47337608028994</v>
      </c>
      <c r="I3109" s="1491"/>
      <c r="J3109" s="1491"/>
      <c r="K3109" s="125"/>
      <c r="L3109" s="125"/>
      <c r="M3109" s="125"/>
      <c r="N3109" s="125"/>
      <c r="O3109" s="125"/>
      <c r="P3109" s="125"/>
      <c r="Q3109" s="329">
        <f t="shared" ref="Q3109:AB3109" si="2167">Q3110+Q3112+Q3113</f>
        <v>34120.199999999997</v>
      </c>
      <c r="R3109" s="329">
        <f t="shared" ref="R3109:S3109" si="2168">R3110+R3112+R3113</f>
        <v>34120.199999999997</v>
      </c>
      <c r="S3109" s="329">
        <f t="shared" si="2168"/>
        <v>34120.199999999997</v>
      </c>
      <c r="T3109" s="329">
        <f t="shared" ref="T3109" si="2169">T3110+T3112+T3113</f>
        <v>34120.199999999997</v>
      </c>
      <c r="U3109" s="326">
        <f t="shared" si="2167"/>
        <v>11373.4</v>
      </c>
      <c r="V3109" s="329">
        <f t="shared" si="2167"/>
        <v>16372.091270000001</v>
      </c>
      <c r="W3109" s="773">
        <f t="shared" si="2167"/>
        <v>0</v>
      </c>
      <c r="X3109" s="329">
        <f t="shared" si="2167"/>
        <v>0</v>
      </c>
      <c r="Y3109" s="329">
        <f t="shared" si="2167"/>
        <v>4998.6912700000012</v>
      </c>
      <c r="Z3109" s="329">
        <f t="shared" si="2167"/>
        <v>0</v>
      </c>
      <c r="AA3109" s="329">
        <f t="shared" si="2167"/>
        <v>0</v>
      </c>
      <c r="AB3109" s="329">
        <f t="shared" si="2167"/>
        <v>16372.091270000001</v>
      </c>
      <c r="AC3109" s="925"/>
      <c r="AD3109" s="326"/>
      <c r="AE3109" s="1069"/>
      <c r="AF3109" s="1084"/>
      <c r="AH3109" s="3275"/>
    </row>
    <row r="3110" spans="1:34" ht="30" x14ac:dyDescent="0.25">
      <c r="A3110" s="140">
        <v>1</v>
      </c>
      <c r="B3110" s="310" t="s">
        <v>679</v>
      </c>
      <c r="C3110" s="433"/>
      <c r="D3110" s="4"/>
      <c r="E3110" s="570">
        <v>3000</v>
      </c>
      <c r="F3110" s="126">
        <f>ROUND(E3110/12*$B$4,0)</f>
        <v>1000</v>
      </c>
      <c r="G3110" s="186">
        <v>1303</v>
      </c>
      <c r="H3110" s="186">
        <f>G3110/F3110*100</f>
        <v>130.29999999999998</v>
      </c>
      <c r="I3110" s="1491"/>
      <c r="J3110" s="1491"/>
      <c r="K3110" s="125"/>
      <c r="L3110" s="125"/>
      <c r="M3110" s="125"/>
      <c r="N3110" s="125"/>
      <c r="O3110" s="125"/>
      <c r="P3110" s="125"/>
      <c r="Q3110" s="329">
        <v>5460</v>
      </c>
      <c r="R3110" s="329">
        <v>5460</v>
      </c>
      <c r="S3110" s="329">
        <v>5460</v>
      </c>
      <c r="T3110" s="329">
        <v>5460</v>
      </c>
      <c r="U3110" s="326">
        <f t="shared" ref="U3110:U3114" si="2170">Q3110/12*$B$4+(R3110-Q3110)/11*3+(S3110-R3110)/10*2+(T3110-S3110)/9*1</f>
        <v>1820</v>
      </c>
      <c r="V3110" s="329">
        <f t="shared" ref="V3110:V3114" si="2171">AB3110-AA3110-X3110</f>
        <v>2346.2457300000001</v>
      </c>
      <c r="W3110" s="773"/>
      <c r="X3110" s="329"/>
      <c r="Y3110" s="329">
        <f>V3110-U3110</f>
        <v>526.24573000000009</v>
      </c>
      <c r="Z3110" s="329"/>
      <c r="AA3110" s="329">
        <v>0</v>
      </c>
      <c r="AB3110" s="329">
        <v>2346.2457300000001</v>
      </c>
      <c r="AC3110" s="925"/>
      <c r="AD3110" s="326"/>
      <c r="AE3110" s="1069"/>
      <c r="AF3110" s="1084"/>
      <c r="AH3110" s="3275"/>
    </row>
    <row r="3111" spans="1:34" ht="60" x14ac:dyDescent="0.25">
      <c r="A3111" s="140">
        <v>1</v>
      </c>
      <c r="B3111" s="310" t="s">
        <v>700</v>
      </c>
      <c r="C3111" s="433"/>
      <c r="D3111" s="4"/>
      <c r="E3111" s="570">
        <v>100</v>
      </c>
      <c r="F3111" s="126">
        <f>ROUND(E3111/12*$B$4,0)</f>
        <v>33</v>
      </c>
      <c r="G3111" s="186">
        <v>47</v>
      </c>
      <c r="H3111" s="186">
        <f t="shared" ref="H3111" si="2172">G3111/F3111*100</f>
        <v>142.42424242424244</v>
      </c>
      <c r="I3111" s="1491"/>
      <c r="J3111" s="1491"/>
      <c r="K3111" s="125"/>
      <c r="L3111" s="125"/>
      <c r="M3111" s="125"/>
      <c r="N3111" s="125"/>
      <c r="O3111" s="125"/>
      <c r="P3111" s="125"/>
      <c r="Q3111" s="329">
        <v>240</v>
      </c>
      <c r="R3111" s="329">
        <v>240</v>
      </c>
      <c r="S3111" s="329">
        <v>240</v>
      </c>
      <c r="T3111" s="329">
        <v>240</v>
      </c>
      <c r="U3111" s="326">
        <f t="shared" si="2170"/>
        <v>80</v>
      </c>
      <c r="V3111" s="329">
        <f t="shared" si="2171"/>
        <v>127.54517999999999</v>
      </c>
      <c r="W3111" s="773"/>
      <c r="X3111" s="329"/>
      <c r="Y3111" s="329">
        <f>V3111-U3111</f>
        <v>47.545179999999988</v>
      </c>
      <c r="Z3111" s="329"/>
      <c r="AA3111" s="329">
        <v>0</v>
      </c>
      <c r="AB3111" s="329">
        <v>127.54517999999999</v>
      </c>
      <c r="AC3111" s="925"/>
      <c r="AD3111" s="326"/>
      <c r="AE3111" s="1069"/>
      <c r="AF3111" s="1084"/>
      <c r="AH3111" s="3275"/>
    </row>
    <row r="3112" spans="1:34" ht="60" x14ac:dyDescent="0.25">
      <c r="A3112" s="140">
        <v>1</v>
      </c>
      <c r="B3112" s="310" t="s">
        <v>680</v>
      </c>
      <c r="C3112" s="433"/>
      <c r="D3112" s="4"/>
      <c r="E3112" s="570">
        <v>7005</v>
      </c>
      <c r="F3112" s="126">
        <f>ROUND(E3112/12*$B$4,0)</f>
        <v>2335</v>
      </c>
      <c r="G3112" s="186">
        <v>3127</v>
      </c>
      <c r="H3112" s="186">
        <f>G3112/F3112*100</f>
        <v>133.91862955032119</v>
      </c>
      <c r="I3112" s="1491"/>
      <c r="J3112" s="1491"/>
      <c r="K3112" s="125"/>
      <c r="L3112" s="125"/>
      <c r="M3112" s="125"/>
      <c r="N3112" s="125"/>
      <c r="O3112" s="125"/>
      <c r="P3112" s="125"/>
      <c r="Q3112" s="329">
        <v>26619</v>
      </c>
      <c r="R3112" s="329">
        <v>26619</v>
      </c>
      <c r="S3112" s="329">
        <v>26619</v>
      </c>
      <c r="T3112" s="329">
        <v>26619</v>
      </c>
      <c r="U3112" s="326">
        <f t="shared" si="2170"/>
        <v>8873</v>
      </c>
      <c r="V3112" s="329">
        <f t="shared" si="2171"/>
        <v>12571.326880000001</v>
      </c>
      <c r="W3112" s="773"/>
      <c r="X3112" s="329"/>
      <c r="Y3112" s="329">
        <f>V3112-U3112</f>
        <v>3698.3268800000005</v>
      </c>
      <c r="Z3112" s="329"/>
      <c r="AA3112" s="329">
        <v>0</v>
      </c>
      <c r="AB3112" s="329">
        <v>12571.326880000001</v>
      </c>
      <c r="AC3112" s="925"/>
      <c r="AD3112" s="326"/>
      <c r="AE3112" s="1069"/>
      <c r="AF3112" s="1084"/>
      <c r="AH3112" s="3275"/>
    </row>
    <row r="3113" spans="1:34" ht="45" x14ac:dyDescent="0.25">
      <c r="A3113" s="140">
        <v>1</v>
      </c>
      <c r="B3113" s="310" t="s">
        <v>681</v>
      </c>
      <c r="C3113" s="433"/>
      <c r="D3113" s="4"/>
      <c r="E3113" s="570">
        <v>756</v>
      </c>
      <c r="F3113" s="126">
        <f>ROUND(E3113/12*$B$4,0)</f>
        <v>252</v>
      </c>
      <c r="G3113" s="186">
        <v>824</v>
      </c>
      <c r="H3113" s="186">
        <f>G3113/F3113*100</f>
        <v>326.98412698412699</v>
      </c>
      <c r="I3113" s="1491"/>
      <c r="J3113" s="1491"/>
      <c r="K3113" s="125"/>
      <c r="L3113" s="125"/>
      <c r="M3113" s="125"/>
      <c r="N3113" s="125"/>
      <c r="O3113" s="125"/>
      <c r="P3113" s="125"/>
      <c r="Q3113" s="329">
        <v>2041.2</v>
      </c>
      <c r="R3113" s="329">
        <v>2041.2</v>
      </c>
      <c r="S3113" s="329">
        <v>2041.2</v>
      </c>
      <c r="T3113" s="329">
        <v>2041.2</v>
      </c>
      <c r="U3113" s="326">
        <f t="shared" si="2170"/>
        <v>680.4</v>
      </c>
      <c r="V3113" s="329">
        <f t="shared" si="2171"/>
        <v>1454.5186599999997</v>
      </c>
      <c r="W3113" s="773"/>
      <c r="X3113" s="329"/>
      <c r="Y3113" s="329">
        <f>V3113-U3113</f>
        <v>774.11865999999975</v>
      </c>
      <c r="Z3113" s="329"/>
      <c r="AA3113" s="329">
        <v>0</v>
      </c>
      <c r="AB3113" s="329">
        <v>1454.5186599999997</v>
      </c>
      <c r="AC3113" s="925"/>
      <c r="AD3113" s="326"/>
      <c r="AE3113" s="1069"/>
      <c r="AF3113" s="1084"/>
      <c r="AH3113" s="3275"/>
    </row>
    <row r="3114" spans="1:34" ht="29.25" x14ac:dyDescent="0.25">
      <c r="A3114" s="140">
        <v>1</v>
      </c>
      <c r="B3114" s="2234" t="s">
        <v>303</v>
      </c>
      <c r="C3114" s="433"/>
      <c r="D3114" s="4"/>
      <c r="E3114" s="3102">
        <f>E3116+E3123*5+E3124*5+E3125*10+E3126*5</f>
        <v>12007.5</v>
      </c>
      <c r="F3114" s="3102">
        <f t="shared" ref="F3114:G3114" si="2173">F3116+F3123*5+F3124*5+F3125*10+F3126*5</f>
        <v>4004.25</v>
      </c>
      <c r="G3114" s="3102">
        <f t="shared" si="2173"/>
        <v>0</v>
      </c>
      <c r="H3114" s="186">
        <f>G3114/F3114*100</f>
        <v>0</v>
      </c>
      <c r="I3114" s="1491"/>
      <c r="J3114" s="1491"/>
      <c r="K3114" s="125"/>
      <c r="L3114" s="125"/>
      <c r="M3114" s="125"/>
      <c r="N3114" s="125"/>
      <c r="O3114" s="125"/>
      <c r="P3114" s="125"/>
      <c r="Q3114" s="329">
        <v>26487.723600000008</v>
      </c>
      <c r="R3114" s="329">
        <v>26487.723599999998</v>
      </c>
      <c r="S3114" s="329">
        <v>26487.723599999998</v>
      </c>
      <c r="T3114" s="329">
        <v>26487.723599999998</v>
      </c>
      <c r="U3114" s="326">
        <f t="shared" si="2170"/>
        <v>8829.2411999999986</v>
      </c>
      <c r="V3114" s="329">
        <f t="shared" si="2171"/>
        <v>12352.188179999997</v>
      </c>
      <c r="W3114" s="773"/>
      <c r="X3114" s="329"/>
      <c r="Y3114" s="329">
        <f>V3114-U3114</f>
        <v>3522.9469799999988</v>
      </c>
      <c r="Z3114" s="329">
        <v>-571.96264999999994</v>
      </c>
      <c r="AA3114" s="329">
        <v>0</v>
      </c>
      <c r="AB3114" s="329">
        <v>12352.188179999997</v>
      </c>
      <c r="AC3114" s="925"/>
      <c r="AD3114" s="326"/>
      <c r="AE3114" s="1069"/>
      <c r="AF3114" s="1084"/>
      <c r="AH3114" s="3275"/>
    </row>
    <row r="3115" spans="1:34" x14ac:dyDescent="0.25">
      <c r="A3115" s="140">
        <v>1</v>
      </c>
      <c r="B3115" s="310" t="s">
        <v>296</v>
      </c>
      <c r="C3115" s="433"/>
      <c r="D3115" s="4"/>
      <c r="E3115" s="570"/>
      <c r="F3115" s="570"/>
      <c r="G3115" s="570"/>
      <c r="H3115" s="186"/>
      <c r="I3115" s="1491"/>
      <c r="J3115" s="1491"/>
      <c r="K3115" s="125"/>
      <c r="L3115" s="125"/>
      <c r="M3115" s="125"/>
      <c r="N3115" s="125"/>
      <c r="O3115" s="125"/>
      <c r="P3115" s="125"/>
      <c r="Q3115" s="329"/>
      <c r="R3115" s="329"/>
      <c r="S3115" s="329"/>
      <c r="T3115" s="329"/>
      <c r="U3115" s="326"/>
      <c r="V3115" s="329"/>
      <c r="W3115" s="773"/>
      <c r="X3115" s="329"/>
      <c r="Y3115" s="329"/>
      <c r="Z3115" s="329"/>
      <c r="AA3115" s="329"/>
      <c r="AB3115" s="329"/>
      <c r="AC3115" s="925"/>
      <c r="AD3115" s="326"/>
      <c r="AE3115" s="1069"/>
      <c r="AF3115" s="1084"/>
      <c r="AH3115" s="3275"/>
    </row>
    <row r="3116" spans="1:34" ht="30" x14ac:dyDescent="0.25">
      <c r="A3116" s="140">
        <v>1</v>
      </c>
      <c r="B3116" s="471" t="s">
        <v>423</v>
      </c>
      <c r="C3116" s="433"/>
      <c r="D3116" s="4"/>
      <c r="E3116" s="570">
        <f>E3119+E3117+E3118/4</f>
        <v>12.5</v>
      </c>
      <c r="F3116" s="570">
        <f>F3119+F3117+F3118/4</f>
        <v>4.25</v>
      </c>
      <c r="G3116" s="570">
        <f>G3119+G3117+G3118/4</f>
        <v>0</v>
      </c>
      <c r="H3116" s="186">
        <f>G3116/F3116*100</f>
        <v>0</v>
      </c>
      <c r="I3116" s="1491"/>
      <c r="J3116" s="1491"/>
      <c r="K3116" s="125"/>
      <c r="L3116" s="125"/>
      <c r="M3116" s="125"/>
      <c r="N3116" s="125"/>
      <c r="O3116" s="125"/>
      <c r="P3116" s="125"/>
      <c r="Q3116" s="329"/>
      <c r="R3116" s="329"/>
      <c r="S3116" s="329"/>
      <c r="T3116" s="329"/>
      <c r="U3116" s="326"/>
      <c r="V3116" s="329"/>
      <c r="W3116" s="773"/>
      <c r="X3116" s="329"/>
      <c r="Y3116" s="329"/>
      <c r="Z3116" s="329"/>
      <c r="AA3116" s="329"/>
      <c r="AB3116" s="329"/>
      <c r="AC3116" s="925"/>
      <c r="AD3116" s="326"/>
      <c r="AE3116" s="1069"/>
      <c r="AF3116" s="1084"/>
      <c r="AH3116" s="3275"/>
    </row>
    <row r="3117" spans="1:34" x14ac:dyDescent="0.25">
      <c r="A3117" s="140">
        <v>1</v>
      </c>
      <c r="B3117" s="310" t="s">
        <v>424</v>
      </c>
      <c r="C3117" s="433"/>
      <c r="D3117" s="4"/>
      <c r="E3117" s="546"/>
      <c r="F3117" s="186"/>
      <c r="G3117" s="186"/>
      <c r="H3117" s="186"/>
      <c r="I3117" s="1491"/>
      <c r="J3117" s="1491"/>
      <c r="K3117" s="125"/>
      <c r="L3117" s="125"/>
      <c r="M3117" s="125"/>
      <c r="N3117" s="125"/>
      <c r="O3117" s="125"/>
      <c r="P3117" s="125"/>
      <c r="Q3117" s="329"/>
      <c r="R3117" s="329"/>
      <c r="S3117" s="329"/>
      <c r="T3117" s="329"/>
      <c r="U3117" s="326"/>
      <c r="V3117" s="329"/>
      <c r="W3117" s="773"/>
      <c r="X3117" s="329"/>
      <c r="Y3117" s="329"/>
      <c r="Z3117" s="329"/>
      <c r="AA3117" s="329"/>
      <c r="AB3117" s="329"/>
      <c r="AC3117" s="925"/>
      <c r="AD3117" s="326"/>
      <c r="AE3117" s="1069"/>
      <c r="AF3117" s="1084"/>
      <c r="AH3117" s="3275"/>
    </row>
    <row r="3118" spans="1:34" ht="30" x14ac:dyDescent="0.25">
      <c r="A3118" s="140">
        <v>1</v>
      </c>
      <c r="B3118" s="310" t="s">
        <v>425</v>
      </c>
      <c r="C3118" s="433"/>
      <c r="D3118" s="4"/>
      <c r="E3118" s="570">
        <v>50</v>
      </c>
      <c r="F3118" s="126">
        <f>ROUND(E3118/12*$B$4,0)</f>
        <v>17</v>
      </c>
      <c r="G3118" s="186"/>
      <c r="H3118" s="186">
        <f>G3118/F3118*100</f>
        <v>0</v>
      </c>
      <c r="I3118" s="1491"/>
      <c r="J3118" s="1491"/>
      <c r="K3118" s="125"/>
      <c r="L3118" s="125"/>
      <c r="M3118" s="125"/>
      <c r="N3118" s="125"/>
      <c r="O3118" s="125"/>
      <c r="P3118" s="125"/>
      <c r="Q3118" s="329"/>
      <c r="R3118" s="329"/>
      <c r="S3118" s="329"/>
      <c r="T3118" s="329"/>
      <c r="U3118" s="326"/>
      <c r="V3118" s="329"/>
      <c r="W3118" s="773"/>
      <c r="X3118" s="329"/>
      <c r="Y3118" s="329"/>
      <c r="Z3118" s="329"/>
      <c r="AA3118" s="329"/>
      <c r="AB3118" s="329"/>
      <c r="AC3118" s="925"/>
      <c r="AD3118" s="326"/>
      <c r="AE3118" s="1069"/>
      <c r="AF3118" s="1084"/>
      <c r="AH3118" s="3275"/>
    </row>
    <row r="3119" spans="1:34" ht="45" x14ac:dyDescent="0.25">
      <c r="A3119" s="140">
        <v>1</v>
      </c>
      <c r="B3119" s="310" t="s">
        <v>426</v>
      </c>
      <c r="C3119" s="433"/>
      <c r="D3119" s="4"/>
      <c r="E3119" s="570"/>
      <c r="F3119" s="126"/>
      <c r="G3119" s="186"/>
      <c r="H3119" s="186"/>
      <c r="I3119" s="1491"/>
      <c r="J3119" s="1491"/>
      <c r="K3119" s="125"/>
      <c r="L3119" s="125"/>
      <c r="M3119" s="125"/>
      <c r="N3119" s="125"/>
      <c r="O3119" s="125"/>
      <c r="P3119" s="125"/>
      <c r="Q3119" s="329"/>
      <c r="R3119" s="329"/>
      <c r="S3119" s="329"/>
      <c r="T3119" s="329"/>
      <c r="U3119" s="326"/>
      <c r="V3119" s="329"/>
      <c r="W3119" s="773"/>
      <c r="X3119" s="329"/>
      <c r="Y3119" s="329"/>
      <c r="Z3119" s="329"/>
      <c r="AA3119" s="329"/>
      <c r="AB3119" s="329"/>
      <c r="AC3119" s="925"/>
      <c r="AD3119" s="326"/>
      <c r="AE3119" s="1069"/>
      <c r="AF3119" s="1084"/>
      <c r="AH3119" s="3275"/>
    </row>
    <row r="3120" spans="1:34" ht="60" x14ac:dyDescent="0.25">
      <c r="A3120" s="140">
        <v>1</v>
      </c>
      <c r="B3120" s="310" t="s">
        <v>427</v>
      </c>
      <c r="C3120" s="433"/>
      <c r="D3120" s="4"/>
      <c r="E3120" s="570"/>
      <c r="F3120" s="126"/>
      <c r="G3120" s="186"/>
      <c r="H3120" s="186"/>
      <c r="I3120" s="1491"/>
      <c r="J3120" s="1491"/>
      <c r="K3120" s="125"/>
      <c r="L3120" s="125"/>
      <c r="M3120" s="125"/>
      <c r="N3120" s="125"/>
      <c r="O3120" s="125"/>
      <c r="P3120" s="125"/>
      <c r="Q3120" s="329"/>
      <c r="R3120" s="329"/>
      <c r="S3120" s="329"/>
      <c r="T3120" s="329"/>
      <c r="U3120" s="326"/>
      <c r="V3120" s="329"/>
      <c r="W3120" s="773"/>
      <c r="X3120" s="329"/>
      <c r="Y3120" s="329"/>
      <c r="Z3120" s="329"/>
      <c r="AA3120" s="329"/>
      <c r="AB3120" s="329"/>
      <c r="AC3120" s="925"/>
      <c r="AD3120" s="326"/>
      <c r="AE3120" s="1069"/>
      <c r="AF3120" s="1084"/>
      <c r="AH3120" s="3275"/>
    </row>
    <row r="3121" spans="1:34" ht="45" x14ac:dyDescent="0.25">
      <c r="A3121" s="140">
        <v>1</v>
      </c>
      <c r="B3121" s="309" t="s">
        <v>428</v>
      </c>
      <c r="C3121" s="433"/>
      <c r="D3121" s="4"/>
      <c r="E3121" s="570"/>
      <c r="F3121" s="126"/>
      <c r="G3121" s="186"/>
      <c r="H3121" s="186"/>
      <c r="I3121" s="1491"/>
      <c r="J3121" s="1491"/>
      <c r="K3121" s="125"/>
      <c r="L3121" s="125"/>
      <c r="M3121" s="125"/>
      <c r="N3121" s="125"/>
      <c r="O3121" s="125"/>
      <c r="P3121" s="125"/>
      <c r="Q3121" s="329"/>
      <c r="R3121" s="329"/>
      <c r="S3121" s="329"/>
      <c r="T3121" s="329"/>
      <c r="U3121" s="326"/>
      <c r="V3121" s="329"/>
      <c r="W3121" s="773"/>
      <c r="X3121" s="329"/>
      <c r="Y3121" s="329"/>
      <c r="Z3121" s="329"/>
      <c r="AA3121" s="329"/>
      <c r="AB3121" s="329"/>
      <c r="AC3121" s="925"/>
      <c r="AD3121" s="326"/>
      <c r="AE3121" s="1069"/>
      <c r="AF3121" s="1084"/>
      <c r="AH3121" s="3275"/>
    </row>
    <row r="3122" spans="1:34" s="2239" customFormat="1" ht="57" x14ac:dyDescent="0.25">
      <c r="B3122" s="3215" t="s">
        <v>645</v>
      </c>
      <c r="C3122" s="433"/>
      <c r="D3122" s="4"/>
      <c r="E3122" s="570">
        <f>E3123+E3124+E3125+E3126</f>
        <v>2348</v>
      </c>
      <c r="F3122" s="126">
        <f t="shared" ref="F3122:G3122" si="2174">F3123+F3124+F3125+F3126</f>
        <v>783</v>
      </c>
      <c r="G3122" s="186">
        <f t="shared" si="2174"/>
        <v>0</v>
      </c>
      <c r="H3122" s="186">
        <f t="shared" ref="H3122:H3127" si="2175">G3122/F3122*100</f>
        <v>0</v>
      </c>
      <c r="I3122" s="1491"/>
      <c r="J3122" s="1491"/>
      <c r="K3122" s="125"/>
      <c r="L3122" s="125"/>
      <c r="M3122" s="125"/>
      <c r="N3122" s="125"/>
      <c r="O3122" s="125"/>
      <c r="P3122" s="125"/>
      <c r="Q3122" s="329">
        <f>Q3123+Q3124+Q3125+Q3126</f>
        <v>507.18079999999998</v>
      </c>
      <c r="R3122" s="329">
        <f>R3123+R3124+R3125+R3126</f>
        <v>4720.6511999999993</v>
      </c>
      <c r="S3122" s="329">
        <f>S3123+S3124+S3125+S3126</f>
        <v>4720.6511999999993</v>
      </c>
      <c r="T3122" s="329">
        <f>T3123+T3124+T3125+T3126</f>
        <v>4720.6511999999993</v>
      </c>
      <c r="U3122" s="326">
        <f t="shared" ref="U3122:AB3122" si="2176">U3123+U3124+U3125+U3126</f>
        <v>1318.1885575757574</v>
      </c>
      <c r="V3122" s="329">
        <f t="shared" si="2176"/>
        <v>0</v>
      </c>
      <c r="W3122" s="773">
        <f t="shared" si="2176"/>
        <v>0</v>
      </c>
      <c r="X3122" s="329">
        <f t="shared" si="2176"/>
        <v>0</v>
      </c>
      <c r="Y3122" s="329">
        <f t="shared" si="2176"/>
        <v>-1318.1885575757574</v>
      </c>
      <c r="Z3122" s="329">
        <f t="shared" si="2176"/>
        <v>0</v>
      </c>
      <c r="AA3122" s="329">
        <f t="shared" si="2176"/>
        <v>0</v>
      </c>
      <c r="AB3122" s="329">
        <f t="shared" si="2176"/>
        <v>0</v>
      </c>
      <c r="AC3122" s="925"/>
      <c r="AD3122" s="326"/>
      <c r="AE3122" s="1069"/>
      <c r="AF3122" s="1084"/>
      <c r="AH3122" s="3275"/>
    </row>
    <row r="3123" spans="1:34" s="2239" customFormat="1" ht="30" x14ac:dyDescent="0.25">
      <c r="B3123" s="309" t="s">
        <v>646</v>
      </c>
      <c r="C3123" s="433"/>
      <c r="D3123" s="4"/>
      <c r="E3123" s="570">
        <v>32</v>
      </c>
      <c r="F3123" s="126">
        <f t="shared" ref="F3123:F3126" si="2177">ROUND(E3123/12*$B$4,0)</f>
        <v>11</v>
      </c>
      <c r="G3123" s="186"/>
      <c r="H3123" s="186">
        <f t="shared" si="2175"/>
        <v>0</v>
      </c>
      <c r="I3123" s="1491"/>
      <c r="J3123" s="1491"/>
      <c r="K3123" s="125"/>
      <c r="L3123" s="125"/>
      <c r="M3123" s="125"/>
      <c r="N3123" s="125"/>
      <c r="O3123" s="125"/>
      <c r="P3123" s="125"/>
      <c r="Q3123" s="369">
        <v>69.785600000000002</v>
      </c>
      <c r="R3123" s="369">
        <v>69.785600000000002</v>
      </c>
      <c r="S3123" s="369">
        <v>69.785600000000002</v>
      </c>
      <c r="T3123" s="369">
        <v>69.785600000000002</v>
      </c>
      <c r="U3123" s="918">
        <f t="shared" ref="U3123:U3126" si="2178">Q3123/12*$B$4+(R3123-Q3123)/11*3+(S3123-R3123)/10*2+(T3123-S3123)/9*1</f>
        <v>23.261866666666666</v>
      </c>
      <c r="V3123" s="369">
        <f t="shared" ref="V3123:V3126" si="2179">AB3123-AA3123-X3123</f>
        <v>0</v>
      </c>
      <c r="W3123" s="1123"/>
      <c r="X3123" s="369"/>
      <c r="Y3123" s="369">
        <f t="shared" ref="Y3123:Y3126" si="2180">V3123-U3123</f>
        <v>-23.261866666666666</v>
      </c>
      <c r="Z3123" s="369"/>
      <c r="AA3123" s="369"/>
      <c r="AB3123" s="369"/>
      <c r="AC3123" s="925"/>
      <c r="AD3123" s="326"/>
      <c r="AE3123" s="1069"/>
      <c r="AF3123" s="1084"/>
      <c r="AH3123" s="3275"/>
    </row>
    <row r="3124" spans="1:34" s="2239" customFormat="1" ht="30" x14ac:dyDescent="0.25">
      <c r="B3124" s="309" t="s">
        <v>647</v>
      </c>
      <c r="C3124" s="433"/>
      <c r="D3124" s="4"/>
      <c r="E3124" s="570">
        <v>161</v>
      </c>
      <c r="F3124" s="126">
        <f t="shared" si="2177"/>
        <v>54</v>
      </c>
      <c r="G3124" s="186"/>
      <c r="H3124" s="186">
        <f t="shared" si="2175"/>
        <v>0</v>
      </c>
      <c r="I3124" s="1491"/>
      <c r="J3124" s="1491"/>
      <c r="K3124" s="125"/>
      <c r="L3124" s="125"/>
      <c r="M3124" s="125"/>
      <c r="N3124" s="125"/>
      <c r="O3124" s="125"/>
      <c r="P3124" s="125"/>
      <c r="Q3124" s="369">
        <v>291.05579999999998</v>
      </c>
      <c r="R3124" s="369">
        <v>291.05579999999998</v>
      </c>
      <c r="S3124" s="369">
        <v>291.05579999999998</v>
      </c>
      <c r="T3124" s="369">
        <v>291.05579999999998</v>
      </c>
      <c r="U3124" s="918">
        <f t="shared" si="2178"/>
        <v>97.018599999999992</v>
      </c>
      <c r="V3124" s="369">
        <f t="shared" si="2179"/>
        <v>0</v>
      </c>
      <c r="W3124" s="1123"/>
      <c r="X3124" s="369"/>
      <c r="Y3124" s="369">
        <f t="shared" si="2180"/>
        <v>-97.018599999999992</v>
      </c>
      <c r="Z3124" s="369"/>
      <c r="AA3124" s="369"/>
      <c r="AB3124" s="369"/>
      <c r="AC3124" s="925"/>
      <c r="AD3124" s="326"/>
      <c r="AE3124" s="1069"/>
      <c r="AF3124" s="1084"/>
      <c r="AH3124" s="3275"/>
    </row>
    <row r="3125" spans="1:34" s="2239" customFormat="1" ht="30" x14ac:dyDescent="0.25">
      <c r="B3125" s="309" t="s">
        <v>665</v>
      </c>
      <c r="C3125" s="433"/>
      <c r="D3125" s="4"/>
      <c r="E3125" s="570">
        <v>51</v>
      </c>
      <c r="F3125" s="126">
        <f t="shared" si="2177"/>
        <v>17</v>
      </c>
      <c r="G3125" s="186"/>
      <c r="H3125" s="186">
        <f t="shared" si="2175"/>
        <v>0</v>
      </c>
      <c r="I3125" s="1491"/>
      <c r="J3125" s="1491"/>
      <c r="K3125" s="125"/>
      <c r="L3125" s="125"/>
      <c r="M3125" s="125"/>
      <c r="N3125" s="125"/>
      <c r="O3125" s="125"/>
      <c r="P3125" s="125"/>
      <c r="Q3125" s="369">
        <v>146.33939999999998</v>
      </c>
      <c r="R3125" s="369">
        <v>146.33939999999998</v>
      </c>
      <c r="S3125" s="369">
        <v>146.33939999999998</v>
      </c>
      <c r="T3125" s="369">
        <v>146.33939999999998</v>
      </c>
      <c r="U3125" s="918">
        <f t="shared" si="2178"/>
        <v>48.779799999999994</v>
      </c>
      <c r="V3125" s="369">
        <f t="shared" si="2179"/>
        <v>0</v>
      </c>
      <c r="W3125" s="1123"/>
      <c r="X3125" s="369"/>
      <c r="Y3125" s="369">
        <f t="shared" si="2180"/>
        <v>-48.779799999999994</v>
      </c>
      <c r="Z3125" s="369"/>
      <c r="AA3125" s="369"/>
      <c r="AB3125" s="369"/>
      <c r="AC3125" s="925"/>
      <c r="AD3125" s="326"/>
      <c r="AE3125" s="1069"/>
      <c r="AF3125" s="1084"/>
      <c r="AH3125" s="3275"/>
    </row>
    <row r="3126" spans="1:34" s="2239" customFormat="1" ht="30" x14ac:dyDescent="0.25">
      <c r="B3126" s="309" t="s">
        <v>666</v>
      </c>
      <c r="C3126" s="433"/>
      <c r="D3126" s="4"/>
      <c r="E3126" s="570">
        <v>2104</v>
      </c>
      <c r="F3126" s="126">
        <f t="shared" si="2177"/>
        <v>701</v>
      </c>
      <c r="G3126" s="186"/>
      <c r="H3126" s="186">
        <f t="shared" si="2175"/>
        <v>0</v>
      </c>
      <c r="I3126" s="1491"/>
      <c r="J3126" s="1491"/>
      <c r="K3126" s="125"/>
      <c r="L3126" s="125"/>
      <c r="M3126" s="125"/>
      <c r="N3126" s="125"/>
      <c r="O3126" s="125"/>
      <c r="P3126" s="125"/>
      <c r="Q3126" s="329"/>
      <c r="R3126" s="369">
        <v>4213.4703999999992</v>
      </c>
      <c r="S3126" s="369">
        <v>4213.4703999999992</v>
      </c>
      <c r="T3126" s="369">
        <v>4213.4703999999992</v>
      </c>
      <c r="U3126" s="918">
        <f t="shared" si="2178"/>
        <v>1149.1282909090908</v>
      </c>
      <c r="V3126" s="369">
        <f t="shared" si="2179"/>
        <v>0</v>
      </c>
      <c r="W3126" s="1123"/>
      <c r="X3126" s="369"/>
      <c r="Y3126" s="369">
        <f t="shared" si="2180"/>
        <v>-1149.1282909090908</v>
      </c>
      <c r="Z3126" s="369"/>
      <c r="AA3126" s="369"/>
      <c r="AB3126" s="369"/>
      <c r="AC3126" s="925"/>
      <c r="AD3126" s="326"/>
      <c r="AE3126" s="1069"/>
      <c r="AF3126" s="1084"/>
      <c r="AH3126" s="3275"/>
    </row>
    <row r="3127" spans="1:34" ht="28.5" x14ac:dyDescent="0.25">
      <c r="A3127" s="140">
        <v>1</v>
      </c>
      <c r="B3127" s="1031" t="s">
        <v>304</v>
      </c>
      <c r="C3127" s="433"/>
      <c r="D3127" s="4"/>
      <c r="E3127" s="221">
        <f>E3129+E3131</f>
        <v>14538.212765957447</v>
      </c>
      <c r="F3127" s="126">
        <f t="shared" ref="F3127:G3127" si="2181">F3129+F3131</f>
        <v>4845.7021276595742</v>
      </c>
      <c r="G3127" s="186">
        <f t="shared" si="2181"/>
        <v>7375.3787234042557</v>
      </c>
      <c r="H3127" s="186">
        <f t="shared" si="2175"/>
        <v>152.20454186205808</v>
      </c>
      <c r="I3127" s="1491"/>
      <c r="J3127" s="1491"/>
      <c r="K3127" s="125"/>
      <c r="L3127" s="125"/>
      <c r="M3127" s="125"/>
      <c r="N3127" s="125"/>
      <c r="O3127" s="125"/>
      <c r="P3127" s="125"/>
      <c r="Q3127" s="329"/>
      <c r="R3127" s="329"/>
      <c r="S3127" s="329"/>
      <c r="T3127" s="329"/>
      <c r="U3127" s="326"/>
      <c r="V3127" s="329"/>
      <c r="W3127" s="773"/>
      <c r="X3127" s="329"/>
      <c r="Y3127" s="329"/>
      <c r="Z3127" s="329"/>
      <c r="AA3127" s="329"/>
      <c r="AB3127" s="329"/>
      <c r="AC3127" s="925"/>
      <c r="AD3127" s="326"/>
      <c r="AE3127" s="1069"/>
      <c r="AF3127" s="1084"/>
      <c r="AH3127" s="3275"/>
    </row>
    <row r="3128" spans="1:34" s="2239" customFormat="1" x14ac:dyDescent="0.25">
      <c r="A3128" s="2239">
        <v>1</v>
      </c>
      <c r="B3128" s="588" t="s">
        <v>312</v>
      </c>
      <c r="C3128" s="433"/>
      <c r="D3128" s="4"/>
      <c r="E3128" s="221"/>
      <c r="F3128" s="126"/>
      <c r="G3128" s="186"/>
      <c r="H3128" s="186"/>
      <c r="I3128" s="1491"/>
      <c r="J3128" s="1491"/>
      <c r="K3128" s="125"/>
      <c r="L3128" s="125"/>
      <c r="M3128" s="125"/>
      <c r="N3128" s="125"/>
      <c r="O3128" s="125"/>
      <c r="P3128" s="125"/>
      <c r="Q3128" s="329"/>
      <c r="R3128" s="329"/>
      <c r="S3128" s="329"/>
      <c r="T3128" s="329"/>
      <c r="U3128" s="326"/>
      <c r="V3128" s="329"/>
      <c r="W3128" s="773"/>
      <c r="X3128" s="329"/>
      <c r="Y3128" s="329"/>
      <c r="Z3128" s="329"/>
      <c r="AA3128" s="329"/>
      <c r="AB3128" s="329"/>
      <c r="AC3128" s="925"/>
      <c r="AD3128" s="326"/>
      <c r="AE3128" s="1069"/>
      <c r="AF3128" s="1084"/>
      <c r="AH3128" s="3275"/>
    </row>
    <row r="3129" spans="1:34" s="2239" customFormat="1" x14ac:dyDescent="0.25">
      <c r="A3129" s="2239">
        <v>1</v>
      </c>
      <c r="B3129" s="310" t="s">
        <v>313</v>
      </c>
      <c r="C3129" s="433"/>
      <c r="D3129" s="4"/>
      <c r="E3129" s="221">
        <f>E3130/9.4</f>
        <v>9425.2127659574471</v>
      </c>
      <c r="F3129" s="126">
        <f>F3130/9.4</f>
        <v>3141.7021276595742</v>
      </c>
      <c r="G3129" s="186">
        <f>G3130/9.4</f>
        <v>4398.3787234042557</v>
      </c>
      <c r="H3129" s="186">
        <f>G3129/F3129*100</f>
        <v>139.99986455370447</v>
      </c>
      <c r="I3129" s="1491"/>
      <c r="J3129" s="1491"/>
      <c r="K3129" s="125"/>
      <c r="L3129" s="125"/>
      <c r="M3129" s="125"/>
      <c r="N3129" s="125"/>
      <c r="O3129" s="125"/>
      <c r="P3129" s="125"/>
      <c r="Q3129" s="329"/>
      <c r="R3129" s="329"/>
      <c r="S3129" s="329"/>
      <c r="T3129" s="329"/>
      <c r="U3129" s="326"/>
      <c r="V3129" s="329"/>
      <c r="W3129" s="773"/>
      <c r="X3129" s="329"/>
      <c r="Y3129" s="329"/>
      <c r="Z3129" s="329"/>
      <c r="AA3129" s="329"/>
      <c r="AB3129" s="329"/>
      <c r="AC3129" s="925"/>
      <c r="AD3129" s="326"/>
      <c r="AE3129" s="1069"/>
      <c r="AF3129" s="1084"/>
      <c r="AH3129" s="3275"/>
    </row>
    <row r="3130" spans="1:34" x14ac:dyDescent="0.25">
      <c r="A3130" s="140">
        <v>1</v>
      </c>
      <c r="B3130" s="480" t="s">
        <v>314</v>
      </c>
      <c r="C3130" s="434"/>
      <c r="D3130" s="4"/>
      <c r="E3130" s="221">
        <v>88597</v>
      </c>
      <c r="F3130" s="126">
        <f>ROUND(E3130/12*$B$4,0)</f>
        <v>29532</v>
      </c>
      <c r="G3130" s="186">
        <v>41344.76</v>
      </c>
      <c r="H3130" s="186">
        <f>G3130/F3130*100</f>
        <v>139.99986455370447</v>
      </c>
      <c r="I3130" s="1491"/>
      <c r="J3130" s="1491"/>
      <c r="K3130" s="125"/>
      <c r="L3130" s="125"/>
      <c r="M3130" s="125"/>
      <c r="N3130" s="125"/>
      <c r="O3130" s="125"/>
      <c r="P3130" s="125"/>
      <c r="Q3130" s="329"/>
      <c r="R3130" s="329"/>
      <c r="S3130" s="329"/>
      <c r="T3130" s="329"/>
      <c r="U3130" s="326"/>
      <c r="V3130" s="329"/>
      <c r="W3130" s="773"/>
      <c r="X3130" s="329"/>
      <c r="Y3130" s="329"/>
      <c r="Z3130" s="329"/>
      <c r="AA3130" s="329"/>
      <c r="AB3130" s="329"/>
      <c r="AC3130" s="925"/>
      <c r="AD3130" s="326"/>
      <c r="AE3130" s="1069"/>
      <c r="AF3130" s="1084"/>
      <c r="AH3130" s="3275"/>
    </row>
    <row r="3131" spans="1:34" s="2239" customFormat="1" ht="28.5" x14ac:dyDescent="0.25">
      <c r="B3131" s="1031" t="s">
        <v>682</v>
      </c>
      <c r="C3131" s="434"/>
      <c r="D3131" s="4"/>
      <c r="E3131" s="221">
        <v>5113</v>
      </c>
      <c r="F3131" s="126">
        <f>ROUND(E3131/12*$B$4,0)</f>
        <v>1704</v>
      </c>
      <c r="G3131" s="186">
        <v>2977</v>
      </c>
      <c r="H3131" s="186">
        <f>G3131/F3131*100</f>
        <v>174.70657276995306</v>
      </c>
      <c r="I3131" s="1491"/>
      <c r="J3131" s="1491"/>
      <c r="K3131" s="125"/>
      <c r="L3131" s="125"/>
      <c r="M3131" s="125"/>
      <c r="N3131" s="125"/>
      <c r="O3131" s="125"/>
      <c r="P3131" s="125"/>
      <c r="Q3131" s="329">
        <v>8231.93</v>
      </c>
      <c r="R3131" s="329">
        <v>8231.93</v>
      </c>
      <c r="S3131" s="329">
        <v>8231.93</v>
      </c>
      <c r="T3131" s="329">
        <v>8231.93</v>
      </c>
      <c r="U3131" s="326">
        <f t="shared" ref="U3131:U3132" si="2182">Q3131/12*$B$4+(R3131-Q3131)/11*3+(S3131-R3131)/10*2+(T3131-S3131)/9*1</f>
        <v>2743.9766666666669</v>
      </c>
      <c r="V3131" s="329">
        <f t="shared" ref="V3131:V3132" si="2183">AB3131-AA3131-X3131</f>
        <v>3176.8263799999991</v>
      </c>
      <c r="W3131" s="773"/>
      <c r="X3131" s="329"/>
      <c r="Y3131" s="329">
        <f>V3131-U3131</f>
        <v>432.84971333333215</v>
      </c>
      <c r="Z3131" s="329"/>
      <c r="AA3131" s="329">
        <v>-4.1226599999999998</v>
      </c>
      <c r="AB3131" s="329">
        <v>3172.7037199999991</v>
      </c>
      <c r="AC3131" s="925"/>
      <c r="AD3131" s="326"/>
      <c r="AE3131" s="1069"/>
      <c r="AF3131" s="1084"/>
      <c r="AH3131" s="3275"/>
    </row>
    <row r="3132" spans="1:34" x14ac:dyDescent="0.25">
      <c r="A3132" s="140">
        <v>1</v>
      </c>
      <c r="B3132" s="511" t="s">
        <v>214</v>
      </c>
      <c r="C3132" s="1620"/>
      <c r="D3132" s="4"/>
      <c r="E3132" s="221">
        <f>SUM(E3133:E3137)</f>
        <v>3790</v>
      </c>
      <c r="F3132" s="126">
        <f>SUM(F3133:F3137)</f>
        <v>1263</v>
      </c>
      <c r="G3132" s="186">
        <f>SUM(G3133:G3137)</f>
        <v>1353</v>
      </c>
      <c r="H3132" s="186">
        <f t="shared" ref="H3132:H3143" si="2184">G3132/F3132*100</f>
        <v>107.12589073634204</v>
      </c>
      <c r="I3132" s="1491"/>
      <c r="J3132" s="1491"/>
      <c r="K3132" s="125"/>
      <c r="L3132" s="125"/>
      <c r="M3132" s="125"/>
      <c r="N3132" s="125"/>
      <c r="O3132" s="125"/>
      <c r="P3132" s="125"/>
      <c r="Q3132" s="329">
        <v>6410.6392571428578</v>
      </c>
      <c r="R3132" s="329">
        <v>6410.6392571428578</v>
      </c>
      <c r="S3132" s="329">
        <v>6410.6392571428578</v>
      </c>
      <c r="T3132" s="329">
        <v>6410.6392571428578</v>
      </c>
      <c r="U3132" s="857">
        <f t="shared" si="2182"/>
        <v>2136.8797523809526</v>
      </c>
      <c r="V3132" s="329">
        <f t="shared" si="2183"/>
        <v>1614.86654</v>
      </c>
      <c r="W3132" s="773"/>
      <c r="X3132" s="329"/>
      <c r="Y3132" s="329">
        <f>V3132-U3132</f>
        <v>-522.01321238095261</v>
      </c>
      <c r="Z3132" s="329"/>
      <c r="AA3132" s="329">
        <v>0</v>
      </c>
      <c r="AB3132" s="329">
        <v>1614.86654</v>
      </c>
      <c r="AC3132" s="925"/>
      <c r="AD3132" s="326"/>
      <c r="AE3132" s="1069"/>
      <c r="AF3132" s="1084"/>
      <c r="AH3132" s="3275"/>
    </row>
    <row r="3133" spans="1:34" x14ac:dyDescent="0.25">
      <c r="A3133" s="140">
        <v>1</v>
      </c>
      <c r="B3133" s="182" t="s">
        <v>64</v>
      </c>
      <c r="C3133" s="433"/>
      <c r="D3133" s="4"/>
      <c r="E3133" s="221">
        <v>160</v>
      </c>
      <c r="F3133" s="186">
        <f>ROUND(E3133/12*$B$4,0)</f>
        <v>53</v>
      </c>
      <c r="G3133" s="186">
        <v>55</v>
      </c>
      <c r="H3133" s="186">
        <f t="shared" si="2184"/>
        <v>103.77358490566037</v>
      </c>
      <c r="I3133" s="1491"/>
      <c r="J3133" s="1491"/>
      <c r="K3133" s="125"/>
      <c r="L3133" s="125"/>
      <c r="M3133" s="125"/>
      <c r="N3133" s="125"/>
      <c r="O3133" s="125"/>
      <c r="P3133" s="125"/>
      <c r="Q3133" s="329"/>
      <c r="R3133" s="329"/>
      <c r="S3133" s="329"/>
      <c r="T3133" s="329"/>
      <c r="U3133" s="326"/>
      <c r="V3133" s="329"/>
      <c r="W3133" s="773"/>
      <c r="X3133" s="329"/>
      <c r="Y3133" s="329"/>
      <c r="Z3133" s="329"/>
      <c r="AA3133" s="329"/>
      <c r="AB3133" s="329"/>
      <c r="AC3133" s="925"/>
      <c r="AD3133" s="326"/>
      <c r="AE3133" s="1069"/>
      <c r="AF3133" s="1084"/>
      <c r="AH3133" s="3275"/>
    </row>
    <row r="3134" spans="1:34" ht="30" x14ac:dyDescent="0.25">
      <c r="A3134" s="140">
        <v>1</v>
      </c>
      <c r="B3134" s="1" t="s">
        <v>274</v>
      </c>
      <c r="C3134" s="433"/>
      <c r="D3134" s="4"/>
      <c r="E3134" s="221">
        <v>330</v>
      </c>
      <c r="F3134" s="126">
        <f>ROUND(E3134/12*$B$4,0)</f>
        <v>110</v>
      </c>
      <c r="G3134" s="186">
        <v>1</v>
      </c>
      <c r="H3134" s="186">
        <f t="shared" si="2184"/>
        <v>0.90909090909090906</v>
      </c>
      <c r="I3134" s="1491"/>
      <c r="J3134" s="1491"/>
      <c r="K3134" s="125"/>
      <c r="L3134" s="125"/>
      <c r="M3134" s="125"/>
      <c r="N3134" s="125"/>
      <c r="O3134" s="125"/>
      <c r="P3134" s="125"/>
      <c r="Q3134" s="329"/>
      <c r="R3134" s="329"/>
      <c r="S3134" s="329"/>
      <c r="T3134" s="329"/>
      <c r="U3134" s="326"/>
      <c r="V3134" s="329"/>
      <c r="W3134" s="773"/>
      <c r="X3134" s="329"/>
      <c r="Y3134" s="329"/>
      <c r="Z3134" s="329"/>
      <c r="AA3134" s="329"/>
      <c r="AB3134" s="329"/>
      <c r="AC3134" s="925"/>
      <c r="AD3134" s="326"/>
      <c r="AE3134" s="1069"/>
      <c r="AF3134" s="1084"/>
      <c r="AH3134" s="3275"/>
    </row>
    <row r="3135" spans="1:34" ht="30" x14ac:dyDescent="0.25">
      <c r="A3135" s="140">
        <v>1</v>
      </c>
      <c r="B3135" s="1" t="s">
        <v>255</v>
      </c>
      <c r="C3135" s="433"/>
      <c r="D3135" s="4"/>
      <c r="E3135" s="221">
        <v>800</v>
      </c>
      <c r="F3135" s="126">
        <f>ROUND(E3135/12*$B$4,0)</f>
        <v>267</v>
      </c>
      <c r="G3135" s="186">
        <v>274</v>
      </c>
      <c r="H3135" s="186">
        <f t="shared" si="2184"/>
        <v>102.62172284644195</v>
      </c>
      <c r="I3135" s="1491"/>
      <c r="J3135" s="1491"/>
      <c r="K3135" s="125"/>
      <c r="L3135" s="125"/>
      <c r="M3135" s="125"/>
      <c r="N3135" s="125"/>
      <c r="O3135" s="125"/>
      <c r="P3135" s="125"/>
      <c r="Q3135" s="329"/>
      <c r="R3135" s="329"/>
      <c r="S3135" s="329"/>
      <c r="T3135" s="329"/>
      <c r="U3135" s="326"/>
      <c r="V3135" s="329"/>
      <c r="W3135" s="773"/>
      <c r="X3135" s="329"/>
      <c r="Y3135" s="329"/>
      <c r="Z3135" s="329"/>
      <c r="AA3135" s="329"/>
      <c r="AB3135" s="329"/>
      <c r="AC3135" s="925"/>
      <c r="AD3135" s="326"/>
      <c r="AE3135" s="1069"/>
      <c r="AF3135" s="1084"/>
      <c r="AH3135" s="3275"/>
    </row>
    <row r="3136" spans="1:34" ht="30" x14ac:dyDescent="0.25">
      <c r="A3136" s="140">
        <v>1</v>
      </c>
      <c r="B3136" s="1" t="s">
        <v>260</v>
      </c>
      <c r="C3136" s="433"/>
      <c r="D3136" s="4"/>
      <c r="E3136" s="221">
        <v>1500</v>
      </c>
      <c r="F3136" s="186">
        <f>ROUND(E3136/12*$B$4,0)</f>
        <v>500</v>
      </c>
      <c r="G3136" s="186">
        <v>625</v>
      </c>
      <c r="H3136" s="186">
        <f t="shared" si="2184"/>
        <v>125</v>
      </c>
      <c r="I3136" s="1491"/>
      <c r="J3136" s="1491"/>
      <c r="K3136" s="125"/>
      <c r="L3136" s="125"/>
      <c r="M3136" s="125"/>
      <c r="N3136" s="125"/>
      <c r="O3136" s="125"/>
      <c r="P3136" s="125"/>
      <c r="Q3136" s="329"/>
      <c r="R3136" s="329"/>
      <c r="S3136" s="329"/>
      <c r="T3136" s="329"/>
      <c r="U3136" s="326"/>
      <c r="V3136" s="329"/>
      <c r="W3136" s="773"/>
      <c r="X3136" s="329"/>
      <c r="Y3136" s="329"/>
      <c r="Z3136" s="329"/>
      <c r="AA3136" s="329"/>
      <c r="AB3136" s="329"/>
      <c r="AC3136" s="925"/>
      <c r="AD3136" s="326"/>
      <c r="AE3136" s="1069"/>
      <c r="AF3136" s="1084"/>
      <c r="AH3136" s="3275"/>
    </row>
    <row r="3137" spans="1:34" ht="30" x14ac:dyDescent="0.25">
      <c r="A3137" s="140">
        <v>1</v>
      </c>
      <c r="B3137" s="1" t="s">
        <v>275</v>
      </c>
      <c r="C3137" s="433"/>
      <c r="D3137" s="4"/>
      <c r="E3137" s="221">
        <v>1000</v>
      </c>
      <c r="F3137" s="126">
        <f>ROUND(E3137/12*$B$4,0)</f>
        <v>333</v>
      </c>
      <c r="G3137" s="186">
        <v>398</v>
      </c>
      <c r="H3137" s="186">
        <f t="shared" si="2184"/>
        <v>119.51951951951952</v>
      </c>
      <c r="I3137" s="1491"/>
      <c r="J3137" s="1491"/>
      <c r="K3137" s="125"/>
      <c r="L3137" s="125"/>
      <c r="M3137" s="125"/>
      <c r="N3137" s="125"/>
      <c r="O3137" s="125"/>
      <c r="P3137" s="125"/>
      <c r="Q3137" s="329"/>
      <c r="R3137" s="329"/>
      <c r="S3137" s="329"/>
      <c r="T3137" s="329"/>
      <c r="U3137" s="326"/>
      <c r="V3137" s="329"/>
      <c r="W3137" s="773"/>
      <c r="X3137" s="329"/>
      <c r="Y3137" s="329"/>
      <c r="Z3137" s="329"/>
      <c r="AA3137" s="329"/>
      <c r="AB3137" s="329"/>
      <c r="AC3137" s="925"/>
      <c r="AD3137" s="326"/>
      <c r="AE3137" s="1069"/>
      <c r="AF3137" s="1084"/>
      <c r="AH3137" s="3275"/>
    </row>
    <row r="3138" spans="1:34" s="2239" customFormat="1" ht="86.25" x14ac:dyDescent="0.25">
      <c r="A3138" s="2239">
        <v>1</v>
      </c>
      <c r="B3138" s="473" t="s">
        <v>464</v>
      </c>
      <c r="C3138" s="433"/>
      <c r="D3138" s="4"/>
      <c r="E3138" s="3102">
        <f>E3090</f>
        <v>11092</v>
      </c>
      <c r="F3138" s="3102">
        <f>F3090</f>
        <v>3697</v>
      </c>
      <c r="G3138" s="3102">
        <f>G3090</f>
        <v>6294</v>
      </c>
      <c r="H3138" s="186">
        <f t="shared" si="2184"/>
        <v>170.24614552339733</v>
      </c>
      <c r="I3138" s="1491"/>
      <c r="J3138" s="1491"/>
      <c r="K3138" s="125"/>
      <c r="L3138" s="125"/>
      <c r="M3138" s="125"/>
      <c r="N3138" s="125"/>
      <c r="O3138" s="125"/>
      <c r="P3138" s="125"/>
      <c r="Q3138" s="329">
        <f t="shared" ref="Q3138:AB3138" si="2185">Q3090</f>
        <v>41289.697999999997</v>
      </c>
      <c r="R3138" s="329">
        <f t="shared" ref="R3138:S3138" si="2186">R3090</f>
        <v>41289.697999999997</v>
      </c>
      <c r="S3138" s="329">
        <f t="shared" si="2186"/>
        <v>41289.697999999997</v>
      </c>
      <c r="T3138" s="329">
        <f t="shared" ref="T3138" si="2187">T3090</f>
        <v>41289.697999999997</v>
      </c>
      <c r="U3138" s="326">
        <f t="shared" si="2185"/>
        <v>13763.232666666665</v>
      </c>
      <c r="V3138" s="329">
        <f t="shared" si="2185"/>
        <v>23949.890999999996</v>
      </c>
      <c r="W3138" s="773">
        <f t="shared" si="2185"/>
        <v>0</v>
      </c>
      <c r="X3138" s="329">
        <f t="shared" si="2185"/>
        <v>0</v>
      </c>
      <c r="Y3138" s="329">
        <f t="shared" si="2185"/>
        <v>10186.658333333331</v>
      </c>
      <c r="Z3138" s="329">
        <f t="shared" si="2185"/>
        <v>0</v>
      </c>
      <c r="AA3138" s="329">
        <f t="shared" si="2185"/>
        <v>-77.641660000000002</v>
      </c>
      <c r="AB3138" s="329">
        <f t="shared" si="2185"/>
        <v>23872.249339999995</v>
      </c>
      <c r="AC3138" s="925"/>
      <c r="AD3138" s="326"/>
      <c r="AE3138" s="1069"/>
      <c r="AF3138" s="1084"/>
      <c r="AH3138" s="3275"/>
    </row>
    <row r="3139" spans="1:34" x14ac:dyDescent="0.25">
      <c r="A3139" s="140">
        <v>1</v>
      </c>
      <c r="B3139" s="473" t="s">
        <v>256</v>
      </c>
      <c r="C3139" s="1677"/>
      <c r="D3139" s="523"/>
      <c r="E3139" s="3102">
        <f>E3114+E3078</f>
        <v>96007.5</v>
      </c>
      <c r="F3139" s="3102">
        <f>F3114+F3078</f>
        <v>32004.25</v>
      </c>
      <c r="G3139" s="3102">
        <f>G3114+G3078</f>
        <v>30889</v>
      </c>
      <c r="H3139" s="746">
        <f t="shared" si="2184"/>
        <v>96.515306560847392</v>
      </c>
      <c r="I3139" s="1491"/>
      <c r="J3139" s="1491"/>
      <c r="K3139" s="125"/>
      <c r="L3139" s="125"/>
      <c r="M3139" s="125"/>
      <c r="N3139" s="125"/>
      <c r="O3139" s="125"/>
      <c r="P3139" s="125"/>
      <c r="Q3139" s="329"/>
      <c r="R3139" s="329"/>
      <c r="S3139" s="329"/>
      <c r="T3139" s="329"/>
      <c r="U3139" s="326"/>
      <c r="V3139" s="329"/>
      <c r="W3139" s="773"/>
      <c r="X3139" s="329"/>
      <c r="Y3139" s="329"/>
      <c r="Z3139" s="329"/>
      <c r="AA3139" s="329"/>
      <c r="AB3139" s="329"/>
      <c r="AC3139" s="929"/>
      <c r="AD3139" s="326"/>
      <c r="AE3139" s="1069"/>
      <c r="AF3139" s="1084"/>
      <c r="AH3139" s="3275"/>
    </row>
    <row r="3140" spans="1:34" ht="29.25" x14ac:dyDescent="0.25">
      <c r="A3140" s="140">
        <v>1</v>
      </c>
      <c r="B3140" s="473" t="s">
        <v>269</v>
      </c>
      <c r="C3140" s="1677"/>
      <c r="D3140" s="523"/>
      <c r="E3140" s="3102">
        <f>E3095</f>
        <v>35872</v>
      </c>
      <c r="F3140" s="3102">
        <f>F3095</f>
        <v>11957</v>
      </c>
      <c r="G3140" s="3102">
        <f>G3095</f>
        <v>13826</v>
      </c>
      <c r="H3140" s="746">
        <f t="shared" si="2184"/>
        <v>115.63101112319143</v>
      </c>
      <c r="I3140" s="1491"/>
      <c r="J3140" s="1491"/>
      <c r="K3140" s="125"/>
      <c r="L3140" s="125"/>
      <c r="M3140" s="125"/>
      <c r="N3140" s="125"/>
      <c r="O3140" s="125"/>
      <c r="P3140" s="125"/>
      <c r="Q3140" s="329"/>
      <c r="R3140" s="329"/>
      <c r="S3140" s="329"/>
      <c r="T3140" s="329"/>
      <c r="U3140" s="326"/>
      <c r="V3140" s="329"/>
      <c r="W3140" s="773"/>
      <c r="X3140" s="329"/>
      <c r="Y3140" s="329"/>
      <c r="Z3140" s="329"/>
      <c r="AA3140" s="329"/>
      <c r="AB3140" s="329"/>
      <c r="AC3140" s="929"/>
      <c r="AD3140" s="326"/>
      <c r="AE3140" s="1069"/>
      <c r="AF3140" s="1084"/>
      <c r="AH3140" s="3275"/>
    </row>
    <row r="3141" spans="1:34" ht="29.25" x14ac:dyDescent="0.25">
      <c r="A3141" s="140">
        <v>1</v>
      </c>
      <c r="B3141" s="510" t="s">
        <v>257</v>
      </c>
      <c r="C3141" s="1677"/>
      <c r="D3141" s="523"/>
      <c r="E3141" s="3102">
        <f>E3127+E3082</f>
        <v>78538.212765957447</v>
      </c>
      <c r="F3141" s="3102">
        <f>F3127+F3082</f>
        <v>26178.702127659573</v>
      </c>
      <c r="G3141" s="3102">
        <f>G3127+G3082+G3100+G3104</f>
        <v>25514.378723404254</v>
      </c>
      <c r="H3141" s="746">
        <f t="shared" si="2184"/>
        <v>97.462351643653804</v>
      </c>
      <c r="I3141" s="1491"/>
      <c r="J3141" s="1491"/>
      <c r="K3141" s="125"/>
      <c r="L3141" s="125"/>
      <c r="M3141" s="125"/>
      <c r="N3141" s="125"/>
      <c r="O3141" s="125"/>
      <c r="P3141" s="125"/>
      <c r="Q3141" s="329"/>
      <c r="R3141" s="329"/>
      <c r="S3141" s="329"/>
      <c r="T3141" s="329"/>
      <c r="U3141" s="326"/>
      <c r="V3141" s="329"/>
      <c r="W3141" s="773"/>
      <c r="X3141" s="329"/>
      <c r="Y3141" s="329"/>
      <c r="Z3141" s="329"/>
      <c r="AA3141" s="329"/>
      <c r="AB3141" s="329"/>
      <c r="AC3141" s="929"/>
      <c r="AD3141" s="326"/>
      <c r="AE3141" s="1069"/>
      <c r="AF3141" s="1084"/>
      <c r="AH3141" s="3275"/>
    </row>
    <row r="3142" spans="1:34" ht="29.25" x14ac:dyDescent="0.25">
      <c r="A3142" s="140">
        <v>1</v>
      </c>
      <c r="B3142" s="473" t="s">
        <v>258</v>
      </c>
      <c r="C3142" s="1677"/>
      <c r="D3142" s="523"/>
      <c r="E3142" s="3102">
        <f>E3086+E3088</f>
        <v>26200</v>
      </c>
      <c r="F3142" s="3102">
        <f>F3086+F3088</f>
        <v>8733</v>
      </c>
      <c r="G3142" s="3102">
        <f>G3086+G3088</f>
        <v>7086</v>
      </c>
      <c r="H3142" s="746">
        <f t="shared" si="2184"/>
        <v>81.140501545860531</v>
      </c>
      <c r="I3142" s="1491"/>
      <c r="J3142" s="1491"/>
      <c r="K3142" s="125"/>
      <c r="L3142" s="125"/>
      <c r="M3142" s="125"/>
      <c r="N3142" s="125"/>
      <c r="O3142" s="125"/>
      <c r="P3142" s="125"/>
      <c r="Q3142" s="329"/>
      <c r="R3142" s="329"/>
      <c r="S3142" s="329"/>
      <c r="T3142" s="329"/>
      <c r="U3142" s="857"/>
      <c r="V3142" s="329"/>
      <c r="W3142" s="773"/>
      <c r="X3142" s="329"/>
      <c r="Y3142" s="329"/>
      <c r="Z3142" s="329"/>
      <c r="AA3142" s="329"/>
      <c r="AB3142" s="329"/>
      <c r="AC3142" s="929"/>
      <c r="AD3142" s="326"/>
      <c r="AE3142" s="1069"/>
      <c r="AF3142" s="1084"/>
      <c r="AH3142" s="3275"/>
    </row>
    <row r="3143" spans="1:34" x14ac:dyDescent="0.25">
      <c r="A3143" s="140">
        <v>1</v>
      </c>
      <c r="B3143" s="474" t="s">
        <v>133</v>
      </c>
      <c r="C3143" s="1677"/>
      <c r="D3143" s="523"/>
      <c r="E3143" s="3102">
        <f>E3139+E3140+E3142+E3082*2.6+E3130/4.2+E3138*2.6+E3131*2.6</f>
        <v>387707.02380952379</v>
      </c>
      <c r="F3143" s="3102">
        <f t="shared" ref="F3143" si="2188">F3139+F3140+F3142+F3082*2.6+F3130/4.2+F3138*2.6+F3131*2.6</f>
        <v>129234.07857142856</v>
      </c>
      <c r="G3143" s="3102">
        <f>G3139+G3140+G3142+G3082*2.6+G3130/4.2+G3138*2.6+G3131*2.6+G3104*2.6+G3100*2.6</f>
        <v>132910.99047619049</v>
      </c>
      <c r="H3143" s="746">
        <f t="shared" si="2184"/>
        <v>102.84515659136275</v>
      </c>
      <c r="I3143" s="1491"/>
      <c r="J3143" s="1491"/>
      <c r="K3143" s="125"/>
      <c r="L3143" s="125"/>
      <c r="M3143" s="125"/>
      <c r="N3143" s="125"/>
      <c r="O3143" s="125"/>
      <c r="P3143" s="125"/>
      <c r="Q3143" s="329">
        <f>Q3132+Q3131+Q3114+Q3095+Q3090+Q3077+Q3076+Q3122</f>
        <v>526670.38342714286</v>
      </c>
      <c r="R3143" s="329">
        <f>R3132+R3131+R3114+R3095+R3090+R3077+R3076+R3122</f>
        <v>530883.85382714286</v>
      </c>
      <c r="S3143" s="329">
        <f t="shared" ref="S3143:AB3143" si="2189">S3132+S3131+S3114+S3095+S3090+S3077+S3076+S3122</f>
        <v>530883.85382714286</v>
      </c>
      <c r="T3143" s="329">
        <f t="shared" ref="T3143" si="2190">T3132+T3131+T3114+T3095+T3090+T3077+T3076+T3122</f>
        <v>530883.85382714286</v>
      </c>
      <c r="U3143" s="326">
        <f t="shared" si="2189"/>
        <v>176705.92276662335</v>
      </c>
      <c r="V3143" s="329">
        <f t="shared" si="2189"/>
        <v>191051.00704</v>
      </c>
      <c r="W3143" s="773">
        <f t="shared" si="2189"/>
        <v>0</v>
      </c>
      <c r="X3143" s="329">
        <f t="shared" si="2189"/>
        <v>0</v>
      </c>
      <c r="Y3143" s="329">
        <f t="shared" si="2189"/>
        <v>14345.084273376646</v>
      </c>
      <c r="Z3143" s="329">
        <f t="shared" si="2189"/>
        <v>-571.96264999999994</v>
      </c>
      <c r="AA3143" s="329">
        <f t="shared" si="2189"/>
        <v>-199.61846</v>
      </c>
      <c r="AB3143" s="329">
        <f t="shared" si="2189"/>
        <v>190851.38858000003</v>
      </c>
      <c r="AC3143" s="929"/>
      <c r="AD3143" s="326"/>
      <c r="AE3143" s="1069"/>
      <c r="AF3143" s="1084"/>
      <c r="AH3143" s="3275"/>
    </row>
    <row r="3144" spans="1:34" x14ac:dyDescent="0.25">
      <c r="A3144" s="140">
        <v>1</v>
      </c>
      <c r="B3144" s="2" t="s">
        <v>28</v>
      </c>
      <c r="C3144" s="446"/>
      <c r="D3144" s="2"/>
      <c r="E3144" s="3102"/>
      <c r="F3144" s="3102"/>
      <c r="G3144" s="3102"/>
      <c r="H3144" s="145"/>
      <c r="I3144" s="2039"/>
      <c r="J3144" s="2039"/>
      <c r="K3144" s="125"/>
      <c r="L3144" s="125"/>
      <c r="M3144" s="125"/>
      <c r="N3144" s="125"/>
      <c r="O3144" s="125"/>
      <c r="P3144" s="125"/>
      <c r="Q3144" s="329"/>
      <c r="R3144" s="329"/>
      <c r="S3144" s="329"/>
      <c r="T3144" s="329"/>
      <c r="U3144" s="326"/>
      <c r="V3144" s="329"/>
      <c r="W3144" s="773"/>
      <c r="X3144" s="329"/>
      <c r="Y3144" s="329"/>
      <c r="Z3144" s="329"/>
      <c r="AA3144" s="329"/>
      <c r="AB3144" s="329"/>
      <c r="AC3144" s="922"/>
      <c r="AD3144" s="326"/>
      <c r="AE3144" s="1069"/>
      <c r="AF3144" s="1084"/>
      <c r="AH3144" s="3275"/>
    </row>
    <row r="3145" spans="1:34" x14ac:dyDescent="0.25">
      <c r="A3145" s="140">
        <v>1</v>
      </c>
      <c r="B3145" s="1025" t="s">
        <v>23</v>
      </c>
      <c r="C3145" s="434"/>
      <c r="D3145" s="190">
        <v>300</v>
      </c>
      <c r="E3145" s="221">
        <v>92</v>
      </c>
      <c r="F3145" s="126">
        <f>ROUND(E3145/12*$B$4,0)</f>
        <v>31</v>
      </c>
      <c r="G3145" s="126">
        <v>2</v>
      </c>
      <c r="H3145" s="126">
        <f t="shared" ref="H3145:H3150" si="2191">G3145/F3145*100</f>
        <v>6.4516129032258061</v>
      </c>
      <c r="I3145" s="827">
        <v>6.3</v>
      </c>
      <c r="J3145" s="155">
        <f t="shared" ref="J3145:J3150" si="2192">M3145/G3145</f>
        <v>16</v>
      </c>
      <c r="K3145" s="156">
        <f>ROUND(E3145*I3145,0)</f>
        <v>580</v>
      </c>
      <c r="L3145" s="156">
        <f>ROUND(K3145/12*$B$4,0)</f>
        <v>193</v>
      </c>
      <c r="M3145" s="156">
        <v>32</v>
      </c>
      <c r="N3145" s="156">
        <f t="shared" ref="N3145:N3150" si="2193">M3145/L3145*100</f>
        <v>16.580310880829018</v>
      </c>
      <c r="O3145" s="156">
        <f>ROUND(K3145/D3145,0)</f>
        <v>2</v>
      </c>
      <c r="P3145" s="156">
        <f t="shared" ref="P3145:P3150" si="2194">M3145/$B$4*12/O3145</f>
        <v>48</v>
      </c>
      <c r="Q3145" s="329"/>
      <c r="R3145" s="329"/>
      <c r="S3145" s="329"/>
      <c r="T3145" s="329"/>
      <c r="U3145" s="326"/>
      <c r="V3145" s="329"/>
      <c r="W3145" s="773"/>
      <c r="X3145" s="329"/>
      <c r="Y3145" s="329"/>
      <c r="Z3145" s="329"/>
      <c r="AA3145" s="329"/>
      <c r="AB3145" s="329"/>
      <c r="AC3145" s="941"/>
      <c r="AD3145" s="326"/>
      <c r="AE3145" s="1069"/>
      <c r="AF3145" s="1084"/>
      <c r="AH3145" s="3275"/>
    </row>
    <row r="3146" spans="1:34" x14ac:dyDescent="0.25">
      <c r="A3146" s="140">
        <v>1</v>
      </c>
      <c r="B3146" s="1025" t="s">
        <v>9</v>
      </c>
      <c r="C3146" s="434"/>
      <c r="D3146" s="190">
        <v>300</v>
      </c>
      <c r="E3146" s="221">
        <v>30</v>
      </c>
      <c r="F3146" s="126">
        <f>ROUND(E3146/12*$B$4,0)</f>
        <v>10</v>
      </c>
      <c r="G3146" s="126">
        <v>0</v>
      </c>
      <c r="H3146" s="126">
        <f t="shared" si="2191"/>
        <v>0</v>
      </c>
      <c r="I3146" s="827">
        <v>10</v>
      </c>
      <c r="J3146" s="155" t="e">
        <f t="shared" si="2192"/>
        <v>#DIV/0!</v>
      </c>
      <c r="K3146" s="156">
        <f>ROUND(E3146*I3146,0)</f>
        <v>300</v>
      </c>
      <c r="L3146" s="156">
        <f>ROUND(K3146/12*$B$4,0)</f>
        <v>100</v>
      </c>
      <c r="M3146" s="156">
        <v>0</v>
      </c>
      <c r="N3146" s="156">
        <f t="shared" si="2193"/>
        <v>0</v>
      </c>
      <c r="O3146" s="156">
        <f>ROUND(K3146/D3146,0)</f>
        <v>1</v>
      </c>
      <c r="P3146" s="156">
        <f t="shared" si="2194"/>
        <v>0</v>
      </c>
      <c r="Q3146" s="329"/>
      <c r="R3146" s="329"/>
      <c r="S3146" s="329"/>
      <c r="T3146" s="329"/>
      <c r="U3146" s="326"/>
      <c r="V3146" s="329"/>
      <c r="W3146" s="773"/>
      <c r="X3146" s="329"/>
      <c r="Y3146" s="329"/>
      <c r="Z3146" s="329"/>
      <c r="AA3146" s="329"/>
      <c r="AB3146" s="329"/>
      <c r="AC3146" s="941"/>
      <c r="AD3146" s="326"/>
      <c r="AE3146" s="1069"/>
      <c r="AF3146" s="1084"/>
      <c r="AH3146" s="3275"/>
    </row>
    <row r="3147" spans="1:34" x14ac:dyDescent="0.25">
      <c r="A3147" s="140">
        <v>1</v>
      </c>
      <c r="B3147" s="1025" t="s">
        <v>63</v>
      </c>
      <c r="C3147" s="434"/>
      <c r="D3147" s="190">
        <v>300</v>
      </c>
      <c r="E3147" s="221">
        <v>569</v>
      </c>
      <c r="F3147" s="126">
        <f>ROUND(E3147/12*$B$4,0)</f>
        <v>190</v>
      </c>
      <c r="G3147" s="126">
        <v>56</v>
      </c>
      <c r="H3147" s="126">
        <f t="shared" si="2191"/>
        <v>29.473684210526311</v>
      </c>
      <c r="I3147" s="827">
        <v>10</v>
      </c>
      <c r="J3147" s="155">
        <f t="shared" si="2192"/>
        <v>9.1785714285714288</v>
      </c>
      <c r="K3147" s="156">
        <f>ROUND(E3147*I3147,0)</f>
        <v>5690</v>
      </c>
      <c r="L3147" s="156">
        <f>ROUND(K3147/12*$B$4,0)</f>
        <v>1897</v>
      </c>
      <c r="M3147" s="156">
        <v>514</v>
      </c>
      <c r="N3147" s="156">
        <f t="shared" si="2193"/>
        <v>27.09541381128097</v>
      </c>
      <c r="O3147" s="156">
        <f>ROUND(K3147/D3147,0)</f>
        <v>19</v>
      </c>
      <c r="P3147" s="156">
        <f t="shared" si="2194"/>
        <v>81.15789473684211</v>
      </c>
      <c r="Q3147" s="329"/>
      <c r="R3147" s="329"/>
      <c r="S3147" s="329"/>
      <c r="T3147" s="329"/>
      <c r="U3147" s="326"/>
      <c r="V3147" s="329"/>
      <c r="W3147" s="773"/>
      <c r="X3147" s="329"/>
      <c r="Y3147" s="329"/>
      <c r="Z3147" s="329"/>
      <c r="AA3147" s="329"/>
      <c r="AB3147" s="329"/>
      <c r="AC3147" s="941"/>
      <c r="AD3147" s="326"/>
      <c r="AE3147" s="1069"/>
      <c r="AF3147" s="1084"/>
      <c r="AH3147" s="3275"/>
    </row>
    <row r="3148" spans="1:34" x14ac:dyDescent="0.25">
      <c r="A3148" s="140">
        <v>1</v>
      </c>
      <c r="B3148" s="1025" t="s">
        <v>10</v>
      </c>
      <c r="C3148" s="434"/>
      <c r="D3148" s="190">
        <v>300</v>
      </c>
      <c r="E3148" s="221">
        <v>573</v>
      </c>
      <c r="F3148" s="126">
        <f>ROUND(E3148/12*$B$4,0)</f>
        <v>191</v>
      </c>
      <c r="G3148" s="126">
        <v>138</v>
      </c>
      <c r="H3148" s="126">
        <f t="shared" si="2191"/>
        <v>72.251308900523554</v>
      </c>
      <c r="I3148" s="827">
        <v>10.7</v>
      </c>
      <c r="J3148" s="155">
        <f t="shared" si="2192"/>
        <v>10.340579710144928</v>
      </c>
      <c r="K3148" s="156">
        <f>ROUND(E3148*I3148,0)</f>
        <v>6131</v>
      </c>
      <c r="L3148" s="156">
        <f>ROUND(K3148/12*$B$4,0)</f>
        <v>2044</v>
      </c>
      <c r="M3148" s="156">
        <v>1427</v>
      </c>
      <c r="N3148" s="156">
        <f t="shared" si="2193"/>
        <v>69.814090019569477</v>
      </c>
      <c r="O3148" s="156">
        <f>ROUND(K3148/D3148,0)</f>
        <v>20</v>
      </c>
      <c r="P3148" s="156">
        <f t="shared" si="2194"/>
        <v>214.05</v>
      </c>
      <c r="Q3148" s="329"/>
      <c r="R3148" s="329"/>
      <c r="S3148" s="329"/>
      <c r="T3148" s="329"/>
      <c r="U3148" s="326"/>
      <c r="V3148" s="329"/>
      <c r="W3148" s="773"/>
      <c r="X3148" s="329"/>
      <c r="Y3148" s="329"/>
      <c r="Z3148" s="329"/>
      <c r="AA3148" s="329"/>
      <c r="AB3148" s="329"/>
      <c r="AC3148" s="941"/>
      <c r="AD3148" s="326"/>
      <c r="AE3148" s="1069"/>
      <c r="AF3148" s="1084"/>
      <c r="AH3148" s="3275"/>
    </row>
    <row r="3149" spans="1:34" x14ac:dyDescent="0.25">
      <c r="A3149" s="140">
        <v>1</v>
      </c>
      <c r="B3149" s="1025" t="s">
        <v>6</v>
      </c>
      <c r="C3149" s="434"/>
      <c r="D3149" s="190">
        <v>300</v>
      </c>
      <c r="E3149" s="221">
        <v>1201</v>
      </c>
      <c r="F3149" s="126">
        <f>ROUND(E3149/12*$B$4,0)</f>
        <v>400</v>
      </c>
      <c r="G3149" s="126">
        <v>167</v>
      </c>
      <c r="H3149" s="126">
        <f t="shared" si="2191"/>
        <v>41.75</v>
      </c>
      <c r="I3149" s="827">
        <v>8.5</v>
      </c>
      <c r="J3149" s="155">
        <f t="shared" si="2192"/>
        <v>4.5089820359281436</v>
      </c>
      <c r="K3149" s="156">
        <f>ROUND(E3149*I3149,0)</f>
        <v>10209</v>
      </c>
      <c r="L3149" s="156">
        <f>ROUND(K3149/12*$B$4,0)</f>
        <v>3403</v>
      </c>
      <c r="M3149" s="156">
        <v>753</v>
      </c>
      <c r="N3149" s="156">
        <f t="shared" si="2193"/>
        <v>22.12753452835733</v>
      </c>
      <c r="O3149" s="156">
        <f>ROUND(K3149/D3149,0)</f>
        <v>34</v>
      </c>
      <c r="P3149" s="156">
        <f t="shared" si="2194"/>
        <v>66.441176470588232</v>
      </c>
      <c r="Q3149" s="329"/>
      <c r="R3149" s="329"/>
      <c r="S3149" s="329"/>
      <c r="T3149" s="329"/>
      <c r="U3149" s="326"/>
      <c r="V3149" s="329"/>
      <c r="W3149" s="773"/>
      <c r="X3149" s="329"/>
      <c r="Y3149" s="329"/>
      <c r="Z3149" s="329"/>
      <c r="AA3149" s="329"/>
      <c r="AB3149" s="329"/>
      <c r="AC3149" s="941"/>
      <c r="AD3149" s="326"/>
      <c r="AE3149" s="1069"/>
      <c r="AF3149" s="1084"/>
      <c r="AH3149" s="3275"/>
    </row>
    <row r="3150" spans="1:34" x14ac:dyDescent="0.25">
      <c r="A3150" s="140">
        <v>1</v>
      </c>
      <c r="B3150" s="148" t="s">
        <v>74</v>
      </c>
      <c r="C3150" s="1155"/>
      <c r="D3150" s="148"/>
      <c r="E3150" s="1972">
        <f>SUM(E3145:E3149)</f>
        <v>2465</v>
      </c>
      <c r="F3150" s="2090">
        <f>SUM(F3145:F3149)</f>
        <v>822</v>
      </c>
      <c r="G3150" s="2090">
        <f>SUM(G3145:G3149)</f>
        <v>363</v>
      </c>
      <c r="H3150" s="2090">
        <f t="shared" si="2191"/>
        <v>44.160583941605843</v>
      </c>
      <c r="I3150" s="2039">
        <f>SUM(K3150/E3150)</f>
        <v>9.2941176470588243</v>
      </c>
      <c r="J3150" s="199">
        <f t="shared" si="2192"/>
        <v>7.5096418732782366</v>
      </c>
      <c r="K3150" s="2090">
        <f>SUM(K3145:K3149)</f>
        <v>22910</v>
      </c>
      <c r="L3150" s="2090">
        <f>SUM(L3145:L3149)</f>
        <v>7637</v>
      </c>
      <c r="M3150" s="2090">
        <f>SUM(M3145:M3149)</f>
        <v>2726</v>
      </c>
      <c r="N3150" s="156">
        <f t="shared" si="2193"/>
        <v>35.69464449391122</v>
      </c>
      <c r="O3150" s="1256">
        <f>SUM(O3145:O3149)</f>
        <v>76</v>
      </c>
      <c r="P3150" s="156">
        <f t="shared" si="2194"/>
        <v>107.60526315789474</v>
      </c>
      <c r="Q3150" s="329"/>
      <c r="R3150" s="329"/>
      <c r="S3150" s="329"/>
      <c r="T3150" s="329"/>
      <c r="U3150" s="326"/>
      <c r="V3150" s="329"/>
      <c r="W3150" s="773"/>
      <c r="X3150" s="329"/>
      <c r="Y3150" s="329"/>
      <c r="Z3150" s="329"/>
      <c r="AA3150" s="329"/>
      <c r="AB3150" s="329"/>
      <c r="AC3150" s="2091"/>
      <c r="AD3150" s="326"/>
      <c r="AE3150" s="1069"/>
      <c r="AF3150" s="1084"/>
      <c r="AH3150" s="3275"/>
    </row>
    <row r="3151" spans="1:34" x14ac:dyDescent="0.25">
      <c r="A3151" s="140">
        <v>1</v>
      </c>
      <c r="B3151" s="2092" t="s">
        <v>16</v>
      </c>
      <c r="C3151" s="1620"/>
      <c r="D3151" s="148"/>
      <c r="E3151" s="1972"/>
      <c r="F3151" s="2090"/>
      <c r="G3151" s="2090"/>
      <c r="H3151" s="2090"/>
      <c r="I3151" s="2039"/>
      <c r="J3151" s="199"/>
      <c r="K3151" s="2090"/>
      <c r="L3151" s="2090"/>
      <c r="M3151" s="2090"/>
      <c r="N3151" s="156"/>
      <c r="O3151" s="1256"/>
      <c r="P3151" s="156"/>
      <c r="Q3151" s="329"/>
      <c r="R3151" s="329"/>
      <c r="S3151" s="329"/>
      <c r="T3151" s="329"/>
      <c r="U3151" s="326"/>
      <c r="V3151" s="329"/>
      <c r="W3151" s="773"/>
      <c r="X3151" s="329"/>
      <c r="Y3151" s="329"/>
      <c r="Z3151" s="329"/>
      <c r="AA3151" s="329"/>
      <c r="AB3151" s="329"/>
      <c r="AC3151" s="2091"/>
      <c r="AD3151" s="326"/>
      <c r="AE3151" s="1069"/>
      <c r="AF3151" s="1084"/>
      <c r="AH3151" s="3275"/>
    </row>
    <row r="3152" spans="1:34" x14ac:dyDescent="0.25">
      <c r="A3152" s="140">
        <v>1</v>
      </c>
      <c r="B3152" s="1658" t="s">
        <v>153</v>
      </c>
      <c r="C3152" s="1696"/>
      <c r="D3152" s="1658">
        <v>240</v>
      </c>
      <c r="E3152" s="221">
        <v>360</v>
      </c>
      <c r="F3152" s="126">
        <f>ROUND(E3152/12*$B$4,0)</f>
        <v>120</v>
      </c>
      <c r="G3152" s="126">
        <v>0</v>
      </c>
      <c r="H3152" s="126">
        <f t="shared" ref="H3152:H3161" si="2195">G3152/F3152*100</f>
        <v>0</v>
      </c>
      <c r="I3152" s="827">
        <v>5.5</v>
      </c>
      <c r="J3152" s="155" t="e">
        <f>M3152/G3152</f>
        <v>#DIV/0!</v>
      </c>
      <c r="K3152" s="156">
        <f>ROUND(E3152*I3152,0)</f>
        <v>1980</v>
      </c>
      <c r="L3152" s="156">
        <f>ROUND(K3152/12*$B$4,0)</f>
        <v>660</v>
      </c>
      <c r="M3152" s="156">
        <v>0</v>
      </c>
      <c r="N3152" s="156">
        <f t="shared" ref="N3152:N3157" si="2196">M3152/L3152*100</f>
        <v>0</v>
      </c>
      <c r="O3152" s="156">
        <f>ROUND(K3152/D3152,0)</f>
        <v>8</v>
      </c>
      <c r="P3152" s="156">
        <f t="shared" ref="P3152:P3157" si="2197">M3152/$B$4*12/O3152</f>
        <v>0</v>
      </c>
      <c r="Q3152" s="329"/>
      <c r="R3152" s="329"/>
      <c r="S3152" s="329"/>
      <c r="T3152" s="329"/>
      <c r="U3152" s="326"/>
      <c r="V3152" s="329"/>
      <c r="W3152" s="773"/>
      <c r="X3152" s="329"/>
      <c r="Y3152" s="329"/>
      <c r="Z3152" s="329"/>
      <c r="AA3152" s="329"/>
      <c r="AB3152" s="329"/>
      <c r="AC3152" s="941"/>
      <c r="AD3152" s="326"/>
      <c r="AE3152" s="1069"/>
      <c r="AF3152" s="1084"/>
      <c r="AH3152" s="3275"/>
    </row>
    <row r="3153" spans="1:38" x14ac:dyDescent="0.25">
      <c r="A3153" s="140">
        <v>1</v>
      </c>
      <c r="B3153" s="1658" t="s">
        <v>63</v>
      </c>
      <c r="C3153" s="1696"/>
      <c r="D3153" s="1658">
        <v>240</v>
      </c>
      <c r="E3153" s="221">
        <v>840</v>
      </c>
      <c r="F3153" s="126">
        <f>ROUND(E3153/12*$B$4,0)</f>
        <v>280</v>
      </c>
      <c r="G3153" s="126">
        <v>149</v>
      </c>
      <c r="H3153" s="126">
        <f t="shared" si="2195"/>
        <v>53.214285714285715</v>
      </c>
      <c r="I3153" s="827">
        <v>8</v>
      </c>
      <c r="J3153" s="155">
        <f>M3153/G3153</f>
        <v>7.4362416107382554</v>
      </c>
      <c r="K3153" s="156">
        <f>ROUND(E3153*I3153,0)</f>
        <v>6720</v>
      </c>
      <c r="L3153" s="156">
        <f>ROUND(K3153/12*$B$4,0)</f>
        <v>2240</v>
      </c>
      <c r="M3153" s="156">
        <v>1108</v>
      </c>
      <c r="N3153" s="156">
        <f t="shared" si="2196"/>
        <v>49.464285714285715</v>
      </c>
      <c r="O3153" s="156">
        <f>ROUND(K3153/D3153,0)</f>
        <v>28</v>
      </c>
      <c r="P3153" s="156">
        <f t="shared" si="2197"/>
        <v>118.71428571428571</v>
      </c>
      <c r="Q3153" s="329"/>
      <c r="R3153" s="329"/>
      <c r="S3153" s="329"/>
      <c r="T3153" s="329"/>
      <c r="U3153" s="326"/>
      <c r="V3153" s="329"/>
      <c r="W3153" s="773"/>
      <c r="X3153" s="329"/>
      <c r="Y3153" s="329"/>
      <c r="Z3153" s="329"/>
      <c r="AA3153" s="329"/>
      <c r="AB3153" s="329"/>
      <c r="AC3153" s="941"/>
      <c r="AD3153" s="326"/>
      <c r="AE3153" s="1069"/>
      <c r="AF3153" s="1084"/>
      <c r="AH3153" s="3275"/>
    </row>
    <row r="3154" spans="1:38" x14ac:dyDescent="0.25">
      <c r="A3154" s="140">
        <v>1</v>
      </c>
      <c r="B3154" s="1658" t="s">
        <v>44</v>
      </c>
      <c r="C3154" s="1696"/>
      <c r="D3154" s="1658">
        <v>240</v>
      </c>
      <c r="E3154" s="221">
        <v>1697</v>
      </c>
      <c r="F3154" s="126">
        <f>ROUND(E3154/12*$B$4,0)</f>
        <v>566</v>
      </c>
      <c r="G3154" s="126">
        <v>262</v>
      </c>
      <c r="H3154" s="126">
        <f t="shared" si="2195"/>
        <v>46.289752650176681</v>
      </c>
      <c r="I3154" s="827">
        <v>8</v>
      </c>
      <c r="J3154" s="155">
        <f>M3154/G3154</f>
        <v>8.2022900763358777</v>
      </c>
      <c r="K3154" s="156">
        <f>ROUND(E3154*I3154,0)</f>
        <v>13576</v>
      </c>
      <c r="L3154" s="156">
        <f>ROUND(K3154/12*$B$4,0)</f>
        <v>4525</v>
      </c>
      <c r="M3154" s="156">
        <v>2149</v>
      </c>
      <c r="N3154" s="156">
        <f t="shared" si="2196"/>
        <v>47.491712707182323</v>
      </c>
      <c r="O3154" s="156">
        <f>ROUND(K3154/D3154,0)</f>
        <v>57</v>
      </c>
      <c r="P3154" s="156">
        <f t="shared" si="2197"/>
        <v>113.10526315789474</v>
      </c>
      <c r="Q3154" s="329"/>
      <c r="R3154" s="329"/>
      <c r="S3154" s="329"/>
      <c r="T3154" s="329"/>
      <c r="U3154" s="326"/>
      <c r="V3154" s="329"/>
      <c r="W3154" s="773"/>
      <c r="X3154" s="329"/>
      <c r="Y3154" s="329"/>
      <c r="Z3154" s="329"/>
      <c r="AA3154" s="329"/>
      <c r="AB3154" s="329"/>
      <c r="AC3154" s="941"/>
      <c r="AD3154" s="326"/>
      <c r="AE3154" s="1069"/>
      <c r="AF3154" s="1084"/>
      <c r="AH3154" s="3275"/>
    </row>
    <row r="3155" spans="1:38" s="150" customFormat="1" x14ac:dyDescent="0.25">
      <c r="A3155" s="140">
        <v>1</v>
      </c>
      <c r="B3155" s="1658" t="s">
        <v>6</v>
      </c>
      <c r="C3155" s="1696"/>
      <c r="D3155" s="1658">
        <v>240</v>
      </c>
      <c r="E3155" s="221"/>
      <c r="F3155" s="126">
        <f>ROUND(E3155/12*$B$4,0)</f>
        <v>0</v>
      </c>
      <c r="G3155" s="126">
        <v>0</v>
      </c>
      <c r="H3155" s="126" t="e">
        <f t="shared" si="2195"/>
        <v>#DIV/0!</v>
      </c>
      <c r="I3155" s="827">
        <v>3</v>
      </c>
      <c r="J3155" s="155" t="e">
        <f>M3155/G3155</f>
        <v>#DIV/0!</v>
      </c>
      <c r="K3155" s="156">
        <f>ROUND(E3155*I3155,0)</f>
        <v>0</v>
      </c>
      <c r="L3155" s="156">
        <f>ROUND(K3155/12*$B$4,0)</f>
        <v>0</v>
      </c>
      <c r="M3155" s="156">
        <v>0</v>
      </c>
      <c r="N3155" s="156" t="e">
        <f t="shared" si="2196"/>
        <v>#DIV/0!</v>
      </c>
      <c r="O3155" s="156">
        <f>ROUND(K3155/D3155,0)</f>
        <v>0</v>
      </c>
      <c r="P3155" s="156" t="e">
        <f t="shared" si="2197"/>
        <v>#DIV/0!</v>
      </c>
      <c r="Q3155" s="329"/>
      <c r="R3155" s="329"/>
      <c r="S3155" s="329"/>
      <c r="T3155" s="329"/>
      <c r="U3155" s="326"/>
      <c r="V3155" s="329"/>
      <c r="W3155" s="773"/>
      <c r="X3155" s="329"/>
      <c r="Y3155" s="329"/>
      <c r="Z3155" s="329"/>
      <c r="AA3155" s="329"/>
      <c r="AB3155" s="329"/>
      <c r="AC3155" s="941"/>
      <c r="AD3155" s="326"/>
      <c r="AE3155" s="1069"/>
      <c r="AF3155" s="1084"/>
      <c r="AH3155" s="3275"/>
      <c r="AL3155" s="2239"/>
    </row>
    <row r="3156" spans="1:38" x14ac:dyDescent="0.25">
      <c r="A3156" s="140">
        <v>1</v>
      </c>
      <c r="B3156" s="1723" t="s">
        <v>174</v>
      </c>
      <c r="C3156" s="1268"/>
      <c r="D3156" s="1707"/>
      <c r="E3156" s="223">
        <f>SUM(E3152:E3155)</f>
        <v>2897</v>
      </c>
      <c r="F3156" s="125">
        <f>SUM(F3152:F3155)</f>
        <v>966</v>
      </c>
      <c r="G3156" s="125">
        <f>SUM(G3152:G3155)</f>
        <v>411</v>
      </c>
      <c r="H3156" s="283">
        <f t="shared" si="2195"/>
        <v>42.546583850931682</v>
      </c>
      <c r="I3156" s="2039">
        <f>SUM(K3156/E3156)</f>
        <v>7.6893337935795651</v>
      </c>
      <c r="J3156" s="155">
        <f>M3156/G3156</f>
        <v>7.9245742092457423</v>
      </c>
      <c r="K3156" s="1114">
        <f>SUM(K3152:K3155)</f>
        <v>22276</v>
      </c>
      <c r="L3156" s="1114">
        <f>SUM(L3152:L3155)</f>
        <v>7425</v>
      </c>
      <c r="M3156" s="1114">
        <f>SUM(M3152:M3155)</f>
        <v>3257</v>
      </c>
      <c r="N3156" s="156">
        <f t="shared" si="2196"/>
        <v>43.865319865319861</v>
      </c>
      <c r="O3156" s="1114">
        <f>SUM(O3152:O3155)</f>
        <v>93</v>
      </c>
      <c r="P3156" s="156">
        <f t="shared" si="2197"/>
        <v>105.06451612903226</v>
      </c>
      <c r="Q3156" s="329"/>
      <c r="R3156" s="329"/>
      <c r="S3156" s="329"/>
      <c r="T3156" s="329"/>
      <c r="U3156" s="326"/>
      <c r="V3156" s="329"/>
      <c r="W3156" s="773"/>
      <c r="X3156" s="329"/>
      <c r="Y3156" s="329"/>
      <c r="Z3156" s="329"/>
      <c r="AA3156" s="329"/>
      <c r="AB3156" s="329"/>
      <c r="AC3156" s="920"/>
      <c r="AD3156" s="326"/>
      <c r="AE3156" s="1069"/>
      <c r="AF3156" s="1084"/>
      <c r="AH3156" s="3275"/>
    </row>
    <row r="3157" spans="1:38" ht="29.25" x14ac:dyDescent="0.25">
      <c r="A3157" s="140">
        <v>1</v>
      </c>
      <c r="B3157" s="704" t="s">
        <v>198</v>
      </c>
      <c r="C3157" s="705"/>
      <c r="D3157" s="705"/>
      <c r="E3157" s="223">
        <f>SUM(E3156,E3150)</f>
        <v>5362</v>
      </c>
      <c r="F3157" s="524">
        <f>SUM(F3156,F3150)</f>
        <v>1788</v>
      </c>
      <c r="G3157" s="524">
        <f>SUM(G3156,G3150)</f>
        <v>774</v>
      </c>
      <c r="H3157" s="524">
        <f t="shared" si="2195"/>
        <v>43.288590604026844</v>
      </c>
      <c r="I3157" s="2093">
        <f>SUM(K3157/E3157)</f>
        <v>8.4270794479671771</v>
      </c>
      <c r="J3157" s="524">
        <f>SUM(J3150,J3156)</f>
        <v>15.434216082523978</v>
      </c>
      <c r="K3157" s="524">
        <f>SUM(K3150,K3156)</f>
        <v>45186</v>
      </c>
      <c r="L3157" s="524">
        <f>SUM(L3150,L3156)</f>
        <v>15062</v>
      </c>
      <c r="M3157" s="524">
        <f>SUM(M3150,M3156)</f>
        <v>5983</v>
      </c>
      <c r="N3157" s="156">
        <f t="shared" si="2196"/>
        <v>39.72248041428761</v>
      </c>
      <c r="O3157" s="524">
        <f>SUM(O3156,O3150)</f>
        <v>169</v>
      </c>
      <c r="P3157" s="156">
        <f t="shared" si="2197"/>
        <v>106.20710059171597</v>
      </c>
      <c r="Q3157" s="329">
        <v>147638.21592731745</v>
      </c>
      <c r="R3157" s="329">
        <v>147638.21592731745</v>
      </c>
      <c r="S3157" s="329">
        <v>147638.21592731745</v>
      </c>
      <c r="T3157" s="329">
        <v>147638.21592731745</v>
      </c>
      <c r="U3157" s="857">
        <f t="shared" ref="U3157" si="2198">Q3157/12*$B$4+(R3157-Q3157)/11*3+(S3157-R3157)/10*2+(T3157-S3157)/9*1</f>
        <v>49212.738642439152</v>
      </c>
      <c r="V3157" s="329">
        <f>AB3157-AA3157-X3157</f>
        <v>49046.284800000001</v>
      </c>
      <c r="W3157" s="773"/>
      <c r="X3157" s="329"/>
      <c r="Y3157" s="329">
        <f>V3157-U3157</f>
        <v>-166.45384243915032</v>
      </c>
      <c r="Z3157" s="329"/>
      <c r="AA3157" s="329">
        <v>-669.81601000000001</v>
      </c>
      <c r="AB3157" s="329">
        <v>48376.468789999999</v>
      </c>
      <c r="AC3157" s="962"/>
      <c r="AD3157" s="326"/>
      <c r="AE3157" s="1069"/>
      <c r="AF3157" s="1084"/>
      <c r="AH3157" s="3275"/>
    </row>
    <row r="3158" spans="1:38" s="150" customFormat="1" x14ac:dyDescent="0.25">
      <c r="A3158" s="140">
        <v>1</v>
      </c>
      <c r="B3158" s="1982" t="s">
        <v>194</v>
      </c>
      <c r="C3158" s="1628"/>
      <c r="D3158" s="705"/>
      <c r="E3158" s="227">
        <f>E3161</f>
        <v>10500</v>
      </c>
      <c r="F3158" s="308">
        <f>ROUND(E3158/12*$B$4,0)</f>
        <v>3500</v>
      </c>
      <c r="G3158" s="308">
        <f>G3161</f>
        <v>3600</v>
      </c>
      <c r="H3158" s="524">
        <f t="shared" si="2195"/>
        <v>102.85714285714285</v>
      </c>
      <c r="I3158" s="2043"/>
      <c r="J3158" s="2094"/>
      <c r="K3158" s="308"/>
      <c r="L3158" s="308"/>
      <c r="M3158" s="308"/>
      <c r="N3158" s="281"/>
      <c r="O3158" s="308"/>
      <c r="P3158" s="281"/>
      <c r="Q3158" s="329"/>
      <c r="R3158" s="329"/>
      <c r="S3158" s="329"/>
      <c r="T3158" s="329"/>
      <c r="U3158" s="326">
        <f>Q3158</f>
        <v>0</v>
      </c>
      <c r="V3158" s="329">
        <f>AB3158-AA3158</f>
        <v>0</v>
      </c>
      <c r="W3158" s="773"/>
      <c r="X3158" s="329"/>
      <c r="Y3158" s="329">
        <f>V3158-U3158</f>
        <v>0</v>
      </c>
      <c r="Z3158" s="329"/>
      <c r="AA3158" s="329"/>
      <c r="AB3158" s="329"/>
      <c r="AC3158" s="964"/>
      <c r="AD3158" s="326"/>
      <c r="AE3158" s="1069"/>
      <c r="AF3158" s="1084"/>
      <c r="AH3158" s="3275"/>
      <c r="AL3158" s="2239"/>
    </row>
    <row r="3159" spans="1:38" x14ac:dyDescent="0.25">
      <c r="A3159" s="140">
        <v>1</v>
      </c>
      <c r="B3159" s="1981" t="s">
        <v>195</v>
      </c>
      <c r="C3159" s="2051"/>
      <c r="D3159" s="705"/>
      <c r="E3159" s="226">
        <f>E3161-E3160</f>
        <v>10480</v>
      </c>
      <c r="F3159" s="190">
        <f>ROUND(E3159/12*$B$4,0)</f>
        <v>3493</v>
      </c>
      <c r="G3159" s="190">
        <f>G3161-G3160</f>
        <v>3599</v>
      </c>
      <c r="H3159" s="524">
        <f t="shared" si="2195"/>
        <v>103.03464070999142</v>
      </c>
      <c r="I3159" s="2043"/>
      <c r="J3159" s="2094"/>
      <c r="K3159" s="308"/>
      <c r="L3159" s="308"/>
      <c r="M3159" s="308"/>
      <c r="N3159" s="1192"/>
      <c r="O3159" s="308"/>
      <c r="P3159" s="1192"/>
      <c r="Q3159" s="329"/>
      <c r="R3159" s="329"/>
      <c r="S3159" s="329"/>
      <c r="T3159" s="329"/>
      <c r="U3159" s="368"/>
      <c r="V3159" s="329"/>
      <c r="W3159" s="773"/>
      <c r="X3159" s="329"/>
      <c r="Y3159" s="329"/>
      <c r="Z3159" s="329"/>
      <c r="AA3159" s="329"/>
      <c r="AB3159" s="329"/>
      <c r="AC3159" s="945"/>
      <c r="AD3159" s="326"/>
      <c r="AE3159" s="1069"/>
      <c r="AF3159" s="1084"/>
      <c r="AH3159" s="3275"/>
    </row>
    <row r="3160" spans="1:38" ht="30" x14ac:dyDescent="0.25">
      <c r="A3160" s="140">
        <v>1</v>
      </c>
      <c r="B3160" s="1983" t="s">
        <v>196</v>
      </c>
      <c r="C3160" s="2051"/>
      <c r="D3160" s="705"/>
      <c r="E3160" s="227">
        <v>20</v>
      </c>
      <c r="F3160" s="524">
        <f>ROUND(E3160/12*$B$4,0)</f>
        <v>7</v>
      </c>
      <c r="G3160" s="524">
        <v>1</v>
      </c>
      <c r="H3160" s="524">
        <f t="shared" si="2195"/>
        <v>14.285714285714285</v>
      </c>
      <c r="I3160" s="2043"/>
      <c r="J3160" s="2094"/>
      <c r="K3160" s="308"/>
      <c r="L3160" s="308"/>
      <c r="M3160" s="308"/>
      <c r="N3160" s="1192"/>
      <c r="O3160" s="308"/>
      <c r="P3160" s="1192"/>
      <c r="Q3160" s="329"/>
      <c r="R3160" s="329"/>
      <c r="S3160" s="329"/>
      <c r="T3160" s="329"/>
      <c r="U3160" s="326"/>
      <c r="V3160" s="329"/>
      <c r="W3160" s="773"/>
      <c r="X3160" s="329"/>
      <c r="Y3160" s="329"/>
      <c r="Z3160" s="329"/>
      <c r="AA3160" s="329"/>
      <c r="AB3160" s="329"/>
      <c r="AC3160" s="962"/>
      <c r="AD3160" s="326"/>
      <c r="AE3160" s="1069"/>
      <c r="AF3160" s="1084"/>
      <c r="AH3160" s="3275"/>
    </row>
    <row r="3161" spans="1:38" ht="15.75" thickBot="1" x14ac:dyDescent="0.3">
      <c r="A3161" s="140">
        <v>1</v>
      </c>
      <c r="B3161" s="2052" t="s">
        <v>201</v>
      </c>
      <c r="C3161" s="2095"/>
      <c r="D3161" s="705"/>
      <c r="E3161" s="226">
        <v>10500</v>
      </c>
      <c r="F3161" s="190">
        <f>ROUND(E3161/12*$B$4,0)</f>
        <v>3500</v>
      </c>
      <c r="G3161" s="524">
        <v>3600</v>
      </c>
      <c r="H3161" s="524">
        <f t="shared" si="2195"/>
        <v>102.85714285714285</v>
      </c>
      <c r="I3161" s="2043"/>
      <c r="J3161" s="2094"/>
      <c r="K3161" s="308"/>
      <c r="L3161" s="308"/>
      <c r="M3161" s="308"/>
      <c r="N3161" s="281"/>
      <c r="O3161" s="308"/>
      <c r="P3161" s="281"/>
      <c r="Q3161" s="329">
        <v>79418.425599999988</v>
      </c>
      <c r="R3161" s="329">
        <v>79418.425599999988</v>
      </c>
      <c r="S3161" s="329">
        <v>79418.425599999988</v>
      </c>
      <c r="T3161" s="329">
        <v>79418.425599999988</v>
      </c>
      <c r="U3161" s="857">
        <f t="shared" ref="U3161" si="2199">Q3161/12*$B$4+(R3161-Q3161)/11*3+(S3161-R3161)/10*2+(T3161-S3161)/9*1</f>
        <v>26472.808533333329</v>
      </c>
      <c r="V3161" s="329">
        <f>AB3161-AA3161-X3161</f>
        <v>26385.562669999999</v>
      </c>
      <c r="W3161" s="773"/>
      <c r="X3161" s="329"/>
      <c r="Y3161" s="329">
        <f>V3161-U3161</f>
        <v>-87.245863333329908</v>
      </c>
      <c r="Z3161" s="329"/>
      <c r="AA3161" s="329">
        <v>-111.09188</v>
      </c>
      <c r="AB3161" s="329">
        <v>26274.470789999999</v>
      </c>
      <c r="AC3161" s="962"/>
      <c r="AD3161" s="326"/>
      <c r="AE3161" s="1069"/>
      <c r="AF3161" s="1084"/>
      <c r="AH3161" s="3275"/>
    </row>
    <row r="3162" spans="1:38" ht="15.75" thickBot="1" x14ac:dyDescent="0.3">
      <c r="A3162" s="140">
        <v>1</v>
      </c>
      <c r="B3162" s="1501" t="s">
        <v>273</v>
      </c>
      <c r="C3162" s="2056"/>
      <c r="D3162" s="2056"/>
      <c r="E3162" s="847"/>
      <c r="F3162" s="848"/>
      <c r="G3162" s="848"/>
      <c r="H3162" s="848"/>
      <c r="I3162" s="706"/>
      <c r="J3162" s="706"/>
      <c r="K3162" s="706"/>
      <c r="L3162" s="706"/>
      <c r="M3162" s="706">
        <f>M3157+M3074</f>
        <v>14994</v>
      </c>
      <c r="N3162" s="706"/>
      <c r="O3162" s="706"/>
      <c r="P3162" s="706"/>
      <c r="Q3162" s="335">
        <f t="shared" ref="Q3162:AB3162" si="2200">Q3161+Q3157+Q3143+Q3074</f>
        <v>1018009.6745836469</v>
      </c>
      <c r="R3162" s="335">
        <f t="shared" ref="R3162:S3162" si="2201">R3161+R3157+R3143+R3074</f>
        <v>1022223.1449836469</v>
      </c>
      <c r="S3162" s="335">
        <f t="shared" si="2201"/>
        <v>1022223.1449836469</v>
      </c>
      <c r="T3162" s="335">
        <f t="shared" ref="T3162" si="2202">T3161+T3157+T3143+T3074</f>
        <v>1022223.1449836469</v>
      </c>
      <c r="U3162" s="863">
        <f t="shared" si="2200"/>
        <v>340485.68648545805</v>
      </c>
      <c r="V3162" s="335">
        <f t="shared" si="2200"/>
        <v>354284.32010999997</v>
      </c>
      <c r="W3162" s="778">
        <f t="shared" si="2200"/>
        <v>0</v>
      </c>
      <c r="X3162" s="159">
        <f t="shared" si="2200"/>
        <v>-459.17556000000002</v>
      </c>
      <c r="Y3162" s="335">
        <f t="shared" si="2200"/>
        <v>13798.633624541935</v>
      </c>
      <c r="Z3162" s="159">
        <f t="shared" si="2200"/>
        <v>-571.96264999999994</v>
      </c>
      <c r="AA3162" s="335">
        <f t="shared" si="2200"/>
        <v>-4128.5830599999999</v>
      </c>
      <c r="AB3162" s="335">
        <f t="shared" si="2200"/>
        <v>349696.56148999999</v>
      </c>
      <c r="AC3162" s="969"/>
      <c r="AD3162" s="863"/>
      <c r="AE3162" s="1069"/>
      <c r="AF3162" s="1084"/>
      <c r="AH3162" s="3275"/>
    </row>
    <row r="3163" spans="1:38" s="2239" customFormat="1" ht="30" thickBot="1" x14ac:dyDescent="0.3">
      <c r="B3163" s="3427" t="s">
        <v>637</v>
      </c>
      <c r="C3163" s="2056"/>
      <c r="D3163" s="2056"/>
      <c r="E3163" s="847"/>
      <c r="F3163" s="848"/>
      <c r="G3163" s="848"/>
      <c r="H3163" s="848"/>
      <c r="I3163" s="706"/>
      <c r="J3163" s="706"/>
      <c r="K3163" s="706"/>
      <c r="L3163" s="706"/>
      <c r="M3163" s="706"/>
      <c r="N3163" s="706"/>
      <c r="O3163" s="706"/>
      <c r="P3163" s="706"/>
      <c r="Q3163" s="335">
        <f t="shared" ref="Q3163:AB3163" si="2203">Q3162-Q3161-Q3157-Q3077-Q3076-Q3074</f>
        <v>208139.74263714283</v>
      </c>
      <c r="R3163" s="335">
        <f t="shared" ref="R3163:S3163" si="2204">R3162-R3161-R3157-R3077-R3076-R3074</f>
        <v>212353.21303714282</v>
      </c>
      <c r="S3163" s="335">
        <f t="shared" si="2204"/>
        <v>212353.21303714282</v>
      </c>
      <c r="T3163" s="335">
        <f t="shared" ref="T3163" si="2205">T3162-T3161-T3157-T3077-T3076-T3074</f>
        <v>212353.21303714282</v>
      </c>
      <c r="U3163" s="863">
        <f t="shared" si="2203"/>
        <v>70529.042503290009</v>
      </c>
      <c r="V3163" s="335">
        <f t="shared" si="2203"/>
        <v>89254.531879999908</v>
      </c>
      <c r="W3163" s="778">
        <f t="shared" si="2203"/>
        <v>0</v>
      </c>
      <c r="X3163" s="159">
        <f t="shared" si="2203"/>
        <v>0</v>
      </c>
      <c r="Y3163" s="335">
        <f t="shared" si="2203"/>
        <v>18725.489376709957</v>
      </c>
      <c r="Z3163" s="159">
        <f t="shared" si="2203"/>
        <v>-571.96264999999994</v>
      </c>
      <c r="AA3163" s="335">
        <f t="shared" si="2203"/>
        <v>-184.51719999999978</v>
      </c>
      <c r="AB3163" s="335">
        <f t="shared" si="2203"/>
        <v>89070.014679999993</v>
      </c>
      <c r="AC3163" s="969"/>
      <c r="AD3163" s="863"/>
      <c r="AE3163" s="1069"/>
      <c r="AF3163" s="1084"/>
      <c r="AH3163" s="3275"/>
    </row>
    <row r="3164" spans="1:38" x14ac:dyDescent="0.25">
      <c r="A3164" s="140">
        <v>1</v>
      </c>
      <c r="B3164" s="2096" t="s">
        <v>163</v>
      </c>
      <c r="C3164" s="2071"/>
      <c r="D3164" s="2097"/>
      <c r="E3164" s="2098"/>
      <c r="F3164" s="2097"/>
      <c r="G3164" s="2097"/>
      <c r="H3164" s="2097"/>
      <c r="I3164" s="2099"/>
      <c r="J3164" s="2099"/>
      <c r="K3164" s="2097"/>
      <c r="L3164" s="2097"/>
      <c r="M3164" s="2097"/>
      <c r="N3164" s="2097"/>
      <c r="O3164" s="2097"/>
      <c r="P3164" s="2097"/>
      <c r="Q3164" s="370">
        <f t="shared" ref="Q3164:AB3164" si="2206">Q3162</f>
        <v>1018009.6745836469</v>
      </c>
      <c r="R3164" s="370">
        <f t="shared" ref="R3164:S3164" si="2207">R3162</f>
        <v>1022223.1449836469</v>
      </c>
      <c r="S3164" s="370">
        <f t="shared" si="2207"/>
        <v>1022223.1449836469</v>
      </c>
      <c r="T3164" s="370">
        <f t="shared" ref="T3164:AB3165" si="2208">T3162</f>
        <v>1022223.1449836469</v>
      </c>
      <c r="U3164" s="370">
        <f t="shared" si="2206"/>
        <v>340485.68648545805</v>
      </c>
      <c r="V3164" s="370">
        <f t="shared" si="2206"/>
        <v>354284.32010999997</v>
      </c>
      <c r="W3164" s="1266">
        <f t="shared" si="2206"/>
        <v>0</v>
      </c>
      <c r="X3164" s="331">
        <f t="shared" si="2206"/>
        <v>-459.17556000000002</v>
      </c>
      <c r="Y3164" s="370">
        <f t="shared" si="2206"/>
        <v>13798.633624541935</v>
      </c>
      <c r="Z3164" s="370">
        <f t="shared" si="2206"/>
        <v>-571.96264999999994</v>
      </c>
      <c r="AA3164" s="370">
        <f t="shared" si="2206"/>
        <v>-4128.5830599999999</v>
      </c>
      <c r="AB3164" s="370">
        <f t="shared" si="2206"/>
        <v>349696.56148999999</v>
      </c>
      <c r="AC3164" s="1271"/>
      <c r="AD3164" s="862"/>
      <c r="AE3164" s="1069"/>
      <c r="AF3164" s="1084"/>
      <c r="AH3164" s="3275"/>
      <c r="AL3164" s="140"/>
    </row>
    <row r="3165" spans="1:38" s="2239" customFormat="1" x14ac:dyDescent="0.25">
      <c r="B3165" s="3602" t="s">
        <v>637</v>
      </c>
      <c r="C3165" s="2071"/>
      <c r="D3165" s="2097"/>
      <c r="E3165" s="2098"/>
      <c r="F3165" s="2097"/>
      <c r="G3165" s="2097"/>
      <c r="H3165" s="2097"/>
      <c r="I3165" s="2099"/>
      <c r="J3165" s="2099"/>
      <c r="K3165" s="2097"/>
      <c r="L3165" s="2097"/>
      <c r="M3165" s="2097"/>
      <c r="N3165" s="2097"/>
      <c r="O3165" s="2097"/>
      <c r="P3165" s="2097"/>
      <c r="Q3165" s="370">
        <f>Q3163</f>
        <v>208139.74263714283</v>
      </c>
      <c r="R3165" s="370">
        <f t="shared" ref="R3165:S3165" si="2209">R3163</f>
        <v>212353.21303714282</v>
      </c>
      <c r="S3165" s="370">
        <f t="shared" si="2209"/>
        <v>212353.21303714282</v>
      </c>
      <c r="T3165" s="370">
        <f t="shared" si="2208"/>
        <v>212353.21303714282</v>
      </c>
      <c r="U3165" s="370">
        <f t="shared" si="2208"/>
        <v>70529.042503290009</v>
      </c>
      <c r="V3165" s="370">
        <f t="shared" si="2208"/>
        <v>89254.531879999908</v>
      </c>
      <c r="W3165" s="1266">
        <f t="shared" si="2208"/>
        <v>0</v>
      </c>
      <c r="X3165" s="331">
        <f t="shared" si="2208"/>
        <v>0</v>
      </c>
      <c r="Y3165" s="370">
        <f t="shared" si="2208"/>
        <v>18725.489376709957</v>
      </c>
      <c r="Z3165" s="370">
        <f t="shared" si="2208"/>
        <v>-571.96264999999994</v>
      </c>
      <c r="AA3165" s="370">
        <f t="shared" si="2208"/>
        <v>-184.51719999999978</v>
      </c>
      <c r="AB3165" s="370">
        <f t="shared" si="2208"/>
        <v>89070.014679999993</v>
      </c>
      <c r="AC3165" s="1271"/>
      <c r="AD3165" s="862"/>
      <c r="AE3165" s="1069"/>
      <c r="AF3165" s="1084"/>
      <c r="AH3165" s="3275"/>
    </row>
    <row r="3166" spans="1:38" ht="29.25" x14ac:dyDescent="0.25">
      <c r="A3166" s="140">
        <v>1</v>
      </c>
      <c r="B3166" s="2100" t="s">
        <v>7</v>
      </c>
      <c r="C3166" s="2101"/>
      <c r="D3166" s="2102"/>
      <c r="E3166" s="1882">
        <f t="shared" ref="E3166:AB3166" si="2210">E3074</f>
        <v>4832</v>
      </c>
      <c r="F3166" s="2102">
        <f t="shared" si="2210"/>
        <v>1611</v>
      </c>
      <c r="G3166" s="2102">
        <f t="shared" si="2210"/>
        <v>1041</v>
      </c>
      <c r="H3166" s="2102">
        <f t="shared" si="2210"/>
        <v>64.618249534450655</v>
      </c>
      <c r="I3166" s="2102">
        <f t="shared" si="2210"/>
        <v>9.410389072847682</v>
      </c>
      <c r="J3166" s="2102">
        <f t="shared" si="2210"/>
        <v>8.6560999039385198</v>
      </c>
      <c r="K3166" s="2102">
        <f t="shared" si="2210"/>
        <v>45471</v>
      </c>
      <c r="L3166" s="2102">
        <f t="shared" si="2210"/>
        <v>15157</v>
      </c>
      <c r="M3166" s="2102">
        <f t="shared" si="2210"/>
        <v>9011</v>
      </c>
      <c r="N3166" s="2102">
        <f t="shared" si="2210"/>
        <v>59.451078709507158</v>
      </c>
      <c r="O3166" s="2102">
        <f t="shared" si="2210"/>
        <v>140</v>
      </c>
      <c r="P3166" s="2102">
        <f t="shared" si="2210"/>
        <v>193.09285714285716</v>
      </c>
      <c r="Q3166" s="371">
        <f t="shared" si="2210"/>
        <v>264282.64962918666</v>
      </c>
      <c r="R3166" s="371">
        <f t="shared" ref="R3166:S3166" si="2211">R3074</f>
        <v>264282.64962918666</v>
      </c>
      <c r="S3166" s="371">
        <f t="shared" si="2211"/>
        <v>264282.64962918666</v>
      </c>
      <c r="T3166" s="371">
        <f t="shared" ref="T3166" si="2212">T3074</f>
        <v>264282.64962918666</v>
      </c>
      <c r="U3166" s="371">
        <f t="shared" si="2210"/>
        <v>88094.216543062226</v>
      </c>
      <c r="V3166" s="371">
        <f t="shared" si="2210"/>
        <v>87801.465599999996</v>
      </c>
      <c r="W3166" s="777">
        <f t="shared" si="2210"/>
        <v>0</v>
      </c>
      <c r="X3166" s="327">
        <f t="shared" si="2210"/>
        <v>-459.17556000000002</v>
      </c>
      <c r="Y3166" s="371">
        <f t="shared" si="2210"/>
        <v>-292.75094306223036</v>
      </c>
      <c r="Z3166" s="371">
        <f t="shared" si="2210"/>
        <v>0</v>
      </c>
      <c r="AA3166" s="371">
        <f t="shared" si="2210"/>
        <v>-3148.0567100000003</v>
      </c>
      <c r="AB3166" s="371">
        <f t="shared" si="2210"/>
        <v>84194.233329999988</v>
      </c>
      <c r="AC3166" s="1496"/>
      <c r="AD3166" s="866"/>
      <c r="AE3166" s="1069"/>
      <c r="AF3166" s="1084"/>
      <c r="AH3166" s="3275"/>
      <c r="AL3166" s="140"/>
    </row>
    <row r="3167" spans="1:38" ht="15.75" x14ac:dyDescent="0.25">
      <c r="A3167" s="140">
        <v>1</v>
      </c>
      <c r="B3167" s="563" t="s">
        <v>317</v>
      </c>
      <c r="C3167" s="2103"/>
      <c r="D3167" s="2006"/>
      <c r="E3167" s="2007"/>
      <c r="F3167" s="2006"/>
      <c r="G3167" s="2006"/>
      <c r="H3167" s="2006"/>
      <c r="I3167" s="2009"/>
      <c r="J3167" s="2009"/>
      <c r="K3167" s="2006"/>
      <c r="L3167" s="2006"/>
      <c r="M3167" s="2006"/>
      <c r="N3167" s="2010"/>
      <c r="O3167" s="2010"/>
      <c r="P3167" s="2010"/>
      <c r="Q3167" s="375">
        <f t="shared" ref="Q3167:AB3167" si="2213">Q3076</f>
        <v>258404.54975999999</v>
      </c>
      <c r="R3167" s="375">
        <f t="shared" ref="R3167:S3167" si="2214">R3076</f>
        <v>258404.54975999999</v>
      </c>
      <c r="S3167" s="375">
        <f t="shared" si="2214"/>
        <v>258404.54975999999</v>
      </c>
      <c r="T3167" s="375">
        <f t="shared" ref="T3167" si="2215">T3076</f>
        <v>258404.54975999999</v>
      </c>
      <c r="U3167" s="375">
        <f t="shared" si="2213"/>
        <v>86134.849919999993</v>
      </c>
      <c r="V3167" s="375">
        <f t="shared" si="2213"/>
        <v>81754.444800000012</v>
      </c>
      <c r="W3167" s="776">
        <f t="shared" si="2213"/>
        <v>0</v>
      </c>
      <c r="X3167" s="328">
        <f t="shared" si="2213"/>
        <v>0</v>
      </c>
      <c r="Y3167" s="375">
        <f t="shared" si="2213"/>
        <v>-4380.4051199999813</v>
      </c>
      <c r="Z3167" s="375">
        <f t="shared" si="2213"/>
        <v>0</v>
      </c>
      <c r="AA3167" s="375">
        <f t="shared" si="2213"/>
        <v>-15.10126</v>
      </c>
      <c r="AB3167" s="375">
        <f t="shared" si="2213"/>
        <v>81739.343540000016</v>
      </c>
      <c r="AC3167" s="908"/>
      <c r="AD3167" s="368"/>
      <c r="AE3167" s="1069"/>
      <c r="AF3167" s="1084"/>
      <c r="AH3167" s="3275"/>
      <c r="AL3167" s="140"/>
    </row>
    <row r="3168" spans="1:38" ht="15.75" x14ac:dyDescent="0.25">
      <c r="A3168" s="140">
        <v>1</v>
      </c>
      <c r="B3168" s="563" t="s">
        <v>283</v>
      </c>
      <c r="C3168" s="2103"/>
      <c r="D3168" s="2006"/>
      <c r="E3168" s="2007"/>
      <c r="F3168" s="2006"/>
      <c r="G3168" s="2006"/>
      <c r="H3168" s="2006"/>
      <c r="I3168" s="2009"/>
      <c r="J3168" s="2009"/>
      <c r="K3168" s="2006"/>
      <c r="L3168" s="2006"/>
      <c r="M3168" s="2006"/>
      <c r="N3168" s="2010"/>
      <c r="O3168" s="2010"/>
      <c r="P3168" s="2010"/>
      <c r="Q3168" s="375">
        <f t="shared" ref="Q3168:AB3168" si="2216">Q3077</f>
        <v>60126.091029999989</v>
      </c>
      <c r="R3168" s="375">
        <f t="shared" ref="R3168:S3168" si="2217">R3077</f>
        <v>60126.091029999989</v>
      </c>
      <c r="S3168" s="375">
        <f t="shared" si="2217"/>
        <v>60126.091029999989</v>
      </c>
      <c r="T3168" s="375">
        <f t="shared" ref="T3168" si="2218">T3077</f>
        <v>60126.091029999989</v>
      </c>
      <c r="U3168" s="375">
        <f t="shared" si="2216"/>
        <v>20042.030343333328</v>
      </c>
      <c r="V3168" s="375">
        <f t="shared" si="2216"/>
        <v>20042.030360000001</v>
      </c>
      <c r="W3168" s="776">
        <f t="shared" si="2216"/>
        <v>0</v>
      </c>
      <c r="X3168" s="328">
        <f t="shared" si="2216"/>
        <v>0</v>
      </c>
      <c r="Y3168" s="375">
        <f t="shared" si="2216"/>
        <v>1.6666672308929265E-5</v>
      </c>
      <c r="Z3168" s="375">
        <f t="shared" si="2216"/>
        <v>0</v>
      </c>
      <c r="AA3168" s="375">
        <f t="shared" si="2216"/>
        <v>0</v>
      </c>
      <c r="AB3168" s="375">
        <f t="shared" si="2216"/>
        <v>20042.030360000001</v>
      </c>
      <c r="AC3168" s="908"/>
      <c r="AD3168" s="368"/>
      <c r="AE3168" s="1069"/>
      <c r="AF3168" s="1084"/>
      <c r="AH3168" s="3275"/>
      <c r="AL3168" s="140"/>
    </row>
    <row r="3169" spans="1:38" ht="29.25" x14ac:dyDescent="0.25">
      <c r="A3169" s="140">
        <v>1</v>
      </c>
      <c r="B3169" s="291" t="s">
        <v>266</v>
      </c>
      <c r="C3169" s="2103"/>
      <c r="D3169" s="2006"/>
      <c r="E3169" s="2007">
        <f t="shared" ref="E3169:H3181" si="2219">E3078</f>
        <v>84000</v>
      </c>
      <c r="F3169" s="2006">
        <f t="shared" si="2219"/>
        <v>28000</v>
      </c>
      <c r="G3169" s="2006">
        <f t="shared" si="2219"/>
        <v>30889</v>
      </c>
      <c r="H3169" s="2006">
        <f t="shared" si="2219"/>
        <v>110.31785714285714</v>
      </c>
      <c r="I3169" s="2009"/>
      <c r="J3169" s="2009"/>
      <c r="K3169" s="2006"/>
      <c r="L3169" s="2006"/>
      <c r="M3169" s="2006"/>
      <c r="N3169" s="2010"/>
      <c r="O3169" s="2010"/>
      <c r="P3169" s="2010"/>
      <c r="Q3169" s="375">
        <f t="shared" ref="Q3169:AB3169" si="2220">Q3078</f>
        <v>0</v>
      </c>
      <c r="R3169" s="375">
        <f t="shared" ref="R3169:S3169" si="2221">R3078</f>
        <v>0</v>
      </c>
      <c r="S3169" s="375">
        <f t="shared" si="2221"/>
        <v>0</v>
      </c>
      <c r="T3169" s="375">
        <f t="shared" ref="T3169" si="2222">T3078</f>
        <v>0</v>
      </c>
      <c r="U3169" s="375">
        <f t="shared" si="2220"/>
        <v>0</v>
      </c>
      <c r="V3169" s="375">
        <f t="shared" si="2220"/>
        <v>0</v>
      </c>
      <c r="W3169" s="776">
        <f t="shared" si="2220"/>
        <v>0</v>
      </c>
      <c r="X3169" s="328">
        <f t="shared" si="2220"/>
        <v>0</v>
      </c>
      <c r="Y3169" s="375">
        <f t="shared" si="2220"/>
        <v>0</v>
      </c>
      <c r="Z3169" s="375">
        <f t="shared" si="2220"/>
        <v>0</v>
      </c>
      <c r="AA3169" s="375">
        <f t="shared" si="2220"/>
        <v>0</v>
      </c>
      <c r="AB3169" s="375">
        <f t="shared" si="2220"/>
        <v>0</v>
      </c>
      <c r="AC3169" s="908"/>
      <c r="AD3169" s="368"/>
      <c r="AE3169" s="1069"/>
      <c r="AF3169" s="1084"/>
      <c r="AH3169" s="3275"/>
      <c r="AL3169" s="140"/>
    </row>
    <row r="3170" spans="1:38" ht="30" x14ac:dyDescent="0.25">
      <c r="A3170" s="140">
        <v>1</v>
      </c>
      <c r="B3170" s="557" t="s">
        <v>432</v>
      </c>
      <c r="C3170" s="2103"/>
      <c r="D3170" s="2006"/>
      <c r="E3170" s="2007">
        <f t="shared" si="2219"/>
        <v>26000</v>
      </c>
      <c r="F3170" s="2006">
        <f t="shared" si="2219"/>
        <v>8667</v>
      </c>
      <c r="G3170" s="2006">
        <f t="shared" si="2219"/>
        <v>8820</v>
      </c>
      <c r="H3170" s="2006">
        <f t="shared" si="2219"/>
        <v>101.76531671858775</v>
      </c>
      <c r="I3170" s="2009"/>
      <c r="J3170" s="2009"/>
      <c r="K3170" s="2006"/>
      <c r="L3170" s="2006"/>
      <c r="M3170" s="2006"/>
      <c r="N3170" s="2010"/>
      <c r="O3170" s="2010"/>
      <c r="P3170" s="2010"/>
      <c r="Q3170" s="375">
        <f t="shared" ref="Q3170:AB3170" si="2223">Q3079</f>
        <v>0</v>
      </c>
      <c r="R3170" s="375">
        <f t="shared" ref="R3170:S3170" si="2224">R3079</f>
        <v>0</v>
      </c>
      <c r="S3170" s="375">
        <f t="shared" si="2224"/>
        <v>0</v>
      </c>
      <c r="T3170" s="375">
        <f t="shared" ref="T3170" si="2225">T3079</f>
        <v>0</v>
      </c>
      <c r="U3170" s="375">
        <f t="shared" si="2223"/>
        <v>0</v>
      </c>
      <c r="V3170" s="375">
        <f t="shared" si="2223"/>
        <v>0</v>
      </c>
      <c r="W3170" s="776">
        <f t="shared" si="2223"/>
        <v>0</v>
      </c>
      <c r="X3170" s="328">
        <f t="shared" si="2223"/>
        <v>0</v>
      </c>
      <c r="Y3170" s="375">
        <f t="shared" si="2223"/>
        <v>0</v>
      </c>
      <c r="Z3170" s="375">
        <f t="shared" si="2223"/>
        <v>0</v>
      </c>
      <c r="AA3170" s="375">
        <f t="shared" si="2223"/>
        <v>0</v>
      </c>
      <c r="AB3170" s="375">
        <f t="shared" si="2223"/>
        <v>0</v>
      </c>
      <c r="AC3170" s="908"/>
      <c r="AD3170" s="368"/>
      <c r="AE3170" s="1069"/>
      <c r="AF3170" s="1084"/>
      <c r="AH3170" s="3275"/>
      <c r="AL3170" s="140"/>
    </row>
    <row r="3171" spans="1:38" ht="60" x14ac:dyDescent="0.25">
      <c r="A3171" s="140">
        <v>1</v>
      </c>
      <c r="B3171" s="294" t="s">
        <v>433</v>
      </c>
      <c r="C3171" s="2103"/>
      <c r="D3171" s="2006"/>
      <c r="E3171" s="2007">
        <f t="shared" si="2219"/>
        <v>30000</v>
      </c>
      <c r="F3171" s="2006">
        <f t="shared" si="2219"/>
        <v>10000</v>
      </c>
      <c r="G3171" s="2006">
        <f t="shared" si="2219"/>
        <v>12804</v>
      </c>
      <c r="H3171" s="2006">
        <f t="shared" si="2219"/>
        <v>128.04</v>
      </c>
      <c r="I3171" s="2009"/>
      <c r="J3171" s="2009"/>
      <c r="K3171" s="2006"/>
      <c r="L3171" s="2006"/>
      <c r="M3171" s="2006"/>
      <c r="N3171" s="2010"/>
      <c r="O3171" s="2010"/>
      <c r="P3171" s="2010"/>
      <c r="Q3171" s="375">
        <f t="shared" ref="Q3171:AB3171" si="2226">Q3080</f>
        <v>0</v>
      </c>
      <c r="R3171" s="375">
        <f t="shared" ref="R3171:S3171" si="2227">R3080</f>
        <v>0</v>
      </c>
      <c r="S3171" s="375">
        <f t="shared" si="2227"/>
        <v>0</v>
      </c>
      <c r="T3171" s="375">
        <f t="shared" ref="T3171" si="2228">T3080</f>
        <v>0</v>
      </c>
      <c r="U3171" s="375">
        <f t="shared" si="2226"/>
        <v>0</v>
      </c>
      <c r="V3171" s="375">
        <f t="shared" si="2226"/>
        <v>0</v>
      </c>
      <c r="W3171" s="776">
        <f t="shared" si="2226"/>
        <v>0</v>
      </c>
      <c r="X3171" s="328">
        <f t="shared" si="2226"/>
        <v>0</v>
      </c>
      <c r="Y3171" s="375">
        <f t="shared" si="2226"/>
        <v>0</v>
      </c>
      <c r="Z3171" s="375">
        <f t="shared" si="2226"/>
        <v>0</v>
      </c>
      <c r="AA3171" s="375">
        <f t="shared" si="2226"/>
        <v>0</v>
      </c>
      <c r="AB3171" s="375">
        <f t="shared" si="2226"/>
        <v>0</v>
      </c>
      <c r="AC3171" s="908"/>
      <c r="AD3171" s="368"/>
      <c r="AE3171" s="1069"/>
      <c r="AF3171" s="1084"/>
      <c r="AH3171" s="3275"/>
      <c r="AL3171" s="140"/>
    </row>
    <row r="3172" spans="1:38" ht="45" x14ac:dyDescent="0.25">
      <c r="A3172" s="140">
        <v>1</v>
      </c>
      <c r="B3172" s="176" t="s">
        <v>434</v>
      </c>
      <c r="C3172" s="2103"/>
      <c r="D3172" s="2006"/>
      <c r="E3172" s="2007">
        <f t="shared" si="2219"/>
        <v>28000</v>
      </c>
      <c r="F3172" s="2006">
        <f t="shared" si="2219"/>
        <v>9333</v>
      </c>
      <c r="G3172" s="2006">
        <f t="shared" si="2219"/>
        <v>9265</v>
      </c>
      <c r="H3172" s="2006">
        <f t="shared" si="2219"/>
        <v>99.271402550091068</v>
      </c>
      <c r="I3172" s="2009"/>
      <c r="J3172" s="2009"/>
      <c r="K3172" s="2006"/>
      <c r="L3172" s="2006"/>
      <c r="M3172" s="2006"/>
      <c r="N3172" s="2010"/>
      <c r="O3172" s="2010"/>
      <c r="P3172" s="2010"/>
      <c r="Q3172" s="375">
        <f t="shared" ref="Q3172:AB3172" si="2229">Q3081</f>
        <v>0</v>
      </c>
      <c r="R3172" s="375">
        <f t="shared" ref="R3172:S3172" si="2230">R3081</f>
        <v>0</v>
      </c>
      <c r="S3172" s="375">
        <f t="shared" si="2230"/>
        <v>0</v>
      </c>
      <c r="T3172" s="375">
        <f t="shared" ref="T3172" si="2231">T3081</f>
        <v>0</v>
      </c>
      <c r="U3172" s="375">
        <f t="shared" si="2229"/>
        <v>0</v>
      </c>
      <c r="V3172" s="375">
        <f t="shared" si="2229"/>
        <v>0</v>
      </c>
      <c r="W3172" s="776">
        <f t="shared" si="2229"/>
        <v>0</v>
      </c>
      <c r="X3172" s="328">
        <f t="shared" si="2229"/>
        <v>0</v>
      </c>
      <c r="Y3172" s="375">
        <f t="shared" si="2229"/>
        <v>0</v>
      </c>
      <c r="Z3172" s="375">
        <f t="shared" si="2229"/>
        <v>0</v>
      </c>
      <c r="AA3172" s="375">
        <f t="shared" si="2229"/>
        <v>0</v>
      </c>
      <c r="AB3172" s="375">
        <f t="shared" si="2229"/>
        <v>0</v>
      </c>
      <c r="AC3172" s="908"/>
      <c r="AD3172" s="368"/>
      <c r="AE3172" s="1069"/>
      <c r="AF3172" s="1084"/>
      <c r="AH3172" s="3275"/>
      <c r="AL3172" s="140"/>
    </row>
    <row r="3173" spans="1:38" s="2239" customFormat="1" x14ac:dyDescent="0.25">
      <c r="A3173" s="2239">
        <v>1</v>
      </c>
      <c r="B3173" s="176" t="s">
        <v>130</v>
      </c>
      <c r="C3173" s="2103"/>
      <c r="D3173" s="2006"/>
      <c r="E3173" s="2007">
        <f t="shared" si="2219"/>
        <v>64000</v>
      </c>
      <c r="F3173" s="2006">
        <f t="shared" si="2219"/>
        <v>21333</v>
      </c>
      <c r="G3173" s="2006">
        <f t="shared" si="2219"/>
        <v>18138</v>
      </c>
      <c r="H3173" s="2006">
        <f t="shared" si="2219"/>
        <v>85.023203487554483</v>
      </c>
      <c r="I3173" s="2009"/>
      <c r="J3173" s="2009"/>
      <c r="K3173" s="2006"/>
      <c r="L3173" s="2006"/>
      <c r="M3173" s="2006"/>
      <c r="N3173" s="2010"/>
      <c r="O3173" s="2010"/>
      <c r="P3173" s="2010"/>
      <c r="Q3173" s="375">
        <f t="shared" ref="Q3173:AB3173" si="2232">Q3082</f>
        <v>0</v>
      </c>
      <c r="R3173" s="375">
        <f t="shared" ref="R3173:S3173" si="2233">R3082</f>
        <v>0</v>
      </c>
      <c r="S3173" s="375">
        <f t="shared" si="2233"/>
        <v>0</v>
      </c>
      <c r="T3173" s="375">
        <f t="shared" ref="T3173" si="2234">T3082</f>
        <v>0</v>
      </c>
      <c r="U3173" s="375">
        <f t="shared" si="2232"/>
        <v>0</v>
      </c>
      <c r="V3173" s="375">
        <f t="shared" si="2232"/>
        <v>0</v>
      </c>
      <c r="W3173" s="776">
        <f t="shared" si="2232"/>
        <v>0</v>
      </c>
      <c r="X3173" s="328">
        <f t="shared" si="2232"/>
        <v>0</v>
      </c>
      <c r="Y3173" s="375">
        <f t="shared" si="2232"/>
        <v>0</v>
      </c>
      <c r="Z3173" s="375">
        <f t="shared" si="2232"/>
        <v>0</v>
      </c>
      <c r="AA3173" s="375">
        <f t="shared" si="2232"/>
        <v>0</v>
      </c>
      <c r="AB3173" s="375">
        <f t="shared" si="2232"/>
        <v>0</v>
      </c>
      <c r="AC3173" s="908"/>
      <c r="AD3173" s="368"/>
      <c r="AE3173" s="1069"/>
      <c r="AF3173" s="1084"/>
      <c r="AH3173" s="3275"/>
    </row>
    <row r="3174" spans="1:38" x14ac:dyDescent="0.25">
      <c r="A3174" s="140">
        <v>1</v>
      </c>
      <c r="B3174" s="176" t="s">
        <v>219</v>
      </c>
      <c r="C3174" s="2103"/>
      <c r="D3174" s="2006"/>
      <c r="E3174" s="2007">
        <f t="shared" si="2219"/>
        <v>60000</v>
      </c>
      <c r="F3174" s="2006">
        <f t="shared" si="2219"/>
        <v>20000</v>
      </c>
      <c r="G3174" s="2006">
        <f t="shared" si="2219"/>
        <v>16749</v>
      </c>
      <c r="H3174" s="2006">
        <f t="shared" si="2219"/>
        <v>83.745000000000005</v>
      </c>
      <c r="I3174" s="2009"/>
      <c r="J3174" s="2009"/>
      <c r="K3174" s="2006"/>
      <c r="L3174" s="2006"/>
      <c r="M3174" s="2006"/>
      <c r="N3174" s="2010"/>
      <c r="O3174" s="2010"/>
      <c r="P3174" s="2010"/>
      <c r="Q3174" s="375">
        <f t="shared" ref="Q3174:AB3174" si="2235">Q3083</f>
        <v>0</v>
      </c>
      <c r="R3174" s="375">
        <f t="shared" ref="R3174:S3174" si="2236">R3083</f>
        <v>0</v>
      </c>
      <c r="S3174" s="375">
        <f t="shared" si="2236"/>
        <v>0</v>
      </c>
      <c r="T3174" s="375">
        <f t="shared" ref="T3174" si="2237">T3083</f>
        <v>0</v>
      </c>
      <c r="U3174" s="375">
        <f t="shared" si="2235"/>
        <v>0</v>
      </c>
      <c r="V3174" s="375">
        <f t="shared" si="2235"/>
        <v>0</v>
      </c>
      <c r="W3174" s="776">
        <f t="shared" si="2235"/>
        <v>0</v>
      </c>
      <c r="X3174" s="328">
        <f t="shared" si="2235"/>
        <v>0</v>
      </c>
      <c r="Y3174" s="375">
        <f t="shared" si="2235"/>
        <v>0</v>
      </c>
      <c r="Z3174" s="375">
        <f t="shared" si="2235"/>
        <v>0</v>
      </c>
      <c r="AA3174" s="375">
        <f t="shared" si="2235"/>
        <v>0</v>
      </c>
      <c r="AB3174" s="375">
        <f t="shared" si="2235"/>
        <v>0</v>
      </c>
      <c r="AC3174" s="908"/>
      <c r="AD3174" s="368"/>
      <c r="AE3174" s="1069"/>
      <c r="AF3174" s="1084"/>
      <c r="AH3174" s="3275"/>
      <c r="AL3174" s="140"/>
    </row>
    <row r="3175" spans="1:38" ht="45" x14ac:dyDescent="0.25">
      <c r="A3175" s="140">
        <v>1</v>
      </c>
      <c r="B3175" s="176" t="s">
        <v>435</v>
      </c>
      <c r="C3175" s="2103"/>
      <c r="D3175" s="2006"/>
      <c r="E3175" s="2007">
        <f t="shared" si="2219"/>
        <v>2500</v>
      </c>
      <c r="F3175" s="2006">
        <f t="shared" si="2219"/>
        <v>833</v>
      </c>
      <c r="G3175" s="2006">
        <f t="shared" si="2219"/>
        <v>671</v>
      </c>
      <c r="H3175" s="2006">
        <f t="shared" si="2219"/>
        <v>80.552220888355336</v>
      </c>
      <c r="I3175" s="2009"/>
      <c r="J3175" s="2009"/>
      <c r="K3175" s="2006"/>
      <c r="L3175" s="2006"/>
      <c r="M3175" s="2006"/>
      <c r="N3175" s="2010"/>
      <c r="O3175" s="2010"/>
      <c r="P3175" s="2010"/>
      <c r="Q3175" s="375">
        <f t="shared" ref="Q3175:AB3175" si="2238">Q3084</f>
        <v>0</v>
      </c>
      <c r="R3175" s="375">
        <f t="shared" ref="R3175:S3175" si="2239">R3084</f>
        <v>0</v>
      </c>
      <c r="S3175" s="375">
        <f t="shared" si="2239"/>
        <v>0</v>
      </c>
      <c r="T3175" s="375">
        <f t="shared" ref="T3175" si="2240">T3084</f>
        <v>0</v>
      </c>
      <c r="U3175" s="375">
        <f t="shared" si="2238"/>
        <v>0</v>
      </c>
      <c r="V3175" s="375">
        <f t="shared" si="2238"/>
        <v>0</v>
      </c>
      <c r="W3175" s="776">
        <f t="shared" si="2238"/>
        <v>0</v>
      </c>
      <c r="X3175" s="328">
        <f t="shared" si="2238"/>
        <v>0</v>
      </c>
      <c r="Y3175" s="375">
        <f t="shared" si="2238"/>
        <v>0</v>
      </c>
      <c r="Z3175" s="375">
        <f t="shared" si="2238"/>
        <v>0</v>
      </c>
      <c r="AA3175" s="375">
        <f t="shared" si="2238"/>
        <v>0</v>
      </c>
      <c r="AB3175" s="375">
        <f t="shared" si="2238"/>
        <v>0</v>
      </c>
      <c r="AC3175" s="908"/>
      <c r="AD3175" s="368"/>
      <c r="AE3175" s="1069"/>
      <c r="AF3175" s="1084"/>
      <c r="AH3175" s="3275"/>
      <c r="AL3175" s="140"/>
    </row>
    <row r="3176" spans="1:38" s="2239" customFormat="1" ht="60" x14ac:dyDescent="0.25">
      <c r="A3176" s="2239">
        <v>1</v>
      </c>
      <c r="B3176" s="176" t="s">
        <v>459</v>
      </c>
      <c r="C3176" s="2103"/>
      <c r="D3176" s="2006"/>
      <c r="E3176" s="2007">
        <f t="shared" si="2219"/>
        <v>1500</v>
      </c>
      <c r="F3176" s="2006">
        <f t="shared" si="2219"/>
        <v>500</v>
      </c>
      <c r="G3176" s="2006">
        <f t="shared" si="2219"/>
        <v>718</v>
      </c>
      <c r="H3176" s="2006">
        <f t="shared" si="2219"/>
        <v>143.6</v>
      </c>
      <c r="I3176" s="2009"/>
      <c r="J3176" s="2009"/>
      <c r="K3176" s="2006"/>
      <c r="L3176" s="2006"/>
      <c r="M3176" s="2006"/>
      <c r="N3176" s="2010"/>
      <c r="O3176" s="2010"/>
      <c r="P3176" s="2010"/>
      <c r="Q3176" s="375"/>
      <c r="R3176" s="375"/>
      <c r="S3176" s="375"/>
      <c r="T3176" s="375"/>
      <c r="U3176" s="375"/>
      <c r="V3176" s="375"/>
      <c r="W3176" s="776"/>
      <c r="X3176" s="328"/>
      <c r="Y3176" s="375"/>
      <c r="Z3176" s="375"/>
      <c r="AA3176" s="375"/>
      <c r="AB3176" s="375"/>
      <c r="AC3176" s="908"/>
      <c r="AD3176" s="368"/>
      <c r="AE3176" s="1069"/>
      <c r="AF3176" s="1084"/>
      <c r="AH3176" s="3275"/>
    </row>
    <row r="3177" spans="1:38" s="2239" customFormat="1" ht="29.25" x14ac:dyDescent="0.25">
      <c r="A3177" s="2239">
        <v>1</v>
      </c>
      <c r="B3177" s="291" t="s">
        <v>334</v>
      </c>
      <c r="C3177" s="3292"/>
      <c r="D3177" s="3293"/>
      <c r="E3177" s="2007">
        <f t="shared" si="2219"/>
        <v>24000</v>
      </c>
      <c r="F3177" s="2006">
        <f t="shared" si="2219"/>
        <v>8000</v>
      </c>
      <c r="G3177" s="2006">
        <f t="shared" si="2219"/>
        <v>6576</v>
      </c>
      <c r="H3177" s="2006">
        <f t="shared" si="2219"/>
        <v>82.199999999999989</v>
      </c>
      <c r="I3177" s="2009"/>
      <c r="J3177" s="2009"/>
      <c r="K3177" s="2006"/>
      <c r="L3177" s="2006"/>
      <c r="M3177" s="2006"/>
      <c r="N3177" s="2010"/>
      <c r="O3177" s="2010"/>
      <c r="P3177" s="2010"/>
      <c r="Q3177" s="375"/>
      <c r="R3177" s="375"/>
      <c r="S3177" s="375"/>
      <c r="T3177" s="375"/>
      <c r="U3177" s="375"/>
      <c r="V3177" s="375"/>
      <c r="W3177" s="776"/>
      <c r="X3177" s="328"/>
      <c r="Y3177" s="375"/>
      <c r="Z3177" s="375"/>
      <c r="AA3177" s="375"/>
      <c r="AB3177" s="375"/>
      <c r="AC3177" s="908"/>
      <c r="AD3177" s="368"/>
      <c r="AE3177" s="1069"/>
      <c r="AF3177" s="1084"/>
      <c r="AH3177" s="3275"/>
    </row>
    <row r="3178" spans="1:38" s="2239" customFormat="1" ht="30" x14ac:dyDescent="0.25">
      <c r="A3178" s="2239">
        <v>1</v>
      </c>
      <c r="B3178" s="176" t="s">
        <v>189</v>
      </c>
      <c r="C3178" s="2103"/>
      <c r="D3178" s="2006"/>
      <c r="E3178" s="2007">
        <f t="shared" si="2219"/>
        <v>1000</v>
      </c>
      <c r="F3178" s="2006">
        <f t="shared" si="2219"/>
        <v>333</v>
      </c>
      <c r="G3178" s="2006">
        <f t="shared" si="2219"/>
        <v>0</v>
      </c>
      <c r="H3178" s="2006">
        <f t="shared" si="2219"/>
        <v>0</v>
      </c>
      <c r="I3178" s="2009"/>
      <c r="J3178" s="2009"/>
      <c r="K3178" s="2006"/>
      <c r="L3178" s="2006"/>
      <c r="M3178" s="2006"/>
      <c r="N3178" s="2010"/>
      <c r="O3178" s="2010"/>
      <c r="P3178" s="2010"/>
      <c r="Q3178" s="375"/>
      <c r="R3178" s="375"/>
      <c r="S3178" s="375"/>
      <c r="T3178" s="375"/>
      <c r="U3178" s="375"/>
      <c r="V3178" s="375"/>
      <c r="W3178" s="776"/>
      <c r="X3178" s="328"/>
      <c r="Y3178" s="375"/>
      <c r="Z3178" s="375"/>
      <c r="AA3178" s="375"/>
      <c r="AB3178" s="375"/>
      <c r="AC3178" s="908"/>
      <c r="AD3178" s="368"/>
      <c r="AE3178" s="1069"/>
      <c r="AF3178" s="1084"/>
      <c r="AH3178" s="3275"/>
    </row>
    <row r="3179" spans="1:38" s="2239" customFormat="1" ht="60" x14ac:dyDescent="0.25">
      <c r="A3179" s="2239">
        <v>1</v>
      </c>
      <c r="B3179" s="176" t="s">
        <v>569</v>
      </c>
      <c r="C3179" s="2103"/>
      <c r="D3179" s="2006"/>
      <c r="E3179" s="2007">
        <f t="shared" si="2219"/>
        <v>2200</v>
      </c>
      <c r="F3179" s="2006">
        <f t="shared" si="2219"/>
        <v>733</v>
      </c>
      <c r="G3179" s="2006">
        <f t="shared" si="2219"/>
        <v>510</v>
      </c>
      <c r="H3179" s="2006">
        <f t="shared" si="2219"/>
        <v>69.577080491132335</v>
      </c>
      <c r="I3179" s="2009"/>
      <c r="J3179" s="2009"/>
      <c r="K3179" s="2006"/>
      <c r="L3179" s="2006"/>
      <c r="M3179" s="2006"/>
      <c r="N3179" s="2010"/>
      <c r="O3179" s="2010"/>
      <c r="P3179" s="2010"/>
      <c r="Q3179" s="375"/>
      <c r="R3179" s="375"/>
      <c r="S3179" s="375"/>
      <c r="T3179" s="375"/>
      <c r="U3179" s="375"/>
      <c r="V3179" s="375"/>
      <c r="W3179" s="776"/>
      <c r="X3179" s="328"/>
      <c r="Y3179" s="375"/>
      <c r="Z3179" s="375"/>
      <c r="AA3179" s="375"/>
      <c r="AB3179" s="375"/>
      <c r="AC3179" s="908"/>
      <c r="AD3179" s="368"/>
      <c r="AE3179" s="1069"/>
      <c r="AF3179" s="1084"/>
      <c r="AH3179" s="3275"/>
    </row>
    <row r="3180" spans="1:38" ht="29.25" x14ac:dyDescent="0.25">
      <c r="A3180" s="140">
        <v>1</v>
      </c>
      <c r="B3180" s="558" t="s">
        <v>191</v>
      </c>
      <c r="C3180" s="2103"/>
      <c r="D3180" s="2006"/>
      <c r="E3180" s="2007">
        <f t="shared" si="2219"/>
        <v>0</v>
      </c>
      <c r="F3180" s="2006">
        <f t="shared" si="2219"/>
        <v>0</v>
      </c>
      <c r="G3180" s="2006">
        <f t="shared" si="2219"/>
        <v>0</v>
      </c>
      <c r="H3180" s="2006">
        <f t="shared" si="2219"/>
        <v>0</v>
      </c>
      <c r="I3180" s="2009"/>
      <c r="J3180" s="2009"/>
      <c r="K3180" s="2006"/>
      <c r="L3180" s="2006"/>
      <c r="M3180" s="2006"/>
      <c r="N3180" s="2010"/>
      <c r="O3180" s="2010"/>
      <c r="P3180" s="2010"/>
      <c r="Q3180" s="375">
        <f t="shared" ref="Q3180:AB3180" si="2241">Q3089</f>
        <v>0</v>
      </c>
      <c r="R3180" s="375">
        <f t="shared" ref="R3180:S3180" si="2242">R3089</f>
        <v>0</v>
      </c>
      <c r="S3180" s="375">
        <f t="shared" si="2242"/>
        <v>0</v>
      </c>
      <c r="T3180" s="375">
        <f t="shared" ref="T3180" si="2243">T3089</f>
        <v>0</v>
      </c>
      <c r="U3180" s="375">
        <f t="shared" si="2241"/>
        <v>0</v>
      </c>
      <c r="V3180" s="375">
        <f t="shared" si="2241"/>
        <v>0</v>
      </c>
      <c r="W3180" s="776">
        <f t="shared" si="2241"/>
        <v>0</v>
      </c>
      <c r="X3180" s="328">
        <f t="shared" si="2241"/>
        <v>0</v>
      </c>
      <c r="Y3180" s="375">
        <f t="shared" si="2241"/>
        <v>0</v>
      </c>
      <c r="Z3180" s="375">
        <f t="shared" si="2241"/>
        <v>0</v>
      </c>
      <c r="AA3180" s="375">
        <f t="shared" si="2241"/>
        <v>0</v>
      </c>
      <c r="AB3180" s="375">
        <f t="shared" si="2241"/>
        <v>0</v>
      </c>
      <c r="AC3180" s="908"/>
      <c r="AD3180" s="368"/>
      <c r="AE3180" s="1069"/>
      <c r="AF3180" s="1084"/>
      <c r="AH3180" s="3275"/>
      <c r="AL3180" s="140"/>
    </row>
    <row r="3181" spans="1:38" ht="110.25" x14ac:dyDescent="0.25">
      <c r="A3181" s="140">
        <v>1</v>
      </c>
      <c r="B3181" s="559" t="s">
        <v>460</v>
      </c>
      <c r="C3181" s="2103"/>
      <c r="D3181" s="2006"/>
      <c r="E3181" s="2007">
        <f t="shared" si="2219"/>
        <v>11092</v>
      </c>
      <c r="F3181" s="2006">
        <f t="shared" si="2219"/>
        <v>3697</v>
      </c>
      <c r="G3181" s="2006">
        <f t="shared" si="2219"/>
        <v>6294</v>
      </c>
      <c r="H3181" s="2006">
        <f t="shared" si="2219"/>
        <v>170.24614552339733</v>
      </c>
      <c r="I3181" s="2009"/>
      <c r="J3181" s="2009"/>
      <c r="K3181" s="2006"/>
      <c r="L3181" s="2006"/>
      <c r="M3181" s="2006"/>
      <c r="N3181" s="2010"/>
      <c r="O3181" s="2010"/>
      <c r="P3181" s="2010"/>
      <c r="Q3181" s="375">
        <f t="shared" ref="Q3181:AB3181" si="2244">Q3090</f>
        <v>41289.697999999997</v>
      </c>
      <c r="R3181" s="375">
        <f t="shared" ref="R3181:S3181" si="2245">R3090</f>
        <v>41289.697999999997</v>
      </c>
      <c r="S3181" s="375">
        <f t="shared" si="2245"/>
        <v>41289.697999999997</v>
      </c>
      <c r="T3181" s="375">
        <f t="shared" ref="T3181" si="2246">T3090</f>
        <v>41289.697999999997</v>
      </c>
      <c r="U3181" s="375">
        <f t="shared" si="2244"/>
        <v>13763.232666666665</v>
      </c>
      <c r="V3181" s="375">
        <f t="shared" si="2244"/>
        <v>23949.890999999996</v>
      </c>
      <c r="W3181" s="776">
        <f t="shared" si="2244"/>
        <v>0</v>
      </c>
      <c r="X3181" s="328">
        <f t="shared" si="2244"/>
        <v>0</v>
      </c>
      <c r="Y3181" s="375">
        <f t="shared" si="2244"/>
        <v>10186.658333333331</v>
      </c>
      <c r="Z3181" s="375">
        <f t="shared" si="2244"/>
        <v>0</v>
      </c>
      <c r="AA3181" s="375">
        <f t="shared" si="2244"/>
        <v>-77.641660000000002</v>
      </c>
      <c r="AB3181" s="375">
        <f t="shared" si="2244"/>
        <v>23872.249339999995</v>
      </c>
      <c r="AC3181" s="908"/>
      <c r="AD3181" s="368"/>
      <c r="AE3181" s="1069"/>
      <c r="AF3181" s="1084"/>
      <c r="AH3181" s="3275"/>
      <c r="AL3181" s="140"/>
    </row>
    <row r="3182" spans="1:38" s="2239" customFormat="1" ht="15.75" x14ac:dyDescent="0.25">
      <c r="A3182" s="2239">
        <v>1</v>
      </c>
      <c r="B3182" s="3291" t="s">
        <v>561</v>
      </c>
      <c r="C3182" s="2103"/>
      <c r="D3182" s="2006"/>
      <c r="E3182" s="2007">
        <f t="shared" ref="E3182:H3182" si="2247">E3091</f>
        <v>1888</v>
      </c>
      <c r="F3182" s="2006">
        <f t="shared" si="2247"/>
        <v>629</v>
      </c>
      <c r="G3182" s="2006">
        <f t="shared" si="2247"/>
        <v>177</v>
      </c>
      <c r="H3182" s="2006">
        <f t="shared" si="2247"/>
        <v>28.139904610492845</v>
      </c>
      <c r="I3182" s="2009"/>
      <c r="J3182" s="2009"/>
      <c r="K3182" s="2006"/>
      <c r="L3182" s="2006"/>
      <c r="M3182" s="2006"/>
      <c r="N3182" s="2010"/>
      <c r="O3182" s="2010"/>
      <c r="P3182" s="2010"/>
      <c r="Q3182" s="2528">
        <f t="shared" ref="Q3182:AB3182" si="2248">Q3091</f>
        <v>9930.6911999999993</v>
      </c>
      <c r="R3182" s="2528">
        <f t="shared" si="2248"/>
        <v>9930.6911999999993</v>
      </c>
      <c r="S3182" s="2528">
        <f t="shared" si="2248"/>
        <v>9930.6911999999993</v>
      </c>
      <c r="T3182" s="2528">
        <f t="shared" ref="T3182" si="2249">T3091</f>
        <v>9930.6911999999993</v>
      </c>
      <c r="U3182" s="2528">
        <f t="shared" si="2248"/>
        <v>3310.2303999999999</v>
      </c>
      <c r="V3182" s="2528">
        <f t="shared" si="2248"/>
        <v>931.00938000000008</v>
      </c>
      <c r="W3182" s="774">
        <f t="shared" si="2248"/>
        <v>0</v>
      </c>
      <c r="X3182" s="355">
        <f t="shared" si="2248"/>
        <v>0</v>
      </c>
      <c r="Y3182" s="2528">
        <f t="shared" si="2248"/>
        <v>-2379.22102</v>
      </c>
      <c r="Z3182" s="2528">
        <f t="shared" si="2248"/>
        <v>0</v>
      </c>
      <c r="AA3182" s="2528">
        <f t="shared" si="2248"/>
        <v>0</v>
      </c>
      <c r="AB3182" s="2528">
        <f t="shared" si="2248"/>
        <v>931.00938000000008</v>
      </c>
      <c r="AC3182" s="908"/>
      <c r="AD3182" s="368"/>
      <c r="AE3182" s="1069"/>
      <c r="AF3182" s="1084"/>
      <c r="AH3182" s="3275"/>
    </row>
    <row r="3183" spans="1:38" s="2239" customFormat="1" ht="15.75" x14ac:dyDescent="0.25">
      <c r="A3183" s="2239">
        <v>1</v>
      </c>
      <c r="B3183" s="3291" t="s">
        <v>562</v>
      </c>
      <c r="C3183" s="2103"/>
      <c r="D3183" s="2006"/>
      <c r="E3183" s="2007">
        <f t="shared" ref="E3183:H3183" si="2250">E3092</f>
        <v>2547</v>
      </c>
      <c r="F3183" s="2006">
        <f t="shared" si="2250"/>
        <v>849</v>
      </c>
      <c r="G3183" s="2006">
        <f t="shared" si="2250"/>
        <v>804</v>
      </c>
      <c r="H3183" s="2006">
        <f t="shared" si="2250"/>
        <v>94.699646643109531</v>
      </c>
      <c r="I3183" s="2009"/>
      <c r="J3183" s="2009"/>
      <c r="K3183" s="2006"/>
      <c r="L3183" s="2006"/>
      <c r="M3183" s="2006"/>
      <c r="N3183" s="2010"/>
      <c r="O3183" s="2010"/>
      <c r="P3183" s="2010"/>
      <c r="Q3183" s="2528">
        <f t="shared" ref="Q3183:AB3183" si="2251">Q3092</f>
        <v>5058.0873000000001</v>
      </c>
      <c r="R3183" s="2528">
        <f t="shared" si="2251"/>
        <v>5058.0873000000001</v>
      </c>
      <c r="S3183" s="2528">
        <f t="shared" si="2251"/>
        <v>5058.0873000000001</v>
      </c>
      <c r="T3183" s="2528">
        <f t="shared" ref="T3183" si="2252">T3092</f>
        <v>5058.0873000000001</v>
      </c>
      <c r="U3183" s="2528">
        <f t="shared" si="2251"/>
        <v>1686.0291</v>
      </c>
      <c r="V3183" s="2528">
        <f t="shared" si="2251"/>
        <v>1596.6635999999996</v>
      </c>
      <c r="W3183" s="774">
        <f t="shared" si="2251"/>
        <v>0</v>
      </c>
      <c r="X3183" s="355">
        <f t="shared" si="2251"/>
        <v>0</v>
      </c>
      <c r="Y3183" s="2528">
        <f t="shared" si="2251"/>
        <v>-89.365500000000338</v>
      </c>
      <c r="Z3183" s="2528">
        <f t="shared" si="2251"/>
        <v>0</v>
      </c>
      <c r="AA3183" s="2528">
        <f t="shared" si="2251"/>
        <v>-3.6203600000000007</v>
      </c>
      <c r="AB3183" s="2528">
        <f t="shared" si="2251"/>
        <v>1593.0432399999997</v>
      </c>
      <c r="AC3183" s="908"/>
      <c r="AD3183" s="368"/>
      <c r="AE3183" s="1069"/>
      <c r="AF3183" s="1084"/>
      <c r="AH3183" s="3275"/>
    </row>
    <row r="3184" spans="1:38" s="2239" customFormat="1" ht="31.5" x14ac:dyDescent="0.25">
      <c r="A3184" s="2239">
        <v>1</v>
      </c>
      <c r="B3184" s="3291" t="s">
        <v>563</v>
      </c>
      <c r="C3184" s="2103"/>
      <c r="D3184" s="2006"/>
      <c r="E3184" s="2007">
        <f t="shared" ref="E3184:H3184" si="2253">E3093</f>
        <v>5332</v>
      </c>
      <c r="F3184" s="2006">
        <f t="shared" si="2253"/>
        <v>1777</v>
      </c>
      <c r="G3184" s="2006">
        <f t="shared" si="2253"/>
        <v>4440</v>
      </c>
      <c r="H3184" s="2006">
        <f t="shared" si="2253"/>
        <v>249.85931344963421</v>
      </c>
      <c r="I3184" s="2009"/>
      <c r="J3184" s="2009"/>
      <c r="K3184" s="2006"/>
      <c r="L3184" s="2006"/>
      <c r="M3184" s="2006"/>
      <c r="N3184" s="2010"/>
      <c r="O3184" s="2010"/>
      <c r="P3184" s="2010"/>
      <c r="Q3184" s="2528">
        <f t="shared" ref="Q3184:AB3184" si="2254">Q3093</f>
        <v>23546.112000000001</v>
      </c>
      <c r="R3184" s="2528">
        <f t="shared" si="2254"/>
        <v>23546.112000000001</v>
      </c>
      <c r="S3184" s="2528">
        <f t="shared" si="2254"/>
        <v>23546.112000000001</v>
      </c>
      <c r="T3184" s="2528">
        <f t="shared" ref="T3184" si="2255">T3093</f>
        <v>23546.112000000001</v>
      </c>
      <c r="U3184" s="2528">
        <f t="shared" si="2254"/>
        <v>7848.7040000000006</v>
      </c>
      <c r="V3184" s="2528">
        <f t="shared" si="2254"/>
        <v>19607.128799999991</v>
      </c>
      <c r="W3184" s="774">
        <f t="shared" si="2254"/>
        <v>0</v>
      </c>
      <c r="X3184" s="355">
        <f t="shared" si="2254"/>
        <v>0</v>
      </c>
      <c r="Y3184" s="2528">
        <f t="shared" si="2254"/>
        <v>11758.42479999999</v>
      </c>
      <c r="Z3184" s="2528">
        <f t="shared" si="2254"/>
        <v>0</v>
      </c>
      <c r="AA3184" s="2528">
        <f t="shared" si="2254"/>
        <v>-61.061109999999999</v>
      </c>
      <c r="AB3184" s="2528">
        <f t="shared" si="2254"/>
        <v>19546.067689999993</v>
      </c>
      <c r="AC3184" s="908"/>
      <c r="AD3184" s="368"/>
      <c r="AE3184" s="1069"/>
      <c r="AF3184" s="1084"/>
      <c r="AH3184" s="3275"/>
    </row>
    <row r="3185" spans="1:38" s="2239" customFormat="1" ht="15.75" x14ac:dyDescent="0.25">
      <c r="B3185" s="3291" t="s">
        <v>670</v>
      </c>
      <c r="C3185" s="2103"/>
      <c r="D3185" s="2006"/>
      <c r="E3185" s="2007">
        <f t="shared" ref="E3185:H3185" si="2256">E3094</f>
        <v>1325</v>
      </c>
      <c r="F3185" s="2006">
        <f t="shared" si="2256"/>
        <v>442</v>
      </c>
      <c r="G3185" s="2006">
        <f t="shared" si="2256"/>
        <v>873</v>
      </c>
      <c r="H3185" s="2006">
        <f t="shared" si="2256"/>
        <v>197.51131221719459</v>
      </c>
      <c r="I3185" s="2009"/>
      <c r="J3185" s="2009"/>
      <c r="K3185" s="2006"/>
      <c r="L3185" s="2006"/>
      <c r="M3185" s="2006"/>
      <c r="N3185" s="2010"/>
      <c r="O3185" s="2010"/>
      <c r="P3185" s="2010"/>
      <c r="Q3185" s="2528">
        <f t="shared" ref="Q3185:AB3185" si="2257">Q3094</f>
        <v>2754.8074999999999</v>
      </c>
      <c r="R3185" s="2528">
        <f t="shared" si="2257"/>
        <v>2754.8074999999999</v>
      </c>
      <c r="S3185" s="2528">
        <f t="shared" si="2257"/>
        <v>2754.8074999999999</v>
      </c>
      <c r="T3185" s="2528">
        <f t="shared" ref="T3185" si="2258">T3094</f>
        <v>2754.8074999999999</v>
      </c>
      <c r="U3185" s="2528">
        <f t="shared" si="2257"/>
        <v>918.26916666666659</v>
      </c>
      <c r="V3185" s="2528">
        <f t="shared" si="2257"/>
        <v>1815.0892200000001</v>
      </c>
      <c r="W3185" s="774">
        <f t="shared" si="2257"/>
        <v>0</v>
      </c>
      <c r="X3185" s="355">
        <f t="shared" si="2257"/>
        <v>0</v>
      </c>
      <c r="Y3185" s="2528">
        <f t="shared" si="2257"/>
        <v>896.82005333333348</v>
      </c>
      <c r="Z3185" s="2528">
        <f t="shared" si="2257"/>
        <v>0</v>
      </c>
      <c r="AA3185" s="2528">
        <f t="shared" si="2257"/>
        <v>-12.960189999999999</v>
      </c>
      <c r="AB3185" s="2528">
        <f t="shared" si="2257"/>
        <v>1802.1290300000001</v>
      </c>
      <c r="AC3185" s="908"/>
      <c r="AD3185" s="368"/>
      <c r="AE3185" s="1069"/>
      <c r="AF3185" s="1084"/>
      <c r="AH3185" s="3275"/>
    </row>
    <row r="3186" spans="1:38" ht="45" x14ac:dyDescent="0.25">
      <c r="A3186" s="140">
        <v>1</v>
      </c>
      <c r="B3186" s="294" t="s">
        <v>436</v>
      </c>
      <c r="C3186" s="2103"/>
      <c r="D3186" s="2006"/>
      <c r="E3186" s="2007">
        <f t="shared" ref="E3186:H3186" si="2259">E3095</f>
        <v>35872</v>
      </c>
      <c r="F3186" s="2006">
        <f t="shared" si="2259"/>
        <v>11957</v>
      </c>
      <c r="G3186" s="2006">
        <f t="shared" si="2259"/>
        <v>13826</v>
      </c>
      <c r="H3186" s="2006">
        <f t="shared" si="2259"/>
        <v>115.63101112319143</v>
      </c>
      <c r="I3186" s="2009"/>
      <c r="J3186" s="2009"/>
      <c r="K3186" s="2006"/>
      <c r="L3186" s="2006"/>
      <c r="M3186" s="2006"/>
      <c r="N3186" s="2010"/>
      <c r="O3186" s="2010"/>
      <c r="P3186" s="2010"/>
      <c r="Q3186" s="375">
        <f t="shared" ref="Q3186:AB3186" si="2260">Q3095</f>
        <v>125212.57098000002</v>
      </c>
      <c r="R3186" s="375">
        <f t="shared" ref="R3186:S3186" si="2261">R3095</f>
        <v>125212.57098000002</v>
      </c>
      <c r="S3186" s="375">
        <f t="shared" si="2261"/>
        <v>125212.57098000002</v>
      </c>
      <c r="T3186" s="375">
        <f t="shared" ref="T3186" si="2262">T3095</f>
        <v>125212.57098000002</v>
      </c>
      <c r="U3186" s="375">
        <f t="shared" si="2260"/>
        <v>41737.523659999999</v>
      </c>
      <c r="V3186" s="375">
        <f t="shared" si="2260"/>
        <v>48160.759780000008</v>
      </c>
      <c r="W3186" s="776">
        <f t="shared" si="2260"/>
        <v>0</v>
      </c>
      <c r="X3186" s="328">
        <f t="shared" si="2260"/>
        <v>0</v>
      </c>
      <c r="Y3186" s="375">
        <f t="shared" si="2260"/>
        <v>6423.2361200000041</v>
      </c>
      <c r="Z3186" s="375">
        <f t="shared" si="2260"/>
        <v>0</v>
      </c>
      <c r="AA3186" s="375">
        <f t="shared" si="2260"/>
        <v>-102.75287999999999</v>
      </c>
      <c r="AB3186" s="375">
        <f t="shared" si="2260"/>
        <v>48058.0069</v>
      </c>
      <c r="AC3186" s="908"/>
      <c r="AD3186" s="368"/>
      <c r="AE3186" s="1069"/>
      <c r="AF3186" s="1084"/>
      <c r="AH3186" s="3275"/>
      <c r="AL3186" s="140"/>
    </row>
    <row r="3187" spans="1:38" ht="30" x14ac:dyDescent="0.25">
      <c r="A3187" s="140">
        <v>1</v>
      </c>
      <c r="B3187" s="176" t="s">
        <v>267</v>
      </c>
      <c r="C3187" s="2103"/>
      <c r="D3187" s="2006"/>
      <c r="E3187" s="2007">
        <f t="shared" ref="E3187:H3187" si="2263">E3096</f>
        <v>25111</v>
      </c>
      <c r="F3187" s="2006">
        <f t="shared" si="2263"/>
        <v>8370</v>
      </c>
      <c r="G3187" s="2006">
        <f t="shared" si="2263"/>
        <v>8572</v>
      </c>
      <c r="H3187" s="2006">
        <f t="shared" si="2263"/>
        <v>102.41338112305853</v>
      </c>
      <c r="I3187" s="2009"/>
      <c r="J3187" s="2009"/>
      <c r="K3187" s="2006"/>
      <c r="L3187" s="2006"/>
      <c r="M3187" s="2006"/>
      <c r="N3187" s="2010"/>
      <c r="O3187" s="2010"/>
      <c r="P3187" s="2010"/>
      <c r="Q3187" s="375">
        <f t="shared" ref="Q3187:AB3187" si="2264">Q3096</f>
        <v>91092.370980000022</v>
      </c>
      <c r="R3187" s="375">
        <f t="shared" ref="R3187:S3187" si="2265">R3096</f>
        <v>91092.370980000022</v>
      </c>
      <c r="S3187" s="375">
        <f t="shared" si="2265"/>
        <v>91092.370980000022</v>
      </c>
      <c r="T3187" s="375">
        <f t="shared" ref="T3187" si="2266">T3096</f>
        <v>91092.370980000022</v>
      </c>
      <c r="U3187" s="375">
        <f t="shared" si="2264"/>
        <v>30364.123659999997</v>
      </c>
      <c r="V3187" s="375">
        <f t="shared" si="2264"/>
        <v>31788.668510000007</v>
      </c>
      <c r="W3187" s="776">
        <f t="shared" si="2264"/>
        <v>0</v>
      </c>
      <c r="X3187" s="328">
        <f t="shared" si="2264"/>
        <v>0</v>
      </c>
      <c r="Y3187" s="375">
        <f t="shared" si="2264"/>
        <v>1424.544850000003</v>
      </c>
      <c r="Z3187" s="375">
        <f t="shared" si="2264"/>
        <v>0</v>
      </c>
      <c r="AA3187" s="375">
        <f t="shared" si="2264"/>
        <v>-102.75287999999999</v>
      </c>
      <c r="AB3187" s="375">
        <f t="shared" si="2264"/>
        <v>31685.91563</v>
      </c>
      <c r="AC3187" s="908"/>
      <c r="AD3187" s="368"/>
      <c r="AE3187" s="1069"/>
      <c r="AF3187" s="1084"/>
      <c r="AH3187" s="3275"/>
      <c r="AL3187" s="140"/>
    </row>
    <row r="3188" spans="1:38" ht="30" x14ac:dyDescent="0.25">
      <c r="A3188" s="140">
        <v>1</v>
      </c>
      <c r="B3188" s="176" t="s">
        <v>437</v>
      </c>
      <c r="C3188" s="2103"/>
      <c r="D3188" s="2006"/>
      <c r="E3188" s="2007">
        <f t="shared" ref="E3188:H3188" si="2267">E3097</f>
        <v>17044</v>
      </c>
      <c r="F3188" s="2006">
        <f t="shared" si="2267"/>
        <v>5681</v>
      </c>
      <c r="G3188" s="2006">
        <f t="shared" si="2267"/>
        <v>5373</v>
      </c>
      <c r="H3188" s="2006">
        <f t="shared" si="2267"/>
        <v>94.578419292378101</v>
      </c>
      <c r="I3188" s="2009"/>
      <c r="J3188" s="2009"/>
      <c r="K3188" s="2006"/>
      <c r="L3188" s="2006"/>
      <c r="M3188" s="2006"/>
      <c r="N3188" s="2010"/>
      <c r="O3188" s="2010"/>
      <c r="P3188" s="2010"/>
      <c r="Q3188" s="375">
        <f t="shared" ref="Q3188:AB3188" si="2268">Q3097</f>
        <v>74428.759999999995</v>
      </c>
      <c r="R3188" s="375">
        <f t="shared" ref="R3188:S3188" si="2269">R3097</f>
        <v>74428.759999999995</v>
      </c>
      <c r="S3188" s="375">
        <f t="shared" si="2269"/>
        <v>74428.759999999995</v>
      </c>
      <c r="T3188" s="375">
        <f t="shared" ref="T3188" si="2270">T3097</f>
        <v>74428.759999999995</v>
      </c>
      <c r="U3188" s="375">
        <f t="shared" si="2268"/>
        <v>24809.586666666666</v>
      </c>
      <c r="V3188" s="375">
        <f t="shared" si="2268"/>
        <v>24094.933550000002</v>
      </c>
      <c r="W3188" s="776">
        <f t="shared" si="2268"/>
        <v>0</v>
      </c>
      <c r="X3188" s="328">
        <f t="shared" si="2268"/>
        <v>0</v>
      </c>
      <c r="Y3188" s="375">
        <f t="shared" si="2268"/>
        <v>-714.65311666666457</v>
      </c>
      <c r="Z3188" s="375">
        <f t="shared" si="2268"/>
        <v>0</v>
      </c>
      <c r="AA3188" s="375">
        <f t="shared" si="2268"/>
        <v>-57.533339999999988</v>
      </c>
      <c r="AB3188" s="375">
        <f t="shared" si="2268"/>
        <v>24037.40021</v>
      </c>
      <c r="AC3188" s="908"/>
      <c r="AD3188" s="368"/>
      <c r="AE3188" s="1069"/>
      <c r="AF3188" s="1084"/>
      <c r="AH3188" s="3275"/>
      <c r="AL3188" s="140"/>
    </row>
    <row r="3189" spans="1:38" ht="60" x14ac:dyDescent="0.25">
      <c r="A3189" s="140">
        <v>1</v>
      </c>
      <c r="B3189" s="176" t="s">
        <v>450</v>
      </c>
      <c r="C3189" s="2103"/>
      <c r="D3189" s="2006"/>
      <c r="E3189" s="2007">
        <f t="shared" ref="E3189:H3189" si="2271">E3098</f>
        <v>1000</v>
      </c>
      <c r="F3189" s="2006">
        <f t="shared" si="2271"/>
        <v>333</v>
      </c>
      <c r="G3189" s="2006">
        <f t="shared" si="2271"/>
        <v>352</v>
      </c>
      <c r="H3189" s="2006">
        <f t="shared" si="2271"/>
        <v>105.7057057057057</v>
      </c>
      <c r="I3189" s="2009"/>
      <c r="J3189" s="2009"/>
      <c r="K3189" s="2006"/>
      <c r="L3189" s="2006"/>
      <c r="M3189" s="2006"/>
      <c r="N3189" s="2010"/>
      <c r="O3189" s="2010"/>
      <c r="P3189" s="2010"/>
      <c r="Q3189" s="375">
        <f t="shared" ref="Q3189:AB3189" si="2272">Q3098</f>
        <v>5600</v>
      </c>
      <c r="R3189" s="375">
        <f t="shared" ref="R3189:S3189" si="2273">R3098</f>
        <v>5600</v>
      </c>
      <c r="S3189" s="375">
        <f t="shared" si="2273"/>
        <v>5600</v>
      </c>
      <c r="T3189" s="375">
        <f t="shared" ref="T3189" si="2274">T3098</f>
        <v>5600</v>
      </c>
      <c r="U3189" s="375">
        <f t="shared" si="2272"/>
        <v>1866.6666666666667</v>
      </c>
      <c r="V3189" s="375">
        <f t="shared" si="2272"/>
        <v>0</v>
      </c>
      <c r="W3189" s="776">
        <f t="shared" si="2272"/>
        <v>0</v>
      </c>
      <c r="X3189" s="328">
        <f t="shared" si="2272"/>
        <v>0</v>
      </c>
      <c r="Y3189" s="375">
        <f t="shared" si="2272"/>
        <v>-1866.6666666666667</v>
      </c>
      <c r="Z3189" s="375">
        <f t="shared" si="2272"/>
        <v>0</v>
      </c>
      <c r="AA3189" s="375">
        <f t="shared" si="2272"/>
        <v>0</v>
      </c>
      <c r="AB3189" s="375">
        <f t="shared" si="2272"/>
        <v>0</v>
      </c>
      <c r="AC3189" s="908"/>
      <c r="AD3189" s="368"/>
      <c r="AE3189" s="1069"/>
      <c r="AF3189" s="1084"/>
      <c r="AH3189" s="3275"/>
      <c r="AL3189" s="140"/>
    </row>
    <row r="3190" spans="1:38" s="2239" customFormat="1" ht="30" x14ac:dyDescent="0.25">
      <c r="B3190" s="176" t="s">
        <v>671</v>
      </c>
      <c r="C3190" s="2103"/>
      <c r="D3190" s="2006"/>
      <c r="E3190" s="2007">
        <f t="shared" ref="E3190:H3190" si="2275">E3099</f>
        <v>2400</v>
      </c>
      <c r="F3190" s="2006">
        <f t="shared" si="2275"/>
        <v>800</v>
      </c>
      <c r="G3190" s="2006">
        <f t="shared" si="2275"/>
        <v>2314</v>
      </c>
      <c r="H3190" s="2006">
        <f t="shared" si="2275"/>
        <v>289.25</v>
      </c>
      <c r="I3190" s="2009"/>
      <c r="J3190" s="2009"/>
      <c r="K3190" s="2006"/>
      <c r="L3190" s="2006"/>
      <c r="M3190" s="2006"/>
      <c r="N3190" s="2010"/>
      <c r="O3190" s="2010"/>
      <c r="P3190" s="2010"/>
      <c r="Q3190" s="375">
        <f t="shared" ref="Q3190:AB3190" si="2276">Q3099</f>
        <v>4573.8729999999996</v>
      </c>
      <c r="R3190" s="375">
        <f t="shared" ref="R3190:S3190" si="2277">R3099</f>
        <v>4573.8729999999996</v>
      </c>
      <c r="S3190" s="375">
        <f t="shared" si="2277"/>
        <v>4573.8729999999996</v>
      </c>
      <c r="T3190" s="375">
        <f t="shared" ref="T3190" si="2278">T3099</f>
        <v>4573.8729999999996</v>
      </c>
      <c r="U3190" s="375">
        <f t="shared" si="2276"/>
        <v>1524.6243333333332</v>
      </c>
      <c r="V3190" s="375">
        <f t="shared" si="2276"/>
        <v>4642.4500800000005</v>
      </c>
      <c r="W3190" s="776">
        <f t="shared" si="2276"/>
        <v>0</v>
      </c>
      <c r="X3190" s="328">
        <f t="shared" si="2276"/>
        <v>0</v>
      </c>
      <c r="Y3190" s="375">
        <f t="shared" si="2276"/>
        <v>3117.8257466666673</v>
      </c>
      <c r="Z3190" s="375">
        <f t="shared" si="2276"/>
        <v>0</v>
      </c>
      <c r="AA3190" s="375">
        <f t="shared" si="2276"/>
        <v>-5.1258900000000001</v>
      </c>
      <c r="AB3190" s="375">
        <f t="shared" si="2276"/>
        <v>4637.3241900000003</v>
      </c>
      <c r="AC3190" s="908"/>
      <c r="AD3190" s="368"/>
      <c r="AE3190" s="1069"/>
      <c r="AF3190" s="1084"/>
      <c r="AH3190" s="3275"/>
    </row>
    <row r="3191" spans="1:38" s="2239" customFormat="1" ht="30" x14ac:dyDescent="0.25">
      <c r="B3191" s="176" t="s">
        <v>672</v>
      </c>
      <c r="C3191" s="2103"/>
      <c r="D3191" s="2006"/>
      <c r="E3191" s="2007">
        <f t="shared" ref="E3191:H3191" si="2279">E3100</f>
        <v>0</v>
      </c>
      <c r="F3191" s="2006">
        <f t="shared" si="2279"/>
        <v>0</v>
      </c>
      <c r="G3191" s="2006">
        <f t="shared" si="2279"/>
        <v>1</v>
      </c>
      <c r="H3191" s="2006">
        <f t="shared" si="2279"/>
        <v>0</v>
      </c>
      <c r="I3191" s="2009"/>
      <c r="J3191" s="2009"/>
      <c r="K3191" s="2006"/>
      <c r="L3191" s="2006"/>
      <c r="M3191" s="2006"/>
      <c r="N3191" s="2010"/>
      <c r="O3191" s="2010"/>
      <c r="P3191" s="2010"/>
      <c r="Q3191" s="375">
        <f t="shared" ref="Q3191:AB3191" si="2280">Q3100</f>
        <v>0</v>
      </c>
      <c r="R3191" s="375">
        <f t="shared" ref="R3191:S3191" si="2281">R3100</f>
        <v>0</v>
      </c>
      <c r="S3191" s="375">
        <f t="shared" si="2281"/>
        <v>0</v>
      </c>
      <c r="T3191" s="375">
        <f t="shared" ref="T3191" si="2282">T3100</f>
        <v>0</v>
      </c>
      <c r="U3191" s="375">
        <f t="shared" si="2280"/>
        <v>0</v>
      </c>
      <c r="V3191" s="375">
        <f t="shared" si="2280"/>
        <v>0.87108000000000008</v>
      </c>
      <c r="W3191" s="776">
        <f t="shared" si="2280"/>
        <v>0</v>
      </c>
      <c r="X3191" s="328">
        <f t="shared" si="2280"/>
        <v>0</v>
      </c>
      <c r="Y3191" s="375">
        <f t="shared" si="2280"/>
        <v>0.87108000000000008</v>
      </c>
      <c r="Z3191" s="375">
        <f t="shared" si="2280"/>
        <v>0</v>
      </c>
      <c r="AA3191" s="375">
        <f t="shared" si="2280"/>
        <v>0</v>
      </c>
      <c r="AB3191" s="375">
        <f t="shared" si="2280"/>
        <v>0.87108000000000008</v>
      </c>
      <c r="AC3191" s="908"/>
      <c r="AD3191" s="368"/>
      <c r="AE3191" s="1069"/>
      <c r="AF3191" s="1084"/>
      <c r="AH3191" s="3275"/>
    </row>
    <row r="3192" spans="1:38" s="2239" customFormat="1" ht="60" x14ac:dyDescent="0.25">
      <c r="B3192" s="176" t="s">
        <v>673</v>
      </c>
      <c r="C3192" s="2103"/>
      <c r="D3192" s="2006"/>
      <c r="E3192" s="2007">
        <f t="shared" ref="E3192:H3192" si="2283">E3101</f>
        <v>5377</v>
      </c>
      <c r="F3192" s="2006">
        <f t="shared" si="2283"/>
        <v>1792</v>
      </c>
      <c r="G3192" s="2006">
        <f t="shared" si="2283"/>
        <v>674</v>
      </c>
      <c r="H3192" s="2006">
        <f t="shared" si="2283"/>
        <v>37.611607142857146</v>
      </c>
      <c r="I3192" s="2009"/>
      <c r="J3192" s="2009"/>
      <c r="K3192" s="2006"/>
      <c r="L3192" s="2006"/>
      <c r="M3192" s="2006"/>
      <c r="N3192" s="2010"/>
      <c r="O3192" s="2010"/>
      <c r="P3192" s="2010"/>
      <c r="Q3192" s="375">
        <f t="shared" ref="Q3192:AB3192" si="2284">Q3101</f>
        <v>9568.2459799999997</v>
      </c>
      <c r="R3192" s="375">
        <f t="shared" ref="R3192:S3192" si="2285">R3101</f>
        <v>9568.2459799999997</v>
      </c>
      <c r="S3192" s="375">
        <f t="shared" si="2285"/>
        <v>9568.2459799999997</v>
      </c>
      <c r="T3192" s="375">
        <f t="shared" ref="T3192" si="2286">T3101</f>
        <v>9568.2459799999997</v>
      </c>
      <c r="U3192" s="375">
        <f t="shared" si="2284"/>
        <v>3189.4153266666667</v>
      </c>
      <c r="V3192" s="375">
        <f t="shared" si="2284"/>
        <v>1215.8025600000003</v>
      </c>
      <c r="W3192" s="776">
        <f t="shared" si="2284"/>
        <v>0</v>
      </c>
      <c r="X3192" s="328">
        <f t="shared" si="2284"/>
        <v>0</v>
      </c>
      <c r="Y3192" s="375">
        <f t="shared" si="2284"/>
        <v>-1973.6127666666664</v>
      </c>
      <c r="Z3192" s="375">
        <f t="shared" si="2284"/>
        <v>0</v>
      </c>
      <c r="AA3192" s="375">
        <f t="shared" si="2284"/>
        <v>0</v>
      </c>
      <c r="AB3192" s="375">
        <f t="shared" si="2284"/>
        <v>1215.8025600000003</v>
      </c>
      <c r="AC3192" s="908"/>
      <c r="AD3192" s="368"/>
      <c r="AE3192" s="1069"/>
      <c r="AF3192" s="1084"/>
      <c r="AH3192" s="3275"/>
    </row>
    <row r="3193" spans="1:38" s="2239" customFormat="1" x14ac:dyDescent="0.25">
      <c r="B3193" s="176" t="s">
        <v>674</v>
      </c>
      <c r="C3193" s="2103"/>
      <c r="D3193" s="2006"/>
      <c r="E3193" s="2007">
        <f t="shared" ref="E3193:H3193" si="2287">E3102</f>
        <v>2823</v>
      </c>
      <c r="F3193" s="2006">
        <f t="shared" si="2287"/>
        <v>941</v>
      </c>
      <c r="G3193" s="2006">
        <f t="shared" si="2287"/>
        <v>230</v>
      </c>
      <c r="H3193" s="2006">
        <f t="shared" si="2287"/>
        <v>24.442082890541979</v>
      </c>
      <c r="I3193" s="2009"/>
      <c r="J3193" s="2009"/>
      <c r="K3193" s="2006"/>
      <c r="L3193" s="2006"/>
      <c r="M3193" s="2006"/>
      <c r="N3193" s="2010"/>
      <c r="O3193" s="2010"/>
      <c r="P3193" s="2010"/>
      <c r="Q3193" s="375">
        <f t="shared" ref="Q3193:AB3193" si="2288">Q3102</f>
        <v>2108.32098</v>
      </c>
      <c r="R3193" s="375">
        <f t="shared" ref="R3193:S3193" si="2289">R3102</f>
        <v>2108.32098</v>
      </c>
      <c r="S3193" s="375">
        <f t="shared" si="2289"/>
        <v>2108.32098</v>
      </c>
      <c r="T3193" s="375">
        <f t="shared" ref="T3193" si="2290">T3102</f>
        <v>2108.32098</v>
      </c>
      <c r="U3193" s="375">
        <f t="shared" si="2288"/>
        <v>702.77365999999995</v>
      </c>
      <c r="V3193" s="375">
        <f t="shared" si="2288"/>
        <v>127.31880000000005</v>
      </c>
      <c r="W3193" s="776">
        <f t="shared" si="2288"/>
        <v>0</v>
      </c>
      <c r="X3193" s="328">
        <f t="shared" si="2288"/>
        <v>0</v>
      </c>
      <c r="Y3193" s="375">
        <f t="shared" si="2288"/>
        <v>-575.45485999999994</v>
      </c>
      <c r="Z3193" s="375">
        <f t="shared" si="2288"/>
        <v>0</v>
      </c>
      <c r="AA3193" s="375">
        <f t="shared" si="2288"/>
        <v>0</v>
      </c>
      <c r="AB3193" s="375">
        <f t="shared" si="2288"/>
        <v>127.31880000000005</v>
      </c>
      <c r="AC3193" s="908"/>
      <c r="AD3193" s="368"/>
      <c r="AE3193" s="1069"/>
      <c r="AF3193" s="1084"/>
      <c r="AH3193" s="3275"/>
    </row>
    <row r="3194" spans="1:38" s="2239" customFormat="1" x14ac:dyDescent="0.25">
      <c r="B3194" s="176" t="s">
        <v>675</v>
      </c>
      <c r="C3194" s="2103"/>
      <c r="D3194" s="2006"/>
      <c r="E3194" s="2007">
        <f t="shared" ref="E3194:H3194" si="2291">E3103</f>
        <v>2554</v>
      </c>
      <c r="F3194" s="2006">
        <f t="shared" si="2291"/>
        <v>851</v>
      </c>
      <c r="G3194" s="2006">
        <f t="shared" si="2291"/>
        <v>444</v>
      </c>
      <c r="H3194" s="2006">
        <f t="shared" si="2291"/>
        <v>52.173913043478258</v>
      </c>
      <c r="I3194" s="2009"/>
      <c r="J3194" s="2009"/>
      <c r="K3194" s="2006"/>
      <c r="L3194" s="2006"/>
      <c r="M3194" s="2006"/>
      <c r="N3194" s="2010"/>
      <c r="O3194" s="2010"/>
      <c r="P3194" s="2010"/>
      <c r="Q3194" s="375">
        <f t="shared" ref="Q3194:AB3194" si="2292">Q3103</f>
        <v>7459.9250000000002</v>
      </c>
      <c r="R3194" s="375">
        <f t="shared" ref="R3194:S3194" si="2293">R3103</f>
        <v>7459.9250000000002</v>
      </c>
      <c r="S3194" s="375">
        <f t="shared" si="2293"/>
        <v>7459.9250000000002</v>
      </c>
      <c r="T3194" s="375">
        <f t="shared" ref="T3194" si="2294">T3103</f>
        <v>7459.9250000000002</v>
      </c>
      <c r="U3194" s="375">
        <f t="shared" si="2292"/>
        <v>2486.6416666666669</v>
      </c>
      <c r="V3194" s="375">
        <f t="shared" si="2292"/>
        <v>1088.4837600000003</v>
      </c>
      <c r="W3194" s="776">
        <f t="shared" si="2292"/>
        <v>0</v>
      </c>
      <c r="X3194" s="328">
        <f t="shared" si="2292"/>
        <v>0</v>
      </c>
      <c r="Y3194" s="375">
        <f t="shared" si="2292"/>
        <v>-1398.1579066666666</v>
      </c>
      <c r="Z3194" s="375">
        <f t="shared" si="2292"/>
        <v>0</v>
      </c>
      <c r="AA3194" s="375">
        <f t="shared" si="2292"/>
        <v>0</v>
      </c>
      <c r="AB3194" s="375">
        <f t="shared" si="2292"/>
        <v>1088.4837600000003</v>
      </c>
      <c r="AC3194" s="908"/>
      <c r="AD3194" s="368"/>
      <c r="AE3194" s="1069"/>
      <c r="AF3194" s="1084"/>
      <c r="AH3194" s="3275"/>
    </row>
    <row r="3195" spans="1:38" s="2239" customFormat="1" ht="60" x14ac:dyDescent="0.25">
      <c r="B3195" s="176" t="s">
        <v>676</v>
      </c>
      <c r="C3195" s="2103"/>
      <c r="D3195" s="2006"/>
      <c r="E3195" s="2007">
        <f t="shared" ref="E3195:H3195" si="2295">E3104</f>
        <v>0</v>
      </c>
      <c r="F3195" s="2006">
        <f t="shared" si="2295"/>
        <v>0</v>
      </c>
      <c r="G3195" s="2006">
        <f t="shared" si="2295"/>
        <v>0</v>
      </c>
      <c r="H3195" s="2006">
        <f t="shared" si="2295"/>
        <v>0</v>
      </c>
      <c r="I3195" s="2009"/>
      <c r="J3195" s="2009"/>
      <c r="K3195" s="2006"/>
      <c r="L3195" s="2006"/>
      <c r="M3195" s="2006"/>
      <c r="N3195" s="2010"/>
      <c r="O3195" s="2010"/>
      <c r="P3195" s="2010"/>
      <c r="Q3195" s="375">
        <f t="shared" ref="Q3195:AB3195" si="2296">Q3104</f>
        <v>0</v>
      </c>
      <c r="R3195" s="375">
        <f t="shared" ref="R3195:S3195" si="2297">R3104</f>
        <v>0</v>
      </c>
      <c r="S3195" s="375">
        <f t="shared" si="2297"/>
        <v>0</v>
      </c>
      <c r="T3195" s="375">
        <f t="shared" ref="T3195" si="2298">T3104</f>
        <v>0</v>
      </c>
      <c r="U3195" s="375">
        <f t="shared" si="2296"/>
        <v>0</v>
      </c>
      <c r="V3195" s="375">
        <f t="shared" si="2296"/>
        <v>0</v>
      </c>
      <c r="W3195" s="776">
        <f t="shared" si="2296"/>
        <v>0</v>
      </c>
      <c r="X3195" s="328">
        <f t="shared" si="2296"/>
        <v>0</v>
      </c>
      <c r="Y3195" s="375">
        <f t="shared" si="2296"/>
        <v>0</v>
      </c>
      <c r="Z3195" s="375">
        <f t="shared" si="2296"/>
        <v>0</v>
      </c>
      <c r="AA3195" s="375">
        <f t="shared" si="2296"/>
        <v>0</v>
      </c>
      <c r="AB3195" s="375">
        <f t="shared" si="2296"/>
        <v>0</v>
      </c>
      <c r="AC3195" s="908"/>
      <c r="AD3195" s="368"/>
      <c r="AE3195" s="1069"/>
      <c r="AF3195" s="1084"/>
      <c r="AH3195" s="3275"/>
    </row>
    <row r="3196" spans="1:38" x14ac:dyDescent="0.25">
      <c r="A3196" s="140">
        <v>1</v>
      </c>
      <c r="B3196" s="176" t="s">
        <v>677</v>
      </c>
      <c r="C3196" s="2103"/>
      <c r="D3196" s="2006"/>
      <c r="E3196" s="2007">
        <f t="shared" ref="E3196:H3196" si="2299">E3105</f>
        <v>0</v>
      </c>
      <c r="F3196" s="2006">
        <f t="shared" si="2299"/>
        <v>0</v>
      </c>
      <c r="G3196" s="2006">
        <f t="shared" si="2299"/>
        <v>0</v>
      </c>
      <c r="H3196" s="2006">
        <f t="shared" si="2299"/>
        <v>0</v>
      </c>
      <c r="I3196" s="2009"/>
      <c r="J3196" s="2009"/>
      <c r="K3196" s="2006"/>
      <c r="L3196" s="2006"/>
      <c r="M3196" s="2006"/>
      <c r="N3196" s="2010"/>
      <c r="O3196" s="2010"/>
      <c r="P3196" s="2010"/>
      <c r="Q3196" s="375">
        <f t="shared" ref="Q3196:AB3196" si="2300">Q3105</f>
        <v>0</v>
      </c>
      <c r="R3196" s="375">
        <f t="shared" ref="R3196:S3196" si="2301">R3105</f>
        <v>0</v>
      </c>
      <c r="S3196" s="375">
        <f t="shared" si="2301"/>
        <v>0</v>
      </c>
      <c r="T3196" s="375">
        <f t="shared" ref="T3196" si="2302">T3105</f>
        <v>0</v>
      </c>
      <c r="U3196" s="375">
        <f t="shared" si="2300"/>
        <v>0</v>
      </c>
      <c r="V3196" s="375">
        <f t="shared" si="2300"/>
        <v>0</v>
      </c>
      <c r="W3196" s="776">
        <f t="shared" si="2300"/>
        <v>0</v>
      </c>
      <c r="X3196" s="328">
        <f t="shared" si="2300"/>
        <v>0</v>
      </c>
      <c r="Y3196" s="375">
        <f t="shared" si="2300"/>
        <v>0</v>
      </c>
      <c r="Z3196" s="375">
        <f t="shared" si="2300"/>
        <v>0</v>
      </c>
      <c r="AA3196" s="375">
        <f t="shared" si="2300"/>
        <v>0</v>
      </c>
      <c r="AB3196" s="375">
        <f t="shared" si="2300"/>
        <v>0</v>
      </c>
      <c r="AC3196" s="908"/>
      <c r="AD3196" s="368"/>
      <c r="AE3196" s="1069"/>
      <c r="AF3196" s="1084"/>
      <c r="AH3196" s="3275"/>
      <c r="AL3196" s="140"/>
    </row>
    <row r="3197" spans="1:38" x14ac:dyDescent="0.25">
      <c r="A3197" s="140">
        <v>1</v>
      </c>
      <c r="B3197" s="176" t="s">
        <v>678</v>
      </c>
      <c r="C3197" s="1897"/>
      <c r="D3197" s="748"/>
      <c r="E3197" s="1901">
        <f t="shared" ref="E3197:H3197" si="2303">E3106</f>
        <v>0</v>
      </c>
      <c r="F3197" s="748">
        <f t="shared" si="2303"/>
        <v>0</v>
      </c>
      <c r="G3197" s="748">
        <f t="shared" si="2303"/>
        <v>0</v>
      </c>
      <c r="H3197" s="748">
        <f t="shared" si="2303"/>
        <v>0</v>
      </c>
      <c r="I3197" s="2012"/>
      <c r="J3197" s="2012"/>
      <c r="K3197" s="2013"/>
      <c r="L3197" s="2013"/>
      <c r="M3197" s="2013"/>
      <c r="N3197" s="2013"/>
      <c r="O3197" s="2013"/>
      <c r="P3197" s="2013"/>
      <c r="Q3197" s="373">
        <f t="shared" ref="Q3197:AB3197" si="2304">Q3106</f>
        <v>0</v>
      </c>
      <c r="R3197" s="373">
        <f t="shared" ref="R3197:S3197" si="2305">R3106</f>
        <v>0</v>
      </c>
      <c r="S3197" s="373">
        <f t="shared" si="2305"/>
        <v>0</v>
      </c>
      <c r="T3197" s="373">
        <f t="shared" ref="T3197" si="2306">T3106</f>
        <v>0</v>
      </c>
      <c r="U3197" s="373">
        <f t="shared" si="2304"/>
        <v>0</v>
      </c>
      <c r="V3197" s="373">
        <f t="shared" si="2304"/>
        <v>0</v>
      </c>
      <c r="W3197" s="773">
        <f t="shared" si="2304"/>
        <v>0</v>
      </c>
      <c r="X3197" s="329">
        <f t="shared" si="2304"/>
        <v>0</v>
      </c>
      <c r="Y3197" s="373">
        <f t="shared" si="2304"/>
        <v>0</v>
      </c>
      <c r="Z3197" s="373">
        <f t="shared" si="2304"/>
        <v>0</v>
      </c>
      <c r="AA3197" s="373">
        <f t="shared" si="2304"/>
        <v>0</v>
      </c>
      <c r="AB3197" s="373">
        <f t="shared" si="2304"/>
        <v>0</v>
      </c>
      <c r="AC3197" s="925"/>
      <c r="AD3197" s="326"/>
      <c r="AE3197" s="1069"/>
      <c r="AF3197" s="1084"/>
      <c r="AH3197" s="3275"/>
      <c r="AL3197" s="140"/>
    </row>
    <row r="3198" spans="1:38" ht="45" x14ac:dyDescent="0.25">
      <c r="A3198" s="140">
        <v>1</v>
      </c>
      <c r="B3198" s="294" t="s">
        <v>685</v>
      </c>
      <c r="C3198" s="1897"/>
      <c r="D3198" s="748"/>
      <c r="E3198" s="1901">
        <f t="shared" ref="E3198:H3198" si="2307">E3107</f>
        <v>90</v>
      </c>
      <c r="F3198" s="748">
        <f t="shared" si="2307"/>
        <v>30</v>
      </c>
      <c r="G3198" s="748">
        <f t="shared" si="2307"/>
        <v>47</v>
      </c>
      <c r="H3198" s="748">
        <f t="shared" si="2307"/>
        <v>156.66666666666666</v>
      </c>
      <c r="I3198" s="2012"/>
      <c r="J3198" s="2012"/>
      <c r="K3198" s="2013"/>
      <c r="L3198" s="2013"/>
      <c r="M3198" s="2013"/>
      <c r="N3198" s="2013"/>
      <c r="O3198" s="2013"/>
      <c r="P3198" s="2013"/>
      <c r="Q3198" s="373">
        <f t="shared" ref="Q3198:AB3198" si="2308">Q3107</f>
        <v>782.53199999999993</v>
      </c>
      <c r="R3198" s="373">
        <f t="shared" ref="R3198:S3198" si="2309">R3107</f>
        <v>782.53199999999993</v>
      </c>
      <c r="S3198" s="373">
        <f t="shared" si="2309"/>
        <v>782.53199999999993</v>
      </c>
      <c r="T3198" s="373">
        <f t="shared" ref="T3198" si="2310">T3107</f>
        <v>782.53199999999993</v>
      </c>
      <c r="U3198" s="373">
        <f t="shared" si="2308"/>
        <v>260.84399999999999</v>
      </c>
      <c r="V3198" s="373">
        <f t="shared" si="2308"/>
        <v>408.65748000000002</v>
      </c>
      <c r="W3198" s="773">
        <f t="shared" si="2308"/>
        <v>0</v>
      </c>
      <c r="X3198" s="329">
        <f t="shared" si="2308"/>
        <v>0</v>
      </c>
      <c r="Y3198" s="373">
        <f t="shared" si="2308"/>
        <v>147.81348000000003</v>
      </c>
      <c r="Z3198" s="373">
        <f t="shared" si="2308"/>
        <v>0</v>
      </c>
      <c r="AA3198" s="373">
        <f t="shared" si="2308"/>
        <v>-15.723000000000001</v>
      </c>
      <c r="AB3198" s="373">
        <f t="shared" si="2308"/>
        <v>392.93448000000001</v>
      </c>
      <c r="AC3198" s="925"/>
      <c r="AD3198" s="326"/>
      <c r="AE3198" s="1069"/>
      <c r="AF3198" s="1084"/>
      <c r="AH3198" s="3275"/>
      <c r="AL3198" s="140"/>
    </row>
    <row r="3199" spans="1:38" ht="30" x14ac:dyDescent="0.25">
      <c r="A3199" s="140">
        <v>1</v>
      </c>
      <c r="B3199" s="176" t="s">
        <v>686</v>
      </c>
      <c r="C3199" s="1897"/>
      <c r="D3199" s="748"/>
      <c r="E3199" s="1901">
        <f t="shared" ref="E3199:H3199" si="2311">E3108</f>
        <v>200</v>
      </c>
      <c r="F3199" s="748">
        <f t="shared" si="2311"/>
        <v>67</v>
      </c>
      <c r="G3199" s="748">
        <f t="shared" si="2311"/>
        <v>164</v>
      </c>
      <c r="H3199" s="748">
        <f t="shared" si="2311"/>
        <v>244.77611940298507</v>
      </c>
      <c r="I3199" s="2012"/>
      <c r="J3199" s="2012"/>
      <c r="K3199" s="2013"/>
      <c r="L3199" s="2013"/>
      <c r="M3199" s="2013"/>
      <c r="N3199" s="2013"/>
      <c r="O3199" s="2013"/>
      <c r="P3199" s="2013"/>
      <c r="Q3199" s="373">
        <f t="shared" ref="Q3199:AB3199" si="2312">Q3108</f>
        <v>1738.9599999999998</v>
      </c>
      <c r="R3199" s="373">
        <f t="shared" ref="R3199:S3199" si="2313">R3108</f>
        <v>1738.9599999999998</v>
      </c>
      <c r="S3199" s="373">
        <f t="shared" si="2313"/>
        <v>1738.9599999999998</v>
      </c>
      <c r="T3199" s="373">
        <f t="shared" ref="T3199" si="2314">T3108</f>
        <v>1738.9599999999998</v>
      </c>
      <c r="U3199" s="373">
        <f t="shared" si="2312"/>
        <v>579.65333333333331</v>
      </c>
      <c r="V3199" s="373">
        <f t="shared" si="2312"/>
        <v>1425.9537599999999</v>
      </c>
      <c r="W3199" s="773">
        <f t="shared" si="2312"/>
        <v>0</v>
      </c>
      <c r="X3199" s="329">
        <f t="shared" si="2312"/>
        <v>0</v>
      </c>
      <c r="Y3199" s="373">
        <f t="shared" si="2312"/>
        <v>846.30042666666657</v>
      </c>
      <c r="Z3199" s="373">
        <f t="shared" si="2312"/>
        <v>0</v>
      </c>
      <c r="AA3199" s="373">
        <f t="shared" si="2312"/>
        <v>-24.370649999999998</v>
      </c>
      <c r="AB3199" s="373">
        <f t="shared" si="2312"/>
        <v>1401.5831099999998</v>
      </c>
      <c r="AC3199" s="925"/>
      <c r="AD3199" s="326"/>
      <c r="AE3199" s="1069"/>
      <c r="AF3199" s="1084"/>
      <c r="AH3199" s="3275"/>
      <c r="AL3199" s="140"/>
    </row>
    <row r="3200" spans="1:38" ht="43.5" x14ac:dyDescent="0.25">
      <c r="A3200" s="140">
        <v>1</v>
      </c>
      <c r="B3200" s="291" t="s">
        <v>268</v>
      </c>
      <c r="C3200" s="1897"/>
      <c r="D3200" s="748"/>
      <c r="E3200" s="1901">
        <f t="shared" ref="E3200:H3200" si="2315">E3109</f>
        <v>10761</v>
      </c>
      <c r="F3200" s="748">
        <f t="shared" si="2315"/>
        <v>3587</v>
      </c>
      <c r="G3200" s="748">
        <f t="shared" si="2315"/>
        <v>5254</v>
      </c>
      <c r="H3200" s="748">
        <f t="shared" si="2315"/>
        <v>146.47337608028994</v>
      </c>
      <c r="I3200" s="2012"/>
      <c r="J3200" s="2012"/>
      <c r="K3200" s="2013"/>
      <c r="L3200" s="2013"/>
      <c r="M3200" s="2013"/>
      <c r="N3200" s="2013"/>
      <c r="O3200" s="2013"/>
      <c r="P3200" s="2013"/>
      <c r="Q3200" s="373">
        <f t="shared" ref="Q3200:AB3200" si="2316">Q3109</f>
        <v>34120.199999999997</v>
      </c>
      <c r="R3200" s="373">
        <f t="shared" ref="R3200:S3200" si="2317">R3109</f>
        <v>34120.199999999997</v>
      </c>
      <c r="S3200" s="373">
        <f t="shared" si="2317"/>
        <v>34120.199999999997</v>
      </c>
      <c r="T3200" s="373">
        <f t="shared" ref="T3200" si="2318">T3109</f>
        <v>34120.199999999997</v>
      </c>
      <c r="U3200" s="373">
        <f t="shared" si="2316"/>
        <v>11373.4</v>
      </c>
      <c r="V3200" s="373">
        <f t="shared" si="2316"/>
        <v>16372.091270000001</v>
      </c>
      <c r="W3200" s="773">
        <f t="shared" si="2316"/>
        <v>0</v>
      </c>
      <c r="X3200" s="329">
        <f t="shared" si="2316"/>
        <v>0</v>
      </c>
      <c r="Y3200" s="373">
        <f t="shared" si="2316"/>
        <v>4998.6912700000012</v>
      </c>
      <c r="Z3200" s="373">
        <f t="shared" si="2316"/>
        <v>0</v>
      </c>
      <c r="AA3200" s="373">
        <f t="shared" si="2316"/>
        <v>0</v>
      </c>
      <c r="AB3200" s="373">
        <f t="shared" si="2316"/>
        <v>16372.091270000001</v>
      </c>
      <c r="AC3200" s="925"/>
      <c r="AD3200" s="326"/>
      <c r="AE3200" s="1069"/>
      <c r="AF3200" s="1084"/>
      <c r="AH3200" s="3275"/>
      <c r="AL3200" s="140"/>
    </row>
    <row r="3201" spans="1:38" ht="30" x14ac:dyDescent="0.25">
      <c r="A3201" s="140">
        <v>1</v>
      </c>
      <c r="B3201" s="176" t="s">
        <v>679</v>
      </c>
      <c r="C3201" s="1897"/>
      <c r="D3201" s="748"/>
      <c r="E3201" s="1901">
        <f t="shared" ref="E3201:H3201" si="2319">E3110</f>
        <v>3000</v>
      </c>
      <c r="F3201" s="748">
        <f t="shared" si="2319"/>
        <v>1000</v>
      </c>
      <c r="G3201" s="748">
        <f t="shared" si="2319"/>
        <v>1303</v>
      </c>
      <c r="H3201" s="748">
        <f t="shared" si="2319"/>
        <v>130.29999999999998</v>
      </c>
      <c r="I3201" s="2012"/>
      <c r="J3201" s="2012"/>
      <c r="K3201" s="2013"/>
      <c r="L3201" s="2013"/>
      <c r="M3201" s="2013"/>
      <c r="N3201" s="2013"/>
      <c r="O3201" s="2013"/>
      <c r="P3201" s="2013"/>
      <c r="Q3201" s="373">
        <f t="shared" ref="Q3201:AB3201" si="2320">Q3110</f>
        <v>5460</v>
      </c>
      <c r="R3201" s="373">
        <f t="shared" ref="R3201:S3201" si="2321">R3110</f>
        <v>5460</v>
      </c>
      <c r="S3201" s="373">
        <f t="shared" si="2321"/>
        <v>5460</v>
      </c>
      <c r="T3201" s="373">
        <f t="shared" ref="T3201" si="2322">T3110</f>
        <v>5460</v>
      </c>
      <c r="U3201" s="373">
        <f t="shared" si="2320"/>
        <v>1820</v>
      </c>
      <c r="V3201" s="373">
        <f t="shared" si="2320"/>
        <v>2346.2457300000001</v>
      </c>
      <c r="W3201" s="773">
        <f t="shared" si="2320"/>
        <v>0</v>
      </c>
      <c r="X3201" s="329">
        <f t="shared" si="2320"/>
        <v>0</v>
      </c>
      <c r="Y3201" s="373">
        <f t="shared" si="2320"/>
        <v>526.24573000000009</v>
      </c>
      <c r="Z3201" s="373">
        <f t="shared" si="2320"/>
        <v>0</v>
      </c>
      <c r="AA3201" s="373">
        <f t="shared" si="2320"/>
        <v>0</v>
      </c>
      <c r="AB3201" s="373">
        <f t="shared" si="2320"/>
        <v>2346.2457300000001</v>
      </c>
      <c r="AC3201" s="925"/>
      <c r="AD3201" s="326"/>
      <c r="AE3201" s="1069"/>
      <c r="AF3201" s="1084"/>
      <c r="AH3201" s="3275"/>
      <c r="AL3201" s="140"/>
    </row>
    <row r="3202" spans="1:38" ht="60" x14ac:dyDescent="0.25">
      <c r="A3202" s="140">
        <v>1</v>
      </c>
      <c r="B3202" s="176" t="s">
        <v>700</v>
      </c>
      <c r="C3202" s="1897"/>
      <c r="D3202" s="748"/>
      <c r="E3202" s="1901">
        <f t="shared" ref="E3202:H3202" si="2323">E3111</f>
        <v>100</v>
      </c>
      <c r="F3202" s="748">
        <f t="shared" si="2323"/>
        <v>33</v>
      </c>
      <c r="G3202" s="748">
        <f t="shared" si="2323"/>
        <v>47</v>
      </c>
      <c r="H3202" s="748">
        <f t="shared" si="2323"/>
        <v>142.42424242424244</v>
      </c>
      <c r="I3202" s="2012"/>
      <c r="J3202" s="2012"/>
      <c r="K3202" s="2013"/>
      <c r="L3202" s="2013"/>
      <c r="M3202" s="2013"/>
      <c r="N3202" s="2013"/>
      <c r="O3202" s="2013"/>
      <c r="P3202" s="2013"/>
      <c r="Q3202" s="373">
        <f t="shared" ref="Q3202:AB3202" si="2324">Q3111</f>
        <v>240</v>
      </c>
      <c r="R3202" s="373">
        <f t="shared" ref="R3202:S3202" si="2325">R3111</f>
        <v>240</v>
      </c>
      <c r="S3202" s="373">
        <f t="shared" si="2325"/>
        <v>240</v>
      </c>
      <c r="T3202" s="373">
        <f t="shared" ref="T3202" si="2326">T3111</f>
        <v>240</v>
      </c>
      <c r="U3202" s="373">
        <f t="shared" si="2324"/>
        <v>80</v>
      </c>
      <c r="V3202" s="373">
        <f t="shared" si="2324"/>
        <v>127.54517999999999</v>
      </c>
      <c r="W3202" s="773">
        <f t="shared" si="2324"/>
        <v>0</v>
      </c>
      <c r="X3202" s="329">
        <f t="shared" si="2324"/>
        <v>0</v>
      </c>
      <c r="Y3202" s="373">
        <f t="shared" si="2324"/>
        <v>47.545179999999988</v>
      </c>
      <c r="Z3202" s="373">
        <f t="shared" si="2324"/>
        <v>0</v>
      </c>
      <c r="AA3202" s="373">
        <f t="shared" si="2324"/>
        <v>0</v>
      </c>
      <c r="AB3202" s="373">
        <f t="shared" si="2324"/>
        <v>127.54517999999999</v>
      </c>
      <c r="AC3202" s="925"/>
      <c r="AD3202" s="326"/>
      <c r="AE3202" s="1069"/>
      <c r="AF3202" s="1084"/>
      <c r="AH3202" s="3275"/>
      <c r="AL3202" s="140"/>
    </row>
    <row r="3203" spans="1:38" ht="72" x14ac:dyDescent="0.25">
      <c r="A3203" s="140">
        <v>1</v>
      </c>
      <c r="B3203" s="291" t="s">
        <v>680</v>
      </c>
      <c r="C3203" s="1897"/>
      <c r="D3203" s="748"/>
      <c r="E3203" s="1901">
        <f t="shared" ref="E3203:H3203" si="2327">E3112</f>
        <v>7005</v>
      </c>
      <c r="F3203" s="748">
        <f t="shared" si="2327"/>
        <v>2335</v>
      </c>
      <c r="G3203" s="748">
        <f t="shared" si="2327"/>
        <v>3127</v>
      </c>
      <c r="H3203" s="748">
        <f t="shared" si="2327"/>
        <v>133.91862955032119</v>
      </c>
      <c r="I3203" s="2012"/>
      <c r="J3203" s="2012"/>
      <c r="K3203" s="2013"/>
      <c r="L3203" s="2013"/>
      <c r="M3203" s="2013"/>
      <c r="N3203" s="2013"/>
      <c r="O3203" s="2013"/>
      <c r="P3203" s="2013"/>
      <c r="Q3203" s="373">
        <f t="shared" ref="Q3203:AB3203" si="2328">Q3112</f>
        <v>26619</v>
      </c>
      <c r="R3203" s="373">
        <f t="shared" ref="R3203:S3203" si="2329">R3112</f>
        <v>26619</v>
      </c>
      <c r="S3203" s="373">
        <f t="shared" si="2329"/>
        <v>26619</v>
      </c>
      <c r="T3203" s="373">
        <f t="shared" ref="T3203" si="2330">T3112</f>
        <v>26619</v>
      </c>
      <c r="U3203" s="373">
        <f t="shared" si="2328"/>
        <v>8873</v>
      </c>
      <c r="V3203" s="373">
        <f t="shared" si="2328"/>
        <v>12571.326880000001</v>
      </c>
      <c r="W3203" s="773">
        <f t="shared" si="2328"/>
        <v>0</v>
      </c>
      <c r="X3203" s="329">
        <f t="shared" si="2328"/>
        <v>0</v>
      </c>
      <c r="Y3203" s="373">
        <f t="shared" si="2328"/>
        <v>3698.3268800000005</v>
      </c>
      <c r="Z3203" s="373">
        <f t="shared" si="2328"/>
        <v>0</v>
      </c>
      <c r="AA3203" s="373">
        <f t="shared" si="2328"/>
        <v>0</v>
      </c>
      <c r="AB3203" s="373">
        <f t="shared" si="2328"/>
        <v>12571.326880000001</v>
      </c>
      <c r="AC3203" s="925"/>
      <c r="AD3203" s="326"/>
      <c r="AE3203" s="1069"/>
      <c r="AF3203" s="1084"/>
      <c r="AH3203" s="3275"/>
      <c r="AL3203" s="140"/>
    </row>
    <row r="3204" spans="1:38" ht="45" x14ac:dyDescent="0.25">
      <c r="A3204" s="140">
        <v>1</v>
      </c>
      <c r="B3204" s="176" t="s">
        <v>681</v>
      </c>
      <c r="C3204" s="1897"/>
      <c r="D3204" s="748"/>
      <c r="E3204" s="1901">
        <f t="shared" ref="E3204:H3204" si="2331">E3113</f>
        <v>756</v>
      </c>
      <c r="F3204" s="748">
        <f t="shared" si="2331"/>
        <v>252</v>
      </c>
      <c r="G3204" s="748">
        <f t="shared" si="2331"/>
        <v>824</v>
      </c>
      <c r="H3204" s="748">
        <f t="shared" si="2331"/>
        <v>326.98412698412699</v>
      </c>
      <c r="I3204" s="2012"/>
      <c r="J3204" s="2012"/>
      <c r="K3204" s="2013"/>
      <c r="L3204" s="2013"/>
      <c r="M3204" s="2013"/>
      <c r="N3204" s="2013"/>
      <c r="O3204" s="2013"/>
      <c r="P3204" s="2013"/>
      <c r="Q3204" s="373">
        <f t="shared" ref="Q3204:AB3204" si="2332">Q3113</f>
        <v>2041.2</v>
      </c>
      <c r="R3204" s="373">
        <f t="shared" ref="R3204:S3204" si="2333">R3113</f>
        <v>2041.2</v>
      </c>
      <c r="S3204" s="373">
        <f t="shared" si="2333"/>
        <v>2041.2</v>
      </c>
      <c r="T3204" s="373">
        <f t="shared" ref="T3204" si="2334">T3113</f>
        <v>2041.2</v>
      </c>
      <c r="U3204" s="373">
        <f t="shared" si="2332"/>
        <v>680.4</v>
      </c>
      <c r="V3204" s="373">
        <f t="shared" si="2332"/>
        <v>1454.5186599999997</v>
      </c>
      <c r="W3204" s="773">
        <f t="shared" si="2332"/>
        <v>0</v>
      </c>
      <c r="X3204" s="329">
        <f t="shared" si="2332"/>
        <v>0</v>
      </c>
      <c r="Y3204" s="373">
        <f t="shared" si="2332"/>
        <v>774.11865999999975</v>
      </c>
      <c r="Z3204" s="373">
        <f t="shared" si="2332"/>
        <v>0</v>
      </c>
      <c r="AA3204" s="373">
        <f t="shared" si="2332"/>
        <v>0</v>
      </c>
      <c r="AB3204" s="373">
        <f t="shared" si="2332"/>
        <v>1454.5186599999997</v>
      </c>
      <c r="AC3204" s="925"/>
      <c r="AD3204" s="326"/>
      <c r="AE3204" s="1069"/>
      <c r="AF3204" s="1084"/>
      <c r="AH3204" s="3275"/>
      <c r="AL3204" s="140"/>
    </row>
    <row r="3205" spans="1:38" ht="29.25" x14ac:dyDescent="0.25">
      <c r="A3205" s="140">
        <v>1</v>
      </c>
      <c r="B3205" s="291" t="s">
        <v>303</v>
      </c>
      <c r="C3205" s="1897"/>
      <c r="D3205" s="748"/>
      <c r="E3205" s="1901">
        <f>E3114</f>
        <v>12007.5</v>
      </c>
      <c r="F3205" s="1901">
        <f>F3114</f>
        <v>4004.25</v>
      </c>
      <c r="G3205" s="1901">
        <f>G3114</f>
        <v>0</v>
      </c>
      <c r="H3205" s="748">
        <f>H3114</f>
        <v>0</v>
      </c>
      <c r="I3205" s="2012"/>
      <c r="J3205" s="2012"/>
      <c r="K3205" s="2013"/>
      <c r="L3205" s="2013"/>
      <c r="M3205" s="2013"/>
      <c r="N3205" s="2013"/>
      <c r="O3205" s="2013"/>
      <c r="P3205" s="2013"/>
      <c r="Q3205" s="373">
        <f t="shared" ref="Q3205:AB3205" si="2335">Q3114</f>
        <v>26487.723600000008</v>
      </c>
      <c r="R3205" s="373">
        <f t="shared" ref="R3205:S3205" si="2336">R3114</f>
        <v>26487.723599999998</v>
      </c>
      <c r="S3205" s="373">
        <f t="shared" si="2336"/>
        <v>26487.723599999998</v>
      </c>
      <c r="T3205" s="373">
        <f t="shared" ref="T3205" si="2337">T3114</f>
        <v>26487.723599999998</v>
      </c>
      <c r="U3205" s="373">
        <f t="shared" si="2335"/>
        <v>8829.2411999999986</v>
      </c>
      <c r="V3205" s="373">
        <f t="shared" si="2335"/>
        <v>12352.188179999997</v>
      </c>
      <c r="W3205" s="773">
        <f t="shared" si="2335"/>
        <v>0</v>
      </c>
      <c r="X3205" s="329">
        <f t="shared" si="2335"/>
        <v>0</v>
      </c>
      <c r="Y3205" s="373">
        <f t="shared" si="2335"/>
        <v>3522.9469799999988</v>
      </c>
      <c r="Z3205" s="373">
        <f t="shared" si="2335"/>
        <v>-571.96264999999994</v>
      </c>
      <c r="AA3205" s="373">
        <f t="shared" si="2335"/>
        <v>0</v>
      </c>
      <c r="AB3205" s="373">
        <f t="shared" si="2335"/>
        <v>12352.188179999997</v>
      </c>
      <c r="AC3205" s="953"/>
      <c r="AD3205" s="326"/>
      <c r="AE3205" s="1069"/>
      <c r="AF3205" s="1084"/>
      <c r="AH3205" s="3275"/>
      <c r="AL3205" s="140"/>
    </row>
    <row r="3206" spans="1:38" x14ac:dyDescent="0.25">
      <c r="A3206" s="140">
        <v>1</v>
      </c>
      <c r="B3206" s="176" t="s">
        <v>296</v>
      </c>
      <c r="C3206" s="2069"/>
      <c r="D3206" s="748"/>
      <c r="E3206" s="1901">
        <f t="shared" ref="E3206:H3206" si="2338">E3115</f>
        <v>0</v>
      </c>
      <c r="F3206" s="748">
        <f t="shared" si="2338"/>
        <v>0</v>
      </c>
      <c r="G3206" s="748">
        <f t="shared" si="2338"/>
        <v>0</v>
      </c>
      <c r="H3206" s="748">
        <f t="shared" si="2338"/>
        <v>0</v>
      </c>
      <c r="I3206" s="2012"/>
      <c r="J3206" s="2012"/>
      <c r="K3206" s="2013"/>
      <c r="L3206" s="2013"/>
      <c r="M3206" s="2013"/>
      <c r="N3206" s="2013"/>
      <c r="O3206" s="2013"/>
      <c r="P3206" s="2013"/>
      <c r="Q3206" s="373">
        <f t="shared" ref="Q3206:AB3206" si="2339">Q3115</f>
        <v>0</v>
      </c>
      <c r="R3206" s="373">
        <f t="shared" ref="R3206:S3206" si="2340">R3115</f>
        <v>0</v>
      </c>
      <c r="S3206" s="373">
        <f t="shared" si="2340"/>
        <v>0</v>
      </c>
      <c r="T3206" s="373">
        <f t="shared" ref="T3206" si="2341">T3115</f>
        <v>0</v>
      </c>
      <c r="U3206" s="373">
        <f t="shared" si="2339"/>
        <v>0</v>
      </c>
      <c r="V3206" s="373">
        <f t="shared" si="2339"/>
        <v>0</v>
      </c>
      <c r="W3206" s="773">
        <f t="shared" si="2339"/>
        <v>0</v>
      </c>
      <c r="X3206" s="329">
        <f t="shared" si="2339"/>
        <v>0</v>
      </c>
      <c r="Y3206" s="373">
        <f t="shared" si="2339"/>
        <v>0</v>
      </c>
      <c r="Z3206" s="373">
        <f t="shared" si="2339"/>
        <v>0</v>
      </c>
      <c r="AA3206" s="373">
        <f t="shared" si="2339"/>
        <v>0</v>
      </c>
      <c r="AB3206" s="373">
        <f t="shared" si="2339"/>
        <v>0</v>
      </c>
      <c r="AC3206" s="925"/>
      <c r="AD3206" s="326"/>
      <c r="AE3206" s="1069"/>
      <c r="AF3206" s="1084"/>
      <c r="AH3206" s="3275"/>
      <c r="AL3206" s="140"/>
    </row>
    <row r="3207" spans="1:38" ht="30" x14ac:dyDescent="0.25">
      <c r="A3207" s="140">
        <v>1</v>
      </c>
      <c r="B3207" s="294" t="s">
        <v>423</v>
      </c>
      <c r="C3207" s="2069"/>
      <c r="D3207" s="748"/>
      <c r="E3207" s="1901">
        <f t="shared" ref="E3207:H3207" si="2342">E3116</f>
        <v>12.5</v>
      </c>
      <c r="F3207" s="748">
        <f t="shared" si="2342"/>
        <v>4.25</v>
      </c>
      <c r="G3207" s="748">
        <f t="shared" si="2342"/>
        <v>0</v>
      </c>
      <c r="H3207" s="748">
        <f t="shared" si="2342"/>
        <v>0</v>
      </c>
      <c r="I3207" s="2012"/>
      <c r="J3207" s="2012"/>
      <c r="K3207" s="2013"/>
      <c r="L3207" s="2013"/>
      <c r="M3207" s="2013"/>
      <c r="N3207" s="2013"/>
      <c r="O3207" s="2013"/>
      <c r="P3207" s="2013"/>
      <c r="Q3207" s="373">
        <f t="shared" ref="Q3207:AB3207" si="2343">Q3116</f>
        <v>0</v>
      </c>
      <c r="R3207" s="373">
        <f t="shared" ref="R3207:S3207" si="2344">R3116</f>
        <v>0</v>
      </c>
      <c r="S3207" s="373">
        <f t="shared" si="2344"/>
        <v>0</v>
      </c>
      <c r="T3207" s="373">
        <f t="shared" ref="T3207" si="2345">T3116</f>
        <v>0</v>
      </c>
      <c r="U3207" s="373">
        <f t="shared" si="2343"/>
        <v>0</v>
      </c>
      <c r="V3207" s="373">
        <f t="shared" si="2343"/>
        <v>0</v>
      </c>
      <c r="W3207" s="773">
        <f t="shared" si="2343"/>
        <v>0</v>
      </c>
      <c r="X3207" s="329">
        <f t="shared" si="2343"/>
        <v>0</v>
      </c>
      <c r="Y3207" s="373">
        <f t="shared" si="2343"/>
        <v>0</v>
      </c>
      <c r="Z3207" s="373">
        <f t="shared" si="2343"/>
        <v>0</v>
      </c>
      <c r="AA3207" s="373">
        <f t="shared" si="2343"/>
        <v>0</v>
      </c>
      <c r="AB3207" s="373">
        <f t="shared" si="2343"/>
        <v>0</v>
      </c>
      <c r="AC3207" s="925"/>
      <c r="AD3207" s="326"/>
      <c r="AE3207" s="1069"/>
      <c r="AF3207" s="1084"/>
      <c r="AH3207" s="3275"/>
      <c r="AL3207" s="140"/>
    </row>
    <row r="3208" spans="1:38" x14ac:dyDescent="0.25">
      <c r="A3208" s="140">
        <v>1</v>
      </c>
      <c r="B3208" s="176" t="s">
        <v>424</v>
      </c>
      <c r="C3208" s="2069"/>
      <c r="D3208" s="748"/>
      <c r="E3208" s="1901">
        <f t="shared" ref="E3208:H3208" si="2346">E3117</f>
        <v>0</v>
      </c>
      <c r="F3208" s="748">
        <f t="shared" si="2346"/>
        <v>0</v>
      </c>
      <c r="G3208" s="748">
        <f t="shared" si="2346"/>
        <v>0</v>
      </c>
      <c r="H3208" s="748">
        <f t="shared" si="2346"/>
        <v>0</v>
      </c>
      <c r="I3208" s="2012"/>
      <c r="J3208" s="2012"/>
      <c r="K3208" s="2013"/>
      <c r="L3208" s="2013"/>
      <c r="M3208" s="2013"/>
      <c r="N3208" s="2013"/>
      <c r="O3208" s="2013"/>
      <c r="P3208" s="2013"/>
      <c r="Q3208" s="373">
        <f t="shared" ref="Q3208:AB3208" si="2347">Q3117</f>
        <v>0</v>
      </c>
      <c r="R3208" s="373">
        <f t="shared" ref="R3208:S3208" si="2348">R3117</f>
        <v>0</v>
      </c>
      <c r="S3208" s="373">
        <f t="shared" si="2348"/>
        <v>0</v>
      </c>
      <c r="T3208" s="373">
        <f t="shared" ref="T3208" si="2349">T3117</f>
        <v>0</v>
      </c>
      <c r="U3208" s="373">
        <f t="shared" si="2347"/>
        <v>0</v>
      </c>
      <c r="V3208" s="373">
        <f t="shared" si="2347"/>
        <v>0</v>
      </c>
      <c r="W3208" s="773">
        <f t="shared" si="2347"/>
        <v>0</v>
      </c>
      <c r="X3208" s="329">
        <f t="shared" si="2347"/>
        <v>0</v>
      </c>
      <c r="Y3208" s="373">
        <f t="shared" si="2347"/>
        <v>0</v>
      </c>
      <c r="Z3208" s="373">
        <f t="shared" si="2347"/>
        <v>0</v>
      </c>
      <c r="AA3208" s="373">
        <f t="shared" si="2347"/>
        <v>0</v>
      </c>
      <c r="AB3208" s="373">
        <f t="shared" si="2347"/>
        <v>0</v>
      </c>
      <c r="AC3208" s="925"/>
      <c r="AD3208" s="326"/>
      <c r="AE3208" s="1069"/>
      <c r="AF3208" s="1084"/>
      <c r="AH3208" s="3275"/>
      <c r="AL3208" s="140"/>
    </row>
    <row r="3209" spans="1:38" ht="30" x14ac:dyDescent="0.25">
      <c r="A3209" s="140">
        <v>1</v>
      </c>
      <c r="B3209" s="176" t="s">
        <v>425</v>
      </c>
      <c r="C3209" s="2071"/>
      <c r="D3209" s="1903"/>
      <c r="E3209" s="1904">
        <f t="shared" ref="E3209:H3209" si="2350">E3118</f>
        <v>50</v>
      </c>
      <c r="F3209" s="1903">
        <f t="shared" si="2350"/>
        <v>17</v>
      </c>
      <c r="G3209" s="1903">
        <f t="shared" si="2350"/>
        <v>0</v>
      </c>
      <c r="H3209" s="1903">
        <f t="shared" si="2350"/>
        <v>0</v>
      </c>
      <c r="I3209" s="2012"/>
      <c r="J3209" s="2012"/>
      <c r="K3209" s="2013"/>
      <c r="L3209" s="2013"/>
      <c r="M3209" s="2013"/>
      <c r="N3209" s="2013"/>
      <c r="O3209" s="2013"/>
      <c r="P3209" s="2013"/>
      <c r="Q3209" s="373">
        <f t="shared" ref="Q3209:AB3209" si="2351">Q3118</f>
        <v>0</v>
      </c>
      <c r="R3209" s="373">
        <f t="shared" ref="R3209:S3209" si="2352">R3118</f>
        <v>0</v>
      </c>
      <c r="S3209" s="373">
        <f t="shared" si="2352"/>
        <v>0</v>
      </c>
      <c r="T3209" s="373">
        <f t="shared" ref="T3209" si="2353">T3118</f>
        <v>0</v>
      </c>
      <c r="U3209" s="373">
        <f t="shared" si="2351"/>
        <v>0</v>
      </c>
      <c r="V3209" s="373">
        <f t="shared" si="2351"/>
        <v>0</v>
      </c>
      <c r="W3209" s="773">
        <f t="shared" si="2351"/>
        <v>0</v>
      </c>
      <c r="X3209" s="329">
        <f t="shared" si="2351"/>
        <v>0</v>
      </c>
      <c r="Y3209" s="373">
        <f t="shared" si="2351"/>
        <v>0</v>
      </c>
      <c r="Z3209" s="373">
        <f t="shared" si="2351"/>
        <v>0</v>
      </c>
      <c r="AA3209" s="373">
        <f t="shared" si="2351"/>
        <v>0</v>
      </c>
      <c r="AB3209" s="373">
        <f t="shared" si="2351"/>
        <v>0</v>
      </c>
      <c r="AC3209" s="929"/>
      <c r="AD3209" s="326"/>
      <c r="AE3209" s="1069"/>
      <c r="AF3209" s="1084"/>
      <c r="AH3209" s="3275"/>
    </row>
    <row r="3210" spans="1:38" ht="45" x14ac:dyDescent="0.25">
      <c r="A3210" s="140">
        <v>1</v>
      </c>
      <c r="B3210" s="176" t="s">
        <v>426</v>
      </c>
      <c r="C3210" s="2068"/>
      <c r="D3210" s="748"/>
      <c r="E3210" s="1901">
        <f t="shared" ref="E3210:H3210" si="2354">E3119</f>
        <v>0</v>
      </c>
      <c r="F3210" s="748">
        <f t="shared" si="2354"/>
        <v>0</v>
      </c>
      <c r="G3210" s="748">
        <f t="shared" si="2354"/>
        <v>0</v>
      </c>
      <c r="H3210" s="748">
        <f t="shared" si="2354"/>
        <v>0</v>
      </c>
      <c r="I3210" s="2012"/>
      <c r="J3210" s="2012"/>
      <c r="K3210" s="2013"/>
      <c r="L3210" s="2013"/>
      <c r="M3210" s="2013"/>
      <c r="N3210" s="2013"/>
      <c r="O3210" s="2013"/>
      <c r="P3210" s="2013"/>
      <c r="Q3210" s="373">
        <f t="shared" ref="Q3210:AB3210" si="2355">Q3119</f>
        <v>0</v>
      </c>
      <c r="R3210" s="373">
        <f t="shared" ref="R3210:S3210" si="2356">R3119</f>
        <v>0</v>
      </c>
      <c r="S3210" s="373">
        <f t="shared" si="2356"/>
        <v>0</v>
      </c>
      <c r="T3210" s="373">
        <f t="shared" ref="T3210" si="2357">T3119</f>
        <v>0</v>
      </c>
      <c r="U3210" s="373">
        <f t="shared" si="2355"/>
        <v>0</v>
      </c>
      <c r="V3210" s="373">
        <f t="shared" si="2355"/>
        <v>0</v>
      </c>
      <c r="W3210" s="773">
        <f t="shared" si="2355"/>
        <v>0</v>
      </c>
      <c r="X3210" s="329">
        <f t="shared" si="2355"/>
        <v>0</v>
      </c>
      <c r="Y3210" s="373">
        <f t="shared" si="2355"/>
        <v>0</v>
      </c>
      <c r="Z3210" s="373">
        <f t="shared" si="2355"/>
        <v>0</v>
      </c>
      <c r="AA3210" s="373">
        <f t="shared" si="2355"/>
        <v>0</v>
      </c>
      <c r="AB3210" s="373">
        <f t="shared" si="2355"/>
        <v>0</v>
      </c>
      <c r="AC3210" s="925"/>
      <c r="AD3210" s="326"/>
      <c r="AE3210" s="1069"/>
      <c r="AF3210" s="1084"/>
      <c r="AH3210" s="3275"/>
      <c r="AL3210" s="140"/>
    </row>
    <row r="3211" spans="1:38" ht="60" x14ac:dyDescent="0.25">
      <c r="A3211" s="140">
        <v>1</v>
      </c>
      <c r="B3211" s="176" t="s">
        <v>427</v>
      </c>
      <c r="C3211" s="1897"/>
      <c r="D3211" s="748"/>
      <c r="E3211" s="1901">
        <f t="shared" ref="E3211:H3211" si="2358">E3120</f>
        <v>0</v>
      </c>
      <c r="F3211" s="748">
        <f t="shared" si="2358"/>
        <v>0</v>
      </c>
      <c r="G3211" s="748">
        <f t="shared" si="2358"/>
        <v>0</v>
      </c>
      <c r="H3211" s="748">
        <f t="shared" si="2358"/>
        <v>0</v>
      </c>
      <c r="I3211" s="2012"/>
      <c r="J3211" s="2012"/>
      <c r="K3211" s="2013"/>
      <c r="L3211" s="2013"/>
      <c r="M3211" s="2013"/>
      <c r="N3211" s="2013"/>
      <c r="O3211" s="2013"/>
      <c r="P3211" s="2013"/>
      <c r="Q3211" s="373">
        <f t="shared" ref="Q3211:AB3211" si="2359">Q3120</f>
        <v>0</v>
      </c>
      <c r="R3211" s="373">
        <f t="shared" ref="R3211:S3211" si="2360">R3120</f>
        <v>0</v>
      </c>
      <c r="S3211" s="373">
        <f t="shared" si="2360"/>
        <v>0</v>
      </c>
      <c r="T3211" s="373">
        <f t="shared" ref="T3211" si="2361">T3120</f>
        <v>0</v>
      </c>
      <c r="U3211" s="373">
        <f t="shared" si="2359"/>
        <v>0</v>
      </c>
      <c r="V3211" s="373">
        <f t="shared" si="2359"/>
        <v>0</v>
      </c>
      <c r="W3211" s="773">
        <f t="shared" si="2359"/>
        <v>0</v>
      </c>
      <c r="X3211" s="329">
        <f t="shared" si="2359"/>
        <v>0</v>
      </c>
      <c r="Y3211" s="373">
        <f t="shared" si="2359"/>
        <v>0</v>
      </c>
      <c r="Z3211" s="373">
        <f t="shared" si="2359"/>
        <v>0</v>
      </c>
      <c r="AA3211" s="373">
        <f t="shared" si="2359"/>
        <v>0</v>
      </c>
      <c r="AB3211" s="373">
        <f t="shared" si="2359"/>
        <v>0</v>
      </c>
      <c r="AC3211" s="925"/>
      <c r="AD3211" s="326"/>
      <c r="AE3211" s="1069"/>
      <c r="AF3211" s="1084"/>
      <c r="AH3211" s="3275"/>
      <c r="AL3211" s="140"/>
    </row>
    <row r="3212" spans="1:38" ht="45" x14ac:dyDescent="0.25">
      <c r="A3212" s="140">
        <v>1</v>
      </c>
      <c r="B3212" s="557" t="s">
        <v>428</v>
      </c>
      <c r="C3212" s="1897"/>
      <c r="D3212" s="748"/>
      <c r="E3212" s="1901">
        <f t="shared" ref="E3212:H3212" si="2362">E3121</f>
        <v>0</v>
      </c>
      <c r="F3212" s="748">
        <f t="shared" si="2362"/>
        <v>0</v>
      </c>
      <c r="G3212" s="748">
        <f t="shared" si="2362"/>
        <v>0</v>
      </c>
      <c r="H3212" s="748">
        <f t="shared" si="2362"/>
        <v>0</v>
      </c>
      <c r="I3212" s="2012"/>
      <c r="J3212" s="2012"/>
      <c r="K3212" s="2013"/>
      <c r="L3212" s="2013"/>
      <c r="M3212" s="2013"/>
      <c r="N3212" s="2013"/>
      <c r="O3212" s="2013"/>
      <c r="P3212" s="2013"/>
      <c r="Q3212" s="373">
        <f t="shared" ref="Q3212:AB3212" si="2363">Q3121</f>
        <v>0</v>
      </c>
      <c r="R3212" s="373">
        <f t="shared" ref="R3212:S3212" si="2364">R3121</f>
        <v>0</v>
      </c>
      <c r="S3212" s="373">
        <f t="shared" si="2364"/>
        <v>0</v>
      </c>
      <c r="T3212" s="373">
        <f t="shared" ref="T3212" si="2365">T3121</f>
        <v>0</v>
      </c>
      <c r="U3212" s="373">
        <f t="shared" si="2363"/>
        <v>0</v>
      </c>
      <c r="V3212" s="373">
        <f t="shared" si="2363"/>
        <v>0</v>
      </c>
      <c r="W3212" s="773">
        <f t="shared" si="2363"/>
        <v>0</v>
      </c>
      <c r="X3212" s="329">
        <f t="shared" si="2363"/>
        <v>0</v>
      </c>
      <c r="Y3212" s="373">
        <f t="shared" si="2363"/>
        <v>0</v>
      </c>
      <c r="Z3212" s="373">
        <f t="shared" si="2363"/>
        <v>0</v>
      </c>
      <c r="AA3212" s="373">
        <f t="shared" si="2363"/>
        <v>0</v>
      </c>
      <c r="AB3212" s="373">
        <f t="shared" si="2363"/>
        <v>0</v>
      </c>
      <c r="AC3212" s="925"/>
      <c r="AD3212" s="326"/>
      <c r="AE3212" s="1069"/>
      <c r="AF3212" s="1084"/>
      <c r="AH3212" s="3275"/>
      <c r="AL3212" s="140"/>
    </row>
    <row r="3213" spans="1:38" ht="45.75" customHeight="1" x14ac:dyDescent="0.25">
      <c r="A3213" s="140">
        <v>1</v>
      </c>
      <c r="B3213" s="1033" t="s">
        <v>645</v>
      </c>
      <c r="C3213" s="1897"/>
      <c r="D3213" s="748"/>
      <c r="E3213" s="1901">
        <f t="shared" ref="E3213:H3213" si="2366">E3122</f>
        <v>2348</v>
      </c>
      <c r="F3213" s="748">
        <f t="shared" si="2366"/>
        <v>783</v>
      </c>
      <c r="G3213" s="748">
        <f t="shared" si="2366"/>
        <v>0</v>
      </c>
      <c r="H3213" s="748">
        <f t="shared" si="2366"/>
        <v>0</v>
      </c>
      <c r="I3213" s="2012"/>
      <c r="J3213" s="2012"/>
      <c r="K3213" s="2013"/>
      <c r="L3213" s="2013"/>
      <c r="M3213" s="2013"/>
      <c r="N3213" s="2013"/>
      <c r="O3213" s="2013"/>
      <c r="P3213" s="2013"/>
      <c r="Q3213" s="748">
        <f t="shared" ref="Q3213:AB3213" si="2367">Q3122</f>
        <v>507.18079999999998</v>
      </c>
      <c r="R3213" s="748">
        <f t="shared" si="2367"/>
        <v>4720.6511999999993</v>
      </c>
      <c r="S3213" s="748">
        <f t="shared" si="2367"/>
        <v>4720.6511999999993</v>
      </c>
      <c r="T3213" s="748">
        <f t="shared" ref="T3213" si="2368">T3122</f>
        <v>4720.6511999999993</v>
      </c>
      <c r="U3213" s="748">
        <f t="shared" si="2367"/>
        <v>1318.1885575757574</v>
      </c>
      <c r="V3213" s="748">
        <f t="shared" si="2367"/>
        <v>0</v>
      </c>
      <c r="W3213" s="748">
        <f t="shared" si="2367"/>
        <v>0</v>
      </c>
      <c r="X3213" s="748">
        <f t="shared" si="2367"/>
        <v>0</v>
      </c>
      <c r="Y3213" s="748">
        <f t="shared" si="2367"/>
        <v>-1318.1885575757574</v>
      </c>
      <c r="Z3213" s="748">
        <f t="shared" si="2367"/>
        <v>0</v>
      </c>
      <c r="AA3213" s="748">
        <f t="shared" si="2367"/>
        <v>0</v>
      </c>
      <c r="AB3213" s="748">
        <f t="shared" si="2367"/>
        <v>0</v>
      </c>
      <c r="AC3213" s="925"/>
      <c r="AD3213" s="326"/>
      <c r="AE3213" s="1069"/>
      <c r="AF3213" s="1084"/>
      <c r="AH3213" s="3275"/>
      <c r="AL3213" s="140"/>
    </row>
    <row r="3214" spans="1:38" ht="30" x14ac:dyDescent="0.25">
      <c r="A3214" s="140">
        <v>1</v>
      </c>
      <c r="B3214" s="557" t="s">
        <v>646</v>
      </c>
      <c r="C3214" s="1897"/>
      <c r="D3214" s="748"/>
      <c r="E3214" s="1901">
        <f t="shared" ref="E3214:H3214" si="2369">E3123</f>
        <v>32</v>
      </c>
      <c r="F3214" s="748">
        <f t="shared" si="2369"/>
        <v>11</v>
      </c>
      <c r="G3214" s="748">
        <f t="shared" si="2369"/>
        <v>0</v>
      </c>
      <c r="H3214" s="748">
        <f t="shared" si="2369"/>
        <v>0</v>
      </c>
      <c r="I3214" s="2012"/>
      <c r="J3214" s="2012"/>
      <c r="K3214" s="2013"/>
      <c r="L3214" s="2013"/>
      <c r="M3214" s="2013"/>
      <c r="N3214" s="2013"/>
      <c r="O3214" s="2013"/>
      <c r="P3214" s="2013"/>
      <c r="Q3214" s="748">
        <f t="shared" ref="Q3214:AB3214" si="2370">Q3123</f>
        <v>69.785600000000002</v>
      </c>
      <c r="R3214" s="748">
        <f t="shared" si="2370"/>
        <v>69.785600000000002</v>
      </c>
      <c r="S3214" s="748">
        <f t="shared" si="2370"/>
        <v>69.785600000000002</v>
      </c>
      <c r="T3214" s="748">
        <f t="shared" ref="T3214" si="2371">T3123</f>
        <v>69.785600000000002</v>
      </c>
      <c r="U3214" s="748">
        <f t="shared" si="2370"/>
        <v>23.261866666666666</v>
      </c>
      <c r="V3214" s="748">
        <f t="shared" si="2370"/>
        <v>0</v>
      </c>
      <c r="W3214" s="748">
        <f t="shared" si="2370"/>
        <v>0</v>
      </c>
      <c r="X3214" s="748">
        <f t="shared" si="2370"/>
        <v>0</v>
      </c>
      <c r="Y3214" s="748">
        <f t="shared" si="2370"/>
        <v>-23.261866666666666</v>
      </c>
      <c r="Z3214" s="748">
        <f t="shared" si="2370"/>
        <v>0</v>
      </c>
      <c r="AA3214" s="748">
        <f t="shared" si="2370"/>
        <v>0</v>
      </c>
      <c r="AB3214" s="748">
        <f t="shared" si="2370"/>
        <v>0</v>
      </c>
      <c r="AC3214" s="925"/>
      <c r="AD3214" s="326"/>
      <c r="AE3214" s="1069"/>
      <c r="AF3214" s="1084"/>
      <c r="AH3214" s="3275"/>
      <c r="AL3214" s="140"/>
    </row>
    <row r="3215" spans="1:38" s="2239" customFormat="1" ht="30" x14ac:dyDescent="0.25">
      <c r="B3215" s="557" t="s">
        <v>647</v>
      </c>
      <c r="C3215" s="1897"/>
      <c r="D3215" s="748"/>
      <c r="E3215" s="1901">
        <f t="shared" ref="E3215:H3215" si="2372">E3124</f>
        <v>161</v>
      </c>
      <c r="F3215" s="748">
        <f t="shared" si="2372"/>
        <v>54</v>
      </c>
      <c r="G3215" s="748">
        <f t="shared" si="2372"/>
        <v>0</v>
      </c>
      <c r="H3215" s="748">
        <f t="shared" si="2372"/>
        <v>0</v>
      </c>
      <c r="I3215" s="2012"/>
      <c r="J3215" s="2012"/>
      <c r="K3215" s="2013"/>
      <c r="L3215" s="2013"/>
      <c r="M3215" s="2013"/>
      <c r="N3215" s="2013"/>
      <c r="O3215" s="2013"/>
      <c r="P3215" s="2013"/>
      <c r="Q3215" s="748">
        <f t="shared" ref="Q3215:AB3215" si="2373">Q3124</f>
        <v>291.05579999999998</v>
      </c>
      <c r="R3215" s="748">
        <f t="shared" si="2373"/>
        <v>291.05579999999998</v>
      </c>
      <c r="S3215" s="748">
        <f t="shared" si="2373"/>
        <v>291.05579999999998</v>
      </c>
      <c r="T3215" s="748">
        <f t="shared" ref="T3215" si="2374">T3124</f>
        <v>291.05579999999998</v>
      </c>
      <c r="U3215" s="748">
        <f t="shared" si="2373"/>
        <v>97.018599999999992</v>
      </c>
      <c r="V3215" s="748">
        <f t="shared" si="2373"/>
        <v>0</v>
      </c>
      <c r="W3215" s="748">
        <f t="shared" si="2373"/>
        <v>0</v>
      </c>
      <c r="X3215" s="748">
        <f t="shared" si="2373"/>
        <v>0</v>
      </c>
      <c r="Y3215" s="748">
        <f t="shared" si="2373"/>
        <v>-97.018599999999992</v>
      </c>
      <c r="Z3215" s="748">
        <f t="shared" si="2373"/>
        <v>0</v>
      </c>
      <c r="AA3215" s="748">
        <f t="shared" si="2373"/>
        <v>0</v>
      </c>
      <c r="AB3215" s="748">
        <f t="shared" si="2373"/>
        <v>0</v>
      </c>
      <c r="AC3215" s="925"/>
      <c r="AD3215" s="326"/>
      <c r="AE3215" s="1069"/>
      <c r="AF3215" s="1084"/>
      <c r="AH3215" s="3275"/>
    </row>
    <row r="3216" spans="1:38" s="2239" customFormat="1" ht="30" x14ac:dyDescent="0.25">
      <c r="B3216" s="557" t="s">
        <v>665</v>
      </c>
      <c r="C3216" s="1897"/>
      <c r="D3216" s="748"/>
      <c r="E3216" s="1901">
        <f t="shared" ref="E3216:H3216" si="2375">E3125</f>
        <v>51</v>
      </c>
      <c r="F3216" s="748">
        <f t="shared" si="2375"/>
        <v>17</v>
      </c>
      <c r="G3216" s="748">
        <f t="shared" si="2375"/>
        <v>0</v>
      </c>
      <c r="H3216" s="748">
        <f t="shared" si="2375"/>
        <v>0</v>
      </c>
      <c r="I3216" s="2012"/>
      <c r="J3216" s="2012"/>
      <c r="K3216" s="2013"/>
      <c r="L3216" s="2013"/>
      <c r="M3216" s="2013"/>
      <c r="N3216" s="2013"/>
      <c r="O3216" s="2013"/>
      <c r="P3216" s="2013"/>
      <c r="Q3216" s="748">
        <f t="shared" ref="Q3216:AB3216" si="2376">Q3125</f>
        <v>146.33939999999998</v>
      </c>
      <c r="R3216" s="748">
        <f t="shared" si="2376"/>
        <v>146.33939999999998</v>
      </c>
      <c r="S3216" s="748">
        <f t="shared" si="2376"/>
        <v>146.33939999999998</v>
      </c>
      <c r="T3216" s="748">
        <f t="shared" ref="T3216" si="2377">T3125</f>
        <v>146.33939999999998</v>
      </c>
      <c r="U3216" s="748">
        <f t="shared" si="2376"/>
        <v>48.779799999999994</v>
      </c>
      <c r="V3216" s="748">
        <f t="shared" si="2376"/>
        <v>0</v>
      </c>
      <c r="W3216" s="748">
        <f t="shared" si="2376"/>
        <v>0</v>
      </c>
      <c r="X3216" s="748">
        <f t="shared" si="2376"/>
        <v>0</v>
      </c>
      <c r="Y3216" s="748">
        <f t="shared" si="2376"/>
        <v>-48.779799999999994</v>
      </c>
      <c r="Z3216" s="748">
        <f t="shared" si="2376"/>
        <v>0</v>
      </c>
      <c r="AA3216" s="748">
        <f t="shared" si="2376"/>
        <v>0</v>
      </c>
      <c r="AB3216" s="748">
        <f t="shared" si="2376"/>
        <v>0</v>
      </c>
      <c r="AC3216" s="925"/>
      <c r="AD3216" s="326"/>
      <c r="AE3216" s="1069"/>
      <c r="AF3216" s="1084"/>
      <c r="AH3216" s="3275"/>
    </row>
    <row r="3217" spans="1:38" s="2239" customFormat="1" ht="30" x14ac:dyDescent="0.25">
      <c r="B3217" s="557" t="s">
        <v>666</v>
      </c>
      <c r="C3217" s="1897"/>
      <c r="D3217" s="748"/>
      <c r="E3217" s="1901">
        <f t="shared" ref="E3217:H3217" si="2378">E3126</f>
        <v>2104</v>
      </c>
      <c r="F3217" s="748">
        <f t="shared" si="2378"/>
        <v>701</v>
      </c>
      <c r="G3217" s="748">
        <f t="shared" si="2378"/>
        <v>0</v>
      </c>
      <c r="H3217" s="748">
        <f t="shared" si="2378"/>
        <v>0</v>
      </c>
      <c r="I3217" s="2012"/>
      <c r="J3217" s="2012"/>
      <c r="K3217" s="2013"/>
      <c r="L3217" s="2013"/>
      <c r="M3217" s="2013"/>
      <c r="N3217" s="2013"/>
      <c r="O3217" s="2013"/>
      <c r="P3217" s="2013"/>
      <c r="Q3217" s="748">
        <f t="shared" ref="Q3217:AB3217" si="2379">Q3126</f>
        <v>0</v>
      </c>
      <c r="R3217" s="748">
        <f t="shared" si="2379"/>
        <v>4213.4703999999992</v>
      </c>
      <c r="S3217" s="748">
        <f t="shared" si="2379"/>
        <v>4213.4703999999992</v>
      </c>
      <c r="T3217" s="748">
        <f t="shared" ref="T3217" si="2380">T3126</f>
        <v>4213.4703999999992</v>
      </c>
      <c r="U3217" s="748">
        <f t="shared" si="2379"/>
        <v>1149.1282909090908</v>
      </c>
      <c r="V3217" s="748">
        <f t="shared" si="2379"/>
        <v>0</v>
      </c>
      <c r="W3217" s="748">
        <f t="shared" si="2379"/>
        <v>0</v>
      </c>
      <c r="X3217" s="748">
        <f t="shared" si="2379"/>
        <v>0</v>
      </c>
      <c r="Y3217" s="748">
        <f t="shared" si="2379"/>
        <v>-1149.1282909090908</v>
      </c>
      <c r="Z3217" s="748">
        <f t="shared" si="2379"/>
        <v>0</v>
      </c>
      <c r="AA3217" s="748">
        <f t="shared" si="2379"/>
        <v>0</v>
      </c>
      <c r="AB3217" s="748">
        <f t="shared" si="2379"/>
        <v>0</v>
      </c>
      <c r="AC3217" s="925"/>
      <c r="AD3217" s="326"/>
      <c r="AE3217" s="1069"/>
      <c r="AF3217" s="1084"/>
      <c r="AH3217" s="3275"/>
    </row>
    <row r="3218" spans="1:38" x14ac:dyDescent="0.25">
      <c r="A3218" s="140">
        <v>1</v>
      </c>
      <c r="B3218" s="557" t="s">
        <v>304</v>
      </c>
      <c r="C3218" s="1897"/>
      <c r="D3218" s="748"/>
      <c r="E3218" s="1901">
        <f t="shared" ref="E3218:H3223" si="2381">E3127</f>
        <v>14538.212765957447</v>
      </c>
      <c r="F3218" s="748">
        <f t="shared" si="2381"/>
        <v>4845.7021276595742</v>
      </c>
      <c r="G3218" s="748">
        <f t="shared" si="2381"/>
        <v>7375.3787234042557</v>
      </c>
      <c r="H3218" s="748">
        <f t="shared" si="2381"/>
        <v>152.20454186205808</v>
      </c>
      <c r="I3218" s="2012"/>
      <c r="J3218" s="2012"/>
      <c r="K3218" s="2013"/>
      <c r="L3218" s="2013"/>
      <c r="M3218" s="2013"/>
      <c r="N3218" s="2013"/>
      <c r="O3218" s="2013"/>
      <c r="P3218" s="2013"/>
      <c r="Q3218" s="373">
        <f t="shared" ref="Q3218:AB3218" si="2382">Q3127</f>
        <v>0</v>
      </c>
      <c r="R3218" s="373">
        <f t="shared" ref="R3218:S3218" si="2383">R3127</f>
        <v>0</v>
      </c>
      <c r="S3218" s="373">
        <f t="shared" si="2383"/>
        <v>0</v>
      </c>
      <c r="T3218" s="373">
        <f t="shared" ref="T3218" si="2384">T3127</f>
        <v>0</v>
      </c>
      <c r="U3218" s="373">
        <f t="shared" si="2382"/>
        <v>0</v>
      </c>
      <c r="V3218" s="373">
        <f t="shared" si="2382"/>
        <v>0</v>
      </c>
      <c r="W3218" s="773">
        <f t="shared" si="2382"/>
        <v>0</v>
      </c>
      <c r="X3218" s="329">
        <f t="shared" si="2382"/>
        <v>0</v>
      </c>
      <c r="Y3218" s="373">
        <f t="shared" si="2382"/>
        <v>0</v>
      </c>
      <c r="Z3218" s="373">
        <f t="shared" si="2382"/>
        <v>0</v>
      </c>
      <c r="AA3218" s="373">
        <f t="shared" si="2382"/>
        <v>0</v>
      </c>
      <c r="AB3218" s="373">
        <f t="shared" si="2382"/>
        <v>0</v>
      </c>
      <c r="AC3218" s="925"/>
      <c r="AD3218" s="326"/>
      <c r="AE3218" s="1069"/>
      <c r="AF3218" s="1084"/>
      <c r="AH3218" s="3275"/>
      <c r="AL3218" s="140"/>
    </row>
    <row r="3219" spans="1:38" x14ac:dyDescent="0.25">
      <c r="A3219" s="140">
        <v>1</v>
      </c>
      <c r="B3219" s="1033" t="s">
        <v>312</v>
      </c>
      <c r="C3219" s="1897"/>
      <c r="D3219" s="748"/>
      <c r="E3219" s="1901">
        <f t="shared" si="2381"/>
        <v>0</v>
      </c>
      <c r="F3219" s="748">
        <f t="shared" si="2381"/>
        <v>0</v>
      </c>
      <c r="G3219" s="748">
        <f t="shared" si="2381"/>
        <v>0</v>
      </c>
      <c r="H3219" s="748">
        <f t="shared" si="2381"/>
        <v>0</v>
      </c>
      <c r="I3219" s="2012"/>
      <c r="J3219" s="2012"/>
      <c r="K3219" s="2013"/>
      <c r="L3219" s="2013"/>
      <c r="M3219" s="2013"/>
      <c r="N3219" s="2013"/>
      <c r="O3219" s="2013"/>
      <c r="P3219" s="2013"/>
      <c r="Q3219" s="373">
        <f t="shared" ref="Q3219:AB3219" si="2385">Q3128</f>
        <v>0</v>
      </c>
      <c r="R3219" s="373">
        <f t="shared" ref="R3219:S3219" si="2386">R3128</f>
        <v>0</v>
      </c>
      <c r="S3219" s="373">
        <f t="shared" si="2386"/>
        <v>0</v>
      </c>
      <c r="T3219" s="373">
        <f t="shared" ref="T3219" si="2387">T3128</f>
        <v>0</v>
      </c>
      <c r="U3219" s="373">
        <f t="shared" si="2385"/>
        <v>0</v>
      </c>
      <c r="V3219" s="373">
        <f t="shared" si="2385"/>
        <v>0</v>
      </c>
      <c r="W3219" s="773">
        <f t="shared" si="2385"/>
        <v>0</v>
      </c>
      <c r="X3219" s="329">
        <f t="shared" si="2385"/>
        <v>0</v>
      </c>
      <c r="Y3219" s="373">
        <f t="shared" si="2385"/>
        <v>0</v>
      </c>
      <c r="Z3219" s="373">
        <f t="shared" si="2385"/>
        <v>0</v>
      </c>
      <c r="AA3219" s="373">
        <f t="shared" si="2385"/>
        <v>0</v>
      </c>
      <c r="AB3219" s="373">
        <f t="shared" si="2385"/>
        <v>0</v>
      </c>
      <c r="AC3219" s="925"/>
      <c r="AD3219" s="326"/>
      <c r="AE3219" s="1069"/>
      <c r="AF3219" s="1084"/>
      <c r="AH3219" s="3275"/>
      <c r="AL3219" s="140"/>
    </row>
    <row r="3220" spans="1:38" x14ac:dyDescent="0.25">
      <c r="A3220" s="140">
        <v>1</v>
      </c>
      <c r="B3220" s="558" t="s">
        <v>313</v>
      </c>
      <c r="C3220" s="1897"/>
      <c r="D3220" s="748"/>
      <c r="E3220" s="1901">
        <f t="shared" si="2381"/>
        <v>9425.2127659574471</v>
      </c>
      <c r="F3220" s="748">
        <f t="shared" si="2381"/>
        <v>3141.7021276595742</v>
      </c>
      <c r="G3220" s="748">
        <f t="shared" si="2381"/>
        <v>4398.3787234042557</v>
      </c>
      <c r="H3220" s="748">
        <f t="shared" si="2381"/>
        <v>139.99986455370447</v>
      </c>
      <c r="I3220" s="2012"/>
      <c r="J3220" s="2012"/>
      <c r="K3220" s="2013"/>
      <c r="L3220" s="2013"/>
      <c r="M3220" s="2013"/>
      <c r="N3220" s="2013"/>
      <c r="O3220" s="2013"/>
      <c r="P3220" s="2013"/>
      <c r="Q3220" s="373">
        <f t="shared" ref="Q3220:AB3220" si="2388">Q3129</f>
        <v>0</v>
      </c>
      <c r="R3220" s="373">
        <f t="shared" ref="R3220:S3220" si="2389">R3129</f>
        <v>0</v>
      </c>
      <c r="S3220" s="373">
        <f t="shared" si="2389"/>
        <v>0</v>
      </c>
      <c r="T3220" s="373">
        <f t="shared" ref="T3220" si="2390">T3129</f>
        <v>0</v>
      </c>
      <c r="U3220" s="373">
        <f t="shared" si="2388"/>
        <v>0</v>
      </c>
      <c r="V3220" s="373">
        <f t="shared" si="2388"/>
        <v>0</v>
      </c>
      <c r="W3220" s="773">
        <f t="shared" si="2388"/>
        <v>0</v>
      </c>
      <c r="X3220" s="329">
        <f t="shared" si="2388"/>
        <v>0</v>
      </c>
      <c r="Y3220" s="373">
        <f t="shared" si="2388"/>
        <v>0</v>
      </c>
      <c r="Z3220" s="373">
        <f t="shared" si="2388"/>
        <v>0</v>
      </c>
      <c r="AA3220" s="373">
        <f t="shared" si="2388"/>
        <v>0</v>
      </c>
      <c r="AB3220" s="373">
        <f t="shared" si="2388"/>
        <v>0</v>
      </c>
      <c r="AC3220" s="925"/>
      <c r="AD3220" s="326"/>
      <c r="AE3220" s="1069"/>
      <c r="AF3220" s="1084"/>
      <c r="AH3220" s="3275"/>
      <c r="AL3220" s="140"/>
    </row>
    <row r="3221" spans="1:38" s="2239" customFormat="1" x14ac:dyDescent="0.25">
      <c r="A3221" s="2239">
        <v>1</v>
      </c>
      <c r="B3221" s="558" t="s">
        <v>314</v>
      </c>
      <c r="C3221" s="1897"/>
      <c r="D3221" s="748"/>
      <c r="E3221" s="1901">
        <f t="shared" si="2381"/>
        <v>88597</v>
      </c>
      <c r="F3221" s="748">
        <f t="shared" si="2381"/>
        <v>29532</v>
      </c>
      <c r="G3221" s="748">
        <f t="shared" si="2381"/>
        <v>41344.76</v>
      </c>
      <c r="H3221" s="748">
        <f t="shared" si="2381"/>
        <v>139.99986455370447</v>
      </c>
      <c r="I3221" s="2012"/>
      <c r="J3221" s="2012"/>
      <c r="K3221" s="2013"/>
      <c r="L3221" s="2013"/>
      <c r="M3221" s="2013"/>
      <c r="N3221" s="2013"/>
      <c r="O3221" s="2013"/>
      <c r="P3221" s="2013"/>
      <c r="Q3221" s="373">
        <f>Q3130</f>
        <v>0</v>
      </c>
      <c r="R3221" s="373">
        <f t="shared" ref="R3221:S3221" si="2391">R3130</f>
        <v>0</v>
      </c>
      <c r="S3221" s="373">
        <f t="shared" si="2391"/>
        <v>0</v>
      </c>
      <c r="T3221" s="373">
        <f t="shared" ref="T3221" si="2392">T3130</f>
        <v>0</v>
      </c>
      <c r="U3221" s="373">
        <f t="shared" ref="U3221:AB3222" si="2393">U3130</f>
        <v>0</v>
      </c>
      <c r="V3221" s="373">
        <f t="shared" si="2393"/>
        <v>0</v>
      </c>
      <c r="W3221" s="773">
        <f t="shared" si="2393"/>
        <v>0</v>
      </c>
      <c r="X3221" s="329">
        <f t="shared" si="2393"/>
        <v>0</v>
      </c>
      <c r="Y3221" s="373">
        <f t="shared" si="2393"/>
        <v>0</v>
      </c>
      <c r="Z3221" s="373">
        <f t="shared" si="2393"/>
        <v>0</v>
      </c>
      <c r="AA3221" s="373">
        <f t="shared" si="2393"/>
        <v>0</v>
      </c>
      <c r="AB3221" s="373">
        <f t="shared" si="2393"/>
        <v>0</v>
      </c>
      <c r="AC3221" s="925"/>
      <c r="AD3221" s="326"/>
      <c r="AE3221" s="1069"/>
      <c r="AF3221" s="1084"/>
      <c r="AH3221" s="3275"/>
    </row>
    <row r="3222" spans="1:38" s="2239" customFormat="1" ht="29.25" x14ac:dyDescent="0.25">
      <c r="B3222" s="558" t="s">
        <v>682</v>
      </c>
      <c r="C3222" s="1897"/>
      <c r="D3222" s="748"/>
      <c r="E3222" s="1901">
        <f t="shared" si="2381"/>
        <v>5113</v>
      </c>
      <c r="F3222" s="748">
        <f t="shared" si="2381"/>
        <v>1704</v>
      </c>
      <c r="G3222" s="748">
        <f t="shared" si="2381"/>
        <v>2977</v>
      </c>
      <c r="H3222" s="748">
        <f t="shared" si="2381"/>
        <v>174.70657276995306</v>
      </c>
      <c r="I3222" s="2012"/>
      <c r="J3222" s="2012"/>
      <c r="K3222" s="2013"/>
      <c r="L3222" s="2013"/>
      <c r="M3222" s="2013"/>
      <c r="N3222" s="2013"/>
      <c r="O3222" s="2013"/>
      <c r="P3222" s="2013"/>
      <c r="Q3222" s="373">
        <f>Q3131</f>
        <v>8231.93</v>
      </c>
      <c r="R3222" s="373">
        <f t="shared" ref="R3222:S3222" si="2394">R3131</f>
        <v>8231.93</v>
      </c>
      <c r="S3222" s="373">
        <f t="shared" si="2394"/>
        <v>8231.93</v>
      </c>
      <c r="T3222" s="373">
        <f t="shared" ref="T3222" si="2395">T3131</f>
        <v>8231.93</v>
      </c>
      <c r="U3222" s="373">
        <f t="shared" si="2393"/>
        <v>2743.9766666666669</v>
      </c>
      <c r="V3222" s="373">
        <f t="shared" si="2393"/>
        <v>3176.8263799999991</v>
      </c>
      <c r="W3222" s="773">
        <f t="shared" si="2393"/>
        <v>0</v>
      </c>
      <c r="X3222" s="329">
        <f t="shared" si="2393"/>
        <v>0</v>
      </c>
      <c r="Y3222" s="373">
        <f t="shared" si="2393"/>
        <v>432.84971333333215</v>
      </c>
      <c r="Z3222" s="373">
        <f t="shared" si="2393"/>
        <v>0</v>
      </c>
      <c r="AA3222" s="373">
        <f t="shared" si="2393"/>
        <v>-4.1226599999999998</v>
      </c>
      <c r="AB3222" s="373">
        <f t="shared" si="2393"/>
        <v>3172.7037199999991</v>
      </c>
      <c r="AC3222" s="925"/>
      <c r="AD3222" s="326"/>
      <c r="AE3222" s="1069"/>
      <c r="AF3222" s="1084"/>
      <c r="AH3222" s="3275"/>
    </row>
    <row r="3223" spans="1:38" x14ac:dyDescent="0.25">
      <c r="A3223" s="140">
        <v>1</v>
      </c>
      <c r="B3223" s="558" t="s">
        <v>214</v>
      </c>
      <c r="C3223" s="1897"/>
      <c r="D3223" s="748"/>
      <c r="E3223" s="1901">
        <f t="shared" si="2381"/>
        <v>3790</v>
      </c>
      <c r="F3223" s="748">
        <f t="shared" si="2381"/>
        <v>1263</v>
      </c>
      <c r="G3223" s="748">
        <f t="shared" si="2381"/>
        <v>1353</v>
      </c>
      <c r="H3223" s="748">
        <f t="shared" si="2381"/>
        <v>107.12589073634204</v>
      </c>
      <c r="I3223" s="2012"/>
      <c r="J3223" s="2012"/>
      <c r="K3223" s="2013"/>
      <c r="L3223" s="2013"/>
      <c r="M3223" s="2013"/>
      <c r="N3223" s="2013"/>
      <c r="O3223" s="2013"/>
      <c r="P3223" s="2013"/>
      <c r="Q3223" s="373">
        <f t="shared" ref="Q3223:AB3223" si="2396">Q3132</f>
        <v>6410.6392571428578</v>
      </c>
      <c r="R3223" s="373">
        <f t="shared" ref="R3223:S3223" si="2397">R3132</f>
        <v>6410.6392571428578</v>
      </c>
      <c r="S3223" s="373">
        <f t="shared" si="2397"/>
        <v>6410.6392571428578</v>
      </c>
      <c r="T3223" s="373">
        <f t="shared" ref="T3223" si="2398">T3132</f>
        <v>6410.6392571428578</v>
      </c>
      <c r="U3223" s="373">
        <f t="shared" si="2396"/>
        <v>2136.8797523809526</v>
      </c>
      <c r="V3223" s="373">
        <f t="shared" si="2396"/>
        <v>1614.86654</v>
      </c>
      <c r="W3223" s="773">
        <f t="shared" si="2396"/>
        <v>0</v>
      </c>
      <c r="X3223" s="329">
        <f t="shared" si="2396"/>
        <v>0</v>
      </c>
      <c r="Y3223" s="373">
        <f t="shared" si="2396"/>
        <v>-522.01321238095261</v>
      </c>
      <c r="Z3223" s="373">
        <f t="shared" si="2396"/>
        <v>0</v>
      </c>
      <c r="AA3223" s="373">
        <f t="shared" si="2396"/>
        <v>0</v>
      </c>
      <c r="AB3223" s="373">
        <f t="shared" si="2396"/>
        <v>1614.86654</v>
      </c>
      <c r="AC3223" s="925"/>
      <c r="AD3223" s="326"/>
      <c r="AE3223" s="1069"/>
      <c r="AF3223" s="1084"/>
      <c r="AH3223" s="3275"/>
      <c r="AL3223" s="140"/>
    </row>
    <row r="3224" spans="1:38" ht="90" x14ac:dyDescent="0.25">
      <c r="A3224" s="140">
        <v>1</v>
      </c>
      <c r="B3224" s="561" t="s">
        <v>464</v>
      </c>
      <c r="C3224" s="1897"/>
      <c r="D3224" s="748"/>
      <c r="E3224" s="1901">
        <f t="shared" ref="E3224:H3229" si="2399">E3138</f>
        <v>11092</v>
      </c>
      <c r="F3224" s="748">
        <f t="shared" si="2399"/>
        <v>3697</v>
      </c>
      <c r="G3224" s="748">
        <f t="shared" si="2399"/>
        <v>6294</v>
      </c>
      <c r="H3224" s="748">
        <f t="shared" si="2399"/>
        <v>170.24614552339733</v>
      </c>
      <c r="I3224" s="2012"/>
      <c r="J3224" s="2012"/>
      <c r="K3224" s="2013"/>
      <c r="L3224" s="2013"/>
      <c r="M3224" s="2013"/>
      <c r="N3224" s="2013"/>
      <c r="O3224" s="2013"/>
      <c r="P3224" s="2013"/>
      <c r="Q3224" s="373">
        <f t="shared" ref="Q3224:AB3224" si="2400">Q3138</f>
        <v>41289.697999999997</v>
      </c>
      <c r="R3224" s="373">
        <f t="shared" ref="R3224:S3224" si="2401">R3138</f>
        <v>41289.697999999997</v>
      </c>
      <c r="S3224" s="373">
        <f t="shared" si="2401"/>
        <v>41289.697999999997</v>
      </c>
      <c r="T3224" s="373">
        <f t="shared" ref="T3224" si="2402">T3138</f>
        <v>41289.697999999997</v>
      </c>
      <c r="U3224" s="373">
        <f t="shared" si="2400"/>
        <v>13763.232666666665</v>
      </c>
      <c r="V3224" s="373">
        <f t="shared" si="2400"/>
        <v>23949.890999999996</v>
      </c>
      <c r="W3224" s="773">
        <f t="shared" si="2400"/>
        <v>0</v>
      </c>
      <c r="X3224" s="329">
        <f t="shared" si="2400"/>
        <v>0</v>
      </c>
      <c r="Y3224" s="373">
        <f t="shared" si="2400"/>
        <v>10186.658333333331</v>
      </c>
      <c r="Z3224" s="373">
        <f t="shared" si="2400"/>
        <v>0</v>
      </c>
      <c r="AA3224" s="373">
        <f t="shared" si="2400"/>
        <v>-77.641660000000002</v>
      </c>
      <c r="AB3224" s="373">
        <f t="shared" si="2400"/>
        <v>23872.249339999995</v>
      </c>
      <c r="AC3224" s="925"/>
      <c r="AD3224" s="326"/>
      <c r="AE3224" s="1069"/>
      <c r="AF3224" s="1084"/>
      <c r="AH3224" s="3275"/>
      <c r="AL3224" s="140"/>
    </row>
    <row r="3225" spans="1:38" x14ac:dyDescent="0.25">
      <c r="A3225" s="140">
        <v>1</v>
      </c>
      <c r="B3225" s="178" t="s">
        <v>256</v>
      </c>
      <c r="C3225" s="1897"/>
      <c r="D3225" s="748"/>
      <c r="E3225" s="1904">
        <f t="shared" si="2399"/>
        <v>96007.5</v>
      </c>
      <c r="F3225" s="1903">
        <f t="shared" si="2399"/>
        <v>32004.25</v>
      </c>
      <c r="G3225" s="1903">
        <f t="shared" si="2399"/>
        <v>30889</v>
      </c>
      <c r="H3225" s="1903">
        <f t="shared" si="2399"/>
        <v>96.515306560847392</v>
      </c>
      <c r="I3225" s="2012"/>
      <c r="J3225" s="2012"/>
      <c r="K3225" s="2013"/>
      <c r="L3225" s="2013"/>
      <c r="M3225" s="2013"/>
      <c r="N3225" s="2013"/>
      <c r="O3225" s="2013"/>
      <c r="P3225" s="2013"/>
      <c r="Q3225" s="373">
        <f t="shared" ref="Q3225:AB3225" si="2403">Q3139</f>
        <v>0</v>
      </c>
      <c r="R3225" s="373">
        <f t="shared" ref="R3225:S3225" si="2404">R3139</f>
        <v>0</v>
      </c>
      <c r="S3225" s="373">
        <f t="shared" si="2404"/>
        <v>0</v>
      </c>
      <c r="T3225" s="373">
        <f t="shared" ref="T3225" si="2405">T3139</f>
        <v>0</v>
      </c>
      <c r="U3225" s="373">
        <f t="shared" si="2403"/>
        <v>0</v>
      </c>
      <c r="V3225" s="373">
        <f t="shared" si="2403"/>
        <v>0</v>
      </c>
      <c r="W3225" s="773">
        <f t="shared" si="2403"/>
        <v>0</v>
      </c>
      <c r="X3225" s="329">
        <f t="shared" si="2403"/>
        <v>0</v>
      </c>
      <c r="Y3225" s="373">
        <f t="shared" si="2403"/>
        <v>0</v>
      </c>
      <c r="Z3225" s="373">
        <f t="shared" si="2403"/>
        <v>0</v>
      </c>
      <c r="AA3225" s="373">
        <f t="shared" si="2403"/>
        <v>0</v>
      </c>
      <c r="AB3225" s="373">
        <f t="shared" si="2403"/>
        <v>0</v>
      </c>
      <c r="AC3225" s="929"/>
      <c r="AD3225" s="326"/>
      <c r="AE3225" s="1069"/>
      <c r="AF3225" s="1084"/>
      <c r="AH3225" s="3275"/>
      <c r="AL3225" s="140"/>
    </row>
    <row r="3226" spans="1:38" ht="29.25" x14ac:dyDescent="0.25">
      <c r="A3226" s="140">
        <v>1</v>
      </c>
      <c r="B3226" s="178" t="s">
        <v>269</v>
      </c>
      <c r="C3226" s="1897"/>
      <c r="D3226" s="748"/>
      <c r="E3226" s="1904">
        <f t="shared" si="2399"/>
        <v>35872</v>
      </c>
      <c r="F3226" s="1903">
        <f t="shared" si="2399"/>
        <v>11957</v>
      </c>
      <c r="G3226" s="1903">
        <f t="shared" si="2399"/>
        <v>13826</v>
      </c>
      <c r="H3226" s="1903">
        <f t="shared" si="2399"/>
        <v>115.63101112319143</v>
      </c>
      <c r="I3226" s="2012"/>
      <c r="J3226" s="2012"/>
      <c r="K3226" s="2013"/>
      <c r="L3226" s="2013"/>
      <c r="M3226" s="2013"/>
      <c r="N3226" s="2013"/>
      <c r="O3226" s="2013"/>
      <c r="P3226" s="2013"/>
      <c r="Q3226" s="373">
        <f t="shared" ref="Q3226:AB3226" si="2406">Q3140</f>
        <v>0</v>
      </c>
      <c r="R3226" s="373">
        <f t="shared" ref="R3226:S3226" si="2407">R3140</f>
        <v>0</v>
      </c>
      <c r="S3226" s="373">
        <f t="shared" si="2407"/>
        <v>0</v>
      </c>
      <c r="T3226" s="373">
        <f t="shared" ref="T3226" si="2408">T3140</f>
        <v>0</v>
      </c>
      <c r="U3226" s="373">
        <f t="shared" si="2406"/>
        <v>0</v>
      </c>
      <c r="V3226" s="373">
        <f t="shared" si="2406"/>
        <v>0</v>
      </c>
      <c r="W3226" s="773">
        <f t="shared" si="2406"/>
        <v>0</v>
      </c>
      <c r="X3226" s="329">
        <f t="shared" si="2406"/>
        <v>0</v>
      </c>
      <c r="Y3226" s="373">
        <f t="shared" si="2406"/>
        <v>0</v>
      </c>
      <c r="Z3226" s="373">
        <f t="shared" si="2406"/>
        <v>0</v>
      </c>
      <c r="AA3226" s="373">
        <f t="shared" si="2406"/>
        <v>0</v>
      </c>
      <c r="AB3226" s="373">
        <f t="shared" si="2406"/>
        <v>0</v>
      </c>
      <c r="AC3226" s="929"/>
      <c r="AD3226" s="326"/>
      <c r="AE3226" s="1069"/>
      <c r="AF3226" s="1084"/>
      <c r="AH3226" s="3275"/>
      <c r="AL3226" s="140"/>
    </row>
    <row r="3227" spans="1:38" ht="29.25" x14ac:dyDescent="0.25">
      <c r="A3227" s="140">
        <v>1</v>
      </c>
      <c r="B3227" s="564" t="s">
        <v>257</v>
      </c>
      <c r="C3227" s="1897"/>
      <c r="D3227" s="748"/>
      <c r="E3227" s="1904">
        <f t="shared" si="2399"/>
        <v>78538.212765957447</v>
      </c>
      <c r="F3227" s="1903">
        <f t="shared" si="2399"/>
        <v>26178.702127659573</v>
      </c>
      <c r="G3227" s="1903">
        <f t="shared" si="2399"/>
        <v>25514.378723404254</v>
      </c>
      <c r="H3227" s="1903">
        <f t="shared" si="2399"/>
        <v>97.462351643653804</v>
      </c>
      <c r="I3227" s="2012"/>
      <c r="J3227" s="2012"/>
      <c r="K3227" s="2013"/>
      <c r="L3227" s="2013"/>
      <c r="M3227" s="2013"/>
      <c r="N3227" s="2013"/>
      <c r="O3227" s="2013"/>
      <c r="P3227" s="2013"/>
      <c r="Q3227" s="373">
        <f t="shared" ref="Q3227:AB3227" si="2409">Q3141</f>
        <v>0</v>
      </c>
      <c r="R3227" s="373">
        <f t="shared" ref="R3227:S3227" si="2410">R3141</f>
        <v>0</v>
      </c>
      <c r="S3227" s="373">
        <f t="shared" si="2410"/>
        <v>0</v>
      </c>
      <c r="T3227" s="373">
        <f t="shared" ref="T3227" si="2411">T3141</f>
        <v>0</v>
      </c>
      <c r="U3227" s="373">
        <f t="shared" si="2409"/>
        <v>0</v>
      </c>
      <c r="V3227" s="373">
        <f t="shared" si="2409"/>
        <v>0</v>
      </c>
      <c r="W3227" s="773">
        <f t="shared" si="2409"/>
        <v>0</v>
      </c>
      <c r="X3227" s="329">
        <f t="shared" si="2409"/>
        <v>0</v>
      </c>
      <c r="Y3227" s="373">
        <f t="shared" si="2409"/>
        <v>0</v>
      </c>
      <c r="Z3227" s="373">
        <f t="shared" si="2409"/>
        <v>0</v>
      </c>
      <c r="AA3227" s="373">
        <f t="shared" si="2409"/>
        <v>0</v>
      </c>
      <c r="AB3227" s="373">
        <f t="shared" si="2409"/>
        <v>0</v>
      </c>
      <c r="AC3227" s="929"/>
      <c r="AD3227" s="326"/>
      <c r="AE3227" s="1069"/>
      <c r="AF3227" s="1084"/>
      <c r="AH3227" s="3275"/>
      <c r="AL3227" s="140"/>
    </row>
    <row r="3228" spans="1:38" ht="29.25" x14ac:dyDescent="0.25">
      <c r="A3228" s="140">
        <v>1</v>
      </c>
      <c r="B3228" s="178" t="s">
        <v>258</v>
      </c>
      <c r="C3228" s="2069"/>
      <c r="D3228" s="748"/>
      <c r="E3228" s="1904">
        <f t="shared" si="2399"/>
        <v>26200</v>
      </c>
      <c r="F3228" s="1903">
        <f t="shared" si="2399"/>
        <v>8733</v>
      </c>
      <c r="G3228" s="1903">
        <f t="shared" si="2399"/>
        <v>7086</v>
      </c>
      <c r="H3228" s="1903">
        <f t="shared" si="2399"/>
        <v>81.140501545860531</v>
      </c>
      <c r="I3228" s="2012"/>
      <c r="J3228" s="2012"/>
      <c r="K3228" s="2013"/>
      <c r="L3228" s="2013"/>
      <c r="M3228" s="2013"/>
      <c r="N3228" s="2013"/>
      <c r="O3228" s="2013"/>
      <c r="P3228" s="2013"/>
      <c r="Q3228" s="373">
        <f t="shared" ref="Q3228:AB3228" si="2412">Q3142</f>
        <v>0</v>
      </c>
      <c r="R3228" s="373">
        <f t="shared" ref="R3228:S3228" si="2413">R3142</f>
        <v>0</v>
      </c>
      <c r="S3228" s="373">
        <f t="shared" si="2413"/>
        <v>0</v>
      </c>
      <c r="T3228" s="373">
        <f t="shared" ref="T3228" si="2414">T3142</f>
        <v>0</v>
      </c>
      <c r="U3228" s="373">
        <f t="shared" si="2412"/>
        <v>0</v>
      </c>
      <c r="V3228" s="373">
        <f t="shared" si="2412"/>
        <v>0</v>
      </c>
      <c r="W3228" s="773">
        <f t="shared" si="2412"/>
        <v>0</v>
      </c>
      <c r="X3228" s="329">
        <f t="shared" si="2412"/>
        <v>0</v>
      </c>
      <c r="Y3228" s="373">
        <f t="shared" si="2412"/>
        <v>0</v>
      </c>
      <c r="Z3228" s="373">
        <f t="shared" si="2412"/>
        <v>0</v>
      </c>
      <c r="AA3228" s="373">
        <f t="shared" si="2412"/>
        <v>0</v>
      </c>
      <c r="AB3228" s="373">
        <f t="shared" si="2412"/>
        <v>0</v>
      </c>
      <c r="AC3228" s="929"/>
      <c r="AD3228" s="326"/>
      <c r="AE3228" s="1069"/>
      <c r="AF3228" s="1084"/>
      <c r="AH3228" s="3275"/>
      <c r="AL3228" s="140"/>
    </row>
    <row r="3229" spans="1:38" x14ac:dyDescent="0.25">
      <c r="A3229" s="140">
        <v>1</v>
      </c>
      <c r="B3229" s="560" t="s">
        <v>133</v>
      </c>
      <c r="C3229" s="2070"/>
      <c r="D3229" s="748"/>
      <c r="E3229" s="1904">
        <f t="shared" si="2399"/>
        <v>387707.02380952379</v>
      </c>
      <c r="F3229" s="1903">
        <f t="shared" si="2399"/>
        <v>129234.07857142856</v>
      </c>
      <c r="G3229" s="1903">
        <f t="shared" si="2399"/>
        <v>132910.99047619049</v>
      </c>
      <c r="H3229" s="1903">
        <f t="shared" si="2399"/>
        <v>102.84515659136275</v>
      </c>
      <c r="I3229" s="2012"/>
      <c r="J3229" s="2012"/>
      <c r="K3229" s="2013"/>
      <c r="L3229" s="2013"/>
      <c r="M3229" s="2013"/>
      <c r="N3229" s="2013"/>
      <c r="O3229" s="2013"/>
      <c r="P3229" s="2013"/>
      <c r="Q3229" s="373">
        <f t="shared" ref="Q3229:AB3229" si="2415">Q3143</f>
        <v>526670.38342714286</v>
      </c>
      <c r="R3229" s="373">
        <f t="shared" ref="R3229:S3229" si="2416">R3143</f>
        <v>530883.85382714286</v>
      </c>
      <c r="S3229" s="373">
        <f t="shared" si="2416"/>
        <v>530883.85382714286</v>
      </c>
      <c r="T3229" s="373">
        <f t="shared" ref="T3229" si="2417">T3143</f>
        <v>530883.85382714286</v>
      </c>
      <c r="U3229" s="373">
        <f t="shared" si="2415"/>
        <v>176705.92276662335</v>
      </c>
      <c r="V3229" s="373">
        <f t="shared" si="2415"/>
        <v>191051.00704</v>
      </c>
      <c r="W3229" s="773">
        <f t="shared" si="2415"/>
        <v>0</v>
      </c>
      <c r="X3229" s="329">
        <f t="shared" si="2415"/>
        <v>0</v>
      </c>
      <c r="Y3229" s="373">
        <f t="shared" si="2415"/>
        <v>14345.084273376646</v>
      </c>
      <c r="Z3229" s="373">
        <f t="shared" si="2415"/>
        <v>-571.96264999999994</v>
      </c>
      <c r="AA3229" s="373">
        <f t="shared" si="2415"/>
        <v>-199.61846</v>
      </c>
      <c r="AB3229" s="373">
        <f t="shared" si="2415"/>
        <v>190851.38858000003</v>
      </c>
      <c r="AC3229" s="929"/>
      <c r="AD3229" s="326"/>
      <c r="AE3229" s="1069"/>
      <c r="AF3229" s="1084"/>
      <c r="AH3229" s="3275"/>
      <c r="AL3229" s="140"/>
    </row>
    <row r="3230" spans="1:38" s="150" customFormat="1" x14ac:dyDescent="0.25">
      <c r="A3230" s="140">
        <v>1</v>
      </c>
      <c r="B3230" s="2104" t="s">
        <v>65</v>
      </c>
      <c r="C3230" s="2105"/>
      <c r="D3230" s="2080"/>
      <c r="E3230" s="1891">
        <f t="shared" ref="E3230:AB3230" si="2418">SUM(E3150)</f>
        <v>2465</v>
      </c>
      <c r="F3230" s="2080">
        <f t="shared" si="2418"/>
        <v>822</v>
      </c>
      <c r="G3230" s="2080">
        <f t="shared" si="2418"/>
        <v>363</v>
      </c>
      <c r="H3230" s="2080">
        <f t="shared" si="2418"/>
        <v>44.160583941605843</v>
      </c>
      <c r="I3230" s="2080">
        <f t="shared" si="2418"/>
        <v>9.2941176470588243</v>
      </c>
      <c r="J3230" s="2080">
        <f t="shared" si="2418"/>
        <v>7.5096418732782366</v>
      </c>
      <c r="K3230" s="2080">
        <f t="shared" si="2418"/>
        <v>22910</v>
      </c>
      <c r="L3230" s="2080">
        <f t="shared" si="2418"/>
        <v>7637</v>
      </c>
      <c r="M3230" s="2080">
        <f t="shared" si="2418"/>
        <v>2726</v>
      </c>
      <c r="N3230" s="2080">
        <f t="shared" si="2418"/>
        <v>35.69464449391122</v>
      </c>
      <c r="O3230" s="2080">
        <f t="shared" si="2418"/>
        <v>76</v>
      </c>
      <c r="P3230" s="2080">
        <f t="shared" si="2418"/>
        <v>107.60526315789474</v>
      </c>
      <c r="Q3230" s="373">
        <f t="shared" si="2418"/>
        <v>0</v>
      </c>
      <c r="R3230" s="373">
        <f t="shared" ref="R3230:S3230" si="2419">SUM(R3150)</f>
        <v>0</v>
      </c>
      <c r="S3230" s="373">
        <f t="shared" si="2419"/>
        <v>0</v>
      </c>
      <c r="T3230" s="373">
        <f t="shared" ref="T3230" si="2420">SUM(T3150)</f>
        <v>0</v>
      </c>
      <c r="U3230" s="373">
        <f t="shared" si="2418"/>
        <v>0</v>
      </c>
      <c r="V3230" s="373">
        <f t="shared" si="2418"/>
        <v>0</v>
      </c>
      <c r="W3230" s="773">
        <f t="shared" si="2418"/>
        <v>0</v>
      </c>
      <c r="X3230" s="329">
        <f t="shared" si="2418"/>
        <v>0</v>
      </c>
      <c r="Y3230" s="373">
        <f t="shared" si="2418"/>
        <v>0</v>
      </c>
      <c r="Z3230" s="373">
        <f t="shared" si="2418"/>
        <v>0</v>
      </c>
      <c r="AA3230" s="373">
        <f t="shared" si="2418"/>
        <v>0</v>
      </c>
      <c r="AB3230" s="373">
        <f t="shared" si="2418"/>
        <v>0</v>
      </c>
      <c r="AC3230" s="962"/>
      <c r="AD3230" s="326"/>
      <c r="AE3230" s="1069"/>
      <c r="AF3230" s="1084"/>
      <c r="AH3230" s="3275"/>
    </row>
    <row r="3231" spans="1:38" ht="29.25" x14ac:dyDescent="0.25">
      <c r="A3231" s="140">
        <v>1</v>
      </c>
      <c r="B3231" s="2106" t="s">
        <v>16</v>
      </c>
      <c r="C3231" s="2107"/>
      <c r="D3231" s="2063"/>
      <c r="E3231" s="2064">
        <f t="shared" ref="E3231:AB3231" si="2421">SUM(E3156)</f>
        <v>2897</v>
      </c>
      <c r="F3231" s="2063">
        <f t="shared" si="2421"/>
        <v>966</v>
      </c>
      <c r="G3231" s="2063">
        <f t="shared" si="2421"/>
        <v>411</v>
      </c>
      <c r="H3231" s="2063">
        <f t="shared" si="2421"/>
        <v>42.546583850931682</v>
      </c>
      <c r="I3231" s="2063">
        <f t="shared" si="2421"/>
        <v>7.6893337935795651</v>
      </c>
      <c r="J3231" s="2063">
        <f t="shared" si="2421"/>
        <v>7.9245742092457423</v>
      </c>
      <c r="K3231" s="2063">
        <f t="shared" si="2421"/>
        <v>22276</v>
      </c>
      <c r="L3231" s="2063">
        <f t="shared" si="2421"/>
        <v>7425</v>
      </c>
      <c r="M3231" s="2063">
        <f t="shared" si="2421"/>
        <v>3257</v>
      </c>
      <c r="N3231" s="2063">
        <f t="shared" si="2421"/>
        <v>43.865319865319861</v>
      </c>
      <c r="O3231" s="2063">
        <f t="shared" si="2421"/>
        <v>93</v>
      </c>
      <c r="P3231" s="2063">
        <f t="shared" si="2421"/>
        <v>105.06451612903226</v>
      </c>
      <c r="Q3231" s="374">
        <f t="shared" si="2421"/>
        <v>0</v>
      </c>
      <c r="R3231" s="374">
        <f t="shared" ref="R3231:S3231" si="2422">SUM(R3156)</f>
        <v>0</v>
      </c>
      <c r="S3231" s="374">
        <f t="shared" si="2422"/>
        <v>0</v>
      </c>
      <c r="T3231" s="374">
        <f t="shared" ref="T3231" si="2423">SUM(T3156)</f>
        <v>0</v>
      </c>
      <c r="U3231" s="374">
        <f t="shared" si="2421"/>
        <v>0</v>
      </c>
      <c r="V3231" s="374">
        <f t="shared" si="2421"/>
        <v>0</v>
      </c>
      <c r="W3231" s="1116">
        <f t="shared" si="2421"/>
        <v>0</v>
      </c>
      <c r="X3231" s="330">
        <f t="shared" si="2421"/>
        <v>0</v>
      </c>
      <c r="Y3231" s="374">
        <f t="shared" si="2421"/>
        <v>0</v>
      </c>
      <c r="Z3231" s="374">
        <f t="shared" si="2421"/>
        <v>0</v>
      </c>
      <c r="AA3231" s="374">
        <f t="shared" si="2421"/>
        <v>0</v>
      </c>
      <c r="AB3231" s="374">
        <f t="shared" si="2421"/>
        <v>0</v>
      </c>
      <c r="AC3231" s="964"/>
      <c r="AD3231" s="861"/>
      <c r="AE3231" s="1069"/>
      <c r="AF3231" s="1084"/>
      <c r="AH3231" s="3275"/>
      <c r="AL3231" s="140"/>
    </row>
    <row r="3232" spans="1:38" ht="29.25" x14ac:dyDescent="0.25">
      <c r="A3232" s="140">
        <v>1</v>
      </c>
      <c r="B3232" s="725" t="s">
        <v>198</v>
      </c>
      <c r="C3232" s="725"/>
      <c r="D3232" s="2108"/>
      <c r="E3232" s="2005">
        <f t="shared" ref="E3232:AB3232" si="2424">SUM(E3157)</f>
        <v>5362</v>
      </c>
      <c r="F3232" s="2108">
        <f t="shared" si="2424"/>
        <v>1788</v>
      </c>
      <c r="G3232" s="2108">
        <f t="shared" si="2424"/>
        <v>774</v>
      </c>
      <c r="H3232" s="2108">
        <f t="shared" si="2424"/>
        <v>43.288590604026844</v>
      </c>
      <c r="I3232" s="2108">
        <f t="shared" si="2424"/>
        <v>8.4270794479671771</v>
      </c>
      <c r="J3232" s="2108">
        <f t="shared" si="2424"/>
        <v>15.434216082523978</v>
      </c>
      <c r="K3232" s="2108">
        <f t="shared" si="2424"/>
        <v>45186</v>
      </c>
      <c r="L3232" s="2108">
        <f t="shared" si="2424"/>
        <v>15062</v>
      </c>
      <c r="M3232" s="2108">
        <f t="shared" si="2424"/>
        <v>5983</v>
      </c>
      <c r="N3232" s="2108">
        <f t="shared" si="2424"/>
        <v>39.72248041428761</v>
      </c>
      <c r="O3232" s="2108">
        <f t="shared" si="2424"/>
        <v>169</v>
      </c>
      <c r="P3232" s="2108">
        <f t="shared" si="2424"/>
        <v>106.20710059171597</v>
      </c>
      <c r="Q3232" s="371">
        <f t="shared" si="2424"/>
        <v>147638.21592731745</v>
      </c>
      <c r="R3232" s="371">
        <f t="shared" ref="R3232:S3232" si="2425">SUM(R3157)</f>
        <v>147638.21592731745</v>
      </c>
      <c r="S3232" s="371">
        <f t="shared" si="2425"/>
        <v>147638.21592731745</v>
      </c>
      <c r="T3232" s="371">
        <f t="shared" ref="T3232" si="2426">SUM(T3157)</f>
        <v>147638.21592731745</v>
      </c>
      <c r="U3232" s="371">
        <f t="shared" si="2424"/>
        <v>49212.738642439152</v>
      </c>
      <c r="V3232" s="371">
        <f t="shared" si="2424"/>
        <v>49046.284800000001</v>
      </c>
      <c r="W3232" s="777">
        <f t="shared" si="2424"/>
        <v>0</v>
      </c>
      <c r="X3232" s="327">
        <f t="shared" si="2424"/>
        <v>0</v>
      </c>
      <c r="Y3232" s="371">
        <f t="shared" si="2424"/>
        <v>-166.45384243915032</v>
      </c>
      <c r="Z3232" s="371">
        <f t="shared" si="2424"/>
        <v>0</v>
      </c>
      <c r="AA3232" s="371">
        <f t="shared" si="2424"/>
        <v>-669.81601000000001</v>
      </c>
      <c r="AB3232" s="371">
        <f t="shared" si="2424"/>
        <v>48376.468789999999</v>
      </c>
      <c r="AC3232" s="2109"/>
      <c r="AD3232" s="866"/>
      <c r="AE3232" s="1069"/>
      <c r="AF3232" s="1084"/>
      <c r="AH3232" s="3275"/>
      <c r="AL3232" s="140"/>
    </row>
    <row r="3233" spans="1:38" ht="15.75" x14ac:dyDescent="0.25">
      <c r="A3233" s="140">
        <v>1</v>
      </c>
      <c r="B3233" s="2110" t="s">
        <v>194</v>
      </c>
      <c r="C3233" s="2111"/>
      <c r="D3233" s="2112"/>
      <c r="E3233" s="2113">
        <f t="shared" ref="E3233:AB3233" si="2427">SUM(E3158)</f>
        <v>10500</v>
      </c>
      <c r="F3233" s="2112">
        <f t="shared" si="2427"/>
        <v>3500</v>
      </c>
      <c r="G3233" s="2112">
        <f t="shared" si="2427"/>
        <v>3600</v>
      </c>
      <c r="H3233" s="2112">
        <f t="shared" si="2427"/>
        <v>102.85714285714285</v>
      </c>
      <c r="I3233" s="2112">
        <f t="shared" si="2427"/>
        <v>0</v>
      </c>
      <c r="J3233" s="2112">
        <f t="shared" si="2427"/>
        <v>0</v>
      </c>
      <c r="K3233" s="2112">
        <f t="shared" si="2427"/>
        <v>0</v>
      </c>
      <c r="L3233" s="2112">
        <f t="shared" si="2427"/>
        <v>0</v>
      </c>
      <c r="M3233" s="2112">
        <f t="shared" si="2427"/>
        <v>0</v>
      </c>
      <c r="N3233" s="2112">
        <f t="shared" si="2427"/>
        <v>0</v>
      </c>
      <c r="O3233" s="2112">
        <f t="shared" si="2427"/>
        <v>0</v>
      </c>
      <c r="P3233" s="2112">
        <f t="shared" si="2427"/>
        <v>0</v>
      </c>
      <c r="Q3233" s="375">
        <f t="shared" si="2427"/>
        <v>0</v>
      </c>
      <c r="R3233" s="375">
        <f t="shared" ref="R3233:S3233" si="2428">SUM(R3158)</f>
        <v>0</v>
      </c>
      <c r="S3233" s="375">
        <f t="shared" si="2428"/>
        <v>0</v>
      </c>
      <c r="T3233" s="375">
        <f t="shared" ref="T3233" si="2429">SUM(T3158)</f>
        <v>0</v>
      </c>
      <c r="U3233" s="375">
        <f t="shared" si="2427"/>
        <v>0</v>
      </c>
      <c r="V3233" s="375">
        <f t="shared" si="2427"/>
        <v>0</v>
      </c>
      <c r="W3233" s="776">
        <f t="shared" si="2427"/>
        <v>0</v>
      </c>
      <c r="X3233" s="328">
        <f t="shared" si="2427"/>
        <v>0</v>
      </c>
      <c r="Y3233" s="375">
        <f t="shared" si="2427"/>
        <v>0</v>
      </c>
      <c r="Z3233" s="375">
        <f t="shared" si="2427"/>
        <v>0</v>
      </c>
      <c r="AA3233" s="375">
        <f t="shared" si="2427"/>
        <v>0</v>
      </c>
      <c r="AB3233" s="375">
        <f t="shared" si="2427"/>
        <v>0</v>
      </c>
      <c r="AC3233" s="2114"/>
      <c r="AD3233" s="368"/>
      <c r="AE3233" s="1069"/>
      <c r="AF3233" s="1084"/>
      <c r="AH3233" s="3275"/>
      <c r="AL3233" s="140"/>
    </row>
    <row r="3234" spans="1:38" x14ac:dyDescent="0.25">
      <c r="A3234" s="140">
        <v>1</v>
      </c>
      <c r="B3234" s="2115" t="s">
        <v>195</v>
      </c>
      <c r="C3234" s="2116"/>
      <c r="D3234" s="2117"/>
      <c r="E3234" s="2118">
        <f t="shared" ref="E3234:H3236" si="2430">SUM(E3159)</f>
        <v>10480</v>
      </c>
      <c r="F3234" s="2117">
        <f t="shared" si="2430"/>
        <v>3493</v>
      </c>
      <c r="G3234" s="2117">
        <f t="shared" si="2430"/>
        <v>3599</v>
      </c>
      <c r="H3234" s="2117">
        <f t="shared" si="2430"/>
        <v>103.03464070999142</v>
      </c>
      <c r="I3234" s="2119"/>
      <c r="J3234" s="2120"/>
      <c r="K3234" s="2117"/>
      <c r="L3234" s="2117"/>
      <c r="M3234" s="2117"/>
      <c r="N3234" s="2121"/>
      <c r="O3234" s="2117"/>
      <c r="P3234" s="2121"/>
      <c r="Q3234" s="375">
        <f t="shared" ref="Q3234:AB3234" si="2431">SUM(Q3159)</f>
        <v>0</v>
      </c>
      <c r="R3234" s="375">
        <f t="shared" ref="R3234:S3234" si="2432">SUM(R3159)</f>
        <v>0</v>
      </c>
      <c r="S3234" s="375">
        <f t="shared" si="2432"/>
        <v>0</v>
      </c>
      <c r="T3234" s="375">
        <f t="shared" ref="T3234" si="2433">SUM(T3159)</f>
        <v>0</v>
      </c>
      <c r="U3234" s="375">
        <f t="shared" si="2431"/>
        <v>0</v>
      </c>
      <c r="V3234" s="375">
        <f t="shared" si="2431"/>
        <v>0</v>
      </c>
      <c r="W3234" s="776">
        <f t="shared" si="2431"/>
        <v>0</v>
      </c>
      <c r="X3234" s="328">
        <f t="shared" si="2431"/>
        <v>0</v>
      </c>
      <c r="Y3234" s="375">
        <f t="shared" si="2431"/>
        <v>0</v>
      </c>
      <c r="Z3234" s="375">
        <f t="shared" si="2431"/>
        <v>0</v>
      </c>
      <c r="AA3234" s="375">
        <f t="shared" si="2431"/>
        <v>0</v>
      </c>
      <c r="AB3234" s="375">
        <f t="shared" si="2431"/>
        <v>0</v>
      </c>
      <c r="AC3234" s="2122"/>
      <c r="AD3234" s="368"/>
      <c r="AE3234" s="1069"/>
      <c r="AF3234" s="1084"/>
      <c r="AH3234" s="3275"/>
      <c r="AL3234" s="140"/>
    </row>
    <row r="3235" spans="1:38" ht="30" x14ac:dyDescent="0.25">
      <c r="A3235" s="140">
        <v>1</v>
      </c>
      <c r="B3235" s="2125" t="s">
        <v>196</v>
      </c>
      <c r="C3235" s="2126"/>
      <c r="D3235" s="2127"/>
      <c r="E3235" s="1920">
        <f t="shared" si="2430"/>
        <v>20</v>
      </c>
      <c r="F3235" s="2127">
        <f t="shared" si="2430"/>
        <v>7</v>
      </c>
      <c r="G3235" s="2127">
        <f t="shared" si="2430"/>
        <v>1</v>
      </c>
      <c r="H3235" s="2127">
        <f t="shared" si="2430"/>
        <v>14.285714285714285</v>
      </c>
      <c r="I3235" s="2128"/>
      <c r="J3235" s="1925"/>
      <c r="K3235" s="2127"/>
      <c r="L3235" s="2127"/>
      <c r="M3235" s="2127"/>
      <c r="N3235" s="1922"/>
      <c r="O3235" s="2127"/>
      <c r="P3235" s="1922"/>
      <c r="Q3235" s="373">
        <f t="shared" ref="Q3235:AB3235" si="2434">SUM(Q3160)</f>
        <v>0</v>
      </c>
      <c r="R3235" s="373">
        <f t="shared" ref="R3235:S3235" si="2435">SUM(R3160)</f>
        <v>0</v>
      </c>
      <c r="S3235" s="373">
        <f t="shared" si="2435"/>
        <v>0</v>
      </c>
      <c r="T3235" s="373">
        <f t="shared" ref="T3235" si="2436">SUM(T3160)</f>
        <v>0</v>
      </c>
      <c r="U3235" s="373">
        <f t="shared" si="2434"/>
        <v>0</v>
      </c>
      <c r="V3235" s="373">
        <f t="shared" si="2434"/>
        <v>0</v>
      </c>
      <c r="W3235" s="773">
        <f t="shared" si="2434"/>
        <v>0</v>
      </c>
      <c r="X3235" s="329">
        <f t="shared" si="2434"/>
        <v>0</v>
      </c>
      <c r="Y3235" s="373">
        <f t="shared" si="2434"/>
        <v>0</v>
      </c>
      <c r="Z3235" s="373">
        <f t="shared" si="2434"/>
        <v>0</v>
      </c>
      <c r="AA3235" s="373">
        <f t="shared" si="2434"/>
        <v>0</v>
      </c>
      <c r="AB3235" s="373">
        <f t="shared" si="2434"/>
        <v>0</v>
      </c>
      <c r="AC3235" s="2129"/>
      <c r="AD3235" s="326"/>
      <c r="AE3235" s="1069"/>
      <c r="AF3235" s="1084"/>
      <c r="AH3235" s="3275"/>
      <c r="AL3235" s="140"/>
    </row>
    <row r="3236" spans="1:38" ht="29.25" thickBot="1" x14ac:dyDescent="0.3">
      <c r="A3236" s="140">
        <v>1</v>
      </c>
      <c r="B3236" s="2130" t="s">
        <v>201</v>
      </c>
      <c r="C3236" s="2131"/>
      <c r="D3236" s="2132"/>
      <c r="E3236" s="2133">
        <f t="shared" si="2430"/>
        <v>10500</v>
      </c>
      <c r="F3236" s="2132">
        <f t="shared" si="2430"/>
        <v>3500</v>
      </c>
      <c r="G3236" s="2132">
        <f t="shared" si="2430"/>
        <v>3600</v>
      </c>
      <c r="H3236" s="2132">
        <f t="shared" si="2430"/>
        <v>102.85714285714285</v>
      </c>
      <c r="I3236" s="2134"/>
      <c r="J3236" s="2135"/>
      <c r="K3236" s="2132"/>
      <c r="L3236" s="2132"/>
      <c r="M3236" s="2132"/>
      <c r="N3236" s="1938"/>
      <c r="O3236" s="2132"/>
      <c r="P3236" s="1938"/>
      <c r="Q3236" s="377">
        <f t="shared" ref="Q3236:AB3236" si="2437">SUM(Q3161)</f>
        <v>79418.425599999988</v>
      </c>
      <c r="R3236" s="377">
        <f t="shared" ref="R3236:S3236" si="2438">SUM(R3161)</f>
        <v>79418.425599999988</v>
      </c>
      <c r="S3236" s="377">
        <f t="shared" si="2438"/>
        <v>79418.425599999988</v>
      </c>
      <c r="T3236" s="377">
        <f t="shared" ref="T3236" si="2439">SUM(T3161)</f>
        <v>79418.425599999988</v>
      </c>
      <c r="U3236" s="377">
        <f t="shared" si="2437"/>
        <v>26472.808533333329</v>
      </c>
      <c r="V3236" s="377">
        <f t="shared" si="2437"/>
        <v>26385.562669999999</v>
      </c>
      <c r="W3236" s="1524">
        <f t="shared" si="2437"/>
        <v>0</v>
      </c>
      <c r="X3236" s="413">
        <f t="shared" si="2437"/>
        <v>0</v>
      </c>
      <c r="Y3236" s="377">
        <f t="shared" si="2437"/>
        <v>-87.245863333329908</v>
      </c>
      <c r="Z3236" s="377">
        <f t="shared" si="2437"/>
        <v>0</v>
      </c>
      <c r="AA3236" s="377">
        <f t="shared" si="2437"/>
        <v>-111.09188</v>
      </c>
      <c r="AB3236" s="377">
        <f t="shared" si="2437"/>
        <v>26274.470789999999</v>
      </c>
      <c r="AC3236" s="2136"/>
      <c r="AD3236" s="930"/>
      <c r="AE3236" s="1069"/>
      <c r="AF3236" s="1084"/>
      <c r="AH3236" s="3275"/>
      <c r="AL3236" s="140"/>
    </row>
    <row r="3237" spans="1:38" ht="47.25" x14ac:dyDescent="0.25">
      <c r="A3237" s="140">
        <v>1</v>
      </c>
      <c r="B3237" s="1841" t="s">
        <v>413</v>
      </c>
      <c r="C3237" s="2137"/>
      <c r="D3237" s="2137"/>
      <c r="E3237" s="242"/>
      <c r="F3237" s="1708"/>
      <c r="G3237" s="1708"/>
      <c r="H3237" s="1708"/>
      <c r="I3237" s="1708"/>
      <c r="J3237" s="1708"/>
      <c r="K3237" s="1708"/>
      <c r="L3237" s="1708"/>
      <c r="M3237" s="1708"/>
      <c r="N3237" s="1708"/>
      <c r="O3237" s="1708"/>
      <c r="P3237" s="1708"/>
      <c r="Q3237" s="328"/>
      <c r="R3237" s="328"/>
      <c r="S3237" s="328"/>
      <c r="T3237" s="328"/>
      <c r="U3237" s="368"/>
      <c r="V3237" s="328"/>
      <c r="W3237" s="776"/>
      <c r="X3237" s="328"/>
      <c r="Y3237" s="328"/>
      <c r="Z3237" s="328"/>
      <c r="AA3237" s="328"/>
      <c r="AB3237" s="328"/>
      <c r="AC3237" s="2138"/>
      <c r="AD3237" s="368"/>
      <c r="AE3237" s="1069"/>
      <c r="AF3237" s="1084"/>
      <c r="AH3237" s="3275"/>
      <c r="AL3237" s="140"/>
    </row>
    <row r="3238" spans="1:38" s="2239" customFormat="1" ht="26.25" x14ac:dyDescent="0.25">
      <c r="A3238" s="2239">
        <v>1</v>
      </c>
      <c r="B3238" s="3294" t="s">
        <v>570</v>
      </c>
      <c r="C3238" s="2137"/>
      <c r="D3238" s="2137"/>
      <c r="E3238" s="242"/>
      <c r="F3238" s="1708"/>
      <c r="G3238" s="1708"/>
      <c r="H3238" s="1708"/>
      <c r="I3238" s="1708"/>
      <c r="J3238" s="1708"/>
      <c r="K3238" s="1708"/>
      <c r="L3238" s="1708"/>
      <c r="M3238" s="1708"/>
      <c r="N3238" s="1708"/>
      <c r="O3238" s="1708"/>
      <c r="P3238" s="1708"/>
      <c r="Q3238" s="328"/>
      <c r="R3238" s="328"/>
      <c r="S3238" s="328"/>
      <c r="T3238" s="328"/>
      <c r="U3238" s="368"/>
      <c r="V3238" s="328"/>
      <c r="W3238" s="776"/>
      <c r="X3238" s="328"/>
      <c r="Y3238" s="328"/>
      <c r="Z3238" s="328"/>
      <c r="AA3238" s="328"/>
      <c r="AB3238" s="328"/>
      <c r="AC3238" s="2138"/>
      <c r="AD3238" s="368"/>
      <c r="AE3238" s="1069"/>
      <c r="AF3238" s="1084"/>
      <c r="AH3238" s="3275"/>
    </row>
    <row r="3239" spans="1:38" x14ac:dyDescent="0.25">
      <c r="A3239" s="140">
        <v>1</v>
      </c>
      <c r="B3239" s="1492" t="s">
        <v>5</v>
      </c>
      <c r="C3239" s="1493"/>
      <c r="D3239" s="1492"/>
      <c r="E3239" s="225"/>
      <c r="F3239" s="2031"/>
      <c r="G3239" s="2031"/>
      <c r="H3239" s="2031"/>
      <c r="I3239" s="2031"/>
      <c r="J3239" s="2031"/>
      <c r="K3239" s="2087"/>
      <c r="L3239" s="2087"/>
      <c r="M3239" s="2087"/>
      <c r="N3239" s="2087"/>
      <c r="O3239" s="2087"/>
      <c r="P3239" s="2087"/>
      <c r="Q3239" s="329"/>
      <c r="R3239" s="329"/>
      <c r="S3239" s="329"/>
      <c r="T3239" s="329"/>
      <c r="U3239" s="326"/>
      <c r="V3239" s="329"/>
      <c r="W3239" s="773"/>
      <c r="X3239" s="329"/>
      <c r="Y3239" s="329"/>
      <c r="Z3239" s="329"/>
      <c r="AA3239" s="329"/>
      <c r="AB3239" s="329"/>
      <c r="AC3239" s="2088"/>
      <c r="AD3239" s="326"/>
      <c r="AE3239" s="1069"/>
      <c r="AF3239" s="1084"/>
      <c r="AH3239" s="3275"/>
    </row>
    <row r="3240" spans="1:38" x14ac:dyDescent="0.25">
      <c r="A3240" s="140">
        <v>1</v>
      </c>
      <c r="B3240" s="3" t="s">
        <v>23</v>
      </c>
      <c r="C3240" s="1082" t="s">
        <v>252</v>
      </c>
      <c r="D3240" s="190">
        <v>340</v>
      </c>
      <c r="E3240" s="225">
        <v>210</v>
      </c>
      <c r="F3240" s="126">
        <f t="shared" ref="F3240:F3248" si="2440">ROUND(E3240/12*$B$4,0)</f>
        <v>70</v>
      </c>
      <c r="G3240" s="126">
        <v>55</v>
      </c>
      <c r="H3240" s="126">
        <f t="shared" ref="H3240:H3249" si="2441">G3240/F3240*100</f>
        <v>78.571428571428569</v>
      </c>
      <c r="I3240" s="2032">
        <v>5.6</v>
      </c>
      <c r="J3240" s="155">
        <f t="shared" ref="J3240:J3249" si="2442">M3240/G3240</f>
        <v>4.2545454545454549</v>
      </c>
      <c r="K3240" s="156">
        <f t="shared" ref="K3240:K3248" si="2443">ROUND(E3240*I3240,0)</f>
        <v>1176</v>
      </c>
      <c r="L3240" s="156">
        <f t="shared" ref="L3240:L3248" si="2444">ROUND(K3240/12*$B$4,0)</f>
        <v>392</v>
      </c>
      <c r="M3240" s="156">
        <v>234</v>
      </c>
      <c r="N3240" s="156">
        <f t="shared" ref="N3240:N3249" si="2445">M3240/L3240*100</f>
        <v>59.693877551020414</v>
      </c>
      <c r="O3240" s="156">
        <f t="shared" ref="O3240:O3248" si="2446">ROUND(K3240/D3240,0)</f>
        <v>3</v>
      </c>
      <c r="P3240" s="156">
        <f t="shared" ref="P3240:P3249" si="2447">M3240/$B$4*12/O3240</f>
        <v>234</v>
      </c>
      <c r="Q3240" s="329"/>
      <c r="R3240" s="329"/>
      <c r="S3240" s="329"/>
      <c r="T3240" s="329"/>
      <c r="U3240" s="326"/>
      <c r="V3240" s="329"/>
      <c r="W3240" s="773"/>
      <c r="X3240" s="329"/>
      <c r="Y3240" s="329"/>
      <c r="Z3240" s="329"/>
      <c r="AA3240" s="329"/>
      <c r="AB3240" s="329"/>
      <c r="AC3240" s="941"/>
      <c r="AD3240" s="326"/>
      <c r="AE3240" s="1069"/>
      <c r="AF3240" s="1084"/>
      <c r="AH3240" s="3275"/>
    </row>
    <row r="3241" spans="1:38" x14ac:dyDescent="0.25">
      <c r="A3241" s="140">
        <v>1</v>
      </c>
      <c r="B3241" s="3" t="s">
        <v>24</v>
      </c>
      <c r="C3241" s="1082" t="s">
        <v>252</v>
      </c>
      <c r="D3241" s="190">
        <v>340</v>
      </c>
      <c r="E3241" s="225">
        <v>70</v>
      </c>
      <c r="F3241" s="126">
        <f t="shared" si="2440"/>
        <v>23</v>
      </c>
      <c r="G3241" s="126">
        <v>0</v>
      </c>
      <c r="H3241" s="126">
        <f t="shared" si="2441"/>
        <v>0</v>
      </c>
      <c r="I3241" s="2032">
        <v>8</v>
      </c>
      <c r="J3241" s="155" t="e">
        <f t="shared" si="2442"/>
        <v>#DIV/0!</v>
      </c>
      <c r="K3241" s="156">
        <f t="shared" si="2443"/>
        <v>560</v>
      </c>
      <c r="L3241" s="156">
        <f t="shared" si="2444"/>
        <v>187</v>
      </c>
      <c r="M3241" s="156">
        <v>0</v>
      </c>
      <c r="N3241" s="156">
        <f t="shared" si="2445"/>
        <v>0</v>
      </c>
      <c r="O3241" s="156">
        <f t="shared" si="2446"/>
        <v>2</v>
      </c>
      <c r="P3241" s="156">
        <f t="shared" si="2447"/>
        <v>0</v>
      </c>
      <c r="Q3241" s="3"/>
      <c r="R3241" s="3"/>
      <c r="S3241" s="3"/>
      <c r="T3241" s="3"/>
      <c r="U3241" s="326"/>
      <c r="V3241" s="3"/>
      <c r="W3241" s="2139"/>
      <c r="X3241" s="3"/>
      <c r="Y3241" s="3"/>
      <c r="Z3241" s="3"/>
      <c r="AA3241" s="3"/>
      <c r="AB3241" s="3"/>
      <c r="AC3241" s="941"/>
      <c r="AD3241" s="2086"/>
      <c r="AE3241" s="1069"/>
      <c r="AF3241" s="1084"/>
      <c r="AH3241" s="3275"/>
    </row>
    <row r="3242" spans="1:38" x14ac:dyDescent="0.25">
      <c r="A3242" s="140">
        <v>1</v>
      </c>
      <c r="B3242" s="3" t="s">
        <v>162</v>
      </c>
      <c r="C3242" s="1082" t="s">
        <v>252</v>
      </c>
      <c r="D3242" s="190">
        <v>270</v>
      </c>
      <c r="E3242" s="225">
        <v>420</v>
      </c>
      <c r="F3242" s="126">
        <f t="shared" si="2440"/>
        <v>140</v>
      </c>
      <c r="G3242" s="126">
        <v>157</v>
      </c>
      <c r="H3242" s="126">
        <f t="shared" si="2441"/>
        <v>112.14285714285714</v>
      </c>
      <c r="I3242" s="2032">
        <v>7.5</v>
      </c>
      <c r="J3242" s="155">
        <f t="shared" si="2442"/>
        <v>6.4968152866242042</v>
      </c>
      <c r="K3242" s="156">
        <f t="shared" si="2443"/>
        <v>3150</v>
      </c>
      <c r="L3242" s="156">
        <f t="shared" si="2444"/>
        <v>1050</v>
      </c>
      <c r="M3242" s="156">
        <v>1020</v>
      </c>
      <c r="N3242" s="156">
        <f t="shared" si="2445"/>
        <v>97.142857142857139</v>
      </c>
      <c r="O3242" s="156">
        <f t="shared" si="2446"/>
        <v>12</v>
      </c>
      <c r="P3242" s="156">
        <f t="shared" si="2447"/>
        <v>255</v>
      </c>
      <c r="Q3242" s="3"/>
      <c r="R3242" s="3"/>
      <c r="S3242" s="3"/>
      <c r="T3242" s="3"/>
      <c r="U3242" s="326"/>
      <c r="V3242" s="3"/>
      <c r="W3242" s="2139"/>
      <c r="X3242" s="3"/>
      <c r="Y3242" s="3"/>
      <c r="Z3242" s="3"/>
      <c r="AA3242" s="3"/>
      <c r="AB3242" s="3"/>
      <c r="AC3242" s="941"/>
      <c r="AD3242" s="2086"/>
      <c r="AE3242" s="1069"/>
      <c r="AF3242" s="1084"/>
      <c r="AH3242" s="3275"/>
    </row>
    <row r="3243" spans="1:38" x14ac:dyDescent="0.25">
      <c r="A3243" s="140">
        <v>1</v>
      </c>
      <c r="B3243" s="3" t="s">
        <v>209</v>
      </c>
      <c r="C3243" s="1082" t="s">
        <v>252</v>
      </c>
      <c r="D3243" s="190">
        <v>330</v>
      </c>
      <c r="E3243" s="225">
        <v>10</v>
      </c>
      <c r="F3243" s="126">
        <f t="shared" si="2440"/>
        <v>3</v>
      </c>
      <c r="G3243" s="126">
        <v>0</v>
      </c>
      <c r="H3243" s="126">
        <f t="shared" si="2441"/>
        <v>0</v>
      </c>
      <c r="I3243" s="2032">
        <v>10</v>
      </c>
      <c r="J3243" s="155" t="e">
        <f t="shared" si="2442"/>
        <v>#DIV/0!</v>
      </c>
      <c r="K3243" s="156">
        <f t="shared" si="2443"/>
        <v>100</v>
      </c>
      <c r="L3243" s="156">
        <f t="shared" si="2444"/>
        <v>33</v>
      </c>
      <c r="M3243" s="156">
        <v>0</v>
      </c>
      <c r="N3243" s="156">
        <f t="shared" si="2445"/>
        <v>0</v>
      </c>
      <c r="O3243" s="156">
        <f t="shared" si="2446"/>
        <v>0</v>
      </c>
      <c r="P3243" s="156" t="e">
        <f t="shared" si="2447"/>
        <v>#DIV/0!</v>
      </c>
      <c r="Q3243" s="3"/>
      <c r="R3243" s="3"/>
      <c r="S3243" s="3"/>
      <c r="T3243" s="3"/>
      <c r="U3243" s="326"/>
      <c r="V3243" s="3"/>
      <c r="W3243" s="2139"/>
      <c r="X3243" s="3"/>
      <c r="Y3243" s="3"/>
      <c r="Z3243" s="3"/>
      <c r="AA3243" s="3"/>
      <c r="AB3243" s="3"/>
      <c r="AC3243" s="941"/>
      <c r="AD3243" s="2086"/>
      <c r="AE3243" s="1069"/>
      <c r="AF3243" s="1084"/>
      <c r="AH3243" s="3275"/>
    </row>
    <row r="3244" spans="1:38" x14ac:dyDescent="0.25">
      <c r="A3244" s="140">
        <v>1</v>
      </c>
      <c r="B3244" s="3" t="s">
        <v>9</v>
      </c>
      <c r="C3244" s="1082" t="s">
        <v>252</v>
      </c>
      <c r="D3244" s="190">
        <v>340</v>
      </c>
      <c r="E3244" s="225">
        <v>380</v>
      </c>
      <c r="F3244" s="126">
        <f t="shared" si="2440"/>
        <v>127</v>
      </c>
      <c r="G3244" s="126">
        <v>82</v>
      </c>
      <c r="H3244" s="126">
        <f t="shared" si="2441"/>
        <v>64.566929133858267</v>
      </c>
      <c r="I3244" s="2032">
        <v>8.9</v>
      </c>
      <c r="J3244" s="155">
        <f t="shared" si="2442"/>
        <v>8.2682926829268286</v>
      </c>
      <c r="K3244" s="156">
        <f t="shared" si="2443"/>
        <v>3382</v>
      </c>
      <c r="L3244" s="156">
        <f t="shared" si="2444"/>
        <v>1127</v>
      </c>
      <c r="M3244" s="156">
        <v>678</v>
      </c>
      <c r="N3244" s="156">
        <f t="shared" si="2445"/>
        <v>60.159716060337175</v>
      </c>
      <c r="O3244" s="156">
        <f t="shared" si="2446"/>
        <v>10</v>
      </c>
      <c r="P3244" s="156">
        <f t="shared" si="2447"/>
        <v>203.4</v>
      </c>
      <c r="Q3244" s="3"/>
      <c r="R3244" s="3"/>
      <c r="S3244" s="3"/>
      <c r="T3244" s="3"/>
      <c r="U3244" s="326"/>
      <c r="V3244" s="3"/>
      <c r="W3244" s="2139"/>
      <c r="X3244" s="3"/>
      <c r="Y3244" s="3"/>
      <c r="Z3244" s="3"/>
      <c r="AA3244" s="3"/>
      <c r="AB3244" s="3"/>
      <c r="AC3244" s="941"/>
      <c r="AD3244" s="2086"/>
      <c r="AE3244" s="1069"/>
      <c r="AF3244" s="1084"/>
      <c r="AH3244" s="3275"/>
    </row>
    <row r="3245" spans="1:38" x14ac:dyDescent="0.25">
      <c r="A3245" s="140">
        <v>1</v>
      </c>
      <c r="B3245" s="3" t="s">
        <v>25</v>
      </c>
      <c r="C3245" s="1082" t="s">
        <v>252</v>
      </c>
      <c r="D3245" s="190">
        <v>300</v>
      </c>
      <c r="E3245" s="225">
        <v>40</v>
      </c>
      <c r="F3245" s="126">
        <f t="shared" si="2440"/>
        <v>13</v>
      </c>
      <c r="G3245" s="126">
        <v>0</v>
      </c>
      <c r="H3245" s="126">
        <f t="shared" si="2441"/>
        <v>0</v>
      </c>
      <c r="I3245" s="2032">
        <v>5.2</v>
      </c>
      <c r="J3245" s="155" t="e">
        <f t="shared" si="2442"/>
        <v>#DIV/0!</v>
      </c>
      <c r="K3245" s="156">
        <f t="shared" si="2443"/>
        <v>208</v>
      </c>
      <c r="L3245" s="156">
        <f t="shared" si="2444"/>
        <v>69</v>
      </c>
      <c r="M3245" s="156">
        <v>0</v>
      </c>
      <c r="N3245" s="156">
        <f t="shared" si="2445"/>
        <v>0</v>
      </c>
      <c r="O3245" s="156">
        <f t="shared" si="2446"/>
        <v>1</v>
      </c>
      <c r="P3245" s="156">
        <f t="shared" si="2447"/>
        <v>0</v>
      </c>
      <c r="Q3245" s="3"/>
      <c r="R3245" s="3"/>
      <c r="S3245" s="3"/>
      <c r="T3245" s="3"/>
      <c r="U3245" s="326"/>
      <c r="V3245" s="3"/>
      <c r="W3245" s="2139"/>
      <c r="X3245" s="3"/>
      <c r="Y3245" s="3"/>
      <c r="Z3245" s="3"/>
      <c r="AA3245" s="3"/>
      <c r="AB3245" s="3"/>
      <c r="AC3245" s="941"/>
      <c r="AD3245" s="2086"/>
      <c r="AE3245" s="1069"/>
      <c r="AF3245" s="1084"/>
      <c r="AH3245" s="3275"/>
    </row>
    <row r="3246" spans="1:38" x14ac:dyDescent="0.25">
      <c r="A3246" s="140">
        <v>1</v>
      </c>
      <c r="B3246" s="3" t="s">
        <v>63</v>
      </c>
      <c r="C3246" s="1082" t="s">
        <v>252</v>
      </c>
      <c r="D3246" s="190">
        <v>320</v>
      </c>
      <c r="E3246" s="225">
        <v>290</v>
      </c>
      <c r="F3246" s="126">
        <f t="shared" si="2440"/>
        <v>97</v>
      </c>
      <c r="G3246" s="126">
        <v>18</v>
      </c>
      <c r="H3246" s="126">
        <f t="shared" si="2441"/>
        <v>18.556701030927837</v>
      </c>
      <c r="I3246" s="2032">
        <v>10.5</v>
      </c>
      <c r="J3246" s="155">
        <f t="shared" si="2442"/>
        <v>11.944444444444445</v>
      </c>
      <c r="K3246" s="156">
        <f t="shared" si="2443"/>
        <v>3045</v>
      </c>
      <c r="L3246" s="156">
        <f t="shared" si="2444"/>
        <v>1015</v>
      </c>
      <c r="M3246" s="156">
        <v>215</v>
      </c>
      <c r="N3246" s="156">
        <f t="shared" si="2445"/>
        <v>21.182266009852217</v>
      </c>
      <c r="O3246" s="156">
        <f t="shared" si="2446"/>
        <v>10</v>
      </c>
      <c r="P3246" s="156">
        <f t="shared" si="2447"/>
        <v>64.5</v>
      </c>
      <c r="Q3246" s="329"/>
      <c r="R3246" s="329"/>
      <c r="S3246" s="329"/>
      <c r="T3246" s="329"/>
      <c r="U3246" s="326"/>
      <c r="V3246" s="329"/>
      <c r="W3246" s="773"/>
      <c r="X3246" s="329"/>
      <c r="Y3246" s="329"/>
      <c r="Z3246" s="329"/>
      <c r="AA3246" s="329"/>
      <c r="AB3246" s="329"/>
      <c r="AC3246" s="941"/>
      <c r="AD3246" s="326"/>
      <c r="AE3246" s="1069"/>
      <c r="AF3246" s="1084"/>
      <c r="AH3246" s="3275"/>
    </row>
    <row r="3247" spans="1:38" x14ac:dyDescent="0.25">
      <c r="A3247" s="140">
        <v>1</v>
      </c>
      <c r="B3247" s="3" t="s">
        <v>10</v>
      </c>
      <c r="C3247" s="1082" t="s">
        <v>252</v>
      </c>
      <c r="D3247" s="190">
        <v>340</v>
      </c>
      <c r="E3247" s="225">
        <v>480</v>
      </c>
      <c r="F3247" s="126">
        <f t="shared" si="2440"/>
        <v>160</v>
      </c>
      <c r="G3247" s="126">
        <v>171</v>
      </c>
      <c r="H3247" s="126">
        <f t="shared" si="2441"/>
        <v>106.87500000000001</v>
      </c>
      <c r="I3247" s="2032">
        <v>10</v>
      </c>
      <c r="J3247" s="155">
        <f t="shared" si="2442"/>
        <v>8.5087719298245617</v>
      </c>
      <c r="K3247" s="156">
        <f t="shared" si="2443"/>
        <v>4800</v>
      </c>
      <c r="L3247" s="156">
        <f t="shared" si="2444"/>
        <v>1600</v>
      </c>
      <c r="M3247" s="156">
        <v>1455</v>
      </c>
      <c r="N3247" s="156">
        <f t="shared" si="2445"/>
        <v>90.9375</v>
      </c>
      <c r="O3247" s="156">
        <f t="shared" si="2446"/>
        <v>14</v>
      </c>
      <c r="P3247" s="156">
        <f t="shared" si="2447"/>
        <v>311.78571428571428</v>
      </c>
      <c r="Q3247" s="329"/>
      <c r="R3247" s="329"/>
      <c r="S3247" s="329"/>
      <c r="T3247" s="329"/>
      <c r="U3247" s="326"/>
      <c r="V3247" s="329"/>
      <c r="W3247" s="773"/>
      <c r="X3247" s="329"/>
      <c r="Y3247" s="329"/>
      <c r="Z3247" s="329"/>
      <c r="AA3247" s="329"/>
      <c r="AB3247" s="329"/>
      <c r="AC3247" s="941"/>
      <c r="AD3247" s="326"/>
      <c r="AE3247" s="1069"/>
      <c r="AF3247" s="1084"/>
      <c r="AH3247" s="3275"/>
    </row>
    <row r="3248" spans="1:38" x14ac:dyDescent="0.25">
      <c r="A3248" s="140">
        <v>1</v>
      </c>
      <c r="B3248" s="1619" t="s">
        <v>6</v>
      </c>
      <c r="C3248" s="1082" t="s">
        <v>252</v>
      </c>
      <c r="D3248" s="190">
        <v>340</v>
      </c>
      <c r="E3248" s="225">
        <v>820</v>
      </c>
      <c r="F3248" s="126">
        <f t="shared" si="2440"/>
        <v>273</v>
      </c>
      <c r="G3248" s="126">
        <v>101</v>
      </c>
      <c r="H3248" s="132">
        <f t="shared" si="2441"/>
        <v>36.996336996337</v>
      </c>
      <c r="I3248" s="2032">
        <v>9.6999999999999993</v>
      </c>
      <c r="J3248" s="155">
        <f t="shared" si="2442"/>
        <v>7.7722772277227721</v>
      </c>
      <c r="K3248" s="156">
        <f t="shared" si="2443"/>
        <v>7954</v>
      </c>
      <c r="L3248" s="156">
        <f t="shared" si="2444"/>
        <v>2651</v>
      </c>
      <c r="M3248" s="156">
        <v>785</v>
      </c>
      <c r="N3248" s="156">
        <f t="shared" si="2445"/>
        <v>29.611467370803467</v>
      </c>
      <c r="O3248" s="156">
        <f t="shared" si="2446"/>
        <v>23</v>
      </c>
      <c r="P3248" s="156">
        <f t="shared" si="2447"/>
        <v>102.39130434782609</v>
      </c>
      <c r="Q3248" s="330"/>
      <c r="R3248" s="330"/>
      <c r="S3248" s="330"/>
      <c r="T3248" s="330"/>
      <c r="U3248" s="864"/>
      <c r="V3248" s="330"/>
      <c r="W3248" s="1116"/>
      <c r="X3248" s="330"/>
      <c r="Y3248" s="330"/>
      <c r="Z3248" s="330"/>
      <c r="AA3248" s="330"/>
      <c r="AB3248" s="330"/>
      <c r="AC3248" s="941"/>
      <c r="AD3248" s="861"/>
      <c r="AE3248" s="1069"/>
      <c r="AF3248" s="1084"/>
      <c r="AH3248" s="3275"/>
    </row>
    <row r="3249" spans="1:34" ht="29.25" x14ac:dyDescent="0.25">
      <c r="A3249" s="140">
        <v>1</v>
      </c>
      <c r="B3249" s="1627" t="s">
        <v>7</v>
      </c>
      <c r="C3249" s="2089"/>
      <c r="D3249" s="1627"/>
      <c r="E3249" s="232">
        <f>SUM(E3240:E3248)</f>
        <v>2720</v>
      </c>
      <c r="F3249" s="1529">
        <f>SUM(F3240:F3248)</f>
        <v>906</v>
      </c>
      <c r="G3249" s="1529">
        <f>SUM(G3240:G3248)</f>
        <v>584</v>
      </c>
      <c r="H3249" s="1529">
        <f t="shared" si="2441"/>
        <v>64.459161147902861</v>
      </c>
      <c r="I3249" s="8">
        <f>L3249/F3249</f>
        <v>8.9668874172185422</v>
      </c>
      <c r="J3249" s="8">
        <f t="shared" si="2442"/>
        <v>7.5119863013698627</v>
      </c>
      <c r="K3249" s="1529">
        <f>SUM(K3240:K3248)</f>
        <v>24375</v>
      </c>
      <c r="L3249" s="1529">
        <f>SUM(L3240:L3248)</f>
        <v>8124</v>
      </c>
      <c r="M3249" s="1529">
        <f>SUM(M3240:M3248)</f>
        <v>4387</v>
      </c>
      <c r="N3249" s="1188">
        <f t="shared" si="2445"/>
        <v>54.000492368291489</v>
      </c>
      <c r="O3249" s="1529">
        <f>SUM(O3240:O3248)</f>
        <v>75</v>
      </c>
      <c r="P3249" s="1188">
        <f t="shared" si="2447"/>
        <v>175.48</v>
      </c>
      <c r="Q3249" s="327">
        <v>107823.23353800001</v>
      </c>
      <c r="R3249" s="327">
        <v>107823.23353800001</v>
      </c>
      <c r="S3249" s="327">
        <v>107823.23353800001</v>
      </c>
      <c r="T3249" s="327">
        <v>107823.23353800001</v>
      </c>
      <c r="U3249" s="2240">
        <f t="shared" ref="U3249" si="2448">Q3249/12*$B$4+(R3249-Q3249)/11*3+(S3249-R3249)/10*2+(T3249-S3249)/9*1</f>
        <v>35941.077846000007</v>
      </c>
      <c r="V3249" s="327">
        <f>AB3249-AA3249-X3249</f>
        <v>35757.202999999994</v>
      </c>
      <c r="W3249" s="777"/>
      <c r="X3249" s="327">
        <v>-150.15018000000001</v>
      </c>
      <c r="Y3249" s="327">
        <f>V3249-U3249</f>
        <v>-183.87484600001335</v>
      </c>
      <c r="Z3249" s="327"/>
      <c r="AA3249" s="327">
        <v>-357.84212000000008</v>
      </c>
      <c r="AB3249" s="327">
        <v>35249.210699999996</v>
      </c>
      <c r="AC3249" s="1533"/>
      <c r="AD3249" s="866"/>
      <c r="AE3249" s="1069"/>
      <c r="AF3249" s="1084"/>
      <c r="AH3249" s="3275"/>
    </row>
    <row r="3250" spans="1:34" x14ac:dyDescent="0.25">
      <c r="A3250" s="140">
        <v>1</v>
      </c>
      <c r="B3250" s="1965" t="s">
        <v>14</v>
      </c>
      <c r="C3250" s="1965"/>
      <c r="D3250" s="124"/>
      <c r="E3250" s="233"/>
      <c r="F3250" s="1484"/>
      <c r="G3250" s="1484"/>
      <c r="H3250" s="1484"/>
      <c r="I3250" s="2035"/>
      <c r="J3250" s="2035"/>
      <c r="K3250" s="1484"/>
      <c r="L3250" s="1484"/>
      <c r="M3250" s="1484"/>
      <c r="N3250" s="1484"/>
      <c r="O3250" s="1484"/>
      <c r="P3250" s="1484"/>
      <c r="Q3250" s="328"/>
      <c r="R3250" s="328"/>
      <c r="S3250" s="328"/>
      <c r="T3250" s="328"/>
      <c r="U3250" s="368">
        <f t="shared" ref="U3250" si="2449">Q3250/12*$B$4+(R3250-Q3250)/11*2+(S3250-R3250)/10*1</f>
        <v>0</v>
      </c>
      <c r="V3250" s="328"/>
      <c r="W3250" s="776"/>
      <c r="X3250" s="328"/>
      <c r="Y3250" s="328"/>
      <c r="Z3250" s="328"/>
      <c r="AA3250" s="328"/>
      <c r="AB3250" s="328"/>
      <c r="AC3250" s="1511"/>
      <c r="AD3250" s="368"/>
      <c r="AE3250" s="1069"/>
      <c r="AF3250" s="1084"/>
      <c r="AH3250" s="3275"/>
    </row>
    <row r="3251" spans="1:34" ht="63" x14ac:dyDescent="0.25">
      <c r="A3251" s="140">
        <v>1</v>
      </c>
      <c r="B3251" s="844" t="s">
        <v>317</v>
      </c>
      <c r="C3251" s="1620"/>
      <c r="D3251" s="1635"/>
      <c r="E3251" s="259"/>
      <c r="F3251" s="526"/>
      <c r="G3251" s="526"/>
      <c r="H3251" s="526"/>
      <c r="I3251" s="827"/>
      <c r="J3251" s="827"/>
      <c r="K3251" s="1458"/>
      <c r="L3251" s="1458"/>
      <c r="M3251" s="1458"/>
      <c r="N3251" s="1458"/>
      <c r="O3251" s="1458"/>
      <c r="P3251" s="1458"/>
      <c r="Q3251" s="329">
        <v>93829.28688</v>
      </c>
      <c r="R3251" s="329">
        <v>93829.28688</v>
      </c>
      <c r="S3251" s="329">
        <v>93829.28688</v>
      </c>
      <c r="T3251" s="329">
        <v>93829.28688</v>
      </c>
      <c r="U3251" s="876">
        <f t="shared" ref="U3251:U3252" si="2450">Q3251/12*$B$4+(R3251-Q3251)/11*3+(S3251-R3251)/10*2+(T3251-S3251)/9*1</f>
        <v>31276.428960000001</v>
      </c>
      <c r="V3251" s="329">
        <f>AB3251-AA3251-X3251</f>
        <v>29635.055200000003</v>
      </c>
      <c r="W3251" s="773"/>
      <c r="X3251" s="329">
        <v>-428.63898</v>
      </c>
      <c r="Y3251" s="329">
        <f>V3251-U3251</f>
        <v>-1641.3737599999986</v>
      </c>
      <c r="Z3251" s="329"/>
      <c r="AA3251" s="329">
        <v>-4.7534599999999996</v>
      </c>
      <c r="AB3251" s="329">
        <v>29201.662760000003</v>
      </c>
      <c r="AC3251" s="914"/>
      <c r="AD3251" s="326"/>
      <c r="AE3251" s="1069"/>
      <c r="AF3251" s="1084"/>
      <c r="AH3251" s="3275"/>
    </row>
    <row r="3252" spans="1:34" x14ac:dyDescent="0.25">
      <c r="A3252" s="140">
        <v>1</v>
      </c>
      <c r="B3252" s="469" t="s">
        <v>283</v>
      </c>
      <c r="C3252" s="1620"/>
      <c r="D3252" s="1635"/>
      <c r="E3252" s="259"/>
      <c r="F3252" s="526"/>
      <c r="G3252" s="526"/>
      <c r="H3252" s="526"/>
      <c r="I3252" s="827"/>
      <c r="J3252" s="827"/>
      <c r="K3252" s="1458"/>
      <c r="L3252" s="1458"/>
      <c r="M3252" s="1458"/>
      <c r="N3252" s="1458"/>
      <c r="O3252" s="1458"/>
      <c r="P3252" s="1458"/>
      <c r="Q3252" s="329">
        <v>8410.3329600000015</v>
      </c>
      <c r="R3252" s="329">
        <v>8410.3329600000015</v>
      </c>
      <c r="S3252" s="329">
        <v>8410.3329600000015</v>
      </c>
      <c r="T3252" s="329">
        <v>8410.3329600000015</v>
      </c>
      <c r="U3252" s="857">
        <f t="shared" si="2450"/>
        <v>2803.4443200000005</v>
      </c>
      <c r="V3252" s="329">
        <f>AB3252-AA3252-X3252</f>
        <v>2803.4443199999996</v>
      </c>
      <c r="W3252" s="773"/>
      <c r="X3252" s="329"/>
      <c r="Y3252" s="329">
        <f>V3252-U3252</f>
        <v>0</v>
      </c>
      <c r="Z3252" s="329"/>
      <c r="AA3252" s="329">
        <v>0</v>
      </c>
      <c r="AB3252" s="329">
        <v>2803.4443199999996</v>
      </c>
      <c r="AC3252" s="914"/>
      <c r="AD3252" s="326"/>
      <c r="AE3252" s="1069"/>
      <c r="AF3252" s="1084"/>
      <c r="AH3252" s="3275"/>
    </row>
    <row r="3253" spans="1:34" ht="29.25" x14ac:dyDescent="0.25">
      <c r="A3253" s="140">
        <v>1</v>
      </c>
      <c r="B3253" s="2234" t="s">
        <v>266</v>
      </c>
      <c r="C3253" s="433"/>
      <c r="D3253" s="4"/>
      <c r="E3253" s="565">
        <f>E3254+E3255+E3256</f>
        <v>15500</v>
      </c>
      <c r="F3253" s="565">
        <f t="shared" ref="F3253:G3253" si="2451">F3254+F3255+F3256</f>
        <v>5166</v>
      </c>
      <c r="G3253" s="565">
        <f t="shared" si="2451"/>
        <v>2751</v>
      </c>
      <c r="H3253" s="746">
        <f t="shared" ref="H3253:H3261" si="2452">G3253/F3253*100</f>
        <v>53.252032520325201</v>
      </c>
      <c r="I3253" s="1491"/>
      <c r="J3253" s="1491"/>
      <c r="K3253" s="125"/>
      <c r="L3253" s="125"/>
      <c r="M3253" s="125"/>
      <c r="N3253" s="125"/>
      <c r="O3253" s="125"/>
      <c r="P3253" s="125"/>
      <c r="Q3253" s="329"/>
      <c r="R3253" s="329"/>
      <c r="S3253" s="329"/>
      <c r="T3253" s="329"/>
      <c r="U3253" s="326"/>
      <c r="V3253" s="329"/>
      <c r="W3253" s="773"/>
      <c r="X3253" s="329"/>
      <c r="Y3253" s="329"/>
      <c r="Z3253" s="329"/>
      <c r="AA3253" s="329"/>
      <c r="AB3253" s="329"/>
      <c r="AC3253" s="929"/>
      <c r="AD3253" s="326"/>
      <c r="AE3253" s="1069"/>
      <c r="AF3253" s="1084"/>
      <c r="AH3253" s="3275"/>
    </row>
    <row r="3254" spans="1:34" ht="30" x14ac:dyDescent="0.25">
      <c r="A3254" s="140">
        <v>1</v>
      </c>
      <c r="B3254" s="471" t="s">
        <v>667</v>
      </c>
      <c r="C3254" s="433"/>
      <c r="D3254" s="4"/>
      <c r="E3254" s="566">
        <v>4000</v>
      </c>
      <c r="F3254" s="126">
        <f>ROUND(E3254/12*$B$4,0)</f>
        <v>1333</v>
      </c>
      <c r="G3254" s="186">
        <v>690</v>
      </c>
      <c r="H3254" s="186">
        <f t="shared" si="2452"/>
        <v>51.76294073518379</v>
      </c>
      <c r="I3254" s="1491"/>
      <c r="J3254" s="1491"/>
      <c r="K3254" s="125"/>
      <c r="L3254" s="125"/>
      <c r="M3254" s="125"/>
      <c r="N3254" s="125"/>
      <c r="O3254" s="125"/>
      <c r="P3254" s="125"/>
      <c r="Q3254" s="329"/>
      <c r="R3254" s="329"/>
      <c r="S3254" s="329"/>
      <c r="T3254" s="329"/>
      <c r="U3254" s="326"/>
      <c r="V3254" s="329"/>
      <c r="W3254" s="773"/>
      <c r="X3254" s="329"/>
      <c r="Y3254" s="329"/>
      <c r="Z3254" s="329"/>
      <c r="AA3254" s="329"/>
      <c r="AB3254" s="329"/>
      <c r="AC3254" s="925"/>
      <c r="AD3254" s="326"/>
      <c r="AE3254" s="1069"/>
      <c r="AF3254" s="1084"/>
      <c r="AH3254" s="3275"/>
    </row>
    <row r="3255" spans="1:34" ht="60" x14ac:dyDescent="0.25">
      <c r="A3255" s="140">
        <v>1</v>
      </c>
      <c r="B3255" s="310" t="s">
        <v>668</v>
      </c>
      <c r="C3255" s="433"/>
      <c r="D3255" s="4"/>
      <c r="E3255" s="566">
        <v>3000</v>
      </c>
      <c r="F3255" s="126">
        <f>ROUND(E3255/12*$B$4,0)</f>
        <v>1000</v>
      </c>
      <c r="G3255" s="186">
        <v>508</v>
      </c>
      <c r="H3255" s="186">
        <f t="shared" si="2452"/>
        <v>50.8</v>
      </c>
      <c r="I3255" s="1491"/>
      <c r="J3255" s="1491"/>
      <c r="K3255" s="125"/>
      <c r="L3255" s="125"/>
      <c r="M3255" s="125"/>
      <c r="N3255" s="125"/>
      <c r="O3255" s="125"/>
      <c r="P3255" s="125"/>
      <c r="Q3255" s="329"/>
      <c r="R3255" s="329"/>
      <c r="S3255" s="329"/>
      <c r="T3255" s="329"/>
      <c r="U3255" s="326"/>
      <c r="V3255" s="329"/>
      <c r="W3255" s="773"/>
      <c r="X3255" s="329"/>
      <c r="Y3255" s="329"/>
      <c r="Z3255" s="329"/>
      <c r="AA3255" s="329"/>
      <c r="AB3255" s="329"/>
      <c r="AC3255" s="925"/>
      <c r="AD3255" s="326"/>
      <c r="AE3255" s="1069"/>
      <c r="AF3255" s="1084"/>
      <c r="AH3255" s="3275"/>
    </row>
    <row r="3256" spans="1:34" ht="45" x14ac:dyDescent="0.25">
      <c r="A3256" s="140">
        <v>1</v>
      </c>
      <c r="B3256" s="310" t="s">
        <v>669</v>
      </c>
      <c r="C3256" s="433"/>
      <c r="D3256" s="4"/>
      <c r="E3256" s="566">
        <v>8500</v>
      </c>
      <c r="F3256" s="126">
        <f>ROUND(E3256/12*$B$4,0)</f>
        <v>2833</v>
      </c>
      <c r="G3256" s="186">
        <v>1553</v>
      </c>
      <c r="H3256" s="186">
        <f t="shared" si="2452"/>
        <v>54.818213907518533</v>
      </c>
      <c r="I3256" s="1491"/>
      <c r="J3256" s="1491"/>
      <c r="K3256" s="125"/>
      <c r="L3256" s="125"/>
      <c r="M3256" s="125"/>
      <c r="N3256" s="125"/>
      <c r="O3256" s="125"/>
      <c r="P3256" s="125"/>
      <c r="Q3256" s="329"/>
      <c r="R3256" s="329"/>
      <c r="S3256" s="329"/>
      <c r="T3256" s="329"/>
      <c r="U3256" s="326"/>
      <c r="V3256" s="329"/>
      <c r="W3256" s="773"/>
      <c r="X3256" s="329"/>
      <c r="Y3256" s="329"/>
      <c r="Z3256" s="329"/>
      <c r="AA3256" s="329"/>
      <c r="AB3256" s="329"/>
      <c r="AC3256" s="925"/>
      <c r="AD3256" s="326"/>
      <c r="AE3256" s="1069"/>
      <c r="AF3256" s="1084"/>
      <c r="AH3256" s="3275"/>
    </row>
    <row r="3257" spans="1:34" s="2239" customFormat="1" ht="29.25" x14ac:dyDescent="0.25">
      <c r="A3257" s="2239">
        <v>1</v>
      </c>
      <c r="B3257" s="284" t="s">
        <v>130</v>
      </c>
      <c r="C3257" s="433"/>
      <c r="D3257" s="4"/>
      <c r="E3257" s="565">
        <f>E3258+E3259+E3260</f>
        <v>10800</v>
      </c>
      <c r="F3257" s="565">
        <f>F3258+F3259+F3260</f>
        <v>3600</v>
      </c>
      <c r="G3257" s="565">
        <f>G3258+G3259+G3260</f>
        <v>1941</v>
      </c>
      <c r="H3257" s="186">
        <f t="shared" si="2452"/>
        <v>53.916666666666671</v>
      </c>
      <c r="I3257" s="1491"/>
      <c r="J3257" s="1491"/>
      <c r="K3257" s="125"/>
      <c r="L3257" s="125"/>
      <c r="M3257" s="125"/>
      <c r="N3257" s="125"/>
      <c r="O3257" s="125"/>
      <c r="P3257" s="125"/>
      <c r="Q3257" s="329"/>
      <c r="R3257" s="329"/>
      <c r="S3257" s="329"/>
      <c r="T3257" s="329"/>
      <c r="U3257" s="326"/>
      <c r="V3257" s="329"/>
      <c r="W3257" s="773"/>
      <c r="X3257" s="329"/>
      <c r="Y3257" s="329"/>
      <c r="Z3257" s="329"/>
      <c r="AA3257" s="329"/>
      <c r="AB3257" s="329"/>
      <c r="AC3257" s="925"/>
      <c r="AD3257" s="326"/>
      <c r="AE3257" s="1069"/>
      <c r="AF3257" s="1084"/>
      <c r="AH3257" s="3275"/>
    </row>
    <row r="3258" spans="1:34" x14ac:dyDescent="0.25">
      <c r="A3258" s="140">
        <v>1</v>
      </c>
      <c r="B3258" s="310" t="s">
        <v>219</v>
      </c>
      <c r="C3258" s="433"/>
      <c r="D3258" s="4"/>
      <c r="E3258" s="566">
        <v>10000</v>
      </c>
      <c r="F3258" s="126">
        <f>ROUND(E3258/12*$B$4,0)</f>
        <v>3333</v>
      </c>
      <c r="G3258" s="186">
        <v>1941</v>
      </c>
      <c r="H3258" s="186">
        <f t="shared" si="2452"/>
        <v>58.235823582358236</v>
      </c>
      <c r="I3258" s="1491"/>
      <c r="J3258" s="1491"/>
      <c r="K3258" s="125"/>
      <c r="L3258" s="125"/>
      <c r="M3258" s="125"/>
      <c r="N3258" s="125"/>
      <c r="O3258" s="125"/>
      <c r="P3258" s="125"/>
      <c r="Q3258" s="329"/>
      <c r="R3258" s="329"/>
      <c r="S3258" s="329"/>
      <c r="T3258" s="329"/>
      <c r="U3258" s="326"/>
      <c r="V3258" s="329"/>
      <c r="W3258" s="773"/>
      <c r="X3258" s="329"/>
      <c r="Y3258" s="329"/>
      <c r="Z3258" s="329"/>
      <c r="AA3258" s="329"/>
      <c r="AB3258" s="329"/>
      <c r="AC3258" s="925"/>
      <c r="AD3258" s="326"/>
      <c r="AE3258" s="1069"/>
      <c r="AF3258" s="1084"/>
      <c r="AH3258" s="3275"/>
    </row>
    <row r="3259" spans="1:34" ht="45" x14ac:dyDescent="0.25">
      <c r="A3259" s="140">
        <v>1</v>
      </c>
      <c r="B3259" s="310" t="s">
        <v>435</v>
      </c>
      <c r="C3259" s="433"/>
      <c r="D3259" s="4"/>
      <c r="E3259" s="3140">
        <v>500</v>
      </c>
      <c r="F3259" s="126">
        <f>ROUND(E3259/12*$B$4,0)</f>
        <v>167</v>
      </c>
      <c r="G3259" s="186">
        <v>0</v>
      </c>
      <c r="H3259" s="186">
        <f t="shared" si="2452"/>
        <v>0</v>
      </c>
      <c r="I3259" s="1491"/>
      <c r="J3259" s="1491"/>
      <c r="K3259" s="125"/>
      <c r="L3259" s="125"/>
      <c r="M3259" s="125"/>
      <c r="N3259" s="125"/>
      <c r="O3259" s="125"/>
      <c r="P3259" s="125"/>
      <c r="Q3259" s="329"/>
      <c r="R3259" s="329"/>
      <c r="S3259" s="329"/>
      <c r="T3259" s="329"/>
      <c r="U3259" s="326"/>
      <c r="V3259" s="329"/>
      <c r="W3259" s="773"/>
      <c r="X3259" s="329"/>
      <c r="Y3259" s="329"/>
      <c r="Z3259" s="329"/>
      <c r="AA3259" s="329"/>
      <c r="AB3259" s="329"/>
      <c r="AC3259" s="925"/>
      <c r="AD3259" s="326"/>
      <c r="AE3259" s="1069"/>
      <c r="AF3259" s="1084"/>
      <c r="AH3259" s="3275"/>
    </row>
    <row r="3260" spans="1:34" s="2239" customFormat="1" ht="60" x14ac:dyDescent="0.25">
      <c r="A3260" s="2239">
        <v>1</v>
      </c>
      <c r="B3260" s="310" t="s">
        <v>462</v>
      </c>
      <c r="C3260" s="433"/>
      <c r="D3260" s="4"/>
      <c r="E3260" s="3140">
        <v>300</v>
      </c>
      <c r="F3260" s="126">
        <f>ROUND(E3260/12*$B$4,0)</f>
        <v>100</v>
      </c>
      <c r="G3260" s="186">
        <v>0</v>
      </c>
      <c r="H3260" s="186">
        <f t="shared" si="2452"/>
        <v>0</v>
      </c>
      <c r="I3260" s="1491"/>
      <c r="J3260" s="1491"/>
      <c r="K3260" s="125"/>
      <c r="L3260" s="125"/>
      <c r="M3260" s="125"/>
      <c r="N3260" s="125"/>
      <c r="O3260" s="125"/>
      <c r="P3260" s="125"/>
      <c r="Q3260" s="329"/>
      <c r="R3260" s="329"/>
      <c r="S3260" s="329"/>
      <c r="T3260" s="329"/>
      <c r="U3260" s="326"/>
      <c r="V3260" s="329"/>
      <c r="W3260" s="773"/>
      <c r="X3260" s="329"/>
      <c r="Y3260" s="329"/>
      <c r="Z3260" s="329"/>
      <c r="AA3260" s="329"/>
      <c r="AB3260" s="329"/>
      <c r="AC3260" s="925"/>
      <c r="AD3260" s="326"/>
      <c r="AE3260" s="1069"/>
      <c r="AF3260" s="1084"/>
      <c r="AH3260" s="3275"/>
    </row>
    <row r="3261" spans="1:34" s="2239" customFormat="1" ht="29.25" x14ac:dyDescent="0.25">
      <c r="A3261" s="2239">
        <v>1</v>
      </c>
      <c r="B3261" s="2234" t="s">
        <v>564</v>
      </c>
      <c r="C3261" s="433"/>
      <c r="D3261" s="4"/>
      <c r="E3261" s="3140">
        <v>1500</v>
      </c>
      <c r="F3261" s="126">
        <f>ROUND(E3261/12*$B$4,0)</f>
        <v>500</v>
      </c>
      <c r="G3261" s="186">
        <v>173</v>
      </c>
      <c r="H3261" s="186">
        <f t="shared" si="2452"/>
        <v>34.599999999999994</v>
      </c>
      <c r="I3261" s="1491"/>
      <c r="J3261" s="1491"/>
      <c r="K3261" s="125"/>
      <c r="L3261" s="125"/>
      <c r="M3261" s="125"/>
      <c r="N3261" s="125"/>
      <c r="O3261" s="125"/>
      <c r="P3261" s="125"/>
      <c r="Q3261" s="329"/>
      <c r="R3261" s="329"/>
      <c r="S3261" s="329"/>
      <c r="T3261" s="329"/>
      <c r="U3261" s="326"/>
      <c r="V3261" s="329"/>
      <c r="W3261" s="773"/>
      <c r="X3261" s="329"/>
      <c r="Y3261" s="329"/>
      <c r="Z3261" s="329"/>
      <c r="AA3261" s="329"/>
      <c r="AB3261" s="329"/>
      <c r="AC3261" s="925"/>
      <c r="AD3261" s="326"/>
      <c r="AE3261" s="1069"/>
      <c r="AF3261" s="1084"/>
      <c r="AH3261" s="3275"/>
    </row>
    <row r="3262" spans="1:34" x14ac:dyDescent="0.25">
      <c r="A3262" s="140">
        <v>1</v>
      </c>
      <c r="B3262" s="2985" t="s">
        <v>191</v>
      </c>
      <c r="C3262" s="433"/>
      <c r="D3262" s="4"/>
      <c r="E3262" s="566"/>
      <c r="F3262" s="126"/>
      <c r="G3262" s="186"/>
      <c r="H3262" s="186"/>
      <c r="I3262" s="1491"/>
      <c r="J3262" s="1491"/>
      <c r="K3262" s="125"/>
      <c r="L3262" s="125"/>
      <c r="M3262" s="125"/>
      <c r="N3262" s="125"/>
      <c r="O3262" s="125"/>
      <c r="P3262" s="125"/>
      <c r="Q3262" s="329"/>
      <c r="R3262" s="329"/>
      <c r="S3262" s="329"/>
      <c r="T3262" s="329"/>
      <c r="U3262" s="326"/>
      <c r="V3262" s="329"/>
      <c r="W3262" s="773"/>
      <c r="X3262" s="329"/>
      <c r="Y3262" s="329"/>
      <c r="Z3262" s="329"/>
      <c r="AA3262" s="329"/>
      <c r="AB3262" s="329"/>
      <c r="AC3262" s="925"/>
      <c r="AD3262" s="326"/>
      <c r="AE3262" s="1069"/>
      <c r="AF3262" s="1084"/>
      <c r="AH3262" s="3275"/>
    </row>
    <row r="3263" spans="1:34" ht="90" x14ac:dyDescent="0.25">
      <c r="A3263" s="140">
        <v>1</v>
      </c>
      <c r="B3263" s="310" t="s">
        <v>461</v>
      </c>
      <c r="C3263" s="433"/>
      <c r="D3263" s="4"/>
      <c r="E3263" s="566">
        <f>E3264+E3265+E3266+E3267</f>
        <v>3516</v>
      </c>
      <c r="F3263" s="126">
        <f t="shared" ref="F3263:G3263" si="2453">F3264+F3265+F3266+F3267</f>
        <v>1172</v>
      </c>
      <c r="G3263" s="186">
        <f t="shared" si="2453"/>
        <v>1152</v>
      </c>
      <c r="H3263" s="186">
        <f t="shared" ref="H3263:H3270" si="2454">G3263/F3263*100</f>
        <v>98.293515358361773</v>
      </c>
      <c r="I3263" s="1491"/>
      <c r="J3263" s="1491"/>
      <c r="K3263" s="125"/>
      <c r="L3263" s="125"/>
      <c r="M3263" s="125"/>
      <c r="N3263" s="125"/>
      <c r="O3263" s="125"/>
      <c r="P3263" s="125"/>
      <c r="Q3263" s="329">
        <v>13089.563399999999</v>
      </c>
      <c r="R3263" s="329">
        <v>13089.563399999999</v>
      </c>
      <c r="S3263" s="329">
        <v>13089.563399999999</v>
      </c>
      <c r="T3263" s="329">
        <v>13089.563399999999</v>
      </c>
      <c r="U3263" s="857">
        <f t="shared" ref="U3263:U3267" si="2455">Q3263/12*$B$4+(R3263-Q3263)/11*3+(S3263-R3263)/10*2+(T3263-S3263)/9*1</f>
        <v>4363.1877999999997</v>
      </c>
      <c r="V3263" s="329">
        <f>AB3263-AA3263-X3263</f>
        <v>4102.8527400000003</v>
      </c>
      <c r="W3263" s="773"/>
      <c r="X3263" s="329"/>
      <c r="Y3263" s="329">
        <f>V3263-U3263</f>
        <v>-260.33505999999943</v>
      </c>
      <c r="Z3263" s="329"/>
      <c r="AA3263" s="329">
        <v>-9.9539600000000004</v>
      </c>
      <c r="AB3263" s="329">
        <v>4092.8987800000004</v>
      </c>
      <c r="AC3263" s="925"/>
      <c r="AD3263" s="326"/>
      <c r="AE3263" s="1069"/>
      <c r="AF3263" s="1084"/>
      <c r="AH3263" s="3275"/>
    </row>
    <row r="3264" spans="1:34" s="2239" customFormat="1" x14ac:dyDescent="0.25">
      <c r="A3264" s="2239">
        <v>1</v>
      </c>
      <c r="B3264" s="310" t="s">
        <v>561</v>
      </c>
      <c r="C3264" s="433"/>
      <c r="D3264" s="4"/>
      <c r="E3264" s="566">
        <v>599</v>
      </c>
      <c r="F3264" s="126">
        <f>ROUND(E3264/12*$B$4,0)</f>
        <v>200</v>
      </c>
      <c r="G3264" s="186">
        <v>109</v>
      </c>
      <c r="H3264" s="186">
        <f t="shared" si="2454"/>
        <v>54.500000000000007</v>
      </c>
      <c r="I3264" s="1491"/>
      <c r="J3264" s="1491"/>
      <c r="K3264" s="125"/>
      <c r="L3264" s="125"/>
      <c r="M3264" s="125"/>
      <c r="N3264" s="125"/>
      <c r="O3264" s="125"/>
      <c r="P3264" s="125"/>
      <c r="Q3264" s="369">
        <v>3150.6800999999996</v>
      </c>
      <c r="R3264" s="369">
        <v>3150.6800999999996</v>
      </c>
      <c r="S3264" s="369">
        <v>3150.6800999999996</v>
      </c>
      <c r="T3264" s="369">
        <v>3150.6800999999996</v>
      </c>
      <c r="U3264" s="3313">
        <f t="shared" si="2455"/>
        <v>1050.2266999999999</v>
      </c>
      <c r="V3264" s="369">
        <f t="shared" ref="V3264:V3267" si="2456">AB3264-AA3264-X3264</f>
        <v>573.33345999999995</v>
      </c>
      <c r="W3264" s="1123"/>
      <c r="X3264" s="369"/>
      <c r="Y3264" s="369">
        <f t="shared" ref="Y3264:Y3267" si="2457">V3264-U3264</f>
        <v>-476.89323999999999</v>
      </c>
      <c r="Z3264" s="369"/>
      <c r="AA3264" s="369">
        <v>0</v>
      </c>
      <c r="AB3264" s="369">
        <v>573.33345999999995</v>
      </c>
      <c r="AC3264" s="925"/>
      <c r="AD3264" s="326"/>
      <c r="AE3264" s="1069"/>
      <c r="AF3264" s="1084"/>
      <c r="AH3264" s="3275"/>
    </row>
    <row r="3265" spans="1:34" s="2239" customFormat="1" x14ac:dyDescent="0.25">
      <c r="A3265" s="2239">
        <v>1</v>
      </c>
      <c r="B3265" s="310" t="s">
        <v>562</v>
      </c>
      <c r="C3265" s="433"/>
      <c r="D3265" s="4"/>
      <c r="E3265" s="566">
        <v>807</v>
      </c>
      <c r="F3265" s="126">
        <f>ROUND(E3265/12*$B$4,0)</f>
        <v>269</v>
      </c>
      <c r="G3265" s="186">
        <v>107</v>
      </c>
      <c r="H3265" s="186">
        <f t="shared" si="2454"/>
        <v>39.776951672862452</v>
      </c>
      <c r="I3265" s="1491"/>
      <c r="J3265" s="1491"/>
      <c r="K3265" s="125"/>
      <c r="L3265" s="125"/>
      <c r="M3265" s="125"/>
      <c r="N3265" s="125"/>
      <c r="O3265" s="125"/>
      <c r="P3265" s="125"/>
      <c r="Q3265" s="369">
        <v>1602.6213</v>
      </c>
      <c r="R3265" s="369">
        <v>1602.6213</v>
      </c>
      <c r="S3265" s="369">
        <v>1602.6213</v>
      </c>
      <c r="T3265" s="369">
        <v>1602.6213</v>
      </c>
      <c r="U3265" s="3313">
        <f t="shared" si="2455"/>
        <v>534.20709999999997</v>
      </c>
      <c r="V3265" s="369">
        <f t="shared" si="2456"/>
        <v>212.4913</v>
      </c>
      <c r="W3265" s="1123"/>
      <c r="X3265" s="369"/>
      <c r="Y3265" s="369">
        <f t="shared" si="2457"/>
        <v>-321.71579999999994</v>
      </c>
      <c r="Z3265" s="369"/>
      <c r="AA3265" s="369">
        <v>-3.8202600000000002</v>
      </c>
      <c r="AB3265" s="369">
        <v>208.67104</v>
      </c>
      <c r="AC3265" s="925"/>
      <c r="AD3265" s="326"/>
      <c r="AE3265" s="1069"/>
      <c r="AF3265" s="1084"/>
      <c r="AH3265" s="3275"/>
    </row>
    <row r="3266" spans="1:34" s="2239" customFormat="1" x14ac:dyDescent="0.25">
      <c r="A3266" s="2239">
        <v>1</v>
      </c>
      <c r="B3266" s="310" t="s">
        <v>563</v>
      </c>
      <c r="C3266" s="433"/>
      <c r="D3266" s="4"/>
      <c r="E3266" s="566">
        <v>1690</v>
      </c>
      <c r="F3266" s="126">
        <f>ROUND(E3266/12*$B$4,0)</f>
        <v>563</v>
      </c>
      <c r="G3266" s="186">
        <v>589</v>
      </c>
      <c r="H3266" s="186">
        <f t="shared" si="2454"/>
        <v>104.61811722912967</v>
      </c>
      <c r="I3266" s="1491"/>
      <c r="J3266" s="1491"/>
      <c r="K3266" s="125"/>
      <c r="L3266" s="125"/>
      <c r="M3266" s="125"/>
      <c r="N3266" s="125"/>
      <c r="O3266" s="125"/>
      <c r="P3266" s="125"/>
      <c r="Q3266" s="369">
        <v>7463.04</v>
      </c>
      <c r="R3266" s="369">
        <v>7463.04</v>
      </c>
      <c r="S3266" s="369">
        <v>7463.04</v>
      </c>
      <c r="T3266" s="369">
        <v>7463.04</v>
      </c>
      <c r="U3266" s="3313">
        <f t="shared" si="2455"/>
        <v>2487.6799999999998</v>
      </c>
      <c r="V3266" s="369">
        <f t="shared" si="2456"/>
        <v>2597.3424399999999</v>
      </c>
      <c r="W3266" s="1123"/>
      <c r="X3266" s="369"/>
      <c r="Y3266" s="369">
        <f t="shared" si="2457"/>
        <v>109.66244000000006</v>
      </c>
      <c r="Z3266" s="369"/>
      <c r="AA3266" s="369">
        <v>0</v>
      </c>
      <c r="AB3266" s="369">
        <v>2597.3424399999999</v>
      </c>
      <c r="AC3266" s="925"/>
      <c r="AD3266" s="326"/>
      <c r="AE3266" s="1069"/>
      <c r="AF3266" s="1084"/>
      <c r="AH3266" s="3275"/>
    </row>
    <row r="3267" spans="1:34" s="2239" customFormat="1" x14ac:dyDescent="0.25">
      <c r="B3267" s="310" t="s">
        <v>670</v>
      </c>
      <c r="C3267" s="433"/>
      <c r="D3267" s="4"/>
      <c r="E3267" s="566">
        <v>420</v>
      </c>
      <c r="F3267" s="126">
        <f>ROUND(E3267/12*$B$4,0)</f>
        <v>140</v>
      </c>
      <c r="G3267" s="186">
        <v>347</v>
      </c>
      <c r="H3267" s="186">
        <f t="shared" si="2454"/>
        <v>247.85714285714286</v>
      </c>
      <c r="I3267" s="1491"/>
      <c r="J3267" s="1491"/>
      <c r="K3267" s="125"/>
      <c r="L3267" s="125"/>
      <c r="M3267" s="125"/>
      <c r="N3267" s="125"/>
      <c r="O3267" s="125"/>
      <c r="P3267" s="125"/>
      <c r="Q3267" s="369">
        <v>873.22199999999998</v>
      </c>
      <c r="R3267" s="369">
        <v>873.22199999999998</v>
      </c>
      <c r="S3267" s="369">
        <v>873.22199999999998</v>
      </c>
      <c r="T3267" s="369">
        <v>873.22199999999998</v>
      </c>
      <c r="U3267" s="3313">
        <f t="shared" si="2455"/>
        <v>291.07400000000001</v>
      </c>
      <c r="V3267" s="369">
        <f t="shared" si="2456"/>
        <v>719.68553999999995</v>
      </c>
      <c r="W3267" s="1123"/>
      <c r="X3267" s="369"/>
      <c r="Y3267" s="369">
        <f t="shared" si="2457"/>
        <v>428.61153999999993</v>
      </c>
      <c r="Z3267" s="369"/>
      <c r="AA3267" s="369">
        <v>-6.133700000000001</v>
      </c>
      <c r="AB3267" s="369">
        <v>713.55183999999997</v>
      </c>
      <c r="AC3267" s="925"/>
      <c r="AD3267" s="326"/>
      <c r="AE3267" s="1069"/>
      <c r="AF3267" s="1084"/>
      <c r="AH3267" s="3275"/>
    </row>
    <row r="3268" spans="1:34" ht="43.5" x14ac:dyDescent="0.25">
      <c r="A3268" s="140">
        <v>1</v>
      </c>
      <c r="B3268" s="2234" t="s">
        <v>436</v>
      </c>
      <c r="C3268" s="433"/>
      <c r="D3268" s="4"/>
      <c r="E3268" s="565">
        <f>E3269+E3281</f>
        <v>12360</v>
      </c>
      <c r="F3268" s="565">
        <f>F3269+F3281</f>
        <v>4120</v>
      </c>
      <c r="G3268" s="565">
        <f>G3269+G3281</f>
        <v>2985</v>
      </c>
      <c r="H3268" s="186">
        <f t="shared" si="2454"/>
        <v>72.451456310679603</v>
      </c>
      <c r="I3268" s="1491"/>
      <c r="J3268" s="1491"/>
      <c r="K3268" s="125"/>
      <c r="L3268" s="125"/>
      <c r="M3268" s="125"/>
      <c r="N3268" s="125"/>
      <c r="O3268" s="125"/>
      <c r="P3268" s="125"/>
      <c r="Q3268" s="329">
        <f t="shared" ref="Q3268:AB3268" si="2458">Q3269+Q3281</f>
        <v>41795.974540000003</v>
      </c>
      <c r="R3268" s="329">
        <f t="shared" ref="R3268:S3268" si="2459">R3269+R3281</f>
        <v>41795.974540000003</v>
      </c>
      <c r="S3268" s="329">
        <f t="shared" si="2459"/>
        <v>41795.974540000003</v>
      </c>
      <c r="T3268" s="329">
        <f t="shared" ref="T3268" si="2460">T3269+T3281</f>
        <v>41795.974540000003</v>
      </c>
      <c r="U3268" s="326">
        <f t="shared" si="2458"/>
        <v>13931.991513333334</v>
      </c>
      <c r="V3268" s="329">
        <f t="shared" si="2458"/>
        <v>10402.966219999998</v>
      </c>
      <c r="W3268" s="773">
        <f t="shared" si="2458"/>
        <v>0</v>
      </c>
      <c r="X3268" s="329">
        <f t="shared" si="2458"/>
        <v>0</v>
      </c>
      <c r="Y3268" s="329">
        <f t="shared" si="2458"/>
        <v>-3529.025293333334</v>
      </c>
      <c r="Z3268" s="329">
        <f t="shared" si="2458"/>
        <v>0</v>
      </c>
      <c r="AA3268" s="329">
        <f t="shared" si="2458"/>
        <v>-8.3450900000000008</v>
      </c>
      <c r="AB3268" s="329">
        <f t="shared" si="2458"/>
        <v>10394.62113</v>
      </c>
      <c r="AC3268" s="925"/>
      <c r="AD3268" s="326"/>
      <c r="AE3268" s="1069"/>
      <c r="AF3268" s="1084"/>
      <c r="AH3268" s="3275"/>
    </row>
    <row r="3269" spans="1:34" ht="30" x14ac:dyDescent="0.25">
      <c r="A3269" s="140">
        <v>1</v>
      </c>
      <c r="B3269" s="471" t="s">
        <v>267</v>
      </c>
      <c r="C3269" s="433"/>
      <c r="D3269" s="4"/>
      <c r="E3269" s="565">
        <f>E3270+E3271+E3273+E3279+E3280</f>
        <v>8116</v>
      </c>
      <c r="F3269" s="565">
        <f t="shared" ref="F3269:G3269" si="2461">F3270+F3271+F3273+F3279+F3280</f>
        <v>2705</v>
      </c>
      <c r="G3269" s="565">
        <f t="shared" si="2461"/>
        <v>1136</v>
      </c>
      <c r="H3269" s="186">
        <f t="shared" si="2454"/>
        <v>41.996303142329019</v>
      </c>
      <c r="I3269" s="1491"/>
      <c r="J3269" s="1491"/>
      <c r="K3269" s="125"/>
      <c r="L3269" s="125"/>
      <c r="M3269" s="125"/>
      <c r="N3269" s="125"/>
      <c r="O3269" s="125"/>
      <c r="P3269" s="125"/>
      <c r="Q3269" s="329">
        <f t="shared" ref="Q3269:AB3269" si="2462">Q3270+Q3271+Q3273+Q3279+Q3280</f>
        <v>28956.774540000002</v>
      </c>
      <c r="R3269" s="329">
        <f t="shared" ref="R3269:S3269" si="2463">R3270+R3271+R3273+R3279+R3280</f>
        <v>28956.774540000002</v>
      </c>
      <c r="S3269" s="329">
        <f t="shared" si="2463"/>
        <v>28956.774540000002</v>
      </c>
      <c r="T3269" s="329">
        <f t="shared" ref="T3269" si="2464">T3270+T3271+T3273+T3279+T3280</f>
        <v>28956.774540000002</v>
      </c>
      <c r="U3269" s="326">
        <f t="shared" si="2462"/>
        <v>9652.2581800000007</v>
      </c>
      <c r="V3269" s="329">
        <f t="shared" si="2462"/>
        <v>4796.1962399999984</v>
      </c>
      <c r="W3269" s="773">
        <f t="shared" si="2462"/>
        <v>0</v>
      </c>
      <c r="X3269" s="329">
        <f t="shared" si="2462"/>
        <v>0</v>
      </c>
      <c r="Y3269" s="329">
        <f t="shared" si="2462"/>
        <v>-4856.0619400000005</v>
      </c>
      <c r="Z3269" s="329">
        <f t="shared" si="2462"/>
        <v>0</v>
      </c>
      <c r="AA3269" s="329">
        <f t="shared" si="2462"/>
        <v>-8.3450900000000008</v>
      </c>
      <c r="AB3269" s="329">
        <f t="shared" si="2462"/>
        <v>4787.8511499999986</v>
      </c>
      <c r="AC3269" s="925"/>
      <c r="AD3269" s="326"/>
      <c r="AE3269" s="1069"/>
      <c r="AF3269" s="1084"/>
      <c r="AH3269" s="3275"/>
    </row>
    <row r="3270" spans="1:34" ht="30" x14ac:dyDescent="0.25">
      <c r="A3270" s="140">
        <v>1</v>
      </c>
      <c r="B3270" s="310" t="s">
        <v>437</v>
      </c>
      <c r="C3270" s="433"/>
      <c r="D3270" s="4"/>
      <c r="E3270" s="566">
        <v>5391</v>
      </c>
      <c r="F3270" s="126">
        <f>ROUND(E3270/12*$B$4,0)</f>
        <v>1797</v>
      </c>
      <c r="G3270" s="186">
        <v>807</v>
      </c>
      <c r="H3270" s="186">
        <f t="shared" si="2454"/>
        <v>44.908180300500831</v>
      </c>
      <c r="I3270" s="1491"/>
      <c r="J3270" s="1491"/>
      <c r="K3270" s="125"/>
      <c r="L3270" s="125"/>
      <c r="M3270" s="125"/>
      <c r="N3270" s="125"/>
      <c r="O3270" s="125"/>
      <c r="P3270" s="125"/>
      <c r="Q3270" s="329">
        <v>23127.39</v>
      </c>
      <c r="R3270" s="329">
        <v>23127.39</v>
      </c>
      <c r="S3270" s="329">
        <v>23127.39</v>
      </c>
      <c r="T3270" s="329">
        <v>23127.39</v>
      </c>
      <c r="U3270" s="326">
        <f t="shared" ref="U3270:U3271" si="2465">Q3270/12*$B$4+(R3270-Q3270)/11*3+(S3270-R3270)/10*2+(T3270-S3270)/9*1</f>
        <v>7709.13</v>
      </c>
      <c r="V3270" s="329">
        <f>AB3270-AA3270-X3270</f>
        <v>3242.5026999999991</v>
      </c>
      <c r="W3270" s="773"/>
      <c r="X3270" s="329"/>
      <c r="Y3270" s="329">
        <f>V3270-U3270</f>
        <v>-4466.627300000001</v>
      </c>
      <c r="Z3270" s="329"/>
      <c r="AA3270" s="329">
        <v>-8.3450900000000008</v>
      </c>
      <c r="AB3270" s="329">
        <v>3234.1576099999993</v>
      </c>
      <c r="AC3270" s="925"/>
      <c r="AD3270" s="326"/>
      <c r="AE3270" s="1069"/>
      <c r="AF3270" s="1084"/>
      <c r="AH3270" s="3275"/>
    </row>
    <row r="3271" spans="1:34" ht="30" x14ac:dyDescent="0.25">
      <c r="A3271" s="140">
        <v>1</v>
      </c>
      <c r="B3271" s="310" t="s">
        <v>671</v>
      </c>
      <c r="C3271" s="433"/>
      <c r="D3271" s="4"/>
      <c r="E3271" s="567">
        <v>820</v>
      </c>
      <c r="F3271" s="126">
        <f t="shared" ref="F3271:F3280" si="2466">ROUND(E3271/12*$B$4,0)</f>
        <v>273</v>
      </c>
      <c r="G3271" s="186">
        <v>115</v>
      </c>
      <c r="H3271" s="186">
        <f>G3271/F3271*100</f>
        <v>42.124542124542124</v>
      </c>
      <c r="I3271" s="1491"/>
      <c r="J3271" s="1491"/>
      <c r="K3271" s="125"/>
      <c r="L3271" s="125"/>
      <c r="M3271" s="125"/>
      <c r="N3271" s="125"/>
      <c r="O3271" s="125"/>
      <c r="P3271" s="125"/>
      <c r="Q3271" s="329">
        <v>1562.74</v>
      </c>
      <c r="R3271" s="329">
        <v>1562.74</v>
      </c>
      <c r="S3271" s="329">
        <v>1562.74</v>
      </c>
      <c r="T3271" s="329">
        <v>1562.74</v>
      </c>
      <c r="U3271" s="326">
        <f t="shared" si="2465"/>
        <v>520.9133333333333</v>
      </c>
      <c r="V3271" s="329">
        <f>AB3271-AA3271-X3271</f>
        <v>205.08179999999999</v>
      </c>
      <c r="W3271" s="773"/>
      <c r="X3271" s="329"/>
      <c r="Y3271" s="329">
        <f>V3271-U3271</f>
        <v>-315.83153333333331</v>
      </c>
      <c r="Z3271" s="329"/>
      <c r="AA3271" s="329">
        <v>0</v>
      </c>
      <c r="AB3271" s="329">
        <v>205.08179999999999</v>
      </c>
      <c r="AC3271" s="925"/>
      <c r="AD3271" s="326"/>
      <c r="AE3271" s="1069"/>
      <c r="AF3271" s="1084"/>
      <c r="AH3271" s="3275"/>
    </row>
    <row r="3272" spans="1:34" s="2239" customFormat="1" ht="30" x14ac:dyDescent="0.25">
      <c r="B3272" s="310" t="s">
        <v>672</v>
      </c>
      <c r="C3272" s="433"/>
      <c r="D3272" s="4"/>
      <c r="E3272" s="566"/>
      <c r="F3272" s="126">
        <f t="shared" si="2466"/>
        <v>0</v>
      </c>
      <c r="G3272" s="186">
        <v>0</v>
      </c>
      <c r="H3272" s="186"/>
      <c r="I3272" s="1491"/>
      <c r="J3272" s="1491"/>
      <c r="K3272" s="125"/>
      <c r="L3272" s="125"/>
      <c r="M3272" s="125"/>
      <c r="N3272" s="125"/>
      <c r="O3272" s="125"/>
      <c r="P3272" s="125"/>
      <c r="Q3272" s="329"/>
      <c r="R3272" s="329"/>
      <c r="S3272" s="329"/>
      <c r="T3272" s="329"/>
      <c r="U3272" s="326">
        <f t="shared" ref="U3272" si="2467">Q3272/12*$B$4+(R3272-Q3272)/11*2+(S3272-R3272)/10*1</f>
        <v>0</v>
      </c>
      <c r="V3272" s="329"/>
      <c r="W3272" s="773"/>
      <c r="X3272" s="329"/>
      <c r="Y3272" s="329"/>
      <c r="Z3272" s="329"/>
      <c r="AA3272" s="329">
        <v>0</v>
      </c>
      <c r="AB3272" s="329">
        <v>0</v>
      </c>
      <c r="AC3272" s="925"/>
      <c r="AD3272" s="326"/>
      <c r="AE3272" s="1069"/>
      <c r="AF3272" s="1084"/>
      <c r="AH3272" s="3275"/>
    </row>
    <row r="3273" spans="1:34" s="2239" customFormat="1" ht="60" x14ac:dyDescent="0.25">
      <c r="B3273" s="310" t="s">
        <v>673</v>
      </c>
      <c r="C3273" s="433"/>
      <c r="D3273" s="4"/>
      <c r="E3273" s="567">
        <f>E3274+E3275</f>
        <v>1777</v>
      </c>
      <c r="F3273" s="126">
        <f t="shared" si="2466"/>
        <v>592</v>
      </c>
      <c r="G3273" s="186">
        <v>89</v>
      </c>
      <c r="H3273" s="186">
        <f t="shared" ref="H3273" si="2468">G3273/F3273*100</f>
        <v>15.033783783783782</v>
      </c>
      <c r="I3273" s="1491"/>
      <c r="J3273" s="1491"/>
      <c r="K3273" s="125"/>
      <c r="L3273" s="125"/>
      <c r="M3273" s="125"/>
      <c r="N3273" s="125"/>
      <c r="O3273" s="125"/>
      <c r="P3273" s="125"/>
      <c r="Q3273" s="329">
        <v>3153.7101400000001</v>
      </c>
      <c r="R3273" s="329">
        <v>3153.7101400000001</v>
      </c>
      <c r="S3273" s="329">
        <v>3153.7101400000001</v>
      </c>
      <c r="T3273" s="329">
        <v>3153.7101400000001</v>
      </c>
      <c r="U3273" s="326">
        <f t="shared" ref="U3273:U3275" si="2469">Q3273/12*$B$4+(R3273-Q3273)/11*3+(S3273-R3273)/10*2+(T3273-S3273)/9*1</f>
        <v>1051.2367133333335</v>
      </c>
      <c r="V3273" s="329">
        <f>AB3273-AA3273-X3273</f>
        <v>261.75673999999998</v>
      </c>
      <c r="W3273" s="773"/>
      <c r="X3273" s="329"/>
      <c r="Y3273" s="329">
        <f>V3273-U3273</f>
        <v>-789.47997333333342</v>
      </c>
      <c r="Z3273" s="329"/>
      <c r="AA3273" s="329">
        <v>0</v>
      </c>
      <c r="AB3273" s="329">
        <v>261.75673999999998</v>
      </c>
      <c r="AC3273" s="925"/>
      <c r="AD3273" s="326"/>
      <c r="AE3273" s="1069"/>
      <c r="AF3273" s="1084"/>
      <c r="AH3273" s="3275"/>
    </row>
    <row r="3274" spans="1:34" s="2239" customFormat="1" x14ac:dyDescent="0.25">
      <c r="B3274" s="310" t="s">
        <v>674</v>
      </c>
      <c r="C3274" s="433"/>
      <c r="D3274" s="4"/>
      <c r="E3274" s="567">
        <v>937</v>
      </c>
      <c r="F3274" s="126">
        <f t="shared" si="2466"/>
        <v>312</v>
      </c>
      <c r="G3274" s="186">
        <v>0</v>
      </c>
      <c r="H3274" s="186">
        <f>G3274/F3274*100</f>
        <v>0</v>
      </c>
      <c r="I3274" s="1491"/>
      <c r="J3274" s="1491"/>
      <c r="K3274" s="125"/>
      <c r="L3274" s="125"/>
      <c r="M3274" s="125"/>
      <c r="N3274" s="125"/>
      <c r="O3274" s="125"/>
      <c r="P3274" s="125"/>
      <c r="Q3274" s="369">
        <v>699.12747999999999</v>
      </c>
      <c r="R3274" s="369">
        <v>699.12747999999999</v>
      </c>
      <c r="S3274" s="369">
        <v>699.12747999999999</v>
      </c>
      <c r="T3274" s="369">
        <v>699.12747999999999</v>
      </c>
      <c r="U3274" s="326">
        <f t="shared" si="2469"/>
        <v>233.04249333333334</v>
      </c>
      <c r="V3274" s="329">
        <f>AB3274</f>
        <v>0</v>
      </c>
      <c r="W3274" s="773"/>
      <c r="X3274" s="329"/>
      <c r="Y3274" s="329">
        <f t="shared" ref="Y3274:Y3275" si="2470">V3274-U3274</f>
        <v>-233.04249333333334</v>
      </c>
      <c r="Z3274" s="329"/>
      <c r="AA3274" s="329">
        <v>0</v>
      </c>
      <c r="AB3274" s="329">
        <v>0</v>
      </c>
      <c r="AC3274" s="925"/>
      <c r="AD3274" s="326"/>
      <c r="AE3274" s="1069"/>
      <c r="AF3274" s="1084"/>
      <c r="AH3274" s="3275"/>
    </row>
    <row r="3275" spans="1:34" s="2239" customFormat="1" x14ac:dyDescent="0.25">
      <c r="B3275" s="310" t="s">
        <v>675</v>
      </c>
      <c r="C3275" s="433"/>
      <c r="D3275" s="4"/>
      <c r="E3275" s="567">
        <v>840</v>
      </c>
      <c r="F3275" s="126">
        <f t="shared" si="2466"/>
        <v>280</v>
      </c>
      <c r="G3275" s="186">
        <v>89</v>
      </c>
      <c r="H3275" s="186">
        <f t="shared" ref="H3275" si="2471">G3275/F3275*100</f>
        <v>31.785714285714285</v>
      </c>
      <c r="I3275" s="1491"/>
      <c r="J3275" s="1491"/>
      <c r="K3275" s="125"/>
      <c r="L3275" s="125"/>
      <c r="M3275" s="125"/>
      <c r="N3275" s="125"/>
      <c r="O3275" s="125"/>
      <c r="P3275" s="125"/>
      <c r="Q3275" s="369">
        <v>2454.58266</v>
      </c>
      <c r="R3275" s="369">
        <v>2454.58266</v>
      </c>
      <c r="S3275" s="369">
        <v>2454.58266</v>
      </c>
      <c r="T3275" s="369">
        <v>2454.58266</v>
      </c>
      <c r="U3275" s="326">
        <f t="shared" si="2469"/>
        <v>818.19421999999997</v>
      </c>
      <c r="V3275" s="329">
        <f>AB3275</f>
        <v>261.75673999999998</v>
      </c>
      <c r="W3275" s="773"/>
      <c r="X3275" s="329"/>
      <c r="Y3275" s="329">
        <f t="shared" si="2470"/>
        <v>-556.43748000000005</v>
      </c>
      <c r="Z3275" s="329"/>
      <c r="AA3275" s="329">
        <v>0</v>
      </c>
      <c r="AB3275" s="329">
        <v>261.75673999999998</v>
      </c>
      <c r="AC3275" s="925"/>
      <c r="AD3275" s="326"/>
      <c r="AE3275" s="1069"/>
      <c r="AF3275" s="1084"/>
      <c r="AH3275" s="3275"/>
    </row>
    <row r="3276" spans="1:34" s="2239" customFormat="1" ht="60" x14ac:dyDescent="0.25">
      <c r="B3276" s="310" t="s">
        <v>676</v>
      </c>
      <c r="C3276" s="433"/>
      <c r="D3276" s="4"/>
      <c r="E3276" s="567"/>
      <c r="F3276" s="126">
        <f t="shared" si="2466"/>
        <v>0</v>
      </c>
      <c r="G3276" s="186">
        <v>0</v>
      </c>
      <c r="H3276" s="186"/>
      <c r="I3276" s="1491"/>
      <c r="J3276" s="1491"/>
      <c r="K3276" s="125"/>
      <c r="L3276" s="125"/>
      <c r="M3276" s="125"/>
      <c r="N3276" s="125"/>
      <c r="O3276" s="125"/>
      <c r="P3276" s="125"/>
      <c r="Q3276" s="329"/>
      <c r="R3276" s="329"/>
      <c r="S3276" s="329"/>
      <c r="T3276" s="329"/>
      <c r="U3276" s="326"/>
      <c r="V3276" s="329"/>
      <c r="W3276" s="773"/>
      <c r="X3276" s="329"/>
      <c r="Y3276" s="329"/>
      <c r="Z3276" s="329"/>
      <c r="AA3276" s="329">
        <v>0</v>
      </c>
      <c r="AB3276" s="329">
        <v>0</v>
      </c>
      <c r="AC3276" s="925"/>
      <c r="AD3276" s="326"/>
      <c r="AE3276" s="1069"/>
      <c r="AF3276" s="1084"/>
      <c r="AH3276" s="3275"/>
    </row>
    <row r="3277" spans="1:34" x14ac:dyDescent="0.25">
      <c r="A3277" s="140">
        <v>1</v>
      </c>
      <c r="B3277" s="310" t="s">
        <v>677</v>
      </c>
      <c r="C3277" s="433"/>
      <c r="D3277" s="4"/>
      <c r="E3277" s="567"/>
      <c r="F3277" s="126">
        <f t="shared" si="2466"/>
        <v>0</v>
      </c>
      <c r="G3277" s="186">
        <v>0</v>
      </c>
      <c r="H3277" s="186"/>
      <c r="I3277" s="1491"/>
      <c r="J3277" s="1491"/>
      <c r="K3277" s="125"/>
      <c r="L3277" s="125"/>
      <c r="M3277" s="125"/>
      <c r="N3277" s="125"/>
      <c r="O3277" s="125"/>
      <c r="P3277" s="125"/>
      <c r="Q3277" s="329"/>
      <c r="R3277" s="329"/>
      <c r="S3277" s="329"/>
      <c r="T3277" s="329"/>
      <c r="U3277" s="326"/>
      <c r="V3277" s="329"/>
      <c r="W3277" s="773"/>
      <c r="X3277" s="329"/>
      <c r="Y3277" s="329"/>
      <c r="Z3277" s="329"/>
      <c r="AA3277" s="329">
        <v>0</v>
      </c>
      <c r="AB3277" s="329">
        <v>0</v>
      </c>
      <c r="AC3277" s="925"/>
      <c r="AD3277" s="326"/>
      <c r="AE3277" s="1069"/>
      <c r="AF3277" s="1084"/>
      <c r="AH3277" s="3275"/>
    </row>
    <row r="3278" spans="1:34" x14ac:dyDescent="0.25">
      <c r="A3278" s="140">
        <v>1</v>
      </c>
      <c r="B3278" s="310" t="s">
        <v>678</v>
      </c>
      <c r="C3278" s="433"/>
      <c r="D3278" s="4"/>
      <c r="E3278" s="567"/>
      <c r="F3278" s="126">
        <f t="shared" si="2466"/>
        <v>0</v>
      </c>
      <c r="G3278" s="186">
        <v>0</v>
      </c>
      <c r="H3278" s="186"/>
      <c r="I3278" s="1491"/>
      <c r="J3278" s="1491"/>
      <c r="K3278" s="125"/>
      <c r="L3278" s="125"/>
      <c r="M3278" s="125"/>
      <c r="N3278" s="125"/>
      <c r="O3278" s="125"/>
      <c r="P3278" s="125"/>
      <c r="Q3278" s="329"/>
      <c r="R3278" s="329"/>
      <c r="S3278" s="329"/>
      <c r="T3278" s="329"/>
      <c r="U3278" s="326">
        <f>Q3278/12*$B$4</f>
        <v>0</v>
      </c>
      <c r="V3278" s="329">
        <f>AB3278-AA3278-X3278</f>
        <v>0</v>
      </c>
      <c r="W3278" s="773"/>
      <c r="X3278" s="329"/>
      <c r="Y3278" s="329"/>
      <c r="Z3278" s="329"/>
      <c r="AA3278" s="329">
        <v>0</v>
      </c>
      <c r="AB3278" s="329">
        <v>0</v>
      </c>
      <c r="AC3278" s="925"/>
      <c r="AD3278" s="326"/>
      <c r="AE3278" s="1069"/>
      <c r="AF3278" s="1084"/>
      <c r="AH3278" s="3275"/>
    </row>
    <row r="3279" spans="1:34" ht="45" x14ac:dyDescent="0.25">
      <c r="A3279" s="140">
        <v>1</v>
      </c>
      <c r="B3279" s="310" t="s">
        <v>685</v>
      </c>
      <c r="C3279" s="433"/>
      <c r="D3279" s="4"/>
      <c r="E3279" s="546">
        <v>24</v>
      </c>
      <c r="F3279" s="126">
        <f t="shared" si="2466"/>
        <v>8</v>
      </c>
      <c r="G3279" s="186">
        <v>27</v>
      </c>
      <c r="H3279" s="186">
        <f t="shared" ref="H3279:H3284" si="2472">G3279/F3279*100</f>
        <v>337.5</v>
      </c>
      <c r="I3279" s="1491"/>
      <c r="J3279" s="1491"/>
      <c r="K3279" s="125"/>
      <c r="L3279" s="125"/>
      <c r="M3279" s="125"/>
      <c r="N3279" s="125"/>
      <c r="O3279" s="125"/>
      <c r="P3279" s="125"/>
      <c r="Q3279" s="329">
        <v>208.67519999999999</v>
      </c>
      <c r="R3279" s="329">
        <v>208.67519999999999</v>
      </c>
      <c r="S3279" s="329">
        <v>208.67519999999999</v>
      </c>
      <c r="T3279" s="329">
        <v>208.67519999999999</v>
      </c>
      <c r="U3279" s="326">
        <f t="shared" ref="U3279:U3280" si="2473">Q3279/12*$B$4+(R3279-Q3279)/11*3+(S3279-R3279)/10*2+(T3279-S3279)/9*1</f>
        <v>69.558399999999992</v>
      </c>
      <c r="V3279" s="329">
        <f t="shared" ref="V3279:V3280" si="2474">AB3279-AA3279-X3279</f>
        <v>234.76067999999998</v>
      </c>
      <c r="W3279" s="773"/>
      <c r="X3279" s="329"/>
      <c r="Y3279" s="329">
        <f>V3279-U3279</f>
        <v>165.20227999999997</v>
      </c>
      <c r="Z3279" s="329"/>
      <c r="AA3279" s="329">
        <v>0</v>
      </c>
      <c r="AB3279" s="329">
        <v>234.76067999999998</v>
      </c>
      <c r="AC3279" s="925"/>
      <c r="AD3279" s="326"/>
      <c r="AE3279" s="1069"/>
      <c r="AF3279" s="1084"/>
      <c r="AH3279" s="3275"/>
    </row>
    <row r="3280" spans="1:34" ht="30" x14ac:dyDescent="0.25">
      <c r="A3280" s="140">
        <v>1</v>
      </c>
      <c r="B3280" s="310" t="s">
        <v>686</v>
      </c>
      <c r="C3280" s="433"/>
      <c r="D3280" s="4"/>
      <c r="E3280" s="569">
        <v>104</v>
      </c>
      <c r="F3280" s="126">
        <f t="shared" si="2466"/>
        <v>35</v>
      </c>
      <c r="G3280" s="186">
        <v>98</v>
      </c>
      <c r="H3280" s="186">
        <f t="shared" si="2472"/>
        <v>280</v>
      </c>
      <c r="I3280" s="1491"/>
      <c r="J3280" s="1491"/>
      <c r="K3280" s="125"/>
      <c r="L3280" s="125"/>
      <c r="M3280" s="125"/>
      <c r="N3280" s="125"/>
      <c r="O3280" s="125"/>
      <c r="P3280" s="125"/>
      <c r="Q3280" s="329">
        <v>904.25919999999996</v>
      </c>
      <c r="R3280" s="329">
        <v>904.25919999999996</v>
      </c>
      <c r="S3280" s="329">
        <v>904.25919999999996</v>
      </c>
      <c r="T3280" s="329">
        <v>904.25919999999996</v>
      </c>
      <c r="U3280" s="326">
        <f t="shared" si="2473"/>
        <v>301.41973333333334</v>
      </c>
      <c r="V3280" s="329">
        <f t="shared" si="2474"/>
        <v>852.09432000000004</v>
      </c>
      <c r="W3280" s="773"/>
      <c r="X3280" s="329"/>
      <c r="Y3280" s="329">
        <f>V3280-U3280</f>
        <v>550.67458666666676</v>
      </c>
      <c r="Z3280" s="329"/>
      <c r="AA3280" s="329">
        <v>0</v>
      </c>
      <c r="AB3280" s="329">
        <v>852.09432000000004</v>
      </c>
      <c r="AC3280" s="925"/>
      <c r="AD3280" s="326"/>
      <c r="AE3280" s="1069"/>
      <c r="AF3280" s="1084"/>
      <c r="AH3280" s="3275"/>
    </row>
    <row r="3281" spans="1:34" ht="45" x14ac:dyDescent="0.25">
      <c r="A3281" s="140">
        <v>1</v>
      </c>
      <c r="B3281" s="471" t="s">
        <v>268</v>
      </c>
      <c r="C3281" s="433"/>
      <c r="D3281" s="4"/>
      <c r="E3281" s="568">
        <f>SUM(E3282:E3284)</f>
        <v>4244</v>
      </c>
      <c r="F3281" s="568">
        <f>SUM(F3282:F3284)</f>
        <v>1415</v>
      </c>
      <c r="G3281" s="568">
        <f>SUM(G3282:G3284)</f>
        <v>1849</v>
      </c>
      <c r="H3281" s="186">
        <f t="shared" si="2472"/>
        <v>130.67137809187278</v>
      </c>
      <c r="I3281" s="1491"/>
      <c r="J3281" s="1491"/>
      <c r="K3281" s="125"/>
      <c r="L3281" s="125"/>
      <c r="M3281" s="125"/>
      <c r="N3281" s="125"/>
      <c r="O3281" s="125"/>
      <c r="P3281" s="125"/>
      <c r="Q3281" s="329">
        <f t="shared" ref="Q3281:AB3281" si="2475">SUM(Q3282:Q3284)</f>
        <v>12839.199999999999</v>
      </c>
      <c r="R3281" s="329">
        <f t="shared" ref="R3281:S3281" si="2476">SUM(R3282:R3284)</f>
        <v>12839.199999999999</v>
      </c>
      <c r="S3281" s="329">
        <f t="shared" si="2476"/>
        <v>12839.199999999999</v>
      </c>
      <c r="T3281" s="329">
        <f t="shared" ref="T3281" si="2477">SUM(T3282:T3284)</f>
        <v>12839.199999999999</v>
      </c>
      <c r="U3281" s="326">
        <f t="shared" si="2475"/>
        <v>4279.7333333333336</v>
      </c>
      <c r="V3281" s="329">
        <f t="shared" si="2475"/>
        <v>5606.76998</v>
      </c>
      <c r="W3281" s="773">
        <f t="shared" si="2475"/>
        <v>0</v>
      </c>
      <c r="X3281" s="329">
        <f t="shared" si="2475"/>
        <v>0</v>
      </c>
      <c r="Y3281" s="329">
        <f t="shared" si="2475"/>
        <v>1327.0366466666667</v>
      </c>
      <c r="Z3281" s="329">
        <f t="shared" si="2475"/>
        <v>0</v>
      </c>
      <c r="AA3281" s="329">
        <f t="shared" si="2475"/>
        <v>0</v>
      </c>
      <c r="AB3281" s="329">
        <f t="shared" si="2475"/>
        <v>5606.76998</v>
      </c>
      <c r="AC3281" s="925"/>
      <c r="AD3281" s="326"/>
      <c r="AE3281" s="1069"/>
      <c r="AF3281" s="1084"/>
      <c r="AH3281" s="3275"/>
    </row>
    <row r="3282" spans="1:34" ht="30" x14ac:dyDescent="0.25">
      <c r="A3282" s="140">
        <v>1</v>
      </c>
      <c r="B3282" s="310" t="s">
        <v>679</v>
      </c>
      <c r="C3282" s="433"/>
      <c r="D3282" s="4"/>
      <c r="E3282" s="569">
        <v>1068</v>
      </c>
      <c r="F3282" s="126">
        <f>ROUND(E3282/12*$B$4,0)</f>
        <v>356</v>
      </c>
      <c r="G3282" s="186">
        <v>381</v>
      </c>
      <c r="H3282" s="186">
        <f t="shared" si="2472"/>
        <v>107.02247191011236</v>
      </c>
      <c r="I3282" s="1491"/>
      <c r="J3282" s="1491"/>
      <c r="K3282" s="125"/>
      <c r="L3282" s="125"/>
      <c r="M3282" s="125"/>
      <c r="N3282" s="125"/>
      <c r="O3282" s="125"/>
      <c r="P3282" s="125"/>
      <c r="Q3282" s="329">
        <v>1922.4</v>
      </c>
      <c r="R3282" s="329">
        <v>1922.4</v>
      </c>
      <c r="S3282" s="329">
        <v>1922.4</v>
      </c>
      <c r="T3282" s="329">
        <v>1922.4</v>
      </c>
      <c r="U3282" s="326">
        <f t="shared" ref="U3282:U3286" si="2478">Q3282/12*$B$4+(R3282-Q3282)/11*3+(S3282-R3282)/10*2+(T3282-S3282)/9*1</f>
        <v>640.80000000000007</v>
      </c>
      <c r="V3282" s="329">
        <f t="shared" ref="V3282:V3284" si="2479">AB3282-AA3282-X3282</f>
        <v>691.69254000000001</v>
      </c>
      <c r="W3282" s="773"/>
      <c r="X3282" s="329"/>
      <c r="Y3282" s="329">
        <f>V3282-U3282</f>
        <v>50.89253999999994</v>
      </c>
      <c r="Z3282" s="329"/>
      <c r="AA3282" s="329">
        <v>0</v>
      </c>
      <c r="AB3282" s="329">
        <v>691.69254000000001</v>
      </c>
      <c r="AC3282" s="925"/>
      <c r="AD3282" s="326"/>
      <c r="AE3282" s="1069"/>
      <c r="AF3282" s="1084"/>
      <c r="AH3282" s="3275"/>
    </row>
    <row r="3283" spans="1:34" ht="60" x14ac:dyDescent="0.25">
      <c r="A3283" s="140">
        <v>1</v>
      </c>
      <c r="B3283" s="310" t="s">
        <v>680</v>
      </c>
      <c r="C3283" s="433"/>
      <c r="D3283" s="4"/>
      <c r="E3283" s="569">
        <v>2600</v>
      </c>
      <c r="F3283" s="126">
        <f>ROUND(E3283/12*$B$4,0)</f>
        <v>867</v>
      </c>
      <c r="G3283" s="186">
        <v>1313</v>
      </c>
      <c r="H3283" s="186">
        <f t="shared" si="2472"/>
        <v>151.44175317185699</v>
      </c>
      <c r="I3283" s="1491"/>
      <c r="J3283" s="1491"/>
      <c r="K3283" s="125"/>
      <c r="L3283" s="125"/>
      <c r="M3283" s="125"/>
      <c r="N3283" s="125"/>
      <c r="O3283" s="125"/>
      <c r="P3283" s="125"/>
      <c r="Q3283" s="329">
        <v>9880</v>
      </c>
      <c r="R3283" s="329">
        <v>9880</v>
      </c>
      <c r="S3283" s="329">
        <v>9880</v>
      </c>
      <c r="T3283" s="329">
        <v>9880</v>
      </c>
      <c r="U3283" s="326">
        <f t="shared" si="2478"/>
        <v>3293.3333333333335</v>
      </c>
      <c r="V3283" s="329">
        <f t="shared" si="2479"/>
        <v>4676.2329600000003</v>
      </c>
      <c r="W3283" s="773"/>
      <c r="X3283" s="329"/>
      <c r="Y3283" s="329">
        <f>V3283-U3283</f>
        <v>1382.8996266666668</v>
      </c>
      <c r="Z3283" s="329"/>
      <c r="AA3283" s="329">
        <v>0</v>
      </c>
      <c r="AB3283" s="329">
        <v>4676.2329600000003</v>
      </c>
      <c r="AC3283" s="925"/>
      <c r="AD3283" s="326"/>
      <c r="AE3283" s="1069"/>
      <c r="AF3283" s="1084"/>
      <c r="AH3283" s="3275"/>
    </row>
    <row r="3284" spans="1:34" ht="45" x14ac:dyDescent="0.25">
      <c r="A3284" s="140">
        <v>1</v>
      </c>
      <c r="B3284" s="310" t="s">
        <v>681</v>
      </c>
      <c r="C3284" s="433"/>
      <c r="D3284" s="4"/>
      <c r="E3284" s="569">
        <v>576</v>
      </c>
      <c r="F3284" s="126">
        <f>ROUND(E3284/12*$B$4,0)</f>
        <v>192</v>
      </c>
      <c r="G3284" s="186">
        <v>155</v>
      </c>
      <c r="H3284" s="186">
        <f t="shared" si="2472"/>
        <v>80.729166666666657</v>
      </c>
      <c r="I3284" s="1491"/>
      <c r="J3284" s="1491"/>
      <c r="K3284" s="125"/>
      <c r="L3284" s="125"/>
      <c r="M3284" s="125"/>
      <c r="N3284" s="125"/>
      <c r="O3284" s="125"/>
      <c r="P3284" s="125"/>
      <c r="Q3284" s="329">
        <v>1036.8</v>
      </c>
      <c r="R3284" s="329">
        <v>1036.8</v>
      </c>
      <c r="S3284" s="329">
        <v>1036.8</v>
      </c>
      <c r="T3284" s="329">
        <v>1036.8</v>
      </c>
      <c r="U3284" s="326">
        <f t="shared" si="2478"/>
        <v>345.59999999999997</v>
      </c>
      <c r="V3284" s="329">
        <f t="shared" si="2479"/>
        <v>238.84448000000003</v>
      </c>
      <c r="W3284" s="773"/>
      <c r="X3284" s="329"/>
      <c r="Y3284" s="329">
        <f>V3284-U3284</f>
        <v>-106.75551999999993</v>
      </c>
      <c r="Z3284" s="329"/>
      <c r="AA3284" s="329">
        <v>0</v>
      </c>
      <c r="AB3284" s="329">
        <v>238.84448000000003</v>
      </c>
      <c r="AC3284" s="925"/>
      <c r="AD3284" s="326"/>
      <c r="AE3284" s="1069"/>
      <c r="AF3284" s="1084"/>
      <c r="AH3284" s="3275"/>
    </row>
    <row r="3285" spans="1:34" x14ac:dyDescent="0.25">
      <c r="A3285" s="140">
        <v>1</v>
      </c>
      <c r="B3285" s="469" t="s">
        <v>191</v>
      </c>
      <c r="C3285" s="433"/>
      <c r="D3285" s="4"/>
      <c r="E3285" s="569"/>
      <c r="F3285" s="126"/>
      <c r="G3285" s="186"/>
      <c r="H3285" s="186"/>
      <c r="I3285" s="1491"/>
      <c r="J3285" s="1491"/>
      <c r="K3285" s="125"/>
      <c r="L3285" s="125"/>
      <c r="M3285" s="125"/>
      <c r="N3285" s="125"/>
      <c r="O3285" s="125"/>
      <c r="P3285" s="125"/>
      <c r="Q3285" s="329"/>
      <c r="R3285" s="329"/>
      <c r="S3285" s="329"/>
      <c r="T3285" s="329"/>
      <c r="U3285" s="326">
        <f t="shared" si="2478"/>
        <v>0</v>
      </c>
      <c r="V3285" s="329">
        <f>AB3285-AA3285-X3285</f>
        <v>0</v>
      </c>
      <c r="W3285" s="773"/>
      <c r="X3285" s="329"/>
      <c r="Y3285" s="329">
        <f>V3285-U3285</f>
        <v>0</v>
      </c>
      <c r="Z3285" s="329"/>
      <c r="AA3285" s="329"/>
      <c r="AB3285" s="329"/>
      <c r="AC3285" s="925"/>
      <c r="AD3285" s="326"/>
      <c r="AE3285" s="1069"/>
      <c r="AF3285" s="1084"/>
      <c r="AH3285" s="3275"/>
    </row>
    <row r="3286" spans="1:34" ht="29.25" x14ac:dyDescent="0.25">
      <c r="A3286" s="140">
        <v>1</v>
      </c>
      <c r="B3286" s="2234" t="s">
        <v>303</v>
      </c>
      <c r="C3286" s="433"/>
      <c r="D3286" s="4"/>
      <c r="E3286" s="569">
        <f>E3288+E3293*5</f>
        <v>3740</v>
      </c>
      <c r="F3286" s="569">
        <f t="shared" ref="F3286:G3286" si="2480">F3288+F3293*5</f>
        <v>1248.25</v>
      </c>
      <c r="G3286" s="569">
        <f t="shared" si="2480"/>
        <v>438.85250000000002</v>
      </c>
      <c r="H3286" s="186">
        <f>G3286/F3286*100</f>
        <v>35.157420388543962</v>
      </c>
      <c r="I3286" s="1491"/>
      <c r="J3286" s="1491"/>
      <c r="K3286" s="125"/>
      <c r="L3286" s="125"/>
      <c r="M3286" s="125"/>
      <c r="N3286" s="125"/>
      <c r="O3286" s="125"/>
      <c r="P3286" s="125"/>
      <c r="Q3286" s="329">
        <v>9295.5433999999987</v>
      </c>
      <c r="R3286" s="329">
        <v>9173.16</v>
      </c>
      <c r="S3286" s="329">
        <v>9173.16</v>
      </c>
      <c r="T3286" s="329">
        <v>9173.16</v>
      </c>
      <c r="U3286" s="326">
        <f t="shared" si="2478"/>
        <v>3065.1371757575753</v>
      </c>
      <c r="V3286" s="329">
        <f>AB3286-AA3286-X3286</f>
        <v>3830.5942100000007</v>
      </c>
      <c r="W3286" s="773"/>
      <c r="X3286" s="329"/>
      <c r="Y3286" s="329">
        <f>V3286-U3286</f>
        <v>765.45703424242538</v>
      </c>
      <c r="Z3286" s="329">
        <v>-63.775170000000003</v>
      </c>
      <c r="AA3286" s="329">
        <v>-2.12906</v>
      </c>
      <c r="AB3286" s="329">
        <v>3828.4651500000004</v>
      </c>
      <c r="AC3286" s="925"/>
      <c r="AD3286" s="326"/>
      <c r="AE3286" s="1069"/>
      <c r="AF3286" s="1084"/>
      <c r="AH3286" s="3275"/>
    </row>
    <row r="3287" spans="1:34" x14ac:dyDescent="0.25">
      <c r="A3287" s="140">
        <v>1</v>
      </c>
      <c r="B3287" s="310" t="s">
        <v>296</v>
      </c>
      <c r="C3287" s="433"/>
      <c r="D3287" s="4"/>
      <c r="E3287" s="569"/>
      <c r="F3287" s="126"/>
      <c r="G3287" s="186"/>
      <c r="H3287" s="186"/>
      <c r="I3287" s="1491"/>
      <c r="J3287" s="1491"/>
      <c r="K3287" s="125"/>
      <c r="L3287" s="125"/>
      <c r="M3287" s="125"/>
      <c r="N3287" s="125"/>
      <c r="O3287" s="125"/>
      <c r="P3287" s="125"/>
      <c r="Q3287" s="329"/>
      <c r="R3287" s="329"/>
      <c r="S3287" s="329"/>
      <c r="T3287" s="329"/>
      <c r="U3287" s="326"/>
      <c r="V3287" s="329"/>
      <c r="W3287" s="773"/>
      <c r="X3287" s="329"/>
      <c r="Y3287" s="329"/>
      <c r="Z3287" s="329"/>
      <c r="AA3287" s="329"/>
      <c r="AB3287" s="329"/>
      <c r="AC3287" s="925"/>
      <c r="AD3287" s="326"/>
      <c r="AE3287" s="1069"/>
      <c r="AF3287" s="1084"/>
      <c r="AH3287" s="3275"/>
    </row>
    <row r="3288" spans="1:34" ht="30" x14ac:dyDescent="0.25">
      <c r="A3288" s="140">
        <v>1</v>
      </c>
      <c r="B3288" s="471" t="s">
        <v>423</v>
      </c>
      <c r="C3288" s="433"/>
      <c r="D3288" s="4"/>
      <c r="E3288" s="569">
        <f>E3289+E3290/4</f>
        <v>325</v>
      </c>
      <c r="F3288" s="126">
        <f>F3289+F3290/4</f>
        <v>108.25</v>
      </c>
      <c r="G3288" s="186">
        <f>G3289+G3290/4</f>
        <v>438.85250000000002</v>
      </c>
      <c r="H3288" s="186">
        <f>G3288/F3288*100</f>
        <v>405.40646651270214</v>
      </c>
      <c r="I3288" s="1491"/>
      <c r="J3288" s="1491"/>
      <c r="K3288" s="125"/>
      <c r="L3288" s="125"/>
      <c r="M3288" s="125"/>
      <c r="N3288" s="125"/>
      <c r="O3288" s="125"/>
      <c r="P3288" s="125"/>
      <c r="Q3288" s="329"/>
      <c r="R3288" s="329"/>
      <c r="S3288" s="329"/>
      <c r="T3288" s="329"/>
      <c r="U3288" s="326"/>
      <c r="V3288" s="329"/>
      <c r="W3288" s="773"/>
      <c r="X3288" s="329"/>
      <c r="Y3288" s="329"/>
      <c r="Z3288" s="329"/>
      <c r="AA3288" s="329"/>
      <c r="AB3288" s="329"/>
      <c r="AC3288" s="925"/>
      <c r="AD3288" s="326"/>
      <c r="AE3288" s="1069"/>
      <c r="AF3288" s="1084"/>
      <c r="AH3288" s="3275"/>
    </row>
    <row r="3289" spans="1:34" x14ac:dyDescent="0.25">
      <c r="A3289" s="140">
        <v>1</v>
      </c>
      <c r="B3289" s="310" t="s">
        <v>424</v>
      </c>
      <c r="C3289" s="433"/>
      <c r="D3289" s="4"/>
      <c r="E3289" s="546"/>
      <c r="F3289" s="126"/>
      <c r="G3289" s="186"/>
      <c r="H3289" s="186"/>
      <c r="I3289" s="1491"/>
      <c r="J3289" s="1491"/>
      <c r="K3289" s="125"/>
      <c r="L3289" s="125"/>
      <c r="M3289" s="125"/>
      <c r="N3289" s="125"/>
      <c r="O3289" s="125"/>
      <c r="P3289" s="125"/>
      <c r="Q3289" s="329"/>
      <c r="R3289" s="329"/>
      <c r="S3289" s="329"/>
      <c r="T3289" s="329"/>
      <c r="U3289" s="326"/>
      <c r="V3289" s="329"/>
      <c r="W3289" s="773"/>
      <c r="X3289" s="329"/>
      <c r="Y3289" s="329"/>
      <c r="Z3289" s="329"/>
      <c r="AA3289" s="329"/>
      <c r="AB3289" s="329"/>
      <c r="AC3289" s="925"/>
      <c r="AD3289" s="326"/>
      <c r="AE3289" s="1069"/>
      <c r="AF3289" s="1084"/>
      <c r="AH3289" s="3275"/>
    </row>
    <row r="3290" spans="1:34" ht="30" x14ac:dyDescent="0.25">
      <c r="A3290" s="140">
        <v>1</v>
      </c>
      <c r="B3290" s="310" t="s">
        <v>425</v>
      </c>
      <c r="C3290" s="433"/>
      <c r="D3290" s="4"/>
      <c r="E3290" s="174">
        <v>1300</v>
      </c>
      <c r="F3290" s="126">
        <f>ROUND(E3290/12*$B$4,0)</f>
        <v>433</v>
      </c>
      <c r="G3290" s="186">
        <v>1755.41</v>
      </c>
      <c r="H3290" s="186">
        <f>G3290/F3290*100</f>
        <v>405.40646651270214</v>
      </c>
      <c r="I3290" s="1491"/>
      <c r="J3290" s="1491"/>
      <c r="K3290" s="125"/>
      <c r="L3290" s="125"/>
      <c r="M3290" s="125"/>
      <c r="N3290" s="125"/>
      <c r="O3290" s="125"/>
      <c r="P3290" s="125"/>
      <c r="Q3290" s="329"/>
      <c r="R3290" s="329"/>
      <c r="S3290" s="329"/>
      <c r="T3290" s="329"/>
      <c r="U3290" s="326"/>
      <c r="V3290" s="329"/>
      <c r="W3290" s="773"/>
      <c r="X3290" s="329"/>
      <c r="Y3290" s="329"/>
      <c r="Z3290" s="329"/>
      <c r="AA3290" s="329"/>
      <c r="AB3290" s="329"/>
      <c r="AC3290" s="925"/>
      <c r="AD3290" s="326"/>
      <c r="AE3290" s="1069"/>
      <c r="AF3290" s="1084"/>
      <c r="AH3290" s="3275"/>
    </row>
    <row r="3291" spans="1:34" ht="60" x14ac:dyDescent="0.25">
      <c r="A3291" s="140">
        <v>1</v>
      </c>
      <c r="B3291" s="310" t="s">
        <v>427</v>
      </c>
      <c r="C3291" s="433"/>
      <c r="D3291" s="4"/>
      <c r="E3291" s="174"/>
      <c r="F3291" s="126"/>
      <c r="G3291" s="186"/>
      <c r="H3291" s="186"/>
      <c r="I3291" s="1491"/>
      <c r="J3291" s="1491"/>
      <c r="K3291" s="125"/>
      <c r="L3291" s="125"/>
      <c r="M3291" s="125"/>
      <c r="N3291" s="125"/>
      <c r="O3291" s="125"/>
      <c r="P3291" s="125"/>
      <c r="Q3291" s="329"/>
      <c r="R3291" s="329"/>
      <c r="S3291" s="329"/>
      <c r="T3291" s="329"/>
      <c r="U3291" s="326"/>
      <c r="V3291" s="329"/>
      <c r="W3291" s="773"/>
      <c r="X3291" s="329"/>
      <c r="Y3291" s="329"/>
      <c r="Z3291" s="329"/>
      <c r="AA3291" s="329"/>
      <c r="AB3291" s="329"/>
      <c r="AC3291" s="925"/>
      <c r="AD3291" s="326"/>
      <c r="AE3291" s="1069"/>
      <c r="AF3291" s="1084"/>
      <c r="AH3291" s="3275"/>
    </row>
    <row r="3292" spans="1:34" ht="45" x14ac:dyDescent="0.25">
      <c r="A3292" s="140">
        <v>1</v>
      </c>
      <c r="B3292" s="309" t="s">
        <v>428</v>
      </c>
      <c r="C3292" s="433"/>
      <c r="D3292" s="4"/>
      <c r="E3292" s="174"/>
      <c r="F3292" s="126"/>
      <c r="G3292" s="186"/>
      <c r="H3292" s="186"/>
      <c r="I3292" s="1491"/>
      <c r="J3292" s="1491"/>
      <c r="K3292" s="125"/>
      <c r="L3292" s="125"/>
      <c r="M3292" s="125"/>
      <c r="N3292" s="125"/>
      <c r="O3292" s="125"/>
      <c r="P3292" s="125"/>
      <c r="Q3292" s="329"/>
      <c r="R3292" s="329"/>
      <c r="S3292" s="329"/>
      <c r="T3292" s="329"/>
      <c r="U3292" s="326"/>
      <c r="V3292" s="329"/>
      <c r="W3292" s="773"/>
      <c r="X3292" s="329"/>
      <c r="Y3292" s="329"/>
      <c r="Z3292" s="329"/>
      <c r="AA3292" s="329"/>
      <c r="AB3292" s="329"/>
      <c r="AC3292" s="925"/>
      <c r="AD3292" s="326"/>
      <c r="AE3292" s="1069"/>
      <c r="AF3292" s="1084"/>
      <c r="AH3292" s="3275"/>
    </row>
    <row r="3293" spans="1:34" ht="57" x14ac:dyDescent="0.25">
      <c r="A3293" s="140">
        <v>1</v>
      </c>
      <c r="B3293" s="3215" t="s">
        <v>645</v>
      </c>
      <c r="C3293" s="433"/>
      <c r="D3293" s="4"/>
      <c r="E3293" s="569">
        <f>E3294+E3295+E3296+E3297</f>
        <v>683</v>
      </c>
      <c r="F3293" s="126">
        <f t="shared" ref="F3293:G3293" si="2481">F3294+F3295+F3296+F3297</f>
        <v>228</v>
      </c>
      <c r="G3293" s="186">
        <f t="shared" si="2481"/>
        <v>0</v>
      </c>
      <c r="H3293" s="186">
        <f>G3293/F3293*100</f>
        <v>0</v>
      </c>
      <c r="I3293" s="1491"/>
      <c r="J3293" s="1491"/>
      <c r="K3293" s="125"/>
      <c r="L3293" s="125"/>
      <c r="M3293" s="125"/>
      <c r="N3293" s="125"/>
      <c r="O3293" s="125"/>
      <c r="P3293" s="125"/>
      <c r="Q3293" s="329"/>
      <c r="R3293" s="329">
        <f>R3297</f>
        <v>1367.7758000000001</v>
      </c>
      <c r="S3293" s="329">
        <f>S3297</f>
        <v>1367.7758000000001</v>
      </c>
      <c r="T3293" s="329">
        <f>T3297</f>
        <v>1367.7758000000001</v>
      </c>
      <c r="U3293" s="857">
        <f t="shared" ref="U3293:AB3293" si="2482">U3297</f>
        <v>373.02976363636367</v>
      </c>
      <c r="V3293" s="329">
        <f t="shared" si="2482"/>
        <v>0</v>
      </c>
      <c r="W3293" s="773">
        <f t="shared" si="2482"/>
        <v>0</v>
      </c>
      <c r="X3293" s="329">
        <f t="shared" si="2482"/>
        <v>0</v>
      </c>
      <c r="Y3293" s="329">
        <f t="shared" si="2482"/>
        <v>-373.02976363636367</v>
      </c>
      <c r="Z3293" s="329">
        <f t="shared" si="2482"/>
        <v>0</v>
      </c>
      <c r="AA3293" s="329">
        <f t="shared" si="2482"/>
        <v>0</v>
      </c>
      <c r="AB3293" s="329">
        <f t="shared" si="2482"/>
        <v>0</v>
      </c>
      <c r="AC3293" s="925"/>
      <c r="AD3293" s="326"/>
      <c r="AE3293" s="1069"/>
      <c r="AF3293" s="1084"/>
      <c r="AH3293" s="3275"/>
    </row>
    <row r="3294" spans="1:34" ht="30" x14ac:dyDescent="0.25">
      <c r="A3294" s="140">
        <v>1</v>
      </c>
      <c r="B3294" s="309" t="s">
        <v>646</v>
      </c>
      <c r="C3294" s="433"/>
      <c r="D3294" s="4"/>
      <c r="E3294" s="569"/>
      <c r="F3294" s="126">
        <f t="shared" ref="F3294:F3297" si="2483">ROUND(E3294/12*$B$4,0)</f>
        <v>0</v>
      </c>
      <c r="G3294" s="186"/>
      <c r="H3294" s="186"/>
      <c r="I3294" s="1491"/>
      <c r="J3294" s="1491"/>
      <c r="K3294" s="125"/>
      <c r="L3294" s="125"/>
      <c r="M3294" s="125"/>
      <c r="N3294" s="125"/>
      <c r="O3294" s="125"/>
      <c r="P3294" s="125"/>
      <c r="Q3294" s="329"/>
      <c r="R3294" s="329"/>
      <c r="S3294" s="329"/>
      <c r="T3294" s="329"/>
      <c r="U3294" s="326"/>
      <c r="V3294" s="329">
        <f>AB3294-AA3294-X3294</f>
        <v>0</v>
      </c>
      <c r="W3294" s="773"/>
      <c r="X3294" s="329"/>
      <c r="Y3294" s="329">
        <f>V3294-U3294</f>
        <v>0</v>
      </c>
      <c r="Z3294" s="329"/>
      <c r="AA3294" s="329"/>
      <c r="AB3294" s="329"/>
      <c r="AC3294" s="925"/>
      <c r="AD3294" s="326"/>
      <c r="AE3294" s="1069"/>
      <c r="AF3294" s="1084"/>
      <c r="AH3294" s="3275"/>
    </row>
    <row r="3295" spans="1:34" s="2239" customFormat="1" ht="30" x14ac:dyDescent="0.25">
      <c r="B3295" s="309" t="s">
        <v>647</v>
      </c>
      <c r="C3295" s="433"/>
      <c r="D3295" s="4"/>
      <c r="E3295" s="569"/>
      <c r="F3295" s="126">
        <f t="shared" si="2483"/>
        <v>0</v>
      </c>
      <c r="G3295" s="186"/>
      <c r="H3295" s="186"/>
      <c r="I3295" s="1491"/>
      <c r="J3295" s="1491"/>
      <c r="K3295" s="125"/>
      <c r="L3295" s="125"/>
      <c r="M3295" s="125"/>
      <c r="N3295" s="125"/>
      <c r="O3295" s="125"/>
      <c r="P3295" s="125"/>
      <c r="Q3295" s="329"/>
      <c r="R3295" s="329"/>
      <c r="S3295" s="329"/>
      <c r="T3295" s="329"/>
      <c r="U3295" s="326"/>
      <c r="V3295" s="329"/>
      <c r="W3295" s="773"/>
      <c r="X3295" s="329"/>
      <c r="Y3295" s="329"/>
      <c r="Z3295" s="329"/>
      <c r="AA3295" s="329"/>
      <c r="AB3295" s="329"/>
      <c r="AC3295" s="925"/>
      <c r="AD3295" s="326"/>
      <c r="AE3295" s="1069"/>
      <c r="AF3295" s="1084"/>
      <c r="AH3295" s="3275"/>
    </row>
    <row r="3296" spans="1:34" s="2239" customFormat="1" ht="30" x14ac:dyDescent="0.25">
      <c r="B3296" s="309" t="s">
        <v>665</v>
      </c>
      <c r="C3296" s="433"/>
      <c r="D3296" s="4"/>
      <c r="E3296" s="569"/>
      <c r="F3296" s="126">
        <f t="shared" si="2483"/>
        <v>0</v>
      </c>
      <c r="G3296" s="186"/>
      <c r="H3296" s="186"/>
      <c r="I3296" s="1491"/>
      <c r="J3296" s="1491"/>
      <c r="K3296" s="125"/>
      <c r="L3296" s="125"/>
      <c r="M3296" s="125"/>
      <c r="N3296" s="125"/>
      <c r="O3296" s="125"/>
      <c r="P3296" s="125"/>
      <c r="Q3296" s="329"/>
      <c r="R3296" s="329"/>
      <c r="S3296" s="329"/>
      <c r="T3296" s="329"/>
      <c r="U3296" s="326"/>
      <c r="V3296" s="329"/>
      <c r="W3296" s="773"/>
      <c r="X3296" s="329"/>
      <c r="Y3296" s="329"/>
      <c r="Z3296" s="329"/>
      <c r="AA3296" s="329"/>
      <c r="AB3296" s="329"/>
      <c r="AC3296" s="925"/>
      <c r="AD3296" s="326"/>
      <c r="AE3296" s="1069"/>
      <c r="AF3296" s="1084"/>
      <c r="AH3296" s="3275"/>
    </row>
    <row r="3297" spans="1:38" s="2239" customFormat="1" ht="30" x14ac:dyDescent="0.25">
      <c r="B3297" s="309" t="s">
        <v>666</v>
      </c>
      <c r="C3297" s="433"/>
      <c r="D3297" s="4"/>
      <c r="E3297" s="174">
        <v>683</v>
      </c>
      <c r="F3297" s="126">
        <f t="shared" si="2483"/>
        <v>228</v>
      </c>
      <c r="G3297" s="186"/>
      <c r="H3297" s="186">
        <f t="shared" ref="H3297" si="2484">G3297/F3297*100</f>
        <v>0</v>
      </c>
      <c r="I3297" s="1491"/>
      <c r="J3297" s="1491"/>
      <c r="K3297" s="125"/>
      <c r="L3297" s="125"/>
      <c r="M3297" s="125"/>
      <c r="N3297" s="125"/>
      <c r="O3297" s="125"/>
      <c r="P3297" s="125"/>
      <c r="Q3297" s="329"/>
      <c r="R3297" s="329">
        <v>1367.7758000000001</v>
      </c>
      <c r="S3297" s="329">
        <v>1367.7758000000001</v>
      </c>
      <c r="T3297" s="329">
        <v>1367.7758000000001</v>
      </c>
      <c r="U3297" s="326">
        <f t="shared" ref="U3297" si="2485">Q3297/12*$B$4+(R3297-Q3297)/11*3+(S3297-R3297)/10*2+(T3297-S3297)/9*1</f>
        <v>373.02976363636367</v>
      </c>
      <c r="V3297" s="329">
        <f t="shared" ref="V3297" si="2486">AB3297-AA3297-X3297</f>
        <v>0</v>
      </c>
      <c r="W3297" s="773"/>
      <c r="X3297" s="329"/>
      <c r="Y3297" s="329">
        <f>V3297-U3297</f>
        <v>-373.02976363636367</v>
      </c>
      <c r="Z3297" s="329"/>
      <c r="AA3297" s="329"/>
      <c r="AB3297" s="329"/>
      <c r="AC3297" s="925"/>
      <c r="AD3297" s="326"/>
      <c r="AE3297" s="1069"/>
      <c r="AF3297" s="1084"/>
      <c r="AH3297" s="3275"/>
    </row>
    <row r="3298" spans="1:38" ht="29.25" x14ac:dyDescent="0.25">
      <c r="A3298" s="140">
        <v>1</v>
      </c>
      <c r="B3298" s="523" t="s">
        <v>304</v>
      </c>
      <c r="C3298" s="434"/>
      <c r="D3298" s="4"/>
      <c r="E3298" s="570">
        <f>E3299+E3300+E3302</f>
        <v>4744.6595744680853</v>
      </c>
      <c r="F3298" s="126">
        <f t="shared" ref="F3298:G3298" si="2487">F3299+F3300+F3302</f>
        <v>1581.5531914893616</v>
      </c>
      <c r="G3298" s="186">
        <f t="shared" si="2487"/>
        <v>1432.2585106382978</v>
      </c>
      <c r="H3298" s="186">
        <f>G3298/F3298*100</f>
        <v>90.56024914909932</v>
      </c>
      <c r="I3298" s="1491"/>
      <c r="J3298" s="1491"/>
      <c r="K3298" s="125"/>
      <c r="L3298" s="125"/>
      <c r="M3298" s="125"/>
      <c r="N3298" s="125"/>
      <c r="O3298" s="125"/>
      <c r="P3298" s="125"/>
      <c r="Q3298" s="329"/>
      <c r="R3298" s="329"/>
      <c r="S3298" s="329"/>
      <c r="T3298" s="329"/>
      <c r="U3298" s="326"/>
      <c r="V3298" s="329"/>
      <c r="W3298" s="773"/>
      <c r="X3298" s="329"/>
      <c r="Y3298" s="329"/>
      <c r="Z3298" s="329"/>
      <c r="AA3298" s="329"/>
      <c r="AB3298" s="329"/>
      <c r="AC3298" s="925"/>
      <c r="AD3298" s="326"/>
      <c r="AE3298" s="1069"/>
      <c r="AF3298" s="1084"/>
      <c r="AH3298" s="3275"/>
    </row>
    <row r="3299" spans="1:38" x14ac:dyDescent="0.25">
      <c r="A3299" s="140">
        <v>1</v>
      </c>
      <c r="B3299" s="523" t="s">
        <v>312</v>
      </c>
      <c r="C3299" s="434"/>
      <c r="D3299" s="4"/>
      <c r="E3299" s="570"/>
      <c r="F3299" s="126"/>
      <c r="G3299" s="186"/>
      <c r="H3299" s="186"/>
      <c r="I3299" s="1491"/>
      <c r="J3299" s="1491"/>
      <c r="K3299" s="125"/>
      <c r="L3299" s="125"/>
      <c r="M3299" s="125"/>
      <c r="N3299" s="125"/>
      <c r="O3299" s="125"/>
      <c r="P3299" s="125"/>
      <c r="Q3299" s="329"/>
      <c r="R3299" s="329"/>
      <c r="S3299" s="329"/>
      <c r="T3299" s="329"/>
      <c r="U3299" s="326"/>
      <c r="V3299" s="329"/>
      <c r="W3299" s="773"/>
      <c r="X3299" s="329"/>
      <c r="Y3299" s="329"/>
      <c r="Z3299" s="329"/>
      <c r="AA3299" s="329"/>
      <c r="AB3299" s="329"/>
      <c r="AC3299" s="925"/>
      <c r="AD3299" s="326"/>
      <c r="AE3299" s="1069"/>
      <c r="AF3299" s="1084"/>
      <c r="AH3299" s="3275"/>
    </row>
    <row r="3300" spans="1:38" s="154" customFormat="1" x14ac:dyDescent="0.25">
      <c r="A3300" s="140">
        <v>1</v>
      </c>
      <c r="B3300" s="4" t="s">
        <v>313</v>
      </c>
      <c r="C3300" s="434"/>
      <c r="D3300" s="4"/>
      <c r="E3300" s="570">
        <f>E3301/9.4</f>
        <v>3127.6595744680849</v>
      </c>
      <c r="F3300" s="126">
        <f>F3301/9.4</f>
        <v>1042.5531914893616</v>
      </c>
      <c r="G3300" s="186">
        <f>G3301/9.4</f>
        <v>1177.2585106382978</v>
      </c>
      <c r="H3300" s="186">
        <f t="shared" ref="H3300:H3311" si="2488">G3300/F3300*100</f>
        <v>112.92071428571431</v>
      </c>
      <c r="I3300" s="1491"/>
      <c r="J3300" s="1491"/>
      <c r="K3300" s="125"/>
      <c r="L3300" s="125"/>
      <c r="M3300" s="125"/>
      <c r="N3300" s="125"/>
      <c r="O3300" s="125"/>
      <c r="P3300" s="125"/>
      <c r="Q3300" s="329"/>
      <c r="R3300" s="329"/>
      <c r="S3300" s="329"/>
      <c r="T3300" s="329"/>
      <c r="U3300" s="326"/>
      <c r="V3300" s="329"/>
      <c r="W3300" s="773"/>
      <c r="X3300" s="329"/>
      <c r="Y3300" s="329"/>
      <c r="Z3300" s="329"/>
      <c r="AA3300" s="329"/>
      <c r="AB3300" s="329"/>
      <c r="AC3300" s="925"/>
      <c r="AD3300" s="326"/>
      <c r="AE3300" s="1069"/>
      <c r="AF3300" s="1084"/>
      <c r="AH3300" s="3275"/>
      <c r="AL3300" s="2239"/>
    </row>
    <row r="3301" spans="1:38" x14ac:dyDescent="0.25">
      <c r="A3301" s="140">
        <v>1</v>
      </c>
      <c r="B3301" s="537" t="s">
        <v>314</v>
      </c>
      <c r="C3301" s="1512"/>
      <c r="D3301" s="523"/>
      <c r="E3301" s="570">
        <v>29400</v>
      </c>
      <c r="F3301" s="746">
        <f>ROUND(E3301/12*$B$4,0)</f>
        <v>9800</v>
      </c>
      <c r="G3301" s="186">
        <v>11066.23</v>
      </c>
      <c r="H3301" s="186">
        <f t="shared" si="2488"/>
        <v>112.92071428571428</v>
      </c>
      <c r="I3301" s="827"/>
      <c r="J3301" s="1491"/>
      <c r="K3301" s="125"/>
      <c r="L3301" s="125"/>
      <c r="M3301" s="125"/>
      <c r="N3301" s="125"/>
      <c r="O3301" s="125"/>
      <c r="P3301" s="125"/>
      <c r="Q3301" s="329"/>
      <c r="R3301" s="329"/>
      <c r="S3301" s="329"/>
      <c r="T3301" s="329"/>
      <c r="U3301" s="326">
        <f>Q3301/12*$B$4</f>
        <v>0</v>
      </c>
      <c r="V3301" s="329">
        <f>AB3301-AA3301</f>
        <v>0</v>
      </c>
      <c r="W3301" s="773"/>
      <c r="X3301" s="329"/>
      <c r="Y3301" s="329">
        <f>V3301-U3301</f>
        <v>0</v>
      </c>
      <c r="Z3301" s="329"/>
      <c r="AA3301" s="329"/>
      <c r="AB3301" s="329"/>
      <c r="AC3301" s="929"/>
      <c r="AD3301" s="326"/>
      <c r="AE3301" s="1069"/>
      <c r="AF3301" s="1084"/>
      <c r="AH3301" s="3275"/>
    </row>
    <row r="3302" spans="1:38" s="2239" customFormat="1" ht="29.25" x14ac:dyDescent="0.25">
      <c r="B3302" s="3024" t="s">
        <v>682</v>
      </c>
      <c r="C3302" s="149"/>
      <c r="D3302" s="523"/>
      <c r="E3302" s="3477">
        <v>1617</v>
      </c>
      <c r="F3302" s="186">
        <f t="shared" ref="F3302" si="2489">ROUND(E3302/12*$B$4,0)</f>
        <v>539</v>
      </c>
      <c r="G3302" s="186">
        <v>255</v>
      </c>
      <c r="H3302" s="186">
        <f t="shared" si="2488"/>
        <v>47.309833024118738</v>
      </c>
      <c r="I3302" s="827"/>
      <c r="J3302" s="1491"/>
      <c r="K3302" s="125"/>
      <c r="L3302" s="125"/>
      <c r="M3302" s="125"/>
      <c r="N3302" s="125"/>
      <c r="O3302" s="125"/>
      <c r="P3302" s="125"/>
      <c r="Q3302" s="329">
        <v>2603.37</v>
      </c>
      <c r="R3302" s="329">
        <v>2603.37</v>
      </c>
      <c r="S3302" s="329">
        <v>2603.37</v>
      </c>
      <c r="T3302" s="329">
        <v>2603.37</v>
      </c>
      <c r="U3302" s="326">
        <f t="shared" ref="U3302:U3303" si="2490">Q3302/12*$B$4+(R3302-Q3302)/11*3+(S3302-R3302)/10*2+(T3302-S3302)/9*1</f>
        <v>867.79</v>
      </c>
      <c r="V3302" s="329">
        <f t="shared" ref="V3302:V3303" si="2491">AB3302-AA3302-X3302</f>
        <v>507.99126000000001</v>
      </c>
      <c r="W3302" s="773"/>
      <c r="X3302" s="329"/>
      <c r="Y3302" s="329">
        <f>V3302-U3302</f>
        <v>-359.79873999999995</v>
      </c>
      <c r="Z3302" s="329"/>
      <c r="AA3302" s="329">
        <v>-4.9813999999999998</v>
      </c>
      <c r="AB3302" s="329">
        <v>503.00986</v>
      </c>
      <c r="AC3302" s="929"/>
      <c r="AD3302" s="326"/>
      <c r="AE3302" s="1069"/>
      <c r="AF3302" s="1084"/>
      <c r="AH3302" s="3275"/>
    </row>
    <row r="3303" spans="1:38" x14ac:dyDescent="0.25">
      <c r="A3303" s="140">
        <v>1</v>
      </c>
      <c r="B3303" s="511" t="s">
        <v>214</v>
      </c>
      <c r="C3303" s="433"/>
      <c r="D3303" s="4"/>
      <c r="E3303" s="544">
        <f>SUM(E3304:E3305)</f>
        <v>70</v>
      </c>
      <c r="F3303" s="746">
        <f>SUM(F3304:F3305)</f>
        <v>24</v>
      </c>
      <c r="G3303" s="746">
        <f>SUM(G3304:G3305)</f>
        <v>0</v>
      </c>
      <c r="H3303" s="746">
        <f t="shared" si="2488"/>
        <v>0</v>
      </c>
      <c r="I3303" s="1491"/>
      <c r="J3303" s="1491"/>
      <c r="K3303" s="125"/>
      <c r="L3303" s="125"/>
      <c r="M3303" s="125"/>
      <c r="N3303" s="125"/>
      <c r="O3303" s="125"/>
      <c r="P3303" s="125"/>
      <c r="Q3303" s="329">
        <v>89.766999999999996</v>
      </c>
      <c r="R3303" s="329">
        <v>89.766999999999996</v>
      </c>
      <c r="S3303" s="329">
        <v>89.766999999999996</v>
      </c>
      <c r="T3303" s="329">
        <v>89.766999999999996</v>
      </c>
      <c r="U3303" s="326">
        <f t="shared" si="2490"/>
        <v>29.922333333333331</v>
      </c>
      <c r="V3303" s="329">
        <f t="shared" si="2491"/>
        <v>0</v>
      </c>
      <c r="W3303" s="773"/>
      <c r="X3303" s="329"/>
      <c r="Y3303" s="329">
        <f>V3303-U3303</f>
        <v>-29.922333333333331</v>
      </c>
      <c r="Z3303" s="329"/>
      <c r="AA3303" s="329"/>
      <c r="AB3303" s="329"/>
      <c r="AC3303" s="929"/>
      <c r="AD3303" s="326"/>
      <c r="AE3303" s="1069"/>
      <c r="AF3303" s="1084"/>
      <c r="AH3303" s="3275"/>
    </row>
    <row r="3304" spans="1:38" ht="30" x14ac:dyDescent="0.25">
      <c r="A3304" s="140">
        <v>1</v>
      </c>
      <c r="B3304" s="171" t="s">
        <v>255</v>
      </c>
      <c r="C3304" s="433"/>
      <c r="D3304" s="4"/>
      <c r="E3304" s="570">
        <v>50</v>
      </c>
      <c r="F3304" s="126">
        <f>ROUND(E3304/12*$B$4,0)</f>
        <v>17</v>
      </c>
      <c r="G3304" s="186"/>
      <c r="H3304" s="746">
        <f t="shared" si="2488"/>
        <v>0</v>
      </c>
      <c r="I3304" s="1491"/>
      <c r="J3304" s="1491"/>
      <c r="K3304" s="125"/>
      <c r="L3304" s="125"/>
      <c r="M3304" s="125"/>
      <c r="N3304" s="125"/>
      <c r="O3304" s="125"/>
      <c r="P3304" s="125"/>
      <c r="Q3304" s="329"/>
      <c r="R3304" s="329"/>
      <c r="S3304" s="329"/>
      <c r="T3304" s="329"/>
      <c r="U3304" s="326"/>
      <c r="V3304" s="329"/>
      <c r="W3304" s="773"/>
      <c r="X3304" s="329"/>
      <c r="Y3304" s="329"/>
      <c r="Z3304" s="329"/>
      <c r="AA3304" s="329"/>
      <c r="AB3304" s="329"/>
      <c r="AC3304" s="925"/>
      <c r="AD3304" s="326"/>
      <c r="AE3304" s="1069"/>
      <c r="AF3304" s="1084"/>
      <c r="AH3304" s="3275"/>
    </row>
    <row r="3305" spans="1:38" ht="30" x14ac:dyDescent="0.25">
      <c r="A3305" s="140">
        <v>1</v>
      </c>
      <c r="B3305" s="171" t="s">
        <v>70</v>
      </c>
      <c r="C3305" s="433"/>
      <c r="D3305" s="4"/>
      <c r="E3305" s="571">
        <v>20</v>
      </c>
      <c r="F3305" s="126">
        <f>ROUND(E3305/12*$B$4,0)</f>
        <v>7</v>
      </c>
      <c r="G3305" s="186"/>
      <c r="H3305" s="746">
        <f t="shared" si="2488"/>
        <v>0</v>
      </c>
      <c r="I3305" s="1491"/>
      <c r="J3305" s="1491"/>
      <c r="K3305" s="125"/>
      <c r="L3305" s="125"/>
      <c r="M3305" s="125"/>
      <c r="N3305" s="125"/>
      <c r="O3305" s="125"/>
      <c r="P3305" s="125"/>
      <c r="Q3305" s="329"/>
      <c r="R3305" s="329"/>
      <c r="S3305" s="329"/>
      <c r="T3305" s="329"/>
      <c r="U3305" s="326"/>
      <c r="V3305" s="329"/>
      <c r="W3305" s="773"/>
      <c r="X3305" s="329"/>
      <c r="Y3305" s="329"/>
      <c r="Z3305" s="329"/>
      <c r="AA3305" s="329"/>
      <c r="AB3305" s="329"/>
      <c r="AC3305" s="925"/>
      <c r="AD3305" s="326"/>
      <c r="AE3305" s="1069"/>
      <c r="AF3305" s="1084"/>
      <c r="AH3305" s="3275"/>
    </row>
    <row r="3306" spans="1:38" s="2239" customFormat="1" ht="86.25" x14ac:dyDescent="0.25">
      <c r="A3306" s="2239">
        <v>1</v>
      </c>
      <c r="B3306" s="473" t="s">
        <v>464</v>
      </c>
      <c r="C3306" s="433"/>
      <c r="D3306" s="4"/>
      <c r="E3306" s="3102">
        <f>E3263</f>
        <v>3516</v>
      </c>
      <c r="F3306" s="3102">
        <f>F3263</f>
        <v>1172</v>
      </c>
      <c r="G3306" s="3102">
        <f>G3263</f>
        <v>1152</v>
      </c>
      <c r="H3306" s="746">
        <f t="shared" si="2488"/>
        <v>98.293515358361773</v>
      </c>
      <c r="I3306" s="1491"/>
      <c r="J3306" s="1491"/>
      <c r="K3306" s="125"/>
      <c r="L3306" s="125"/>
      <c r="M3306" s="125"/>
      <c r="N3306" s="125"/>
      <c r="O3306" s="125"/>
      <c r="P3306" s="125"/>
      <c r="Q3306" s="329">
        <f t="shared" ref="Q3306:AB3306" si="2492">Q3263</f>
        <v>13089.563399999999</v>
      </c>
      <c r="R3306" s="329">
        <f t="shared" ref="R3306:S3306" si="2493">R3263</f>
        <v>13089.563399999999</v>
      </c>
      <c r="S3306" s="329">
        <f t="shared" si="2493"/>
        <v>13089.563399999999</v>
      </c>
      <c r="T3306" s="329">
        <f t="shared" ref="T3306" si="2494">T3263</f>
        <v>13089.563399999999</v>
      </c>
      <c r="U3306" s="326">
        <f t="shared" si="2492"/>
        <v>4363.1877999999997</v>
      </c>
      <c r="V3306" s="329">
        <f t="shared" si="2492"/>
        <v>4102.8527400000003</v>
      </c>
      <c r="W3306" s="773">
        <f t="shared" si="2492"/>
        <v>0</v>
      </c>
      <c r="X3306" s="329">
        <f t="shared" si="2492"/>
        <v>0</v>
      </c>
      <c r="Y3306" s="329">
        <f t="shared" si="2492"/>
        <v>-260.33505999999943</v>
      </c>
      <c r="Z3306" s="329">
        <f t="shared" si="2492"/>
        <v>0</v>
      </c>
      <c r="AA3306" s="329">
        <f t="shared" si="2492"/>
        <v>-9.9539600000000004</v>
      </c>
      <c r="AB3306" s="329">
        <f t="shared" si="2492"/>
        <v>4092.8987800000004</v>
      </c>
      <c r="AC3306" s="925"/>
      <c r="AD3306" s="326"/>
      <c r="AE3306" s="1069"/>
      <c r="AF3306" s="1084"/>
      <c r="AH3306" s="3275"/>
    </row>
    <row r="3307" spans="1:38" x14ac:dyDescent="0.25">
      <c r="A3307" s="140">
        <v>1</v>
      </c>
      <c r="B3307" s="473" t="s">
        <v>256</v>
      </c>
      <c r="C3307" s="433"/>
      <c r="D3307" s="4"/>
      <c r="E3307" s="572">
        <f>E3286+E3253</f>
        <v>19240</v>
      </c>
      <c r="F3307" s="572">
        <f>F3286+F3253</f>
        <v>6414.25</v>
      </c>
      <c r="G3307" s="572">
        <f>G3286+G3253</f>
        <v>3189.8525</v>
      </c>
      <c r="H3307" s="746">
        <f t="shared" si="2488"/>
        <v>49.730716763456364</v>
      </c>
      <c r="I3307" s="1491"/>
      <c r="J3307" s="1491"/>
      <c r="K3307" s="125"/>
      <c r="L3307" s="125"/>
      <c r="M3307" s="125"/>
      <c r="N3307" s="125"/>
      <c r="O3307" s="125"/>
      <c r="P3307" s="125"/>
      <c r="Q3307" s="329"/>
      <c r="R3307" s="329"/>
      <c r="S3307" s="329"/>
      <c r="T3307" s="329"/>
      <c r="U3307" s="326"/>
      <c r="V3307" s="329"/>
      <c r="W3307" s="773"/>
      <c r="X3307" s="329"/>
      <c r="Y3307" s="329"/>
      <c r="Z3307" s="329"/>
      <c r="AA3307" s="329"/>
      <c r="AB3307" s="329"/>
      <c r="AC3307" s="967"/>
      <c r="AD3307" s="326"/>
      <c r="AE3307" s="1069"/>
      <c r="AF3307" s="1084"/>
      <c r="AH3307" s="3275"/>
    </row>
    <row r="3308" spans="1:38" ht="29.25" x14ac:dyDescent="0.25">
      <c r="A3308" s="140">
        <v>1</v>
      </c>
      <c r="B3308" s="473" t="s">
        <v>269</v>
      </c>
      <c r="C3308" s="433"/>
      <c r="D3308" s="4"/>
      <c r="E3308" s="572">
        <f>E3268</f>
        <v>12360</v>
      </c>
      <c r="F3308" s="572">
        <f>F3268</f>
        <v>4120</v>
      </c>
      <c r="G3308" s="572">
        <f>G3268</f>
        <v>2985</v>
      </c>
      <c r="H3308" s="746">
        <f t="shared" si="2488"/>
        <v>72.451456310679603</v>
      </c>
      <c r="I3308" s="1491"/>
      <c r="J3308" s="1491"/>
      <c r="K3308" s="125"/>
      <c r="L3308" s="125"/>
      <c r="M3308" s="125"/>
      <c r="N3308" s="125"/>
      <c r="O3308" s="125"/>
      <c r="P3308" s="125"/>
      <c r="Q3308" s="329"/>
      <c r="R3308" s="329"/>
      <c r="S3308" s="329"/>
      <c r="T3308" s="329"/>
      <c r="U3308" s="326"/>
      <c r="V3308" s="329"/>
      <c r="W3308" s="773">
        <f>W3294+W3268</f>
        <v>0</v>
      </c>
      <c r="X3308" s="329"/>
      <c r="Y3308" s="329"/>
      <c r="Z3308" s="329"/>
      <c r="AA3308" s="329"/>
      <c r="AB3308" s="329"/>
      <c r="AC3308" s="967"/>
      <c r="AD3308" s="326"/>
      <c r="AE3308" s="1069"/>
      <c r="AF3308" s="1084"/>
      <c r="AH3308" s="3275"/>
    </row>
    <row r="3309" spans="1:38" ht="29.25" x14ac:dyDescent="0.25">
      <c r="A3309" s="140">
        <v>1</v>
      </c>
      <c r="B3309" s="473" t="s">
        <v>257</v>
      </c>
      <c r="C3309" s="433"/>
      <c r="D3309" s="4"/>
      <c r="E3309" s="572">
        <f>E3298+E3257</f>
        <v>15544.659574468085</v>
      </c>
      <c r="F3309" s="572">
        <f>F3298+F3257</f>
        <v>5181.5531914893618</v>
      </c>
      <c r="G3309" s="572">
        <f>G3298+G3257+G3272+G3276</f>
        <v>3373.2585106382976</v>
      </c>
      <c r="H3309" s="746">
        <f t="shared" si="2488"/>
        <v>65.101300439776125</v>
      </c>
      <c r="I3309" s="1491"/>
      <c r="J3309" s="1491"/>
      <c r="K3309" s="125"/>
      <c r="L3309" s="125"/>
      <c r="M3309" s="125"/>
      <c r="N3309" s="125"/>
      <c r="O3309" s="125"/>
      <c r="P3309" s="125"/>
      <c r="Q3309" s="329"/>
      <c r="R3309" s="329"/>
      <c r="S3309" s="329"/>
      <c r="T3309" s="329"/>
      <c r="U3309" s="326"/>
      <c r="V3309" s="329"/>
      <c r="W3309" s="773"/>
      <c r="X3309" s="329"/>
      <c r="Y3309" s="329"/>
      <c r="Z3309" s="329"/>
      <c r="AA3309" s="329"/>
      <c r="AB3309" s="329"/>
      <c r="AC3309" s="967"/>
      <c r="AD3309" s="326"/>
      <c r="AE3309" s="1069"/>
      <c r="AF3309" s="1084"/>
      <c r="AH3309" s="3275"/>
    </row>
    <row r="3310" spans="1:38" ht="29.25" x14ac:dyDescent="0.25">
      <c r="A3310" s="140">
        <v>1</v>
      </c>
      <c r="B3310" s="473" t="s">
        <v>258</v>
      </c>
      <c r="C3310" s="433"/>
      <c r="D3310" s="4"/>
      <c r="E3310" s="572">
        <f>E3261</f>
        <v>1500</v>
      </c>
      <c r="F3310" s="572">
        <f>F3261</f>
        <v>500</v>
      </c>
      <c r="G3310" s="572">
        <f>G3261</f>
        <v>173</v>
      </c>
      <c r="H3310" s="746">
        <f t="shared" si="2488"/>
        <v>34.599999999999994</v>
      </c>
      <c r="I3310" s="1491"/>
      <c r="J3310" s="1491"/>
      <c r="K3310" s="125"/>
      <c r="L3310" s="125"/>
      <c r="M3310" s="125"/>
      <c r="N3310" s="125"/>
      <c r="O3310" s="125"/>
      <c r="P3310" s="125"/>
      <c r="Q3310" s="329"/>
      <c r="R3310" s="329"/>
      <c r="S3310" s="329"/>
      <c r="T3310" s="329"/>
      <c r="U3310" s="857"/>
      <c r="V3310" s="329"/>
      <c r="W3310" s="773"/>
      <c r="X3310" s="329"/>
      <c r="Y3310" s="329"/>
      <c r="Z3310" s="329"/>
      <c r="AA3310" s="329"/>
      <c r="AB3310" s="329"/>
      <c r="AC3310" s="967"/>
      <c r="AD3310" s="326"/>
      <c r="AE3310" s="1069"/>
      <c r="AF3310" s="1084"/>
      <c r="AH3310" s="3275"/>
    </row>
    <row r="3311" spans="1:38" x14ac:dyDescent="0.25">
      <c r="A3311" s="140">
        <v>1</v>
      </c>
      <c r="B3311" s="474" t="s">
        <v>133</v>
      </c>
      <c r="C3311" s="433"/>
      <c r="D3311" s="4"/>
      <c r="E3311" s="544">
        <f>E3307+E3308+E3310+E3257*2.6+E3301/4.2+E3306*2.6+E3302*2.6</f>
        <v>81525.8</v>
      </c>
      <c r="F3311" s="544">
        <f t="shared" ref="F3311" si="2495">F3307+F3308+F3310+F3257*2.6+F3301/4.2+F3306*2.6+F3302*2.6</f>
        <v>27176.183333333334</v>
      </c>
      <c r="G3311" s="544">
        <f>G3307+G3308+G3310+G3257*2.6+G3301/4.2+G3306*2.6+G3302*2.6+G3272*2.6+G3276*2.6</f>
        <v>17687.469166666666</v>
      </c>
      <c r="H3311" s="746">
        <f t="shared" si="2488"/>
        <v>65.084448944572173</v>
      </c>
      <c r="I3311" s="1491"/>
      <c r="J3311" s="1491"/>
      <c r="K3311" s="125"/>
      <c r="L3311" s="125"/>
      <c r="M3311" s="125"/>
      <c r="N3311" s="125"/>
      <c r="O3311" s="125"/>
      <c r="P3311" s="125"/>
      <c r="Q3311" s="329">
        <f>Q3303+Q3302++Q3286+Q3268+Q3263+Q3252+Q3251</f>
        <v>169113.83817999999</v>
      </c>
      <c r="R3311" s="329">
        <f>R3303+R3302++R3286+R3268+R3263+R3252+R3251+R3293</f>
        <v>170359.23058</v>
      </c>
      <c r="S3311" s="329">
        <f t="shared" ref="S3311:AB3311" si="2496">S3303+S3302++S3286+S3268+S3263+S3252+S3251+S3293</f>
        <v>170359.23058</v>
      </c>
      <c r="T3311" s="329">
        <f t="shared" ref="T3311" si="2497">T3303+T3302++T3286+T3268+T3263+T3252+T3251+T3293</f>
        <v>170359.23058</v>
      </c>
      <c r="U3311" s="326">
        <f t="shared" si="2496"/>
        <v>56710.9318660606</v>
      </c>
      <c r="V3311" s="329">
        <f t="shared" si="2496"/>
        <v>51282.903950000007</v>
      </c>
      <c r="W3311" s="773">
        <f t="shared" si="2496"/>
        <v>0</v>
      </c>
      <c r="X3311" s="329">
        <f t="shared" si="2496"/>
        <v>-428.63898</v>
      </c>
      <c r="Y3311" s="329">
        <f t="shared" si="2496"/>
        <v>-5428.0279160606033</v>
      </c>
      <c r="Z3311" s="329">
        <f t="shared" si="2496"/>
        <v>-63.775170000000003</v>
      </c>
      <c r="AA3311" s="329">
        <f t="shared" si="2496"/>
        <v>-30.162970000000001</v>
      </c>
      <c r="AB3311" s="329">
        <f t="shared" si="2496"/>
        <v>50824.101999999999</v>
      </c>
      <c r="AC3311" s="909"/>
      <c r="AD3311" s="326"/>
      <c r="AE3311" s="1069"/>
      <c r="AF3311" s="1084"/>
      <c r="AH3311" s="3275"/>
    </row>
    <row r="3312" spans="1:38" x14ac:dyDescent="0.25">
      <c r="A3312" s="140">
        <v>1</v>
      </c>
      <c r="B3312" s="2" t="s">
        <v>28</v>
      </c>
      <c r="C3312" s="446"/>
      <c r="D3312" s="2"/>
      <c r="E3312" s="225"/>
      <c r="F3312" s="145"/>
      <c r="G3312" s="145"/>
      <c r="H3312" s="145"/>
      <c r="I3312" s="2039"/>
      <c r="J3312" s="2039"/>
      <c r="K3312" s="125"/>
      <c r="L3312" s="125"/>
      <c r="M3312" s="125"/>
      <c r="N3312" s="125"/>
      <c r="O3312" s="125"/>
      <c r="P3312" s="125"/>
      <c r="Q3312" s="329"/>
      <c r="R3312" s="329"/>
      <c r="S3312" s="329"/>
      <c r="T3312" s="329"/>
      <c r="U3312" s="326"/>
      <c r="V3312" s="329"/>
      <c r="W3312" s="773"/>
      <c r="X3312" s="329"/>
      <c r="Y3312" s="329"/>
      <c r="Z3312" s="329"/>
      <c r="AA3312" s="329"/>
      <c r="AB3312" s="329"/>
      <c r="AC3312" s="922"/>
      <c r="AD3312" s="326"/>
      <c r="AE3312" s="1069"/>
      <c r="AF3312" s="1084"/>
      <c r="AH3312" s="3275"/>
    </row>
    <row r="3313" spans="1:38" ht="30.75" customHeight="1" x14ac:dyDescent="0.25">
      <c r="A3313" s="140">
        <v>1</v>
      </c>
      <c r="B3313" s="1025" t="s">
        <v>316</v>
      </c>
      <c r="C3313" s="434"/>
      <c r="D3313" s="190">
        <v>240</v>
      </c>
      <c r="E3313" s="221">
        <v>30</v>
      </c>
      <c r="F3313" s="126">
        <f>ROUND(E3313/12*$B$4,0)</f>
        <v>10</v>
      </c>
      <c r="G3313" s="126">
        <v>25</v>
      </c>
      <c r="H3313" s="126">
        <f t="shared" ref="H3313:H3321" si="2498">G3313/F3313*100</f>
        <v>250</v>
      </c>
      <c r="I3313" s="827">
        <v>5.5</v>
      </c>
      <c r="J3313" s="155">
        <f>M3313/G3313</f>
        <v>3</v>
      </c>
      <c r="K3313" s="156">
        <f>ROUND(E3313*I3313,0)</f>
        <v>165</v>
      </c>
      <c r="L3313" s="156">
        <f>ROUND(K3313/12*$B$4,0)</f>
        <v>55</v>
      </c>
      <c r="M3313" s="156">
        <v>75</v>
      </c>
      <c r="N3313" s="156">
        <f>M3313/L3313*100</f>
        <v>136.36363636363635</v>
      </c>
      <c r="O3313" s="156">
        <f>ROUND(K3313/D3313,0)</f>
        <v>1</v>
      </c>
      <c r="P3313" s="156">
        <f>M3313/$B$4*12/O3313</f>
        <v>225</v>
      </c>
      <c r="Q3313" s="329"/>
      <c r="R3313" s="329"/>
      <c r="S3313" s="329"/>
      <c r="T3313" s="329"/>
      <c r="U3313" s="326"/>
      <c r="V3313" s="329"/>
      <c r="W3313" s="773"/>
      <c r="X3313" s="329"/>
      <c r="Y3313" s="329"/>
      <c r="Z3313" s="329"/>
      <c r="AA3313" s="329"/>
      <c r="AB3313" s="329"/>
      <c r="AC3313" s="941"/>
      <c r="AD3313" s="326"/>
      <c r="AE3313" s="1069"/>
      <c r="AF3313" s="1084"/>
      <c r="AH3313" s="3275"/>
    </row>
    <row r="3314" spans="1:38" ht="18" customHeight="1" x14ac:dyDescent="0.25">
      <c r="A3314" s="140">
        <v>1</v>
      </c>
      <c r="B3314" s="1025" t="s">
        <v>44</v>
      </c>
      <c r="C3314" s="1032"/>
      <c r="D3314" s="1612">
        <v>240</v>
      </c>
      <c r="E3314" s="246">
        <v>1090</v>
      </c>
      <c r="F3314" s="132">
        <f>ROUND(E3314/12*$B$4,0)</f>
        <v>363</v>
      </c>
      <c r="G3314" s="132">
        <v>197</v>
      </c>
      <c r="H3314" s="132">
        <f t="shared" si="2498"/>
        <v>54.269972451790636</v>
      </c>
      <c r="I3314" s="1494">
        <v>8</v>
      </c>
      <c r="J3314" s="1094">
        <f>M3314/G3314</f>
        <v>7.8680203045685282</v>
      </c>
      <c r="K3314" s="156">
        <f>ROUND(E3314*I3314,0)</f>
        <v>8720</v>
      </c>
      <c r="L3314" s="156">
        <f>ROUND(K3314/12*$B$4,0)</f>
        <v>2907</v>
      </c>
      <c r="M3314" s="156">
        <v>1550</v>
      </c>
      <c r="N3314" s="281">
        <f>M3314/L3314*100</f>
        <v>53.319573443412452</v>
      </c>
      <c r="O3314" s="281">
        <f>ROUND(K3314/D3314,0)</f>
        <v>36</v>
      </c>
      <c r="P3314" s="281"/>
      <c r="Q3314" s="330"/>
      <c r="R3314" s="330"/>
      <c r="S3314" s="330"/>
      <c r="T3314" s="330"/>
      <c r="U3314" s="861"/>
      <c r="V3314" s="330"/>
      <c r="W3314" s="1116"/>
      <c r="X3314" s="330"/>
      <c r="Y3314" s="330"/>
      <c r="Z3314" s="330"/>
      <c r="AA3314" s="330"/>
      <c r="AB3314" s="330"/>
      <c r="AC3314" s="1090"/>
      <c r="AD3314" s="861"/>
      <c r="AE3314" s="1069"/>
      <c r="AF3314" s="1084"/>
      <c r="AH3314" s="3275"/>
    </row>
    <row r="3315" spans="1:38" s="150" customFormat="1" x14ac:dyDescent="0.25">
      <c r="A3315" s="140">
        <v>1</v>
      </c>
      <c r="B3315" s="1025" t="s">
        <v>6</v>
      </c>
      <c r="C3315" s="1032"/>
      <c r="D3315" s="1612">
        <v>240</v>
      </c>
      <c r="E3315" s="246">
        <v>430</v>
      </c>
      <c r="F3315" s="132">
        <f>ROUND(E3315/12*$B$4,0)</f>
        <v>143</v>
      </c>
      <c r="G3315" s="132">
        <v>0</v>
      </c>
      <c r="H3315" s="132">
        <f t="shared" si="2498"/>
        <v>0</v>
      </c>
      <c r="I3315" s="1494">
        <v>8</v>
      </c>
      <c r="J3315" s="1094" t="e">
        <f>M3315/G3315</f>
        <v>#DIV/0!</v>
      </c>
      <c r="K3315" s="281">
        <f>ROUND(E3315*I3315,0)</f>
        <v>3440</v>
      </c>
      <c r="L3315" s="281">
        <f>ROUND(K3315/12*$B$4,0)</f>
        <v>1147</v>
      </c>
      <c r="M3315" s="281">
        <v>0</v>
      </c>
      <c r="N3315" s="281">
        <f>M3315/L3315*100</f>
        <v>0</v>
      </c>
      <c r="O3315" s="281">
        <f>ROUND(K3315/D3315,0)</f>
        <v>14</v>
      </c>
      <c r="P3315" s="281"/>
      <c r="Q3315" s="330"/>
      <c r="R3315" s="330"/>
      <c r="S3315" s="330"/>
      <c r="T3315" s="330"/>
      <c r="U3315" s="861"/>
      <c r="V3315" s="330"/>
      <c r="W3315" s="1116"/>
      <c r="X3315" s="330"/>
      <c r="Y3315" s="330"/>
      <c r="Z3315" s="330"/>
      <c r="AA3315" s="330"/>
      <c r="AB3315" s="330"/>
      <c r="AC3315" s="1090"/>
      <c r="AD3315" s="861"/>
      <c r="AE3315" s="1069"/>
      <c r="AF3315" s="1084"/>
      <c r="AH3315" s="3275"/>
      <c r="AL3315" s="2239"/>
    </row>
    <row r="3316" spans="1:38" x14ac:dyDescent="0.25">
      <c r="A3316" s="140">
        <v>1</v>
      </c>
      <c r="B3316" s="2140" t="s">
        <v>174</v>
      </c>
      <c r="C3316" s="1722"/>
      <c r="D3316" s="1711"/>
      <c r="E3316" s="232">
        <f>SUM(E3313:E3315)</f>
        <v>1550</v>
      </c>
      <c r="F3316" s="1529">
        <f>SUM(F3313:F3315)</f>
        <v>516</v>
      </c>
      <c r="G3316" s="1529">
        <f>SUM(G3313:G3315)</f>
        <v>222</v>
      </c>
      <c r="H3316" s="37">
        <f t="shared" si="2498"/>
        <v>43.02325581395349</v>
      </c>
      <c r="I3316" s="2034">
        <f>SUM(K3316/E3316)</f>
        <v>7.9516129032258061</v>
      </c>
      <c r="J3316" s="276">
        <f>M3316/G3316</f>
        <v>7.3198198198198199</v>
      </c>
      <c r="K3316" s="1105">
        <f>SUM(K3313:K3315)</f>
        <v>12325</v>
      </c>
      <c r="L3316" s="1105">
        <f>SUM(L3313:L3315)</f>
        <v>4109</v>
      </c>
      <c r="M3316" s="1105">
        <f>SUM(M3313:M3315)</f>
        <v>1625</v>
      </c>
      <c r="N3316" s="1188">
        <f>M3316/L3316*100</f>
        <v>39.54733511803358</v>
      </c>
      <c r="O3316" s="1105">
        <f>SUM(O3313:O3315)</f>
        <v>51</v>
      </c>
      <c r="P3316" s="1188">
        <f>M3316/$B$4*12/O3316</f>
        <v>95.588235294117652</v>
      </c>
      <c r="Q3316" s="327"/>
      <c r="R3316" s="327"/>
      <c r="S3316" s="327"/>
      <c r="T3316" s="327"/>
      <c r="U3316" s="866"/>
      <c r="V3316" s="327"/>
      <c r="W3316" s="777"/>
      <c r="X3316" s="327"/>
      <c r="Y3316" s="327"/>
      <c r="Z3316" s="327"/>
      <c r="AA3316" s="327"/>
      <c r="AB3316" s="327"/>
      <c r="AC3316" s="1533"/>
      <c r="AD3316" s="866"/>
      <c r="AE3316" s="1069"/>
      <c r="AF3316" s="1084"/>
      <c r="AH3316" s="3275"/>
    </row>
    <row r="3317" spans="1:38" s="150" customFormat="1" ht="29.25" x14ac:dyDescent="0.25">
      <c r="A3317" s="140">
        <v>1</v>
      </c>
      <c r="B3317" s="1273" t="s">
        <v>198</v>
      </c>
      <c r="C3317" s="1273"/>
      <c r="D3317" s="1273"/>
      <c r="E3317" s="232">
        <f>SUM(E3316)</f>
        <v>1550</v>
      </c>
      <c r="F3317" s="1495">
        <f>SUM(F3316)</f>
        <v>516</v>
      </c>
      <c r="G3317" s="1495">
        <f>SUM(G3316)</f>
        <v>222</v>
      </c>
      <c r="H3317" s="1495">
        <f t="shared" si="2498"/>
        <v>43.02325581395349</v>
      </c>
      <c r="I3317" s="2034">
        <f>SUM(K3317/E3317)</f>
        <v>7.9516129032258061</v>
      </c>
      <c r="J3317" s="276">
        <f>M3317/G3317</f>
        <v>7.3198198198198199</v>
      </c>
      <c r="K3317" s="1495">
        <f>SUM(K3316)</f>
        <v>12325</v>
      </c>
      <c r="L3317" s="1495">
        <f>SUM(L3316)</f>
        <v>4109</v>
      </c>
      <c r="M3317" s="1495">
        <f>SUM(M3316)</f>
        <v>1625</v>
      </c>
      <c r="N3317" s="1188">
        <f>M3317/L3317*100</f>
        <v>39.54733511803358</v>
      </c>
      <c r="O3317" s="1495">
        <f>SUM(O3316)</f>
        <v>51</v>
      </c>
      <c r="P3317" s="1188">
        <f>M3317/$B$4*12/O3317</f>
        <v>95.588235294117652</v>
      </c>
      <c r="Q3317" s="327">
        <v>45713.632294800009</v>
      </c>
      <c r="R3317" s="327">
        <v>45713.632294800009</v>
      </c>
      <c r="S3317" s="327">
        <v>45713.632294800009</v>
      </c>
      <c r="T3317" s="327">
        <v>45713.632294800009</v>
      </c>
      <c r="U3317" s="857">
        <f t="shared" ref="U3317" si="2499">Q3317/12*$B$4+(R3317-Q3317)/11*3+(S3317-R3317)/10*2+(T3317-S3317)/9*1</f>
        <v>15237.877431600004</v>
      </c>
      <c r="V3317" s="327">
        <f>AB3317-AA3317-X3317</f>
        <v>15160.625199999999</v>
      </c>
      <c r="W3317" s="777"/>
      <c r="X3317" s="327"/>
      <c r="Y3317" s="327">
        <f>V3317-U3317</f>
        <v>-77.252231600004961</v>
      </c>
      <c r="Z3317" s="327"/>
      <c r="AA3317" s="327">
        <v>-52.037559999999999</v>
      </c>
      <c r="AB3317" s="327">
        <v>15108.587639999998</v>
      </c>
      <c r="AC3317" s="1496"/>
      <c r="AD3317" s="866"/>
      <c r="AE3317" s="1069"/>
      <c r="AF3317" s="1084"/>
      <c r="AH3317" s="3275"/>
      <c r="AL3317" s="2239"/>
    </row>
    <row r="3318" spans="1:38" s="150" customFormat="1" ht="15.75" x14ac:dyDescent="0.25">
      <c r="A3318" s="140">
        <v>1</v>
      </c>
      <c r="B3318" s="2141" t="s">
        <v>194</v>
      </c>
      <c r="C3318" s="2142"/>
      <c r="D3318" s="2143"/>
      <c r="E3318" s="279">
        <f>E3321</f>
        <v>3500</v>
      </c>
      <c r="F3318" s="1109">
        <f>ROUND(E3318/12*$B$4,0)</f>
        <v>1167</v>
      </c>
      <c r="G3318" s="308">
        <f>G3321</f>
        <v>1019</v>
      </c>
      <c r="H3318" s="1109">
        <f t="shared" si="2498"/>
        <v>87.31790916880891</v>
      </c>
      <c r="I3318" s="1689"/>
      <c r="J3318" s="2048"/>
      <c r="K3318" s="1269"/>
      <c r="L3318" s="1269"/>
      <c r="M3318" s="1269"/>
      <c r="N3318" s="1269"/>
      <c r="O3318" s="1269"/>
      <c r="P3318" s="1269"/>
      <c r="Q3318" s="328"/>
      <c r="R3318" s="328"/>
      <c r="S3318" s="328"/>
      <c r="T3318" s="328"/>
      <c r="U3318" s="905">
        <f>Q3318/12*$B$4</f>
        <v>0</v>
      </c>
      <c r="V3318" s="328">
        <f>AB3318-AA3318-X3318</f>
        <v>0</v>
      </c>
      <c r="W3318" s="776"/>
      <c r="X3318" s="328"/>
      <c r="Y3318" s="328">
        <f>V3318-U3318</f>
        <v>0</v>
      </c>
      <c r="Z3318" s="328"/>
      <c r="AA3318" s="328"/>
      <c r="AB3318" s="328"/>
      <c r="AC3318" s="964"/>
      <c r="AD3318" s="368"/>
      <c r="AE3318" s="1069"/>
      <c r="AF3318" s="1084"/>
      <c r="AH3318" s="3275"/>
      <c r="AL3318" s="2239"/>
    </row>
    <row r="3319" spans="1:38" x14ac:dyDescent="0.25">
      <c r="A3319" s="140">
        <v>1</v>
      </c>
      <c r="B3319" s="1777" t="s">
        <v>195</v>
      </c>
      <c r="C3319" s="1776"/>
      <c r="D3319" s="2144"/>
      <c r="E3319" s="223">
        <f>E3321-E3320</f>
        <v>3495</v>
      </c>
      <c r="F3319" s="526">
        <f>ROUND(E3319/12*$B$4,0)</f>
        <v>1165</v>
      </c>
      <c r="G3319" s="190">
        <f>G3321-G3320</f>
        <v>1018</v>
      </c>
      <c r="H3319" s="526">
        <f t="shared" si="2498"/>
        <v>87.381974248927037</v>
      </c>
      <c r="I3319" s="2145"/>
      <c r="J3319" s="2145"/>
      <c r="K3319" s="2144"/>
      <c r="L3319" s="2144"/>
      <c r="M3319" s="2144"/>
      <c r="N3319" s="2144"/>
      <c r="O3319" s="2144"/>
      <c r="P3319" s="2144"/>
      <c r="Q3319" s="329"/>
      <c r="R3319" s="329"/>
      <c r="S3319" s="329"/>
      <c r="T3319" s="329"/>
      <c r="U3319" s="326">
        <f>Q3319/12*$B$4</f>
        <v>0</v>
      </c>
      <c r="V3319" s="329">
        <f>AB3319-AA3319-X3319</f>
        <v>0</v>
      </c>
      <c r="W3319" s="773"/>
      <c r="X3319" s="329"/>
      <c r="Y3319" s="329">
        <f>V3319-U3319</f>
        <v>0</v>
      </c>
      <c r="Z3319" s="329"/>
      <c r="AA3319" s="329"/>
      <c r="AB3319" s="329"/>
      <c r="AC3319" s="945"/>
      <c r="AD3319" s="326"/>
      <c r="AE3319" s="1069"/>
      <c r="AF3319" s="1084"/>
      <c r="AH3319" s="3275"/>
    </row>
    <row r="3320" spans="1:38" ht="30" x14ac:dyDescent="0.25">
      <c r="A3320" s="140">
        <v>1</v>
      </c>
      <c r="B3320" s="2041" t="s">
        <v>196</v>
      </c>
      <c r="C3320" s="434"/>
      <c r="D3320" s="2144"/>
      <c r="E3320" s="2147">
        <v>5</v>
      </c>
      <c r="F3320" s="2148">
        <f>ROUND(E3320/12*$B$4,0)</f>
        <v>2</v>
      </c>
      <c r="G3320" s="524">
        <v>1</v>
      </c>
      <c r="H3320" s="526">
        <f t="shared" si="2498"/>
        <v>50</v>
      </c>
      <c r="I3320" s="2144"/>
      <c r="J3320" s="2144"/>
      <c r="K3320" s="2144"/>
      <c r="L3320" s="2144"/>
      <c r="M3320" s="2144"/>
      <c r="N3320" s="2144"/>
      <c r="O3320" s="2144"/>
      <c r="P3320" s="2144"/>
      <c r="Q3320" s="329"/>
      <c r="R3320" s="329"/>
      <c r="S3320" s="329"/>
      <c r="T3320" s="329"/>
      <c r="U3320" s="326">
        <f>Q3320/12*$B$4</f>
        <v>0</v>
      </c>
      <c r="V3320" s="329">
        <f>AB3320-AA3320-X3320</f>
        <v>0</v>
      </c>
      <c r="W3320" s="773"/>
      <c r="X3320" s="329"/>
      <c r="Y3320" s="329">
        <f>V3320-U3320</f>
        <v>0</v>
      </c>
      <c r="Z3320" s="329"/>
      <c r="AA3320" s="329"/>
      <c r="AB3320" s="329"/>
      <c r="AC3320" s="962"/>
      <c r="AD3320" s="326"/>
      <c r="AE3320" s="1069"/>
      <c r="AF3320" s="1084"/>
      <c r="AH3320" s="3275"/>
    </row>
    <row r="3321" spans="1:38" ht="29.25" thickBot="1" x14ac:dyDescent="0.3">
      <c r="A3321" s="140">
        <v>1</v>
      </c>
      <c r="B3321" s="2149" t="s">
        <v>201</v>
      </c>
      <c r="C3321" s="2150"/>
      <c r="D3321" s="1658"/>
      <c r="E3321" s="2147">
        <v>3500</v>
      </c>
      <c r="F3321" s="526">
        <f>ROUND(E3321/12*$B$4,0)</f>
        <v>1167</v>
      </c>
      <c r="G3321" s="524">
        <v>1019</v>
      </c>
      <c r="H3321" s="283">
        <f t="shared" si="2498"/>
        <v>87.31790916880891</v>
      </c>
      <c r="I3321" s="2144"/>
      <c r="J3321" s="2144"/>
      <c r="K3321" s="2144"/>
      <c r="L3321" s="2144"/>
      <c r="M3321" s="2144"/>
      <c r="N3321" s="2144"/>
      <c r="O3321" s="2144"/>
      <c r="P3321" s="2144"/>
      <c r="Q3321" s="329">
        <v>27767.882799999999</v>
      </c>
      <c r="R3321" s="329">
        <v>27767.882799999999</v>
      </c>
      <c r="S3321" s="329">
        <v>27767.882799999999</v>
      </c>
      <c r="T3321" s="329">
        <v>27767.882799999999</v>
      </c>
      <c r="U3321" s="857">
        <f t="shared" ref="U3321" si="2500">Q3321/12*$B$4+(R3321-Q3321)/11*3+(S3321-R3321)/10*2+(T3321-S3321)/9*1</f>
        <v>9255.9609333333337</v>
      </c>
      <c r="V3321" s="329">
        <f>AB3321-AA3321-X3321</f>
        <v>9204.8078400000013</v>
      </c>
      <c r="W3321" s="773"/>
      <c r="X3321" s="329"/>
      <c r="Y3321" s="329">
        <f>V3321-U3321</f>
        <v>-51.153093333332436</v>
      </c>
      <c r="Z3321" s="329"/>
      <c r="AA3321" s="329">
        <v>-3.8109999999999999</v>
      </c>
      <c r="AB3321" s="329">
        <v>9200.9968400000016</v>
      </c>
      <c r="AC3321" s="962"/>
      <c r="AD3321" s="326"/>
      <c r="AE3321" s="1069"/>
      <c r="AF3321" s="1084"/>
      <c r="AH3321" s="3275"/>
    </row>
    <row r="3322" spans="1:38" ht="15.75" thickBot="1" x14ac:dyDescent="0.3">
      <c r="A3322" s="140">
        <v>1</v>
      </c>
      <c r="B3322" s="548" t="s">
        <v>273</v>
      </c>
      <c r="C3322" s="2056"/>
      <c r="D3322" s="2056"/>
      <c r="E3322" s="847"/>
      <c r="F3322" s="848"/>
      <c r="G3322" s="848"/>
      <c r="H3322" s="848"/>
      <c r="I3322" s="706"/>
      <c r="J3322" s="706"/>
      <c r="K3322" s="706"/>
      <c r="L3322" s="706"/>
      <c r="M3322" s="706">
        <f>M3249+M3317</f>
        <v>6012</v>
      </c>
      <c r="N3322" s="706"/>
      <c r="O3322" s="706"/>
      <c r="P3322" s="706"/>
      <c r="Q3322" s="335">
        <f t="shared" ref="Q3322:AB3322" si="2501">Q3321+Q3317+Q3311+Q3249</f>
        <v>350418.58681280003</v>
      </c>
      <c r="R3322" s="335">
        <f t="shared" ref="R3322:S3322" si="2502">R3321+R3317+R3311+R3249</f>
        <v>351663.97921280004</v>
      </c>
      <c r="S3322" s="335">
        <f t="shared" si="2502"/>
        <v>351663.97921280004</v>
      </c>
      <c r="T3322" s="335">
        <f t="shared" ref="T3322" si="2503">T3321+T3317+T3311+T3249</f>
        <v>351663.97921280004</v>
      </c>
      <c r="U3322" s="863">
        <f t="shared" si="2501"/>
        <v>117145.84807699395</v>
      </c>
      <c r="V3322" s="335">
        <f t="shared" si="2501"/>
        <v>111405.53999</v>
      </c>
      <c r="W3322" s="778">
        <f t="shared" si="2501"/>
        <v>0</v>
      </c>
      <c r="X3322" s="159">
        <f t="shared" si="2501"/>
        <v>-578.78916000000004</v>
      </c>
      <c r="Y3322" s="335">
        <f t="shared" si="2501"/>
        <v>-5740.308086993954</v>
      </c>
      <c r="Z3322" s="335">
        <f t="shared" si="2501"/>
        <v>-63.775170000000003</v>
      </c>
      <c r="AA3322" s="335">
        <f t="shared" si="2501"/>
        <v>-443.85365000000007</v>
      </c>
      <c r="AB3322" s="335">
        <f t="shared" si="2501"/>
        <v>110382.89718</v>
      </c>
      <c r="AC3322" s="969"/>
      <c r="AD3322" s="863"/>
      <c r="AE3322" s="1069"/>
      <c r="AF3322" s="1084"/>
      <c r="AH3322" s="3275"/>
    </row>
    <row r="3323" spans="1:38" s="2239" customFormat="1" ht="30" thickBot="1" x14ac:dyDescent="0.3">
      <c r="B3323" s="3462" t="s">
        <v>637</v>
      </c>
      <c r="C3323" s="2056"/>
      <c r="D3323" s="2056"/>
      <c r="E3323" s="847"/>
      <c r="F3323" s="848"/>
      <c r="G3323" s="848"/>
      <c r="H3323" s="848"/>
      <c r="I3323" s="706"/>
      <c r="J3323" s="706"/>
      <c r="K3323" s="706"/>
      <c r="L3323" s="706"/>
      <c r="M3323" s="706"/>
      <c r="N3323" s="706"/>
      <c r="O3323" s="706"/>
      <c r="P3323" s="706"/>
      <c r="Q3323" s="335">
        <f t="shared" ref="Q3323:AB3323" si="2504">Q3322-Q3321-Q3317-Q3252-Q3251-Q3249</f>
        <v>66874.218339999949</v>
      </c>
      <c r="R3323" s="335">
        <f t="shared" ref="R3323:S3323" si="2505">R3322-R3321-R3317-R3252-R3251-R3249</f>
        <v>68119.61073999996</v>
      </c>
      <c r="S3323" s="335">
        <f t="shared" si="2505"/>
        <v>68119.61073999996</v>
      </c>
      <c r="T3323" s="335">
        <f t="shared" ref="T3323" si="2506">T3322-T3321-T3317-T3252-T3251-T3249</f>
        <v>68119.61073999996</v>
      </c>
      <c r="U3323" s="863">
        <f t="shared" si="2504"/>
        <v>22631.058586060601</v>
      </c>
      <c r="V3323" s="335">
        <f t="shared" si="2504"/>
        <v>18844.40443000001</v>
      </c>
      <c r="W3323" s="778">
        <f t="shared" si="2504"/>
        <v>0</v>
      </c>
      <c r="X3323" s="159">
        <f t="shared" si="2504"/>
        <v>0</v>
      </c>
      <c r="Y3323" s="335">
        <f t="shared" si="2504"/>
        <v>-3786.6541560606047</v>
      </c>
      <c r="Z3323" s="335">
        <f t="shared" si="2504"/>
        <v>-63.775170000000003</v>
      </c>
      <c r="AA3323" s="335">
        <f t="shared" si="2504"/>
        <v>-25.409510000000012</v>
      </c>
      <c r="AB3323" s="335">
        <f t="shared" si="2504"/>
        <v>18818.994919999997</v>
      </c>
      <c r="AC3323" s="969"/>
      <c r="AD3323" s="863"/>
      <c r="AE3323" s="1069"/>
      <c r="AF3323" s="1084"/>
      <c r="AH3323" s="3275"/>
    </row>
    <row r="3324" spans="1:38" x14ac:dyDescent="0.25">
      <c r="A3324" s="140">
        <v>1</v>
      </c>
      <c r="B3324" s="2096" t="s">
        <v>164</v>
      </c>
      <c r="C3324" s="2071"/>
      <c r="D3324" s="2096"/>
      <c r="E3324" s="2098"/>
      <c r="F3324" s="2097"/>
      <c r="G3324" s="2097"/>
      <c r="H3324" s="2097"/>
      <c r="I3324" s="2099"/>
      <c r="J3324" s="2099"/>
      <c r="K3324" s="2151"/>
      <c r="L3324" s="2151"/>
      <c r="M3324" s="2151"/>
      <c r="N3324" s="2151"/>
      <c r="O3324" s="2151"/>
      <c r="P3324" s="2151"/>
      <c r="Q3324" s="370">
        <f t="shared" ref="Q3324:AB3324" si="2507">SUM(Q3322)</f>
        <v>350418.58681280003</v>
      </c>
      <c r="R3324" s="370">
        <f t="shared" ref="R3324:S3324" si="2508">SUM(R3322)</f>
        <v>351663.97921280004</v>
      </c>
      <c r="S3324" s="370">
        <f t="shared" si="2508"/>
        <v>351663.97921280004</v>
      </c>
      <c r="T3324" s="370">
        <f t="shared" ref="T3324" si="2509">SUM(T3322)</f>
        <v>351663.97921280004</v>
      </c>
      <c r="U3324" s="370">
        <f t="shared" si="2507"/>
        <v>117145.84807699395</v>
      </c>
      <c r="V3324" s="370">
        <f t="shared" si="2507"/>
        <v>111405.53999</v>
      </c>
      <c r="W3324" s="1266">
        <f t="shared" si="2507"/>
        <v>0</v>
      </c>
      <c r="X3324" s="331">
        <f t="shared" si="2507"/>
        <v>-578.78916000000004</v>
      </c>
      <c r="Y3324" s="370">
        <f t="shared" si="2507"/>
        <v>-5740.308086993954</v>
      </c>
      <c r="Z3324" s="370">
        <f t="shared" si="2507"/>
        <v>-63.775170000000003</v>
      </c>
      <c r="AA3324" s="370">
        <f t="shared" si="2507"/>
        <v>-443.85365000000007</v>
      </c>
      <c r="AB3324" s="370">
        <f t="shared" si="2507"/>
        <v>110382.89718</v>
      </c>
      <c r="AC3324" s="1271"/>
      <c r="AD3324" s="862"/>
      <c r="AE3324" s="1069"/>
      <c r="AF3324" s="1084"/>
      <c r="AH3324" s="3275"/>
      <c r="AL3324" s="140"/>
    </row>
    <row r="3325" spans="1:38" s="2239" customFormat="1" x14ac:dyDescent="0.25">
      <c r="B3325" s="3602" t="s">
        <v>637</v>
      </c>
      <c r="C3325" s="2071"/>
      <c r="D3325" s="2096"/>
      <c r="E3325" s="2098"/>
      <c r="F3325" s="2097"/>
      <c r="G3325" s="2097"/>
      <c r="H3325" s="2097"/>
      <c r="I3325" s="2099"/>
      <c r="J3325" s="2099"/>
      <c r="K3325" s="2151"/>
      <c r="L3325" s="2151"/>
      <c r="M3325" s="2151"/>
      <c r="N3325" s="2151"/>
      <c r="O3325" s="2151"/>
      <c r="P3325" s="2151"/>
      <c r="Q3325" s="370">
        <f>Q3323</f>
        <v>66874.218339999949</v>
      </c>
      <c r="R3325" s="370">
        <f t="shared" ref="R3325:AB3325" si="2510">R3323</f>
        <v>68119.61073999996</v>
      </c>
      <c r="S3325" s="370">
        <f t="shared" si="2510"/>
        <v>68119.61073999996</v>
      </c>
      <c r="T3325" s="370">
        <f t="shared" si="2510"/>
        <v>68119.61073999996</v>
      </c>
      <c r="U3325" s="370">
        <f t="shared" si="2510"/>
        <v>22631.058586060601</v>
      </c>
      <c r="V3325" s="370">
        <f t="shared" si="2510"/>
        <v>18844.40443000001</v>
      </c>
      <c r="W3325" s="370">
        <f t="shared" si="2510"/>
        <v>0</v>
      </c>
      <c r="X3325" s="370">
        <f t="shared" si="2510"/>
        <v>0</v>
      </c>
      <c r="Y3325" s="370">
        <f t="shared" si="2510"/>
        <v>-3786.6541560606047</v>
      </c>
      <c r="Z3325" s="370">
        <f t="shared" si="2510"/>
        <v>-63.775170000000003</v>
      </c>
      <c r="AA3325" s="370">
        <f t="shared" si="2510"/>
        <v>-25.409510000000012</v>
      </c>
      <c r="AB3325" s="370">
        <f t="shared" si="2510"/>
        <v>18818.994919999997</v>
      </c>
      <c r="AC3325" s="1271"/>
      <c r="AD3325" s="862"/>
      <c r="AE3325" s="1069"/>
      <c r="AF3325" s="1084"/>
      <c r="AH3325" s="3275"/>
    </row>
    <row r="3326" spans="1:38" ht="29.25" x14ac:dyDescent="0.25">
      <c r="A3326" s="140">
        <v>1</v>
      </c>
      <c r="B3326" s="2100" t="s">
        <v>7</v>
      </c>
      <c r="C3326" s="2101"/>
      <c r="D3326" s="2002"/>
      <c r="E3326" s="1882">
        <f>SUM(E3249)</f>
        <v>2720</v>
      </c>
      <c r="F3326" s="2102">
        <f>SUM(F3249)</f>
        <v>906</v>
      </c>
      <c r="G3326" s="2102">
        <f>SUM(G3249)</f>
        <v>584</v>
      </c>
      <c r="H3326" s="2102">
        <f>G3326/F3326*100</f>
        <v>64.459161147902861</v>
      </c>
      <c r="I3326" s="2102">
        <f t="shared" ref="I3326:AB3326" si="2511">SUM(I3249)</f>
        <v>8.9668874172185422</v>
      </c>
      <c r="J3326" s="2102">
        <f t="shared" si="2511"/>
        <v>7.5119863013698627</v>
      </c>
      <c r="K3326" s="2102">
        <f t="shared" si="2511"/>
        <v>24375</v>
      </c>
      <c r="L3326" s="2102">
        <f t="shared" si="2511"/>
        <v>8124</v>
      </c>
      <c r="M3326" s="2102">
        <f t="shared" si="2511"/>
        <v>4387</v>
      </c>
      <c r="N3326" s="2102">
        <f t="shared" si="2511"/>
        <v>54.000492368291489</v>
      </c>
      <c r="O3326" s="2102">
        <f t="shared" si="2511"/>
        <v>75</v>
      </c>
      <c r="P3326" s="2102">
        <f t="shared" si="2511"/>
        <v>175.48</v>
      </c>
      <c r="Q3326" s="371">
        <f t="shared" si="2511"/>
        <v>107823.23353800001</v>
      </c>
      <c r="R3326" s="371">
        <f t="shared" ref="R3326:S3326" si="2512">SUM(R3249)</f>
        <v>107823.23353800001</v>
      </c>
      <c r="S3326" s="371">
        <f t="shared" si="2512"/>
        <v>107823.23353800001</v>
      </c>
      <c r="T3326" s="371">
        <f t="shared" ref="T3326" si="2513">SUM(T3249)</f>
        <v>107823.23353800001</v>
      </c>
      <c r="U3326" s="371">
        <f t="shared" si="2511"/>
        <v>35941.077846000007</v>
      </c>
      <c r="V3326" s="371">
        <f t="shared" si="2511"/>
        <v>35757.202999999994</v>
      </c>
      <c r="W3326" s="777">
        <f t="shared" si="2511"/>
        <v>0</v>
      </c>
      <c r="X3326" s="327">
        <f t="shared" si="2511"/>
        <v>-150.15018000000001</v>
      </c>
      <c r="Y3326" s="371">
        <f t="shared" si="2511"/>
        <v>-183.87484600001335</v>
      </c>
      <c r="Z3326" s="371">
        <f t="shared" si="2511"/>
        <v>0</v>
      </c>
      <c r="AA3326" s="371">
        <f t="shared" si="2511"/>
        <v>-357.84212000000008</v>
      </c>
      <c r="AB3326" s="371">
        <f t="shared" si="2511"/>
        <v>35249.210699999996</v>
      </c>
      <c r="AC3326" s="1496"/>
      <c r="AD3326" s="866"/>
      <c r="AE3326" s="1069"/>
      <c r="AF3326" s="1084"/>
      <c r="AH3326" s="3275"/>
      <c r="AL3326" s="140"/>
    </row>
    <row r="3327" spans="1:38" x14ac:dyDescent="0.25">
      <c r="A3327" s="140">
        <v>1</v>
      </c>
      <c r="B3327" s="295" t="s">
        <v>14</v>
      </c>
      <c r="C3327" s="295"/>
      <c r="D3327" s="317"/>
      <c r="E3327" s="2007"/>
      <c r="F3327" s="2006"/>
      <c r="G3327" s="2006"/>
      <c r="H3327" s="2059"/>
      <c r="I3327" s="2009"/>
      <c r="J3327" s="2009"/>
      <c r="K3327" s="2010"/>
      <c r="L3327" s="2010"/>
      <c r="M3327" s="2010"/>
      <c r="N3327" s="2010"/>
      <c r="O3327" s="2010"/>
      <c r="P3327" s="2010"/>
      <c r="Q3327" s="375"/>
      <c r="R3327" s="375"/>
      <c r="S3327" s="375"/>
      <c r="T3327" s="375"/>
      <c r="U3327" s="375"/>
      <c r="V3327" s="375"/>
      <c r="W3327" s="776"/>
      <c r="X3327" s="328"/>
      <c r="Y3327" s="375"/>
      <c r="Z3327" s="375"/>
      <c r="AA3327" s="375"/>
      <c r="AB3327" s="375"/>
      <c r="AC3327" s="908"/>
      <c r="AD3327" s="368"/>
      <c r="AE3327" s="1069"/>
      <c r="AF3327" s="1084"/>
      <c r="AH3327" s="3275"/>
      <c r="AL3327" s="140"/>
    </row>
    <row r="3328" spans="1:38" ht="60" x14ac:dyDescent="0.25">
      <c r="A3328" s="140">
        <v>1</v>
      </c>
      <c r="B3328" s="2152" t="s">
        <v>317</v>
      </c>
      <c r="C3328" s="295"/>
      <c r="D3328" s="317"/>
      <c r="E3328" s="2007"/>
      <c r="F3328" s="2006"/>
      <c r="G3328" s="2006"/>
      <c r="H3328" s="2059"/>
      <c r="I3328" s="2009"/>
      <c r="J3328" s="2009"/>
      <c r="K3328" s="2010"/>
      <c r="L3328" s="2010"/>
      <c r="M3328" s="2010"/>
      <c r="N3328" s="2010"/>
      <c r="O3328" s="2010"/>
      <c r="P3328" s="2010"/>
      <c r="Q3328" s="375">
        <f t="shared" ref="Q3328:AB3328" si="2514">Q3251</f>
        <v>93829.28688</v>
      </c>
      <c r="R3328" s="375">
        <f t="shared" ref="R3328:S3328" si="2515">R3251</f>
        <v>93829.28688</v>
      </c>
      <c r="S3328" s="375">
        <f t="shared" si="2515"/>
        <v>93829.28688</v>
      </c>
      <c r="T3328" s="375">
        <f t="shared" ref="T3328" si="2516">T3251</f>
        <v>93829.28688</v>
      </c>
      <c r="U3328" s="375">
        <f t="shared" si="2514"/>
        <v>31276.428960000001</v>
      </c>
      <c r="V3328" s="375">
        <f t="shared" si="2514"/>
        <v>29635.055200000003</v>
      </c>
      <c r="W3328" s="776">
        <f t="shared" si="2514"/>
        <v>0</v>
      </c>
      <c r="X3328" s="328">
        <f t="shared" si="2514"/>
        <v>-428.63898</v>
      </c>
      <c r="Y3328" s="375">
        <f t="shared" si="2514"/>
        <v>-1641.3737599999986</v>
      </c>
      <c r="Z3328" s="375">
        <f t="shared" si="2514"/>
        <v>0</v>
      </c>
      <c r="AA3328" s="375">
        <f t="shared" si="2514"/>
        <v>-4.7534599999999996</v>
      </c>
      <c r="AB3328" s="375">
        <f t="shared" si="2514"/>
        <v>29201.662760000003</v>
      </c>
      <c r="AC3328" s="908"/>
      <c r="AD3328" s="368"/>
      <c r="AE3328" s="1069"/>
      <c r="AF3328" s="1084"/>
      <c r="AH3328" s="3275"/>
      <c r="AL3328" s="140"/>
    </row>
    <row r="3329" spans="1:38" x14ac:dyDescent="0.25">
      <c r="A3329" s="140">
        <v>1</v>
      </c>
      <c r="B3329" s="2153" t="s">
        <v>283</v>
      </c>
      <c r="C3329" s="295"/>
      <c r="D3329" s="317"/>
      <c r="E3329" s="2007"/>
      <c r="F3329" s="2006"/>
      <c r="G3329" s="2006"/>
      <c r="H3329" s="2059"/>
      <c r="I3329" s="2009"/>
      <c r="J3329" s="2009"/>
      <c r="K3329" s="2010"/>
      <c r="L3329" s="2010"/>
      <c r="M3329" s="2010"/>
      <c r="N3329" s="2010"/>
      <c r="O3329" s="2010"/>
      <c r="P3329" s="2010"/>
      <c r="Q3329" s="375">
        <f t="shared" ref="Q3329:AB3329" si="2517">Q3252</f>
        <v>8410.3329600000015</v>
      </c>
      <c r="R3329" s="375">
        <f t="shared" ref="R3329:S3329" si="2518">R3252</f>
        <v>8410.3329600000015</v>
      </c>
      <c r="S3329" s="375">
        <f t="shared" si="2518"/>
        <v>8410.3329600000015</v>
      </c>
      <c r="T3329" s="375">
        <f t="shared" ref="T3329" si="2519">T3252</f>
        <v>8410.3329600000015</v>
      </c>
      <c r="U3329" s="375">
        <f t="shared" si="2517"/>
        <v>2803.4443200000005</v>
      </c>
      <c r="V3329" s="375">
        <f t="shared" si="2517"/>
        <v>2803.4443199999996</v>
      </c>
      <c r="W3329" s="776">
        <f t="shared" si="2517"/>
        <v>0</v>
      </c>
      <c r="X3329" s="328">
        <f t="shared" si="2517"/>
        <v>0</v>
      </c>
      <c r="Y3329" s="375">
        <f t="shared" si="2517"/>
        <v>0</v>
      </c>
      <c r="Z3329" s="375">
        <f t="shared" si="2517"/>
        <v>0</v>
      </c>
      <c r="AA3329" s="375">
        <f t="shared" si="2517"/>
        <v>0</v>
      </c>
      <c r="AB3329" s="375">
        <f t="shared" si="2517"/>
        <v>2803.4443199999996</v>
      </c>
      <c r="AC3329" s="908"/>
      <c r="AD3329" s="368"/>
      <c r="AE3329" s="1069"/>
      <c r="AF3329" s="1084"/>
      <c r="AH3329" s="3275"/>
      <c r="AL3329" s="140"/>
    </row>
    <row r="3330" spans="1:38" ht="29.25" x14ac:dyDescent="0.25">
      <c r="A3330" s="140">
        <v>1</v>
      </c>
      <c r="B3330" s="291" t="s">
        <v>266</v>
      </c>
      <c r="C3330" s="2068"/>
      <c r="D3330" s="176"/>
      <c r="E3330" s="1901">
        <f t="shared" ref="E3330:H3345" si="2520">E3253</f>
        <v>15500</v>
      </c>
      <c r="F3330" s="748">
        <f t="shared" si="2520"/>
        <v>5166</v>
      </c>
      <c r="G3330" s="748">
        <f t="shared" si="2520"/>
        <v>2751</v>
      </c>
      <c r="H3330" s="748">
        <f t="shared" si="2520"/>
        <v>53.252032520325201</v>
      </c>
      <c r="I3330" s="2012"/>
      <c r="J3330" s="2012"/>
      <c r="K3330" s="2013"/>
      <c r="L3330" s="2013"/>
      <c r="M3330" s="2013"/>
      <c r="N3330" s="2013"/>
      <c r="O3330" s="2013"/>
      <c r="P3330" s="2013"/>
      <c r="Q3330" s="373">
        <f t="shared" ref="Q3330:AB3330" si="2521">Q3253</f>
        <v>0</v>
      </c>
      <c r="R3330" s="373">
        <f t="shared" ref="R3330:S3330" si="2522">R3253</f>
        <v>0</v>
      </c>
      <c r="S3330" s="373">
        <f t="shared" si="2522"/>
        <v>0</v>
      </c>
      <c r="T3330" s="373">
        <f t="shared" ref="T3330" si="2523">T3253</f>
        <v>0</v>
      </c>
      <c r="U3330" s="373">
        <f t="shared" si="2521"/>
        <v>0</v>
      </c>
      <c r="V3330" s="373">
        <f t="shared" si="2521"/>
        <v>0</v>
      </c>
      <c r="W3330" s="773">
        <f t="shared" si="2521"/>
        <v>0</v>
      </c>
      <c r="X3330" s="329">
        <f t="shared" si="2521"/>
        <v>0</v>
      </c>
      <c r="Y3330" s="373">
        <f t="shared" si="2521"/>
        <v>0</v>
      </c>
      <c r="Z3330" s="373">
        <f t="shared" si="2521"/>
        <v>0</v>
      </c>
      <c r="AA3330" s="373">
        <f t="shared" si="2521"/>
        <v>0</v>
      </c>
      <c r="AB3330" s="373">
        <f t="shared" si="2521"/>
        <v>0</v>
      </c>
      <c r="AC3330" s="925"/>
      <c r="AD3330" s="326"/>
      <c r="AE3330" s="1069"/>
      <c r="AF3330" s="1084"/>
      <c r="AH3330" s="3275"/>
      <c r="AL3330" s="140"/>
    </row>
    <row r="3331" spans="1:38" ht="30" x14ac:dyDescent="0.25">
      <c r="A3331" s="140">
        <v>1</v>
      </c>
      <c r="B3331" s="557" t="s">
        <v>667</v>
      </c>
      <c r="C3331" s="1897"/>
      <c r="D3331" s="176"/>
      <c r="E3331" s="1901">
        <f t="shared" si="2520"/>
        <v>4000</v>
      </c>
      <c r="F3331" s="748">
        <f t="shared" si="2520"/>
        <v>1333</v>
      </c>
      <c r="G3331" s="748">
        <f t="shared" si="2520"/>
        <v>690</v>
      </c>
      <c r="H3331" s="748">
        <f t="shared" si="2520"/>
        <v>51.76294073518379</v>
      </c>
      <c r="I3331" s="2012"/>
      <c r="J3331" s="2012"/>
      <c r="K3331" s="2013"/>
      <c r="L3331" s="2013"/>
      <c r="M3331" s="2013"/>
      <c r="N3331" s="2013"/>
      <c r="O3331" s="2013"/>
      <c r="P3331" s="2013"/>
      <c r="Q3331" s="373">
        <f t="shared" ref="Q3331:AB3331" si="2524">Q3254</f>
        <v>0</v>
      </c>
      <c r="R3331" s="373">
        <f t="shared" ref="R3331:S3331" si="2525">R3254</f>
        <v>0</v>
      </c>
      <c r="S3331" s="373">
        <f t="shared" si="2525"/>
        <v>0</v>
      </c>
      <c r="T3331" s="373">
        <f t="shared" ref="T3331" si="2526">T3254</f>
        <v>0</v>
      </c>
      <c r="U3331" s="373">
        <f t="shared" si="2524"/>
        <v>0</v>
      </c>
      <c r="V3331" s="373">
        <f t="shared" si="2524"/>
        <v>0</v>
      </c>
      <c r="W3331" s="773">
        <f t="shared" si="2524"/>
        <v>0</v>
      </c>
      <c r="X3331" s="329">
        <f t="shared" si="2524"/>
        <v>0</v>
      </c>
      <c r="Y3331" s="373">
        <f t="shared" si="2524"/>
        <v>0</v>
      </c>
      <c r="Z3331" s="373">
        <f t="shared" si="2524"/>
        <v>0</v>
      </c>
      <c r="AA3331" s="373">
        <f t="shared" si="2524"/>
        <v>0</v>
      </c>
      <c r="AB3331" s="373">
        <f t="shared" si="2524"/>
        <v>0</v>
      </c>
      <c r="AC3331" s="925"/>
      <c r="AD3331" s="326"/>
      <c r="AE3331" s="1069"/>
      <c r="AF3331" s="1084"/>
      <c r="AH3331" s="3275"/>
      <c r="AL3331" s="140"/>
    </row>
    <row r="3332" spans="1:38" ht="60" x14ac:dyDescent="0.25">
      <c r="A3332" s="140">
        <v>1</v>
      </c>
      <c r="B3332" s="294" t="s">
        <v>668</v>
      </c>
      <c r="C3332" s="1897"/>
      <c r="D3332" s="176"/>
      <c r="E3332" s="1901">
        <f t="shared" si="2520"/>
        <v>3000</v>
      </c>
      <c r="F3332" s="748">
        <f t="shared" si="2520"/>
        <v>1000</v>
      </c>
      <c r="G3332" s="748">
        <f t="shared" si="2520"/>
        <v>508</v>
      </c>
      <c r="H3332" s="748">
        <f t="shared" si="2520"/>
        <v>50.8</v>
      </c>
      <c r="I3332" s="2012"/>
      <c r="J3332" s="2012"/>
      <c r="K3332" s="2013"/>
      <c r="L3332" s="2013"/>
      <c r="M3332" s="2013"/>
      <c r="N3332" s="2013"/>
      <c r="O3332" s="2013"/>
      <c r="P3332" s="2013"/>
      <c r="Q3332" s="373">
        <f t="shared" ref="Q3332:AB3332" si="2527">Q3255</f>
        <v>0</v>
      </c>
      <c r="R3332" s="373">
        <f t="shared" ref="R3332:S3332" si="2528">R3255</f>
        <v>0</v>
      </c>
      <c r="S3332" s="373">
        <f t="shared" si="2528"/>
        <v>0</v>
      </c>
      <c r="T3332" s="373">
        <f t="shared" ref="T3332" si="2529">T3255</f>
        <v>0</v>
      </c>
      <c r="U3332" s="373">
        <f t="shared" si="2527"/>
        <v>0</v>
      </c>
      <c r="V3332" s="373">
        <f t="shared" si="2527"/>
        <v>0</v>
      </c>
      <c r="W3332" s="773">
        <f t="shared" si="2527"/>
        <v>0</v>
      </c>
      <c r="X3332" s="329">
        <f t="shared" si="2527"/>
        <v>0</v>
      </c>
      <c r="Y3332" s="373">
        <f t="shared" si="2527"/>
        <v>0</v>
      </c>
      <c r="Z3332" s="373">
        <f t="shared" si="2527"/>
        <v>0</v>
      </c>
      <c r="AA3332" s="373">
        <f t="shared" si="2527"/>
        <v>0</v>
      </c>
      <c r="AB3332" s="373">
        <f t="shared" si="2527"/>
        <v>0</v>
      </c>
      <c r="AC3332" s="925"/>
      <c r="AD3332" s="326"/>
      <c r="AE3332" s="1069"/>
      <c r="AF3332" s="1084"/>
      <c r="AH3332" s="3275"/>
      <c r="AL3332" s="140"/>
    </row>
    <row r="3333" spans="1:38" ht="45" x14ac:dyDescent="0.25">
      <c r="A3333" s="140">
        <v>1</v>
      </c>
      <c r="B3333" s="176" t="s">
        <v>669</v>
      </c>
      <c r="C3333" s="1897"/>
      <c r="D3333" s="176"/>
      <c r="E3333" s="1901">
        <f t="shared" si="2520"/>
        <v>8500</v>
      </c>
      <c r="F3333" s="748">
        <f t="shared" si="2520"/>
        <v>2833</v>
      </c>
      <c r="G3333" s="748">
        <f t="shared" si="2520"/>
        <v>1553</v>
      </c>
      <c r="H3333" s="748">
        <f t="shared" si="2520"/>
        <v>54.818213907518533</v>
      </c>
      <c r="I3333" s="2012"/>
      <c r="J3333" s="2012"/>
      <c r="K3333" s="2013"/>
      <c r="L3333" s="2013"/>
      <c r="M3333" s="2013"/>
      <c r="N3333" s="2013"/>
      <c r="O3333" s="2013"/>
      <c r="P3333" s="2013"/>
      <c r="Q3333" s="373">
        <f t="shared" ref="Q3333:AB3333" si="2530">Q3256</f>
        <v>0</v>
      </c>
      <c r="R3333" s="373">
        <f t="shared" ref="R3333:S3333" si="2531">R3256</f>
        <v>0</v>
      </c>
      <c r="S3333" s="373">
        <f t="shared" si="2531"/>
        <v>0</v>
      </c>
      <c r="T3333" s="373">
        <f t="shared" ref="T3333" si="2532">T3256</f>
        <v>0</v>
      </c>
      <c r="U3333" s="373">
        <f t="shared" si="2530"/>
        <v>0</v>
      </c>
      <c r="V3333" s="373">
        <f t="shared" si="2530"/>
        <v>0</v>
      </c>
      <c r="W3333" s="773">
        <f t="shared" si="2530"/>
        <v>0</v>
      </c>
      <c r="X3333" s="329">
        <f t="shared" si="2530"/>
        <v>0</v>
      </c>
      <c r="Y3333" s="373">
        <f t="shared" si="2530"/>
        <v>0</v>
      </c>
      <c r="Z3333" s="373">
        <f t="shared" si="2530"/>
        <v>0</v>
      </c>
      <c r="AA3333" s="373">
        <f t="shared" si="2530"/>
        <v>0</v>
      </c>
      <c r="AB3333" s="373">
        <f t="shared" si="2530"/>
        <v>0</v>
      </c>
      <c r="AC3333" s="925"/>
      <c r="AD3333" s="326"/>
      <c r="AE3333" s="1069"/>
      <c r="AF3333" s="1084"/>
      <c r="AH3333" s="3275"/>
      <c r="AL3333" s="140"/>
    </row>
    <row r="3334" spans="1:38" s="2239" customFormat="1" x14ac:dyDescent="0.25">
      <c r="A3334" s="2239">
        <v>1</v>
      </c>
      <c r="B3334" s="176" t="s">
        <v>130</v>
      </c>
      <c r="C3334" s="1897"/>
      <c r="D3334" s="176"/>
      <c r="E3334" s="1901">
        <f t="shared" si="2520"/>
        <v>10800</v>
      </c>
      <c r="F3334" s="748">
        <f t="shared" si="2520"/>
        <v>3600</v>
      </c>
      <c r="G3334" s="748">
        <f t="shared" si="2520"/>
        <v>1941</v>
      </c>
      <c r="H3334" s="748">
        <f t="shared" si="2520"/>
        <v>53.916666666666671</v>
      </c>
      <c r="I3334" s="2012"/>
      <c r="J3334" s="2012"/>
      <c r="K3334" s="2013"/>
      <c r="L3334" s="2013"/>
      <c r="M3334" s="2013"/>
      <c r="N3334" s="2013"/>
      <c r="O3334" s="2013"/>
      <c r="P3334" s="2013"/>
      <c r="Q3334" s="373">
        <f t="shared" ref="Q3334:AB3334" si="2533">Q3257</f>
        <v>0</v>
      </c>
      <c r="R3334" s="373">
        <f t="shared" ref="R3334:S3334" si="2534">R3257</f>
        <v>0</v>
      </c>
      <c r="S3334" s="373">
        <f t="shared" si="2534"/>
        <v>0</v>
      </c>
      <c r="T3334" s="373">
        <f t="shared" ref="T3334" si="2535">T3257</f>
        <v>0</v>
      </c>
      <c r="U3334" s="373">
        <f t="shared" si="2533"/>
        <v>0</v>
      </c>
      <c r="V3334" s="373">
        <f t="shared" si="2533"/>
        <v>0</v>
      </c>
      <c r="W3334" s="773">
        <f t="shared" si="2533"/>
        <v>0</v>
      </c>
      <c r="X3334" s="329">
        <f t="shared" si="2533"/>
        <v>0</v>
      </c>
      <c r="Y3334" s="373">
        <f t="shared" si="2533"/>
        <v>0</v>
      </c>
      <c r="Z3334" s="373">
        <f t="shared" si="2533"/>
        <v>0</v>
      </c>
      <c r="AA3334" s="373">
        <f t="shared" si="2533"/>
        <v>0</v>
      </c>
      <c r="AB3334" s="373">
        <f t="shared" si="2533"/>
        <v>0</v>
      </c>
      <c r="AC3334" s="925"/>
      <c r="AD3334" s="326"/>
      <c r="AE3334" s="1069"/>
      <c r="AF3334" s="1084"/>
      <c r="AH3334" s="3275"/>
    </row>
    <row r="3335" spans="1:38" x14ac:dyDescent="0.25">
      <c r="A3335" s="140">
        <v>1</v>
      </c>
      <c r="B3335" s="176" t="s">
        <v>219</v>
      </c>
      <c r="C3335" s="1897"/>
      <c r="D3335" s="176"/>
      <c r="E3335" s="1901">
        <f t="shared" si="2520"/>
        <v>10000</v>
      </c>
      <c r="F3335" s="748">
        <f t="shared" si="2520"/>
        <v>3333</v>
      </c>
      <c r="G3335" s="748">
        <f t="shared" si="2520"/>
        <v>1941</v>
      </c>
      <c r="H3335" s="748">
        <f t="shared" si="2520"/>
        <v>58.235823582358236</v>
      </c>
      <c r="I3335" s="2012"/>
      <c r="J3335" s="2012"/>
      <c r="K3335" s="2013"/>
      <c r="L3335" s="2013"/>
      <c r="M3335" s="2013"/>
      <c r="N3335" s="2013"/>
      <c r="O3335" s="2013"/>
      <c r="P3335" s="2013"/>
      <c r="Q3335" s="373">
        <f t="shared" ref="Q3335:AB3335" si="2536">Q3258</f>
        <v>0</v>
      </c>
      <c r="R3335" s="373">
        <f t="shared" ref="R3335:S3335" si="2537">R3258</f>
        <v>0</v>
      </c>
      <c r="S3335" s="373">
        <f t="shared" si="2537"/>
        <v>0</v>
      </c>
      <c r="T3335" s="373">
        <f t="shared" ref="T3335" si="2538">T3258</f>
        <v>0</v>
      </c>
      <c r="U3335" s="373">
        <f t="shared" si="2536"/>
        <v>0</v>
      </c>
      <c r="V3335" s="373">
        <f t="shared" si="2536"/>
        <v>0</v>
      </c>
      <c r="W3335" s="773">
        <f t="shared" si="2536"/>
        <v>0</v>
      </c>
      <c r="X3335" s="329">
        <f t="shared" si="2536"/>
        <v>0</v>
      </c>
      <c r="Y3335" s="373">
        <f t="shared" si="2536"/>
        <v>0</v>
      </c>
      <c r="Z3335" s="373">
        <f t="shared" si="2536"/>
        <v>0</v>
      </c>
      <c r="AA3335" s="373">
        <f t="shared" si="2536"/>
        <v>0</v>
      </c>
      <c r="AB3335" s="373">
        <f t="shared" si="2536"/>
        <v>0</v>
      </c>
      <c r="AC3335" s="925"/>
      <c r="AD3335" s="326"/>
      <c r="AE3335" s="1069"/>
      <c r="AF3335" s="1084"/>
      <c r="AH3335" s="3275"/>
      <c r="AL3335" s="140"/>
    </row>
    <row r="3336" spans="1:38" ht="45" x14ac:dyDescent="0.25">
      <c r="A3336" s="140">
        <v>1</v>
      </c>
      <c r="B3336" s="176" t="s">
        <v>435</v>
      </c>
      <c r="C3336" s="1897"/>
      <c r="D3336" s="176"/>
      <c r="E3336" s="1901">
        <f t="shared" si="2520"/>
        <v>500</v>
      </c>
      <c r="F3336" s="748">
        <f t="shared" si="2520"/>
        <v>167</v>
      </c>
      <c r="G3336" s="748">
        <f t="shared" si="2520"/>
        <v>0</v>
      </c>
      <c r="H3336" s="748">
        <f t="shared" si="2520"/>
        <v>0</v>
      </c>
      <c r="I3336" s="2012"/>
      <c r="J3336" s="2012"/>
      <c r="K3336" s="2013"/>
      <c r="L3336" s="2013"/>
      <c r="M3336" s="2013"/>
      <c r="N3336" s="2013"/>
      <c r="O3336" s="2013"/>
      <c r="P3336" s="2013"/>
      <c r="Q3336" s="373">
        <f t="shared" ref="Q3336:AB3336" si="2539">Q3259</f>
        <v>0</v>
      </c>
      <c r="R3336" s="373">
        <f t="shared" ref="R3336:S3336" si="2540">R3259</f>
        <v>0</v>
      </c>
      <c r="S3336" s="373">
        <f t="shared" si="2540"/>
        <v>0</v>
      </c>
      <c r="T3336" s="373">
        <f t="shared" ref="T3336" si="2541">T3259</f>
        <v>0</v>
      </c>
      <c r="U3336" s="373">
        <f t="shared" si="2539"/>
        <v>0</v>
      </c>
      <c r="V3336" s="373">
        <f t="shared" si="2539"/>
        <v>0</v>
      </c>
      <c r="W3336" s="773">
        <f t="shared" si="2539"/>
        <v>0</v>
      </c>
      <c r="X3336" s="329">
        <f t="shared" si="2539"/>
        <v>0</v>
      </c>
      <c r="Y3336" s="373">
        <f t="shared" si="2539"/>
        <v>0</v>
      </c>
      <c r="Z3336" s="373">
        <f t="shared" si="2539"/>
        <v>0</v>
      </c>
      <c r="AA3336" s="373">
        <f t="shared" si="2539"/>
        <v>0</v>
      </c>
      <c r="AB3336" s="373">
        <f t="shared" si="2539"/>
        <v>0</v>
      </c>
      <c r="AC3336" s="925"/>
      <c r="AD3336" s="326"/>
      <c r="AE3336" s="1069"/>
      <c r="AF3336" s="1084"/>
      <c r="AH3336" s="3275"/>
      <c r="AL3336" s="140"/>
    </row>
    <row r="3337" spans="1:38" s="2239" customFormat="1" ht="60" x14ac:dyDescent="0.25">
      <c r="A3337" s="2239">
        <v>1</v>
      </c>
      <c r="B3337" s="176" t="s">
        <v>459</v>
      </c>
      <c r="C3337" s="1897"/>
      <c r="D3337" s="176"/>
      <c r="E3337" s="1901">
        <f t="shared" si="2520"/>
        <v>300</v>
      </c>
      <c r="F3337" s="748">
        <f t="shared" si="2520"/>
        <v>100</v>
      </c>
      <c r="G3337" s="748">
        <f t="shared" si="2520"/>
        <v>0</v>
      </c>
      <c r="H3337" s="748">
        <f t="shared" si="2520"/>
        <v>0</v>
      </c>
      <c r="I3337" s="2012"/>
      <c r="J3337" s="2012"/>
      <c r="K3337" s="2013"/>
      <c r="L3337" s="2013"/>
      <c r="M3337" s="2013"/>
      <c r="N3337" s="2013"/>
      <c r="O3337" s="2013"/>
      <c r="P3337" s="2013"/>
      <c r="Q3337" s="373"/>
      <c r="R3337" s="373"/>
      <c r="S3337" s="373"/>
      <c r="T3337" s="373"/>
      <c r="U3337" s="373"/>
      <c r="V3337" s="373"/>
      <c r="W3337" s="773"/>
      <c r="X3337" s="329"/>
      <c r="Y3337" s="373"/>
      <c r="Z3337" s="373"/>
      <c r="AA3337" s="373"/>
      <c r="AB3337" s="373"/>
      <c r="AC3337" s="925"/>
      <c r="AD3337" s="326"/>
      <c r="AE3337" s="1069"/>
      <c r="AF3337" s="1084"/>
      <c r="AH3337" s="3275"/>
    </row>
    <row r="3338" spans="1:38" s="2239" customFormat="1" ht="29.25" x14ac:dyDescent="0.25">
      <c r="A3338" s="2239">
        <v>1</v>
      </c>
      <c r="B3338" s="291" t="s">
        <v>564</v>
      </c>
      <c r="C3338" s="1902"/>
      <c r="D3338" s="291"/>
      <c r="E3338" s="1904">
        <f t="shared" si="2520"/>
        <v>1500</v>
      </c>
      <c r="F3338" s="1903">
        <f t="shared" si="2520"/>
        <v>500</v>
      </c>
      <c r="G3338" s="1903">
        <f t="shared" si="2520"/>
        <v>173</v>
      </c>
      <c r="H3338" s="1903">
        <f t="shared" si="2520"/>
        <v>34.599999999999994</v>
      </c>
      <c r="I3338" s="2012"/>
      <c r="J3338" s="2012"/>
      <c r="K3338" s="2013"/>
      <c r="L3338" s="2013"/>
      <c r="M3338" s="2013"/>
      <c r="N3338" s="2013"/>
      <c r="O3338" s="2013"/>
      <c r="P3338" s="2013"/>
      <c r="Q3338" s="373"/>
      <c r="R3338" s="373"/>
      <c r="S3338" s="373"/>
      <c r="T3338" s="373"/>
      <c r="U3338" s="373"/>
      <c r="V3338" s="373"/>
      <c r="W3338" s="773"/>
      <c r="X3338" s="329"/>
      <c r="Y3338" s="373"/>
      <c r="Z3338" s="373"/>
      <c r="AA3338" s="373"/>
      <c r="AB3338" s="373"/>
      <c r="AC3338" s="925"/>
      <c r="AD3338" s="326"/>
      <c r="AE3338" s="1069"/>
      <c r="AF3338" s="1084"/>
      <c r="AH3338" s="3275"/>
    </row>
    <row r="3339" spans="1:38" ht="30" x14ac:dyDescent="0.25">
      <c r="A3339" s="140">
        <v>1</v>
      </c>
      <c r="B3339" s="177" t="s">
        <v>191</v>
      </c>
      <c r="C3339" s="1897"/>
      <c r="D3339" s="176"/>
      <c r="E3339" s="1901">
        <f t="shared" si="2520"/>
        <v>0</v>
      </c>
      <c r="F3339" s="748">
        <f t="shared" si="2520"/>
        <v>0</v>
      </c>
      <c r="G3339" s="748">
        <f t="shared" si="2520"/>
        <v>0</v>
      </c>
      <c r="H3339" s="748">
        <f t="shared" si="2520"/>
        <v>0</v>
      </c>
      <c r="I3339" s="2012"/>
      <c r="J3339" s="2012"/>
      <c r="K3339" s="2013"/>
      <c r="L3339" s="2013"/>
      <c r="M3339" s="2013"/>
      <c r="N3339" s="2013"/>
      <c r="O3339" s="2013"/>
      <c r="P3339" s="2013"/>
      <c r="Q3339" s="373">
        <f t="shared" ref="Q3339:AB3339" si="2542">Q3262</f>
        <v>0</v>
      </c>
      <c r="R3339" s="373">
        <f t="shared" ref="R3339:S3339" si="2543">R3262</f>
        <v>0</v>
      </c>
      <c r="S3339" s="373">
        <f t="shared" si="2543"/>
        <v>0</v>
      </c>
      <c r="T3339" s="373">
        <f t="shared" ref="T3339" si="2544">T3262</f>
        <v>0</v>
      </c>
      <c r="U3339" s="373">
        <f t="shared" si="2542"/>
        <v>0</v>
      </c>
      <c r="V3339" s="373">
        <f t="shared" si="2542"/>
        <v>0</v>
      </c>
      <c r="W3339" s="773">
        <f t="shared" si="2542"/>
        <v>0</v>
      </c>
      <c r="X3339" s="329">
        <f t="shared" si="2542"/>
        <v>0</v>
      </c>
      <c r="Y3339" s="373">
        <f t="shared" si="2542"/>
        <v>0</v>
      </c>
      <c r="Z3339" s="373">
        <f t="shared" si="2542"/>
        <v>0</v>
      </c>
      <c r="AA3339" s="373">
        <f t="shared" si="2542"/>
        <v>0</v>
      </c>
      <c r="AB3339" s="373">
        <f t="shared" si="2542"/>
        <v>0</v>
      </c>
      <c r="AC3339" s="925"/>
      <c r="AD3339" s="326"/>
      <c r="AE3339" s="1069"/>
      <c r="AF3339" s="1084"/>
      <c r="AH3339" s="3275"/>
      <c r="AL3339" s="140"/>
    </row>
    <row r="3340" spans="1:38" ht="110.25" x14ac:dyDescent="0.25">
      <c r="A3340" s="140">
        <v>1</v>
      </c>
      <c r="B3340" s="559" t="s">
        <v>460</v>
      </c>
      <c r="C3340" s="1897"/>
      <c r="D3340" s="176"/>
      <c r="E3340" s="1901">
        <f t="shared" si="2520"/>
        <v>3516</v>
      </c>
      <c r="F3340" s="748">
        <f t="shared" si="2520"/>
        <v>1172</v>
      </c>
      <c r="G3340" s="748">
        <f t="shared" si="2520"/>
        <v>1152</v>
      </c>
      <c r="H3340" s="748">
        <f t="shared" si="2520"/>
        <v>98.293515358361773</v>
      </c>
      <c r="I3340" s="2012"/>
      <c r="J3340" s="2012"/>
      <c r="K3340" s="2013"/>
      <c r="L3340" s="2013"/>
      <c r="M3340" s="2013"/>
      <c r="N3340" s="2013"/>
      <c r="O3340" s="2013"/>
      <c r="P3340" s="2013"/>
      <c r="Q3340" s="373">
        <f t="shared" ref="Q3340:AB3340" si="2545">Q3263</f>
        <v>13089.563399999999</v>
      </c>
      <c r="R3340" s="373">
        <f t="shared" ref="R3340:S3340" si="2546">R3263</f>
        <v>13089.563399999999</v>
      </c>
      <c r="S3340" s="373">
        <f t="shared" si="2546"/>
        <v>13089.563399999999</v>
      </c>
      <c r="T3340" s="373">
        <f t="shared" ref="T3340" si="2547">T3263</f>
        <v>13089.563399999999</v>
      </c>
      <c r="U3340" s="373">
        <f t="shared" si="2545"/>
        <v>4363.1877999999997</v>
      </c>
      <c r="V3340" s="373">
        <f t="shared" si="2545"/>
        <v>4102.8527400000003</v>
      </c>
      <c r="W3340" s="773">
        <f t="shared" si="2545"/>
        <v>0</v>
      </c>
      <c r="X3340" s="329">
        <f t="shared" si="2545"/>
        <v>0</v>
      </c>
      <c r="Y3340" s="373">
        <f t="shared" si="2545"/>
        <v>-260.33505999999943</v>
      </c>
      <c r="Z3340" s="373">
        <f t="shared" si="2545"/>
        <v>0</v>
      </c>
      <c r="AA3340" s="373">
        <f t="shared" si="2545"/>
        <v>-9.9539600000000004</v>
      </c>
      <c r="AB3340" s="373">
        <f t="shared" si="2545"/>
        <v>4092.8987800000004</v>
      </c>
      <c r="AC3340" s="925"/>
      <c r="AD3340" s="326"/>
      <c r="AE3340" s="1069"/>
      <c r="AF3340" s="1084"/>
      <c r="AH3340" s="3275"/>
      <c r="AL3340" s="140"/>
    </row>
    <row r="3341" spans="1:38" s="2239" customFormat="1" ht="15.75" x14ac:dyDescent="0.25">
      <c r="A3341" s="2239">
        <v>1</v>
      </c>
      <c r="B3341" s="559" t="s">
        <v>561</v>
      </c>
      <c r="C3341" s="1897"/>
      <c r="D3341" s="176"/>
      <c r="E3341" s="1901">
        <f t="shared" si="2520"/>
        <v>599</v>
      </c>
      <c r="F3341" s="748">
        <f t="shared" si="2520"/>
        <v>200</v>
      </c>
      <c r="G3341" s="748">
        <f t="shared" si="2520"/>
        <v>109</v>
      </c>
      <c r="H3341" s="748">
        <f t="shared" si="2520"/>
        <v>54.500000000000007</v>
      </c>
      <c r="I3341" s="2012"/>
      <c r="J3341" s="2012"/>
      <c r="K3341" s="2013"/>
      <c r="L3341" s="2013"/>
      <c r="M3341" s="2013"/>
      <c r="N3341" s="2013"/>
      <c r="O3341" s="2013"/>
      <c r="P3341" s="2013"/>
      <c r="Q3341" s="2531">
        <f t="shared" ref="Q3341:AB3341" si="2548">Q3264</f>
        <v>3150.6800999999996</v>
      </c>
      <c r="R3341" s="2531">
        <f t="shared" si="2548"/>
        <v>3150.6800999999996</v>
      </c>
      <c r="S3341" s="2531">
        <f t="shared" si="2548"/>
        <v>3150.6800999999996</v>
      </c>
      <c r="T3341" s="2531">
        <f t="shared" ref="T3341" si="2549">T3264</f>
        <v>3150.6800999999996</v>
      </c>
      <c r="U3341" s="2531">
        <f t="shared" si="2548"/>
        <v>1050.2266999999999</v>
      </c>
      <c r="V3341" s="2531">
        <f t="shared" si="2548"/>
        <v>573.33345999999995</v>
      </c>
      <c r="W3341" s="1123">
        <f t="shared" si="2548"/>
        <v>0</v>
      </c>
      <c r="X3341" s="369">
        <f t="shared" si="2548"/>
        <v>0</v>
      </c>
      <c r="Y3341" s="2531">
        <f t="shared" si="2548"/>
        <v>-476.89323999999999</v>
      </c>
      <c r="Z3341" s="2531">
        <f t="shared" si="2548"/>
        <v>0</v>
      </c>
      <c r="AA3341" s="2531">
        <f t="shared" si="2548"/>
        <v>0</v>
      </c>
      <c r="AB3341" s="2531">
        <f t="shared" si="2548"/>
        <v>573.33345999999995</v>
      </c>
      <c r="AC3341" s="925"/>
      <c r="AD3341" s="326"/>
      <c r="AE3341" s="1069"/>
      <c r="AF3341" s="1084"/>
      <c r="AH3341" s="3275"/>
    </row>
    <row r="3342" spans="1:38" s="2239" customFormat="1" ht="15.75" x14ac:dyDescent="0.25">
      <c r="A3342" s="2239">
        <v>1</v>
      </c>
      <c r="B3342" s="559" t="s">
        <v>562</v>
      </c>
      <c r="C3342" s="1897"/>
      <c r="D3342" s="176"/>
      <c r="E3342" s="1901">
        <f t="shared" si="2520"/>
        <v>807</v>
      </c>
      <c r="F3342" s="748">
        <f t="shared" si="2520"/>
        <v>269</v>
      </c>
      <c r="G3342" s="748">
        <f t="shared" si="2520"/>
        <v>107</v>
      </c>
      <c r="H3342" s="748">
        <f t="shared" si="2520"/>
        <v>39.776951672862452</v>
      </c>
      <c r="I3342" s="2012"/>
      <c r="J3342" s="2012"/>
      <c r="K3342" s="2013"/>
      <c r="L3342" s="2013"/>
      <c r="M3342" s="2013"/>
      <c r="N3342" s="2013"/>
      <c r="O3342" s="2013"/>
      <c r="P3342" s="2013"/>
      <c r="Q3342" s="2531">
        <f t="shared" ref="Q3342:AB3342" si="2550">Q3265</f>
        <v>1602.6213</v>
      </c>
      <c r="R3342" s="2531">
        <f t="shared" si="2550"/>
        <v>1602.6213</v>
      </c>
      <c r="S3342" s="2531">
        <f t="shared" si="2550"/>
        <v>1602.6213</v>
      </c>
      <c r="T3342" s="2531">
        <f t="shared" ref="T3342" si="2551">T3265</f>
        <v>1602.6213</v>
      </c>
      <c r="U3342" s="2531">
        <f t="shared" si="2550"/>
        <v>534.20709999999997</v>
      </c>
      <c r="V3342" s="2531">
        <f t="shared" si="2550"/>
        <v>212.4913</v>
      </c>
      <c r="W3342" s="1123">
        <f t="shared" si="2550"/>
        <v>0</v>
      </c>
      <c r="X3342" s="369">
        <f t="shared" si="2550"/>
        <v>0</v>
      </c>
      <c r="Y3342" s="2531">
        <f t="shared" si="2550"/>
        <v>-321.71579999999994</v>
      </c>
      <c r="Z3342" s="2531">
        <f t="shared" si="2550"/>
        <v>0</v>
      </c>
      <c r="AA3342" s="2531">
        <f t="shared" si="2550"/>
        <v>-3.8202600000000002</v>
      </c>
      <c r="AB3342" s="2531">
        <f t="shared" si="2550"/>
        <v>208.67104</v>
      </c>
      <c r="AC3342" s="925"/>
      <c r="AD3342" s="326"/>
      <c r="AE3342" s="1069"/>
      <c r="AF3342" s="1084"/>
      <c r="AH3342" s="3275"/>
    </row>
    <row r="3343" spans="1:38" s="2239" customFormat="1" ht="31.5" x14ac:dyDescent="0.25">
      <c r="A3343" s="2239">
        <v>1</v>
      </c>
      <c r="B3343" s="559" t="s">
        <v>563</v>
      </c>
      <c r="C3343" s="1897"/>
      <c r="D3343" s="176"/>
      <c r="E3343" s="1901">
        <f t="shared" si="2520"/>
        <v>1690</v>
      </c>
      <c r="F3343" s="748">
        <f t="shared" si="2520"/>
        <v>563</v>
      </c>
      <c r="G3343" s="748">
        <f t="shared" si="2520"/>
        <v>589</v>
      </c>
      <c r="H3343" s="748">
        <f t="shared" si="2520"/>
        <v>104.61811722912967</v>
      </c>
      <c r="I3343" s="2012"/>
      <c r="J3343" s="2012"/>
      <c r="K3343" s="2013"/>
      <c r="L3343" s="2013"/>
      <c r="M3343" s="2013"/>
      <c r="N3343" s="2013"/>
      <c r="O3343" s="2013"/>
      <c r="P3343" s="2013"/>
      <c r="Q3343" s="2531">
        <f t="shared" ref="Q3343:AB3343" si="2552">Q3266</f>
        <v>7463.04</v>
      </c>
      <c r="R3343" s="2531">
        <f t="shared" si="2552"/>
        <v>7463.04</v>
      </c>
      <c r="S3343" s="2531">
        <f t="shared" si="2552"/>
        <v>7463.04</v>
      </c>
      <c r="T3343" s="2531">
        <f t="shared" ref="T3343" si="2553">T3266</f>
        <v>7463.04</v>
      </c>
      <c r="U3343" s="2531">
        <f t="shared" si="2552"/>
        <v>2487.6799999999998</v>
      </c>
      <c r="V3343" s="2531">
        <f t="shared" si="2552"/>
        <v>2597.3424399999999</v>
      </c>
      <c r="W3343" s="1123">
        <f t="shared" si="2552"/>
        <v>0</v>
      </c>
      <c r="X3343" s="369">
        <f t="shared" si="2552"/>
        <v>0</v>
      </c>
      <c r="Y3343" s="2531">
        <f t="shared" si="2552"/>
        <v>109.66244000000006</v>
      </c>
      <c r="Z3343" s="2531">
        <f t="shared" si="2552"/>
        <v>0</v>
      </c>
      <c r="AA3343" s="2531">
        <f t="shared" si="2552"/>
        <v>0</v>
      </c>
      <c r="AB3343" s="2531">
        <f t="shared" si="2552"/>
        <v>2597.3424399999999</v>
      </c>
      <c r="AC3343" s="925"/>
      <c r="AD3343" s="326"/>
      <c r="AE3343" s="1069"/>
      <c r="AF3343" s="1084"/>
      <c r="AH3343" s="3275"/>
    </row>
    <row r="3344" spans="1:38" s="2239" customFormat="1" ht="15.75" x14ac:dyDescent="0.25">
      <c r="B3344" s="559" t="s">
        <v>670</v>
      </c>
      <c r="C3344" s="1897"/>
      <c r="D3344" s="176"/>
      <c r="E3344" s="1901">
        <f t="shared" si="2520"/>
        <v>420</v>
      </c>
      <c r="F3344" s="748">
        <f t="shared" si="2520"/>
        <v>140</v>
      </c>
      <c r="G3344" s="748">
        <f t="shared" si="2520"/>
        <v>347</v>
      </c>
      <c r="H3344" s="748">
        <f t="shared" si="2520"/>
        <v>247.85714285714286</v>
      </c>
      <c r="I3344" s="2012"/>
      <c r="J3344" s="2012"/>
      <c r="K3344" s="2013"/>
      <c r="L3344" s="2013"/>
      <c r="M3344" s="2013"/>
      <c r="N3344" s="2013"/>
      <c r="O3344" s="2013"/>
      <c r="P3344" s="2013"/>
      <c r="Q3344" s="2531">
        <f t="shared" ref="Q3344:AB3344" si="2554">Q3267</f>
        <v>873.22199999999998</v>
      </c>
      <c r="R3344" s="2531">
        <f t="shared" si="2554"/>
        <v>873.22199999999998</v>
      </c>
      <c r="S3344" s="2531">
        <f t="shared" si="2554"/>
        <v>873.22199999999998</v>
      </c>
      <c r="T3344" s="2531">
        <f t="shared" ref="T3344" si="2555">T3267</f>
        <v>873.22199999999998</v>
      </c>
      <c r="U3344" s="2531">
        <f t="shared" si="2554"/>
        <v>291.07400000000001</v>
      </c>
      <c r="V3344" s="2531">
        <f t="shared" si="2554"/>
        <v>719.68553999999995</v>
      </c>
      <c r="W3344" s="1123">
        <f t="shared" si="2554"/>
        <v>0</v>
      </c>
      <c r="X3344" s="369">
        <f t="shared" si="2554"/>
        <v>0</v>
      </c>
      <c r="Y3344" s="2531">
        <f t="shared" si="2554"/>
        <v>428.61153999999993</v>
      </c>
      <c r="Z3344" s="2531">
        <f t="shared" si="2554"/>
        <v>0</v>
      </c>
      <c r="AA3344" s="2531">
        <f t="shared" si="2554"/>
        <v>-6.133700000000001</v>
      </c>
      <c r="AB3344" s="2531">
        <f t="shared" si="2554"/>
        <v>713.55183999999997</v>
      </c>
      <c r="AC3344" s="925"/>
      <c r="AD3344" s="326"/>
      <c r="AE3344" s="1069"/>
      <c r="AF3344" s="1084"/>
      <c r="AH3344" s="3275"/>
    </row>
    <row r="3345" spans="1:38" ht="45" x14ac:dyDescent="0.25">
      <c r="A3345" s="140">
        <v>1</v>
      </c>
      <c r="B3345" s="294" t="s">
        <v>436</v>
      </c>
      <c r="C3345" s="1897"/>
      <c r="D3345" s="176"/>
      <c r="E3345" s="1901">
        <f t="shared" si="2520"/>
        <v>12360</v>
      </c>
      <c r="F3345" s="748">
        <f t="shared" si="2520"/>
        <v>4120</v>
      </c>
      <c r="G3345" s="748">
        <f t="shared" si="2520"/>
        <v>2985</v>
      </c>
      <c r="H3345" s="748">
        <f t="shared" si="2520"/>
        <v>72.451456310679603</v>
      </c>
      <c r="I3345" s="2012"/>
      <c r="J3345" s="2012"/>
      <c r="K3345" s="2013"/>
      <c r="L3345" s="2013"/>
      <c r="M3345" s="2013"/>
      <c r="N3345" s="2013"/>
      <c r="O3345" s="2013"/>
      <c r="P3345" s="2013"/>
      <c r="Q3345" s="373">
        <f>Q3268</f>
        <v>41795.974540000003</v>
      </c>
      <c r="R3345" s="373">
        <f t="shared" ref="R3345:S3345" si="2556">R3268</f>
        <v>41795.974540000003</v>
      </c>
      <c r="S3345" s="373">
        <f t="shared" si="2556"/>
        <v>41795.974540000003</v>
      </c>
      <c r="T3345" s="373">
        <f t="shared" ref="T3345" si="2557">T3268</f>
        <v>41795.974540000003</v>
      </c>
      <c r="U3345" s="373">
        <f t="shared" ref="U3345:AB3346" si="2558">U3268</f>
        <v>13931.991513333334</v>
      </c>
      <c r="V3345" s="373">
        <f t="shared" si="2558"/>
        <v>10402.966219999998</v>
      </c>
      <c r="W3345" s="773">
        <f t="shared" si="2558"/>
        <v>0</v>
      </c>
      <c r="X3345" s="329">
        <f t="shared" si="2558"/>
        <v>0</v>
      </c>
      <c r="Y3345" s="373">
        <f t="shared" si="2558"/>
        <v>-3529.025293333334</v>
      </c>
      <c r="Z3345" s="373">
        <f t="shared" si="2558"/>
        <v>0</v>
      </c>
      <c r="AA3345" s="373">
        <f t="shared" si="2558"/>
        <v>-8.3450900000000008</v>
      </c>
      <c r="AB3345" s="373">
        <f t="shared" si="2558"/>
        <v>10394.62113</v>
      </c>
      <c r="AC3345" s="925"/>
      <c r="AD3345" s="326"/>
      <c r="AE3345" s="1069"/>
      <c r="AF3345" s="1084"/>
      <c r="AH3345" s="3275"/>
      <c r="AL3345" s="140"/>
    </row>
    <row r="3346" spans="1:38" ht="30" x14ac:dyDescent="0.25">
      <c r="A3346" s="140">
        <v>1</v>
      </c>
      <c r="B3346" s="176" t="s">
        <v>267</v>
      </c>
      <c r="C3346" s="1897"/>
      <c r="D3346" s="176"/>
      <c r="E3346" s="1901">
        <f t="shared" ref="E3346:H3346" si="2559">E3269</f>
        <v>8116</v>
      </c>
      <c r="F3346" s="748">
        <f t="shared" si="2559"/>
        <v>2705</v>
      </c>
      <c r="G3346" s="748">
        <f t="shared" si="2559"/>
        <v>1136</v>
      </c>
      <c r="H3346" s="748">
        <f t="shared" si="2559"/>
        <v>41.996303142329019</v>
      </c>
      <c r="I3346" s="2012"/>
      <c r="J3346" s="2012"/>
      <c r="K3346" s="2013"/>
      <c r="L3346" s="2013"/>
      <c r="M3346" s="2013"/>
      <c r="N3346" s="2013"/>
      <c r="O3346" s="2013"/>
      <c r="P3346" s="2013"/>
      <c r="Q3346" s="373">
        <f>Q3269</f>
        <v>28956.774540000002</v>
      </c>
      <c r="R3346" s="373">
        <f t="shared" ref="R3346:S3346" si="2560">R3269</f>
        <v>28956.774540000002</v>
      </c>
      <c r="S3346" s="373">
        <f t="shared" si="2560"/>
        <v>28956.774540000002</v>
      </c>
      <c r="T3346" s="373">
        <f t="shared" ref="T3346" si="2561">T3269</f>
        <v>28956.774540000002</v>
      </c>
      <c r="U3346" s="373">
        <f t="shared" si="2558"/>
        <v>9652.2581800000007</v>
      </c>
      <c r="V3346" s="373">
        <f t="shared" si="2558"/>
        <v>4796.1962399999984</v>
      </c>
      <c r="W3346" s="773">
        <f t="shared" si="2558"/>
        <v>0</v>
      </c>
      <c r="X3346" s="329">
        <f t="shared" si="2558"/>
        <v>0</v>
      </c>
      <c r="Y3346" s="373">
        <f t="shared" si="2558"/>
        <v>-4856.0619400000005</v>
      </c>
      <c r="Z3346" s="373">
        <f t="shared" si="2558"/>
        <v>0</v>
      </c>
      <c r="AA3346" s="373">
        <f t="shared" si="2558"/>
        <v>-8.3450900000000008</v>
      </c>
      <c r="AB3346" s="373">
        <f t="shared" si="2558"/>
        <v>4787.8511499999986</v>
      </c>
      <c r="AC3346" s="925"/>
      <c r="AD3346" s="326"/>
      <c r="AE3346" s="1069"/>
      <c r="AF3346" s="1084"/>
      <c r="AH3346" s="3275"/>
      <c r="AL3346" s="140"/>
    </row>
    <row r="3347" spans="1:38" ht="30" x14ac:dyDescent="0.25">
      <c r="A3347" s="140">
        <v>1</v>
      </c>
      <c r="B3347" s="176" t="s">
        <v>437</v>
      </c>
      <c r="C3347" s="1897"/>
      <c r="D3347" s="176"/>
      <c r="E3347" s="1901">
        <f t="shared" ref="E3347:H3347" si="2562">E3270</f>
        <v>5391</v>
      </c>
      <c r="F3347" s="748">
        <f t="shared" si="2562"/>
        <v>1797</v>
      </c>
      <c r="G3347" s="748">
        <f t="shared" si="2562"/>
        <v>807</v>
      </c>
      <c r="H3347" s="748">
        <f t="shared" si="2562"/>
        <v>44.908180300500831</v>
      </c>
      <c r="I3347" s="2012"/>
      <c r="J3347" s="2012"/>
      <c r="K3347" s="2013"/>
      <c r="L3347" s="2013"/>
      <c r="M3347" s="2013"/>
      <c r="N3347" s="2013"/>
      <c r="O3347" s="2013"/>
      <c r="P3347" s="2013"/>
      <c r="Q3347" s="373">
        <f t="shared" ref="Q3347:AB3347" si="2563">Q3270</f>
        <v>23127.39</v>
      </c>
      <c r="R3347" s="373">
        <f t="shared" ref="R3347:S3347" si="2564">R3270</f>
        <v>23127.39</v>
      </c>
      <c r="S3347" s="373">
        <f t="shared" si="2564"/>
        <v>23127.39</v>
      </c>
      <c r="T3347" s="373">
        <f t="shared" ref="T3347" si="2565">T3270</f>
        <v>23127.39</v>
      </c>
      <c r="U3347" s="373">
        <f t="shared" si="2563"/>
        <v>7709.13</v>
      </c>
      <c r="V3347" s="373">
        <f t="shared" si="2563"/>
        <v>3242.5026999999991</v>
      </c>
      <c r="W3347" s="773">
        <f t="shared" si="2563"/>
        <v>0</v>
      </c>
      <c r="X3347" s="329">
        <f t="shared" si="2563"/>
        <v>0</v>
      </c>
      <c r="Y3347" s="373">
        <f t="shared" si="2563"/>
        <v>-4466.627300000001</v>
      </c>
      <c r="Z3347" s="373">
        <f t="shared" si="2563"/>
        <v>0</v>
      </c>
      <c r="AA3347" s="373">
        <f t="shared" si="2563"/>
        <v>-8.3450900000000008</v>
      </c>
      <c r="AB3347" s="373">
        <f t="shared" si="2563"/>
        <v>3234.1576099999993</v>
      </c>
      <c r="AC3347" s="925"/>
      <c r="AD3347" s="326"/>
      <c r="AE3347" s="1069"/>
      <c r="AF3347" s="1084"/>
      <c r="AH3347" s="3275"/>
      <c r="AL3347" s="140"/>
    </row>
    <row r="3348" spans="1:38" ht="30" x14ac:dyDescent="0.25">
      <c r="A3348" s="140">
        <v>1</v>
      </c>
      <c r="B3348" s="176" t="s">
        <v>671</v>
      </c>
      <c r="C3348" s="2069"/>
      <c r="D3348" s="176"/>
      <c r="E3348" s="1901">
        <f t="shared" ref="E3348:H3348" si="2566">E3271</f>
        <v>820</v>
      </c>
      <c r="F3348" s="748">
        <f t="shared" si="2566"/>
        <v>273</v>
      </c>
      <c r="G3348" s="748">
        <f t="shared" si="2566"/>
        <v>115</v>
      </c>
      <c r="H3348" s="748">
        <f t="shared" si="2566"/>
        <v>42.124542124542124</v>
      </c>
      <c r="I3348" s="2012"/>
      <c r="J3348" s="2012"/>
      <c r="K3348" s="2013"/>
      <c r="L3348" s="2013"/>
      <c r="M3348" s="2013"/>
      <c r="N3348" s="2013"/>
      <c r="O3348" s="2013"/>
      <c r="P3348" s="2013"/>
      <c r="Q3348" s="373">
        <f t="shared" ref="Q3348:AB3348" si="2567">Q3271</f>
        <v>1562.74</v>
      </c>
      <c r="R3348" s="373">
        <f t="shared" ref="R3348:S3348" si="2568">R3271</f>
        <v>1562.74</v>
      </c>
      <c r="S3348" s="373">
        <f t="shared" si="2568"/>
        <v>1562.74</v>
      </c>
      <c r="T3348" s="373">
        <f t="shared" ref="T3348" si="2569">T3271</f>
        <v>1562.74</v>
      </c>
      <c r="U3348" s="373">
        <f t="shared" si="2567"/>
        <v>520.9133333333333</v>
      </c>
      <c r="V3348" s="373">
        <f t="shared" si="2567"/>
        <v>205.08179999999999</v>
      </c>
      <c r="W3348" s="773">
        <f t="shared" si="2567"/>
        <v>0</v>
      </c>
      <c r="X3348" s="329">
        <f t="shared" si="2567"/>
        <v>0</v>
      </c>
      <c r="Y3348" s="373">
        <f t="shared" si="2567"/>
        <v>-315.83153333333331</v>
      </c>
      <c r="Z3348" s="373">
        <f t="shared" si="2567"/>
        <v>0</v>
      </c>
      <c r="AA3348" s="373">
        <f t="shared" si="2567"/>
        <v>0</v>
      </c>
      <c r="AB3348" s="373">
        <f t="shared" si="2567"/>
        <v>205.08179999999999</v>
      </c>
      <c r="AC3348" s="925"/>
      <c r="AD3348" s="326"/>
      <c r="AE3348" s="1069"/>
      <c r="AF3348" s="1084"/>
      <c r="AH3348" s="3275"/>
      <c r="AL3348" s="140"/>
    </row>
    <row r="3349" spans="1:38" s="2239" customFormat="1" ht="30" x14ac:dyDescent="0.25">
      <c r="B3349" s="176" t="s">
        <v>672</v>
      </c>
      <c r="C3349" s="2069"/>
      <c r="D3349" s="176"/>
      <c r="E3349" s="1901">
        <f t="shared" ref="E3349:H3349" si="2570">E3272</f>
        <v>0</v>
      </c>
      <c r="F3349" s="748">
        <f t="shared" si="2570"/>
        <v>0</v>
      </c>
      <c r="G3349" s="748">
        <f t="shared" si="2570"/>
        <v>0</v>
      </c>
      <c r="H3349" s="748">
        <f t="shared" si="2570"/>
        <v>0</v>
      </c>
      <c r="I3349" s="2012"/>
      <c r="J3349" s="2012"/>
      <c r="K3349" s="2013"/>
      <c r="L3349" s="2013"/>
      <c r="M3349" s="2013"/>
      <c r="N3349" s="2013"/>
      <c r="O3349" s="2013"/>
      <c r="P3349" s="2013"/>
      <c r="Q3349" s="373"/>
      <c r="R3349" s="373"/>
      <c r="S3349" s="373"/>
      <c r="T3349" s="373"/>
      <c r="U3349" s="373"/>
      <c r="V3349" s="373"/>
      <c r="W3349" s="773"/>
      <c r="X3349" s="329"/>
      <c r="Y3349" s="373"/>
      <c r="Z3349" s="373"/>
      <c r="AA3349" s="373"/>
      <c r="AB3349" s="373"/>
      <c r="AC3349" s="925"/>
      <c r="AD3349" s="326"/>
      <c r="AE3349" s="1069"/>
      <c r="AF3349" s="1084"/>
      <c r="AH3349" s="3275"/>
    </row>
    <row r="3350" spans="1:38" s="2239" customFormat="1" ht="60" x14ac:dyDescent="0.25">
      <c r="B3350" s="176" t="s">
        <v>673</v>
      </c>
      <c r="C3350" s="2069"/>
      <c r="D3350" s="176"/>
      <c r="E3350" s="1901">
        <f t="shared" ref="E3350:H3350" si="2571">E3273</f>
        <v>1777</v>
      </c>
      <c r="F3350" s="748">
        <f t="shared" si="2571"/>
        <v>592</v>
      </c>
      <c r="G3350" s="748">
        <f t="shared" si="2571"/>
        <v>89</v>
      </c>
      <c r="H3350" s="748">
        <f t="shared" si="2571"/>
        <v>15.033783783783782</v>
      </c>
      <c r="I3350" s="2012"/>
      <c r="J3350" s="2012"/>
      <c r="K3350" s="2013"/>
      <c r="L3350" s="2013"/>
      <c r="M3350" s="2013"/>
      <c r="N3350" s="2013"/>
      <c r="O3350" s="2013"/>
      <c r="P3350" s="2013"/>
      <c r="Q3350" s="373">
        <f t="shared" ref="Q3350:AB3351" si="2572">Q3273</f>
        <v>3153.7101400000001</v>
      </c>
      <c r="R3350" s="373">
        <f t="shared" ref="R3350:S3351" si="2573">R3273</f>
        <v>3153.7101400000001</v>
      </c>
      <c r="S3350" s="373">
        <f t="shared" si="2573"/>
        <v>3153.7101400000001</v>
      </c>
      <c r="T3350" s="373">
        <f t="shared" ref="T3350:T3351" si="2574">T3273</f>
        <v>3153.7101400000001</v>
      </c>
      <c r="U3350" s="373">
        <f t="shared" si="2572"/>
        <v>1051.2367133333335</v>
      </c>
      <c r="V3350" s="373">
        <f t="shared" si="2572"/>
        <v>261.75673999999998</v>
      </c>
      <c r="W3350" s="773">
        <f t="shared" si="2572"/>
        <v>0</v>
      </c>
      <c r="X3350" s="329">
        <f t="shared" si="2572"/>
        <v>0</v>
      </c>
      <c r="Y3350" s="373">
        <f t="shared" si="2572"/>
        <v>-789.47997333333342</v>
      </c>
      <c r="Z3350" s="373">
        <f t="shared" si="2572"/>
        <v>0</v>
      </c>
      <c r="AA3350" s="373">
        <f t="shared" si="2572"/>
        <v>0</v>
      </c>
      <c r="AB3350" s="373">
        <f t="shared" si="2572"/>
        <v>261.75673999999998</v>
      </c>
      <c r="AC3350" s="925"/>
      <c r="AD3350" s="326"/>
      <c r="AE3350" s="1069"/>
      <c r="AF3350" s="1084"/>
      <c r="AH3350" s="3275"/>
    </row>
    <row r="3351" spans="1:38" s="2239" customFormat="1" x14ac:dyDescent="0.25">
      <c r="B3351" s="176" t="s">
        <v>674</v>
      </c>
      <c r="C3351" s="2069"/>
      <c r="D3351" s="176"/>
      <c r="E3351" s="1901">
        <f t="shared" ref="E3351:H3351" si="2575">E3274</f>
        <v>937</v>
      </c>
      <c r="F3351" s="748">
        <f t="shared" si="2575"/>
        <v>312</v>
      </c>
      <c r="G3351" s="748">
        <f t="shared" si="2575"/>
        <v>0</v>
      </c>
      <c r="H3351" s="748">
        <f t="shared" si="2575"/>
        <v>0</v>
      </c>
      <c r="I3351" s="2012"/>
      <c r="J3351" s="2012"/>
      <c r="K3351" s="2013"/>
      <c r="L3351" s="2013"/>
      <c r="M3351" s="2013"/>
      <c r="N3351" s="2013"/>
      <c r="O3351" s="2013"/>
      <c r="P3351" s="2013"/>
      <c r="Q3351" s="373">
        <f t="shared" si="2572"/>
        <v>699.12747999999999</v>
      </c>
      <c r="R3351" s="373">
        <f t="shared" si="2573"/>
        <v>699.12747999999999</v>
      </c>
      <c r="S3351" s="373">
        <f t="shared" si="2573"/>
        <v>699.12747999999999</v>
      </c>
      <c r="T3351" s="373">
        <f t="shared" si="2574"/>
        <v>699.12747999999999</v>
      </c>
      <c r="U3351" s="373">
        <f t="shared" si="2572"/>
        <v>233.04249333333334</v>
      </c>
      <c r="V3351" s="373">
        <f t="shared" si="2572"/>
        <v>0</v>
      </c>
      <c r="W3351" s="773">
        <f t="shared" si="2572"/>
        <v>0</v>
      </c>
      <c r="X3351" s="329">
        <f t="shared" si="2572"/>
        <v>0</v>
      </c>
      <c r="Y3351" s="373">
        <f t="shared" si="2572"/>
        <v>-233.04249333333334</v>
      </c>
      <c r="Z3351" s="373">
        <f t="shared" si="2572"/>
        <v>0</v>
      </c>
      <c r="AA3351" s="373">
        <f t="shared" si="2572"/>
        <v>0</v>
      </c>
      <c r="AB3351" s="373">
        <f t="shared" si="2572"/>
        <v>0</v>
      </c>
      <c r="AC3351" s="925"/>
      <c r="AD3351" s="326"/>
      <c r="AE3351" s="1069"/>
      <c r="AF3351" s="1084"/>
      <c r="AH3351" s="3275"/>
    </row>
    <row r="3352" spans="1:38" s="2239" customFormat="1" x14ac:dyDescent="0.25">
      <c r="B3352" s="176" t="s">
        <v>675</v>
      </c>
      <c r="C3352" s="2069"/>
      <c r="D3352" s="176"/>
      <c r="E3352" s="1901">
        <f t="shared" ref="E3352:H3352" si="2576">E3275</f>
        <v>840</v>
      </c>
      <c r="F3352" s="748">
        <f t="shared" si="2576"/>
        <v>280</v>
      </c>
      <c r="G3352" s="748">
        <f t="shared" si="2576"/>
        <v>89</v>
      </c>
      <c r="H3352" s="748">
        <f t="shared" si="2576"/>
        <v>31.785714285714285</v>
      </c>
      <c r="I3352" s="2012"/>
      <c r="J3352" s="2012"/>
      <c r="K3352" s="2013"/>
      <c r="L3352" s="2013"/>
      <c r="M3352" s="2013"/>
      <c r="N3352" s="2013"/>
      <c r="O3352" s="2013"/>
      <c r="P3352" s="2013"/>
      <c r="Q3352" s="373">
        <f t="shared" ref="Q3352:AB3352" si="2577">Q3275</f>
        <v>2454.58266</v>
      </c>
      <c r="R3352" s="373">
        <f t="shared" ref="R3352:S3352" si="2578">R3275</f>
        <v>2454.58266</v>
      </c>
      <c r="S3352" s="373">
        <f t="shared" si="2578"/>
        <v>2454.58266</v>
      </c>
      <c r="T3352" s="373">
        <f t="shared" ref="T3352" si="2579">T3275</f>
        <v>2454.58266</v>
      </c>
      <c r="U3352" s="373">
        <f t="shared" si="2577"/>
        <v>818.19421999999997</v>
      </c>
      <c r="V3352" s="373">
        <f t="shared" si="2577"/>
        <v>261.75673999999998</v>
      </c>
      <c r="W3352" s="773">
        <f t="shared" si="2577"/>
        <v>0</v>
      </c>
      <c r="X3352" s="329">
        <f t="shared" si="2577"/>
        <v>0</v>
      </c>
      <c r="Y3352" s="373">
        <f t="shared" si="2577"/>
        <v>-556.43748000000005</v>
      </c>
      <c r="Z3352" s="373">
        <f t="shared" si="2577"/>
        <v>0</v>
      </c>
      <c r="AA3352" s="373">
        <f t="shared" si="2577"/>
        <v>0</v>
      </c>
      <c r="AB3352" s="373">
        <f t="shared" si="2577"/>
        <v>261.75673999999998</v>
      </c>
      <c r="AC3352" s="925"/>
      <c r="AD3352" s="326"/>
      <c r="AE3352" s="1069"/>
      <c r="AF3352" s="1084"/>
      <c r="AH3352" s="3275"/>
    </row>
    <row r="3353" spans="1:38" s="2239" customFormat="1" ht="60" x14ac:dyDescent="0.25">
      <c r="B3353" s="176" t="s">
        <v>676</v>
      </c>
      <c r="C3353" s="2069"/>
      <c r="D3353" s="176"/>
      <c r="E3353" s="1901">
        <f t="shared" ref="E3353:H3353" si="2580">E3276</f>
        <v>0</v>
      </c>
      <c r="F3353" s="748">
        <f t="shared" si="2580"/>
        <v>0</v>
      </c>
      <c r="G3353" s="748">
        <f t="shared" si="2580"/>
        <v>0</v>
      </c>
      <c r="H3353" s="748">
        <f t="shared" si="2580"/>
        <v>0</v>
      </c>
      <c r="I3353" s="2012"/>
      <c r="J3353" s="2012"/>
      <c r="K3353" s="2013"/>
      <c r="L3353" s="2013"/>
      <c r="M3353" s="2013"/>
      <c r="N3353" s="2013"/>
      <c r="O3353" s="2013"/>
      <c r="P3353" s="2013"/>
      <c r="Q3353" s="373"/>
      <c r="R3353" s="373"/>
      <c r="S3353" s="373"/>
      <c r="T3353" s="373"/>
      <c r="U3353" s="373"/>
      <c r="V3353" s="373"/>
      <c r="W3353" s="773"/>
      <c r="X3353" s="329"/>
      <c r="Y3353" s="373"/>
      <c r="Z3353" s="373"/>
      <c r="AA3353" s="373"/>
      <c r="AB3353" s="373"/>
      <c r="AC3353" s="925"/>
      <c r="AD3353" s="326"/>
      <c r="AE3353" s="1069"/>
      <c r="AF3353" s="1084"/>
      <c r="AH3353" s="3275"/>
    </row>
    <row r="3354" spans="1:38" x14ac:dyDescent="0.25">
      <c r="A3354" s="140">
        <v>1</v>
      </c>
      <c r="B3354" s="176" t="s">
        <v>677</v>
      </c>
      <c r="C3354" s="2069"/>
      <c r="D3354" s="176"/>
      <c r="E3354" s="1901">
        <f t="shared" ref="E3354:H3354" si="2581">E3277</f>
        <v>0</v>
      </c>
      <c r="F3354" s="748">
        <f t="shared" si="2581"/>
        <v>0</v>
      </c>
      <c r="G3354" s="748">
        <f t="shared" si="2581"/>
        <v>0</v>
      </c>
      <c r="H3354" s="748">
        <f t="shared" si="2581"/>
        <v>0</v>
      </c>
      <c r="I3354" s="2012"/>
      <c r="J3354" s="2012"/>
      <c r="K3354" s="2013"/>
      <c r="L3354" s="2013"/>
      <c r="M3354" s="2013"/>
      <c r="N3354" s="2013"/>
      <c r="O3354" s="2013"/>
      <c r="P3354" s="2013"/>
      <c r="Q3354" s="373">
        <f t="shared" ref="Q3354:AB3354" si="2582">Q3277</f>
        <v>0</v>
      </c>
      <c r="R3354" s="373">
        <f t="shared" ref="R3354:S3354" si="2583">R3277</f>
        <v>0</v>
      </c>
      <c r="S3354" s="373">
        <f t="shared" si="2583"/>
        <v>0</v>
      </c>
      <c r="T3354" s="373">
        <f t="shared" ref="T3354" si="2584">T3277</f>
        <v>0</v>
      </c>
      <c r="U3354" s="373">
        <f t="shared" si="2582"/>
        <v>0</v>
      </c>
      <c r="V3354" s="373">
        <f t="shared" si="2582"/>
        <v>0</v>
      </c>
      <c r="W3354" s="773">
        <f t="shared" si="2582"/>
        <v>0</v>
      </c>
      <c r="X3354" s="329">
        <f t="shared" si="2582"/>
        <v>0</v>
      </c>
      <c r="Y3354" s="373">
        <f t="shared" si="2582"/>
        <v>0</v>
      </c>
      <c r="Z3354" s="373">
        <f t="shared" si="2582"/>
        <v>0</v>
      </c>
      <c r="AA3354" s="373">
        <f t="shared" si="2582"/>
        <v>0</v>
      </c>
      <c r="AB3354" s="373">
        <f t="shared" si="2582"/>
        <v>0</v>
      </c>
      <c r="AC3354" s="925"/>
      <c r="AD3354" s="326"/>
      <c r="AE3354" s="1069"/>
      <c r="AF3354" s="1084"/>
      <c r="AH3354" s="3275"/>
      <c r="AL3354" s="140"/>
    </row>
    <row r="3355" spans="1:38" x14ac:dyDescent="0.25">
      <c r="A3355" s="140">
        <v>1</v>
      </c>
      <c r="B3355" s="294" t="s">
        <v>678</v>
      </c>
      <c r="C3355" s="2069"/>
      <c r="D3355" s="176"/>
      <c r="E3355" s="1901">
        <f t="shared" ref="E3355:H3355" si="2585">E3278</f>
        <v>0</v>
      </c>
      <c r="F3355" s="748">
        <f t="shared" si="2585"/>
        <v>0</v>
      </c>
      <c r="G3355" s="748">
        <f t="shared" si="2585"/>
        <v>0</v>
      </c>
      <c r="H3355" s="748">
        <f t="shared" si="2585"/>
        <v>0</v>
      </c>
      <c r="I3355" s="2012"/>
      <c r="J3355" s="2012"/>
      <c r="K3355" s="2013"/>
      <c r="L3355" s="2013"/>
      <c r="M3355" s="2013"/>
      <c r="N3355" s="2013"/>
      <c r="O3355" s="2013"/>
      <c r="P3355" s="2013"/>
      <c r="Q3355" s="373">
        <f t="shared" ref="Q3355:AB3355" si="2586">Q3278</f>
        <v>0</v>
      </c>
      <c r="R3355" s="373">
        <f t="shared" ref="R3355:S3355" si="2587">R3278</f>
        <v>0</v>
      </c>
      <c r="S3355" s="373">
        <f t="shared" si="2587"/>
        <v>0</v>
      </c>
      <c r="T3355" s="373">
        <f t="shared" ref="T3355" si="2588">T3278</f>
        <v>0</v>
      </c>
      <c r="U3355" s="373">
        <f t="shared" si="2586"/>
        <v>0</v>
      </c>
      <c r="V3355" s="373">
        <f t="shared" si="2586"/>
        <v>0</v>
      </c>
      <c r="W3355" s="773">
        <f t="shared" si="2586"/>
        <v>0</v>
      </c>
      <c r="X3355" s="329">
        <f t="shared" si="2586"/>
        <v>0</v>
      </c>
      <c r="Y3355" s="373">
        <f t="shared" si="2586"/>
        <v>0</v>
      </c>
      <c r="Z3355" s="373">
        <f t="shared" si="2586"/>
        <v>0</v>
      </c>
      <c r="AA3355" s="373">
        <f t="shared" si="2586"/>
        <v>0</v>
      </c>
      <c r="AB3355" s="373">
        <f t="shared" si="2586"/>
        <v>0</v>
      </c>
      <c r="AC3355" s="925"/>
      <c r="AD3355" s="326"/>
      <c r="AE3355" s="1069"/>
      <c r="AF3355" s="1084"/>
      <c r="AH3355" s="3275"/>
      <c r="AL3355" s="140"/>
    </row>
    <row r="3356" spans="1:38" ht="45" x14ac:dyDescent="0.25">
      <c r="A3356" s="140">
        <v>1</v>
      </c>
      <c r="B3356" s="176" t="s">
        <v>685</v>
      </c>
      <c r="C3356" s="2071"/>
      <c r="D3356" s="176"/>
      <c r="E3356" s="1904">
        <f t="shared" ref="E3356:H3356" si="2589">E3279</f>
        <v>24</v>
      </c>
      <c r="F3356" s="1903">
        <f t="shared" si="2589"/>
        <v>8</v>
      </c>
      <c r="G3356" s="1903">
        <f t="shared" si="2589"/>
        <v>27</v>
      </c>
      <c r="H3356" s="1903">
        <f t="shared" si="2589"/>
        <v>337.5</v>
      </c>
      <c r="I3356" s="2012"/>
      <c r="J3356" s="2012"/>
      <c r="K3356" s="2013"/>
      <c r="L3356" s="2013"/>
      <c r="M3356" s="2013"/>
      <c r="N3356" s="2013"/>
      <c r="O3356" s="2013"/>
      <c r="P3356" s="2013"/>
      <c r="Q3356" s="373">
        <f t="shared" ref="Q3356:AB3356" si="2590">Q3279</f>
        <v>208.67519999999999</v>
      </c>
      <c r="R3356" s="373">
        <f t="shared" ref="R3356:S3356" si="2591">R3279</f>
        <v>208.67519999999999</v>
      </c>
      <c r="S3356" s="373">
        <f t="shared" si="2591"/>
        <v>208.67519999999999</v>
      </c>
      <c r="T3356" s="373">
        <f t="shared" ref="T3356" si="2592">T3279</f>
        <v>208.67519999999999</v>
      </c>
      <c r="U3356" s="373">
        <f t="shared" si="2590"/>
        <v>69.558399999999992</v>
      </c>
      <c r="V3356" s="373">
        <f t="shared" si="2590"/>
        <v>234.76067999999998</v>
      </c>
      <c r="W3356" s="773">
        <f t="shared" si="2590"/>
        <v>0</v>
      </c>
      <c r="X3356" s="329">
        <f t="shared" si="2590"/>
        <v>0</v>
      </c>
      <c r="Y3356" s="373">
        <f t="shared" si="2590"/>
        <v>165.20227999999997</v>
      </c>
      <c r="Z3356" s="373">
        <f t="shared" si="2590"/>
        <v>0</v>
      </c>
      <c r="AA3356" s="373">
        <f t="shared" si="2590"/>
        <v>0</v>
      </c>
      <c r="AB3356" s="373">
        <f t="shared" si="2590"/>
        <v>234.76067999999998</v>
      </c>
      <c r="AC3356" s="929"/>
      <c r="AD3356" s="326"/>
      <c r="AE3356" s="1069"/>
      <c r="AF3356" s="1084"/>
      <c r="AH3356" s="3275"/>
      <c r="AL3356" s="140"/>
    </row>
    <row r="3357" spans="1:38" ht="30" x14ac:dyDescent="0.25">
      <c r="A3357" s="140">
        <v>1</v>
      </c>
      <c r="B3357" s="176" t="s">
        <v>686</v>
      </c>
      <c r="C3357" s="2071"/>
      <c r="D3357" s="176"/>
      <c r="E3357" s="1904">
        <f t="shared" ref="E3357:H3357" si="2593">E3280</f>
        <v>104</v>
      </c>
      <c r="F3357" s="1903">
        <f t="shared" si="2593"/>
        <v>35</v>
      </c>
      <c r="G3357" s="1903">
        <f t="shared" si="2593"/>
        <v>98</v>
      </c>
      <c r="H3357" s="1903">
        <f t="shared" si="2593"/>
        <v>280</v>
      </c>
      <c r="I3357" s="2012"/>
      <c r="J3357" s="2012"/>
      <c r="K3357" s="2013"/>
      <c r="L3357" s="2013"/>
      <c r="M3357" s="2013"/>
      <c r="N3357" s="2013"/>
      <c r="O3357" s="2013"/>
      <c r="P3357" s="2013"/>
      <c r="Q3357" s="373">
        <f t="shared" ref="Q3357:AB3357" si="2594">Q3280</f>
        <v>904.25919999999996</v>
      </c>
      <c r="R3357" s="373">
        <f t="shared" ref="R3357:S3357" si="2595">R3280</f>
        <v>904.25919999999996</v>
      </c>
      <c r="S3357" s="373">
        <f t="shared" si="2595"/>
        <v>904.25919999999996</v>
      </c>
      <c r="T3357" s="373">
        <f t="shared" ref="T3357" si="2596">T3280</f>
        <v>904.25919999999996</v>
      </c>
      <c r="U3357" s="373">
        <f t="shared" si="2594"/>
        <v>301.41973333333334</v>
      </c>
      <c r="V3357" s="373">
        <f t="shared" si="2594"/>
        <v>852.09432000000004</v>
      </c>
      <c r="W3357" s="773">
        <f t="shared" si="2594"/>
        <v>0</v>
      </c>
      <c r="X3357" s="329">
        <f t="shared" si="2594"/>
        <v>0</v>
      </c>
      <c r="Y3357" s="373">
        <f t="shared" si="2594"/>
        <v>550.67458666666676</v>
      </c>
      <c r="Z3357" s="373">
        <f t="shared" si="2594"/>
        <v>0</v>
      </c>
      <c r="AA3357" s="373">
        <f t="shared" si="2594"/>
        <v>0</v>
      </c>
      <c r="AB3357" s="373">
        <f t="shared" si="2594"/>
        <v>852.09432000000004</v>
      </c>
      <c r="AC3357" s="929"/>
      <c r="AD3357" s="326"/>
      <c r="AE3357" s="1069"/>
      <c r="AF3357" s="1084"/>
      <c r="AH3357" s="3275"/>
      <c r="AL3357" s="140"/>
    </row>
    <row r="3358" spans="1:38" ht="43.5" x14ac:dyDescent="0.25">
      <c r="A3358" s="140">
        <v>1</v>
      </c>
      <c r="B3358" s="291" t="s">
        <v>268</v>
      </c>
      <c r="C3358" s="2068"/>
      <c r="D3358" s="176"/>
      <c r="E3358" s="1901">
        <f t="shared" ref="E3358:H3370" si="2597">E3281</f>
        <v>4244</v>
      </c>
      <c r="F3358" s="748">
        <f t="shared" si="2597"/>
        <v>1415</v>
      </c>
      <c r="G3358" s="748">
        <f t="shared" si="2597"/>
        <v>1849</v>
      </c>
      <c r="H3358" s="748">
        <f t="shared" si="2597"/>
        <v>130.67137809187278</v>
      </c>
      <c r="I3358" s="2012"/>
      <c r="J3358" s="2012"/>
      <c r="K3358" s="2013"/>
      <c r="L3358" s="2013"/>
      <c r="M3358" s="2013"/>
      <c r="N3358" s="2013"/>
      <c r="O3358" s="2013"/>
      <c r="P3358" s="2013"/>
      <c r="Q3358" s="373">
        <f t="shared" ref="Q3358:AB3358" si="2598">Q3281</f>
        <v>12839.199999999999</v>
      </c>
      <c r="R3358" s="373">
        <f t="shared" ref="R3358:S3358" si="2599">R3281</f>
        <v>12839.199999999999</v>
      </c>
      <c r="S3358" s="373">
        <f t="shared" si="2599"/>
        <v>12839.199999999999</v>
      </c>
      <c r="T3358" s="373">
        <f t="shared" ref="T3358" si="2600">T3281</f>
        <v>12839.199999999999</v>
      </c>
      <c r="U3358" s="373">
        <f t="shared" si="2598"/>
        <v>4279.7333333333336</v>
      </c>
      <c r="V3358" s="373">
        <f t="shared" si="2598"/>
        <v>5606.76998</v>
      </c>
      <c r="W3358" s="773">
        <f t="shared" si="2598"/>
        <v>0</v>
      </c>
      <c r="X3358" s="329">
        <f t="shared" si="2598"/>
        <v>0</v>
      </c>
      <c r="Y3358" s="373">
        <f t="shared" si="2598"/>
        <v>1327.0366466666667</v>
      </c>
      <c r="Z3358" s="373">
        <f t="shared" si="2598"/>
        <v>0</v>
      </c>
      <c r="AA3358" s="373">
        <f t="shared" si="2598"/>
        <v>0</v>
      </c>
      <c r="AB3358" s="373">
        <f t="shared" si="2598"/>
        <v>5606.76998</v>
      </c>
      <c r="AC3358" s="925"/>
      <c r="AD3358" s="326"/>
      <c r="AE3358" s="1069"/>
      <c r="AF3358" s="1084"/>
      <c r="AH3358" s="3275"/>
      <c r="AL3358" s="140"/>
    </row>
    <row r="3359" spans="1:38" ht="30" x14ac:dyDescent="0.25">
      <c r="A3359" s="140">
        <v>1</v>
      </c>
      <c r="B3359" s="176" t="s">
        <v>679</v>
      </c>
      <c r="C3359" s="1897"/>
      <c r="D3359" s="176"/>
      <c r="E3359" s="1901">
        <f t="shared" si="2597"/>
        <v>1068</v>
      </c>
      <c r="F3359" s="748">
        <f t="shared" si="2597"/>
        <v>356</v>
      </c>
      <c r="G3359" s="748">
        <f t="shared" si="2597"/>
        <v>381</v>
      </c>
      <c r="H3359" s="748">
        <f t="shared" si="2597"/>
        <v>107.02247191011236</v>
      </c>
      <c r="I3359" s="2012"/>
      <c r="J3359" s="2012"/>
      <c r="K3359" s="2013"/>
      <c r="L3359" s="2013"/>
      <c r="M3359" s="2013"/>
      <c r="N3359" s="2013"/>
      <c r="O3359" s="2013"/>
      <c r="P3359" s="2013"/>
      <c r="Q3359" s="373">
        <f t="shared" ref="Q3359:AB3359" si="2601">Q3282</f>
        <v>1922.4</v>
      </c>
      <c r="R3359" s="373">
        <f t="shared" ref="R3359:S3359" si="2602">R3282</f>
        <v>1922.4</v>
      </c>
      <c r="S3359" s="373">
        <f t="shared" si="2602"/>
        <v>1922.4</v>
      </c>
      <c r="T3359" s="373">
        <f t="shared" ref="T3359" si="2603">T3282</f>
        <v>1922.4</v>
      </c>
      <c r="U3359" s="373">
        <f t="shared" si="2601"/>
        <v>640.80000000000007</v>
      </c>
      <c r="V3359" s="373">
        <f t="shared" si="2601"/>
        <v>691.69254000000001</v>
      </c>
      <c r="W3359" s="773">
        <f t="shared" si="2601"/>
        <v>0</v>
      </c>
      <c r="X3359" s="329">
        <f t="shared" si="2601"/>
        <v>0</v>
      </c>
      <c r="Y3359" s="373">
        <f t="shared" si="2601"/>
        <v>50.89253999999994</v>
      </c>
      <c r="Z3359" s="373">
        <f t="shared" si="2601"/>
        <v>0</v>
      </c>
      <c r="AA3359" s="373">
        <f t="shared" si="2601"/>
        <v>0</v>
      </c>
      <c r="AB3359" s="373">
        <f t="shared" si="2601"/>
        <v>691.69254000000001</v>
      </c>
      <c r="AC3359" s="925"/>
      <c r="AD3359" s="326"/>
      <c r="AE3359" s="1069"/>
      <c r="AF3359" s="1084"/>
      <c r="AH3359" s="3275"/>
      <c r="AL3359" s="140"/>
    </row>
    <row r="3360" spans="1:38" ht="60" x14ac:dyDescent="0.25">
      <c r="A3360" s="140">
        <v>1</v>
      </c>
      <c r="B3360" s="176" t="s">
        <v>680</v>
      </c>
      <c r="C3360" s="1897"/>
      <c r="D3360" s="176"/>
      <c r="E3360" s="1901">
        <f t="shared" si="2597"/>
        <v>2600</v>
      </c>
      <c r="F3360" s="748">
        <f t="shared" si="2597"/>
        <v>867</v>
      </c>
      <c r="G3360" s="748">
        <f t="shared" si="2597"/>
        <v>1313</v>
      </c>
      <c r="H3360" s="748">
        <f t="shared" si="2597"/>
        <v>151.44175317185699</v>
      </c>
      <c r="I3360" s="2012"/>
      <c r="J3360" s="2012"/>
      <c r="K3360" s="2013"/>
      <c r="L3360" s="2013"/>
      <c r="M3360" s="2013"/>
      <c r="N3360" s="2013"/>
      <c r="O3360" s="2013"/>
      <c r="P3360" s="2013"/>
      <c r="Q3360" s="373">
        <f t="shared" ref="Q3360:AB3360" si="2604">Q3283</f>
        <v>9880</v>
      </c>
      <c r="R3360" s="373">
        <f t="shared" ref="R3360:S3360" si="2605">R3283</f>
        <v>9880</v>
      </c>
      <c r="S3360" s="373">
        <f t="shared" si="2605"/>
        <v>9880</v>
      </c>
      <c r="T3360" s="373">
        <f t="shared" ref="T3360" si="2606">T3283</f>
        <v>9880</v>
      </c>
      <c r="U3360" s="373">
        <f t="shared" si="2604"/>
        <v>3293.3333333333335</v>
      </c>
      <c r="V3360" s="373">
        <f t="shared" si="2604"/>
        <v>4676.2329600000003</v>
      </c>
      <c r="W3360" s="773">
        <f t="shared" si="2604"/>
        <v>0</v>
      </c>
      <c r="X3360" s="329">
        <f t="shared" si="2604"/>
        <v>0</v>
      </c>
      <c r="Y3360" s="373">
        <f t="shared" si="2604"/>
        <v>1382.8996266666668</v>
      </c>
      <c r="Z3360" s="373">
        <f t="shared" si="2604"/>
        <v>0</v>
      </c>
      <c r="AA3360" s="373">
        <f t="shared" si="2604"/>
        <v>0</v>
      </c>
      <c r="AB3360" s="373">
        <f t="shared" si="2604"/>
        <v>4676.2329600000003</v>
      </c>
      <c r="AC3360" s="925"/>
      <c r="AD3360" s="326"/>
      <c r="AE3360" s="1069"/>
      <c r="AF3360" s="1084"/>
      <c r="AH3360" s="3275"/>
      <c r="AL3360" s="140"/>
    </row>
    <row r="3361" spans="1:38" ht="45" x14ac:dyDescent="0.25">
      <c r="A3361" s="140">
        <v>1</v>
      </c>
      <c r="B3361" s="176" t="s">
        <v>681</v>
      </c>
      <c r="C3361" s="1897"/>
      <c r="D3361" s="176"/>
      <c r="E3361" s="1901">
        <f t="shared" si="2597"/>
        <v>576</v>
      </c>
      <c r="F3361" s="748">
        <f t="shared" si="2597"/>
        <v>192</v>
      </c>
      <c r="G3361" s="748">
        <f t="shared" si="2597"/>
        <v>155</v>
      </c>
      <c r="H3361" s="748">
        <f t="shared" si="2597"/>
        <v>80.729166666666657</v>
      </c>
      <c r="I3361" s="2012"/>
      <c r="J3361" s="2012"/>
      <c r="K3361" s="2013"/>
      <c r="L3361" s="2013"/>
      <c r="M3361" s="2013"/>
      <c r="N3361" s="2013"/>
      <c r="O3361" s="2013"/>
      <c r="P3361" s="2013"/>
      <c r="Q3361" s="373">
        <f t="shared" ref="Q3361:AB3361" si="2607">Q3284</f>
        <v>1036.8</v>
      </c>
      <c r="R3361" s="373">
        <f t="shared" ref="R3361:S3361" si="2608">R3284</f>
        <v>1036.8</v>
      </c>
      <c r="S3361" s="373">
        <f t="shared" si="2608"/>
        <v>1036.8</v>
      </c>
      <c r="T3361" s="373">
        <f t="shared" ref="T3361" si="2609">T3284</f>
        <v>1036.8</v>
      </c>
      <c r="U3361" s="373">
        <f t="shared" si="2607"/>
        <v>345.59999999999997</v>
      </c>
      <c r="V3361" s="373">
        <f t="shared" si="2607"/>
        <v>238.84448000000003</v>
      </c>
      <c r="W3361" s="773">
        <f t="shared" si="2607"/>
        <v>0</v>
      </c>
      <c r="X3361" s="329">
        <f t="shared" si="2607"/>
        <v>0</v>
      </c>
      <c r="Y3361" s="373">
        <f t="shared" si="2607"/>
        <v>-106.75551999999993</v>
      </c>
      <c r="Z3361" s="373">
        <f t="shared" si="2607"/>
        <v>0</v>
      </c>
      <c r="AA3361" s="373">
        <f t="shared" si="2607"/>
        <v>0</v>
      </c>
      <c r="AB3361" s="373">
        <f t="shared" si="2607"/>
        <v>238.84448000000003</v>
      </c>
      <c r="AC3361" s="925"/>
      <c r="AD3361" s="326"/>
      <c r="AE3361" s="1069"/>
      <c r="AF3361" s="1084"/>
      <c r="AH3361" s="3275"/>
      <c r="AL3361" s="140"/>
    </row>
    <row r="3362" spans="1:38" ht="29.25" x14ac:dyDescent="0.25">
      <c r="A3362" s="140">
        <v>1</v>
      </c>
      <c r="B3362" s="291" t="s">
        <v>191</v>
      </c>
      <c r="C3362" s="1897"/>
      <c r="D3362" s="176"/>
      <c r="E3362" s="1901">
        <f t="shared" si="2597"/>
        <v>0</v>
      </c>
      <c r="F3362" s="748">
        <f t="shared" si="2597"/>
        <v>0</v>
      </c>
      <c r="G3362" s="748">
        <f t="shared" si="2597"/>
        <v>0</v>
      </c>
      <c r="H3362" s="748">
        <f t="shared" si="2597"/>
        <v>0</v>
      </c>
      <c r="I3362" s="2012"/>
      <c r="J3362" s="2012"/>
      <c r="K3362" s="2013"/>
      <c r="L3362" s="2013"/>
      <c r="M3362" s="2013"/>
      <c r="N3362" s="2013"/>
      <c r="O3362" s="2013"/>
      <c r="P3362" s="2013"/>
      <c r="Q3362" s="373">
        <f t="shared" ref="Q3362:AB3362" si="2610">Q3285</f>
        <v>0</v>
      </c>
      <c r="R3362" s="373">
        <f t="shared" ref="R3362:S3362" si="2611">R3285</f>
        <v>0</v>
      </c>
      <c r="S3362" s="373">
        <f t="shared" si="2611"/>
        <v>0</v>
      </c>
      <c r="T3362" s="373">
        <f t="shared" ref="T3362" si="2612">T3285</f>
        <v>0</v>
      </c>
      <c r="U3362" s="373">
        <f t="shared" si="2610"/>
        <v>0</v>
      </c>
      <c r="V3362" s="373">
        <f t="shared" si="2610"/>
        <v>0</v>
      </c>
      <c r="W3362" s="773">
        <f t="shared" si="2610"/>
        <v>0</v>
      </c>
      <c r="X3362" s="329">
        <f t="shared" si="2610"/>
        <v>0</v>
      </c>
      <c r="Y3362" s="373">
        <f t="shared" si="2610"/>
        <v>0</v>
      </c>
      <c r="Z3362" s="373">
        <f t="shared" si="2610"/>
        <v>0</v>
      </c>
      <c r="AA3362" s="373">
        <f t="shared" si="2610"/>
        <v>0</v>
      </c>
      <c r="AB3362" s="373">
        <f t="shared" si="2610"/>
        <v>0</v>
      </c>
      <c r="AC3362" s="925"/>
      <c r="AD3362" s="326"/>
      <c r="AE3362" s="1069"/>
      <c r="AF3362" s="1084"/>
      <c r="AH3362" s="3275"/>
      <c r="AL3362" s="140"/>
    </row>
    <row r="3363" spans="1:38" x14ac:dyDescent="0.25">
      <c r="A3363" s="140">
        <v>1</v>
      </c>
      <c r="B3363" s="176" t="s">
        <v>303</v>
      </c>
      <c r="C3363" s="1897"/>
      <c r="D3363" s="176"/>
      <c r="E3363" s="1901">
        <f t="shared" si="2597"/>
        <v>3740</v>
      </c>
      <c r="F3363" s="748">
        <f t="shared" si="2597"/>
        <v>1248.25</v>
      </c>
      <c r="G3363" s="748">
        <f t="shared" si="2597"/>
        <v>438.85250000000002</v>
      </c>
      <c r="H3363" s="748">
        <f t="shared" si="2597"/>
        <v>35.157420388543962</v>
      </c>
      <c r="I3363" s="2012"/>
      <c r="J3363" s="2012"/>
      <c r="K3363" s="2013"/>
      <c r="L3363" s="2013"/>
      <c r="M3363" s="2013"/>
      <c r="N3363" s="2013"/>
      <c r="O3363" s="2013"/>
      <c r="P3363" s="2013"/>
      <c r="Q3363" s="373">
        <f t="shared" ref="Q3363:AB3363" si="2613">Q3286</f>
        <v>9295.5433999999987</v>
      </c>
      <c r="R3363" s="373">
        <f t="shared" ref="R3363:S3363" si="2614">R3286</f>
        <v>9173.16</v>
      </c>
      <c r="S3363" s="373">
        <f t="shared" si="2614"/>
        <v>9173.16</v>
      </c>
      <c r="T3363" s="373">
        <f t="shared" ref="T3363" si="2615">T3286</f>
        <v>9173.16</v>
      </c>
      <c r="U3363" s="373">
        <f t="shared" si="2613"/>
        <v>3065.1371757575753</v>
      </c>
      <c r="V3363" s="373">
        <f t="shared" si="2613"/>
        <v>3830.5942100000007</v>
      </c>
      <c r="W3363" s="773">
        <f t="shared" si="2613"/>
        <v>0</v>
      </c>
      <c r="X3363" s="329">
        <f t="shared" si="2613"/>
        <v>0</v>
      </c>
      <c r="Y3363" s="373">
        <f t="shared" si="2613"/>
        <v>765.45703424242538</v>
      </c>
      <c r="Z3363" s="373">
        <f t="shared" si="2613"/>
        <v>-63.775170000000003</v>
      </c>
      <c r="AA3363" s="373">
        <f t="shared" si="2613"/>
        <v>-2.12906</v>
      </c>
      <c r="AB3363" s="373">
        <f t="shared" si="2613"/>
        <v>3828.4651500000004</v>
      </c>
      <c r="AC3363" s="925"/>
      <c r="AD3363" s="326"/>
      <c r="AE3363" s="1069"/>
      <c r="AF3363" s="1084"/>
      <c r="AH3363" s="3275"/>
      <c r="AL3363" s="140"/>
    </row>
    <row r="3364" spans="1:38" x14ac:dyDescent="0.25">
      <c r="A3364" s="140">
        <v>1</v>
      </c>
      <c r="B3364" s="294" t="s">
        <v>296</v>
      </c>
      <c r="C3364" s="1897"/>
      <c r="D3364" s="176"/>
      <c r="E3364" s="1901">
        <f t="shared" si="2597"/>
        <v>0</v>
      </c>
      <c r="F3364" s="748">
        <f t="shared" si="2597"/>
        <v>0</v>
      </c>
      <c r="G3364" s="748">
        <f t="shared" si="2597"/>
        <v>0</v>
      </c>
      <c r="H3364" s="748">
        <f t="shared" si="2597"/>
        <v>0</v>
      </c>
      <c r="I3364" s="2012"/>
      <c r="J3364" s="2012"/>
      <c r="K3364" s="2013"/>
      <c r="L3364" s="2013"/>
      <c r="M3364" s="2013"/>
      <c r="N3364" s="2013"/>
      <c r="O3364" s="2013"/>
      <c r="P3364" s="2013"/>
      <c r="Q3364" s="373">
        <f t="shared" ref="Q3364:AB3364" si="2616">Q3287</f>
        <v>0</v>
      </c>
      <c r="R3364" s="373">
        <f t="shared" ref="R3364:S3364" si="2617">R3287</f>
        <v>0</v>
      </c>
      <c r="S3364" s="373">
        <f t="shared" si="2617"/>
        <v>0</v>
      </c>
      <c r="T3364" s="373">
        <f t="shared" ref="T3364" si="2618">T3287</f>
        <v>0</v>
      </c>
      <c r="U3364" s="373">
        <f t="shared" si="2616"/>
        <v>0</v>
      </c>
      <c r="V3364" s="373">
        <f t="shared" si="2616"/>
        <v>0</v>
      </c>
      <c r="W3364" s="773">
        <f t="shared" si="2616"/>
        <v>0</v>
      </c>
      <c r="X3364" s="329">
        <f t="shared" si="2616"/>
        <v>0</v>
      </c>
      <c r="Y3364" s="373">
        <f t="shared" si="2616"/>
        <v>0</v>
      </c>
      <c r="Z3364" s="373">
        <f t="shared" si="2616"/>
        <v>0</v>
      </c>
      <c r="AA3364" s="373">
        <f t="shared" si="2616"/>
        <v>0</v>
      </c>
      <c r="AB3364" s="373">
        <f t="shared" si="2616"/>
        <v>0</v>
      </c>
      <c r="AC3364" s="925"/>
      <c r="AD3364" s="326"/>
      <c r="AE3364" s="1069"/>
      <c r="AF3364" s="1084"/>
      <c r="AH3364" s="3275"/>
      <c r="AL3364" s="140"/>
    </row>
    <row r="3365" spans="1:38" ht="30" x14ac:dyDescent="0.25">
      <c r="A3365" s="140">
        <v>1</v>
      </c>
      <c r="B3365" s="176" t="s">
        <v>423</v>
      </c>
      <c r="C3365" s="1897"/>
      <c r="D3365" s="176"/>
      <c r="E3365" s="1901">
        <f t="shared" si="2597"/>
        <v>325</v>
      </c>
      <c r="F3365" s="748">
        <f t="shared" si="2597"/>
        <v>108.25</v>
      </c>
      <c r="G3365" s="748">
        <f t="shared" si="2597"/>
        <v>438.85250000000002</v>
      </c>
      <c r="H3365" s="748">
        <f t="shared" si="2597"/>
        <v>405.40646651270214</v>
      </c>
      <c r="I3365" s="2012"/>
      <c r="J3365" s="2012"/>
      <c r="K3365" s="2013"/>
      <c r="L3365" s="2013"/>
      <c r="M3365" s="2013"/>
      <c r="N3365" s="2013"/>
      <c r="O3365" s="2013"/>
      <c r="P3365" s="2013"/>
      <c r="Q3365" s="373">
        <f t="shared" ref="Q3365:AB3365" si="2619">Q3288</f>
        <v>0</v>
      </c>
      <c r="R3365" s="373">
        <f t="shared" ref="R3365:S3365" si="2620">R3288</f>
        <v>0</v>
      </c>
      <c r="S3365" s="373">
        <f t="shared" si="2620"/>
        <v>0</v>
      </c>
      <c r="T3365" s="373">
        <f t="shared" ref="T3365" si="2621">T3288</f>
        <v>0</v>
      </c>
      <c r="U3365" s="373">
        <f t="shared" si="2619"/>
        <v>0</v>
      </c>
      <c r="V3365" s="373">
        <f t="shared" si="2619"/>
        <v>0</v>
      </c>
      <c r="W3365" s="773">
        <f t="shared" si="2619"/>
        <v>0</v>
      </c>
      <c r="X3365" s="329">
        <f t="shared" si="2619"/>
        <v>0</v>
      </c>
      <c r="Y3365" s="373">
        <f t="shared" si="2619"/>
        <v>0</v>
      </c>
      <c r="Z3365" s="373">
        <f t="shared" si="2619"/>
        <v>0</v>
      </c>
      <c r="AA3365" s="373">
        <f t="shared" si="2619"/>
        <v>0</v>
      </c>
      <c r="AB3365" s="373">
        <f t="shared" si="2619"/>
        <v>0</v>
      </c>
      <c r="AC3365" s="925"/>
      <c r="AD3365" s="326"/>
      <c r="AE3365" s="1069"/>
      <c r="AF3365" s="1084"/>
      <c r="AH3365" s="3275"/>
      <c r="AL3365" s="140"/>
    </row>
    <row r="3366" spans="1:38" x14ac:dyDescent="0.25">
      <c r="A3366" s="140">
        <v>1</v>
      </c>
      <c r="B3366" s="176" t="s">
        <v>424</v>
      </c>
      <c r="C3366" s="1897"/>
      <c r="D3366" s="176"/>
      <c r="E3366" s="1901">
        <f t="shared" si="2597"/>
        <v>0</v>
      </c>
      <c r="F3366" s="748">
        <f t="shared" si="2597"/>
        <v>0</v>
      </c>
      <c r="G3366" s="748">
        <f t="shared" si="2597"/>
        <v>0</v>
      </c>
      <c r="H3366" s="748">
        <f t="shared" si="2597"/>
        <v>0</v>
      </c>
      <c r="I3366" s="2012"/>
      <c r="J3366" s="2012"/>
      <c r="K3366" s="2013"/>
      <c r="L3366" s="2013"/>
      <c r="M3366" s="2013"/>
      <c r="N3366" s="2013"/>
      <c r="O3366" s="2013"/>
      <c r="P3366" s="2013"/>
      <c r="Q3366" s="373">
        <f t="shared" ref="Q3366:AB3366" si="2622">Q3289</f>
        <v>0</v>
      </c>
      <c r="R3366" s="373">
        <f t="shared" ref="R3366:S3366" si="2623">R3289</f>
        <v>0</v>
      </c>
      <c r="S3366" s="373">
        <f t="shared" si="2623"/>
        <v>0</v>
      </c>
      <c r="T3366" s="373">
        <f t="shared" ref="T3366" si="2624">T3289</f>
        <v>0</v>
      </c>
      <c r="U3366" s="373">
        <f t="shared" si="2622"/>
        <v>0</v>
      </c>
      <c r="V3366" s="373">
        <f t="shared" si="2622"/>
        <v>0</v>
      </c>
      <c r="W3366" s="773">
        <f t="shared" si="2622"/>
        <v>0</v>
      </c>
      <c r="X3366" s="329">
        <f t="shared" si="2622"/>
        <v>0</v>
      </c>
      <c r="Y3366" s="373">
        <f t="shared" si="2622"/>
        <v>0</v>
      </c>
      <c r="Z3366" s="373">
        <f t="shared" si="2622"/>
        <v>0</v>
      </c>
      <c r="AA3366" s="373">
        <f t="shared" si="2622"/>
        <v>0</v>
      </c>
      <c r="AB3366" s="373">
        <f t="shared" si="2622"/>
        <v>0</v>
      </c>
      <c r="AC3366" s="925"/>
      <c r="AD3366" s="326"/>
      <c r="AE3366" s="1069"/>
      <c r="AF3366" s="1084"/>
      <c r="AH3366" s="3275"/>
      <c r="AL3366" s="140"/>
    </row>
    <row r="3367" spans="1:38" ht="30" x14ac:dyDescent="0.25">
      <c r="A3367" s="140">
        <v>1</v>
      </c>
      <c r="B3367" s="176" t="s">
        <v>425</v>
      </c>
      <c r="C3367" s="1897"/>
      <c r="D3367" s="176"/>
      <c r="E3367" s="1901">
        <f t="shared" si="2597"/>
        <v>1300</v>
      </c>
      <c r="F3367" s="748">
        <f t="shared" si="2597"/>
        <v>433</v>
      </c>
      <c r="G3367" s="748">
        <f t="shared" si="2597"/>
        <v>1755.41</v>
      </c>
      <c r="H3367" s="748">
        <f t="shared" si="2597"/>
        <v>405.40646651270214</v>
      </c>
      <c r="I3367" s="2012"/>
      <c r="J3367" s="2012"/>
      <c r="K3367" s="2013"/>
      <c r="L3367" s="2013"/>
      <c r="M3367" s="2013"/>
      <c r="N3367" s="2013"/>
      <c r="O3367" s="2013"/>
      <c r="P3367" s="2013"/>
      <c r="Q3367" s="373">
        <f t="shared" ref="Q3367:AB3367" si="2625">Q3290</f>
        <v>0</v>
      </c>
      <c r="R3367" s="373">
        <f t="shared" ref="R3367:S3367" si="2626">R3290</f>
        <v>0</v>
      </c>
      <c r="S3367" s="373">
        <f t="shared" si="2626"/>
        <v>0</v>
      </c>
      <c r="T3367" s="373">
        <f t="shared" ref="T3367" si="2627">T3290</f>
        <v>0</v>
      </c>
      <c r="U3367" s="373">
        <f t="shared" si="2625"/>
        <v>0</v>
      </c>
      <c r="V3367" s="373">
        <f t="shared" si="2625"/>
        <v>0</v>
      </c>
      <c r="W3367" s="773">
        <f t="shared" si="2625"/>
        <v>0</v>
      </c>
      <c r="X3367" s="329">
        <f t="shared" si="2625"/>
        <v>0</v>
      </c>
      <c r="Y3367" s="373">
        <f t="shared" si="2625"/>
        <v>0</v>
      </c>
      <c r="Z3367" s="373">
        <f t="shared" si="2625"/>
        <v>0</v>
      </c>
      <c r="AA3367" s="373">
        <f t="shared" si="2625"/>
        <v>0</v>
      </c>
      <c r="AB3367" s="373">
        <f t="shared" si="2625"/>
        <v>0</v>
      </c>
      <c r="AC3367" s="925"/>
      <c r="AD3367" s="326"/>
      <c r="AE3367" s="1069"/>
      <c r="AF3367" s="1084"/>
      <c r="AH3367" s="3275"/>
    </row>
    <row r="3368" spans="1:38" ht="60" x14ac:dyDescent="0.25">
      <c r="A3368" s="140">
        <v>1</v>
      </c>
      <c r="B3368" s="557" t="s">
        <v>427</v>
      </c>
      <c r="C3368" s="1897"/>
      <c r="D3368" s="176"/>
      <c r="E3368" s="1901">
        <f t="shared" si="2597"/>
        <v>0</v>
      </c>
      <c r="F3368" s="748">
        <f t="shared" si="2597"/>
        <v>0</v>
      </c>
      <c r="G3368" s="748">
        <f t="shared" si="2597"/>
        <v>0</v>
      </c>
      <c r="H3368" s="748">
        <f t="shared" si="2597"/>
        <v>0</v>
      </c>
      <c r="I3368" s="2012"/>
      <c r="J3368" s="2012"/>
      <c r="K3368" s="2013"/>
      <c r="L3368" s="2013"/>
      <c r="M3368" s="2013"/>
      <c r="N3368" s="2013"/>
      <c r="O3368" s="2013"/>
      <c r="P3368" s="2013"/>
      <c r="Q3368" s="373">
        <f t="shared" ref="Q3368:AB3368" si="2628">Q3291</f>
        <v>0</v>
      </c>
      <c r="R3368" s="373">
        <f t="shared" ref="R3368:S3368" si="2629">R3291</f>
        <v>0</v>
      </c>
      <c r="S3368" s="373">
        <f t="shared" si="2629"/>
        <v>0</v>
      </c>
      <c r="T3368" s="373">
        <f t="shared" ref="T3368" si="2630">T3291</f>
        <v>0</v>
      </c>
      <c r="U3368" s="373">
        <f t="shared" si="2628"/>
        <v>0</v>
      </c>
      <c r="V3368" s="373">
        <f t="shared" si="2628"/>
        <v>0</v>
      </c>
      <c r="W3368" s="773">
        <f t="shared" si="2628"/>
        <v>0</v>
      </c>
      <c r="X3368" s="329">
        <f t="shared" si="2628"/>
        <v>0</v>
      </c>
      <c r="Y3368" s="373">
        <f t="shared" si="2628"/>
        <v>0</v>
      </c>
      <c r="Z3368" s="373">
        <f t="shared" si="2628"/>
        <v>0</v>
      </c>
      <c r="AA3368" s="373">
        <f t="shared" si="2628"/>
        <v>0</v>
      </c>
      <c r="AB3368" s="373">
        <f t="shared" si="2628"/>
        <v>0</v>
      </c>
      <c r="AC3368" s="925"/>
      <c r="AD3368" s="326"/>
      <c r="AE3368" s="1069"/>
      <c r="AF3368" s="1084"/>
      <c r="AH3368" s="3275"/>
      <c r="AL3368" s="140"/>
    </row>
    <row r="3369" spans="1:38" ht="45" x14ac:dyDescent="0.25">
      <c r="A3369" s="140">
        <v>1</v>
      </c>
      <c r="B3369" s="557" t="s">
        <v>428</v>
      </c>
      <c r="C3369" s="1897"/>
      <c r="D3369" s="176"/>
      <c r="E3369" s="1901">
        <f t="shared" si="2597"/>
        <v>0</v>
      </c>
      <c r="F3369" s="748">
        <f t="shared" si="2597"/>
        <v>0</v>
      </c>
      <c r="G3369" s="748">
        <f t="shared" si="2597"/>
        <v>0</v>
      </c>
      <c r="H3369" s="748">
        <f t="shared" si="2597"/>
        <v>0</v>
      </c>
      <c r="I3369" s="2012"/>
      <c r="J3369" s="2012"/>
      <c r="K3369" s="2013"/>
      <c r="L3369" s="2013"/>
      <c r="M3369" s="2013"/>
      <c r="N3369" s="2013"/>
      <c r="O3369" s="2013"/>
      <c r="P3369" s="2013"/>
      <c r="Q3369" s="373">
        <f t="shared" ref="Q3369:AB3369" si="2631">Q3292</f>
        <v>0</v>
      </c>
      <c r="R3369" s="373">
        <f t="shared" ref="R3369:S3369" si="2632">R3292</f>
        <v>0</v>
      </c>
      <c r="S3369" s="373">
        <f t="shared" si="2632"/>
        <v>0</v>
      </c>
      <c r="T3369" s="373">
        <f t="shared" ref="T3369" si="2633">T3292</f>
        <v>0</v>
      </c>
      <c r="U3369" s="373">
        <f t="shared" si="2631"/>
        <v>0</v>
      </c>
      <c r="V3369" s="373">
        <f t="shared" si="2631"/>
        <v>0</v>
      </c>
      <c r="W3369" s="773">
        <f t="shared" si="2631"/>
        <v>0</v>
      </c>
      <c r="X3369" s="329">
        <f t="shared" si="2631"/>
        <v>0</v>
      </c>
      <c r="Y3369" s="373">
        <f t="shared" si="2631"/>
        <v>0</v>
      </c>
      <c r="Z3369" s="373">
        <f t="shared" si="2631"/>
        <v>0</v>
      </c>
      <c r="AA3369" s="373">
        <f t="shared" si="2631"/>
        <v>0</v>
      </c>
      <c r="AB3369" s="373">
        <f t="shared" si="2631"/>
        <v>0</v>
      </c>
      <c r="AC3369" s="925"/>
      <c r="AD3369" s="326"/>
      <c r="AE3369" s="1069"/>
      <c r="AF3369" s="1084"/>
      <c r="AH3369" s="3275"/>
      <c r="AL3369" s="140"/>
    </row>
    <row r="3370" spans="1:38" ht="57" x14ac:dyDescent="0.25">
      <c r="A3370" s="140">
        <v>1</v>
      </c>
      <c r="B3370" s="1033" t="s">
        <v>645</v>
      </c>
      <c r="C3370" s="1897"/>
      <c r="D3370" s="176"/>
      <c r="E3370" s="1901">
        <f t="shared" si="2597"/>
        <v>683</v>
      </c>
      <c r="F3370" s="748">
        <f t="shared" si="2597"/>
        <v>228</v>
      </c>
      <c r="G3370" s="748">
        <f t="shared" si="2597"/>
        <v>0</v>
      </c>
      <c r="H3370" s="748">
        <f t="shared" si="2597"/>
        <v>0</v>
      </c>
      <c r="I3370" s="2012"/>
      <c r="J3370" s="2012"/>
      <c r="K3370" s="2013"/>
      <c r="L3370" s="2013"/>
      <c r="M3370" s="2013"/>
      <c r="N3370" s="2013"/>
      <c r="O3370" s="2013"/>
      <c r="P3370" s="2013"/>
      <c r="Q3370" s="373">
        <f t="shared" ref="Q3370:AB3370" si="2634">Q3293</f>
        <v>0</v>
      </c>
      <c r="R3370" s="373">
        <f t="shared" ref="R3370:S3370" si="2635">R3293</f>
        <v>1367.7758000000001</v>
      </c>
      <c r="S3370" s="373">
        <f t="shared" si="2635"/>
        <v>1367.7758000000001</v>
      </c>
      <c r="T3370" s="373">
        <f t="shared" ref="T3370" si="2636">T3293</f>
        <v>1367.7758000000001</v>
      </c>
      <c r="U3370" s="373">
        <f t="shared" si="2634"/>
        <v>373.02976363636367</v>
      </c>
      <c r="V3370" s="373">
        <f t="shared" si="2634"/>
        <v>0</v>
      </c>
      <c r="W3370" s="773">
        <f t="shared" si="2634"/>
        <v>0</v>
      </c>
      <c r="X3370" s="329">
        <f t="shared" si="2634"/>
        <v>0</v>
      </c>
      <c r="Y3370" s="373">
        <f t="shared" si="2634"/>
        <v>-373.02976363636367</v>
      </c>
      <c r="Z3370" s="373">
        <f t="shared" si="2634"/>
        <v>0</v>
      </c>
      <c r="AA3370" s="373">
        <f t="shared" si="2634"/>
        <v>0</v>
      </c>
      <c r="AB3370" s="373">
        <f t="shared" si="2634"/>
        <v>0</v>
      </c>
      <c r="AC3370" s="925"/>
      <c r="AD3370" s="326"/>
      <c r="AE3370" s="1069"/>
      <c r="AF3370" s="1084"/>
      <c r="AH3370" s="3275"/>
      <c r="AL3370" s="140"/>
    </row>
    <row r="3371" spans="1:38" ht="30" x14ac:dyDescent="0.25">
      <c r="A3371" s="140">
        <v>1</v>
      </c>
      <c r="B3371" s="557" t="s">
        <v>646</v>
      </c>
      <c r="C3371" s="1897"/>
      <c r="D3371" s="176"/>
      <c r="E3371" s="1901">
        <f t="shared" ref="E3371:H3371" si="2637">E3294</f>
        <v>0</v>
      </c>
      <c r="F3371" s="748">
        <f t="shared" si="2637"/>
        <v>0</v>
      </c>
      <c r="G3371" s="748">
        <f t="shared" si="2637"/>
        <v>0</v>
      </c>
      <c r="H3371" s="748">
        <f t="shared" si="2637"/>
        <v>0</v>
      </c>
      <c r="I3371" s="2012"/>
      <c r="J3371" s="2012"/>
      <c r="K3371" s="2013"/>
      <c r="L3371" s="2013"/>
      <c r="M3371" s="2013"/>
      <c r="N3371" s="2013"/>
      <c r="O3371" s="2013"/>
      <c r="P3371" s="2013"/>
      <c r="Q3371" s="373">
        <f t="shared" ref="Q3371:AB3371" si="2638">Q3294</f>
        <v>0</v>
      </c>
      <c r="R3371" s="373">
        <f t="shared" si="2638"/>
        <v>0</v>
      </c>
      <c r="S3371" s="373">
        <f t="shared" si="2638"/>
        <v>0</v>
      </c>
      <c r="T3371" s="373">
        <f t="shared" ref="T3371" si="2639">T3294</f>
        <v>0</v>
      </c>
      <c r="U3371" s="373">
        <f t="shared" si="2638"/>
        <v>0</v>
      </c>
      <c r="V3371" s="373">
        <f t="shared" si="2638"/>
        <v>0</v>
      </c>
      <c r="W3371" s="773">
        <f t="shared" si="2638"/>
        <v>0</v>
      </c>
      <c r="X3371" s="329">
        <f t="shared" si="2638"/>
        <v>0</v>
      </c>
      <c r="Y3371" s="373">
        <f t="shared" si="2638"/>
        <v>0</v>
      </c>
      <c r="Z3371" s="373">
        <f t="shared" si="2638"/>
        <v>0</v>
      </c>
      <c r="AA3371" s="373">
        <f t="shared" si="2638"/>
        <v>0</v>
      </c>
      <c r="AB3371" s="373">
        <f t="shared" si="2638"/>
        <v>0</v>
      </c>
      <c r="AC3371" s="925"/>
      <c r="AD3371" s="326"/>
      <c r="AE3371" s="1069"/>
      <c r="AF3371" s="1084"/>
      <c r="AH3371" s="3275"/>
      <c r="AL3371" s="140"/>
    </row>
    <row r="3372" spans="1:38" s="2239" customFormat="1" ht="30" x14ac:dyDescent="0.25">
      <c r="B3372" s="557" t="s">
        <v>647</v>
      </c>
      <c r="C3372" s="1897"/>
      <c r="D3372" s="176"/>
      <c r="E3372" s="1901">
        <f t="shared" ref="E3372:H3372" si="2640">E3295</f>
        <v>0</v>
      </c>
      <c r="F3372" s="748">
        <f t="shared" si="2640"/>
        <v>0</v>
      </c>
      <c r="G3372" s="748">
        <f t="shared" si="2640"/>
        <v>0</v>
      </c>
      <c r="H3372" s="748">
        <f t="shared" si="2640"/>
        <v>0</v>
      </c>
      <c r="I3372" s="2012"/>
      <c r="J3372" s="2012"/>
      <c r="K3372" s="2013"/>
      <c r="L3372" s="2013"/>
      <c r="M3372" s="2013"/>
      <c r="N3372" s="2013"/>
      <c r="O3372" s="2013"/>
      <c r="P3372" s="2013"/>
      <c r="Q3372" s="373"/>
      <c r="R3372" s="373">
        <f t="shared" ref="R3372:AB3372" si="2641">R3295</f>
        <v>0</v>
      </c>
      <c r="S3372" s="373">
        <f t="shared" si="2641"/>
        <v>0</v>
      </c>
      <c r="T3372" s="373">
        <f t="shared" ref="T3372" si="2642">T3295</f>
        <v>0</v>
      </c>
      <c r="U3372" s="373">
        <f t="shared" si="2641"/>
        <v>0</v>
      </c>
      <c r="V3372" s="373">
        <f t="shared" si="2641"/>
        <v>0</v>
      </c>
      <c r="W3372" s="773">
        <f t="shared" si="2641"/>
        <v>0</v>
      </c>
      <c r="X3372" s="329">
        <f t="shared" si="2641"/>
        <v>0</v>
      </c>
      <c r="Y3372" s="373">
        <f t="shared" si="2641"/>
        <v>0</v>
      </c>
      <c r="Z3372" s="373">
        <f t="shared" si="2641"/>
        <v>0</v>
      </c>
      <c r="AA3372" s="373">
        <f t="shared" si="2641"/>
        <v>0</v>
      </c>
      <c r="AB3372" s="373">
        <f t="shared" si="2641"/>
        <v>0</v>
      </c>
      <c r="AC3372" s="925"/>
      <c r="AD3372" s="326"/>
      <c r="AE3372" s="1069"/>
      <c r="AF3372" s="1084"/>
      <c r="AH3372" s="3275"/>
    </row>
    <row r="3373" spans="1:38" s="2239" customFormat="1" ht="30" x14ac:dyDescent="0.25">
      <c r="B3373" s="557" t="s">
        <v>665</v>
      </c>
      <c r="C3373" s="1897"/>
      <c r="D3373" s="176"/>
      <c r="E3373" s="1901">
        <f t="shared" ref="E3373:H3373" si="2643">E3296</f>
        <v>0</v>
      </c>
      <c r="F3373" s="748">
        <f t="shared" si="2643"/>
        <v>0</v>
      </c>
      <c r="G3373" s="748">
        <f t="shared" si="2643"/>
        <v>0</v>
      </c>
      <c r="H3373" s="748">
        <f t="shared" si="2643"/>
        <v>0</v>
      </c>
      <c r="I3373" s="2012"/>
      <c r="J3373" s="2012"/>
      <c r="K3373" s="2013"/>
      <c r="L3373" s="2013"/>
      <c r="M3373" s="2013"/>
      <c r="N3373" s="2013"/>
      <c r="O3373" s="2013"/>
      <c r="P3373" s="2013"/>
      <c r="Q3373" s="373"/>
      <c r="R3373" s="373">
        <f t="shared" ref="R3373:AB3373" si="2644">R3296</f>
        <v>0</v>
      </c>
      <c r="S3373" s="373">
        <f t="shared" si="2644"/>
        <v>0</v>
      </c>
      <c r="T3373" s="373">
        <f t="shared" ref="T3373" si="2645">T3296</f>
        <v>0</v>
      </c>
      <c r="U3373" s="373">
        <f t="shared" si="2644"/>
        <v>0</v>
      </c>
      <c r="V3373" s="373">
        <f t="shared" si="2644"/>
        <v>0</v>
      </c>
      <c r="W3373" s="773">
        <f t="shared" si="2644"/>
        <v>0</v>
      </c>
      <c r="X3373" s="329">
        <f t="shared" si="2644"/>
        <v>0</v>
      </c>
      <c r="Y3373" s="373">
        <f t="shared" si="2644"/>
        <v>0</v>
      </c>
      <c r="Z3373" s="373">
        <f t="shared" si="2644"/>
        <v>0</v>
      </c>
      <c r="AA3373" s="373">
        <f t="shared" si="2644"/>
        <v>0</v>
      </c>
      <c r="AB3373" s="373">
        <f t="shared" si="2644"/>
        <v>0</v>
      </c>
      <c r="AC3373" s="925"/>
      <c r="AD3373" s="326"/>
      <c r="AE3373" s="1069"/>
      <c r="AF3373" s="1084"/>
      <c r="AH3373" s="3275"/>
    </row>
    <row r="3374" spans="1:38" s="2239" customFormat="1" ht="30" x14ac:dyDescent="0.25">
      <c r="B3374" s="557" t="s">
        <v>666</v>
      </c>
      <c r="C3374" s="1897"/>
      <c r="D3374" s="176"/>
      <c r="E3374" s="1901">
        <f t="shared" ref="E3374:H3374" si="2646">E3297</f>
        <v>683</v>
      </c>
      <c r="F3374" s="748">
        <f t="shared" si="2646"/>
        <v>228</v>
      </c>
      <c r="G3374" s="748">
        <f t="shared" si="2646"/>
        <v>0</v>
      </c>
      <c r="H3374" s="748">
        <f t="shared" si="2646"/>
        <v>0</v>
      </c>
      <c r="I3374" s="2012"/>
      <c r="J3374" s="2012"/>
      <c r="K3374" s="2013"/>
      <c r="L3374" s="2013"/>
      <c r="M3374" s="2013"/>
      <c r="N3374" s="2013"/>
      <c r="O3374" s="2013"/>
      <c r="P3374" s="2013"/>
      <c r="Q3374" s="373"/>
      <c r="R3374" s="2531">
        <f t="shared" ref="R3374:AB3374" si="2647">R3297</f>
        <v>1367.7758000000001</v>
      </c>
      <c r="S3374" s="2531">
        <f t="shared" si="2647"/>
        <v>1367.7758000000001</v>
      </c>
      <c r="T3374" s="2531">
        <f t="shared" ref="T3374" si="2648">T3297</f>
        <v>1367.7758000000001</v>
      </c>
      <c r="U3374" s="2531">
        <f t="shared" si="2647"/>
        <v>373.02976363636367</v>
      </c>
      <c r="V3374" s="2531">
        <f t="shared" si="2647"/>
        <v>0</v>
      </c>
      <c r="W3374" s="1123">
        <f t="shared" si="2647"/>
        <v>0</v>
      </c>
      <c r="X3374" s="369">
        <f t="shared" si="2647"/>
        <v>0</v>
      </c>
      <c r="Y3374" s="2531">
        <f t="shared" si="2647"/>
        <v>-373.02976363636367</v>
      </c>
      <c r="Z3374" s="2531">
        <f t="shared" si="2647"/>
        <v>0</v>
      </c>
      <c r="AA3374" s="2531">
        <f t="shared" si="2647"/>
        <v>0</v>
      </c>
      <c r="AB3374" s="2531">
        <f t="shared" si="2647"/>
        <v>0</v>
      </c>
      <c r="AC3374" s="925"/>
      <c r="AD3374" s="326"/>
      <c r="AE3374" s="1069"/>
      <c r="AF3374" s="1084"/>
      <c r="AH3374" s="3275"/>
    </row>
    <row r="3375" spans="1:38" ht="28.5" x14ac:dyDescent="0.25">
      <c r="A3375" s="140">
        <v>1</v>
      </c>
      <c r="B3375" s="1033" t="s">
        <v>304</v>
      </c>
      <c r="C3375" s="1897"/>
      <c r="D3375" s="176"/>
      <c r="E3375" s="1901">
        <f t="shared" ref="E3375:H3380" si="2649">E3298</f>
        <v>4744.6595744680853</v>
      </c>
      <c r="F3375" s="748">
        <f t="shared" si="2649"/>
        <v>1581.5531914893616</v>
      </c>
      <c r="G3375" s="748">
        <f t="shared" si="2649"/>
        <v>1432.2585106382978</v>
      </c>
      <c r="H3375" s="748">
        <f t="shared" si="2649"/>
        <v>90.56024914909932</v>
      </c>
      <c r="I3375" s="2012"/>
      <c r="J3375" s="2012"/>
      <c r="K3375" s="2013"/>
      <c r="L3375" s="2013"/>
      <c r="M3375" s="2013"/>
      <c r="N3375" s="2013"/>
      <c r="O3375" s="2013"/>
      <c r="P3375" s="2013"/>
      <c r="Q3375" s="373">
        <f t="shared" ref="Q3375:AB3375" si="2650">Q3298</f>
        <v>0</v>
      </c>
      <c r="R3375" s="373">
        <f t="shared" ref="R3375:S3375" si="2651">R3298</f>
        <v>0</v>
      </c>
      <c r="S3375" s="373">
        <f t="shared" si="2651"/>
        <v>0</v>
      </c>
      <c r="T3375" s="373">
        <f t="shared" ref="T3375" si="2652">T3298</f>
        <v>0</v>
      </c>
      <c r="U3375" s="373">
        <f t="shared" si="2650"/>
        <v>0</v>
      </c>
      <c r="V3375" s="373">
        <f t="shared" si="2650"/>
        <v>0</v>
      </c>
      <c r="W3375" s="773">
        <f t="shared" si="2650"/>
        <v>0</v>
      </c>
      <c r="X3375" s="329">
        <f t="shared" si="2650"/>
        <v>0</v>
      </c>
      <c r="Y3375" s="373">
        <f t="shared" si="2650"/>
        <v>0</v>
      </c>
      <c r="Z3375" s="373">
        <f t="shared" si="2650"/>
        <v>0</v>
      </c>
      <c r="AA3375" s="373">
        <f t="shared" si="2650"/>
        <v>0</v>
      </c>
      <c r="AB3375" s="373">
        <f t="shared" si="2650"/>
        <v>0</v>
      </c>
      <c r="AC3375" s="925"/>
      <c r="AD3375" s="326"/>
      <c r="AE3375" s="1069"/>
      <c r="AF3375" s="1084"/>
      <c r="AH3375" s="3275"/>
      <c r="AL3375" s="140"/>
    </row>
    <row r="3376" spans="1:38" x14ac:dyDescent="0.25">
      <c r="A3376" s="140">
        <v>1</v>
      </c>
      <c r="B3376" s="291" t="s">
        <v>312</v>
      </c>
      <c r="C3376" s="1897"/>
      <c r="D3376" s="176"/>
      <c r="E3376" s="1901">
        <f t="shared" si="2649"/>
        <v>0</v>
      </c>
      <c r="F3376" s="748">
        <f t="shared" si="2649"/>
        <v>0</v>
      </c>
      <c r="G3376" s="748">
        <f t="shared" si="2649"/>
        <v>0</v>
      </c>
      <c r="H3376" s="748">
        <f t="shared" si="2649"/>
        <v>0</v>
      </c>
      <c r="I3376" s="2012"/>
      <c r="J3376" s="2012"/>
      <c r="K3376" s="2013"/>
      <c r="L3376" s="2013"/>
      <c r="M3376" s="2013"/>
      <c r="N3376" s="2013"/>
      <c r="O3376" s="2013"/>
      <c r="P3376" s="2013"/>
      <c r="Q3376" s="373">
        <f t="shared" ref="Q3376:AB3376" si="2653">Q3299</f>
        <v>0</v>
      </c>
      <c r="R3376" s="373">
        <f t="shared" ref="R3376:S3376" si="2654">R3299</f>
        <v>0</v>
      </c>
      <c r="S3376" s="373">
        <f t="shared" si="2654"/>
        <v>0</v>
      </c>
      <c r="T3376" s="373">
        <f t="shared" ref="T3376" si="2655">T3299</f>
        <v>0</v>
      </c>
      <c r="U3376" s="373">
        <f t="shared" si="2653"/>
        <v>0</v>
      </c>
      <c r="V3376" s="373">
        <f t="shared" si="2653"/>
        <v>0</v>
      </c>
      <c r="W3376" s="773">
        <f t="shared" si="2653"/>
        <v>0</v>
      </c>
      <c r="X3376" s="329">
        <f t="shared" si="2653"/>
        <v>0</v>
      </c>
      <c r="Y3376" s="373">
        <f t="shared" si="2653"/>
        <v>0</v>
      </c>
      <c r="Z3376" s="373">
        <f t="shared" si="2653"/>
        <v>0</v>
      </c>
      <c r="AA3376" s="373">
        <f t="shared" si="2653"/>
        <v>0</v>
      </c>
      <c r="AB3376" s="373">
        <f t="shared" si="2653"/>
        <v>0</v>
      </c>
      <c r="AC3376" s="925"/>
      <c r="AD3376" s="326"/>
      <c r="AE3376" s="1069"/>
      <c r="AF3376" s="1084"/>
      <c r="AH3376" s="3275"/>
      <c r="AL3376" s="140"/>
    </row>
    <row r="3377" spans="1:38" x14ac:dyDescent="0.25">
      <c r="A3377" s="140">
        <v>1</v>
      </c>
      <c r="B3377" s="291" t="s">
        <v>313</v>
      </c>
      <c r="C3377" s="1897"/>
      <c r="D3377" s="176"/>
      <c r="E3377" s="1901">
        <f t="shared" si="2649"/>
        <v>3127.6595744680849</v>
      </c>
      <c r="F3377" s="748">
        <f t="shared" si="2649"/>
        <v>1042.5531914893616</v>
      </c>
      <c r="G3377" s="748">
        <f t="shared" si="2649"/>
        <v>1177.2585106382978</v>
      </c>
      <c r="H3377" s="748">
        <f t="shared" si="2649"/>
        <v>112.92071428571431</v>
      </c>
      <c r="I3377" s="2012"/>
      <c r="J3377" s="2012"/>
      <c r="K3377" s="2013"/>
      <c r="L3377" s="2013"/>
      <c r="M3377" s="2013"/>
      <c r="N3377" s="2013"/>
      <c r="O3377" s="2013"/>
      <c r="P3377" s="2013"/>
      <c r="Q3377" s="373">
        <f t="shared" ref="Q3377:AB3377" si="2656">Q3300</f>
        <v>0</v>
      </c>
      <c r="R3377" s="373">
        <f t="shared" ref="R3377:S3377" si="2657">R3300</f>
        <v>0</v>
      </c>
      <c r="S3377" s="373">
        <f t="shared" si="2657"/>
        <v>0</v>
      </c>
      <c r="T3377" s="373">
        <f t="shared" ref="T3377" si="2658">T3300</f>
        <v>0</v>
      </c>
      <c r="U3377" s="373">
        <f t="shared" si="2656"/>
        <v>0</v>
      </c>
      <c r="V3377" s="373">
        <f t="shared" si="2656"/>
        <v>0</v>
      </c>
      <c r="W3377" s="773">
        <f t="shared" si="2656"/>
        <v>0</v>
      </c>
      <c r="X3377" s="329">
        <f t="shared" si="2656"/>
        <v>0</v>
      </c>
      <c r="Y3377" s="373">
        <f t="shared" si="2656"/>
        <v>0</v>
      </c>
      <c r="Z3377" s="373">
        <f t="shared" si="2656"/>
        <v>0</v>
      </c>
      <c r="AA3377" s="373">
        <f t="shared" si="2656"/>
        <v>0</v>
      </c>
      <c r="AB3377" s="373">
        <f t="shared" si="2656"/>
        <v>0</v>
      </c>
      <c r="AC3377" s="925"/>
      <c r="AD3377" s="326"/>
      <c r="AE3377" s="1069"/>
      <c r="AF3377" s="1084"/>
      <c r="AH3377" s="3275"/>
      <c r="AL3377" s="140"/>
    </row>
    <row r="3378" spans="1:38" x14ac:dyDescent="0.25">
      <c r="A3378" s="140">
        <v>1</v>
      </c>
      <c r="B3378" s="176" t="s">
        <v>314</v>
      </c>
      <c r="C3378" s="2069"/>
      <c r="D3378" s="176"/>
      <c r="E3378" s="1901">
        <f t="shared" si="2649"/>
        <v>29400</v>
      </c>
      <c r="F3378" s="748">
        <f t="shared" si="2649"/>
        <v>9800</v>
      </c>
      <c r="G3378" s="748">
        <f t="shared" si="2649"/>
        <v>11066.23</v>
      </c>
      <c r="H3378" s="748">
        <f t="shared" si="2649"/>
        <v>112.92071428571428</v>
      </c>
      <c r="I3378" s="2012"/>
      <c r="J3378" s="2012"/>
      <c r="K3378" s="2013"/>
      <c r="L3378" s="2013"/>
      <c r="M3378" s="2013"/>
      <c r="N3378" s="2013"/>
      <c r="O3378" s="2013"/>
      <c r="P3378" s="2013"/>
      <c r="Q3378" s="373">
        <f>Q3301</f>
        <v>0</v>
      </c>
      <c r="R3378" s="373">
        <f t="shared" ref="R3378:S3378" si="2659">R3301</f>
        <v>0</v>
      </c>
      <c r="S3378" s="373">
        <f t="shared" si="2659"/>
        <v>0</v>
      </c>
      <c r="T3378" s="373">
        <f t="shared" ref="T3378" si="2660">T3301</f>
        <v>0</v>
      </c>
      <c r="U3378" s="373">
        <f t="shared" ref="U3378:AB3379" si="2661">U3301</f>
        <v>0</v>
      </c>
      <c r="V3378" s="373">
        <f t="shared" si="2661"/>
        <v>0</v>
      </c>
      <c r="W3378" s="773">
        <f t="shared" si="2661"/>
        <v>0</v>
      </c>
      <c r="X3378" s="329">
        <f t="shared" si="2661"/>
        <v>0</v>
      </c>
      <c r="Y3378" s="373">
        <f t="shared" si="2661"/>
        <v>0</v>
      </c>
      <c r="Z3378" s="373">
        <f t="shared" si="2661"/>
        <v>0</v>
      </c>
      <c r="AA3378" s="373">
        <f t="shared" si="2661"/>
        <v>0</v>
      </c>
      <c r="AB3378" s="373">
        <f t="shared" si="2661"/>
        <v>0</v>
      </c>
      <c r="AC3378" s="925"/>
      <c r="AD3378" s="326"/>
      <c r="AE3378" s="1069"/>
      <c r="AF3378" s="1084"/>
      <c r="AH3378" s="3275"/>
    </row>
    <row r="3379" spans="1:38" s="2239" customFormat="1" ht="30" x14ac:dyDescent="0.25">
      <c r="B3379" s="176" t="s">
        <v>682</v>
      </c>
      <c r="C3379" s="3478"/>
      <c r="D3379" s="176"/>
      <c r="E3379" s="1901">
        <f t="shared" si="2649"/>
        <v>1617</v>
      </c>
      <c r="F3379" s="748">
        <f t="shared" si="2649"/>
        <v>539</v>
      </c>
      <c r="G3379" s="748">
        <f t="shared" si="2649"/>
        <v>255</v>
      </c>
      <c r="H3379" s="748">
        <f t="shared" si="2649"/>
        <v>47.309833024118738</v>
      </c>
      <c r="I3379" s="2012"/>
      <c r="J3379" s="2012"/>
      <c r="K3379" s="2013"/>
      <c r="L3379" s="2013"/>
      <c r="M3379" s="2013"/>
      <c r="N3379" s="2013"/>
      <c r="O3379" s="2013"/>
      <c r="P3379" s="2013"/>
      <c r="Q3379" s="373">
        <f>Q3302</f>
        <v>2603.37</v>
      </c>
      <c r="R3379" s="373">
        <f t="shared" ref="R3379:S3379" si="2662">R3302</f>
        <v>2603.37</v>
      </c>
      <c r="S3379" s="373">
        <f t="shared" si="2662"/>
        <v>2603.37</v>
      </c>
      <c r="T3379" s="373">
        <f t="shared" ref="T3379" si="2663">T3302</f>
        <v>2603.37</v>
      </c>
      <c r="U3379" s="373">
        <f t="shared" si="2661"/>
        <v>867.79</v>
      </c>
      <c r="V3379" s="373">
        <f t="shared" si="2661"/>
        <v>507.99126000000001</v>
      </c>
      <c r="W3379" s="773">
        <f t="shared" si="2661"/>
        <v>0</v>
      </c>
      <c r="X3379" s="329">
        <f t="shared" si="2661"/>
        <v>0</v>
      </c>
      <c r="Y3379" s="373">
        <f t="shared" si="2661"/>
        <v>-359.79873999999995</v>
      </c>
      <c r="Z3379" s="373">
        <f t="shared" si="2661"/>
        <v>0</v>
      </c>
      <c r="AA3379" s="373">
        <f t="shared" si="2661"/>
        <v>-4.9813999999999998</v>
      </c>
      <c r="AB3379" s="373">
        <f t="shared" si="2661"/>
        <v>503.00986</v>
      </c>
      <c r="AC3379" s="925"/>
      <c r="AD3379" s="326"/>
      <c r="AE3379" s="1069"/>
      <c r="AF3379" s="1084"/>
      <c r="AH3379" s="3275"/>
    </row>
    <row r="3380" spans="1:38" x14ac:dyDescent="0.25">
      <c r="A3380" s="140">
        <v>1</v>
      </c>
      <c r="B3380" s="291" t="s">
        <v>214</v>
      </c>
      <c r="C3380" s="2154"/>
      <c r="D3380" s="176"/>
      <c r="E3380" s="1901">
        <f t="shared" si="2649"/>
        <v>70</v>
      </c>
      <c r="F3380" s="748">
        <f t="shared" si="2649"/>
        <v>24</v>
      </c>
      <c r="G3380" s="748">
        <f t="shared" si="2649"/>
        <v>0</v>
      </c>
      <c r="H3380" s="748">
        <f t="shared" si="2649"/>
        <v>0</v>
      </c>
      <c r="I3380" s="2012"/>
      <c r="J3380" s="2012"/>
      <c r="K3380" s="2013"/>
      <c r="L3380" s="2013"/>
      <c r="M3380" s="2013"/>
      <c r="N3380" s="2013"/>
      <c r="O3380" s="2013"/>
      <c r="P3380" s="2013"/>
      <c r="Q3380" s="373">
        <f t="shared" ref="Q3380:AB3380" si="2664">Q3303</f>
        <v>89.766999999999996</v>
      </c>
      <c r="R3380" s="373">
        <f t="shared" ref="R3380:S3380" si="2665">R3303</f>
        <v>89.766999999999996</v>
      </c>
      <c r="S3380" s="373">
        <f t="shared" si="2665"/>
        <v>89.766999999999996</v>
      </c>
      <c r="T3380" s="373">
        <f t="shared" ref="T3380" si="2666">T3303</f>
        <v>89.766999999999996</v>
      </c>
      <c r="U3380" s="373">
        <f t="shared" si="2664"/>
        <v>29.922333333333331</v>
      </c>
      <c r="V3380" s="373">
        <f t="shared" si="2664"/>
        <v>0</v>
      </c>
      <c r="W3380" s="773">
        <f t="shared" si="2664"/>
        <v>0</v>
      </c>
      <c r="X3380" s="329">
        <f t="shared" si="2664"/>
        <v>0</v>
      </c>
      <c r="Y3380" s="373">
        <f t="shared" si="2664"/>
        <v>-29.922333333333331</v>
      </c>
      <c r="Z3380" s="373">
        <f t="shared" si="2664"/>
        <v>0</v>
      </c>
      <c r="AA3380" s="373">
        <f t="shared" si="2664"/>
        <v>0</v>
      </c>
      <c r="AB3380" s="373">
        <f t="shared" si="2664"/>
        <v>0</v>
      </c>
      <c r="AC3380" s="925"/>
      <c r="AD3380" s="326"/>
      <c r="AE3380" s="1069"/>
      <c r="AF3380" s="1084"/>
      <c r="AH3380" s="3275"/>
      <c r="AL3380" s="140"/>
    </row>
    <row r="3381" spans="1:38" ht="86.25" x14ac:dyDescent="0.25">
      <c r="A3381" s="140">
        <v>1</v>
      </c>
      <c r="B3381" s="178" t="s">
        <v>464</v>
      </c>
      <c r="C3381" s="2154"/>
      <c r="D3381" s="176"/>
      <c r="E3381" s="1901">
        <f t="shared" ref="E3381:H3386" si="2667">E3306</f>
        <v>3516</v>
      </c>
      <c r="F3381" s="748">
        <f t="shared" si="2667"/>
        <v>1172</v>
      </c>
      <c r="G3381" s="748">
        <f t="shared" si="2667"/>
        <v>1152</v>
      </c>
      <c r="H3381" s="748">
        <f t="shared" si="2667"/>
        <v>98.293515358361773</v>
      </c>
      <c r="I3381" s="2012"/>
      <c r="J3381" s="2012"/>
      <c r="K3381" s="2013"/>
      <c r="L3381" s="2013"/>
      <c r="M3381" s="2013"/>
      <c r="N3381" s="2013"/>
      <c r="O3381" s="2013"/>
      <c r="P3381" s="2013"/>
      <c r="Q3381" s="373">
        <f t="shared" ref="Q3381:AB3381" si="2668">Q3306</f>
        <v>13089.563399999999</v>
      </c>
      <c r="R3381" s="373">
        <f t="shared" ref="R3381:S3381" si="2669">R3306</f>
        <v>13089.563399999999</v>
      </c>
      <c r="S3381" s="373">
        <f t="shared" si="2669"/>
        <v>13089.563399999999</v>
      </c>
      <c r="T3381" s="373">
        <f t="shared" ref="T3381" si="2670">T3306</f>
        <v>13089.563399999999</v>
      </c>
      <c r="U3381" s="373">
        <f t="shared" si="2668"/>
        <v>4363.1877999999997</v>
      </c>
      <c r="V3381" s="373">
        <f t="shared" si="2668"/>
        <v>4102.8527400000003</v>
      </c>
      <c r="W3381" s="773">
        <f t="shared" si="2668"/>
        <v>0</v>
      </c>
      <c r="X3381" s="329">
        <f t="shared" si="2668"/>
        <v>0</v>
      </c>
      <c r="Y3381" s="373">
        <f t="shared" si="2668"/>
        <v>-260.33505999999943</v>
      </c>
      <c r="Z3381" s="373">
        <f t="shared" si="2668"/>
        <v>0</v>
      </c>
      <c r="AA3381" s="373">
        <f t="shared" si="2668"/>
        <v>-9.9539600000000004</v>
      </c>
      <c r="AB3381" s="373">
        <f t="shared" si="2668"/>
        <v>4092.8987800000004</v>
      </c>
      <c r="AC3381" s="925"/>
      <c r="AD3381" s="326"/>
      <c r="AE3381" s="1069"/>
      <c r="AF3381" s="1084"/>
      <c r="AH3381" s="3275"/>
      <c r="AL3381" s="140"/>
    </row>
    <row r="3382" spans="1:38" x14ac:dyDescent="0.25">
      <c r="A3382" s="140">
        <v>1</v>
      </c>
      <c r="B3382" s="178" t="s">
        <v>256</v>
      </c>
      <c r="C3382" s="2154"/>
      <c r="D3382" s="176"/>
      <c r="E3382" s="1904">
        <f t="shared" si="2667"/>
        <v>19240</v>
      </c>
      <c r="F3382" s="1903">
        <f t="shared" si="2667"/>
        <v>6414.25</v>
      </c>
      <c r="G3382" s="1903">
        <f t="shared" si="2667"/>
        <v>3189.8525</v>
      </c>
      <c r="H3382" s="1903">
        <f t="shared" si="2667"/>
        <v>49.730716763456364</v>
      </c>
      <c r="I3382" s="2012"/>
      <c r="J3382" s="2012"/>
      <c r="K3382" s="2013"/>
      <c r="L3382" s="2013"/>
      <c r="M3382" s="2013"/>
      <c r="N3382" s="2013"/>
      <c r="O3382" s="2013"/>
      <c r="P3382" s="2013"/>
      <c r="Q3382" s="373">
        <f t="shared" ref="Q3382:AB3382" si="2671">Q3307</f>
        <v>0</v>
      </c>
      <c r="R3382" s="373">
        <f t="shared" ref="R3382:S3382" si="2672">R3307</f>
        <v>0</v>
      </c>
      <c r="S3382" s="373">
        <f t="shared" si="2672"/>
        <v>0</v>
      </c>
      <c r="T3382" s="373">
        <f t="shared" ref="T3382" si="2673">T3307</f>
        <v>0</v>
      </c>
      <c r="U3382" s="373">
        <f t="shared" si="2671"/>
        <v>0</v>
      </c>
      <c r="V3382" s="373">
        <f t="shared" si="2671"/>
        <v>0</v>
      </c>
      <c r="W3382" s="773">
        <f t="shared" si="2671"/>
        <v>0</v>
      </c>
      <c r="X3382" s="329">
        <f t="shared" si="2671"/>
        <v>0</v>
      </c>
      <c r="Y3382" s="373">
        <f t="shared" si="2671"/>
        <v>0</v>
      </c>
      <c r="Z3382" s="373">
        <f t="shared" si="2671"/>
        <v>0</v>
      </c>
      <c r="AA3382" s="373">
        <f t="shared" si="2671"/>
        <v>0</v>
      </c>
      <c r="AB3382" s="373">
        <f t="shared" si="2671"/>
        <v>0</v>
      </c>
      <c r="AC3382" s="929"/>
      <c r="AD3382" s="326"/>
      <c r="AE3382" s="1069"/>
      <c r="AF3382" s="1084"/>
      <c r="AH3382" s="3275"/>
      <c r="AL3382" s="140"/>
    </row>
    <row r="3383" spans="1:38" ht="29.25" x14ac:dyDescent="0.25">
      <c r="A3383" s="140">
        <v>1</v>
      </c>
      <c r="B3383" s="178" t="s">
        <v>269</v>
      </c>
      <c r="C3383" s="2154"/>
      <c r="D3383" s="176"/>
      <c r="E3383" s="1904">
        <f t="shared" si="2667"/>
        <v>12360</v>
      </c>
      <c r="F3383" s="1903">
        <f t="shared" si="2667"/>
        <v>4120</v>
      </c>
      <c r="G3383" s="1903">
        <f t="shared" si="2667"/>
        <v>2985</v>
      </c>
      <c r="H3383" s="1903">
        <f t="shared" si="2667"/>
        <v>72.451456310679603</v>
      </c>
      <c r="I3383" s="2012"/>
      <c r="J3383" s="2012"/>
      <c r="K3383" s="2013"/>
      <c r="L3383" s="2013"/>
      <c r="M3383" s="2013"/>
      <c r="N3383" s="2013"/>
      <c r="O3383" s="2013"/>
      <c r="P3383" s="2013"/>
      <c r="Q3383" s="373">
        <f t="shared" ref="Q3383:AB3383" si="2674">Q3308</f>
        <v>0</v>
      </c>
      <c r="R3383" s="373">
        <f t="shared" ref="R3383:S3383" si="2675">R3308</f>
        <v>0</v>
      </c>
      <c r="S3383" s="373">
        <f t="shared" si="2675"/>
        <v>0</v>
      </c>
      <c r="T3383" s="373">
        <f t="shared" ref="T3383" si="2676">T3308</f>
        <v>0</v>
      </c>
      <c r="U3383" s="373">
        <f t="shared" si="2674"/>
        <v>0</v>
      </c>
      <c r="V3383" s="373">
        <f t="shared" si="2674"/>
        <v>0</v>
      </c>
      <c r="W3383" s="773">
        <f t="shared" si="2674"/>
        <v>0</v>
      </c>
      <c r="X3383" s="329">
        <f t="shared" si="2674"/>
        <v>0</v>
      </c>
      <c r="Y3383" s="373">
        <f t="shared" si="2674"/>
        <v>0</v>
      </c>
      <c r="Z3383" s="373">
        <f t="shared" si="2674"/>
        <v>0</v>
      </c>
      <c r="AA3383" s="373">
        <f t="shared" si="2674"/>
        <v>0</v>
      </c>
      <c r="AB3383" s="373">
        <f t="shared" si="2674"/>
        <v>0</v>
      </c>
      <c r="AC3383" s="929"/>
      <c r="AD3383" s="326"/>
      <c r="AE3383" s="1069"/>
      <c r="AF3383" s="1084"/>
      <c r="AH3383" s="3275"/>
      <c r="AL3383" s="140"/>
    </row>
    <row r="3384" spans="1:38" s="154" customFormat="1" ht="29.25" x14ac:dyDescent="0.25">
      <c r="A3384" s="140">
        <v>1</v>
      </c>
      <c r="B3384" s="178" t="s">
        <v>257</v>
      </c>
      <c r="C3384" s="2155"/>
      <c r="D3384" s="176"/>
      <c r="E3384" s="1904">
        <f t="shared" si="2667"/>
        <v>15544.659574468085</v>
      </c>
      <c r="F3384" s="1903">
        <f t="shared" si="2667"/>
        <v>5181.5531914893618</v>
      </c>
      <c r="G3384" s="1903">
        <f t="shared" si="2667"/>
        <v>3373.2585106382976</v>
      </c>
      <c r="H3384" s="1903">
        <f t="shared" si="2667"/>
        <v>65.101300439776125</v>
      </c>
      <c r="I3384" s="2012"/>
      <c r="J3384" s="2012"/>
      <c r="K3384" s="2013"/>
      <c r="L3384" s="2013"/>
      <c r="M3384" s="2013"/>
      <c r="N3384" s="2013"/>
      <c r="O3384" s="2013"/>
      <c r="P3384" s="2013"/>
      <c r="Q3384" s="373">
        <f t="shared" ref="Q3384:AB3384" si="2677">Q3309</f>
        <v>0</v>
      </c>
      <c r="R3384" s="373">
        <f t="shared" ref="R3384:S3384" si="2678">R3309</f>
        <v>0</v>
      </c>
      <c r="S3384" s="373">
        <f t="shared" si="2678"/>
        <v>0</v>
      </c>
      <c r="T3384" s="373">
        <f t="shared" ref="T3384" si="2679">T3309</f>
        <v>0</v>
      </c>
      <c r="U3384" s="373">
        <f t="shared" si="2677"/>
        <v>0</v>
      </c>
      <c r="V3384" s="373">
        <f t="shared" si="2677"/>
        <v>0</v>
      </c>
      <c r="W3384" s="773">
        <f t="shared" si="2677"/>
        <v>0</v>
      </c>
      <c r="X3384" s="329">
        <f t="shared" si="2677"/>
        <v>0</v>
      </c>
      <c r="Y3384" s="373">
        <f t="shared" si="2677"/>
        <v>0</v>
      </c>
      <c r="Z3384" s="373">
        <f t="shared" si="2677"/>
        <v>0</v>
      </c>
      <c r="AA3384" s="373">
        <f t="shared" si="2677"/>
        <v>0</v>
      </c>
      <c r="AB3384" s="373">
        <f t="shared" si="2677"/>
        <v>0</v>
      </c>
      <c r="AC3384" s="929"/>
      <c r="AD3384" s="326"/>
      <c r="AE3384" s="1069"/>
      <c r="AF3384" s="1084"/>
      <c r="AH3384" s="3275"/>
    </row>
    <row r="3385" spans="1:38" ht="29.25" x14ac:dyDescent="0.25">
      <c r="A3385" s="140">
        <v>1</v>
      </c>
      <c r="B3385" s="178" t="s">
        <v>258</v>
      </c>
      <c r="C3385" s="1927"/>
      <c r="D3385" s="291"/>
      <c r="E3385" s="1904">
        <f t="shared" si="2667"/>
        <v>1500</v>
      </c>
      <c r="F3385" s="1903">
        <f t="shared" si="2667"/>
        <v>500</v>
      </c>
      <c r="G3385" s="1903">
        <f t="shared" si="2667"/>
        <v>173</v>
      </c>
      <c r="H3385" s="1903">
        <f t="shared" si="2667"/>
        <v>34.599999999999994</v>
      </c>
      <c r="I3385" s="2012"/>
      <c r="J3385" s="2012"/>
      <c r="K3385" s="2013"/>
      <c r="L3385" s="2013"/>
      <c r="M3385" s="2013"/>
      <c r="N3385" s="2013"/>
      <c r="O3385" s="2013"/>
      <c r="P3385" s="2013"/>
      <c r="Q3385" s="373">
        <f t="shared" ref="Q3385:AB3385" si="2680">Q3310</f>
        <v>0</v>
      </c>
      <c r="R3385" s="373">
        <f t="shared" ref="R3385:S3385" si="2681">R3310</f>
        <v>0</v>
      </c>
      <c r="S3385" s="373">
        <f t="shared" si="2681"/>
        <v>0</v>
      </c>
      <c r="T3385" s="373">
        <f t="shared" ref="T3385" si="2682">T3310</f>
        <v>0</v>
      </c>
      <c r="U3385" s="373">
        <f t="shared" si="2680"/>
        <v>0</v>
      </c>
      <c r="V3385" s="373">
        <f t="shared" si="2680"/>
        <v>0</v>
      </c>
      <c r="W3385" s="773">
        <f t="shared" si="2680"/>
        <v>0</v>
      </c>
      <c r="X3385" s="329">
        <f t="shared" si="2680"/>
        <v>0</v>
      </c>
      <c r="Y3385" s="373">
        <f t="shared" si="2680"/>
        <v>0</v>
      </c>
      <c r="Z3385" s="373">
        <f t="shared" si="2680"/>
        <v>0</v>
      </c>
      <c r="AA3385" s="373">
        <f t="shared" si="2680"/>
        <v>0</v>
      </c>
      <c r="AB3385" s="373">
        <f t="shared" si="2680"/>
        <v>0</v>
      </c>
      <c r="AC3385" s="929"/>
      <c r="AD3385" s="326"/>
      <c r="AE3385" s="1069"/>
      <c r="AF3385" s="1084"/>
      <c r="AH3385" s="3275"/>
      <c r="AL3385" s="140"/>
    </row>
    <row r="3386" spans="1:38" x14ac:dyDescent="0.25">
      <c r="A3386" s="140">
        <v>1</v>
      </c>
      <c r="B3386" s="560" t="s">
        <v>133</v>
      </c>
      <c r="C3386" s="2156"/>
      <c r="D3386" s="2104"/>
      <c r="E3386" s="1891">
        <f t="shared" si="2667"/>
        <v>81525.8</v>
      </c>
      <c r="F3386" s="2080">
        <f t="shared" si="2667"/>
        <v>27176.183333333334</v>
      </c>
      <c r="G3386" s="2080">
        <f t="shared" si="2667"/>
        <v>17687.469166666666</v>
      </c>
      <c r="H3386" s="2080">
        <f t="shared" si="2667"/>
        <v>65.084448944572173</v>
      </c>
      <c r="I3386" s="2080"/>
      <c r="J3386" s="2080"/>
      <c r="K3386" s="2080"/>
      <c r="L3386" s="2080"/>
      <c r="M3386" s="2080"/>
      <c r="N3386" s="2080"/>
      <c r="O3386" s="2080"/>
      <c r="P3386" s="2080"/>
      <c r="Q3386" s="373">
        <f t="shared" ref="Q3386:AB3386" si="2683">Q3311</f>
        <v>169113.83817999999</v>
      </c>
      <c r="R3386" s="373">
        <f t="shared" ref="R3386:S3386" si="2684">R3311</f>
        <v>170359.23058</v>
      </c>
      <c r="S3386" s="373">
        <f t="shared" si="2684"/>
        <v>170359.23058</v>
      </c>
      <c r="T3386" s="373">
        <f t="shared" ref="T3386" si="2685">T3311</f>
        <v>170359.23058</v>
      </c>
      <c r="U3386" s="373">
        <f t="shared" si="2683"/>
        <v>56710.9318660606</v>
      </c>
      <c r="V3386" s="373">
        <f t="shared" si="2683"/>
        <v>51282.903950000007</v>
      </c>
      <c r="W3386" s="773">
        <f t="shared" si="2683"/>
        <v>0</v>
      </c>
      <c r="X3386" s="329">
        <f t="shared" si="2683"/>
        <v>-428.63898</v>
      </c>
      <c r="Y3386" s="373">
        <f t="shared" si="2683"/>
        <v>-5428.0279160606033</v>
      </c>
      <c r="Z3386" s="373">
        <f t="shared" si="2683"/>
        <v>-63.775170000000003</v>
      </c>
      <c r="AA3386" s="373">
        <f t="shared" si="2683"/>
        <v>-30.162970000000001</v>
      </c>
      <c r="AB3386" s="373">
        <f t="shared" si="2683"/>
        <v>50824.101999999999</v>
      </c>
      <c r="AC3386" s="962"/>
      <c r="AD3386" s="326"/>
      <c r="AE3386" s="1069"/>
      <c r="AF3386" s="1084"/>
      <c r="AH3386" s="3275"/>
      <c r="AL3386" s="140"/>
    </row>
    <row r="3387" spans="1:38" ht="29.25" x14ac:dyDescent="0.25">
      <c r="A3387" s="140">
        <v>1</v>
      </c>
      <c r="B3387" s="2157" t="s">
        <v>16</v>
      </c>
      <c r="C3387" s="2158"/>
      <c r="D3387" s="2125"/>
      <c r="E3387" s="1891">
        <f t="shared" ref="E3387:G3392" si="2686">SUM(E3316)</f>
        <v>1550</v>
      </c>
      <c r="F3387" s="2080">
        <f t="shared" si="2686"/>
        <v>516</v>
      </c>
      <c r="G3387" s="2080">
        <f t="shared" si="2686"/>
        <v>222</v>
      </c>
      <c r="H3387" s="2080">
        <f t="shared" ref="H3387:H3392" si="2687">G3387/F3387*100</f>
        <v>43.02325581395349</v>
      </c>
      <c r="I3387" s="2080">
        <f t="shared" ref="I3387:P3387" si="2688">SUM(I3316)</f>
        <v>7.9516129032258061</v>
      </c>
      <c r="J3387" s="2080">
        <f t="shared" si="2688"/>
        <v>7.3198198198198199</v>
      </c>
      <c r="K3387" s="2080">
        <f t="shared" si="2688"/>
        <v>12325</v>
      </c>
      <c r="L3387" s="2080">
        <f t="shared" si="2688"/>
        <v>4109</v>
      </c>
      <c r="M3387" s="2080">
        <f t="shared" si="2688"/>
        <v>1625</v>
      </c>
      <c r="N3387" s="2080">
        <f t="shared" si="2688"/>
        <v>39.54733511803358</v>
      </c>
      <c r="O3387" s="2080">
        <f t="shared" si="2688"/>
        <v>51</v>
      </c>
      <c r="P3387" s="2077">
        <f t="shared" si="2688"/>
        <v>95.588235294117652</v>
      </c>
      <c r="Q3387" s="3512">
        <f>Q3386-Q3380-Q3363-Q3345-Q3340-Q3329-Q3328-Q3379-Q3370</f>
        <v>1.0004441719502211E-11</v>
      </c>
      <c r="R3387" s="3512">
        <f t="shared" ref="R3387:AB3387" si="2689">R3386-R3380-R3363-R3345-R3340-R3329-R3328-R3379-R3370</f>
        <v>1.2960299500264227E-11</v>
      </c>
      <c r="S3387" s="3512">
        <f t="shared" si="2689"/>
        <v>1.2960299500264227E-11</v>
      </c>
      <c r="T3387" s="3512">
        <f t="shared" si="2689"/>
        <v>1.2960299500264227E-11</v>
      </c>
      <c r="U3387" s="3512">
        <f t="shared" si="2689"/>
        <v>-1.2505552149377763E-11</v>
      </c>
      <c r="V3387" s="3512">
        <f t="shared" si="2689"/>
        <v>6.1390892369672656E-12</v>
      </c>
      <c r="W3387" s="3513">
        <f t="shared" si="2689"/>
        <v>0</v>
      </c>
      <c r="X3387" s="3514">
        <f t="shared" si="2689"/>
        <v>0</v>
      </c>
      <c r="Y3387" s="3512">
        <f t="shared" si="2689"/>
        <v>4.5474735088646412E-13</v>
      </c>
      <c r="Z3387" s="3512">
        <f t="shared" si="2689"/>
        <v>0</v>
      </c>
      <c r="AA3387" s="3512">
        <f t="shared" si="2689"/>
        <v>0</v>
      </c>
      <c r="AB3387" s="3512">
        <f t="shared" si="2689"/>
        <v>-5.3432813729159534E-12</v>
      </c>
      <c r="AC3387" s="962"/>
      <c r="AD3387" s="326"/>
      <c r="AE3387" s="1069"/>
      <c r="AF3387" s="1084"/>
      <c r="AH3387" s="3275"/>
      <c r="AL3387" s="140"/>
    </row>
    <row r="3388" spans="1:38" ht="29.25" x14ac:dyDescent="0.25">
      <c r="A3388" s="140">
        <v>1</v>
      </c>
      <c r="B3388" s="718" t="s">
        <v>198</v>
      </c>
      <c r="C3388" s="710"/>
      <c r="D3388" s="710"/>
      <c r="E3388" s="1907">
        <f t="shared" si="2686"/>
        <v>1550</v>
      </c>
      <c r="F3388" s="2079">
        <f t="shared" si="2686"/>
        <v>516</v>
      </c>
      <c r="G3388" s="2079">
        <f t="shared" si="2686"/>
        <v>222</v>
      </c>
      <c r="H3388" s="2079">
        <f t="shared" si="2687"/>
        <v>43.02325581395349</v>
      </c>
      <c r="I3388" s="2079">
        <f t="shared" ref="I3388:AB3388" si="2690">SUM(I3317)</f>
        <v>7.9516129032258061</v>
      </c>
      <c r="J3388" s="2079">
        <f t="shared" si="2690"/>
        <v>7.3198198198198199</v>
      </c>
      <c r="K3388" s="2079">
        <f t="shared" si="2690"/>
        <v>12325</v>
      </c>
      <c r="L3388" s="2079">
        <f t="shared" si="2690"/>
        <v>4109</v>
      </c>
      <c r="M3388" s="2079">
        <f t="shared" si="2690"/>
        <v>1625</v>
      </c>
      <c r="N3388" s="2079">
        <f t="shared" si="2690"/>
        <v>39.54733511803358</v>
      </c>
      <c r="O3388" s="2079">
        <f t="shared" si="2690"/>
        <v>51</v>
      </c>
      <c r="P3388" s="2079">
        <f t="shared" si="2690"/>
        <v>95.588235294117652</v>
      </c>
      <c r="Q3388" s="373">
        <f t="shared" si="2690"/>
        <v>45713.632294800009</v>
      </c>
      <c r="R3388" s="373">
        <f t="shared" ref="R3388:S3388" si="2691">SUM(R3317)</f>
        <v>45713.632294800009</v>
      </c>
      <c r="S3388" s="373">
        <f t="shared" si="2691"/>
        <v>45713.632294800009</v>
      </c>
      <c r="T3388" s="373">
        <f t="shared" ref="T3388" si="2692">SUM(T3317)</f>
        <v>45713.632294800009</v>
      </c>
      <c r="U3388" s="373">
        <f t="shared" si="2690"/>
        <v>15237.877431600004</v>
      </c>
      <c r="V3388" s="373">
        <f t="shared" si="2690"/>
        <v>15160.625199999999</v>
      </c>
      <c r="W3388" s="773">
        <f t="shared" si="2690"/>
        <v>0</v>
      </c>
      <c r="X3388" s="329">
        <f t="shared" si="2690"/>
        <v>0</v>
      </c>
      <c r="Y3388" s="373">
        <f t="shared" si="2690"/>
        <v>-77.252231600004961</v>
      </c>
      <c r="Z3388" s="373">
        <f t="shared" si="2690"/>
        <v>0</v>
      </c>
      <c r="AA3388" s="373">
        <f t="shared" si="2690"/>
        <v>-52.037559999999999</v>
      </c>
      <c r="AB3388" s="373">
        <f t="shared" si="2690"/>
        <v>15108.587639999998</v>
      </c>
      <c r="AC3388" s="2040"/>
      <c r="AD3388" s="326"/>
      <c r="AE3388" s="1069"/>
      <c r="AF3388" s="1084"/>
      <c r="AH3388" s="3275"/>
      <c r="AL3388" s="140"/>
    </row>
    <row r="3389" spans="1:38" ht="15.75" x14ac:dyDescent="0.25">
      <c r="A3389" s="140">
        <v>1</v>
      </c>
      <c r="B3389" s="2110" t="s">
        <v>194</v>
      </c>
      <c r="C3389" s="2111"/>
      <c r="D3389" s="718"/>
      <c r="E3389" s="1907">
        <f t="shared" si="2686"/>
        <v>3500</v>
      </c>
      <c r="F3389" s="2079">
        <f t="shared" si="2686"/>
        <v>1167</v>
      </c>
      <c r="G3389" s="2079">
        <f t="shared" si="2686"/>
        <v>1019</v>
      </c>
      <c r="H3389" s="2079">
        <f t="shared" si="2687"/>
        <v>87.31790916880891</v>
      </c>
      <c r="I3389" s="2079">
        <f t="shared" ref="I3389:AB3389" si="2693">SUM(I3318)</f>
        <v>0</v>
      </c>
      <c r="J3389" s="2079">
        <f t="shared" si="2693"/>
        <v>0</v>
      </c>
      <c r="K3389" s="2079">
        <f t="shared" si="2693"/>
        <v>0</v>
      </c>
      <c r="L3389" s="2079">
        <f t="shared" si="2693"/>
        <v>0</v>
      </c>
      <c r="M3389" s="2079">
        <f t="shared" si="2693"/>
        <v>0</v>
      </c>
      <c r="N3389" s="2079">
        <f t="shared" si="2693"/>
        <v>0</v>
      </c>
      <c r="O3389" s="2079">
        <f t="shared" si="2693"/>
        <v>0</v>
      </c>
      <c r="P3389" s="2079">
        <f t="shared" si="2693"/>
        <v>0</v>
      </c>
      <c r="Q3389" s="373">
        <f t="shared" si="2693"/>
        <v>0</v>
      </c>
      <c r="R3389" s="373">
        <f t="shared" ref="R3389:S3389" si="2694">SUM(R3318)</f>
        <v>0</v>
      </c>
      <c r="S3389" s="373">
        <f t="shared" si="2694"/>
        <v>0</v>
      </c>
      <c r="T3389" s="373">
        <f t="shared" ref="T3389" si="2695">SUM(T3318)</f>
        <v>0</v>
      </c>
      <c r="U3389" s="373">
        <f t="shared" si="2693"/>
        <v>0</v>
      </c>
      <c r="V3389" s="373">
        <f t="shared" si="2693"/>
        <v>0</v>
      </c>
      <c r="W3389" s="773">
        <f t="shared" si="2693"/>
        <v>0</v>
      </c>
      <c r="X3389" s="329">
        <f t="shared" si="2693"/>
        <v>0</v>
      </c>
      <c r="Y3389" s="373">
        <f t="shared" si="2693"/>
        <v>0</v>
      </c>
      <c r="Z3389" s="373">
        <f t="shared" si="2693"/>
        <v>0</v>
      </c>
      <c r="AA3389" s="373">
        <f t="shared" si="2693"/>
        <v>0</v>
      </c>
      <c r="AB3389" s="373">
        <f t="shared" si="2693"/>
        <v>0</v>
      </c>
      <c r="AC3389" s="2040"/>
      <c r="AD3389" s="326"/>
      <c r="AE3389" s="1069"/>
      <c r="AF3389" s="1084"/>
      <c r="AH3389" s="3275"/>
      <c r="AL3389" s="140"/>
    </row>
    <row r="3390" spans="1:38" x14ac:dyDescent="0.25">
      <c r="A3390" s="140">
        <v>1</v>
      </c>
      <c r="B3390" s="2115" t="s">
        <v>195</v>
      </c>
      <c r="C3390" s="2116"/>
      <c r="D3390" s="723"/>
      <c r="E3390" s="2118">
        <f t="shared" si="2686"/>
        <v>3495</v>
      </c>
      <c r="F3390" s="2159">
        <f t="shared" si="2686"/>
        <v>1165</v>
      </c>
      <c r="G3390" s="2159">
        <f t="shared" si="2686"/>
        <v>1018</v>
      </c>
      <c r="H3390" s="2159">
        <f t="shared" si="2687"/>
        <v>87.381974248927037</v>
      </c>
      <c r="I3390" s="2119"/>
      <c r="J3390" s="2120"/>
      <c r="K3390" s="2159"/>
      <c r="L3390" s="2159"/>
      <c r="M3390" s="2159"/>
      <c r="N3390" s="2121"/>
      <c r="O3390" s="2159"/>
      <c r="P3390" s="2121"/>
      <c r="Q3390" s="375">
        <f t="shared" ref="Q3390:AB3390" si="2696">SUM(Q3319)</f>
        <v>0</v>
      </c>
      <c r="R3390" s="375">
        <f t="shared" ref="R3390:S3390" si="2697">SUM(R3319)</f>
        <v>0</v>
      </c>
      <c r="S3390" s="375">
        <f t="shared" si="2697"/>
        <v>0</v>
      </c>
      <c r="T3390" s="375">
        <f t="shared" ref="T3390" si="2698">SUM(T3319)</f>
        <v>0</v>
      </c>
      <c r="U3390" s="375">
        <f t="shared" si="2696"/>
        <v>0</v>
      </c>
      <c r="V3390" s="375">
        <f t="shared" si="2696"/>
        <v>0</v>
      </c>
      <c r="W3390" s="776">
        <f t="shared" si="2696"/>
        <v>0</v>
      </c>
      <c r="X3390" s="328">
        <f t="shared" si="2696"/>
        <v>0</v>
      </c>
      <c r="Y3390" s="375">
        <f t="shared" si="2696"/>
        <v>0</v>
      </c>
      <c r="Z3390" s="375">
        <f t="shared" si="2696"/>
        <v>0</v>
      </c>
      <c r="AA3390" s="375">
        <f t="shared" si="2696"/>
        <v>0</v>
      </c>
      <c r="AB3390" s="375">
        <f t="shared" si="2696"/>
        <v>0</v>
      </c>
      <c r="AC3390" s="1648"/>
      <c r="AD3390" s="368"/>
      <c r="AE3390" s="1069"/>
      <c r="AF3390" s="1084"/>
      <c r="AH3390" s="3275"/>
      <c r="AL3390" s="140"/>
    </row>
    <row r="3391" spans="1:38" ht="30" x14ac:dyDescent="0.25">
      <c r="A3391" s="140">
        <v>1</v>
      </c>
      <c r="B3391" s="2125" t="s">
        <v>196</v>
      </c>
      <c r="C3391" s="2126"/>
      <c r="D3391" s="710"/>
      <c r="E3391" s="1920">
        <f t="shared" si="2686"/>
        <v>5</v>
      </c>
      <c r="F3391" s="2161">
        <f t="shared" si="2686"/>
        <v>2</v>
      </c>
      <c r="G3391" s="2161">
        <f t="shared" si="2686"/>
        <v>1</v>
      </c>
      <c r="H3391" s="2161">
        <f t="shared" si="2687"/>
        <v>50</v>
      </c>
      <c r="I3391" s="2128"/>
      <c r="J3391" s="1925"/>
      <c r="K3391" s="2161"/>
      <c r="L3391" s="2161"/>
      <c r="M3391" s="2161"/>
      <c r="N3391" s="1922"/>
      <c r="O3391" s="2161"/>
      <c r="P3391" s="1922"/>
      <c r="Q3391" s="373">
        <f t="shared" ref="Q3391:AB3391" si="2699">SUM(Q3320)</f>
        <v>0</v>
      </c>
      <c r="R3391" s="373">
        <f t="shared" ref="R3391:S3391" si="2700">SUM(R3320)</f>
        <v>0</v>
      </c>
      <c r="S3391" s="373">
        <f t="shared" si="2700"/>
        <v>0</v>
      </c>
      <c r="T3391" s="373">
        <f t="shared" ref="T3391" si="2701">SUM(T3320)</f>
        <v>0</v>
      </c>
      <c r="U3391" s="373">
        <f t="shared" si="2699"/>
        <v>0</v>
      </c>
      <c r="V3391" s="373">
        <f t="shared" si="2699"/>
        <v>0</v>
      </c>
      <c r="W3391" s="773">
        <f t="shared" si="2699"/>
        <v>0</v>
      </c>
      <c r="X3391" s="329">
        <f t="shared" si="2699"/>
        <v>0</v>
      </c>
      <c r="Y3391" s="373">
        <f t="shared" si="2699"/>
        <v>0</v>
      </c>
      <c r="Z3391" s="373">
        <f t="shared" si="2699"/>
        <v>0</v>
      </c>
      <c r="AA3391" s="373">
        <f t="shared" si="2699"/>
        <v>0</v>
      </c>
      <c r="AB3391" s="373">
        <f t="shared" si="2699"/>
        <v>0</v>
      </c>
      <c r="AC3391" s="1746"/>
      <c r="AD3391" s="326"/>
      <c r="AE3391" s="1069"/>
      <c r="AF3391" s="1084"/>
      <c r="AH3391" s="3275"/>
      <c r="AL3391" s="140"/>
    </row>
    <row r="3392" spans="1:38" ht="29.25" thickBot="1" x14ac:dyDescent="0.3">
      <c r="A3392" s="140">
        <v>1</v>
      </c>
      <c r="B3392" s="2130" t="s">
        <v>201</v>
      </c>
      <c r="C3392" s="2131"/>
      <c r="D3392" s="2162"/>
      <c r="E3392" s="2133">
        <f t="shared" si="2686"/>
        <v>3500</v>
      </c>
      <c r="F3392" s="2163">
        <f t="shared" si="2686"/>
        <v>1167</v>
      </c>
      <c r="G3392" s="2163">
        <f t="shared" si="2686"/>
        <v>1019</v>
      </c>
      <c r="H3392" s="2163">
        <f t="shared" si="2687"/>
        <v>87.31790916880891</v>
      </c>
      <c r="I3392" s="2134"/>
      <c r="J3392" s="2135"/>
      <c r="K3392" s="2163"/>
      <c r="L3392" s="2163"/>
      <c r="M3392" s="2163"/>
      <c r="N3392" s="1938"/>
      <c r="O3392" s="2163"/>
      <c r="P3392" s="1938"/>
      <c r="Q3392" s="377">
        <f t="shared" ref="Q3392:AB3392" si="2702">SUM(Q3321)</f>
        <v>27767.882799999999</v>
      </c>
      <c r="R3392" s="377">
        <f t="shared" ref="R3392:S3392" si="2703">SUM(R3321)</f>
        <v>27767.882799999999</v>
      </c>
      <c r="S3392" s="377">
        <f t="shared" si="2703"/>
        <v>27767.882799999999</v>
      </c>
      <c r="T3392" s="377">
        <f t="shared" ref="T3392" si="2704">SUM(T3321)</f>
        <v>27767.882799999999</v>
      </c>
      <c r="U3392" s="377">
        <f t="shared" si="2702"/>
        <v>9255.9609333333337</v>
      </c>
      <c r="V3392" s="377">
        <f t="shared" si="2702"/>
        <v>9204.8078400000013</v>
      </c>
      <c r="W3392" s="1524">
        <f t="shared" si="2702"/>
        <v>0</v>
      </c>
      <c r="X3392" s="413">
        <f t="shared" si="2702"/>
        <v>0</v>
      </c>
      <c r="Y3392" s="377">
        <f t="shared" si="2702"/>
        <v>-51.153093333332436</v>
      </c>
      <c r="Z3392" s="377">
        <f t="shared" si="2702"/>
        <v>0</v>
      </c>
      <c r="AA3392" s="377">
        <f t="shared" si="2702"/>
        <v>-3.8109999999999999</v>
      </c>
      <c r="AB3392" s="377">
        <f t="shared" si="2702"/>
        <v>9200.9968400000016</v>
      </c>
      <c r="AC3392" s="2164"/>
      <c r="AD3392" s="930"/>
      <c r="AE3392" s="1069"/>
      <c r="AF3392" s="1084"/>
      <c r="AH3392" s="3275"/>
      <c r="AL3392" s="140"/>
    </row>
    <row r="3393" spans="1:38" x14ac:dyDescent="0.25">
      <c r="A3393" s="140">
        <v>1</v>
      </c>
      <c r="B3393" s="2165"/>
      <c r="C3393" s="2166"/>
      <c r="D3393" s="2143"/>
      <c r="E3393" s="261"/>
      <c r="F3393" s="1463"/>
      <c r="G3393" s="1463"/>
      <c r="H3393" s="1463"/>
      <c r="I3393" s="1803"/>
      <c r="J3393" s="1803"/>
      <c r="K3393" s="1803"/>
      <c r="L3393" s="1803"/>
      <c r="M3393" s="1803"/>
      <c r="N3393" s="1803"/>
      <c r="O3393" s="1803"/>
      <c r="P3393" s="1803"/>
      <c r="Q3393" s="328"/>
      <c r="R3393" s="328"/>
      <c r="S3393" s="328"/>
      <c r="T3393" s="328"/>
      <c r="U3393" s="368"/>
      <c r="V3393" s="328"/>
      <c r="W3393" s="776"/>
      <c r="X3393" s="328"/>
      <c r="Y3393" s="328"/>
      <c r="Z3393" s="328"/>
      <c r="AA3393" s="328"/>
      <c r="AB3393" s="328"/>
      <c r="AC3393" s="1465"/>
      <c r="AD3393" s="368"/>
      <c r="AE3393" s="1069"/>
      <c r="AF3393" s="1084"/>
      <c r="AH3393" s="3275"/>
      <c r="AL3393" s="140"/>
    </row>
    <row r="3394" spans="1:38" ht="47.25" x14ac:dyDescent="0.25">
      <c r="A3394" s="140">
        <v>1</v>
      </c>
      <c r="B3394" s="1841" t="s">
        <v>380</v>
      </c>
      <c r="C3394" s="1646"/>
      <c r="D3394" s="704"/>
      <c r="E3394" s="2167"/>
      <c r="F3394" s="2168"/>
      <c r="G3394" s="2168"/>
      <c r="H3394" s="2168"/>
      <c r="I3394" s="2169"/>
      <c r="J3394" s="2169"/>
      <c r="K3394" s="1636"/>
      <c r="L3394" s="1636"/>
      <c r="M3394" s="1636"/>
      <c r="N3394" s="1636"/>
      <c r="O3394" s="1636"/>
      <c r="P3394" s="1636"/>
      <c r="Q3394" s="329"/>
      <c r="R3394" s="329"/>
      <c r="S3394" s="329"/>
      <c r="T3394" s="329"/>
      <c r="U3394" s="326"/>
      <c r="V3394" s="329"/>
      <c r="W3394" s="773"/>
      <c r="X3394" s="329"/>
      <c r="Y3394" s="329"/>
      <c r="Z3394" s="329"/>
      <c r="AA3394" s="329"/>
      <c r="AB3394" s="329"/>
      <c r="AC3394" s="2170"/>
      <c r="AD3394" s="326"/>
      <c r="AE3394" s="1069"/>
      <c r="AF3394" s="1084"/>
      <c r="AH3394" s="3275"/>
    </row>
    <row r="3395" spans="1:38" x14ac:dyDescent="0.25">
      <c r="A3395" s="140">
        <v>1</v>
      </c>
      <c r="B3395" s="1492" t="s">
        <v>5</v>
      </c>
      <c r="C3395" s="1493"/>
      <c r="D3395" s="1492"/>
      <c r="E3395" s="225"/>
      <c r="F3395" s="2031"/>
      <c r="G3395" s="2031"/>
      <c r="H3395" s="2031"/>
      <c r="I3395" s="2031"/>
      <c r="J3395" s="2031"/>
      <c r="K3395" s="2087"/>
      <c r="L3395" s="2087"/>
      <c r="M3395" s="2087"/>
      <c r="N3395" s="2087"/>
      <c r="O3395" s="2087"/>
      <c r="P3395" s="2087"/>
      <c r="Q3395" s="329"/>
      <c r="R3395" s="329"/>
      <c r="S3395" s="329"/>
      <c r="T3395" s="329"/>
      <c r="U3395" s="326"/>
      <c r="V3395" s="329"/>
      <c r="W3395" s="773"/>
      <c r="X3395" s="329"/>
      <c r="Y3395" s="329"/>
      <c r="Z3395" s="329"/>
      <c r="AA3395" s="329"/>
      <c r="AB3395" s="329"/>
      <c r="AC3395" s="2088"/>
      <c r="AD3395" s="326"/>
      <c r="AE3395" s="1069"/>
      <c r="AF3395" s="1084"/>
      <c r="AH3395" s="3275"/>
    </row>
    <row r="3396" spans="1:38" x14ac:dyDescent="0.25">
      <c r="A3396" s="140">
        <v>1</v>
      </c>
      <c r="B3396" s="1619" t="s">
        <v>67</v>
      </c>
      <c r="C3396" s="1082" t="s">
        <v>252</v>
      </c>
      <c r="D3396" s="1612">
        <v>340</v>
      </c>
      <c r="E3396" s="226">
        <v>774</v>
      </c>
      <c r="F3396" s="132">
        <f>ROUND(E3396/12*$B$4,0)</f>
        <v>258</v>
      </c>
      <c r="G3396" s="132">
        <v>260</v>
      </c>
      <c r="H3396" s="132">
        <f>G3396/F3396*100</f>
        <v>100.77519379844961</v>
      </c>
      <c r="I3396" s="2033">
        <v>10</v>
      </c>
      <c r="J3396" s="1094">
        <f>M3396/G3396</f>
        <v>10.461538461538462</v>
      </c>
      <c r="K3396" s="281">
        <f>ROUND(E3396*I3396,0)</f>
        <v>7740</v>
      </c>
      <c r="L3396" s="281">
        <f>ROUND(K3396/12*$B$4,0)</f>
        <v>2580</v>
      </c>
      <c r="M3396" s="281">
        <v>2720</v>
      </c>
      <c r="N3396" s="281">
        <f>M3396/L3396*100</f>
        <v>105.4263565891473</v>
      </c>
      <c r="O3396" s="281">
        <f>ROUND(K3396/D3396,0)</f>
        <v>23</v>
      </c>
      <c r="P3396" s="281">
        <f>M3396/$B$4*12/O3396</f>
        <v>354.78260869565219</v>
      </c>
      <c r="Q3396" s="330"/>
      <c r="R3396" s="330"/>
      <c r="S3396" s="330"/>
      <c r="T3396" s="330"/>
      <c r="U3396" s="864"/>
      <c r="V3396" s="330"/>
      <c r="W3396" s="1116"/>
      <c r="X3396" s="330"/>
      <c r="Y3396" s="330"/>
      <c r="Z3396" s="330"/>
      <c r="AA3396" s="330"/>
      <c r="AB3396" s="330"/>
      <c r="AC3396" s="1090"/>
      <c r="AD3396" s="861"/>
      <c r="AE3396" s="1069"/>
      <c r="AF3396" s="1084"/>
      <c r="AH3396" s="3275"/>
    </row>
    <row r="3397" spans="1:38" ht="29.25" x14ac:dyDescent="0.25">
      <c r="A3397" s="140">
        <v>1</v>
      </c>
      <c r="B3397" s="1627" t="s">
        <v>7</v>
      </c>
      <c r="C3397" s="2089"/>
      <c r="D3397" s="1627"/>
      <c r="E3397" s="232">
        <f>SUM(E3396:E3396)</f>
        <v>774</v>
      </c>
      <c r="F3397" s="1529">
        <f>SUM(F3396:F3396)</f>
        <v>258</v>
      </c>
      <c r="G3397" s="1529">
        <f>SUM(G3396:G3396)</f>
        <v>260</v>
      </c>
      <c r="H3397" s="1529">
        <f>G3397/F3397*100</f>
        <v>100.77519379844961</v>
      </c>
      <c r="I3397" s="8">
        <f>L3397/F3397</f>
        <v>10</v>
      </c>
      <c r="J3397" s="8">
        <f>M3397/G3397</f>
        <v>10.461538461538462</v>
      </c>
      <c r="K3397" s="1529">
        <f>SUM(K3396:K3396)</f>
        <v>7740</v>
      </c>
      <c r="L3397" s="1529">
        <f>SUM(L3396:L3396)</f>
        <v>2580</v>
      </c>
      <c r="M3397" s="1529">
        <f>SUM(M3396:M3396)</f>
        <v>2720</v>
      </c>
      <c r="N3397" s="1188">
        <f>M3397/L3397*100</f>
        <v>105.4263565891473</v>
      </c>
      <c r="O3397" s="1529">
        <f>SUM(O3396:O3396)</f>
        <v>23</v>
      </c>
      <c r="P3397" s="1188">
        <f>M3397/$B$4*12/O3397</f>
        <v>354.78260869565219</v>
      </c>
      <c r="Q3397" s="327">
        <v>21939.077275919997</v>
      </c>
      <c r="R3397" s="327">
        <v>21939.077275919997</v>
      </c>
      <c r="S3397" s="327">
        <v>21939.077275919997</v>
      </c>
      <c r="T3397" s="327">
        <v>21939.077275919997</v>
      </c>
      <c r="U3397" s="2240">
        <f t="shared" ref="U3397" si="2705">Q3397/12*$B$4+(R3397-Q3397)/11*3+(S3397-R3397)/10*2+(T3397-S3397)/9*1</f>
        <v>7313.0257586399994</v>
      </c>
      <c r="V3397" s="327">
        <f>AB3397-AA3397-X3397</f>
        <v>7312.1452500000014</v>
      </c>
      <c r="W3397" s="777"/>
      <c r="X3397" s="327">
        <v>-23.180919999999997</v>
      </c>
      <c r="Y3397" s="327">
        <f>V3397-U3397</f>
        <v>-0.88050863999797002</v>
      </c>
      <c r="Z3397" s="327"/>
      <c r="AA3397" s="327">
        <v>-2.83229</v>
      </c>
      <c r="AB3397" s="327">
        <v>7286.1320400000013</v>
      </c>
      <c r="AC3397" s="1533"/>
      <c r="AD3397" s="866"/>
      <c r="AE3397" s="1069"/>
      <c r="AF3397" s="1084"/>
      <c r="AH3397" s="3275"/>
    </row>
    <row r="3398" spans="1:38" x14ac:dyDescent="0.25">
      <c r="A3398" s="140">
        <v>1</v>
      </c>
      <c r="B3398" s="1965" t="s">
        <v>14</v>
      </c>
      <c r="C3398" s="1965"/>
      <c r="D3398" s="124"/>
      <c r="E3398" s="233"/>
      <c r="F3398" s="1484"/>
      <c r="G3398" s="1484"/>
      <c r="H3398" s="1484"/>
      <c r="I3398" s="2035"/>
      <c r="J3398" s="2035"/>
      <c r="K3398" s="1484"/>
      <c r="L3398" s="1484"/>
      <c r="M3398" s="1484"/>
      <c r="N3398" s="1484"/>
      <c r="O3398" s="1484"/>
      <c r="P3398" s="1484"/>
      <c r="Q3398" s="328"/>
      <c r="R3398" s="328"/>
      <c r="S3398" s="328"/>
      <c r="T3398" s="328"/>
      <c r="U3398" s="368">
        <f t="shared" ref="U3398" si="2706">Q3398/12*$B$4+(R3398-Q3398)/11*2+(S3398-R3398)/10*1</f>
        <v>0</v>
      </c>
      <c r="V3398" s="328">
        <f>AB3398-AA3398-X3398</f>
        <v>0</v>
      </c>
      <c r="W3398" s="776"/>
      <c r="X3398" s="328"/>
      <c r="Y3398" s="328">
        <f>V3398-U3398</f>
        <v>0</v>
      </c>
      <c r="Z3398" s="328"/>
      <c r="AA3398" s="328"/>
      <c r="AB3398" s="328"/>
      <c r="AC3398" s="1511"/>
      <c r="AD3398" s="368"/>
      <c r="AE3398" s="1069"/>
      <c r="AF3398" s="1084"/>
      <c r="AH3398" s="3275"/>
    </row>
    <row r="3399" spans="1:38" ht="62.25" customHeight="1" x14ac:dyDescent="0.25">
      <c r="A3399" s="140">
        <v>1</v>
      </c>
      <c r="B3399" s="830" t="s">
        <v>317</v>
      </c>
      <c r="C3399" s="1620"/>
      <c r="D3399" s="1635"/>
      <c r="E3399" s="259"/>
      <c r="F3399" s="526"/>
      <c r="G3399" s="526"/>
      <c r="H3399" s="526"/>
      <c r="I3399" s="827"/>
      <c r="J3399" s="827"/>
      <c r="K3399" s="1458"/>
      <c r="L3399" s="1458"/>
      <c r="M3399" s="1458"/>
      <c r="N3399" s="1458"/>
      <c r="O3399" s="1458"/>
      <c r="P3399" s="1458"/>
      <c r="Q3399" s="329">
        <v>56241.470880000001</v>
      </c>
      <c r="R3399" s="329">
        <v>56241.470880000001</v>
      </c>
      <c r="S3399" s="329">
        <v>56241.470880000001</v>
      </c>
      <c r="T3399" s="329">
        <v>56241.470880000001</v>
      </c>
      <c r="U3399" s="876">
        <f t="shared" ref="U3399:U3400" si="2707">Q3399/12*$B$4+(R3399-Q3399)/11*3+(S3399-R3399)/10*2+(T3399-S3399)/9*1</f>
        <v>18747.15696</v>
      </c>
      <c r="V3399" s="329">
        <f>AB3399-AA3399-X3399</f>
        <v>17840.617199999997</v>
      </c>
      <c r="W3399" s="773"/>
      <c r="X3399" s="329">
        <v>-180.53728000000004</v>
      </c>
      <c r="Y3399" s="329">
        <f>V3399-U3399</f>
        <v>-906.5397600000033</v>
      </c>
      <c r="Z3399" s="329"/>
      <c r="AA3399" s="329">
        <v>-3.8919299999999999</v>
      </c>
      <c r="AB3399" s="329">
        <v>17656.187989999995</v>
      </c>
      <c r="AC3399" s="914"/>
      <c r="AD3399" s="326"/>
      <c r="AE3399" s="1069"/>
      <c r="AF3399" s="1084"/>
      <c r="AH3399" s="3275"/>
    </row>
    <row r="3400" spans="1:38" x14ac:dyDescent="0.25">
      <c r="A3400" s="140">
        <v>1</v>
      </c>
      <c r="B3400" s="469" t="s">
        <v>283</v>
      </c>
      <c r="C3400" s="1620"/>
      <c r="D3400" s="1635"/>
      <c r="E3400" s="259"/>
      <c r="F3400" s="526"/>
      <c r="G3400" s="526"/>
      <c r="H3400" s="526"/>
      <c r="I3400" s="827"/>
      <c r="J3400" s="827"/>
      <c r="K3400" s="1458"/>
      <c r="L3400" s="1458"/>
      <c r="M3400" s="1458"/>
      <c r="N3400" s="1458"/>
      <c r="O3400" s="1458"/>
      <c r="P3400" s="1458"/>
      <c r="Q3400" s="329">
        <v>18673.159299999996</v>
      </c>
      <c r="R3400" s="329">
        <v>18673.159299999996</v>
      </c>
      <c r="S3400" s="329">
        <v>18673.159299999996</v>
      </c>
      <c r="T3400" s="329">
        <v>18673.159299999996</v>
      </c>
      <c r="U3400" s="857">
        <f t="shared" si="2707"/>
        <v>6224.3864333333322</v>
      </c>
      <c r="V3400" s="329">
        <f>AB3400-AA3400-X3400</f>
        <v>6224.3864400000002</v>
      </c>
      <c r="W3400" s="773"/>
      <c r="X3400" s="329"/>
      <c r="Y3400" s="329">
        <f>V3400-U3400</f>
        <v>6.666668014077004E-6</v>
      </c>
      <c r="Z3400" s="329"/>
      <c r="AA3400" s="329">
        <v>0</v>
      </c>
      <c r="AB3400" s="329">
        <v>6224.3864400000002</v>
      </c>
      <c r="AC3400" s="914"/>
      <c r="AD3400" s="326"/>
      <c r="AE3400" s="1069"/>
      <c r="AF3400" s="1084"/>
      <c r="AH3400" s="3275"/>
    </row>
    <row r="3401" spans="1:38" ht="29.25" x14ac:dyDescent="0.25">
      <c r="A3401" s="140">
        <v>1</v>
      </c>
      <c r="B3401" s="2234" t="s">
        <v>266</v>
      </c>
      <c r="C3401" s="1620"/>
      <c r="D3401" s="1635"/>
      <c r="E3401" s="565">
        <f>E3402+E3403+E3404</f>
        <v>16040</v>
      </c>
      <c r="F3401" s="565">
        <f t="shared" ref="F3401:G3401" si="2708">F3402+F3403+F3404</f>
        <v>5347</v>
      </c>
      <c r="G3401" s="565">
        <f t="shared" si="2708"/>
        <v>5048</v>
      </c>
      <c r="H3401" s="283">
        <f t="shared" ref="H3401:H3409" si="2709">G3401/F3401*100</f>
        <v>94.408079296801944</v>
      </c>
      <c r="I3401" s="827"/>
      <c r="J3401" s="827"/>
      <c r="K3401" s="1458"/>
      <c r="L3401" s="1458"/>
      <c r="M3401" s="1458"/>
      <c r="N3401" s="1458"/>
      <c r="O3401" s="1458"/>
      <c r="P3401" s="1458"/>
      <c r="Q3401" s="329"/>
      <c r="R3401" s="329"/>
      <c r="S3401" s="329"/>
      <c r="T3401" s="329"/>
      <c r="U3401" s="326"/>
      <c r="V3401" s="329"/>
      <c r="W3401" s="773"/>
      <c r="X3401" s="329"/>
      <c r="Y3401" s="329"/>
      <c r="Z3401" s="329"/>
      <c r="AA3401" s="329"/>
      <c r="AB3401" s="329"/>
      <c r="AC3401" s="906"/>
      <c r="AD3401" s="326"/>
      <c r="AE3401" s="1069"/>
      <c r="AF3401" s="1084"/>
      <c r="AH3401" s="3275"/>
    </row>
    <row r="3402" spans="1:38" ht="30" x14ac:dyDescent="0.25">
      <c r="A3402" s="140">
        <v>1</v>
      </c>
      <c r="B3402" s="310" t="s">
        <v>667</v>
      </c>
      <c r="C3402" s="1620"/>
      <c r="D3402" s="1635"/>
      <c r="E3402" s="566">
        <v>6000</v>
      </c>
      <c r="F3402" s="126">
        <f>ROUND(E3402/12*$B$4,0)</f>
        <v>2000</v>
      </c>
      <c r="G3402" s="127">
        <v>1601</v>
      </c>
      <c r="H3402" s="127">
        <f t="shared" si="2709"/>
        <v>80.05</v>
      </c>
      <c r="I3402" s="827"/>
      <c r="J3402" s="827"/>
      <c r="K3402" s="1458"/>
      <c r="L3402" s="1458"/>
      <c r="M3402" s="1458"/>
      <c r="N3402" s="1458"/>
      <c r="O3402" s="1458"/>
      <c r="P3402" s="1458"/>
      <c r="Q3402" s="329"/>
      <c r="R3402" s="329"/>
      <c r="S3402" s="329"/>
      <c r="T3402" s="329"/>
      <c r="U3402" s="326"/>
      <c r="V3402" s="329"/>
      <c r="W3402" s="773"/>
      <c r="X3402" s="329"/>
      <c r="Y3402" s="329"/>
      <c r="Z3402" s="329"/>
      <c r="AA3402" s="329"/>
      <c r="AB3402" s="329"/>
      <c r="AC3402" s="910"/>
      <c r="AD3402" s="326"/>
      <c r="AE3402" s="1069"/>
      <c r="AF3402" s="1084"/>
      <c r="AH3402" s="3275"/>
    </row>
    <row r="3403" spans="1:38" ht="60" x14ac:dyDescent="0.25">
      <c r="A3403" s="140">
        <v>1</v>
      </c>
      <c r="B3403" s="310" t="s">
        <v>668</v>
      </c>
      <c r="C3403" s="1620"/>
      <c r="D3403" s="1635"/>
      <c r="E3403" s="566">
        <v>6000</v>
      </c>
      <c r="F3403" s="126">
        <f>ROUND(E3403/12*$B$4,0)</f>
        <v>2000</v>
      </c>
      <c r="G3403" s="127">
        <v>1976</v>
      </c>
      <c r="H3403" s="127">
        <f t="shared" si="2709"/>
        <v>98.8</v>
      </c>
      <c r="I3403" s="827"/>
      <c r="J3403" s="827"/>
      <c r="K3403" s="1458"/>
      <c r="L3403" s="1458"/>
      <c r="M3403" s="1458"/>
      <c r="N3403" s="1458"/>
      <c r="O3403" s="1458"/>
      <c r="P3403" s="1458"/>
      <c r="Q3403" s="329"/>
      <c r="R3403" s="329"/>
      <c r="S3403" s="329"/>
      <c r="T3403" s="329"/>
      <c r="U3403" s="326"/>
      <c r="V3403" s="329"/>
      <c r="W3403" s="773"/>
      <c r="X3403" s="329"/>
      <c r="Y3403" s="329"/>
      <c r="Z3403" s="329"/>
      <c r="AA3403" s="329"/>
      <c r="AB3403" s="329"/>
      <c r="AC3403" s="910"/>
      <c r="AD3403" s="326"/>
      <c r="AE3403" s="1069"/>
      <c r="AF3403" s="1084"/>
      <c r="AH3403" s="3275"/>
    </row>
    <row r="3404" spans="1:38" ht="45" x14ac:dyDescent="0.25">
      <c r="A3404" s="140">
        <v>1</v>
      </c>
      <c r="B3404" s="310" t="s">
        <v>669</v>
      </c>
      <c r="C3404" s="1620"/>
      <c r="D3404" s="1635"/>
      <c r="E3404" s="566">
        <v>4040</v>
      </c>
      <c r="F3404" s="126">
        <f>ROUND(E3404/12*$B$4,0)</f>
        <v>1347</v>
      </c>
      <c r="G3404" s="127">
        <v>1471</v>
      </c>
      <c r="H3404" s="127">
        <f t="shared" si="2709"/>
        <v>109.20564216778025</v>
      </c>
      <c r="I3404" s="827"/>
      <c r="J3404" s="827"/>
      <c r="K3404" s="1458"/>
      <c r="L3404" s="1458"/>
      <c r="M3404" s="1458"/>
      <c r="N3404" s="1458"/>
      <c r="O3404" s="1458"/>
      <c r="P3404" s="1458"/>
      <c r="Q3404" s="329"/>
      <c r="R3404" s="329"/>
      <c r="S3404" s="329"/>
      <c r="T3404" s="329"/>
      <c r="U3404" s="326"/>
      <c r="V3404" s="329"/>
      <c r="W3404" s="773"/>
      <c r="X3404" s="329"/>
      <c r="Y3404" s="329"/>
      <c r="Z3404" s="329"/>
      <c r="AA3404" s="329"/>
      <c r="AB3404" s="329"/>
      <c r="AC3404" s="910"/>
      <c r="AD3404" s="326"/>
      <c r="AE3404" s="1069"/>
      <c r="AF3404" s="1084"/>
      <c r="AH3404" s="3275"/>
    </row>
    <row r="3405" spans="1:38" s="2239" customFormat="1" ht="29.25" x14ac:dyDescent="0.25">
      <c r="A3405" s="2239">
        <v>1</v>
      </c>
      <c r="B3405" s="284" t="s">
        <v>130</v>
      </c>
      <c r="C3405" s="1620"/>
      <c r="D3405" s="1635"/>
      <c r="E3405" s="566">
        <f>E3406+E3407+E3408</f>
        <v>21162</v>
      </c>
      <c r="F3405" s="566">
        <f>F3406+F3407+F3408</f>
        <v>7054</v>
      </c>
      <c r="G3405" s="566">
        <f>G3406+G3407+G3408</f>
        <v>6083</v>
      </c>
      <c r="H3405" s="127">
        <f t="shared" si="2709"/>
        <v>86.234760419620073</v>
      </c>
      <c r="I3405" s="827"/>
      <c r="J3405" s="827"/>
      <c r="K3405" s="1458"/>
      <c r="L3405" s="1458"/>
      <c r="M3405" s="1458"/>
      <c r="N3405" s="1458"/>
      <c r="O3405" s="1458"/>
      <c r="P3405" s="1458"/>
      <c r="Q3405" s="329"/>
      <c r="R3405" s="329"/>
      <c r="S3405" s="329"/>
      <c r="T3405" s="329"/>
      <c r="U3405" s="326"/>
      <c r="V3405" s="329"/>
      <c r="W3405" s="773"/>
      <c r="X3405" s="329"/>
      <c r="Y3405" s="329"/>
      <c r="Z3405" s="329"/>
      <c r="AA3405" s="329"/>
      <c r="AB3405" s="329"/>
      <c r="AC3405" s="910"/>
      <c r="AD3405" s="326"/>
      <c r="AE3405" s="1069"/>
      <c r="AF3405" s="1084"/>
      <c r="AH3405" s="3275"/>
    </row>
    <row r="3406" spans="1:38" x14ac:dyDescent="0.25">
      <c r="A3406" s="140">
        <v>1</v>
      </c>
      <c r="B3406" s="310" t="s">
        <v>219</v>
      </c>
      <c r="C3406" s="1620"/>
      <c r="D3406" s="1635"/>
      <c r="E3406" s="566">
        <v>20000</v>
      </c>
      <c r="F3406" s="126">
        <f>ROUND(E3406/12*$B$4,0)</f>
        <v>6667</v>
      </c>
      <c r="G3406" s="127">
        <v>5720</v>
      </c>
      <c r="H3406" s="127">
        <f t="shared" si="2709"/>
        <v>85.795710214489276</v>
      </c>
      <c r="I3406" s="827"/>
      <c r="J3406" s="827"/>
      <c r="K3406" s="1458"/>
      <c r="L3406" s="1458"/>
      <c r="M3406" s="1458"/>
      <c r="N3406" s="1458"/>
      <c r="O3406" s="1458"/>
      <c r="P3406" s="1458"/>
      <c r="Q3406" s="329"/>
      <c r="R3406" s="329"/>
      <c r="S3406" s="329"/>
      <c r="T3406" s="329"/>
      <c r="U3406" s="326"/>
      <c r="V3406" s="329"/>
      <c r="W3406" s="773"/>
      <c r="X3406" s="329"/>
      <c r="Y3406" s="329"/>
      <c r="Z3406" s="329"/>
      <c r="AA3406" s="329"/>
      <c r="AB3406" s="329"/>
      <c r="AC3406" s="910"/>
      <c r="AD3406" s="326"/>
      <c r="AE3406" s="1069"/>
      <c r="AF3406" s="1084"/>
      <c r="AH3406" s="3275"/>
    </row>
    <row r="3407" spans="1:38" ht="45" x14ac:dyDescent="0.25">
      <c r="A3407" s="140">
        <v>1</v>
      </c>
      <c r="B3407" s="310" t="s">
        <v>435</v>
      </c>
      <c r="C3407" s="1620"/>
      <c r="D3407" s="1635"/>
      <c r="E3407" s="566">
        <v>912</v>
      </c>
      <c r="F3407" s="126">
        <f>ROUND(E3407/12*$B$4,0)</f>
        <v>304</v>
      </c>
      <c r="G3407" s="127">
        <v>363</v>
      </c>
      <c r="H3407" s="127">
        <f t="shared" si="2709"/>
        <v>119.4078947368421</v>
      </c>
      <c r="I3407" s="827"/>
      <c r="J3407" s="827"/>
      <c r="K3407" s="1458"/>
      <c r="L3407" s="1458"/>
      <c r="M3407" s="1458"/>
      <c r="N3407" s="1458"/>
      <c r="O3407" s="1458"/>
      <c r="P3407" s="1458"/>
      <c r="Q3407" s="329"/>
      <c r="R3407" s="329"/>
      <c r="S3407" s="329"/>
      <c r="T3407" s="329"/>
      <c r="U3407" s="326"/>
      <c r="V3407" s="329"/>
      <c r="W3407" s="773"/>
      <c r="X3407" s="329"/>
      <c r="Y3407" s="329"/>
      <c r="Z3407" s="329"/>
      <c r="AA3407" s="329"/>
      <c r="AB3407" s="329"/>
      <c r="AC3407" s="910"/>
      <c r="AD3407" s="326"/>
      <c r="AE3407" s="1069"/>
      <c r="AF3407" s="1084"/>
      <c r="AH3407" s="3275"/>
    </row>
    <row r="3408" spans="1:38" s="2239" customFormat="1" ht="60" x14ac:dyDescent="0.25">
      <c r="A3408" s="2239">
        <v>1</v>
      </c>
      <c r="B3408" s="4" t="s">
        <v>462</v>
      </c>
      <c r="C3408" s="1620"/>
      <c r="D3408" s="1635"/>
      <c r="E3408" s="566">
        <v>250</v>
      </c>
      <c r="F3408" s="126">
        <f>ROUND(E3408/12*$B$4,0)</f>
        <v>83</v>
      </c>
      <c r="G3408" s="127">
        <v>0</v>
      </c>
      <c r="H3408" s="127">
        <f t="shared" si="2709"/>
        <v>0</v>
      </c>
      <c r="I3408" s="827"/>
      <c r="J3408" s="827"/>
      <c r="K3408" s="1458"/>
      <c r="L3408" s="1458"/>
      <c r="M3408" s="1458"/>
      <c r="N3408" s="1458"/>
      <c r="O3408" s="1458"/>
      <c r="P3408" s="1458"/>
      <c r="Q3408" s="329"/>
      <c r="R3408" s="329"/>
      <c r="S3408" s="329"/>
      <c r="T3408" s="329"/>
      <c r="U3408" s="326"/>
      <c r="V3408" s="329"/>
      <c r="W3408" s="773"/>
      <c r="X3408" s="329"/>
      <c r="Y3408" s="329"/>
      <c r="Z3408" s="329"/>
      <c r="AA3408" s="329"/>
      <c r="AB3408" s="329"/>
      <c r="AC3408" s="910"/>
      <c r="AD3408" s="326"/>
      <c r="AE3408" s="1069"/>
      <c r="AF3408" s="1084"/>
      <c r="AH3408" s="3275"/>
    </row>
    <row r="3409" spans="1:34" s="2239" customFormat="1" ht="29.25" x14ac:dyDescent="0.25">
      <c r="A3409" s="2239">
        <v>1</v>
      </c>
      <c r="B3409" s="523" t="s">
        <v>564</v>
      </c>
      <c r="C3409" s="1620"/>
      <c r="D3409" s="1635"/>
      <c r="E3409" s="566">
        <v>3000</v>
      </c>
      <c r="F3409" s="126">
        <f>ROUND(E3409/12*$B$4,0)</f>
        <v>1000</v>
      </c>
      <c r="G3409" s="127">
        <v>1011</v>
      </c>
      <c r="H3409" s="127">
        <f t="shared" si="2709"/>
        <v>101.1</v>
      </c>
      <c r="I3409" s="827"/>
      <c r="J3409" s="827"/>
      <c r="K3409" s="1458"/>
      <c r="L3409" s="1458"/>
      <c r="M3409" s="1458"/>
      <c r="N3409" s="1458"/>
      <c r="O3409" s="1458"/>
      <c r="P3409" s="1458"/>
      <c r="Q3409" s="329"/>
      <c r="R3409" s="329"/>
      <c r="S3409" s="329"/>
      <c r="T3409" s="329"/>
      <c r="U3409" s="326"/>
      <c r="V3409" s="329"/>
      <c r="W3409" s="773"/>
      <c r="X3409" s="329"/>
      <c r="Y3409" s="329"/>
      <c r="Z3409" s="329"/>
      <c r="AA3409" s="329"/>
      <c r="AB3409" s="329"/>
      <c r="AC3409" s="910"/>
      <c r="AD3409" s="326"/>
      <c r="AE3409" s="1069"/>
      <c r="AF3409" s="1084"/>
      <c r="AH3409" s="3275"/>
    </row>
    <row r="3410" spans="1:34" x14ac:dyDescent="0.25">
      <c r="A3410" s="140">
        <v>1</v>
      </c>
      <c r="B3410" s="2985" t="s">
        <v>191</v>
      </c>
      <c r="C3410" s="1620"/>
      <c r="D3410" s="1635"/>
      <c r="E3410" s="566"/>
      <c r="F3410" s="126"/>
      <c r="G3410" s="127"/>
      <c r="H3410" s="127"/>
      <c r="I3410" s="827"/>
      <c r="J3410" s="827"/>
      <c r="K3410" s="1458"/>
      <c r="L3410" s="1458"/>
      <c r="M3410" s="1458"/>
      <c r="N3410" s="1458"/>
      <c r="O3410" s="1458"/>
      <c r="P3410" s="1458"/>
      <c r="Q3410" s="329"/>
      <c r="R3410" s="329"/>
      <c r="S3410" s="329"/>
      <c r="T3410" s="329"/>
      <c r="U3410" s="326"/>
      <c r="V3410" s="329"/>
      <c r="W3410" s="773"/>
      <c r="X3410" s="329"/>
      <c r="Y3410" s="329"/>
      <c r="Z3410" s="329"/>
      <c r="AA3410" s="329"/>
      <c r="AB3410" s="329"/>
      <c r="AC3410" s="910"/>
      <c r="AD3410" s="326"/>
      <c r="AE3410" s="1069"/>
      <c r="AF3410" s="1084"/>
      <c r="AH3410" s="3275"/>
    </row>
    <row r="3411" spans="1:34" ht="90" x14ac:dyDescent="0.25">
      <c r="A3411" s="140">
        <v>1</v>
      </c>
      <c r="B3411" s="310" t="s">
        <v>461</v>
      </c>
      <c r="C3411" s="1620"/>
      <c r="D3411" s="1635"/>
      <c r="E3411" s="566">
        <f>E3412+E3413+E3414+E3415</f>
        <v>2900</v>
      </c>
      <c r="F3411" s="126">
        <f>ROUND(E3411/12*$B$4,0)</f>
        <v>967</v>
      </c>
      <c r="G3411" s="127">
        <f>G3412+G3413+G3414+G3415</f>
        <v>826</v>
      </c>
      <c r="H3411" s="526">
        <f t="shared" ref="H3411:H3423" si="2710">G3411/F3411*100</f>
        <v>85.41882109617373</v>
      </c>
      <c r="I3411" s="827"/>
      <c r="J3411" s="827"/>
      <c r="K3411" s="1458"/>
      <c r="L3411" s="1458"/>
      <c r="M3411" s="1458"/>
      <c r="N3411" s="1458"/>
      <c r="O3411" s="1458"/>
      <c r="P3411" s="1458"/>
      <c r="Q3411" s="329">
        <v>10796.2726</v>
      </c>
      <c r="R3411" s="329">
        <v>10796.2726</v>
      </c>
      <c r="S3411" s="329">
        <v>10796.2726</v>
      </c>
      <c r="T3411" s="329">
        <v>10796.2726</v>
      </c>
      <c r="U3411" s="857">
        <f t="shared" ref="U3411:U3415" si="2711">Q3411/12*$B$4+(R3411-Q3411)/11*3+(S3411-R3411)/10*2+(T3411-S3411)/9*1</f>
        <v>3598.7575333333334</v>
      </c>
      <c r="V3411" s="329">
        <f>AB3411-AA3411-X3411</f>
        <v>3413.7067999999999</v>
      </c>
      <c r="W3411" s="773"/>
      <c r="X3411" s="329"/>
      <c r="Y3411" s="329">
        <f>V3411-U3411</f>
        <v>-185.05073333333348</v>
      </c>
      <c r="Z3411" s="329"/>
      <c r="AA3411" s="329">
        <v>-7.0152999999999999</v>
      </c>
      <c r="AB3411" s="329">
        <v>3406.6914999999999</v>
      </c>
      <c r="AC3411" s="914"/>
      <c r="AD3411" s="326"/>
      <c r="AE3411" s="1069"/>
      <c r="AF3411" s="1084"/>
      <c r="AH3411" s="3275"/>
    </row>
    <row r="3412" spans="1:34" s="2239" customFormat="1" x14ac:dyDescent="0.25">
      <c r="A3412" s="2239">
        <v>1</v>
      </c>
      <c r="B3412" s="4" t="s">
        <v>561</v>
      </c>
      <c r="C3412" s="1620"/>
      <c r="D3412" s="1635"/>
      <c r="E3412" s="566">
        <v>494</v>
      </c>
      <c r="F3412" s="126">
        <f>ROUND(E3412/12*$B$4,0)</f>
        <v>165</v>
      </c>
      <c r="G3412" s="127">
        <v>15</v>
      </c>
      <c r="H3412" s="526">
        <f t="shared" si="2710"/>
        <v>9.0909090909090917</v>
      </c>
      <c r="I3412" s="827"/>
      <c r="J3412" s="827"/>
      <c r="K3412" s="1458"/>
      <c r="L3412" s="1458"/>
      <c r="M3412" s="1458"/>
      <c r="N3412" s="1458"/>
      <c r="O3412" s="1458"/>
      <c r="P3412" s="1458"/>
      <c r="Q3412" s="369">
        <v>2598.3905999999997</v>
      </c>
      <c r="R3412" s="369">
        <v>2598.3905999999997</v>
      </c>
      <c r="S3412" s="369">
        <v>2598.3905999999997</v>
      </c>
      <c r="T3412" s="369">
        <v>2598.3905999999997</v>
      </c>
      <c r="U3412" s="3313">
        <f t="shared" si="2711"/>
        <v>866.13019999999995</v>
      </c>
      <c r="V3412" s="369">
        <f t="shared" ref="V3412:V3415" si="2712">AB3412-AA3412-X3412</f>
        <v>78.899100000000004</v>
      </c>
      <c r="W3412" s="1123"/>
      <c r="X3412" s="369"/>
      <c r="Y3412" s="369">
        <f t="shared" ref="Y3412:Y3415" si="2713">V3412-U3412</f>
        <v>-787.23109999999997</v>
      </c>
      <c r="Z3412" s="369"/>
      <c r="AA3412" s="369">
        <v>0</v>
      </c>
      <c r="AB3412" s="369">
        <v>78.899100000000004</v>
      </c>
      <c r="AC3412" s="914"/>
      <c r="AD3412" s="326"/>
      <c r="AE3412" s="1069"/>
      <c r="AF3412" s="1084"/>
      <c r="AH3412" s="3275"/>
    </row>
    <row r="3413" spans="1:34" s="2239" customFormat="1" x14ac:dyDescent="0.25">
      <c r="A3413" s="2239">
        <v>1</v>
      </c>
      <c r="B3413" s="4" t="s">
        <v>562</v>
      </c>
      <c r="C3413" s="1620"/>
      <c r="D3413" s="1635"/>
      <c r="E3413" s="566">
        <v>666</v>
      </c>
      <c r="F3413" s="126">
        <f>ROUND(E3413/12*$B$4,0)</f>
        <v>222</v>
      </c>
      <c r="G3413" s="127">
        <v>13</v>
      </c>
      <c r="H3413" s="526">
        <f t="shared" si="2710"/>
        <v>5.8558558558558556</v>
      </c>
      <c r="I3413" s="827"/>
      <c r="J3413" s="827"/>
      <c r="K3413" s="1458"/>
      <c r="L3413" s="1458"/>
      <c r="M3413" s="1458"/>
      <c r="N3413" s="1458"/>
      <c r="O3413" s="1458"/>
      <c r="P3413" s="1458"/>
      <c r="Q3413" s="369">
        <v>1322.6094000000001</v>
      </c>
      <c r="R3413" s="369">
        <v>1322.6094000000001</v>
      </c>
      <c r="S3413" s="369">
        <v>1322.6094000000001</v>
      </c>
      <c r="T3413" s="369">
        <v>1322.6094000000001</v>
      </c>
      <c r="U3413" s="3313">
        <f t="shared" si="2711"/>
        <v>440.8698</v>
      </c>
      <c r="V3413" s="369">
        <f t="shared" si="2712"/>
        <v>25.816700000000001</v>
      </c>
      <c r="W3413" s="1123"/>
      <c r="X3413" s="369"/>
      <c r="Y3413" s="369">
        <f t="shared" si="2713"/>
        <v>-415.05309999999997</v>
      </c>
      <c r="Z3413" s="369"/>
      <c r="AA3413" s="369">
        <v>-3.3219600000000002</v>
      </c>
      <c r="AB3413" s="369">
        <v>22.49474</v>
      </c>
      <c r="AC3413" s="914"/>
      <c r="AD3413" s="326"/>
      <c r="AE3413" s="1069"/>
      <c r="AF3413" s="1084"/>
      <c r="AH3413" s="3275"/>
    </row>
    <row r="3414" spans="1:34" s="2239" customFormat="1" x14ac:dyDescent="0.25">
      <c r="A3414" s="2239">
        <v>1</v>
      </c>
      <c r="B3414" s="4" t="s">
        <v>563</v>
      </c>
      <c r="C3414" s="1620"/>
      <c r="D3414" s="1635"/>
      <c r="E3414" s="566">
        <v>1394</v>
      </c>
      <c r="F3414" s="126">
        <f>ROUND(E3414/12*$B$4,0)</f>
        <v>465</v>
      </c>
      <c r="G3414" s="127">
        <v>706</v>
      </c>
      <c r="H3414" s="526">
        <f t="shared" si="2710"/>
        <v>151.82795698924733</v>
      </c>
      <c r="I3414" s="827"/>
      <c r="J3414" s="827"/>
      <c r="K3414" s="1458"/>
      <c r="L3414" s="1458"/>
      <c r="M3414" s="1458"/>
      <c r="N3414" s="1458"/>
      <c r="O3414" s="1458"/>
      <c r="P3414" s="1458"/>
      <c r="Q3414" s="369">
        <v>6155.9040000000005</v>
      </c>
      <c r="R3414" s="369">
        <v>6155.9040000000005</v>
      </c>
      <c r="S3414" s="369">
        <v>6155.9040000000005</v>
      </c>
      <c r="T3414" s="369">
        <v>6155.9040000000005</v>
      </c>
      <c r="U3414" s="3313">
        <f t="shared" si="2711"/>
        <v>2051.9680000000003</v>
      </c>
      <c r="V3414" s="369">
        <f t="shared" si="2712"/>
        <v>3117.7101200000002</v>
      </c>
      <c r="W3414" s="1123"/>
      <c r="X3414" s="369"/>
      <c r="Y3414" s="369">
        <f t="shared" si="2713"/>
        <v>1065.7421199999999</v>
      </c>
      <c r="Z3414" s="369"/>
      <c r="AA3414" s="369">
        <v>-3.6933400000000001</v>
      </c>
      <c r="AB3414" s="369">
        <v>3114.0167800000004</v>
      </c>
      <c r="AC3414" s="914"/>
      <c r="AD3414" s="326"/>
      <c r="AE3414" s="1069"/>
      <c r="AF3414" s="1084"/>
      <c r="AH3414" s="3275"/>
    </row>
    <row r="3415" spans="1:34" s="2239" customFormat="1" x14ac:dyDescent="0.25">
      <c r="B3415" s="4" t="s">
        <v>670</v>
      </c>
      <c r="C3415" s="1620"/>
      <c r="D3415" s="1635"/>
      <c r="E3415" s="566">
        <v>346</v>
      </c>
      <c r="F3415" s="126">
        <f>ROUND(E3415/12*$B$4,0)</f>
        <v>115</v>
      </c>
      <c r="G3415" s="127">
        <v>92</v>
      </c>
      <c r="H3415" s="526">
        <f t="shared" si="2710"/>
        <v>80</v>
      </c>
      <c r="I3415" s="827"/>
      <c r="J3415" s="827"/>
      <c r="K3415" s="1458"/>
      <c r="L3415" s="1458"/>
      <c r="M3415" s="1458"/>
      <c r="N3415" s="1458"/>
      <c r="O3415" s="1458"/>
      <c r="P3415" s="1458"/>
      <c r="Q3415" s="369">
        <v>719.36860000000001</v>
      </c>
      <c r="R3415" s="369">
        <v>719.36860000000001</v>
      </c>
      <c r="S3415" s="369">
        <v>719.36860000000001</v>
      </c>
      <c r="T3415" s="369">
        <v>719.36860000000001</v>
      </c>
      <c r="U3415" s="3313">
        <f t="shared" si="2711"/>
        <v>239.78953333333334</v>
      </c>
      <c r="V3415" s="369">
        <f t="shared" si="2712"/>
        <v>191.28088</v>
      </c>
      <c r="W3415" s="1123"/>
      <c r="X3415" s="369"/>
      <c r="Y3415" s="369">
        <f t="shared" si="2713"/>
        <v>-48.508653333333342</v>
      </c>
      <c r="Z3415" s="369"/>
      <c r="AA3415" s="369">
        <v>0</v>
      </c>
      <c r="AB3415" s="369">
        <v>191.28088</v>
      </c>
      <c r="AC3415" s="914"/>
      <c r="AD3415" s="326"/>
      <c r="AE3415" s="1069"/>
      <c r="AF3415" s="1084"/>
      <c r="AH3415" s="3275"/>
    </row>
    <row r="3416" spans="1:34" ht="47.25" x14ac:dyDescent="0.25">
      <c r="A3416" s="140">
        <v>1</v>
      </c>
      <c r="B3416" s="491" t="s">
        <v>436</v>
      </c>
      <c r="C3416" s="1620"/>
      <c r="D3416" s="1635"/>
      <c r="E3416" s="565">
        <f>E3417+E3429</f>
        <v>11548</v>
      </c>
      <c r="F3416" s="565">
        <f>F3417+F3429</f>
        <v>3849</v>
      </c>
      <c r="G3416" s="565">
        <f>G3417+G3429</f>
        <v>4287</v>
      </c>
      <c r="H3416" s="526">
        <f t="shared" si="2710"/>
        <v>111.37957911145753</v>
      </c>
      <c r="I3416" s="827"/>
      <c r="J3416" s="827"/>
      <c r="K3416" s="1458"/>
      <c r="L3416" s="1458"/>
      <c r="M3416" s="1458"/>
      <c r="N3416" s="1458"/>
      <c r="O3416" s="1458"/>
      <c r="P3416" s="1458"/>
      <c r="Q3416" s="329">
        <f t="shared" ref="Q3416:AB3416" si="2714">Q3417+Q3429</f>
        <v>38252.921199999997</v>
      </c>
      <c r="R3416" s="329">
        <f t="shared" ref="R3416:S3416" si="2715">R3417+R3429</f>
        <v>38252.921199999997</v>
      </c>
      <c r="S3416" s="329">
        <f t="shared" si="2715"/>
        <v>38252.921199999997</v>
      </c>
      <c r="T3416" s="329">
        <f t="shared" ref="T3416" si="2716">T3417+T3429</f>
        <v>38252.921199999997</v>
      </c>
      <c r="U3416" s="326">
        <f t="shared" si="2714"/>
        <v>12750.973733333332</v>
      </c>
      <c r="V3416" s="329">
        <f t="shared" si="2714"/>
        <v>14007.234570000001</v>
      </c>
      <c r="W3416" s="773">
        <f t="shared" si="2714"/>
        <v>0</v>
      </c>
      <c r="X3416" s="329">
        <f t="shared" si="2714"/>
        <v>0</v>
      </c>
      <c r="Y3416" s="329">
        <f t="shared" si="2714"/>
        <v>1256.260836666668</v>
      </c>
      <c r="Z3416" s="329">
        <f t="shared" si="2714"/>
        <v>-210.30017999999998</v>
      </c>
      <c r="AA3416" s="329">
        <f t="shared" si="2714"/>
        <v>-19.81493</v>
      </c>
      <c r="AB3416" s="329">
        <f t="shared" si="2714"/>
        <v>13987.41964</v>
      </c>
      <c r="AC3416" s="914"/>
      <c r="AD3416" s="326"/>
      <c r="AE3416" s="1069"/>
      <c r="AF3416" s="1084"/>
      <c r="AH3416" s="3275"/>
    </row>
    <row r="3417" spans="1:34" ht="30" x14ac:dyDescent="0.25">
      <c r="A3417" s="140">
        <v>1</v>
      </c>
      <c r="B3417" s="471" t="s">
        <v>267</v>
      </c>
      <c r="C3417" s="1620"/>
      <c r="D3417" s="1635"/>
      <c r="E3417" s="565">
        <f>E3418+E3419+E3421+E3427+E3428</f>
        <v>6788</v>
      </c>
      <c r="F3417" s="565">
        <f t="shared" ref="F3417:G3417" si="2717">F3418+F3419+F3421+F3427+F3428</f>
        <v>2262</v>
      </c>
      <c r="G3417" s="565">
        <f t="shared" si="2717"/>
        <v>2240</v>
      </c>
      <c r="H3417" s="127">
        <f t="shared" si="2710"/>
        <v>99.02740937223696</v>
      </c>
      <c r="I3417" s="827"/>
      <c r="J3417" s="827"/>
      <c r="K3417" s="1458"/>
      <c r="L3417" s="1458"/>
      <c r="M3417" s="1458"/>
      <c r="N3417" s="1458"/>
      <c r="O3417" s="1458"/>
      <c r="P3417" s="1458"/>
      <c r="Q3417" s="329">
        <f t="shared" ref="Q3417:AB3417" si="2718">Q3418+Q3419+Q3421+Q3427+Q3428</f>
        <v>23804.921200000001</v>
      </c>
      <c r="R3417" s="329">
        <f t="shared" ref="R3417:S3417" si="2719">R3418+R3419+R3421+R3427+R3428</f>
        <v>23804.921200000001</v>
      </c>
      <c r="S3417" s="329">
        <f t="shared" si="2719"/>
        <v>23804.921200000001</v>
      </c>
      <c r="T3417" s="329">
        <f t="shared" ref="T3417" si="2720">T3418+T3419+T3421+T3427+T3428</f>
        <v>23804.921200000001</v>
      </c>
      <c r="U3417" s="326">
        <f t="shared" si="2718"/>
        <v>7934.9737333333333</v>
      </c>
      <c r="V3417" s="329">
        <f t="shared" si="2718"/>
        <v>8058.7586800000008</v>
      </c>
      <c r="W3417" s="773">
        <f t="shared" si="2718"/>
        <v>0</v>
      </c>
      <c r="X3417" s="329">
        <f t="shared" si="2718"/>
        <v>0</v>
      </c>
      <c r="Y3417" s="329">
        <f t="shared" si="2718"/>
        <v>123.78494666666688</v>
      </c>
      <c r="Z3417" s="329">
        <f t="shared" si="2718"/>
        <v>0</v>
      </c>
      <c r="AA3417" s="329">
        <f t="shared" si="2718"/>
        <v>-18.851659999999999</v>
      </c>
      <c r="AB3417" s="329">
        <f t="shared" si="2718"/>
        <v>8039.9070200000006</v>
      </c>
      <c r="AC3417" s="910"/>
      <c r="AD3417" s="326"/>
      <c r="AE3417" s="1069"/>
      <c r="AF3417" s="1084"/>
      <c r="AH3417" s="3275"/>
    </row>
    <row r="3418" spans="1:34" ht="30" x14ac:dyDescent="0.25">
      <c r="A3418" s="140">
        <v>1</v>
      </c>
      <c r="B3418" s="310" t="s">
        <v>437</v>
      </c>
      <c r="C3418" s="1620"/>
      <c r="D3418" s="1635"/>
      <c r="E3418" s="566">
        <v>4393</v>
      </c>
      <c r="F3418" s="126">
        <f>ROUND(E3418/12*$B$4,0)</f>
        <v>1464</v>
      </c>
      <c r="G3418" s="127">
        <v>1474</v>
      </c>
      <c r="H3418" s="526">
        <f t="shared" si="2710"/>
        <v>100.68306010928963</v>
      </c>
      <c r="I3418" s="827"/>
      <c r="J3418" s="827"/>
      <c r="K3418" s="1458"/>
      <c r="L3418" s="1458"/>
      <c r="M3418" s="1458"/>
      <c r="N3418" s="1458"/>
      <c r="O3418" s="1458"/>
      <c r="P3418" s="1458"/>
      <c r="Q3418" s="329">
        <v>18845.97</v>
      </c>
      <c r="R3418" s="329">
        <v>18845.97</v>
      </c>
      <c r="S3418" s="329">
        <v>18845.97</v>
      </c>
      <c r="T3418" s="329">
        <v>18845.97</v>
      </c>
      <c r="U3418" s="326">
        <f t="shared" ref="U3418:U3421" si="2721">Q3418/12*$B$4+(R3418-Q3418)/11*3+(S3418-R3418)/10*2+(T3418-S3418)/9*1</f>
        <v>6281.9900000000007</v>
      </c>
      <c r="V3418" s="329">
        <f t="shared" ref="V3418:V3419" si="2722">AB3418-AA3418-X3418</f>
        <v>6396.5319600000012</v>
      </c>
      <c r="W3418" s="773"/>
      <c r="X3418" s="329"/>
      <c r="Y3418" s="329">
        <f>V3418-U3418</f>
        <v>114.54196000000047</v>
      </c>
      <c r="Z3418" s="329"/>
      <c r="AA3418" s="329">
        <v>-8.3540700000000001</v>
      </c>
      <c r="AB3418" s="329">
        <v>6388.1778900000008</v>
      </c>
      <c r="AC3418" s="914"/>
      <c r="AD3418" s="326"/>
      <c r="AE3418" s="1069"/>
      <c r="AF3418" s="1084"/>
      <c r="AH3418" s="3275"/>
    </row>
    <row r="3419" spans="1:34" ht="50.25" customHeight="1" x14ac:dyDescent="0.25">
      <c r="A3419" s="140">
        <v>1</v>
      </c>
      <c r="B3419" s="310" t="s">
        <v>671</v>
      </c>
      <c r="C3419" s="1620"/>
      <c r="D3419" s="1635"/>
      <c r="E3419" s="566">
        <v>700</v>
      </c>
      <c r="F3419" s="126">
        <f t="shared" ref="F3419:F3428" si="2723">ROUND(E3419/12*$B$4,0)</f>
        <v>233</v>
      </c>
      <c r="G3419" s="526">
        <v>265</v>
      </c>
      <c r="H3419" s="526">
        <f t="shared" si="2710"/>
        <v>113.73390557939915</v>
      </c>
      <c r="I3419" s="827"/>
      <c r="J3419" s="827"/>
      <c r="K3419" s="1458"/>
      <c r="L3419" s="1458"/>
      <c r="M3419" s="1458"/>
      <c r="N3419" s="1458"/>
      <c r="O3419" s="1458"/>
      <c r="P3419" s="1458"/>
      <c r="Q3419" s="329">
        <v>1334.046</v>
      </c>
      <c r="R3419" s="329">
        <v>1334.046</v>
      </c>
      <c r="S3419" s="329">
        <v>1334.046</v>
      </c>
      <c r="T3419" s="329">
        <v>1334.046</v>
      </c>
      <c r="U3419" s="326">
        <f t="shared" si="2721"/>
        <v>444.68200000000002</v>
      </c>
      <c r="V3419" s="329">
        <f t="shared" si="2722"/>
        <v>472.57979999999998</v>
      </c>
      <c r="W3419" s="773"/>
      <c r="X3419" s="329"/>
      <c r="Y3419" s="329">
        <f>V3419-U3419</f>
        <v>27.897799999999961</v>
      </c>
      <c r="Z3419" s="329"/>
      <c r="AA3419" s="329">
        <v>-3.3478400000000001</v>
      </c>
      <c r="AB3419" s="329">
        <v>469.23195999999996</v>
      </c>
      <c r="AC3419" s="914"/>
      <c r="AD3419" s="326"/>
      <c r="AE3419" s="1069"/>
      <c r="AF3419" s="1084"/>
      <c r="AH3419" s="3275"/>
    </row>
    <row r="3420" spans="1:34" s="2239" customFormat="1" ht="60.75" customHeight="1" x14ac:dyDescent="0.25">
      <c r="B3420" s="310" t="s">
        <v>672</v>
      </c>
      <c r="C3420" s="1620"/>
      <c r="D3420" s="1635"/>
      <c r="E3420" s="493"/>
      <c r="F3420" s="126">
        <f t="shared" si="2723"/>
        <v>0</v>
      </c>
      <c r="G3420" s="526">
        <v>0</v>
      </c>
      <c r="H3420" s="526"/>
      <c r="I3420" s="827"/>
      <c r="J3420" s="827"/>
      <c r="K3420" s="1458"/>
      <c r="L3420" s="1458"/>
      <c r="M3420" s="1458"/>
      <c r="N3420" s="1458"/>
      <c r="O3420" s="1458"/>
      <c r="P3420" s="1458"/>
      <c r="Q3420" s="329"/>
      <c r="R3420" s="329"/>
      <c r="S3420" s="329"/>
      <c r="T3420" s="329"/>
      <c r="U3420" s="326">
        <f t="shared" si="2721"/>
        <v>0</v>
      </c>
      <c r="V3420" s="329">
        <f>AB3420</f>
        <v>0</v>
      </c>
      <c r="W3420" s="773"/>
      <c r="X3420" s="329"/>
      <c r="Y3420" s="329"/>
      <c r="Z3420" s="329"/>
      <c r="AA3420" s="329">
        <v>0</v>
      </c>
      <c r="AB3420" s="329">
        <v>0</v>
      </c>
      <c r="AC3420" s="914"/>
      <c r="AD3420" s="326"/>
      <c r="AE3420" s="1069"/>
      <c r="AF3420" s="1084"/>
      <c r="AH3420" s="3275"/>
    </row>
    <row r="3421" spans="1:34" s="2239" customFormat="1" ht="60.75" customHeight="1" x14ac:dyDescent="0.25">
      <c r="B3421" s="310" t="s">
        <v>673</v>
      </c>
      <c r="C3421" s="1620"/>
      <c r="D3421" s="1635"/>
      <c r="E3421" s="493">
        <f>E3422+E3423</f>
        <v>1650</v>
      </c>
      <c r="F3421" s="126">
        <f t="shared" si="2723"/>
        <v>550</v>
      </c>
      <c r="G3421" s="526">
        <v>456</v>
      </c>
      <c r="H3421" s="526">
        <f t="shared" si="2710"/>
        <v>82.909090909090907</v>
      </c>
      <c r="I3421" s="827"/>
      <c r="J3421" s="827"/>
      <c r="K3421" s="1458"/>
      <c r="L3421" s="1458"/>
      <c r="M3421" s="1458"/>
      <c r="N3421" s="1458"/>
      <c r="O3421" s="1458"/>
      <c r="P3421" s="1458"/>
      <c r="Q3421" s="329">
        <v>3233.6392000000001</v>
      </c>
      <c r="R3421" s="329">
        <v>3233.6392000000001</v>
      </c>
      <c r="S3421" s="329">
        <v>3233.6392000000001</v>
      </c>
      <c r="T3421" s="329">
        <v>3233.6392000000001</v>
      </c>
      <c r="U3421" s="326">
        <f t="shared" si="2721"/>
        <v>1077.8797333333334</v>
      </c>
      <c r="V3421" s="329">
        <f>AB3421-AA3421-X3421</f>
        <v>798.37911999999994</v>
      </c>
      <c r="W3421" s="773"/>
      <c r="X3421" s="329"/>
      <c r="Y3421" s="329">
        <f>V3421-U3421</f>
        <v>-279.50061333333349</v>
      </c>
      <c r="Z3421" s="329"/>
      <c r="AA3421" s="329">
        <v>-7.14975</v>
      </c>
      <c r="AB3421" s="329">
        <v>791.2293699999999</v>
      </c>
      <c r="AC3421" s="914"/>
      <c r="AD3421" s="326"/>
      <c r="AE3421" s="1069"/>
      <c r="AF3421" s="1084"/>
      <c r="AH3421" s="3275"/>
    </row>
    <row r="3422" spans="1:34" s="2239" customFormat="1" ht="27" customHeight="1" x14ac:dyDescent="0.25">
      <c r="B3422" s="310" t="s">
        <v>674</v>
      </c>
      <c r="C3422" s="1620"/>
      <c r="D3422" s="1635"/>
      <c r="E3422" s="493">
        <v>730</v>
      </c>
      <c r="F3422" s="126">
        <f t="shared" si="2723"/>
        <v>243</v>
      </c>
      <c r="G3422" s="526">
        <v>208</v>
      </c>
      <c r="H3422" s="526">
        <f t="shared" si="2710"/>
        <v>85.596707818930042</v>
      </c>
      <c r="I3422" s="827"/>
      <c r="J3422" s="827"/>
      <c r="K3422" s="1458"/>
      <c r="L3422" s="1458"/>
      <c r="M3422" s="1458"/>
      <c r="N3422" s="1458"/>
      <c r="O3422" s="1458"/>
      <c r="P3422" s="1458"/>
      <c r="Q3422" s="329">
        <v>545.87421999999992</v>
      </c>
      <c r="R3422" s="329">
        <v>545.87421999999992</v>
      </c>
      <c r="S3422" s="329">
        <v>545.87421999999992</v>
      </c>
      <c r="T3422" s="329">
        <v>545.87421999999992</v>
      </c>
      <c r="U3422" s="326">
        <f t="shared" ref="U3422:U3423" si="2724">Q3422/12*$B$4+(R3422-Q3422)/11*3+(S3422-R3422)/10*2+(T3422-S3422)/9*1</f>
        <v>181.95807333333332</v>
      </c>
      <c r="V3422" s="329">
        <f t="shared" ref="V3422:V3423" si="2725">AB3422-AA3422-X3422</f>
        <v>115.14048</v>
      </c>
      <c r="W3422" s="773"/>
      <c r="X3422" s="329"/>
      <c r="Y3422" s="329">
        <f t="shared" ref="Y3422:Y3423" si="2726">V3422-U3422</f>
        <v>-66.817593333333321</v>
      </c>
      <c r="Z3422" s="329"/>
      <c r="AA3422" s="329">
        <v>0</v>
      </c>
      <c r="AB3422" s="329">
        <v>115.14048</v>
      </c>
      <c r="AC3422" s="914"/>
      <c r="AD3422" s="326"/>
      <c r="AE3422" s="1069"/>
      <c r="AF3422" s="1084"/>
      <c r="AH3422" s="3275"/>
    </row>
    <row r="3423" spans="1:34" s="2239" customFormat="1" ht="15" customHeight="1" x14ac:dyDescent="0.25">
      <c r="B3423" s="310" t="s">
        <v>675</v>
      </c>
      <c r="C3423" s="1620"/>
      <c r="D3423" s="1635"/>
      <c r="E3423" s="493">
        <v>920</v>
      </c>
      <c r="F3423" s="126">
        <f t="shared" si="2723"/>
        <v>307</v>
      </c>
      <c r="G3423" s="526">
        <v>248</v>
      </c>
      <c r="H3423" s="526">
        <f t="shared" si="2710"/>
        <v>80.781758957654731</v>
      </c>
      <c r="I3423" s="827"/>
      <c r="J3423" s="827"/>
      <c r="K3423" s="1458"/>
      <c r="L3423" s="1458"/>
      <c r="M3423" s="1458"/>
      <c r="N3423" s="1458"/>
      <c r="O3423" s="1458"/>
      <c r="P3423" s="1458"/>
      <c r="Q3423" s="329">
        <v>2687.7649799999999</v>
      </c>
      <c r="R3423" s="329">
        <v>2687.7649799999999</v>
      </c>
      <c r="S3423" s="329">
        <v>2687.7649799999999</v>
      </c>
      <c r="T3423" s="329">
        <v>2687.7649799999999</v>
      </c>
      <c r="U3423" s="326">
        <f t="shared" si="2724"/>
        <v>895.92165999999997</v>
      </c>
      <c r="V3423" s="329">
        <f t="shared" si="2725"/>
        <v>683.23863999999992</v>
      </c>
      <c r="W3423" s="773"/>
      <c r="X3423" s="329"/>
      <c r="Y3423" s="329">
        <f t="shared" si="2726"/>
        <v>-212.68302000000006</v>
      </c>
      <c r="Z3423" s="329"/>
      <c r="AA3423" s="329">
        <v>-7.14975</v>
      </c>
      <c r="AB3423" s="329">
        <v>676.08888999999988</v>
      </c>
      <c r="AC3423" s="914"/>
      <c r="AD3423" s="326"/>
      <c r="AE3423" s="1069"/>
      <c r="AF3423" s="1084"/>
      <c r="AH3423" s="3275"/>
    </row>
    <row r="3424" spans="1:34" s="2239" customFormat="1" ht="57" customHeight="1" x14ac:dyDescent="0.25">
      <c r="B3424" s="310" t="s">
        <v>676</v>
      </c>
      <c r="C3424" s="1620"/>
      <c r="D3424" s="1635"/>
      <c r="E3424" s="566"/>
      <c r="F3424" s="126">
        <f t="shared" si="2723"/>
        <v>0</v>
      </c>
      <c r="G3424" s="526">
        <v>0</v>
      </c>
      <c r="H3424" s="526"/>
      <c r="I3424" s="827"/>
      <c r="J3424" s="827"/>
      <c r="K3424" s="1458"/>
      <c r="L3424" s="1458"/>
      <c r="M3424" s="1458"/>
      <c r="N3424" s="1458"/>
      <c r="O3424" s="1458"/>
      <c r="P3424" s="1458"/>
      <c r="Q3424" s="329"/>
      <c r="R3424" s="329"/>
      <c r="S3424" s="329"/>
      <c r="T3424" s="329"/>
      <c r="U3424" s="326"/>
      <c r="V3424" s="329"/>
      <c r="W3424" s="773"/>
      <c r="X3424" s="329"/>
      <c r="Y3424" s="329"/>
      <c r="Z3424" s="329"/>
      <c r="AA3424" s="329">
        <v>0</v>
      </c>
      <c r="AB3424" s="329">
        <v>0</v>
      </c>
      <c r="AC3424" s="914"/>
      <c r="AD3424" s="326"/>
      <c r="AE3424" s="1069"/>
      <c r="AF3424" s="1084"/>
      <c r="AH3424" s="3275"/>
    </row>
    <row r="3425" spans="1:38" x14ac:dyDescent="0.25">
      <c r="A3425" s="140">
        <v>1</v>
      </c>
      <c r="B3425" s="310" t="s">
        <v>677</v>
      </c>
      <c r="C3425" s="1620"/>
      <c r="D3425" s="1635"/>
      <c r="E3425" s="566"/>
      <c r="F3425" s="126">
        <f t="shared" si="2723"/>
        <v>0</v>
      </c>
      <c r="G3425" s="127">
        <v>0</v>
      </c>
      <c r="H3425" s="127"/>
      <c r="I3425" s="827"/>
      <c r="J3425" s="827"/>
      <c r="K3425" s="1458"/>
      <c r="L3425" s="1458"/>
      <c r="M3425" s="1458"/>
      <c r="N3425" s="1458"/>
      <c r="O3425" s="1458"/>
      <c r="P3425" s="1458"/>
      <c r="Q3425" s="329"/>
      <c r="R3425" s="329"/>
      <c r="S3425" s="329"/>
      <c r="T3425" s="329"/>
      <c r="U3425" s="326"/>
      <c r="V3425" s="329">
        <f>AB3425-AA3425-X3425</f>
        <v>0</v>
      </c>
      <c r="W3425" s="773"/>
      <c r="X3425" s="329"/>
      <c r="Y3425" s="329"/>
      <c r="Z3425" s="329"/>
      <c r="AA3425" s="329">
        <v>0</v>
      </c>
      <c r="AB3425" s="329">
        <v>0</v>
      </c>
      <c r="AC3425" s="910"/>
      <c r="AD3425" s="326"/>
      <c r="AE3425" s="1069"/>
      <c r="AF3425" s="1084"/>
      <c r="AH3425" s="3275"/>
    </row>
    <row r="3426" spans="1:38" x14ac:dyDescent="0.25">
      <c r="A3426" s="140">
        <v>1</v>
      </c>
      <c r="B3426" s="310" t="s">
        <v>678</v>
      </c>
      <c r="C3426" s="1620"/>
      <c r="D3426" s="1635"/>
      <c r="E3426" s="566"/>
      <c r="F3426" s="126">
        <f t="shared" si="2723"/>
        <v>0</v>
      </c>
      <c r="G3426" s="127">
        <v>0</v>
      </c>
      <c r="H3426" s="127"/>
      <c r="I3426" s="827"/>
      <c r="J3426" s="827"/>
      <c r="K3426" s="1458"/>
      <c r="L3426" s="1458"/>
      <c r="M3426" s="1458"/>
      <c r="N3426" s="1458"/>
      <c r="O3426" s="1458"/>
      <c r="P3426" s="1458"/>
      <c r="Q3426" s="329"/>
      <c r="R3426" s="329"/>
      <c r="S3426" s="329"/>
      <c r="T3426" s="329"/>
      <c r="U3426" s="326">
        <f>Q3426/12*$B$4</f>
        <v>0</v>
      </c>
      <c r="V3426" s="329">
        <f>AB3426-AA3426-X3426</f>
        <v>0</v>
      </c>
      <c r="W3426" s="773"/>
      <c r="X3426" s="329"/>
      <c r="Y3426" s="329"/>
      <c r="Z3426" s="329"/>
      <c r="AA3426" s="329">
        <v>0</v>
      </c>
      <c r="AB3426" s="329">
        <v>0</v>
      </c>
      <c r="AC3426" s="910"/>
      <c r="AD3426" s="326"/>
      <c r="AE3426" s="1069"/>
      <c r="AF3426" s="1084"/>
      <c r="AH3426" s="3275"/>
    </row>
    <row r="3427" spans="1:38" ht="45" x14ac:dyDescent="0.25">
      <c r="A3427" s="140">
        <v>1</v>
      </c>
      <c r="B3427" s="310" t="s">
        <v>685</v>
      </c>
      <c r="C3427" s="1620"/>
      <c r="D3427" s="1635"/>
      <c r="E3427" s="566"/>
      <c r="F3427" s="126">
        <f t="shared" si="2723"/>
        <v>0</v>
      </c>
      <c r="G3427" s="127"/>
      <c r="H3427" s="127"/>
      <c r="I3427" s="827"/>
      <c r="J3427" s="827"/>
      <c r="K3427" s="1458"/>
      <c r="L3427" s="1458"/>
      <c r="M3427" s="1458"/>
      <c r="N3427" s="1458"/>
      <c r="O3427" s="1458"/>
      <c r="P3427" s="1458"/>
      <c r="Q3427" s="329"/>
      <c r="R3427" s="329"/>
      <c r="S3427" s="329"/>
      <c r="T3427" s="329"/>
      <c r="U3427" s="326">
        <f>Q3427/12*$B$4</f>
        <v>0</v>
      </c>
      <c r="V3427" s="329">
        <f>AB3427-AA3427-X3427</f>
        <v>0</v>
      </c>
      <c r="W3427" s="773"/>
      <c r="X3427" s="329"/>
      <c r="Y3427" s="329">
        <f>V3427-U3427</f>
        <v>0</v>
      </c>
      <c r="Z3427" s="329"/>
      <c r="AA3427" s="329"/>
      <c r="AB3427" s="329"/>
      <c r="AC3427" s="910"/>
      <c r="AD3427" s="326"/>
      <c r="AE3427" s="1069"/>
      <c r="AF3427" s="1084"/>
      <c r="AH3427" s="3275"/>
    </row>
    <row r="3428" spans="1:38" ht="30" x14ac:dyDescent="0.25">
      <c r="A3428" s="140">
        <v>1</v>
      </c>
      <c r="B3428" s="310" t="s">
        <v>686</v>
      </c>
      <c r="C3428" s="1620"/>
      <c r="D3428" s="1635"/>
      <c r="E3428" s="566">
        <v>45</v>
      </c>
      <c r="F3428" s="126">
        <f t="shared" si="2723"/>
        <v>15</v>
      </c>
      <c r="G3428" s="127">
        <v>45</v>
      </c>
      <c r="H3428" s="127">
        <f t="shared" ref="H3428:H3433" si="2727">G3428/F3428*100</f>
        <v>300</v>
      </c>
      <c r="I3428" s="827"/>
      <c r="J3428" s="827"/>
      <c r="K3428" s="1458"/>
      <c r="L3428" s="1458"/>
      <c r="M3428" s="1458"/>
      <c r="N3428" s="1458"/>
      <c r="O3428" s="1458"/>
      <c r="P3428" s="1458"/>
      <c r="Q3428" s="329">
        <v>391.26599999999996</v>
      </c>
      <c r="R3428" s="329">
        <v>391.26599999999996</v>
      </c>
      <c r="S3428" s="329">
        <v>391.26599999999996</v>
      </c>
      <c r="T3428" s="329">
        <v>391.26599999999996</v>
      </c>
      <c r="U3428" s="326">
        <f t="shared" ref="U3428" si="2728">Q3428/12*$B$4+(R3428-Q3428)/11*3+(S3428-R3428)/10*2+(T3428-S3428)/9*1</f>
        <v>130.422</v>
      </c>
      <c r="V3428" s="329">
        <f>AB3428-AA3428-X3428</f>
        <v>391.26779999999997</v>
      </c>
      <c r="W3428" s="773"/>
      <c r="X3428" s="329"/>
      <c r="Y3428" s="329">
        <f>V3428-U3428</f>
        <v>260.84579999999994</v>
      </c>
      <c r="Z3428" s="329"/>
      <c r="AA3428" s="329">
        <v>0</v>
      </c>
      <c r="AB3428" s="329">
        <v>391.26779999999997</v>
      </c>
      <c r="AC3428" s="910"/>
      <c r="AD3428" s="326"/>
      <c r="AE3428" s="1069"/>
      <c r="AF3428" s="1084"/>
      <c r="AH3428" s="3275"/>
    </row>
    <row r="3429" spans="1:38" ht="45" x14ac:dyDescent="0.25">
      <c r="A3429" s="140">
        <v>1</v>
      </c>
      <c r="B3429" s="471" t="s">
        <v>268</v>
      </c>
      <c r="C3429" s="433"/>
      <c r="D3429" s="4"/>
      <c r="E3429" s="565">
        <f>SUM(E3430:E3432)</f>
        <v>4760</v>
      </c>
      <c r="F3429" s="565">
        <f>SUM(F3430:F3432)</f>
        <v>1587</v>
      </c>
      <c r="G3429" s="565">
        <f>SUM(G3430:G3432)</f>
        <v>2047</v>
      </c>
      <c r="H3429" s="145">
        <f t="shared" si="2727"/>
        <v>128.98550724637681</v>
      </c>
      <c r="I3429" s="1491"/>
      <c r="J3429" s="1491"/>
      <c r="K3429" s="125"/>
      <c r="L3429" s="125"/>
      <c r="M3429" s="125"/>
      <c r="N3429" s="125"/>
      <c r="O3429" s="125"/>
      <c r="P3429" s="125"/>
      <c r="Q3429" s="329">
        <f t="shared" ref="Q3429:AB3429" si="2729">SUM(Q3430:Q3432)</f>
        <v>14448</v>
      </c>
      <c r="R3429" s="329">
        <f t="shared" ref="R3429:S3429" si="2730">SUM(R3430:R3432)</f>
        <v>14448</v>
      </c>
      <c r="S3429" s="329">
        <f t="shared" si="2730"/>
        <v>14448</v>
      </c>
      <c r="T3429" s="329">
        <f t="shared" ref="T3429" si="2731">SUM(T3430:T3432)</f>
        <v>14448</v>
      </c>
      <c r="U3429" s="326">
        <f t="shared" si="2729"/>
        <v>4816</v>
      </c>
      <c r="V3429" s="329">
        <f t="shared" si="2729"/>
        <v>5948.4758900000006</v>
      </c>
      <c r="W3429" s="773">
        <f t="shared" si="2729"/>
        <v>0</v>
      </c>
      <c r="X3429" s="329">
        <f t="shared" si="2729"/>
        <v>0</v>
      </c>
      <c r="Y3429" s="329">
        <f t="shared" si="2729"/>
        <v>1132.4758900000011</v>
      </c>
      <c r="Z3429" s="329">
        <f t="shared" si="2729"/>
        <v>-210.30017999999998</v>
      </c>
      <c r="AA3429" s="329">
        <f t="shared" si="2729"/>
        <v>-0.96326999999999996</v>
      </c>
      <c r="AB3429" s="329">
        <f t="shared" si="2729"/>
        <v>5947.5126200000004</v>
      </c>
      <c r="AC3429" s="925"/>
      <c r="AD3429" s="326"/>
      <c r="AE3429" s="1069"/>
      <c r="AF3429" s="1084"/>
      <c r="AH3429" s="3275"/>
    </row>
    <row r="3430" spans="1:38" ht="30" x14ac:dyDescent="0.25">
      <c r="A3430" s="140">
        <v>1</v>
      </c>
      <c r="B3430" s="310" t="s">
        <v>679</v>
      </c>
      <c r="C3430" s="433"/>
      <c r="D3430" s="4"/>
      <c r="E3430" s="566">
        <v>1400</v>
      </c>
      <c r="F3430" s="126">
        <f>ROUND(E3430/12*$B$4,0)</f>
        <v>467</v>
      </c>
      <c r="G3430" s="186">
        <v>518</v>
      </c>
      <c r="H3430" s="145">
        <f t="shared" si="2727"/>
        <v>110.92077087794432</v>
      </c>
      <c r="I3430" s="1491"/>
      <c r="J3430" s="1491"/>
      <c r="K3430" s="125"/>
      <c r="L3430" s="125"/>
      <c r="M3430" s="125"/>
      <c r="N3430" s="125"/>
      <c r="O3430" s="125"/>
      <c r="P3430" s="125"/>
      <c r="Q3430" s="329">
        <v>2520</v>
      </c>
      <c r="R3430" s="329">
        <v>2520</v>
      </c>
      <c r="S3430" s="329">
        <v>2520</v>
      </c>
      <c r="T3430" s="329">
        <v>2520</v>
      </c>
      <c r="U3430" s="326">
        <f t="shared" ref="U3430:U3432" si="2732">Q3430/12*$B$4+(R3430-Q3430)/11*3+(S3430-R3430)/10*2+(T3430-S3430)/9*1</f>
        <v>840</v>
      </c>
      <c r="V3430" s="329">
        <f t="shared" ref="V3430:V3432" si="2733">AB3430-AA3430-X3430</f>
        <v>936.68700999999999</v>
      </c>
      <c r="W3430" s="773"/>
      <c r="X3430" s="329"/>
      <c r="Y3430" s="329">
        <f>V3430-U3430</f>
        <v>96.687009999999987</v>
      </c>
      <c r="Z3430" s="329">
        <v>-210.30017999999998</v>
      </c>
      <c r="AA3430" s="329">
        <v>0</v>
      </c>
      <c r="AB3430" s="329">
        <v>936.68700999999999</v>
      </c>
      <c r="AC3430" s="925"/>
      <c r="AD3430" s="326"/>
      <c r="AE3430" s="1069"/>
      <c r="AF3430" s="1084"/>
      <c r="AH3430" s="3275"/>
    </row>
    <row r="3431" spans="1:38" ht="60" x14ac:dyDescent="0.25">
      <c r="A3431" s="140">
        <v>1</v>
      </c>
      <c r="B3431" s="310" t="s">
        <v>680</v>
      </c>
      <c r="C3431" s="433"/>
      <c r="D3431" s="4"/>
      <c r="E3431" s="567">
        <v>2800</v>
      </c>
      <c r="F3431" s="126">
        <f>ROUND(E3431/12*$B$4,0)</f>
        <v>933</v>
      </c>
      <c r="G3431" s="186">
        <v>1169</v>
      </c>
      <c r="H3431" s="145">
        <f t="shared" si="2727"/>
        <v>125.29474812433013</v>
      </c>
      <c r="I3431" s="1491"/>
      <c r="J3431" s="1491"/>
      <c r="K3431" s="125"/>
      <c r="L3431" s="125"/>
      <c r="M3431" s="125"/>
      <c r="N3431" s="125"/>
      <c r="O3431" s="125"/>
      <c r="P3431" s="125"/>
      <c r="Q3431" s="329">
        <v>10920</v>
      </c>
      <c r="R3431" s="329">
        <v>10920</v>
      </c>
      <c r="S3431" s="329">
        <v>10920</v>
      </c>
      <c r="T3431" s="329">
        <v>10920</v>
      </c>
      <c r="U3431" s="326">
        <f t="shared" si="2732"/>
        <v>3640</v>
      </c>
      <c r="V3431" s="329">
        <f t="shared" si="2733"/>
        <v>4491.3523200000009</v>
      </c>
      <c r="W3431" s="773"/>
      <c r="X3431" s="329"/>
      <c r="Y3431" s="329">
        <f>V3431-U3431</f>
        <v>851.35232000000087</v>
      </c>
      <c r="Z3431" s="329"/>
      <c r="AA3431" s="329">
        <v>-0.96326999999999996</v>
      </c>
      <c r="AB3431" s="329">
        <v>4490.3890500000007</v>
      </c>
      <c r="AC3431" s="925"/>
      <c r="AD3431" s="326"/>
      <c r="AE3431" s="1069"/>
      <c r="AF3431" s="1084"/>
      <c r="AH3431" s="3275"/>
    </row>
    <row r="3432" spans="1:38" ht="45" x14ac:dyDescent="0.25">
      <c r="A3432" s="140">
        <v>1</v>
      </c>
      <c r="B3432" s="310" t="s">
        <v>681</v>
      </c>
      <c r="C3432" s="433"/>
      <c r="D3432" s="4"/>
      <c r="E3432" s="567">
        <v>560</v>
      </c>
      <c r="F3432" s="126">
        <f>ROUND(E3432/12*$B$4,0)</f>
        <v>187</v>
      </c>
      <c r="G3432" s="186">
        <v>360</v>
      </c>
      <c r="H3432" s="145">
        <f t="shared" si="2727"/>
        <v>192.51336898395721</v>
      </c>
      <c r="I3432" s="1491"/>
      <c r="J3432" s="1491"/>
      <c r="K3432" s="125"/>
      <c r="L3432" s="125"/>
      <c r="M3432" s="125"/>
      <c r="N3432" s="125"/>
      <c r="O3432" s="125"/>
      <c r="P3432" s="125"/>
      <c r="Q3432" s="329">
        <v>1008</v>
      </c>
      <c r="R3432" s="329">
        <v>1008</v>
      </c>
      <c r="S3432" s="329">
        <v>1008</v>
      </c>
      <c r="T3432" s="329">
        <v>1008</v>
      </c>
      <c r="U3432" s="326">
        <f t="shared" si="2732"/>
        <v>336</v>
      </c>
      <c r="V3432" s="329">
        <f t="shared" si="2733"/>
        <v>520.4365600000001</v>
      </c>
      <c r="W3432" s="773"/>
      <c r="X3432" s="329"/>
      <c r="Y3432" s="329">
        <f>V3432-U3432</f>
        <v>184.4365600000001</v>
      </c>
      <c r="Z3432" s="329"/>
      <c r="AA3432" s="329">
        <v>0</v>
      </c>
      <c r="AB3432" s="329">
        <v>520.4365600000001</v>
      </c>
      <c r="AC3432" s="925"/>
      <c r="AD3432" s="326"/>
      <c r="AE3432" s="1069"/>
      <c r="AF3432" s="1084"/>
      <c r="AH3432" s="3275"/>
    </row>
    <row r="3433" spans="1:38" ht="29.25" x14ac:dyDescent="0.25">
      <c r="A3433" s="140">
        <v>1</v>
      </c>
      <c r="B3433" s="2234" t="s">
        <v>303</v>
      </c>
      <c r="C3433" s="433"/>
      <c r="D3433" s="4"/>
      <c r="E3433" s="1027">
        <f>E3435+E3440*5</f>
        <v>2835</v>
      </c>
      <c r="F3433" s="1027">
        <f t="shared" ref="F3433:G3433" si="2734">F3435+F3440*5</f>
        <v>945</v>
      </c>
      <c r="G3433" s="1027">
        <f t="shared" si="2734"/>
        <v>0</v>
      </c>
      <c r="H3433" s="145">
        <f t="shared" si="2727"/>
        <v>0</v>
      </c>
      <c r="I3433" s="1491"/>
      <c r="J3433" s="1491"/>
      <c r="K3433" s="125"/>
      <c r="L3433" s="125"/>
      <c r="M3433" s="125"/>
      <c r="N3433" s="125"/>
      <c r="O3433" s="125"/>
      <c r="P3433" s="125"/>
      <c r="Q3433" s="329"/>
      <c r="R3433" s="329"/>
      <c r="S3433" s="329"/>
      <c r="T3433" s="329"/>
      <c r="U3433" s="326">
        <f t="shared" ref="U3433" si="2735">Q3433/12*$B$4+(R3433-Q3433)/11*2+(S3433-R3433)/10*1</f>
        <v>0</v>
      </c>
      <c r="V3433" s="329">
        <f t="shared" ref="V3433" si="2736">AB3433-AA3433-X3433</f>
        <v>0</v>
      </c>
      <c r="W3433" s="773"/>
      <c r="X3433" s="329"/>
      <c r="Y3433" s="329">
        <f>V3433-U3433</f>
        <v>0</v>
      </c>
      <c r="Z3433" s="329"/>
      <c r="AA3433" s="329">
        <v>0</v>
      </c>
      <c r="AB3433" s="329"/>
      <c r="AC3433" s="925"/>
      <c r="AD3433" s="326"/>
      <c r="AE3433" s="1069"/>
      <c r="AF3433" s="1084"/>
      <c r="AH3433" s="3275"/>
    </row>
    <row r="3434" spans="1:38" x14ac:dyDescent="0.25">
      <c r="A3434" s="140">
        <v>1</v>
      </c>
      <c r="B3434" s="310" t="s">
        <v>296</v>
      </c>
      <c r="C3434" s="433"/>
      <c r="D3434" s="4"/>
      <c r="E3434" s="567"/>
      <c r="F3434" s="126"/>
      <c r="G3434" s="186"/>
      <c r="H3434" s="145"/>
      <c r="I3434" s="1491"/>
      <c r="J3434" s="1491"/>
      <c r="K3434" s="125"/>
      <c r="L3434" s="125"/>
      <c r="M3434" s="125"/>
      <c r="N3434" s="125"/>
      <c r="O3434" s="125"/>
      <c r="P3434" s="125"/>
      <c r="Q3434" s="329"/>
      <c r="R3434" s="329"/>
      <c r="S3434" s="329"/>
      <c r="T3434" s="329"/>
      <c r="U3434" s="326"/>
      <c r="V3434" s="329"/>
      <c r="W3434" s="773"/>
      <c r="X3434" s="329"/>
      <c r="Y3434" s="329"/>
      <c r="Z3434" s="329"/>
      <c r="AA3434" s="329"/>
      <c r="AB3434" s="329"/>
      <c r="AC3434" s="925"/>
      <c r="AD3434" s="326"/>
      <c r="AE3434" s="1069"/>
      <c r="AF3434" s="1084"/>
      <c r="AH3434" s="3275"/>
    </row>
    <row r="3435" spans="1:38" ht="30" x14ac:dyDescent="0.25">
      <c r="A3435" s="140">
        <v>1</v>
      </c>
      <c r="B3435" s="471" t="s">
        <v>423</v>
      </c>
      <c r="C3435" s="433"/>
      <c r="D3435" s="4"/>
      <c r="E3435" s="567"/>
      <c r="F3435" s="126"/>
      <c r="G3435" s="186"/>
      <c r="H3435" s="145"/>
      <c r="I3435" s="1491"/>
      <c r="J3435" s="1491"/>
      <c r="K3435" s="125"/>
      <c r="L3435" s="125"/>
      <c r="M3435" s="125"/>
      <c r="N3435" s="125"/>
      <c r="O3435" s="125"/>
      <c r="P3435" s="125"/>
      <c r="Q3435" s="329"/>
      <c r="R3435" s="329"/>
      <c r="S3435" s="329"/>
      <c r="T3435" s="329"/>
      <c r="U3435" s="326"/>
      <c r="V3435" s="329"/>
      <c r="W3435" s="773"/>
      <c r="X3435" s="329"/>
      <c r="Y3435" s="329"/>
      <c r="Z3435" s="329"/>
      <c r="AA3435" s="329"/>
      <c r="AB3435" s="329"/>
      <c r="AC3435" s="925"/>
      <c r="AD3435" s="326"/>
      <c r="AE3435" s="1069"/>
      <c r="AF3435" s="1084"/>
      <c r="AH3435" s="3275"/>
    </row>
    <row r="3436" spans="1:38" x14ac:dyDescent="0.25">
      <c r="A3436" s="140">
        <v>1</v>
      </c>
      <c r="B3436" s="310" t="s">
        <v>424</v>
      </c>
      <c r="C3436" s="433"/>
      <c r="D3436" s="4"/>
      <c r="E3436" s="546"/>
      <c r="F3436" s="126"/>
      <c r="G3436" s="186"/>
      <c r="H3436" s="145"/>
      <c r="I3436" s="1491"/>
      <c r="J3436" s="1491"/>
      <c r="K3436" s="125"/>
      <c r="L3436" s="125"/>
      <c r="M3436" s="125"/>
      <c r="N3436" s="125"/>
      <c r="O3436" s="125"/>
      <c r="P3436" s="125"/>
      <c r="Q3436" s="329"/>
      <c r="R3436" s="329"/>
      <c r="S3436" s="329"/>
      <c r="T3436" s="329"/>
      <c r="U3436" s="326"/>
      <c r="V3436" s="329"/>
      <c r="W3436" s="773"/>
      <c r="X3436" s="329"/>
      <c r="Y3436" s="329"/>
      <c r="Z3436" s="329"/>
      <c r="AA3436" s="329"/>
      <c r="AB3436" s="329"/>
      <c r="AC3436" s="925"/>
      <c r="AD3436" s="326"/>
      <c r="AE3436" s="1069"/>
      <c r="AF3436" s="1084"/>
      <c r="AH3436" s="3275"/>
    </row>
    <row r="3437" spans="1:38" ht="30" x14ac:dyDescent="0.25">
      <c r="A3437" s="140">
        <v>1</v>
      </c>
      <c r="B3437" s="310" t="s">
        <v>425</v>
      </c>
      <c r="C3437" s="433"/>
      <c r="D3437" s="4"/>
      <c r="E3437" s="569"/>
      <c r="F3437" s="126"/>
      <c r="G3437" s="186"/>
      <c r="H3437" s="145"/>
      <c r="I3437" s="1491"/>
      <c r="J3437" s="1491"/>
      <c r="K3437" s="125"/>
      <c r="L3437" s="125"/>
      <c r="M3437" s="125"/>
      <c r="N3437" s="125"/>
      <c r="O3437" s="125"/>
      <c r="P3437" s="125"/>
      <c r="Q3437" s="329"/>
      <c r="R3437" s="329"/>
      <c r="S3437" s="329"/>
      <c r="T3437" s="329"/>
      <c r="U3437" s="326"/>
      <c r="V3437" s="329"/>
      <c r="W3437" s="773"/>
      <c r="X3437" s="329"/>
      <c r="Y3437" s="329"/>
      <c r="Z3437" s="329"/>
      <c r="AA3437" s="329"/>
      <c r="AB3437" s="329"/>
      <c r="AC3437" s="925"/>
      <c r="AD3437" s="326"/>
      <c r="AE3437" s="1069"/>
      <c r="AF3437" s="1084"/>
      <c r="AH3437" s="3275"/>
    </row>
    <row r="3438" spans="1:38" s="154" customFormat="1" ht="60" x14ac:dyDescent="0.25">
      <c r="A3438" s="140">
        <v>1</v>
      </c>
      <c r="B3438" s="310" t="s">
        <v>427</v>
      </c>
      <c r="C3438" s="456"/>
      <c r="D3438" s="4"/>
      <c r="E3438" s="174"/>
      <c r="F3438" s="126"/>
      <c r="G3438" s="186"/>
      <c r="H3438" s="145"/>
      <c r="I3438" s="1491"/>
      <c r="J3438" s="1491"/>
      <c r="K3438" s="125"/>
      <c r="L3438" s="125"/>
      <c r="M3438" s="125"/>
      <c r="N3438" s="125"/>
      <c r="O3438" s="125"/>
      <c r="P3438" s="125"/>
      <c r="Q3438" s="329"/>
      <c r="R3438" s="329"/>
      <c r="S3438" s="329"/>
      <c r="T3438" s="329"/>
      <c r="U3438" s="861"/>
      <c r="V3438" s="329"/>
      <c r="W3438" s="773"/>
      <c r="X3438" s="329"/>
      <c r="Y3438" s="329"/>
      <c r="Z3438" s="329"/>
      <c r="AA3438" s="329"/>
      <c r="AB3438" s="329"/>
      <c r="AC3438" s="925"/>
      <c r="AD3438" s="326"/>
      <c r="AE3438" s="1069"/>
      <c r="AF3438" s="1084"/>
      <c r="AH3438" s="3275"/>
      <c r="AL3438" s="2239"/>
    </row>
    <row r="3439" spans="1:38" ht="45" x14ac:dyDescent="0.25">
      <c r="A3439" s="140">
        <v>1</v>
      </c>
      <c r="B3439" s="309" t="s">
        <v>428</v>
      </c>
      <c r="C3439" s="149"/>
      <c r="D3439" s="523"/>
      <c r="E3439" s="174"/>
      <c r="F3439" s="746"/>
      <c r="G3439" s="746"/>
      <c r="H3439" s="145"/>
      <c r="I3439" s="1491"/>
      <c r="J3439" s="1491"/>
      <c r="K3439" s="125"/>
      <c r="L3439" s="125"/>
      <c r="M3439" s="125"/>
      <c r="N3439" s="125"/>
      <c r="O3439" s="125"/>
      <c r="P3439" s="125"/>
      <c r="Q3439" s="329"/>
      <c r="R3439" s="329"/>
      <c r="S3439" s="329"/>
      <c r="T3439" s="329"/>
      <c r="U3439" s="326">
        <f>Q3439/12*$B$4</f>
        <v>0</v>
      </c>
      <c r="V3439" s="329">
        <f>AB3439-AA3439</f>
        <v>0</v>
      </c>
      <c r="W3439" s="773"/>
      <c r="X3439" s="329"/>
      <c r="Y3439" s="329">
        <f>V3439-U3439</f>
        <v>0</v>
      </c>
      <c r="Z3439" s="329"/>
      <c r="AA3439" s="329"/>
      <c r="AB3439" s="329"/>
      <c r="AC3439" s="929"/>
      <c r="AD3439" s="326"/>
      <c r="AE3439" s="1069"/>
      <c r="AF3439" s="1084"/>
      <c r="AH3439" s="3275"/>
    </row>
    <row r="3440" spans="1:38" s="2239" customFormat="1" ht="57" x14ac:dyDescent="0.25">
      <c r="B3440" s="3215" t="s">
        <v>645</v>
      </c>
      <c r="C3440" s="149"/>
      <c r="D3440" s="523"/>
      <c r="E3440" s="174">
        <f>E3441</f>
        <v>567</v>
      </c>
      <c r="F3440" s="186">
        <f t="shared" ref="F3440:G3440" si="2737">F3441</f>
        <v>189</v>
      </c>
      <c r="G3440" s="186">
        <f t="shared" si="2737"/>
        <v>0</v>
      </c>
      <c r="H3440" s="145">
        <f t="shared" ref="H3440:H3441" si="2738">G3440/F3440*100</f>
        <v>0</v>
      </c>
      <c r="I3440" s="1491"/>
      <c r="J3440" s="1491"/>
      <c r="K3440" s="125"/>
      <c r="L3440" s="125"/>
      <c r="M3440" s="125"/>
      <c r="N3440" s="125"/>
      <c r="O3440" s="125"/>
      <c r="P3440" s="125"/>
      <c r="Q3440" s="329"/>
      <c r="R3440" s="329">
        <f>R3441</f>
        <v>1135.4741999999999</v>
      </c>
      <c r="S3440" s="329">
        <f t="shared" ref="S3440:AB3440" si="2739">S3441</f>
        <v>1135.4741999999999</v>
      </c>
      <c r="T3440" s="329">
        <f t="shared" si="2739"/>
        <v>1135.4741999999999</v>
      </c>
      <c r="U3440" s="368">
        <f t="shared" si="2739"/>
        <v>309.67478181818177</v>
      </c>
      <c r="V3440" s="329">
        <f t="shared" si="2739"/>
        <v>0</v>
      </c>
      <c r="W3440" s="773">
        <f t="shared" si="2739"/>
        <v>0</v>
      </c>
      <c r="X3440" s="329">
        <f t="shared" si="2739"/>
        <v>0</v>
      </c>
      <c r="Y3440" s="329">
        <f t="shared" si="2739"/>
        <v>-309.67478181818177</v>
      </c>
      <c r="Z3440" s="329">
        <f t="shared" si="2739"/>
        <v>0</v>
      </c>
      <c r="AA3440" s="329">
        <f t="shared" si="2739"/>
        <v>0</v>
      </c>
      <c r="AB3440" s="329">
        <f t="shared" si="2739"/>
        <v>0</v>
      </c>
      <c r="AC3440" s="929"/>
      <c r="AD3440" s="326"/>
      <c r="AE3440" s="1069"/>
      <c r="AF3440" s="1084"/>
      <c r="AH3440" s="3275"/>
    </row>
    <row r="3441" spans="1:34" s="2239" customFormat="1" ht="30" x14ac:dyDescent="0.25">
      <c r="B3441" s="309" t="s">
        <v>666</v>
      </c>
      <c r="C3441" s="149"/>
      <c r="D3441" s="523"/>
      <c r="E3441" s="174">
        <v>567</v>
      </c>
      <c r="F3441" s="186">
        <f>ROUND(E3441/12*$B$4,0)</f>
        <v>189</v>
      </c>
      <c r="G3441" s="186"/>
      <c r="H3441" s="145">
        <f t="shared" si="2738"/>
        <v>0</v>
      </c>
      <c r="I3441" s="1491"/>
      <c r="J3441" s="1491"/>
      <c r="K3441" s="125"/>
      <c r="L3441" s="125"/>
      <c r="M3441" s="125"/>
      <c r="N3441" s="125"/>
      <c r="O3441" s="125"/>
      <c r="P3441" s="125"/>
      <c r="Q3441" s="329"/>
      <c r="R3441" s="369">
        <v>1135.4741999999999</v>
      </c>
      <c r="S3441" s="369">
        <v>1135.4741999999999</v>
      </c>
      <c r="T3441" s="369">
        <v>1135.4741999999999</v>
      </c>
      <c r="U3441" s="356">
        <f t="shared" ref="U3441" si="2740">Q3441/12*$B$4+(R3441-Q3441)/11*3+(S3441-R3441)/10*2+(T3441-S3441)/9*1</f>
        <v>309.67478181818177</v>
      </c>
      <c r="V3441" s="369">
        <f t="shared" ref="V3441" si="2741">AB3441-AA3441-X3441</f>
        <v>0</v>
      </c>
      <c r="W3441" s="1123"/>
      <c r="X3441" s="369"/>
      <c r="Y3441" s="369">
        <f>V3441-U3441</f>
        <v>-309.67478181818177</v>
      </c>
      <c r="Z3441" s="369"/>
      <c r="AA3441" s="369"/>
      <c r="AB3441" s="369"/>
      <c r="AC3441" s="929"/>
      <c r="AD3441" s="326"/>
      <c r="AE3441" s="1069"/>
      <c r="AF3441" s="1084"/>
      <c r="AH3441" s="3275"/>
    </row>
    <row r="3442" spans="1:34" ht="29.25" x14ac:dyDescent="0.25">
      <c r="A3442" s="140">
        <v>1</v>
      </c>
      <c r="B3442" s="523" t="s">
        <v>304</v>
      </c>
      <c r="C3442" s="1620"/>
      <c r="D3442" s="4"/>
      <c r="E3442" s="221">
        <f>E3446</f>
        <v>1318</v>
      </c>
      <c r="F3442" s="126">
        <f t="shared" ref="F3442:G3442" si="2742">F3446</f>
        <v>439</v>
      </c>
      <c r="G3442" s="186">
        <f t="shared" si="2742"/>
        <v>461</v>
      </c>
      <c r="H3442" s="145">
        <f>G3442/F3442*100</f>
        <v>105.01138952164008</v>
      </c>
      <c r="I3442" s="1491"/>
      <c r="J3442" s="1491"/>
      <c r="K3442" s="125"/>
      <c r="L3442" s="125"/>
      <c r="M3442" s="125"/>
      <c r="N3442" s="125"/>
      <c r="O3442" s="125"/>
      <c r="P3442" s="125"/>
      <c r="Q3442" s="329"/>
      <c r="R3442" s="329"/>
      <c r="S3442" s="329"/>
      <c r="T3442" s="329"/>
      <c r="U3442" s="368"/>
      <c r="V3442" s="329"/>
      <c r="W3442" s="773"/>
      <c r="X3442" s="329"/>
      <c r="Y3442" s="329"/>
      <c r="Z3442" s="329"/>
      <c r="AA3442" s="329"/>
      <c r="AB3442" s="329"/>
      <c r="AC3442" s="925"/>
      <c r="AD3442" s="326"/>
      <c r="AE3442" s="1069"/>
      <c r="AF3442" s="1084"/>
      <c r="AH3442" s="3275"/>
    </row>
    <row r="3443" spans="1:34" x14ac:dyDescent="0.25">
      <c r="A3443" s="140">
        <v>1</v>
      </c>
      <c r="B3443" s="523" t="s">
        <v>312</v>
      </c>
      <c r="C3443" s="433"/>
      <c r="D3443" s="4"/>
      <c r="E3443" s="221"/>
      <c r="F3443" s="186"/>
      <c r="G3443" s="186"/>
      <c r="H3443" s="145"/>
      <c r="I3443" s="1491"/>
      <c r="J3443" s="1491"/>
      <c r="K3443" s="125"/>
      <c r="L3443" s="125"/>
      <c r="M3443" s="125"/>
      <c r="N3443" s="125"/>
      <c r="O3443" s="125"/>
      <c r="P3443" s="125"/>
      <c r="Q3443" s="329"/>
      <c r="R3443" s="329"/>
      <c r="S3443" s="329"/>
      <c r="T3443" s="329"/>
      <c r="U3443" s="326"/>
      <c r="V3443" s="329"/>
      <c r="W3443" s="773"/>
      <c r="X3443" s="329"/>
      <c r="Y3443" s="329"/>
      <c r="Z3443" s="329"/>
      <c r="AA3443" s="329"/>
      <c r="AB3443" s="329"/>
      <c r="AC3443" s="925"/>
      <c r="AD3443" s="326"/>
      <c r="AE3443" s="1069"/>
      <c r="AF3443" s="1084"/>
      <c r="AH3443" s="3275"/>
    </row>
    <row r="3444" spans="1:34" x14ac:dyDescent="0.25">
      <c r="A3444" s="140">
        <v>1</v>
      </c>
      <c r="B3444" s="4" t="s">
        <v>313</v>
      </c>
      <c r="C3444" s="433"/>
      <c r="D3444" s="4"/>
      <c r="E3444" s="221"/>
      <c r="F3444" s="126"/>
      <c r="G3444" s="186"/>
      <c r="H3444" s="145"/>
      <c r="I3444" s="1491"/>
      <c r="J3444" s="1491"/>
      <c r="K3444" s="125"/>
      <c r="L3444" s="125"/>
      <c r="M3444" s="125"/>
      <c r="N3444" s="125"/>
      <c r="O3444" s="125"/>
      <c r="P3444" s="125"/>
      <c r="Q3444" s="329"/>
      <c r="R3444" s="329"/>
      <c r="S3444" s="329"/>
      <c r="T3444" s="329"/>
      <c r="U3444" s="326"/>
      <c r="V3444" s="329"/>
      <c r="W3444" s="773"/>
      <c r="X3444" s="329"/>
      <c r="Y3444" s="329"/>
      <c r="Z3444" s="329"/>
      <c r="AA3444" s="329"/>
      <c r="AB3444" s="329"/>
      <c r="AC3444" s="925"/>
      <c r="AD3444" s="326"/>
      <c r="AE3444" s="1069"/>
      <c r="AF3444" s="1084"/>
      <c r="AH3444" s="3275"/>
    </row>
    <row r="3445" spans="1:34" x14ac:dyDescent="0.25">
      <c r="A3445" s="140">
        <v>1</v>
      </c>
      <c r="B3445" s="537" t="s">
        <v>314</v>
      </c>
      <c r="C3445" s="433"/>
      <c r="D3445" s="4"/>
      <c r="E3445" s="221"/>
      <c r="F3445" s="186"/>
      <c r="G3445" s="186"/>
      <c r="H3445" s="145"/>
      <c r="I3445" s="1491"/>
      <c r="J3445" s="1491"/>
      <c r="K3445" s="125"/>
      <c r="L3445" s="125"/>
      <c r="M3445" s="125"/>
      <c r="N3445" s="125"/>
      <c r="O3445" s="125"/>
      <c r="P3445" s="125"/>
      <c r="Q3445" s="329"/>
      <c r="R3445" s="329"/>
      <c r="S3445" s="329"/>
      <c r="T3445" s="329"/>
      <c r="U3445" s="326"/>
      <c r="V3445" s="329"/>
      <c r="W3445" s="773"/>
      <c r="X3445" s="329"/>
      <c r="Y3445" s="329"/>
      <c r="Z3445" s="329"/>
      <c r="AA3445" s="329"/>
      <c r="AB3445" s="329"/>
      <c r="AC3445" s="925"/>
      <c r="AD3445" s="326"/>
      <c r="AE3445" s="1069"/>
      <c r="AF3445" s="1084"/>
      <c r="AH3445" s="3275"/>
    </row>
    <row r="3446" spans="1:34" s="2239" customFormat="1" ht="30" x14ac:dyDescent="0.25">
      <c r="B3446" s="537" t="s">
        <v>682</v>
      </c>
      <c r="C3446" s="433"/>
      <c r="D3446" s="4"/>
      <c r="E3446" s="221">
        <v>1318</v>
      </c>
      <c r="F3446" s="186">
        <f>ROUND(E3446/12*$B$4,0)</f>
        <v>439</v>
      </c>
      <c r="G3446" s="186">
        <v>461</v>
      </c>
      <c r="H3446" s="145">
        <f>G3446/F3446*100</f>
        <v>105.01138952164008</v>
      </c>
      <c r="I3446" s="1491"/>
      <c r="J3446" s="1491"/>
      <c r="K3446" s="125"/>
      <c r="L3446" s="125"/>
      <c r="M3446" s="125"/>
      <c r="N3446" s="125"/>
      <c r="O3446" s="125"/>
      <c r="P3446" s="125"/>
      <c r="Q3446" s="329">
        <v>2121.98</v>
      </c>
      <c r="R3446" s="329">
        <v>2121.98</v>
      </c>
      <c r="S3446" s="329">
        <v>2121.98</v>
      </c>
      <c r="T3446" s="329">
        <v>2121.98</v>
      </c>
      <c r="U3446" s="326">
        <f t="shared" ref="U3446" si="2743">Q3446/12*$B$4+(R3446-Q3446)/11*3+(S3446-R3446)/10*2+(T3446-S3446)/9*1</f>
        <v>707.32666666666671</v>
      </c>
      <c r="V3446" s="329">
        <f t="shared" ref="V3446" si="2744">AB3446-AA3446-X3446</f>
        <v>410.58380999999997</v>
      </c>
      <c r="W3446" s="773"/>
      <c r="X3446" s="329"/>
      <c r="Y3446" s="329">
        <f>V3446-U3446</f>
        <v>-296.74285666666674</v>
      </c>
      <c r="Z3446" s="329"/>
      <c r="AA3446" s="329">
        <v>-2.4698099999999998</v>
      </c>
      <c r="AB3446" s="329">
        <v>408.11399999999998</v>
      </c>
      <c r="AC3446" s="925"/>
      <c r="AD3446" s="326"/>
      <c r="AE3446" s="1069"/>
      <c r="AF3446" s="1084"/>
      <c r="AH3446" s="3275"/>
    </row>
    <row r="3447" spans="1:34" ht="29.25" x14ac:dyDescent="0.25">
      <c r="A3447" s="140">
        <v>1</v>
      </c>
      <c r="B3447" s="523" t="s">
        <v>297</v>
      </c>
      <c r="C3447" s="433"/>
      <c r="D3447" s="4"/>
      <c r="E3447" s="221"/>
      <c r="F3447" s="126">
        <f>ROUND(E3447/12*$B$4,0)</f>
        <v>0</v>
      </c>
      <c r="G3447" s="186"/>
      <c r="H3447" s="145"/>
      <c r="I3447" s="1491"/>
      <c r="J3447" s="1491"/>
      <c r="K3447" s="125"/>
      <c r="L3447" s="125"/>
      <c r="M3447" s="125"/>
      <c r="N3447" s="125"/>
      <c r="O3447" s="125"/>
      <c r="P3447" s="125"/>
      <c r="Q3447" s="329"/>
      <c r="R3447" s="329"/>
      <c r="S3447" s="329"/>
      <c r="T3447" s="329"/>
      <c r="U3447" s="326"/>
      <c r="V3447" s="329"/>
      <c r="W3447" s="773"/>
      <c r="X3447" s="329"/>
      <c r="Y3447" s="329"/>
      <c r="Z3447" s="329"/>
      <c r="AA3447" s="329"/>
      <c r="AB3447" s="329"/>
      <c r="AC3447" s="925"/>
      <c r="AD3447" s="326"/>
      <c r="AE3447" s="1069"/>
      <c r="AF3447" s="1084"/>
      <c r="AH3447" s="3275"/>
    </row>
    <row r="3448" spans="1:34" ht="30" x14ac:dyDescent="0.25">
      <c r="A3448" s="140">
        <v>1</v>
      </c>
      <c r="B3448" s="519" t="s">
        <v>189</v>
      </c>
      <c r="C3448" s="433"/>
      <c r="D3448" s="4"/>
      <c r="E3448" s="221"/>
      <c r="F3448" s="126"/>
      <c r="G3448" s="186"/>
      <c r="H3448" s="145"/>
      <c r="I3448" s="1491"/>
      <c r="J3448" s="1491"/>
      <c r="K3448" s="125"/>
      <c r="L3448" s="125"/>
      <c r="M3448" s="125"/>
      <c r="N3448" s="125"/>
      <c r="O3448" s="125"/>
      <c r="P3448" s="125"/>
      <c r="Q3448" s="329"/>
      <c r="R3448" s="329"/>
      <c r="S3448" s="329"/>
      <c r="T3448" s="329"/>
      <c r="U3448" s="326"/>
      <c r="V3448" s="329"/>
      <c r="W3448" s="773"/>
      <c r="X3448" s="329"/>
      <c r="Y3448" s="329"/>
      <c r="Z3448" s="329"/>
      <c r="AA3448" s="329"/>
      <c r="AB3448" s="329"/>
      <c r="AC3448" s="925"/>
      <c r="AD3448" s="326"/>
      <c r="AE3448" s="1069"/>
      <c r="AF3448" s="1084"/>
      <c r="AH3448" s="3275"/>
    </row>
    <row r="3449" spans="1:34" ht="72" x14ac:dyDescent="0.25">
      <c r="A3449" s="140">
        <v>1</v>
      </c>
      <c r="B3449" s="523" t="s">
        <v>305</v>
      </c>
      <c r="C3449" s="433"/>
      <c r="D3449" s="4"/>
      <c r="E3449" s="221"/>
      <c r="F3449" s="126"/>
      <c r="G3449" s="186"/>
      <c r="H3449" s="145"/>
      <c r="I3449" s="1491"/>
      <c r="J3449" s="1491"/>
      <c r="K3449" s="125"/>
      <c r="L3449" s="125"/>
      <c r="M3449" s="125"/>
      <c r="N3449" s="125"/>
      <c r="O3449" s="125"/>
      <c r="P3449" s="125"/>
      <c r="Q3449" s="329"/>
      <c r="R3449" s="329"/>
      <c r="S3449" s="329"/>
      <c r="T3449" s="329"/>
      <c r="U3449" s="326"/>
      <c r="V3449" s="329"/>
      <c r="W3449" s="773"/>
      <c r="X3449" s="329"/>
      <c r="Y3449" s="329"/>
      <c r="Z3449" s="329"/>
      <c r="AA3449" s="329"/>
      <c r="AB3449" s="329"/>
      <c r="AC3449" s="925"/>
      <c r="AD3449" s="326"/>
      <c r="AE3449" s="1069"/>
      <c r="AF3449" s="1084"/>
      <c r="AH3449" s="3275"/>
    </row>
    <row r="3450" spans="1:34" x14ac:dyDescent="0.25">
      <c r="A3450" s="140">
        <v>1</v>
      </c>
      <c r="B3450" s="511" t="s">
        <v>214</v>
      </c>
      <c r="C3450" s="433"/>
      <c r="D3450" s="4"/>
      <c r="E3450" s="245">
        <f>E3451+E3452</f>
        <v>0</v>
      </c>
      <c r="F3450" s="526">
        <f>F3451+F3452</f>
        <v>0</v>
      </c>
      <c r="G3450" s="746">
        <f>G3451+G3452</f>
        <v>0</v>
      </c>
      <c r="H3450" s="125"/>
      <c r="I3450" s="1491"/>
      <c r="J3450" s="1491"/>
      <c r="K3450" s="125"/>
      <c r="L3450" s="125"/>
      <c r="M3450" s="125"/>
      <c r="N3450" s="125"/>
      <c r="O3450" s="125"/>
      <c r="P3450" s="125"/>
      <c r="Q3450" s="329"/>
      <c r="R3450" s="329"/>
      <c r="S3450" s="329"/>
      <c r="T3450" s="329"/>
      <c r="U3450" s="857"/>
      <c r="V3450" s="329"/>
      <c r="W3450" s="773"/>
      <c r="X3450" s="329"/>
      <c r="Y3450" s="329"/>
      <c r="Z3450" s="329"/>
      <c r="AA3450" s="329"/>
      <c r="AB3450" s="329"/>
      <c r="AC3450" s="929"/>
      <c r="AD3450" s="326"/>
      <c r="AE3450" s="1069"/>
      <c r="AF3450" s="1084"/>
      <c r="AH3450" s="3275"/>
    </row>
    <row r="3451" spans="1:34" ht="30" x14ac:dyDescent="0.25">
      <c r="A3451" s="140">
        <v>1</v>
      </c>
      <c r="B3451" s="1" t="s">
        <v>260</v>
      </c>
      <c r="C3451" s="433"/>
      <c r="D3451" s="4"/>
      <c r="E3451" s="221"/>
      <c r="F3451" s="186">
        <f>ROUND(E3451/12*$B$4,0)</f>
        <v>0</v>
      </c>
      <c r="G3451" s="186"/>
      <c r="H3451" s="145"/>
      <c r="I3451" s="1491"/>
      <c r="J3451" s="1491"/>
      <c r="K3451" s="125"/>
      <c r="L3451" s="125"/>
      <c r="M3451" s="125"/>
      <c r="N3451" s="125"/>
      <c r="O3451" s="125"/>
      <c r="P3451" s="125"/>
      <c r="Q3451" s="329"/>
      <c r="R3451" s="329"/>
      <c r="S3451" s="329"/>
      <c r="T3451" s="329"/>
      <c r="U3451" s="326">
        <f>Q3451/12*$B$4</f>
        <v>0</v>
      </c>
      <c r="V3451" s="329">
        <f>AB3451-AA3451-X3451</f>
        <v>0</v>
      </c>
      <c r="W3451" s="773"/>
      <c r="X3451" s="329"/>
      <c r="Y3451" s="329">
        <f>V3451-U3451</f>
        <v>0</v>
      </c>
      <c r="Z3451" s="329"/>
      <c r="AA3451" s="329"/>
      <c r="AB3451" s="329"/>
      <c r="AC3451" s="925"/>
      <c r="AD3451" s="326"/>
      <c r="AE3451" s="1069"/>
      <c r="AF3451" s="1084"/>
      <c r="AH3451" s="3275"/>
    </row>
    <row r="3452" spans="1:34" ht="30" x14ac:dyDescent="0.25">
      <c r="A3452" s="140">
        <v>1</v>
      </c>
      <c r="B3452" s="1" t="s">
        <v>255</v>
      </c>
      <c r="C3452" s="433"/>
      <c r="D3452" s="4"/>
      <c r="E3452" s="221"/>
      <c r="F3452" s="126">
        <f>ROUND(E3452/12*$B$4,0)</f>
        <v>0</v>
      </c>
      <c r="G3452" s="186"/>
      <c r="H3452" s="145"/>
      <c r="I3452" s="1491"/>
      <c r="J3452" s="1491"/>
      <c r="K3452" s="125"/>
      <c r="L3452" s="125"/>
      <c r="M3452" s="125"/>
      <c r="N3452" s="125"/>
      <c r="O3452" s="125"/>
      <c r="P3452" s="125"/>
      <c r="Q3452" s="329"/>
      <c r="R3452" s="329"/>
      <c r="S3452" s="329"/>
      <c r="T3452" s="329"/>
      <c r="U3452" s="326">
        <f>Q3452/12*$B$4</f>
        <v>0</v>
      </c>
      <c r="V3452" s="329">
        <f>AB3452-AA3452-X3452</f>
        <v>0</v>
      </c>
      <c r="W3452" s="773"/>
      <c r="X3452" s="329"/>
      <c r="Y3452" s="329">
        <f>V3452-U3452</f>
        <v>0</v>
      </c>
      <c r="Z3452" s="329"/>
      <c r="AA3452" s="329"/>
      <c r="AB3452" s="329"/>
      <c r="AC3452" s="925"/>
      <c r="AD3452" s="326"/>
      <c r="AE3452" s="1069"/>
      <c r="AF3452" s="1084"/>
      <c r="AH3452" s="3275"/>
    </row>
    <row r="3453" spans="1:34" s="2239" customFormat="1" ht="86.25" x14ac:dyDescent="0.25">
      <c r="A3453" s="2239">
        <v>1</v>
      </c>
      <c r="B3453" s="473" t="s">
        <v>464</v>
      </c>
      <c r="C3453" s="433"/>
      <c r="D3453" s="4"/>
      <c r="E3453" s="3102">
        <f>E3411</f>
        <v>2900</v>
      </c>
      <c r="F3453" s="3102">
        <f>F3411</f>
        <v>967</v>
      </c>
      <c r="G3453" s="3102">
        <f>G3411</f>
        <v>826</v>
      </c>
      <c r="H3453" s="145">
        <f t="shared" ref="H3453:H3458" si="2745">G3453/F3453*100</f>
        <v>85.41882109617373</v>
      </c>
      <c r="I3453" s="1491"/>
      <c r="J3453" s="1491"/>
      <c r="K3453" s="125"/>
      <c r="L3453" s="125"/>
      <c r="M3453" s="125"/>
      <c r="N3453" s="125"/>
      <c r="O3453" s="125"/>
      <c r="P3453" s="125"/>
      <c r="Q3453" s="329">
        <f t="shared" ref="Q3453:AB3453" si="2746">Q3411</f>
        <v>10796.2726</v>
      </c>
      <c r="R3453" s="329">
        <f t="shared" ref="R3453:S3453" si="2747">R3411</f>
        <v>10796.2726</v>
      </c>
      <c r="S3453" s="329">
        <f t="shared" si="2747"/>
        <v>10796.2726</v>
      </c>
      <c r="T3453" s="329">
        <f t="shared" ref="T3453" si="2748">T3411</f>
        <v>10796.2726</v>
      </c>
      <c r="U3453" s="326">
        <f t="shared" si="2746"/>
        <v>3598.7575333333334</v>
      </c>
      <c r="V3453" s="329">
        <f t="shared" si="2746"/>
        <v>3413.7067999999999</v>
      </c>
      <c r="W3453" s="773">
        <f t="shared" si="2746"/>
        <v>0</v>
      </c>
      <c r="X3453" s="329">
        <f t="shared" si="2746"/>
        <v>0</v>
      </c>
      <c r="Y3453" s="329">
        <f t="shared" si="2746"/>
        <v>-185.05073333333348</v>
      </c>
      <c r="Z3453" s="329">
        <f t="shared" si="2746"/>
        <v>0</v>
      </c>
      <c r="AA3453" s="329">
        <f t="shared" si="2746"/>
        <v>-7.0152999999999999</v>
      </c>
      <c r="AB3453" s="329">
        <f t="shared" si="2746"/>
        <v>3406.6914999999999</v>
      </c>
      <c r="AC3453" s="925"/>
      <c r="AD3453" s="326"/>
      <c r="AE3453" s="1069"/>
      <c r="AF3453" s="1084"/>
      <c r="AH3453" s="3275"/>
    </row>
    <row r="3454" spans="1:34" x14ac:dyDescent="0.25">
      <c r="A3454" s="140">
        <v>1</v>
      </c>
      <c r="B3454" s="473" t="s">
        <v>256</v>
      </c>
      <c r="C3454" s="433"/>
      <c r="D3454" s="4"/>
      <c r="E3454" s="572">
        <f>E3433+E3401</f>
        <v>18875</v>
      </c>
      <c r="F3454" s="572">
        <f>F3433+F3401</f>
        <v>6292</v>
      </c>
      <c r="G3454" s="572">
        <f>G3433+G3401</f>
        <v>5048</v>
      </c>
      <c r="H3454" s="125">
        <f t="shared" si="2745"/>
        <v>80.228862047043876</v>
      </c>
      <c r="I3454" s="1491"/>
      <c r="J3454" s="1491"/>
      <c r="K3454" s="125"/>
      <c r="L3454" s="125"/>
      <c r="M3454" s="125"/>
      <c r="N3454" s="125"/>
      <c r="O3454" s="125"/>
      <c r="P3454" s="125"/>
      <c r="Q3454" s="329"/>
      <c r="R3454" s="329"/>
      <c r="S3454" s="329"/>
      <c r="T3454" s="329"/>
      <c r="U3454" s="326">
        <f>Q3454/12*$B$4</f>
        <v>0</v>
      </c>
      <c r="V3454" s="329">
        <f>AB3454-AA3454-X3454</f>
        <v>0</v>
      </c>
      <c r="W3454" s="773"/>
      <c r="X3454" s="329"/>
      <c r="Y3454" s="329">
        <f>V3454-U3454</f>
        <v>0</v>
      </c>
      <c r="Z3454" s="329"/>
      <c r="AA3454" s="329"/>
      <c r="AB3454" s="329"/>
      <c r="AC3454" s="929"/>
      <c r="AD3454" s="326"/>
      <c r="AE3454" s="1069"/>
      <c r="AF3454" s="1084"/>
      <c r="AH3454" s="3275"/>
    </row>
    <row r="3455" spans="1:34" ht="29.25" x14ac:dyDescent="0.25">
      <c r="A3455" s="140">
        <v>1</v>
      </c>
      <c r="B3455" s="473" t="s">
        <v>269</v>
      </c>
      <c r="C3455" s="433"/>
      <c r="D3455" s="4"/>
      <c r="E3455" s="572">
        <f>E3416</f>
        <v>11548</v>
      </c>
      <c r="F3455" s="572">
        <f>F3416</f>
        <v>3849</v>
      </c>
      <c r="G3455" s="572">
        <f>G3416</f>
        <v>4287</v>
      </c>
      <c r="H3455" s="125">
        <f t="shared" si="2745"/>
        <v>111.37957911145753</v>
      </c>
      <c r="I3455" s="1491"/>
      <c r="J3455" s="1491"/>
      <c r="K3455" s="125"/>
      <c r="L3455" s="125"/>
      <c r="M3455" s="125"/>
      <c r="N3455" s="125"/>
      <c r="O3455" s="125"/>
      <c r="P3455" s="125"/>
      <c r="Q3455" s="329"/>
      <c r="R3455" s="329"/>
      <c r="S3455" s="329"/>
      <c r="T3455" s="329"/>
      <c r="U3455" s="326"/>
      <c r="V3455" s="329"/>
      <c r="W3455" s="773"/>
      <c r="X3455" s="329"/>
      <c r="Y3455" s="329"/>
      <c r="Z3455" s="329"/>
      <c r="AA3455" s="329"/>
      <c r="AB3455" s="329"/>
      <c r="AC3455" s="929"/>
      <c r="AD3455" s="326"/>
      <c r="AE3455" s="1069"/>
      <c r="AF3455" s="1084"/>
      <c r="AH3455" s="3275"/>
    </row>
    <row r="3456" spans="1:34" ht="29.25" x14ac:dyDescent="0.25">
      <c r="A3456" s="140">
        <v>1</v>
      </c>
      <c r="B3456" s="473" t="s">
        <v>257</v>
      </c>
      <c r="C3456" s="434"/>
      <c r="D3456" s="4"/>
      <c r="E3456" s="572">
        <f>E3442+E3405</f>
        <v>22480</v>
      </c>
      <c r="F3456" s="572">
        <f>F3442+F3405</f>
        <v>7493</v>
      </c>
      <c r="G3456" s="572">
        <f>G3442+G3405+G3420+G3424</f>
        <v>6544</v>
      </c>
      <c r="H3456" s="125">
        <f t="shared" si="2745"/>
        <v>87.334845856132389</v>
      </c>
      <c r="I3456" s="1491"/>
      <c r="J3456" s="1491"/>
      <c r="K3456" s="125"/>
      <c r="L3456" s="125"/>
      <c r="M3456" s="125"/>
      <c r="N3456" s="125"/>
      <c r="O3456" s="125"/>
      <c r="P3456" s="125"/>
      <c r="Q3456" s="329"/>
      <c r="R3456" s="329"/>
      <c r="S3456" s="329"/>
      <c r="T3456" s="329"/>
      <c r="U3456" s="326">
        <f>Q3456/12*$B$4</f>
        <v>0</v>
      </c>
      <c r="V3456" s="329">
        <f>AB3456-AA3456-X3456</f>
        <v>0</v>
      </c>
      <c r="W3456" s="773"/>
      <c r="X3456" s="329"/>
      <c r="Y3456" s="329">
        <f>V3456-U3456</f>
        <v>0</v>
      </c>
      <c r="Z3456" s="329"/>
      <c r="AA3456" s="329"/>
      <c r="AB3456" s="329"/>
      <c r="AC3456" s="914"/>
      <c r="AD3456" s="326"/>
      <c r="AE3456" s="1069"/>
      <c r="AF3456" s="1084"/>
      <c r="AH3456" s="3275"/>
    </row>
    <row r="3457" spans="1:38" ht="29.25" x14ac:dyDescent="0.25">
      <c r="A3457" s="140">
        <v>1</v>
      </c>
      <c r="B3457" s="473" t="s">
        <v>258</v>
      </c>
      <c r="C3457" s="456"/>
      <c r="D3457" s="4"/>
      <c r="E3457" s="544">
        <f>E3409</f>
        <v>3000</v>
      </c>
      <c r="F3457" s="544">
        <f>F3409</f>
        <v>1000</v>
      </c>
      <c r="G3457" s="544">
        <f>G3409</f>
        <v>1011</v>
      </c>
      <c r="H3457" s="125">
        <f t="shared" si="2745"/>
        <v>101.1</v>
      </c>
      <c r="I3457" s="1491"/>
      <c r="J3457" s="1491"/>
      <c r="K3457" s="125"/>
      <c r="L3457" s="125"/>
      <c r="M3457" s="125"/>
      <c r="N3457" s="125"/>
      <c r="O3457" s="125"/>
      <c r="P3457" s="125"/>
      <c r="Q3457" s="329"/>
      <c r="R3457" s="329"/>
      <c r="S3457" s="329"/>
      <c r="T3457" s="329"/>
      <c r="U3457" s="857"/>
      <c r="V3457" s="329"/>
      <c r="W3457" s="773"/>
      <c r="X3457" s="329"/>
      <c r="Y3457" s="329"/>
      <c r="Z3457" s="329"/>
      <c r="AA3457" s="329"/>
      <c r="AB3457" s="329"/>
      <c r="AC3457" s="914"/>
      <c r="AD3457" s="326"/>
      <c r="AE3457" s="1069"/>
      <c r="AF3457" s="1084"/>
      <c r="AH3457" s="3275"/>
    </row>
    <row r="3458" spans="1:38" x14ac:dyDescent="0.25">
      <c r="A3458" s="140">
        <v>1</v>
      </c>
      <c r="B3458" s="474" t="s">
        <v>133</v>
      </c>
      <c r="C3458" s="434"/>
      <c r="D3458" s="4"/>
      <c r="E3458" s="544">
        <f>E3454+E3455+E3457+E3456*2.6+E3453*2.6</f>
        <v>99411</v>
      </c>
      <c r="F3458" s="544">
        <f t="shared" ref="F3458" si="2749">F3454+F3455+F3457+F3456*2.6+F3453*2.6</f>
        <v>33137</v>
      </c>
      <c r="G3458" s="544">
        <f>G3454+G3455+G3457+G3456*2.6+G3453*2.6+G3420*2.6+G3424*2.6</f>
        <v>29508</v>
      </c>
      <c r="H3458" s="125">
        <f t="shared" si="2745"/>
        <v>89.048495639315576</v>
      </c>
      <c r="I3458" s="1491"/>
      <c r="J3458" s="1491"/>
      <c r="K3458" s="125"/>
      <c r="L3458" s="125"/>
      <c r="M3458" s="125"/>
      <c r="N3458" s="125"/>
      <c r="O3458" s="125"/>
      <c r="P3458" s="125"/>
      <c r="Q3458" s="329">
        <f>Q3446+Q3416+Q3411+Q3400+Q3399+Q3440</f>
        <v>126085.80398</v>
      </c>
      <c r="R3458" s="329">
        <f t="shared" ref="R3458:AB3458" si="2750">R3446+R3416+R3411+R3400+R3399+R3440</f>
        <v>127221.27817999999</v>
      </c>
      <c r="S3458" s="329">
        <f t="shared" si="2750"/>
        <v>127221.27817999999</v>
      </c>
      <c r="T3458" s="329">
        <f t="shared" ref="T3458" si="2751">T3446+T3416+T3411+T3400+T3399+T3440</f>
        <v>127221.27817999999</v>
      </c>
      <c r="U3458" s="326">
        <f t="shared" si="2750"/>
        <v>42338.276108484846</v>
      </c>
      <c r="V3458" s="329">
        <f t="shared" si="2750"/>
        <v>41896.528819999992</v>
      </c>
      <c r="W3458" s="773">
        <f t="shared" si="2750"/>
        <v>0</v>
      </c>
      <c r="X3458" s="329">
        <f t="shared" si="2750"/>
        <v>-180.53728000000004</v>
      </c>
      <c r="Y3458" s="329">
        <f t="shared" si="2750"/>
        <v>-441.74728848484932</v>
      </c>
      <c r="Z3458" s="329">
        <f t="shared" si="2750"/>
        <v>-210.30017999999998</v>
      </c>
      <c r="AA3458" s="329">
        <f t="shared" si="2750"/>
        <v>-33.191969999999998</v>
      </c>
      <c r="AB3458" s="329">
        <f t="shared" si="2750"/>
        <v>41682.799569999988</v>
      </c>
      <c r="AC3458" s="914"/>
      <c r="AD3458" s="326"/>
      <c r="AE3458" s="1069"/>
      <c r="AF3458" s="1084"/>
      <c r="AH3458" s="3275"/>
    </row>
    <row r="3459" spans="1:38" x14ac:dyDescent="0.25">
      <c r="A3459" s="140">
        <v>1</v>
      </c>
      <c r="B3459" s="2" t="s">
        <v>28</v>
      </c>
      <c r="C3459" s="446"/>
      <c r="D3459" s="2"/>
      <c r="E3459" s="225"/>
      <c r="F3459" s="145"/>
      <c r="G3459" s="145"/>
      <c r="H3459" s="145"/>
      <c r="I3459" s="2039"/>
      <c r="J3459" s="2039"/>
      <c r="K3459" s="125"/>
      <c r="L3459" s="125"/>
      <c r="M3459" s="125"/>
      <c r="N3459" s="125"/>
      <c r="O3459" s="125"/>
      <c r="P3459" s="125"/>
      <c r="Q3459" s="329"/>
      <c r="R3459" s="329"/>
      <c r="S3459" s="329"/>
      <c r="T3459" s="329"/>
      <c r="U3459" s="326"/>
      <c r="V3459" s="329"/>
      <c r="W3459" s="773"/>
      <c r="X3459" s="329"/>
      <c r="Y3459" s="329"/>
      <c r="Z3459" s="329"/>
      <c r="AA3459" s="329"/>
      <c r="AB3459" s="329"/>
      <c r="AC3459" s="922"/>
      <c r="AD3459" s="326"/>
      <c r="AE3459" s="1069"/>
      <c r="AF3459" s="1084"/>
      <c r="AH3459" s="3275"/>
    </row>
    <row r="3460" spans="1:38" x14ac:dyDescent="0.25">
      <c r="A3460" s="140">
        <v>1</v>
      </c>
      <c r="B3460" s="1025" t="s">
        <v>10</v>
      </c>
      <c r="C3460" s="434"/>
      <c r="D3460" s="190">
        <v>300</v>
      </c>
      <c r="E3460" s="221">
        <v>44</v>
      </c>
      <c r="F3460" s="126">
        <f>ROUND(E3460/12*$B$4,0)</f>
        <v>15</v>
      </c>
      <c r="G3460" s="126">
        <v>14</v>
      </c>
      <c r="H3460" s="126">
        <f t="shared" ref="H3460:H3470" si="2752">G3460/F3460*100</f>
        <v>93.333333333333329</v>
      </c>
      <c r="I3460" s="827">
        <v>11</v>
      </c>
      <c r="J3460" s="155">
        <f t="shared" ref="J3460:J3466" si="2753">M3460/G3460</f>
        <v>11.5</v>
      </c>
      <c r="K3460" s="156">
        <f>ROUND(E3460*I3460,0)</f>
        <v>484</v>
      </c>
      <c r="L3460" s="156">
        <f>ROUND(K3460/12*$B$4,0)</f>
        <v>161</v>
      </c>
      <c r="M3460" s="156">
        <v>161</v>
      </c>
      <c r="N3460" s="156">
        <f t="shared" ref="N3460:N3466" si="2754">M3460/L3460*100</f>
        <v>100</v>
      </c>
      <c r="O3460" s="156">
        <f>K3460/D3460</f>
        <v>1.6133333333333333</v>
      </c>
      <c r="P3460" s="156">
        <f t="shared" ref="P3460:P3466" si="2755">M3460/$B$4*12/O3460</f>
        <v>299.38016528925618</v>
      </c>
      <c r="Q3460" s="329"/>
      <c r="R3460" s="329"/>
      <c r="S3460" s="329"/>
      <c r="T3460" s="329"/>
      <c r="U3460" s="326"/>
      <c r="V3460" s="329"/>
      <c r="W3460" s="773"/>
      <c r="X3460" s="329"/>
      <c r="Y3460" s="329"/>
      <c r="Z3460" s="329"/>
      <c r="AA3460" s="329"/>
      <c r="AB3460" s="329"/>
      <c r="AC3460" s="941"/>
      <c r="AD3460" s="326"/>
      <c r="AE3460" s="1069"/>
      <c r="AF3460" s="1084"/>
      <c r="AH3460" s="3275"/>
    </row>
    <row r="3461" spans="1:38" x14ac:dyDescent="0.25">
      <c r="A3461" s="140">
        <v>1</v>
      </c>
      <c r="B3461" s="148" t="s">
        <v>74</v>
      </c>
      <c r="C3461" s="1155"/>
      <c r="D3461" s="148"/>
      <c r="E3461" s="1972">
        <f>SUM(E3460:E3460)</f>
        <v>44</v>
      </c>
      <c r="F3461" s="2090">
        <f>SUM(F3460:F3460)</f>
        <v>15</v>
      </c>
      <c r="G3461" s="2090">
        <f>SUM(G3460:G3460)</f>
        <v>14</v>
      </c>
      <c r="H3461" s="2090">
        <f t="shared" si="2752"/>
        <v>93.333333333333329</v>
      </c>
      <c r="I3461" s="2039">
        <f>SUM(K3461/E3461)</f>
        <v>11</v>
      </c>
      <c r="J3461" s="199">
        <f t="shared" si="2753"/>
        <v>11.5</v>
      </c>
      <c r="K3461" s="2090">
        <f>SUM(K3460:K3460)</f>
        <v>484</v>
      </c>
      <c r="L3461" s="2090">
        <f>SUM(L3460:L3460)</f>
        <v>161</v>
      </c>
      <c r="M3461" s="2090">
        <f>SUM(M3460:M3460)</f>
        <v>161</v>
      </c>
      <c r="N3461" s="156">
        <f t="shared" si="2754"/>
        <v>100</v>
      </c>
      <c r="O3461" s="1256">
        <f>SUM(O3460:O3460)</f>
        <v>1.6133333333333333</v>
      </c>
      <c r="P3461" s="156">
        <f t="shared" si="2755"/>
        <v>299.38016528925618</v>
      </c>
      <c r="Q3461" s="329"/>
      <c r="R3461" s="329"/>
      <c r="S3461" s="329"/>
      <c r="T3461" s="329"/>
      <c r="U3461" s="326"/>
      <c r="V3461" s="329"/>
      <c r="W3461" s="773"/>
      <c r="X3461" s="329"/>
      <c r="Y3461" s="329"/>
      <c r="Z3461" s="329"/>
      <c r="AA3461" s="329"/>
      <c r="AB3461" s="329"/>
      <c r="AC3461" s="2091"/>
      <c r="AD3461" s="326"/>
      <c r="AE3461" s="1069"/>
      <c r="AF3461" s="1084"/>
      <c r="AH3461" s="3275"/>
    </row>
    <row r="3462" spans="1:38" ht="21.75" customHeight="1" x14ac:dyDescent="0.25">
      <c r="A3462" s="1153">
        <v>1</v>
      </c>
      <c r="B3462" s="3188" t="s">
        <v>153</v>
      </c>
      <c r="C3462" s="2171"/>
      <c r="D3462" s="1658">
        <v>240</v>
      </c>
      <c r="E3462" s="221">
        <v>86</v>
      </c>
      <c r="F3462" s="126">
        <f>ROUND(E3462/12*$B$4,0)</f>
        <v>29</v>
      </c>
      <c r="G3462" s="126">
        <v>15</v>
      </c>
      <c r="H3462" s="126">
        <f t="shared" si="2752"/>
        <v>51.724137931034484</v>
      </c>
      <c r="I3462" s="827">
        <v>5</v>
      </c>
      <c r="J3462" s="155">
        <f t="shared" si="2753"/>
        <v>2.9333333333333331</v>
      </c>
      <c r="K3462" s="156">
        <f>ROUND(E3462*I3462,0)</f>
        <v>430</v>
      </c>
      <c r="L3462" s="156">
        <f>ROUND(K3462/12*$B$4,0)</f>
        <v>143</v>
      </c>
      <c r="M3462" s="156">
        <v>44</v>
      </c>
      <c r="N3462" s="156">
        <f t="shared" si="2754"/>
        <v>30.76923076923077</v>
      </c>
      <c r="O3462" s="156">
        <f>K3462/D3462</f>
        <v>1.7916666666666667</v>
      </c>
      <c r="P3462" s="156">
        <f t="shared" si="2755"/>
        <v>73.674418604651166</v>
      </c>
      <c r="Q3462" s="329"/>
      <c r="R3462" s="329"/>
      <c r="S3462" s="329"/>
      <c r="T3462" s="329"/>
      <c r="U3462" s="326"/>
      <c r="V3462" s="329"/>
      <c r="W3462" s="773"/>
      <c r="X3462" s="329"/>
      <c r="Y3462" s="329"/>
      <c r="Z3462" s="329"/>
      <c r="AA3462" s="329"/>
      <c r="AB3462" s="329"/>
      <c r="AC3462" s="941"/>
      <c r="AD3462" s="326"/>
      <c r="AE3462" s="1069"/>
      <c r="AF3462" s="1084"/>
      <c r="AH3462" s="3275"/>
    </row>
    <row r="3463" spans="1:38" s="2239" customFormat="1" ht="21.75" customHeight="1" x14ac:dyDescent="0.25">
      <c r="A3463" s="1153"/>
      <c r="B3463" s="3188" t="s">
        <v>63</v>
      </c>
      <c r="C3463" s="2171"/>
      <c r="D3463" s="1658">
        <v>240</v>
      </c>
      <c r="E3463" s="221">
        <v>40</v>
      </c>
      <c r="F3463" s="126">
        <f>ROUND(E3463/12*$B$4,0)</f>
        <v>13</v>
      </c>
      <c r="G3463" s="126">
        <v>40</v>
      </c>
      <c r="H3463" s="126">
        <f t="shared" ref="H3463" si="2756">G3463/F3463*100</f>
        <v>307.69230769230774</v>
      </c>
      <c r="I3463" s="827">
        <v>8</v>
      </c>
      <c r="J3463" s="155">
        <f t="shared" ref="J3463" si="2757">M3463/G3463</f>
        <v>8</v>
      </c>
      <c r="K3463" s="156">
        <f>ROUND(E3463*I3463,0)</f>
        <v>320</v>
      </c>
      <c r="L3463" s="156">
        <f>ROUND(K3463/12*$B$4,0)</f>
        <v>107</v>
      </c>
      <c r="M3463" s="156">
        <v>320</v>
      </c>
      <c r="N3463" s="156">
        <f t="shared" ref="N3463" si="2758">M3463/L3463*100</f>
        <v>299.06542056074767</v>
      </c>
      <c r="O3463" s="156">
        <f>K3463/D3463</f>
        <v>1.3333333333333333</v>
      </c>
      <c r="P3463" s="156">
        <f t="shared" ref="P3463" si="2759">M3463/$B$4*12/O3463</f>
        <v>720</v>
      </c>
      <c r="Q3463" s="329"/>
      <c r="R3463" s="329"/>
      <c r="S3463" s="329"/>
      <c r="T3463" s="329"/>
      <c r="U3463" s="326"/>
      <c r="V3463" s="329"/>
      <c r="W3463" s="773"/>
      <c r="X3463" s="329"/>
      <c r="Y3463" s="329"/>
      <c r="Z3463" s="329"/>
      <c r="AA3463" s="329"/>
      <c r="AB3463" s="329"/>
      <c r="AC3463" s="941"/>
      <c r="AD3463" s="326"/>
      <c r="AE3463" s="1069"/>
      <c r="AF3463" s="1084"/>
      <c r="AH3463" s="3275"/>
    </row>
    <row r="3464" spans="1:38" s="150" customFormat="1" ht="21" customHeight="1" x14ac:dyDescent="0.25">
      <c r="A3464" s="1153">
        <v>1</v>
      </c>
      <c r="B3464" s="1706" t="s">
        <v>44</v>
      </c>
      <c r="C3464" s="1698"/>
      <c r="D3464" s="2172">
        <v>240</v>
      </c>
      <c r="E3464" s="246">
        <v>730</v>
      </c>
      <c r="F3464" s="131">
        <f>ROUND(E3464/12*$B$4,0)</f>
        <v>243</v>
      </c>
      <c r="G3464" s="132">
        <v>229</v>
      </c>
      <c r="H3464" s="132">
        <f t="shared" si="2752"/>
        <v>94.238683127572017</v>
      </c>
      <c r="I3464" s="1494">
        <v>8</v>
      </c>
      <c r="J3464" s="1098">
        <f t="shared" si="2753"/>
        <v>8</v>
      </c>
      <c r="K3464" s="281">
        <f>ROUND(E3464*I3464,0)</f>
        <v>5840</v>
      </c>
      <c r="L3464" s="281">
        <f>ROUND(K3464/12*$B$4,0)</f>
        <v>1947</v>
      </c>
      <c r="M3464" s="281">
        <v>1832</v>
      </c>
      <c r="N3464" s="281">
        <f t="shared" si="2754"/>
        <v>94.093477144324595</v>
      </c>
      <c r="O3464" s="281">
        <f>K3464/D3464</f>
        <v>24.333333333333332</v>
      </c>
      <c r="P3464" s="281">
        <f t="shared" si="2755"/>
        <v>225.86301369863014</v>
      </c>
      <c r="Q3464" s="336"/>
      <c r="R3464" s="336"/>
      <c r="S3464" s="336"/>
      <c r="T3464" s="336"/>
      <c r="U3464" s="861"/>
      <c r="V3464" s="330"/>
      <c r="W3464" s="1116"/>
      <c r="X3464" s="330"/>
      <c r="Y3464" s="330"/>
      <c r="Z3464" s="330"/>
      <c r="AA3464" s="330"/>
      <c r="AB3464" s="330"/>
      <c r="AC3464" s="1090"/>
      <c r="AD3464" s="861"/>
      <c r="AE3464" s="1069"/>
      <c r="AF3464" s="1084"/>
      <c r="AH3464" s="3275"/>
      <c r="AL3464" s="2239"/>
    </row>
    <row r="3465" spans="1:38" x14ac:dyDescent="0.25">
      <c r="A3465" s="1153">
        <v>1</v>
      </c>
      <c r="B3465" s="1351" t="s">
        <v>174</v>
      </c>
      <c r="C3465" s="1323"/>
      <c r="D3465" s="2173"/>
      <c r="E3465" s="232">
        <f>SUM(E3462:E3464)</f>
        <v>856</v>
      </c>
      <c r="F3465" s="1529">
        <f>SUM(F3462:F3464)</f>
        <v>285</v>
      </c>
      <c r="G3465" s="1529">
        <f>SUM(G3462:G3464)</f>
        <v>284</v>
      </c>
      <c r="H3465" s="37">
        <f t="shared" si="2752"/>
        <v>99.649122807017548</v>
      </c>
      <c r="I3465" s="2034">
        <f>SUM(K3465/E3465)</f>
        <v>7.6985981308411215</v>
      </c>
      <c r="J3465" s="2174">
        <f t="shared" si="2753"/>
        <v>7.732394366197183</v>
      </c>
      <c r="K3465" s="1105">
        <f>SUM(K3462:K3464)</f>
        <v>6590</v>
      </c>
      <c r="L3465" s="1105">
        <f>SUM(L3462:L3464)</f>
        <v>2197</v>
      </c>
      <c r="M3465" s="1105">
        <f>SUM(M3462:M3464)</f>
        <v>2196</v>
      </c>
      <c r="N3465" s="1188">
        <f t="shared" si="2754"/>
        <v>99.954483386436038</v>
      </c>
      <c r="O3465" s="1105">
        <f>SUM(O3462:O3464)</f>
        <v>27.458333333333332</v>
      </c>
      <c r="P3465" s="1188">
        <f t="shared" si="2755"/>
        <v>239.92716236722308</v>
      </c>
      <c r="Q3465" s="331"/>
      <c r="R3465" s="331"/>
      <c r="S3465" s="331"/>
      <c r="T3465" s="331"/>
      <c r="U3465" s="866"/>
      <c r="V3465" s="327"/>
      <c r="W3465" s="777"/>
      <c r="X3465" s="327"/>
      <c r="Y3465" s="327"/>
      <c r="Z3465" s="327"/>
      <c r="AA3465" s="327"/>
      <c r="AB3465" s="327"/>
      <c r="AC3465" s="1533"/>
      <c r="AD3465" s="866"/>
      <c r="AE3465" s="1069"/>
      <c r="AF3465" s="1084"/>
      <c r="AH3465" s="3275"/>
    </row>
    <row r="3466" spans="1:38" ht="29.25" x14ac:dyDescent="0.25">
      <c r="A3466" s="1153">
        <v>1</v>
      </c>
      <c r="B3466" s="1272" t="s">
        <v>198</v>
      </c>
      <c r="C3466" s="1272"/>
      <c r="D3466" s="1273"/>
      <c r="E3466" s="232">
        <f>SUM(E3465,E3461)</f>
        <v>900</v>
      </c>
      <c r="F3466" s="1529">
        <f>SUM(F3465,F3461)</f>
        <v>300</v>
      </c>
      <c r="G3466" s="1495">
        <f>SUM(G3465,G3461)</f>
        <v>298</v>
      </c>
      <c r="H3466" s="1495">
        <f t="shared" si="2752"/>
        <v>99.333333333333329</v>
      </c>
      <c r="I3466" s="2034">
        <f>SUM(K3466/E3466)</f>
        <v>7.86</v>
      </c>
      <c r="J3466" s="1372">
        <f t="shared" si="2753"/>
        <v>7.9093959731543624</v>
      </c>
      <c r="K3466" s="1495">
        <f>SUM(K3465,K3461)</f>
        <v>7074</v>
      </c>
      <c r="L3466" s="1495">
        <f>SUM(L3465,L3461)</f>
        <v>2358</v>
      </c>
      <c r="M3466" s="1495">
        <f>SUM(M3465,M3461)</f>
        <v>2357</v>
      </c>
      <c r="N3466" s="1188">
        <f t="shared" si="2754"/>
        <v>99.957591178965217</v>
      </c>
      <c r="O3466" s="1495">
        <f>SUM(O3465,O3461)</f>
        <v>29.071666666666665</v>
      </c>
      <c r="P3466" s="1188">
        <f t="shared" si="2755"/>
        <v>243.22650920139884</v>
      </c>
      <c r="Q3466" s="327">
        <v>18035.348990947194</v>
      </c>
      <c r="R3466" s="327">
        <v>18035.348990947194</v>
      </c>
      <c r="S3466" s="327">
        <v>18035.348990947194</v>
      </c>
      <c r="T3466" s="327">
        <v>18035.348990947194</v>
      </c>
      <c r="U3466" s="871">
        <f t="shared" ref="U3466" si="2760">Q3466/12*$B$4+(R3466-Q3466)/11*3+(S3466-R3466)/10*2+(T3466-S3466)/9*1</f>
        <v>6011.7829969823979</v>
      </c>
      <c r="V3466" s="327">
        <f>AB3466-AA3466-X3466</f>
        <v>6004.291290000001</v>
      </c>
      <c r="W3466" s="777"/>
      <c r="X3466" s="327"/>
      <c r="Y3466" s="327">
        <f>V3466-U3466</f>
        <v>-7.4917069823968632</v>
      </c>
      <c r="Z3466" s="327"/>
      <c r="AA3466" s="327">
        <v>-14.10018</v>
      </c>
      <c r="AB3466" s="378">
        <v>5990.1911100000007</v>
      </c>
      <c r="AC3466" s="1496"/>
      <c r="AD3466" s="866"/>
      <c r="AE3466" s="1069"/>
      <c r="AF3466" s="1084"/>
      <c r="AH3466" s="3275"/>
    </row>
    <row r="3467" spans="1:38" x14ac:dyDescent="0.25">
      <c r="A3467" s="1153">
        <v>1</v>
      </c>
      <c r="B3467" s="2175" t="s">
        <v>194</v>
      </c>
      <c r="C3467" s="1478"/>
      <c r="D3467" s="705"/>
      <c r="E3467" s="279">
        <f>E3470</f>
        <v>3000</v>
      </c>
      <c r="F3467" s="1109">
        <f>ROUND(E3467/12*$B$4,0)</f>
        <v>1000</v>
      </c>
      <c r="G3467" s="308">
        <f>G3470</f>
        <v>832</v>
      </c>
      <c r="H3467" s="1109">
        <f t="shared" si="2752"/>
        <v>83.2</v>
      </c>
      <c r="I3467" s="2043"/>
      <c r="J3467" s="2094"/>
      <c r="K3467" s="308"/>
      <c r="L3467" s="308"/>
      <c r="M3467" s="308"/>
      <c r="N3467" s="281"/>
      <c r="O3467" s="308"/>
      <c r="P3467" s="281"/>
      <c r="Q3467" s="329"/>
      <c r="R3467" s="329"/>
      <c r="S3467" s="329"/>
      <c r="T3467" s="329"/>
      <c r="U3467" s="368">
        <f>Q3467/12*$B$4</f>
        <v>0</v>
      </c>
      <c r="V3467" s="329">
        <f>AB3467-AA3467-X3467</f>
        <v>0</v>
      </c>
      <c r="W3467" s="773"/>
      <c r="X3467" s="329"/>
      <c r="Y3467" s="329">
        <f>V3467-U3467</f>
        <v>0</v>
      </c>
      <c r="Z3467" s="329"/>
      <c r="AA3467" s="329"/>
      <c r="AB3467" s="329"/>
      <c r="AC3467" s="914"/>
      <c r="AD3467" s="326"/>
      <c r="AE3467" s="1069"/>
      <c r="AF3467" s="1084"/>
      <c r="AH3467" s="3275"/>
    </row>
    <row r="3468" spans="1:38" x14ac:dyDescent="0.25">
      <c r="A3468" s="1153">
        <v>1</v>
      </c>
      <c r="B3468" s="3189" t="s">
        <v>195</v>
      </c>
      <c r="C3468" s="2051"/>
      <c r="D3468" s="705"/>
      <c r="E3468" s="223">
        <f>E3470-E3469</f>
        <v>3000</v>
      </c>
      <c r="F3468" s="526">
        <f>ROUND(E3468/12*$B$4,0)</f>
        <v>1000</v>
      </c>
      <c r="G3468" s="190">
        <f>G3470-G3469</f>
        <v>832</v>
      </c>
      <c r="H3468" s="526">
        <f t="shared" si="2752"/>
        <v>83.2</v>
      </c>
      <c r="I3468" s="2043"/>
      <c r="J3468" s="2094"/>
      <c r="K3468" s="308"/>
      <c r="L3468" s="308"/>
      <c r="M3468" s="308"/>
      <c r="N3468" s="281"/>
      <c r="O3468" s="308"/>
      <c r="P3468" s="281"/>
      <c r="Q3468" s="329"/>
      <c r="R3468" s="329"/>
      <c r="S3468" s="329"/>
      <c r="T3468" s="329"/>
      <c r="U3468" s="326">
        <f>Q3468/12*$B$4</f>
        <v>0</v>
      </c>
      <c r="V3468" s="329">
        <f>AB3468-AA3468-X3468</f>
        <v>0</v>
      </c>
      <c r="W3468" s="773"/>
      <c r="X3468" s="329"/>
      <c r="Y3468" s="329">
        <f>V3468-U3468</f>
        <v>0</v>
      </c>
      <c r="Z3468" s="329"/>
      <c r="AA3468" s="329"/>
      <c r="AB3468" s="329"/>
      <c r="AC3468" s="945"/>
      <c r="AD3468" s="326"/>
      <c r="AE3468" s="1069"/>
      <c r="AF3468" s="1084"/>
      <c r="AH3468" s="3275"/>
    </row>
    <row r="3469" spans="1:38" ht="30" x14ac:dyDescent="0.25">
      <c r="A3469" s="140">
        <v>1</v>
      </c>
      <c r="B3469" s="1981" t="s">
        <v>196</v>
      </c>
      <c r="C3469" s="2051"/>
      <c r="D3469" s="704"/>
      <c r="E3469" s="2147"/>
      <c r="F3469" s="2148">
        <f>ROUND(E3469/12*$B$4,0)</f>
        <v>0</v>
      </c>
      <c r="G3469" s="524"/>
      <c r="H3469" s="526" t="e">
        <f t="shared" si="2752"/>
        <v>#DIV/0!</v>
      </c>
      <c r="I3469" s="2043"/>
      <c r="J3469" s="2094"/>
      <c r="K3469" s="308"/>
      <c r="L3469" s="308"/>
      <c r="M3469" s="524"/>
      <c r="N3469" s="156"/>
      <c r="O3469" s="308"/>
      <c r="P3469" s="156"/>
      <c r="Q3469" s="329"/>
      <c r="R3469" s="329"/>
      <c r="S3469" s="329"/>
      <c r="T3469" s="329"/>
      <c r="U3469" s="326">
        <f>Q3469/12*$B$4</f>
        <v>0</v>
      </c>
      <c r="V3469" s="329">
        <f>AB3469-AA3469-X3469</f>
        <v>0</v>
      </c>
      <c r="W3469" s="773"/>
      <c r="X3469" s="329"/>
      <c r="Y3469" s="329">
        <f>V3469-U3469</f>
        <v>0</v>
      </c>
      <c r="Z3469" s="329"/>
      <c r="AA3469" s="329"/>
      <c r="AB3469" s="329"/>
      <c r="AC3469" s="962"/>
      <c r="AD3469" s="326"/>
      <c r="AE3469" s="1069"/>
      <c r="AF3469" s="1084"/>
      <c r="AH3469" s="3275"/>
    </row>
    <row r="3470" spans="1:38" ht="32.25" thickBot="1" x14ac:dyDescent="0.3">
      <c r="A3470" s="140">
        <v>1</v>
      </c>
      <c r="B3470" s="2177" t="s">
        <v>201</v>
      </c>
      <c r="C3470" s="2178"/>
      <c r="D3470" s="1646"/>
      <c r="E3470" s="2147">
        <v>3000</v>
      </c>
      <c r="F3470" s="526">
        <f>ROUND(E3470/12*$B$4,0)</f>
        <v>1000</v>
      </c>
      <c r="G3470" s="524">
        <v>832</v>
      </c>
      <c r="H3470" s="283">
        <f t="shared" si="2752"/>
        <v>83.2</v>
      </c>
      <c r="I3470" s="2179"/>
      <c r="J3470" s="2180"/>
      <c r="K3470" s="2055"/>
      <c r="L3470" s="2055"/>
      <c r="M3470" s="1270"/>
      <c r="N3470" s="1086"/>
      <c r="O3470" s="2055"/>
      <c r="P3470" s="1086"/>
      <c r="Q3470" s="331">
        <v>20210.182399999998</v>
      </c>
      <c r="R3470" s="331">
        <v>20210.182399999998</v>
      </c>
      <c r="S3470" s="331">
        <v>20210.182399999998</v>
      </c>
      <c r="T3470" s="331">
        <v>20210.182399999998</v>
      </c>
      <c r="U3470" s="857">
        <f t="shared" ref="U3470" si="2761">Q3470/12*$B$4+(R3470-Q3470)/11*3+(S3470-R3470)/10*2+(T3470-S3470)/9*1</f>
        <v>6736.7274666666663</v>
      </c>
      <c r="V3470" s="331">
        <f>AB3470-AA3470-X3470</f>
        <v>6560.552529999999</v>
      </c>
      <c r="W3470" s="1266"/>
      <c r="X3470" s="331"/>
      <c r="Y3470" s="331">
        <f>V3470-U3470</f>
        <v>-176.17493666666724</v>
      </c>
      <c r="Z3470" s="331"/>
      <c r="AA3470" s="331">
        <v>-1.6937800000000001</v>
      </c>
      <c r="AB3470" s="331">
        <v>6558.8587499999994</v>
      </c>
      <c r="AC3470" s="915"/>
      <c r="AD3470" s="862"/>
      <c r="AE3470" s="1069"/>
      <c r="AF3470" s="1084"/>
      <c r="AH3470" s="3275"/>
    </row>
    <row r="3471" spans="1:38" ht="15.75" thickBot="1" x14ac:dyDescent="0.3">
      <c r="A3471" s="140">
        <v>1</v>
      </c>
      <c r="B3471" s="1501" t="s">
        <v>273</v>
      </c>
      <c r="C3471" s="2056"/>
      <c r="D3471" s="2056"/>
      <c r="E3471" s="847"/>
      <c r="F3471" s="848"/>
      <c r="G3471" s="848"/>
      <c r="H3471" s="848"/>
      <c r="I3471" s="706"/>
      <c r="J3471" s="706"/>
      <c r="K3471" s="706"/>
      <c r="L3471" s="706"/>
      <c r="M3471" s="706">
        <f>SUM(M3466,M3397)</f>
        <v>5077</v>
      </c>
      <c r="N3471" s="706"/>
      <c r="O3471" s="706"/>
      <c r="P3471" s="706"/>
      <c r="Q3471" s="335">
        <f t="shared" ref="Q3471:AD3471" si="2762">Q3470+Q3466+Q3458+Q3397</f>
        <v>186270.41264686719</v>
      </c>
      <c r="R3471" s="335">
        <f t="shared" ref="R3471:S3471" si="2763">R3470+R3466+R3458+R3397</f>
        <v>187405.88684686719</v>
      </c>
      <c r="S3471" s="335">
        <f t="shared" si="2763"/>
        <v>187405.88684686719</v>
      </c>
      <c r="T3471" s="335">
        <f t="shared" ref="T3471" si="2764">T3470+T3466+T3458+T3397</f>
        <v>187405.88684686719</v>
      </c>
      <c r="U3471" s="863">
        <f t="shared" si="2762"/>
        <v>62399.812330773908</v>
      </c>
      <c r="V3471" s="335">
        <f t="shared" si="2762"/>
        <v>61773.517889999996</v>
      </c>
      <c r="W3471" s="778">
        <f t="shared" si="2762"/>
        <v>0</v>
      </c>
      <c r="X3471" s="159">
        <f t="shared" si="2762"/>
        <v>-203.71820000000002</v>
      </c>
      <c r="Y3471" s="335">
        <f t="shared" si="2762"/>
        <v>-626.29444077391145</v>
      </c>
      <c r="Z3471" s="335">
        <f t="shared" si="2762"/>
        <v>-210.30017999999998</v>
      </c>
      <c r="AA3471" s="335">
        <f t="shared" si="2762"/>
        <v>-51.818219999999997</v>
      </c>
      <c r="AB3471" s="335">
        <f t="shared" si="2762"/>
        <v>61517.981469999992</v>
      </c>
      <c r="AC3471" s="969"/>
      <c r="AD3471" s="863">
        <f t="shared" si="2762"/>
        <v>0</v>
      </c>
      <c r="AE3471" s="1069"/>
      <c r="AF3471" s="1084"/>
      <c r="AH3471" s="3275"/>
    </row>
    <row r="3472" spans="1:38" s="2239" customFormat="1" ht="30" thickBot="1" x14ac:dyDescent="0.3">
      <c r="B3472" s="1674" t="s">
        <v>637</v>
      </c>
      <c r="C3472" s="1674"/>
      <c r="D3472" s="1674"/>
      <c r="E3472" s="230"/>
      <c r="F3472" s="706"/>
      <c r="G3472" s="706"/>
      <c r="H3472" s="706"/>
      <c r="I3472" s="1461"/>
      <c r="J3472" s="1461"/>
      <c r="K3472" s="706"/>
      <c r="L3472" s="706"/>
      <c r="M3472" s="706"/>
      <c r="N3472" s="706"/>
      <c r="O3472" s="706"/>
      <c r="P3472" s="706"/>
      <c r="Q3472" s="335">
        <f t="shared" ref="Q3472:AB3472" si="2765">Q3471-Q3470-Q3400-Q3399</f>
        <v>91145.600066867191</v>
      </c>
      <c r="R3472" s="335">
        <f t="shared" ref="R3472:S3472" si="2766">R3471-R3470-R3400-R3399</f>
        <v>92281.074266867188</v>
      </c>
      <c r="S3472" s="335">
        <f t="shared" si="2766"/>
        <v>92281.074266867188</v>
      </c>
      <c r="T3472" s="335">
        <f t="shared" ref="T3472" si="2767">T3471-T3470-T3400-T3399</f>
        <v>92281.074266867188</v>
      </c>
      <c r="U3472" s="756">
        <f t="shared" si="2765"/>
        <v>30691.541470773911</v>
      </c>
      <c r="V3472" s="335">
        <f t="shared" si="2765"/>
        <v>31147.961719999996</v>
      </c>
      <c r="W3472" s="778">
        <f t="shared" si="2765"/>
        <v>0</v>
      </c>
      <c r="X3472" s="159">
        <f t="shared" si="2765"/>
        <v>-23.180919999999986</v>
      </c>
      <c r="Y3472" s="335">
        <f t="shared" si="2765"/>
        <v>456.42024922609107</v>
      </c>
      <c r="Z3472" s="335">
        <f t="shared" si="2765"/>
        <v>-210.30017999999998</v>
      </c>
      <c r="AA3472" s="335">
        <f t="shared" si="2765"/>
        <v>-46.232509999999998</v>
      </c>
      <c r="AB3472" s="335">
        <f t="shared" si="2765"/>
        <v>31078.548289999995</v>
      </c>
      <c r="AC3472" s="2308"/>
      <c r="AD3472" s="862"/>
      <c r="AE3472" s="1069"/>
      <c r="AF3472" s="1084"/>
      <c r="AH3472" s="3275"/>
    </row>
    <row r="3473" spans="1:38" ht="31.5" x14ac:dyDescent="0.25">
      <c r="A3473" s="140">
        <v>1</v>
      </c>
      <c r="B3473" s="1841" t="s">
        <v>381</v>
      </c>
      <c r="C3473" s="1676"/>
      <c r="D3473" s="1676"/>
      <c r="E3473" s="242"/>
      <c r="F3473" s="834"/>
      <c r="G3473" s="834"/>
      <c r="H3473" s="834"/>
      <c r="I3473" s="834"/>
      <c r="J3473" s="834"/>
      <c r="K3473" s="834"/>
      <c r="L3473" s="834"/>
      <c r="M3473" s="834"/>
      <c r="N3473" s="834"/>
      <c r="O3473" s="834"/>
      <c r="P3473" s="834"/>
      <c r="Q3473" s="328"/>
      <c r="R3473" s="328"/>
      <c r="S3473" s="328"/>
      <c r="T3473" s="328"/>
      <c r="U3473" s="368"/>
      <c r="V3473" s="328"/>
      <c r="W3473" s="776"/>
      <c r="X3473" s="328"/>
      <c r="Y3473" s="328"/>
      <c r="Z3473" s="328"/>
      <c r="AA3473" s="328"/>
      <c r="AB3473" s="328"/>
      <c r="AC3473" s="961"/>
      <c r="AD3473" s="368"/>
      <c r="AE3473" s="1069"/>
      <c r="AF3473" s="1084"/>
      <c r="AH3473" s="3275"/>
      <c r="AL3473" s="140"/>
    </row>
    <row r="3474" spans="1:38" x14ac:dyDescent="0.25">
      <c r="A3474" s="140">
        <v>1</v>
      </c>
      <c r="B3474" s="1492" t="s">
        <v>5</v>
      </c>
      <c r="C3474" s="1493"/>
      <c r="D3474" s="1492"/>
      <c r="E3474" s="225"/>
      <c r="F3474" s="2031"/>
      <c r="G3474" s="2031"/>
      <c r="H3474" s="2031"/>
      <c r="I3474" s="2031"/>
      <c r="J3474" s="2031"/>
      <c r="K3474" s="2087"/>
      <c r="L3474" s="2087"/>
      <c r="M3474" s="2087"/>
      <c r="N3474" s="2087"/>
      <c r="O3474" s="2087"/>
      <c r="P3474" s="2087"/>
      <c r="Q3474" s="329"/>
      <c r="R3474" s="329"/>
      <c r="S3474" s="329"/>
      <c r="T3474" s="329"/>
      <c r="U3474" s="326"/>
      <c r="V3474" s="329"/>
      <c r="W3474" s="773"/>
      <c r="X3474" s="329"/>
      <c r="Y3474" s="329"/>
      <c r="Z3474" s="329"/>
      <c r="AA3474" s="329"/>
      <c r="AB3474" s="329"/>
      <c r="AC3474" s="2088"/>
      <c r="AD3474" s="326"/>
      <c r="AE3474" s="1069"/>
      <c r="AF3474" s="1084"/>
      <c r="AH3474" s="3275"/>
    </row>
    <row r="3475" spans="1:38" x14ac:dyDescent="0.25">
      <c r="A3475" s="140">
        <v>1</v>
      </c>
      <c r="B3475" s="3" t="s">
        <v>469</v>
      </c>
      <c r="C3475" s="1082" t="s">
        <v>252</v>
      </c>
      <c r="D3475" s="3">
        <v>302</v>
      </c>
      <c r="E3475" s="225">
        <v>600</v>
      </c>
      <c r="F3475" s="126">
        <f>ROUND(E3475/12*$B$4,0)</f>
        <v>200</v>
      </c>
      <c r="G3475" s="126">
        <v>192</v>
      </c>
      <c r="H3475" s="126">
        <f>G3475/F3475*100</f>
        <v>96</v>
      </c>
      <c r="I3475" s="2032">
        <v>9.4</v>
      </c>
      <c r="J3475" s="155">
        <f>M3475/G3475</f>
        <v>9.0416666666666661</v>
      </c>
      <c r="K3475" s="156">
        <f>ROUND(E3475*I3475,0)</f>
        <v>5640</v>
      </c>
      <c r="L3475" s="156">
        <f>ROUND(K3475/12*$B$4,0)</f>
        <v>1880</v>
      </c>
      <c r="M3475" s="156">
        <v>1736</v>
      </c>
      <c r="N3475" s="156">
        <f>M3475/L3475*100</f>
        <v>92.340425531914889</v>
      </c>
      <c r="O3475" s="156">
        <f>ROUND(K3475/D3475,0)</f>
        <v>19</v>
      </c>
      <c r="P3475" s="156">
        <f>M3475/$B$4*12/O3475</f>
        <v>274.10526315789474</v>
      </c>
      <c r="Q3475" s="329"/>
      <c r="R3475" s="329"/>
      <c r="S3475" s="329"/>
      <c r="T3475" s="329"/>
      <c r="U3475" s="326"/>
      <c r="V3475" s="329"/>
      <c r="W3475" s="773"/>
      <c r="X3475" s="329"/>
      <c r="Y3475" s="329"/>
      <c r="Z3475" s="329"/>
      <c r="AA3475" s="329"/>
      <c r="AB3475" s="3364"/>
      <c r="AC3475" s="2088"/>
      <c r="AD3475" s="326"/>
      <c r="AE3475" s="1069"/>
      <c r="AF3475" s="1084"/>
      <c r="AH3475" s="3275"/>
    </row>
    <row r="3476" spans="1:38" x14ac:dyDescent="0.25">
      <c r="A3476" s="140">
        <v>1</v>
      </c>
      <c r="B3476" s="3" t="s">
        <v>23</v>
      </c>
      <c r="C3476" s="1082" t="s">
        <v>252</v>
      </c>
      <c r="D3476" s="3">
        <v>340</v>
      </c>
      <c r="E3476" s="225">
        <v>7</v>
      </c>
      <c r="F3476" s="126">
        <f>ROUND(E3476/12*$B$4,0)</f>
        <v>2</v>
      </c>
      <c r="G3476" s="126">
        <v>7</v>
      </c>
      <c r="H3476" s="126">
        <f>G3476/F3476*100</f>
        <v>350</v>
      </c>
      <c r="I3476" s="2032">
        <v>6.1</v>
      </c>
      <c r="J3476" s="155">
        <f>M3476/G3476</f>
        <v>6</v>
      </c>
      <c r="K3476" s="156">
        <f>ROUND(E3476*I3476,0)</f>
        <v>43</v>
      </c>
      <c r="L3476" s="156">
        <f>ROUND(K3476/12*$B$4,0)</f>
        <v>14</v>
      </c>
      <c r="M3476" s="156">
        <v>42</v>
      </c>
      <c r="N3476" s="156">
        <f>M3476/L3476*100</f>
        <v>300</v>
      </c>
      <c r="O3476" s="156">
        <f>ROUND(K3476/D3476,0)</f>
        <v>0</v>
      </c>
      <c r="P3476" s="156" t="e">
        <f>M3476/$B$4*12/O3476</f>
        <v>#DIV/0!</v>
      </c>
      <c r="Q3476" s="329"/>
      <c r="R3476" s="329"/>
      <c r="S3476" s="329"/>
      <c r="T3476" s="329"/>
      <c r="U3476" s="326"/>
      <c r="V3476" s="329"/>
      <c r="W3476" s="773"/>
      <c r="X3476" s="329"/>
      <c r="Y3476" s="329"/>
      <c r="Z3476" s="329"/>
      <c r="AA3476" s="329"/>
      <c r="AB3476" s="329"/>
      <c r="AC3476" s="941"/>
      <c r="AD3476" s="326"/>
      <c r="AE3476" s="1069"/>
      <c r="AF3476" s="1084"/>
      <c r="AH3476" s="3275"/>
    </row>
    <row r="3477" spans="1:38" x14ac:dyDescent="0.25">
      <c r="A3477" s="140">
        <v>1</v>
      </c>
      <c r="B3477" s="3" t="s">
        <v>67</v>
      </c>
      <c r="C3477" s="1082" t="s">
        <v>252</v>
      </c>
      <c r="D3477" s="3">
        <v>340</v>
      </c>
      <c r="E3477" s="225">
        <v>1594</v>
      </c>
      <c r="F3477" s="126">
        <f>ROUND(E3477/12*$B$4,0)</f>
        <v>531</v>
      </c>
      <c r="G3477" s="126">
        <v>550</v>
      </c>
      <c r="H3477" s="126">
        <f>G3477/F3477*100</f>
        <v>103.57815442561204</v>
      </c>
      <c r="I3477" s="2032">
        <v>9.6999999999999993</v>
      </c>
      <c r="J3477" s="155">
        <f>M3477/G3477</f>
        <v>9.1618181818181821</v>
      </c>
      <c r="K3477" s="156">
        <f>ROUND(E3477*I3477,0)</f>
        <v>15462</v>
      </c>
      <c r="L3477" s="156">
        <f>ROUND(K3477/12*$B$4,0)</f>
        <v>5154</v>
      </c>
      <c r="M3477" s="156">
        <v>5039</v>
      </c>
      <c r="N3477" s="156">
        <f>M3477/L3477*100</f>
        <v>97.76872332169188</v>
      </c>
      <c r="O3477" s="156">
        <f>ROUND(K3477/D3477,0)</f>
        <v>45</v>
      </c>
      <c r="P3477" s="156">
        <f>M3477/$B$4*12/O3477</f>
        <v>335.93333333333334</v>
      </c>
      <c r="Q3477" s="329"/>
      <c r="R3477" s="329"/>
      <c r="S3477" s="329"/>
      <c r="T3477" s="329"/>
      <c r="U3477" s="861"/>
      <c r="V3477" s="329"/>
      <c r="W3477" s="773"/>
      <c r="X3477" s="329"/>
      <c r="Y3477" s="329"/>
      <c r="Z3477" s="329"/>
      <c r="AA3477" s="329"/>
      <c r="AB3477" s="329"/>
      <c r="AC3477" s="941"/>
      <c r="AD3477" s="326"/>
      <c r="AE3477" s="1069"/>
      <c r="AF3477" s="1084"/>
      <c r="AH3477" s="3275"/>
    </row>
    <row r="3478" spans="1:38" ht="29.25" x14ac:dyDescent="0.25">
      <c r="A3478" s="140">
        <v>1</v>
      </c>
      <c r="B3478" s="1627" t="s">
        <v>7</v>
      </c>
      <c r="C3478" s="2089"/>
      <c r="D3478" s="1627"/>
      <c r="E3478" s="232">
        <f>SUM(E3475:E3477)</f>
        <v>2201</v>
      </c>
      <c r="F3478" s="1529">
        <f>SUM(F3475:F3477)</f>
        <v>733</v>
      </c>
      <c r="G3478" s="1529">
        <f>SUM(G3475:G3477)</f>
        <v>749</v>
      </c>
      <c r="H3478" s="1529">
        <f>G3478/F3478*100</f>
        <v>102.18281036834924</v>
      </c>
      <c r="I3478" s="8">
        <f>SUM(K3478/E3478)</f>
        <v>9.606996819627442</v>
      </c>
      <c r="J3478" s="8">
        <f>M3478/G3478</f>
        <v>9.1014686248331103</v>
      </c>
      <c r="K3478" s="1529">
        <f>SUM(K3475:K3477)</f>
        <v>21145</v>
      </c>
      <c r="L3478" s="1529">
        <f>SUM(L3475:L3477)</f>
        <v>7048</v>
      </c>
      <c r="M3478" s="1529">
        <f>SUM(M3475:M3477)</f>
        <v>6817</v>
      </c>
      <c r="N3478" s="1105">
        <f>M3478/L3478*100</f>
        <v>96.722474460839962</v>
      </c>
      <c r="O3478" s="1529">
        <f>SUM(O3475:O3477)</f>
        <v>64</v>
      </c>
      <c r="P3478" s="1105">
        <f>M3478/$B$4*12/O3478</f>
        <v>319.546875</v>
      </c>
      <c r="Q3478" s="327">
        <v>68744.662625966404</v>
      </c>
      <c r="R3478" s="327">
        <v>68744.662625966404</v>
      </c>
      <c r="S3478" s="327">
        <v>68744.662625966404</v>
      </c>
      <c r="T3478" s="327">
        <v>68744.662625966404</v>
      </c>
      <c r="U3478" s="871">
        <f t="shared" ref="U3478:U3481" si="2768">Q3478/12*$B$4+(R3478-Q3478)/11*3+(S3478-R3478)/10*2+(T3478-S3478)/9*1</f>
        <v>22914.887541988803</v>
      </c>
      <c r="V3478" s="327">
        <f>AB3478-AA3478-X3478</f>
        <v>22936.602569999995</v>
      </c>
      <c r="W3478" s="777"/>
      <c r="X3478" s="327">
        <v>-143.39752000000001</v>
      </c>
      <c r="Y3478" s="327">
        <f>V3478-U3478</f>
        <v>21.715028011192771</v>
      </c>
      <c r="Z3478" s="327">
        <v>-206.84126000000001</v>
      </c>
      <c r="AA3478" s="327">
        <v>-32.632259999999995</v>
      </c>
      <c r="AB3478" s="327">
        <v>22760.572789999998</v>
      </c>
      <c r="AC3478" s="1533"/>
      <c r="AD3478" s="866"/>
      <c r="AE3478" s="1069"/>
      <c r="AF3478" s="1084"/>
      <c r="AH3478" s="3275"/>
    </row>
    <row r="3479" spans="1:38" x14ac:dyDescent="0.25">
      <c r="A3479" s="140">
        <v>1</v>
      </c>
      <c r="B3479" s="1965" t="s">
        <v>14</v>
      </c>
      <c r="C3479" s="1965"/>
      <c r="D3479" s="124"/>
      <c r="E3479" s="233"/>
      <c r="F3479" s="1484"/>
      <c r="G3479" s="1484"/>
      <c r="H3479" s="1484"/>
      <c r="I3479" s="2035"/>
      <c r="J3479" s="2035"/>
      <c r="K3479" s="1484"/>
      <c r="L3479" s="1484"/>
      <c r="M3479" s="1484"/>
      <c r="N3479" s="1484"/>
      <c r="O3479" s="1484"/>
      <c r="P3479" s="1484"/>
      <c r="Q3479" s="328"/>
      <c r="R3479" s="328"/>
      <c r="S3479" s="328"/>
      <c r="T3479" s="328"/>
      <c r="U3479" s="368">
        <f t="shared" si="2768"/>
        <v>0</v>
      </c>
      <c r="V3479" s="328">
        <f>AB3479-AA3479-X3479</f>
        <v>0</v>
      </c>
      <c r="W3479" s="776"/>
      <c r="X3479" s="328"/>
      <c r="Y3479" s="328">
        <f>V3479-U3479</f>
        <v>0</v>
      </c>
      <c r="Z3479" s="328"/>
      <c r="AA3479" s="328"/>
      <c r="AB3479" s="328"/>
      <c r="AC3479" s="1511"/>
      <c r="AD3479" s="368"/>
      <c r="AE3479" s="1069"/>
      <c r="AF3479" s="1084"/>
      <c r="AH3479" s="3275"/>
    </row>
    <row r="3480" spans="1:38" x14ac:dyDescent="0.25">
      <c r="A3480" s="140">
        <v>1</v>
      </c>
      <c r="B3480" s="469" t="s">
        <v>317</v>
      </c>
      <c r="C3480" s="1620"/>
      <c r="D3480" s="1635"/>
      <c r="E3480" s="259"/>
      <c r="F3480" s="526"/>
      <c r="G3480" s="526"/>
      <c r="H3480" s="526"/>
      <c r="I3480" s="827"/>
      <c r="J3480" s="827"/>
      <c r="K3480" s="1458"/>
      <c r="L3480" s="1458"/>
      <c r="M3480" s="1458"/>
      <c r="N3480" s="1458"/>
      <c r="O3480" s="1458"/>
      <c r="P3480" s="1458"/>
      <c r="Q3480" s="329">
        <v>280565.64648</v>
      </c>
      <c r="R3480" s="329">
        <v>280565.64648</v>
      </c>
      <c r="S3480" s="329">
        <v>280565.64648</v>
      </c>
      <c r="T3480" s="329">
        <v>280565.64648</v>
      </c>
      <c r="U3480" s="876">
        <f t="shared" si="2768"/>
        <v>93521.882159999994</v>
      </c>
      <c r="V3480" s="329">
        <f>AB3480-AA3480-X3480</f>
        <v>89089.77840000001</v>
      </c>
      <c r="W3480" s="773"/>
      <c r="X3480" s="329">
        <v>-1110.95712</v>
      </c>
      <c r="Y3480" s="329">
        <f>V3480-U3480</f>
        <v>-4432.1037599999836</v>
      </c>
      <c r="Z3480" s="329"/>
      <c r="AA3480" s="329">
        <v>-1.72245</v>
      </c>
      <c r="AB3480" s="329">
        <v>87977.098830000003</v>
      </c>
      <c r="AC3480" s="914"/>
      <c r="AD3480" s="326"/>
      <c r="AE3480" s="1069"/>
      <c r="AF3480" s="1084"/>
      <c r="AH3480" s="3275"/>
    </row>
    <row r="3481" spans="1:38" x14ac:dyDescent="0.25">
      <c r="A3481" s="140">
        <v>1</v>
      </c>
      <c r="B3481" s="469" t="s">
        <v>283</v>
      </c>
      <c r="C3481" s="1620"/>
      <c r="D3481" s="1635"/>
      <c r="E3481" s="259"/>
      <c r="F3481" s="526"/>
      <c r="G3481" s="526"/>
      <c r="H3481" s="526"/>
      <c r="I3481" s="827"/>
      <c r="J3481" s="827"/>
      <c r="K3481" s="1458"/>
      <c r="L3481" s="1458"/>
      <c r="M3481" s="1458"/>
      <c r="N3481" s="1458"/>
      <c r="O3481" s="1458"/>
      <c r="P3481" s="1458"/>
      <c r="Q3481" s="329">
        <v>36576.930059999999</v>
      </c>
      <c r="R3481" s="329">
        <v>36576.930059999999</v>
      </c>
      <c r="S3481" s="329">
        <v>36576.930059999999</v>
      </c>
      <c r="T3481" s="329">
        <v>36576.930059999999</v>
      </c>
      <c r="U3481" s="857">
        <f t="shared" si="2768"/>
        <v>12192.310019999999</v>
      </c>
      <c r="V3481" s="329">
        <f>AB3481-AA3481-X3481</f>
        <v>12192.310039999998</v>
      </c>
      <c r="W3481" s="773"/>
      <c r="X3481" s="329"/>
      <c r="Y3481" s="329">
        <f>V3481-U3481</f>
        <v>1.9999999494757503E-5</v>
      </c>
      <c r="Z3481" s="329"/>
      <c r="AA3481" s="329">
        <v>0</v>
      </c>
      <c r="AB3481" s="329">
        <v>12192.310039999998</v>
      </c>
      <c r="AC3481" s="914"/>
      <c r="AD3481" s="326"/>
      <c r="AE3481" s="1069"/>
      <c r="AF3481" s="1084"/>
      <c r="AH3481" s="3275"/>
    </row>
    <row r="3482" spans="1:38" ht="29.25" x14ac:dyDescent="0.25">
      <c r="A3482" s="140">
        <v>1</v>
      </c>
      <c r="B3482" s="2234" t="s">
        <v>266</v>
      </c>
      <c r="C3482" s="433"/>
      <c r="D3482" s="4"/>
      <c r="E3482" s="565">
        <f>E3483+E3484+E3485</f>
        <v>9500</v>
      </c>
      <c r="F3482" s="565">
        <f t="shared" ref="F3482:G3482" si="2769">F3483+F3484+F3485</f>
        <v>3167</v>
      </c>
      <c r="G3482" s="565">
        <f t="shared" si="2769"/>
        <v>6369</v>
      </c>
      <c r="H3482" s="125">
        <f t="shared" ref="H3482:H3488" si="2770">G3482/F3482*100</f>
        <v>201.10514682664981</v>
      </c>
      <c r="I3482" s="1491"/>
      <c r="J3482" s="1491"/>
      <c r="K3482" s="125"/>
      <c r="L3482" s="125"/>
      <c r="M3482" s="125"/>
      <c r="N3482" s="125"/>
      <c r="O3482" s="125"/>
      <c r="P3482" s="125"/>
      <c r="Q3482" s="329"/>
      <c r="R3482" s="329"/>
      <c r="S3482" s="329"/>
      <c r="T3482" s="329"/>
      <c r="U3482" s="326"/>
      <c r="V3482" s="329"/>
      <c r="W3482" s="773"/>
      <c r="X3482" s="329"/>
      <c r="Y3482" s="329"/>
      <c r="Z3482" s="329"/>
      <c r="AA3482" s="329"/>
      <c r="AB3482" s="329"/>
      <c r="AC3482" s="929"/>
      <c r="AD3482" s="326"/>
      <c r="AE3482" s="1069"/>
      <c r="AF3482" s="1084"/>
      <c r="AH3482" s="3275"/>
    </row>
    <row r="3483" spans="1:38" ht="30" x14ac:dyDescent="0.25">
      <c r="A3483" s="140">
        <v>1</v>
      </c>
      <c r="B3483" s="310" t="s">
        <v>667</v>
      </c>
      <c r="C3483" s="433"/>
      <c r="D3483" s="4"/>
      <c r="E3483" s="566">
        <v>3500</v>
      </c>
      <c r="F3483" s="126">
        <f t="shared" ref="F3483:F3485" si="2771">ROUND(E3483/12*$B$4,0)</f>
        <v>1167</v>
      </c>
      <c r="G3483" s="186">
        <v>3056</v>
      </c>
      <c r="H3483" s="145">
        <f t="shared" si="2770"/>
        <v>261.86803770351327</v>
      </c>
      <c r="I3483" s="1491"/>
      <c r="J3483" s="1491"/>
      <c r="K3483" s="125"/>
      <c r="L3483" s="125"/>
      <c r="M3483" s="125"/>
      <c r="N3483" s="125"/>
      <c r="O3483" s="125"/>
      <c r="P3483" s="125"/>
      <c r="Q3483" s="329"/>
      <c r="R3483" s="329"/>
      <c r="S3483" s="329"/>
      <c r="T3483" s="329"/>
      <c r="U3483" s="326"/>
      <c r="V3483" s="329"/>
      <c r="W3483" s="773"/>
      <c r="X3483" s="329"/>
      <c r="Y3483" s="329"/>
      <c r="Z3483" s="329"/>
      <c r="AA3483" s="329"/>
      <c r="AB3483" s="329"/>
      <c r="AC3483" s="925"/>
      <c r="AD3483" s="326"/>
      <c r="AE3483" s="1069"/>
      <c r="AF3483" s="1084"/>
      <c r="AH3483" s="3275"/>
    </row>
    <row r="3484" spans="1:38" ht="60" x14ac:dyDescent="0.25">
      <c r="A3484" s="140">
        <v>1</v>
      </c>
      <c r="B3484" s="310" t="s">
        <v>668</v>
      </c>
      <c r="C3484" s="433"/>
      <c r="D3484" s="4"/>
      <c r="E3484" s="566">
        <v>1000</v>
      </c>
      <c r="F3484" s="126">
        <f t="shared" si="2771"/>
        <v>333</v>
      </c>
      <c r="G3484" s="186">
        <v>145</v>
      </c>
      <c r="H3484" s="145">
        <f t="shared" si="2770"/>
        <v>43.543543543543542</v>
      </c>
      <c r="I3484" s="1491"/>
      <c r="J3484" s="1491"/>
      <c r="K3484" s="125"/>
      <c r="L3484" s="125"/>
      <c r="M3484" s="125"/>
      <c r="N3484" s="125"/>
      <c r="O3484" s="125"/>
      <c r="P3484" s="125"/>
      <c r="Q3484" s="329"/>
      <c r="R3484" s="329"/>
      <c r="S3484" s="329"/>
      <c r="T3484" s="329"/>
      <c r="U3484" s="326"/>
      <c r="V3484" s="329"/>
      <c r="W3484" s="773"/>
      <c r="X3484" s="329"/>
      <c r="Y3484" s="329"/>
      <c r="Z3484" s="329"/>
      <c r="AA3484" s="329"/>
      <c r="AB3484" s="329"/>
      <c r="AC3484" s="925"/>
      <c r="AD3484" s="326"/>
      <c r="AE3484" s="1069"/>
      <c r="AF3484" s="1084"/>
      <c r="AH3484" s="3275"/>
    </row>
    <row r="3485" spans="1:38" ht="45" x14ac:dyDescent="0.25">
      <c r="A3485" s="140">
        <v>1</v>
      </c>
      <c r="B3485" s="310" t="s">
        <v>669</v>
      </c>
      <c r="C3485" s="433"/>
      <c r="D3485" s="4"/>
      <c r="E3485" s="566">
        <v>5000</v>
      </c>
      <c r="F3485" s="126">
        <f t="shared" si="2771"/>
        <v>1667</v>
      </c>
      <c r="G3485" s="186">
        <v>3168</v>
      </c>
      <c r="H3485" s="145">
        <f t="shared" si="2770"/>
        <v>190.04199160167968</v>
      </c>
      <c r="I3485" s="1491"/>
      <c r="J3485" s="1491"/>
      <c r="K3485" s="125"/>
      <c r="L3485" s="125"/>
      <c r="M3485" s="125"/>
      <c r="N3485" s="125"/>
      <c r="O3485" s="125"/>
      <c r="P3485" s="125"/>
      <c r="Q3485" s="329"/>
      <c r="R3485" s="329"/>
      <c r="S3485" s="329"/>
      <c r="T3485" s="329"/>
      <c r="U3485" s="326"/>
      <c r="V3485" s="329"/>
      <c r="W3485" s="773"/>
      <c r="X3485" s="329"/>
      <c r="Y3485" s="329"/>
      <c r="Z3485" s="329"/>
      <c r="AA3485" s="329"/>
      <c r="AB3485" s="329"/>
      <c r="AC3485" s="925"/>
      <c r="AD3485" s="326"/>
      <c r="AE3485" s="1069"/>
      <c r="AF3485" s="1084"/>
      <c r="AH3485" s="3275"/>
    </row>
    <row r="3486" spans="1:38" s="2239" customFormat="1" ht="29.25" x14ac:dyDescent="0.25">
      <c r="A3486" s="2239">
        <v>1</v>
      </c>
      <c r="B3486" s="284" t="s">
        <v>130</v>
      </c>
      <c r="C3486" s="433"/>
      <c r="D3486" s="4"/>
      <c r="E3486" s="565">
        <f>E3487+E3488+E3489</f>
        <v>71250</v>
      </c>
      <c r="F3486" s="565">
        <f t="shared" ref="F3486:G3486" si="2772">F3487+F3488+F3489</f>
        <v>23750</v>
      </c>
      <c r="G3486" s="565">
        <f t="shared" si="2772"/>
        <v>7656</v>
      </c>
      <c r="H3486" s="145">
        <f t="shared" si="2770"/>
        <v>32.235789473684214</v>
      </c>
      <c r="I3486" s="1491"/>
      <c r="J3486" s="1491"/>
      <c r="K3486" s="125"/>
      <c r="L3486" s="125"/>
      <c r="M3486" s="125"/>
      <c r="N3486" s="125"/>
      <c r="O3486" s="125"/>
      <c r="P3486" s="125"/>
      <c r="Q3486" s="329"/>
      <c r="R3486" s="329"/>
      <c r="S3486" s="329"/>
      <c r="T3486" s="329"/>
      <c r="U3486" s="326"/>
      <c r="V3486" s="329"/>
      <c r="W3486" s="773"/>
      <c r="X3486" s="329"/>
      <c r="Y3486" s="329"/>
      <c r="Z3486" s="329"/>
      <c r="AA3486" s="329"/>
      <c r="AB3486" s="329"/>
      <c r="AC3486" s="925"/>
      <c r="AD3486" s="326"/>
      <c r="AE3486" s="1069"/>
      <c r="AF3486" s="1084"/>
      <c r="AH3486" s="3275"/>
    </row>
    <row r="3487" spans="1:38" x14ac:dyDescent="0.25">
      <c r="A3487" s="140">
        <v>1</v>
      </c>
      <c r="B3487" s="310" t="s">
        <v>219</v>
      </c>
      <c r="C3487" s="433"/>
      <c r="D3487" s="4"/>
      <c r="E3487" s="566">
        <v>70000</v>
      </c>
      <c r="F3487" s="126">
        <f t="shared" ref="F3487:F3490" si="2773">ROUND(E3487/12*$B$4,0)</f>
        <v>23333</v>
      </c>
      <c r="G3487" s="186">
        <v>7428</v>
      </c>
      <c r="H3487" s="145">
        <f t="shared" si="2770"/>
        <v>31.834740496292802</v>
      </c>
      <c r="I3487" s="1491"/>
      <c r="J3487" s="1491"/>
      <c r="K3487" s="125"/>
      <c r="L3487" s="125"/>
      <c r="M3487" s="125"/>
      <c r="N3487" s="125"/>
      <c r="O3487" s="125"/>
      <c r="P3487" s="125"/>
      <c r="Q3487" s="329"/>
      <c r="R3487" s="329"/>
      <c r="S3487" s="329"/>
      <c r="T3487" s="329"/>
      <c r="U3487" s="326"/>
      <c r="V3487" s="329"/>
      <c r="W3487" s="773"/>
      <c r="X3487" s="329"/>
      <c r="Y3487" s="329"/>
      <c r="Z3487" s="329"/>
      <c r="AA3487" s="329"/>
      <c r="AB3487" s="329"/>
      <c r="AC3487" s="925"/>
      <c r="AD3487" s="326"/>
      <c r="AE3487" s="1069"/>
      <c r="AF3487" s="1084"/>
      <c r="AH3487" s="3275"/>
    </row>
    <row r="3488" spans="1:38" ht="45" x14ac:dyDescent="0.25">
      <c r="A3488" s="140">
        <v>1</v>
      </c>
      <c r="B3488" s="310" t="s">
        <v>435</v>
      </c>
      <c r="C3488" s="433"/>
      <c r="D3488" s="4"/>
      <c r="E3488" s="566">
        <v>1200</v>
      </c>
      <c r="F3488" s="126">
        <f t="shared" si="2773"/>
        <v>400</v>
      </c>
      <c r="G3488" s="186">
        <v>228</v>
      </c>
      <c r="H3488" s="145">
        <f t="shared" si="2770"/>
        <v>56.999999999999993</v>
      </c>
      <c r="I3488" s="1491"/>
      <c r="J3488" s="1491"/>
      <c r="K3488" s="125"/>
      <c r="L3488" s="125"/>
      <c r="M3488" s="125"/>
      <c r="N3488" s="125"/>
      <c r="O3488" s="125"/>
      <c r="P3488" s="125"/>
      <c r="Q3488" s="329"/>
      <c r="R3488" s="329"/>
      <c r="S3488" s="329"/>
      <c r="T3488" s="329"/>
      <c r="U3488" s="326"/>
      <c r="V3488" s="329"/>
      <c r="W3488" s="773"/>
      <c r="X3488" s="329"/>
      <c r="Y3488" s="329"/>
      <c r="Z3488" s="329"/>
      <c r="AA3488" s="329"/>
      <c r="AB3488" s="329"/>
      <c r="AC3488" s="929"/>
      <c r="AD3488" s="326"/>
      <c r="AE3488" s="1069"/>
      <c r="AF3488" s="1084"/>
      <c r="AH3488" s="3275"/>
    </row>
    <row r="3489" spans="1:34" s="2239" customFormat="1" ht="60" x14ac:dyDescent="0.25">
      <c r="A3489" s="2239">
        <v>1</v>
      </c>
      <c r="B3489" s="4" t="s">
        <v>462</v>
      </c>
      <c r="C3489" s="433"/>
      <c r="D3489" s="4"/>
      <c r="E3489" s="566">
        <v>50</v>
      </c>
      <c r="F3489" s="126">
        <f t="shared" si="2773"/>
        <v>17</v>
      </c>
      <c r="G3489" s="186">
        <v>0</v>
      </c>
      <c r="H3489" s="125">
        <f>G3489/F3489*100</f>
        <v>0</v>
      </c>
      <c r="I3489" s="1491"/>
      <c r="J3489" s="1491"/>
      <c r="K3489" s="125"/>
      <c r="L3489" s="125"/>
      <c r="M3489" s="125"/>
      <c r="N3489" s="125"/>
      <c r="O3489" s="125"/>
      <c r="P3489" s="125"/>
      <c r="Q3489" s="329"/>
      <c r="R3489" s="329"/>
      <c r="S3489" s="329"/>
      <c r="T3489" s="329"/>
      <c r="U3489" s="326"/>
      <c r="V3489" s="329"/>
      <c r="W3489" s="773"/>
      <c r="X3489" s="329"/>
      <c r="Y3489" s="329"/>
      <c r="Z3489" s="329"/>
      <c r="AA3489" s="329"/>
      <c r="AB3489" s="329"/>
      <c r="AC3489" s="929"/>
      <c r="AD3489" s="326"/>
      <c r="AE3489" s="1069"/>
      <c r="AF3489" s="1084"/>
      <c r="AH3489" s="3275"/>
    </row>
    <row r="3490" spans="1:34" s="2239" customFormat="1" ht="29.25" x14ac:dyDescent="0.25">
      <c r="A3490" s="2239">
        <v>1</v>
      </c>
      <c r="B3490" s="523" t="s">
        <v>334</v>
      </c>
      <c r="C3490" s="433"/>
      <c r="D3490" s="4"/>
      <c r="E3490" s="845">
        <v>21800</v>
      </c>
      <c r="F3490" s="126">
        <f t="shared" si="2773"/>
        <v>7267</v>
      </c>
      <c r="G3490" s="186">
        <v>5362</v>
      </c>
      <c r="H3490" s="125">
        <f>G3490/F3490*100</f>
        <v>73.785606164854826</v>
      </c>
      <c r="I3490" s="1491"/>
      <c r="J3490" s="1491"/>
      <c r="K3490" s="125"/>
      <c r="L3490" s="125"/>
      <c r="M3490" s="125"/>
      <c r="N3490" s="125"/>
      <c r="O3490" s="125"/>
      <c r="P3490" s="125"/>
      <c r="Q3490" s="329"/>
      <c r="R3490" s="329"/>
      <c r="S3490" s="329"/>
      <c r="T3490" s="329"/>
      <c r="U3490" s="326"/>
      <c r="V3490" s="329"/>
      <c r="W3490" s="773"/>
      <c r="X3490" s="329"/>
      <c r="Y3490" s="329"/>
      <c r="Z3490" s="329"/>
      <c r="AA3490" s="329"/>
      <c r="AB3490" s="329"/>
      <c r="AC3490" s="929"/>
      <c r="AD3490" s="326"/>
      <c r="AE3490" s="1069"/>
      <c r="AF3490" s="1084"/>
      <c r="AH3490" s="3275"/>
    </row>
    <row r="3491" spans="1:34" x14ac:dyDescent="0.25">
      <c r="A3491" s="140">
        <v>1</v>
      </c>
      <c r="B3491" s="2985" t="s">
        <v>191</v>
      </c>
      <c r="C3491" s="433"/>
      <c r="D3491" s="4"/>
      <c r="E3491" s="566"/>
      <c r="F3491" s="186"/>
      <c r="G3491" s="186"/>
      <c r="H3491" s="145"/>
      <c r="I3491" s="1491"/>
      <c r="J3491" s="1491"/>
      <c r="K3491" s="125"/>
      <c r="L3491" s="125"/>
      <c r="M3491" s="125"/>
      <c r="N3491" s="125"/>
      <c r="O3491" s="125"/>
      <c r="P3491" s="125"/>
      <c r="Q3491" s="329"/>
      <c r="R3491" s="329"/>
      <c r="S3491" s="329"/>
      <c r="T3491" s="329"/>
      <c r="U3491" s="326"/>
      <c r="V3491" s="329"/>
      <c r="W3491" s="773"/>
      <c r="X3491" s="329"/>
      <c r="Y3491" s="329"/>
      <c r="Z3491" s="329"/>
      <c r="AA3491" s="329"/>
      <c r="AB3491" s="329"/>
      <c r="AC3491" s="925"/>
      <c r="AD3491" s="326"/>
      <c r="AE3491" s="1069"/>
      <c r="AF3491" s="1084"/>
      <c r="AH3491" s="3275"/>
    </row>
    <row r="3492" spans="1:34" ht="90" x14ac:dyDescent="0.25">
      <c r="A3492" s="140">
        <v>1</v>
      </c>
      <c r="B3492" s="310" t="s">
        <v>461</v>
      </c>
      <c r="C3492" s="433"/>
      <c r="D3492" s="4"/>
      <c r="E3492" s="566">
        <f>E3493+E3494+E3495+E3496</f>
        <v>14848</v>
      </c>
      <c r="F3492" s="126">
        <f>ROUND(E3492/12*$B$4,0)</f>
        <v>4949</v>
      </c>
      <c r="G3492" s="186">
        <f>G3493+G3494+G3495+G3496</f>
        <v>5736</v>
      </c>
      <c r="H3492" s="145">
        <f t="shared" ref="H3492:H3500" si="2774">G3492/F3492*100</f>
        <v>115.90220246514447</v>
      </c>
      <c r="I3492" s="1491"/>
      <c r="J3492" s="1491"/>
      <c r="K3492" s="125"/>
      <c r="L3492" s="125"/>
      <c r="M3492" s="125"/>
      <c r="N3492" s="125"/>
      <c r="O3492" s="125"/>
      <c r="P3492" s="125"/>
      <c r="Q3492" s="329">
        <v>55271.431799999998</v>
      </c>
      <c r="R3492" s="329">
        <v>55271.431799999998</v>
      </c>
      <c r="S3492" s="329">
        <v>55271.431799999998</v>
      </c>
      <c r="T3492" s="329">
        <v>55271.431799999998</v>
      </c>
      <c r="U3492" s="857">
        <f t="shared" ref="U3492:U3496" si="2775">Q3492/12*$B$4+(R3492-Q3492)/11*3+(S3492-R3492)/10*2+(T3492-S3492)/9*1</f>
        <v>18423.810600000001</v>
      </c>
      <c r="V3492" s="329">
        <f>AB3492-AA3492-X3492</f>
        <v>21143.299940000004</v>
      </c>
      <c r="W3492" s="773"/>
      <c r="X3492" s="329"/>
      <c r="Y3492" s="329">
        <f>V3492-U3492</f>
        <v>2719.4893400000037</v>
      </c>
      <c r="Z3492" s="329"/>
      <c r="AA3492" s="329">
        <v>-3.1207399999999996</v>
      </c>
      <c r="AB3492" s="329">
        <v>21140.179200000006</v>
      </c>
      <c r="AC3492" s="925"/>
      <c r="AD3492" s="326"/>
      <c r="AE3492" s="1069"/>
      <c r="AF3492" s="1084"/>
      <c r="AH3492" s="3275"/>
    </row>
    <row r="3493" spans="1:34" s="2239" customFormat="1" x14ac:dyDescent="0.25">
      <c r="A3493" s="2239">
        <v>1</v>
      </c>
      <c r="B3493" s="310" t="s">
        <v>561</v>
      </c>
      <c r="C3493" s="433"/>
      <c r="D3493" s="4"/>
      <c r="E3493" s="566">
        <v>2527</v>
      </c>
      <c r="F3493" s="126">
        <f t="shared" ref="F3493:F3496" si="2776">ROUND(E3493/12*$B$4,0)</f>
        <v>842</v>
      </c>
      <c r="G3493" s="186">
        <v>111</v>
      </c>
      <c r="H3493" s="145">
        <f t="shared" si="2774"/>
        <v>13.182897862232778</v>
      </c>
      <c r="I3493" s="1491"/>
      <c r="J3493" s="1491"/>
      <c r="K3493" s="125"/>
      <c r="L3493" s="125"/>
      <c r="M3493" s="125"/>
      <c r="N3493" s="125"/>
      <c r="O3493" s="125"/>
      <c r="P3493" s="125"/>
      <c r="Q3493" s="369">
        <v>13291.7673</v>
      </c>
      <c r="R3493" s="369">
        <v>13291.7673</v>
      </c>
      <c r="S3493" s="369">
        <v>13291.7673</v>
      </c>
      <c r="T3493" s="369">
        <v>13291.7673</v>
      </c>
      <c r="U3493" s="3313">
        <f t="shared" si="2775"/>
        <v>4430.5891000000001</v>
      </c>
      <c r="V3493" s="369">
        <f t="shared" ref="V3493:V3496" si="2777">AB3493-AA3493-X3493</f>
        <v>583.85334000000012</v>
      </c>
      <c r="W3493" s="1123"/>
      <c r="X3493" s="369"/>
      <c r="Y3493" s="369">
        <f t="shared" ref="Y3493:Y3496" si="2778">V3493-U3493</f>
        <v>-3846.73576</v>
      </c>
      <c r="Z3493" s="369"/>
      <c r="AA3493" s="369">
        <v>0</v>
      </c>
      <c r="AB3493" s="369">
        <v>583.85334000000012</v>
      </c>
      <c r="AC3493" s="925"/>
      <c r="AD3493" s="326"/>
      <c r="AE3493" s="1069"/>
      <c r="AF3493" s="1084"/>
      <c r="AH3493" s="3275"/>
    </row>
    <row r="3494" spans="1:34" s="2239" customFormat="1" x14ac:dyDescent="0.25">
      <c r="A3494" s="2239">
        <v>1</v>
      </c>
      <c r="B3494" s="310" t="s">
        <v>562</v>
      </c>
      <c r="C3494" s="433"/>
      <c r="D3494" s="4"/>
      <c r="E3494" s="566">
        <v>3409</v>
      </c>
      <c r="F3494" s="126">
        <f t="shared" si="2776"/>
        <v>1136</v>
      </c>
      <c r="G3494" s="186">
        <v>732</v>
      </c>
      <c r="H3494" s="145">
        <f t="shared" si="2774"/>
        <v>64.436619718309856</v>
      </c>
      <c r="I3494" s="1491"/>
      <c r="J3494" s="1491"/>
      <c r="K3494" s="125"/>
      <c r="L3494" s="125"/>
      <c r="M3494" s="125"/>
      <c r="N3494" s="125"/>
      <c r="O3494" s="125"/>
      <c r="P3494" s="125"/>
      <c r="Q3494" s="369">
        <v>6769.9331000000002</v>
      </c>
      <c r="R3494" s="369">
        <v>6769.9331000000002</v>
      </c>
      <c r="S3494" s="369">
        <v>6769.9331000000002</v>
      </c>
      <c r="T3494" s="369">
        <v>6769.9331000000002</v>
      </c>
      <c r="U3494" s="3313">
        <f t="shared" si="2775"/>
        <v>2256.6443666666669</v>
      </c>
      <c r="V3494" s="369">
        <f t="shared" si="2777"/>
        <v>1453.6787999999997</v>
      </c>
      <c r="W3494" s="1123"/>
      <c r="X3494" s="369"/>
      <c r="Y3494" s="369">
        <f t="shared" si="2778"/>
        <v>-802.9655666666672</v>
      </c>
      <c r="Z3494" s="369"/>
      <c r="AA3494" s="369">
        <v>-0.1661</v>
      </c>
      <c r="AB3494" s="369">
        <v>1453.5126999999998</v>
      </c>
      <c r="AC3494" s="925"/>
      <c r="AD3494" s="326"/>
      <c r="AE3494" s="1069"/>
      <c r="AF3494" s="1084"/>
      <c r="AH3494" s="3275"/>
    </row>
    <row r="3495" spans="1:34" s="2239" customFormat="1" x14ac:dyDescent="0.25">
      <c r="A3495" s="2239">
        <v>1</v>
      </c>
      <c r="B3495" s="310" t="s">
        <v>563</v>
      </c>
      <c r="C3495" s="433"/>
      <c r="D3495" s="4"/>
      <c r="E3495" s="566">
        <v>7138</v>
      </c>
      <c r="F3495" s="126">
        <f t="shared" si="2776"/>
        <v>2379</v>
      </c>
      <c r="G3495" s="186">
        <v>3824</v>
      </c>
      <c r="H3495" s="145">
        <f t="shared" si="2774"/>
        <v>160.73980664144599</v>
      </c>
      <c r="I3495" s="1491"/>
      <c r="J3495" s="1491"/>
      <c r="K3495" s="125"/>
      <c r="L3495" s="125"/>
      <c r="M3495" s="125"/>
      <c r="N3495" s="125"/>
      <c r="O3495" s="125"/>
      <c r="P3495" s="125"/>
      <c r="Q3495" s="369">
        <v>31521.407999999999</v>
      </c>
      <c r="R3495" s="369">
        <v>31521.407999999999</v>
      </c>
      <c r="S3495" s="369">
        <v>31521.407999999999</v>
      </c>
      <c r="T3495" s="369">
        <v>31521.407999999999</v>
      </c>
      <c r="U3495" s="3313">
        <f t="shared" si="2775"/>
        <v>10507.136</v>
      </c>
      <c r="V3495" s="369">
        <f t="shared" si="2777"/>
        <v>16883.167140000005</v>
      </c>
      <c r="W3495" s="1123"/>
      <c r="X3495" s="369"/>
      <c r="Y3495" s="369">
        <f t="shared" si="2778"/>
        <v>6376.0311400000046</v>
      </c>
      <c r="Z3495" s="369"/>
      <c r="AA3495" s="369">
        <v>-2.9546399999999999</v>
      </c>
      <c r="AB3495" s="369">
        <v>16880.212500000005</v>
      </c>
      <c r="AC3495" s="925"/>
      <c r="AD3495" s="326"/>
      <c r="AE3495" s="1069"/>
      <c r="AF3495" s="1084"/>
      <c r="AH3495" s="3275"/>
    </row>
    <row r="3496" spans="1:34" s="2239" customFormat="1" x14ac:dyDescent="0.25">
      <c r="B3496" s="310" t="s">
        <v>670</v>
      </c>
      <c r="C3496" s="433"/>
      <c r="D3496" s="4"/>
      <c r="E3496" s="566">
        <v>1774</v>
      </c>
      <c r="F3496" s="126">
        <f t="shared" si="2776"/>
        <v>591</v>
      </c>
      <c r="G3496" s="186">
        <v>1069</v>
      </c>
      <c r="H3496" s="145">
        <f t="shared" si="2774"/>
        <v>180.87986463620982</v>
      </c>
      <c r="I3496" s="1491"/>
      <c r="J3496" s="1491"/>
      <c r="K3496" s="125"/>
      <c r="L3496" s="125"/>
      <c r="M3496" s="125"/>
      <c r="N3496" s="125"/>
      <c r="O3496" s="125"/>
      <c r="P3496" s="125"/>
      <c r="Q3496" s="369">
        <v>3688.3233999999998</v>
      </c>
      <c r="R3496" s="369">
        <v>3688.3233999999998</v>
      </c>
      <c r="S3496" s="369">
        <v>3688.3233999999998</v>
      </c>
      <c r="T3496" s="369">
        <v>3688.3233999999998</v>
      </c>
      <c r="U3496" s="3313">
        <f t="shared" si="2775"/>
        <v>1229.4411333333333</v>
      </c>
      <c r="V3496" s="369">
        <f t="shared" si="2777"/>
        <v>2222.6006599999996</v>
      </c>
      <c r="W3496" s="1123"/>
      <c r="X3496" s="369"/>
      <c r="Y3496" s="369">
        <f t="shared" si="2778"/>
        <v>993.15952666666635</v>
      </c>
      <c r="Z3496" s="369"/>
      <c r="AA3496" s="369">
        <v>0</v>
      </c>
      <c r="AB3496" s="369">
        <v>2222.6006599999996</v>
      </c>
      <c r="AC3496" s="925"/>
      <c r="AD3496" s="326"/>
      <c r="AE3496" s="1069"/>
      <c r="AF3496" s="1084"/>
      <c r="AH3496" s="3275"/>
    </row>
    <row r="3497" spans="1:34" ht="47.25" x14ac:dyDescent="0.25">
      <c r="A3497" s="140">
        <v>1</v>
      </c>
      <c r="B3497" s="491" t="s">
        <v>436</v>
      </c>
      <c r="C3497" s="433"/>
      <c r="D3497" s="4"/>
      <c r="E3497" s="565">
        <f>E3498+E3510</f>
        <v>55525</v>
      </c>
      <c r="F3497" s="565">
        <f t="shared" ref="F3497:G3497" si="2779">F3498+F3510</f>
        <v>18509</v>
      </c>
      <c r="G3497" s="565">
        <f t="shared" si="2779"/>
        <v>21739</v>
      </c>
      <c r="H3497" s="145">
        <f t="shared" si="2774"/>
        <v>117.45096979847642</v>
      </c>
      <c r="I3497" s="1491"/>
      <c r="J3497" s="1491"/>
      <c r="K3497" s="125"/>
      <c r="L3497" s="125"/>
      <c r="M3497" s="125"/>
      <c r="N3497" s="125"/>
      <c r="O3497" s="125"/>
      <c r="P3497" s="125"/>
      <c r="Q3497" s="329">
        <f t="shared" ref="Q3497:AB3497" si="2780">Q3498+Q3510</f>
        <v>183807.13473999998</v>
      </c>
      <c r="R3497" s="329">
        <f t="shared" ref="R3497:S3497" si="2781">R3498+R3510</f>
        <v>183807.13473999998</v>
      </c>
      <c r="S3497" s="329">
        <f t="shared" si="2781"/>
        <v>183807.13473999998</v>
      </c>
      <c r="T3497" s="329">
        <f t="shared" ref="T3497" si="2782">T3498+T3510</f>
        <v>183807.13473999998</v>
      </c>
      <c r="U3497" s="326">
        <f t="shared" si="2780"/>
        <v>61269.044913333331</v>
      </c>
      <c r="V3497" s="329">
        <f t="shared" si="2780"/>
        <v>73283.505550000002</v>
      </c>
      <c r="W3497" s="773">
        <f t="shared" si="2780"/>
        <v>0</v>
      </c>
      <c r="X3497" s="329">
        <f t="shared" si="2780"/>
        <v>0</v>
      </c>
      <c r="Y3497" s="329">
        <f t="shared" si="2780"/>
        <v>12014.460636666674</v>
      </c>
      <c r="Z3497" s="329">
        <f t="shared" si="2780"/>
        <v>0</v>
      </c>
      <c r="AA3497" s="329">
        <f t="shared" si="2780"/>
        <v>-13.120740000000001</v>
      </c>
      <c r="AB3497" s="329">
        <f t="shared" si="2780"/>
        <v>73270.384810000003</v>
      </c>
      <c r="AC3497" s="925"/>
      <c r="AD3497" s="326"/>
      <c r="AE3497" s="1069"/>
      <c r="AF3497" s="1084"/>
      <c r="AH3497" s="3275"/>
    </row>
    <row r="3498" spans="1:34" ht="30" x14ac:dyDescent="0.25">
      <c r="A3498" s="140">
        <v>1</v>
      </c>
      <c r="B3498" s="471" t="s">
        <v>267</v>
      </c>
      <c r="C3498" s="433"/>
      <c r="D3498" s="4"/>
      <c r="E3498" s="565">
        <f>E3499+E3500+E3502+E3508+E3509</f>
        <v>33452</v>
      </c>
      <c r="F3498" s="565">
        <f>F3499+F3500+F3502+F3508+F3509</f>
        <v>11151</v>
      </c>
      <c r="G3498" s="565">
        <f>G3499+G3500+G3502+G3508+G3509</f>
        <v>10900</v>
      </c>
      <c r="H3498" s="145">
        <f t="shared" si="2774"/>
        <v>97.749080799928251</v>
      </c>
      <c r="I3498" s="1491"/>
      <c r="J3498" s="1491"/>
      <c r="K3498" s="125"/>
      <c r="L3498" s="125"/>
      <c r="M3498" s="125"/>
      <c r="N3498" s="125"/>
      <c r="O3498" s="125"/>
      <c r="P3498" s="125"/>
      <c r="Q3498" s="329">
        <f t="shared" ref="Q3498:AB3498" si="2783">Q3499+Q3500+Q3502+Q3508+Q3509</f>
        <v>117533.23473999999</v>
      </c>
      <c r="R3498" s="329">
        <f t="shared" ref="R3498:S3498" si="2784">R3499+R3500+R3502+R3508+R3509</f>
        <v>117533.23473999999</v>
      </c>
      <c r="S3498" s="329">
        <f t="shared" si="2784"/>
        <v>117533.23473999999</v>
      </c>
      <c r="T3498" s="329">
        <f t="shared" ref="T3498" si="2785">T3499+T3500+T3502+T3508+T3509</f>
        <v>117533.23473999999</v>
      </c>
      <c r="U3498" s="326">
        <f t="shared" si="2783"/>
        <v>39177.744913333336</v>
      </c>
      <c r="V3498" s="329">
        <f t="shared" si="2783"/>
        <v>42952.54333</v>
      </c>
      <c r="W3498" s="773">
        <f t="shared" si="2783"/>
        <v>0</v>
      </c>
      <c r="X3498" s="329">
        <f t="shared" si="2783"/>
        <v>0</v>
      </c>
      <c r="Y3498" s="329">
        <f t="shared" si="2783"/>
        <v>3774.7984166666756</v>
      </c>
      <c r="Z3498" s="329">
        <f t="shared" si="2783"/>
        <v>0</v>
      </c>
      <c r="AA3498" s="329">
        <f t="shared" si="2783"/>
        <v>-13.120740000000001</v>
      </c>
      <c r="AB3498" s="329">
        <f t="shared" si="2783"/>
        <v>42939.422590000002</v>
      </c>
      <c r="AC3498" s="925"/>
      <c r="AD3498" s="326"/>
      <c r="AE3498" s="1069"/>
      <c r="AF3498" s="1084"/>
      <c r="AH3498" s="3275"/>
    </row>
    <row r="3499" spans="1:34" ht="30" x14ac:dyDescent="0.25">
      <c r="A3499" s="140">
        <v>1</v>
      </c>
      <c r="B3499" s="310" t="s">
        <v>437</v>
      </c>
      <c r="C3499" s="433"/>
      <c r="D3499" s="4"/>
      <c r="E3499" s="566">
        <v>21927</v>
      </c>
      <c r="F3499" s="126">
        <f>ROUND(E3499/12*$B$4,0)</f>
        <v>7309</v>
      </c>
      <c r="G3499" s="186">
        <v>8316</v>
      </c>
      <c r="H3499" s="145">
        <f t="shared" si="2774"/>
        <v>113.77753454644959</v>
      </c>
      <c r="I3499" s="1491"/>
      <c r="J3499" s="1491"/>
      <c r="K3499" s="125"/>
      <c r="L3499" s="125"/>
      <c r="M3499" s="125"/>
      <c r="N3499" s="125"/>
      <c r="O3499" s="125"/>
      <c r="P3499" s="125"/>
      <c r="Q3499" s="329">
        <v>94066.83</v>
      </c>
      <c r="R3499" s="329">
        <v>94066.83</v>
      </c>
      <c r="S3499" s="329">
        <v>94066.83</v>
      </c>
      <c r="T3499" s="329">
        <v>94066.83</v>
      </c>
      <c r="U3499" s="326">
        <f t="shared" ref="U3499:U3500" si="2786">Q3499/12*$B$4+(R3499-Q3499)/11*3+(S3499-R3499)/10*2+(T3499-S3499)/9*1</f>
        <v>31355.61</v>
      </c>
      <c r="V3499" s="329">
        <f t="shared" ref="V3499:V3509" si="2787">AB3499-AA3499-X3499</f>
        <v>35946.610690000009</v>
      </c>
      <c r="W3499" s="773"/>
      <c r="X3499" s="329"/>
      <c r="Y3499" s="329">
        <f>V3499-U3499</f>
        <v>4591.000690000008</v>
      </c>
      <c r="Z3499" s="329"/>
      <c r="AA3499" s="329">
        <v>-11.866040000000002</v>
      </c>
      <c r="AB3499" s="329">
        <v>35934.744650000008</v>
      </c>
      <c r="AC3499" s="925"/>
      <c r="AD3499" s="326"/>
      <c r="AE3499" s="1069"/>
      <c r="AF3499" s="1084"/>
      <c r="AH3499" s="3275"/>
    </row>
    <row r="3500" spans="1:34" ht="30" x14ac:dyDescent="0.25">
      <c r="A3500" s="140">
        <v>1</v>
      </c>
      <c r="B3500" s="310" t="s">
        <v>671</v>
      </c>
      <c r="C3500" s="433"/>
      <c r="D3500" s="4"/>
      <c r="E3500" s="566">
        <v>3320</v>
      </c>
      <c r="F3500" s="126">
        <f t="shared" ref="F3500:F3509" si="2788">ROUND(E3500/12*$B$4,0)</f>
        <v>1107</v>
      </c>
      <c r="G3500" s="186">
        <v>1223</v>
      </c>
      <c r="H3500" s="145">
        <f t="shared" si="2774"/>
        <v>110.4787714543812</v>
      </c>
      <c r="I3500" s="1491"/>
      <c r="J3500" s="1491"/>
      <c r="K3500" s="125"/>
      <c r="L3500" s="125"/>
      <c r="M3500" s="125"/>
      <c r="N3500" s="125"/>
      <c r="O3500" s="125"/>
      <c r="P3500" s="125"/>
      <c r="Q3500" s="329">
        <v>6327.192</v>
      </c>
      <c r="R3500" s="329">
        <v>6327.192</v>
      </c>
      <c r="S3500" s="329">
        <v>6327.192</v>
      </c>
      <c r="T3500" s="329">
        <v>6327.192</v>
      </c>
      <c r="U3500" s="857">
        <f t="shared" si="2786"/>
        <v>2109.0639999999999</v>
      </c>
      <c r="V3500" s="329">
        <f>AB3500-AA3500-X3500</f>
        <v>2325.6812600000003</v>
      </c>
      <c r="W3500" s="773"/>
      <c r="X3500" s="329"/>
      <c r="Y3500" s="329">
        <f>V3500-U3500</f>
        <v>216.61726000000044</v>
      </c>
      <c r="Z3500" s="329"/>
      <c r="AA3500" s="329">
        <v>0.17524999999999999</v>
      </c>
      <c r="AB3500" s="329">
        <v>2325.8565100000001</v>
      </c>
      <c r="AC3500" s="925"/>
      <c r="AD3500" s="326"/>
      <c r="AE3500" s="1069"/>
      <c r="AF3500" s="1084"/>
      <c r="AH3500" s="3275"/>
    </row>
    <row r="3501" spans="1:34" s="2239" customFormat="1" ht="30" x14ac:dyDescent="0.25">
      <c r="B3501" s="310" t="s">
        <v>672</v>
      </c>
      <c r="C3501" s="433"/>
      <c r="D3501" s="4"/>
      <c r="E3501" s="493"/>
      <c r="F3501" s="126">
        <f t="shared" si="2788"/>
        <v>0</v>
      </c>
      <c r="G3501" s="186">
        <v>0</v>
      </c>
      <c r="H3501" s="145"/>
      <c r="I3501" s="1491"/>
      <c r="J3501" s="1491"/>
      <c r="K3501" s="125"/>
      <c r="L3501" s="125"/>
      <c r="M3501" s="125"/>
      <c r="N3501" s="125"/>
      <c r="O3501" s="125"/>
      <c r="P3501" s="125"/>
      <c r="Q3501" s="329"/>
      <c r="R3501" s="329"/>
      <c r="S3501" s="329"/>
      <c r="T3501" s="329"/>
      <c r="U3501" s="326">
        <f t="shared" ref="U3501" si="2789">Q3501/12*$B$4+(R3501-Q3501)/11*2+(S3501-R3501)/10*1</f>
        <v>0</v>
      </c>
      <c r="V3501" s="329"/>
      <c r="W3501" s="773"/>
      <c r="X3501" s="329"/>
      <c r="Y3501" s="329"/>
      <c r="Z3501" s="329"/>
      <c r="AA3501" s="329">
        <v>0</v>
      </c>
      <c r="AB3501" s="329">
        <v>0</v>
      </c>
      <c r="AC3501" s="925"/>
      <c r="AD3501" s="326"/>
      <c r="AE3501" s="1069"/>
      <c r="AF3501" s="1084"/>
      <c r="AH3501" s="3275"/>
    </row>
    <row r="3502" spans="1:34" s="2239" customFormat="1" ht="60" x14ac:dyDescent="0.25">
      <c r="B3502" s="310" t="s">
        <v>673</v>
      </c>
      <c r="C3502" s="433"/>
      <c r="D3502" s="4"/>
      <c r="E3502" s="493">
        <f>E3503+E3504</f>
        <v>7913</v>
      </c>
      <c r="F3502" s="126">
        <f t="shared" si="2788"/>
        <v>2638</v>
      </c>
      <c r="G3502" s="186">
        <v>1073</v>
      </c>
      <c r="H3502" s="145">
        <f t="shared" ref="H3502:H3503" si="2790">G3502/F3502*100</f>
        <v>40.674753601213041</v>
      </c>
      <c r="I3502" s="1491"/>
      <c r="J3502" s="1491"/>
      <c r="K3502" s="125"/>
      <c r="L3502" s="125"/>
      <c r="M3502" s="125"/>
      <c r="N3502" s="125"/>
      <c r="O3502" s="125"/>
      <c r="P3502" s="125"/>
      <c r="Q3502" s="329">
        <v>14600.331139999998</v>
      </c>
      <c r="R3502" s="329">
        <v>14600.331139999998</v>
      </c>
      <c r="S3502" s="329">
        <v>14600.331139999998</v>
      </c>
      <c r="T3502" s="329">
        <v>14600.331139999998</v>
      </c>
      <c r="U3502" s="857">
        <f t="shared" ref="U3502" si="2791">Q3502/12*$B$4+(R3502-Q3502)/11*3+(S3502-R3502)/10*2+(T3502-S3502)/9*1</f>
        <v>4866.7770466666661</v>
      </c>
      <c r="V3502" s="329">
        <f>AB3502-AA3502-X3502</f>
        <v>2176.1374599999995</v>
      </c>
      <c r="W3502" s="773"/>
      <c r="X3502" s="329"/>
      <c r="Y3502" s="329">
        <f>V3502-U3502</f>
        <v>-2690.6395866666667</v>
      </c>
      <c r="Z3502" s="329"/>
      <c r="AA3502" s="329">
        <v>-1.4299500000000001</v>
      </c>
      <c r="AB3502" s="329">
        <v>2174.7075099999993</v>
      </c>
      <c r="AC3502" s="925"/>
      <c r="AD3502" s="326"/>
      <c r="AE3502" s="1069"/>
      <c r="AF3502" s="1084"/>
      <c r="AH3502" s="3275"/>
    </row>
    <row r="3503" spans="1:34" s="2239" customFormat="1" x14ac:dyDescent="0.25">
      <c r="B3503" s="310" t="s">
        <v>674</v>
      </c>
      <c r="C3503" s="433"/>
      <c r="D3503" s="4"/>
      <c r="E3503" s="493">
        <v>3915</v>
      </c>
      <c r="F3503" s="126">
        <f t="shared" si="2788"/>
        <v>1305</v>
      </c>
      <c r="G3503" s="186">
        <v>326</v>
      </c>
      <c r="H3503" s="145">
        <f t="shared" si="2790"/>
        <v>24.980842911877392</v>
      </c>
      <c r="I3503" s="1491"/>
      <c r="J3503" s="1491"/>
      <c r="K3503" s="125"/>
      <c r="L3503" s="125"/>
      <c r="M3503" s="125"/>
      <c r="N3503" s="125"/>
      <c r="O3503" s="125"/>
      <c r="P3503" s="125"/>
      <c r="Q3503" s="329">
        <v>2923.32384</v>
      </c>
      <c r="R3503" s="329">
        <v>2923.32384</v>
      </c>
      <c r="S3503" s="369">
        <v>2923.32384</v>
      </c>
      <c r="T3503" s="369">
        <v>2923.32384</v>
      </c>
      <c r="U3503" s="918">
        <f t="shared" ref="U3503:U3504" si="2792">Q3503/12*$B$4+(R3503-Q3503)/11*3+(S3503-R3503)/10*2+(T3503-S3503)/9*1</f>
        <v>974.44128000000001</v>
      </c>
      <c r="V3503" s="369">
        <f t="shared" ref="V3503:V3504" si="2793">AB3503-AA3503-X3503</f>
        <v>180.46055999999999</v>
      </c>
      <c r="W3503" s="1123"/>
      <c r="X3503" s="369"/>
      <c r="Y3503" s="369">
        <f t="shared" ref="Y3503:Y3504" si="2794">V3503-U3503</f>
        <v>-793.98072000000002</v>
      </c>
      <c r="Z3503" s="369"/>
      <c r="AA3503" s="369">
        <v>0</v>
      </c>
      <c r="AB3503" s="369">
        <v>180.46055999999999</v>
      </c>
      <c r="AC3503" s="925"/>
      <c r="AD3503" s="326"/>
      <c r="AE3503" s="1069"/>
      <c r="AF3503" s="1084"/>
      <c r="AH3503" s="3275"/>
    </row>
    <row r="3504" spans="1:34" s="2239" customFormat="1" x14ac:dyDescent="0.25">
      <c r="B3504" s="310" t="s">
        <v>675</v>
      </c>
      <c r="C3504" s="433"/>
      <c r="D3504" s="4"/>
      <c r="E3504" s="493">
        <v>3998</v>
      </c>
      <c r="F3504" s="126">
        <f t="shared" si="2788"/>
        <v>1333</v>
      </c>
      <c r="G3504" s="186">
        <v>747</v>
      </c>
      <c r="H3504" s="145">
        <f>G3504/F3504*100</f>
        <v>56.039009752438105</v>
      </c>
      <c r="I3504" s="1491"/>
      <c r="J3504" s="1491"/>
      <c r="K3504" s="125"/>
      <c r="L3504" s="125"/>
      <c r="M3504" s="125"/>
      <c r="N3504" s="125"/>
      <c r="O3504" s="125"/>
      <c r="P3504" s="125"/>
      <c r="Q3504" s="329">
        <v>11677.007299999999</v>
      </c>
      <c r="R3504" s="329">
        <v>11677.007299999999</v>
      </c>
      <c r="S3504" s="369">
        <v>11677.007299999999</v>
      </c>
      <c r="T3504" s="369">
        <v>11677.007299999999</v>
      </c>
      <c r="U3504" s="918">
        <f t="shared" si="2792"/>
        <v>3892.3357666666666</v>
      </c>
      <c r="V3504" s="369">
        <f t="shared" si="2793"/>
        <v>1995.6768999999997</v>
      </c>
      <c r="W3504" s="1123"/>
      <c r="X3504" s="369"/>
      <c r="Y3504" s="369">
        <f t="shared" si="2794"/>
        <v>-1896.6588666666669</v>
      </c>
      <c r="Z3504" s="369"/>
      <c r="AA3504" s="369">
        <v>-1.4299500000000001</v>
      </c>
      <c r="AB3504" s="369">
        <v>1994.2469499999997</v>
      </c>
      <c r="AC3504" s="925"/>
      <c r="AD3504" s="326"/>
      <c r="AE3504" s="1069"/>
      <c r="AF3504" s="1084"/>
      <c r="AH3504" s="3275"/>
    </row>
    <row r="3505" spans="1:34" s="2239" customFormat="1" ht="60" x14ac:dyDescent="0.25">
      <c r="B3505" s="310" t="s">
        <v>676</v>
      </c>
      <c r="C3505" s="433"/>
      <c r="D3505" s="4"/>
      <c r="E3505" s="566"/>
      <c r="F3505" s="126">
        <f t="shared" si="2788"/>
        <v>0</v>
      </c>
      <c r="G3505" s="186">
        <v>0</v>
      </c>
      <c r="H3505" s="145"/>
      <c r="I3505" s="1491"/>
      <c r="J3505" s="1491"/>
      <c r="K3505" s="125"/>
      <c r="L3505" s="125"/>
      <c r="M3505" s="125"/>
      <c r="N3505" s="125"/>
      <c r="O3505" s="125"/>
      <c r="P3505" s="125"/>
      <c r="Q3505" s="329"/>
      <c r="R3505" s="329"/>
      <c r="S3505" s="329"/>
      <c r="T3505" s="329"/>
      <c r="U3505" s="326"/>
      <c r="V3505" s="329"/>
      <c r="W3505" s="773"/>
      <c r="X3505" s="329"/>
      <c r="Y3505" s="329"/>
      <c r="Z3505" s="329"/>
      <c r="AA3505" s="329">
        <v>0</v>
      </c>
      <c r="AB3505" s="329">
        <v>0</v>
      </c>
      <c r="AC3505" s="925"/>
      <c r="AD3505" s="326"/>
      <c r="AE3505" s="1069"/>
      <c r="AF3505" s="1084"/>
      <c r="AH3505" s="3275"/>
    </row>
    <row r="3506" spans="1:34" x14ac:dyDescent="0.25">
      <c r="A3506" s="140">
        <v>1</v>
      </c>
      <c r="B3506" s="310" t="s">
        <v>677</v>
      </c>
      <c r="C3506" s="433"/>
      <c r="D3506" s="4"/>
      <c r="E3506" s="566"/>
      <c r="F3506" s="126">
        <f t="shared" si="2788"/>
        <v>0</v>
      </c>
      <c r="G3506" s="186">
        <v>0</v>
      </c>
      <c r="H3506" s="145" t="e">
        <f>G3506/F3506*100</f>
        <v>#DIV/0!</v>
      </c>
      <c r="I3506" s="1491"/>
      <c r="J3506" s="1491"/>
      <c r="K3506" s="125"/>
      <c r="L3506" s="125"/>
      <c r="M3506" s="125"/>
      <c r="N3506" s="125"/>
      <c r="O3506" s="125"/>
      <c r="P3506" s="125"/>
      <c r="Q3506" s="329"/>
      <c r="R3506" s="329"/>
      <c r="S3506" s="329"/>
      <c r="T3506" s="329"/>
      <c r="U3506" s="326"/>
      <c r="V3506" s="329"/>
      <c r="W3506" s="773"/>
      <c r="X3506" s="329"/>
      <c r="Y3506" s="329"/>
      <c r="Z3506" s="329"/>
      <c r="AA3506" s="329">
        <v>0</v>
      </c>
      <c r="AB3506" s="329">
        <v>0</v>
      </c>
      <c r="AC3506" s="925"/>
      <c r="AD3506" s="326"/>
      <c r="AE3506" s="1069"/>
      <c r="AF3506" s="1084"/>
      <c r="AH3506" s="3275"/>
    </row>
    <row r="3507" spans="1:34" x14ac:dyDescent="0.25">
      <c r="A3507" s="140">
        <v>1</v>
      </c>
      <c r="B3507" s="310" t="s">
        <v>678</v>
      </c>
      <c r="C3507" s="433"/>
      <c r="D3507" s="4"/>
      <c r="E3507" s="566"/>
      <c r="F3507" s="126">
        <f t="shared" si="2788"/>
        <v>0</v>
      </c>
      <c r="G3507" s="186">
        <v>0</v>
      </c>
      <c r="H3507" s="145"/>
      <c r="I3507" s="1491"/>
      <c r="J3507" s="1491"/>
      <c r="K3507" s="125"/>
      <c r="L3507" s="125"/>
      <c r="M3507" s="125"/>
      <c r="N3507" s="125"/>
      <c r="O3507" s="125"/>
      <c r="P3507" s="125"/>
      <c r="Q3507" s="329"/>
      <c r="R3507" s="329"/>
      <c r="S3507" s="329"/>
      <c r="T3507" s="329"/>
      <c r="U3507" s="326"/>
      <c r="V3507" s="329"/>
      <c r="W3507" s="773"/>
      <c r="X3507" s="329"/>
      <c r="Y3507" s="329"/>
      <c r="Z3507" s="329"/>
      <c r="AA3507" s="329">
        <v>0</v>
      </c>
      <c r="AB3507" s="329">
        <v>0</v>
      </c>
      <c r="AC3507" s="925"/>
      <c r="AD3507" s="326"/>
      <c r="AE3507" s="1069"/>
      <c r="AF3507" s="1084"/>
      <c r="AH3507" s="3275"/>
    </row>
    <row r="3508" spans="1:34" ht="45" x14ac:dyDescent="0.25">
      <c r="A3508" s="140">
        <v>1</v>
      </c>
      <c r="B3508" s="310" t="s">
        <v>685</v>
      </c>
      <c r="C3508" s="433"/>
      <c r="D3508" s="4"/>
      <c r="E3508" s="566">
        <v>93</v>
      </c>
      <c r="F3508" s="126">
        <f t="shared" si="2788"/>
        <v>31</v>
      </c>
      <c r="G3508" s="186">
        <v>93</v>
      </c>
      <c r="H3508" s="145">
        <f t="shared" ref="H3508:H3514" si="2795">G3508/F3508*100</f>
        <v>300</v>
      </c>
      <c r="I3508" s="1491"/>
      <c r="J3508" s="1491"/>
      <c r="K3508" s="125"/>
      <c r="L3508" s="125"/>
      <c r="M3508" s="125"/>
      <c r="N3508" s="125"/>
      <c r="O3508" s="125"/>
      <c r="P3508" s="125"/>
      <c r="Q3508" s="329">
        <v>808.61639999999989</v>
      </c>
      <c r="R3508" s="329">
        <v>808.61639999999989</v>
      </c>
      <c r="S3508" s="329">
        <v>808.61639999999989</v>
      </c>
      <c r="T3508" s="329">
        <v>808.61639999999989</v>
      </c>
      <c r="U3508" s="857">
        <f t="shared" ref="U3508:U3509" si="2796">Q3508/12*$B$4+(R3508-Q3508)/11*3+(S3508-R3508)/10*2+(T3508-S3508)/9*1</f>
        <v>269.53879999999998</v>
      </c>
      <c r="V3508" s="329">
        <f t="shared" si="2787"/>
        <v>808.62012000000004</v>
      </c>
      <c r="W3508" s="773"/>
      <c r="X3508" s="329"/>
      <c r="Y3508" s="329">
        <f>V3508-U3508</f>
        <v>539.08132000000001</v>
      </c>
      <c r="Z3508" s="329"/>
      <c r="AA3508" s="329">
        <v>0</v>
      </c>
      <c r="AB3508" s="329">
        <v>808.62012000000004</v>
      </c>
      <c r="AC3508" s="925"/>
      <c r="AD3508" s="326"/>
      <c r="AE3508" s="1069"/>
      <c r="AF3508" s="1084"/>
      <c r="AH3508" s="3275"/>
    </row>
    <row r="3509" spans="1:34" ht="30" x14ac:dyDescent="0.25">
      <c r="A3509" s="140">
        <v>1</v>
      </c>
      <c r="B3509" s="310" t="s">
        <v>686</v>
      </c>
      <c r="C3509" s="433"/>
      <c r="D3509" s="4"/>
      <c r="E3509" s="566">
        <v>199</v>
      </c>
      <c r="F3509" s="126">
        <f t="shared" si="2788"/>
        <v>66</v>
      </c>
      <c r="G3509" s="186">
        <v>195</v>
      </c>
      <c r="H3509" s="145">
        <f t="shared" si="2795"/>
        <v>295.45454545454544</v>
      </c>
      <c r="I3509" s="1491"/>
      <c r="J3509" s="1491"/>
      <c r="K3509" s="125"/>
      <c r="L3509" s="125"/>
      <c r="M3509" s="125"/>
      <c r="N3509" s="125"/>
      <c r="O3509" s="125"/>
      <c r="P3509" s="125"/>
      <c r="Q3509" s="329">
        <v>1730.2652</v>
      </c>
      <c r="R3509" s="329">
        <v>1730.2652</v>
      </c>
      <c r="S3509" s="329">
        <v>1730.2652</v>
      </c>
      <c r="T3509" s="329">
        <v>1730.2652</v>
      </c>
      <c r="U3509" s="857">
        <f t="shared" si="2796"/>
        <v>576.75506666666672</v>
      </c>
      <c r="V3509" s="329">
        <f t="shared" si="2787"/>
        <v>1695.4938000000002</v>
      </c>
      <c r="W3509" s="773"/>
      <c r="X3509" s="329"/>
      <c r="Y3509" s="329">
        <f>V3509-U3509</f>
        <v>1118.7387333333336</v>
      </c>
      <c r="Z3509" s="329"/>
      <c r="AA3509" s="329">
        <v>0</v>
      </c>
      <c r="AB3509" s="329">
        <v>1695.4938000000002</v>
      </c>
      <c r="AC3509" s="925"/>
      <c r="AD3509" s="326"/>
      <c r="AE3509" s="1069"/>
      <c r="AF3509" s="1084"/>
      <c r="AH3509" s="3275"/>
    </row>
    <row r="3510" spans="1:34" ht="45" x14ac:dyDescent="0.25">
      <c r="A3510" s="140">
        <v>1</v>
      </c>
      <c r="B3510" s="471" t="s">
        <v>268</v>
      </c>
      <c r="C3510" s="433"/>
      <c r="D3510" s="4"/>
      <c r="E3510" s="565">
        <f>SUM(E3511:E3513)</f>
        <v>22073</v>
      </c>
      <c r="F3510" s="565">
        <f t="shared" ref="F3510:G3510" si="2797">SUM(F3511:F3513)</f>
        <v>7358</v>
      </c>
      <c r="G3510" s="565">
        <f t="shared" si="2797"/>
        <v>10839</v>
      </c>
      <c r="H3510" s="145">
        <f t="shared" si="2795"/>
        <v>147.30905137265563</v>
      </c>
      <c r="I3510" s="1491"/>
      <c r="J3510" s="1491"/>
      <c r="K3510" s="125"/>
      <c r="L3510" s="125"/>
      <c r="M3510" s="125"/>
      <c r="N3510" s="125"/>
      <c r="O3510" s="125"/>
      <c r="P3510" s="125"/>
      <c r="Q3510" s="329">
        <f t="shared" ref="Q3510:AB3510" si="2798">SUM(Q3511:Q3513)</f>
        <v>66273.899999999994</v>
      </c>
      <c r="R3510" s="329">
        <f t="shared" ref="R3510:S3510" si="2799">SUM(R3511:R3513)</f>
        <v>66273.899999999994</v>
      </c>
      <c r="S3510" s="329">
        <f t="shared" si="2799"/>
        <v>66273.899999999994</v>
      </c>
      <c r="T3510" s="329">
        <f t="shared" ref="T3510" si="2800">SUM(T3511:T3513)</f>
        <v>66273.899999999994</v>
      </c>
      <c r="U3510" s="326">
        <f t="shared" si="2798"/>
        <v>22091.3</v>
      </c>
      <c r="V3510" s="329">
        <f t="shared" si="2798"/>
        <v>30330.962219999998</v>
      </c>
      <c r="W3510" s="773">
        <f t="shared" si="2798"/>
        <v>0</v>
      </c>
      <c r="X3510" s="329">
        <f t="shared" si="2798"/>
        <v>0</v>
      </c>
      <c r="Y3510" s="329">
        <f t="shared" si="2798"/>
        <v>8239.6622199999983</v>
      </c>
      <c r="Z3510" s="329">
        <f t="shared" si="2798"/>
        <v>0</v>
      </c>
      <c r="AA3510" s="329">
        <f t="shared" si="2798"/>
        <v>0</v>
      </c>
      <c r="AB3510" s="329">
        <f t="shared" si="2798"/>
        <v>30330.962219999998</v>
      </c>
      <c r="AC3510" s="925"/>
      <c r="AD3510" s="326"/>
      <c r="AE3510" s="1069"/>
      <c r="AF3510" s="1084"/>
      <c r="AH3510" s="3275"/>
    </row>
    <row r="3511" spans="1:34" ht="30" x14ac:dyDescent="0.25">
      <c r="A3511" s="140">
        <v>1</v>
      </c>
      <c r="B3511" s="310" t="s">
        <v>679</v>
      </c>
      <c r="C3511" s="433"/>
      <c r="D3511" s="4"/>
      <c r="E3511" s="566">
        <v>7083</v>
      </c>
      <c r="F3511" s="126">
        <f t="shared" ref="F3511:F3513" si="2801">ROUND(E3511/12*$B$4,0)</f>
        <v>2361</v>
      </c>
      <c r="G3511" s="186">
        <v>2934</v>
      </c>
      <c r="H3511" s="145">
        <f t="shared" si="2795"/>
        <v>124.26937738246507</v>
      </c>
      <c r="I3511" s="1491"/>
      <c r="J3511" s="1491"/>
      <c r="K3511" s="125"/>
      <c r="L3511" s="125"/>
      <c r="M3511" s="125"/>
      <c r="N3511" s="125"/>
      <c r="O3511" s="125"/>
      <c r="P3511" s="125"/>
      <c r="Q3511" s="329">
        <v>12749.4</v>
      </c>
      <c r="R3511" s="329">
        <v>12749.4</v>
      </c>
      <c r="S3511" s="329">
        <v>12749.4</v>
      </c>
      <c r="T3511" s="329">
        <v>12749.4</v>
      </c>
      <c r="U3511" s="857">
        <f t="shared" ref="U3511:U3514" si="2802">Q3511/12*$B$4+(R3511-Q3511)/11*3+(S3511-R3511)/10*2+(T3511-S3511)/9*1</f>
        <v>4249.8</v>
      </c>
      <c r="V3511" s="329">
        <f t="shared" ref="V3511:V3514" si="2803">AB3511-AA3511-X3511</f>
        <v>5268.35934</v>
      </c>
      <c r="W3511" s="773"/>
      <c r="X3511" s="329"/>
      <c r="Y3511" s="329">
        <f>V3511-U3511</f>
        <v>1018.5593399999998</v>
      </c>
      <c r="Z3511" s="329"/>
      <c r="AA3511" s="329">
        <v>0</v>
      </c>
      <c r="AB3511" s="329">
        <v>5268.35934</v>
      </c>
      <c r="AC3511" s="925"/>
      <c r="AD3511" s="326"/>
      <c r="AE3511" s="1069"/>
      <c r="AF3511" s="1084"/>
      <c r="AH3511" s="3275"/>
    </row>
    <row r="3512" spans="1:34" ht="60" x14ac:dyDescent="0.25">
      <c r="A3512" s="140">
        <v>1</v>
      </c>
      <c r="B3512" s="310" t="s">
        <v>680</v>
      </c>
      <c r="C3512" s="433"/>
      <c r="D3512" s="4"/>
      <c r="E3512" s="566">
        <v>11865</v>
      </c>
      <c r="F3512" s="126">
        <f t="shared" si="2801"/>
        <v>3955</v>
      </c>
      <c r="G3512" s="186">
        <v>5716</v>
      </c>
      <c r="H3512" s="145">
        <f t="shared" si="2795"/>
        <v>144.5259165613148</v>
      </c>
      <c r="I3512" s="1491"/>
      <c r="J3512" s="1491"/>
      <c r="K3512" s="125"/>
      <c r="L3512" s="125"/>
      <c r="M3512" s="125"/>
      <c r="N3512" s="125"/>
      <c r="O3512" s="125"/>
      <c r="P3512" s="125"/>
      <c r="Q3512" s="329">
        <v>45087</v>
      </c>
      <c r="R3512" s="329">
        <v>45087</v>
      </c>
      <c r="S3512" s="329">
        <v>45087</v>
      </c>
      <c r="T3512" s="329">
        <v>45087</v>
      </c>
      <c r="U3512" s="857">
        <f t="shared" si="2802"/>
        <v>15029</v>
      </c>
      <c r="V3512" s="329">
        <f t="shared" si="2803"/>
        <v>21639.542959999999</v>
      </c>
      <c r="W3512" s="773"/>
      <c r="X3512" s="329"/>
      <c r="Y3512" s="329">
        <f>V3512-U3512</f>
        <v>6610.5429599999989</v>
      </c>
      <c r="Z3512" s="329"/>
      <c r="AA3512" s="329">
        <v>0</v>
      </c>
      <c r="AB3512" s="329">
        <v>21639.542959999999</v>
      </c>
      <c r="AC3512" s="925"/>
      <c r="AD3512" s="326"/>
      <c r="AE3512" s="1069"/>
      <c r="AF3512" s="1084"/>
      <c r="AH3512" s="3275"/>
    </row>
    <row r="3513" spans="1:34" ht="45" x14ac:dyDescent="0.25">
      <c r="A3513" s="140">
        <v>1</v>
      </c>
      <c r="B3513" s="310" t="s">
        <v>681</v>
      </c>
      <c r="C3513" s="433"/>
      <c r="D3513" s="4"/>
      <c r="E3513" s="566">
        <v>3125</v>
      </c>
      <c r="F3513" s="126">
        <f t="shared" si="2801"/>
        <v>1042</v>
      </c>
      <c r="G3513" s="186">
        <v>2189</v>
      </c>
      <c r="H3513" s="145">
        <f t="shared" si="2795"/>
        <v>210.07677543186182</v>
      </c>
      <c r="I3513" s="1491"/>
      <c r="J3513" s="1491"/>
      <c r="K3513" s="125"/>
      <c r="L3513" s="125"/>
      <c r="M3513" s="125"/>
      <c r="N3513" s="125"/>
      <c r="O3513" s="125"/>
      <c r="P3513" s="125"/>
      <c r="Q3513" s="329">
        <v>8437.5</v>
      </c>
      <c r="R3513" s="329">
        <v>8437.5</v>
      </c>
      <c r="S3513" s="329">
        <v>8437.5</v>
      </c>
      <c r="T3513" s="329">
        <v>8437.5</v>
      </c>
      <c r="U3513" s="857">
        <f t="shared" si="2802"/>
        <v>2812.5</v>
      </c>
      <c r="V3513" s="329">
        <f t="shared" si="2803"/>
        <v>3423.0599199999992</v>
      </c>
      <c r="W3513" s="773"/>
      <c r="X3513" s="329"/>
      <c r="Y3513" s="329">
        <f>V3513-U3513</f>
        <v>610.55991999999924</v>
      </c>
      <c r="Z3513" s="329"/>
      <c r="AA3513" s="329">
        <v>0</v>
      </c>
      <c r="AB3513" s="329">
        <v>3423.0599199999992</v>
      </c>
      <c r="AC3513" s="925"/>
      <c r="AD3513" s="326"/>
      <c r="AE3513" s="1069"/>
      <c r="AF3513" s="1084"/>
      <c r="AH3513" s="3275"/>
    </row>
    <row r="3514" spans="1:34" ht="29.25" x14ac:dyDescent="0.25">
      <c r="A3514" s="140">
        <v>1</v>
      </c>
      <c r="B3514" s="2234" t="s">
        <v>303</v>
      </c>
      <c r="C3514" s="433"/>
      <c r="D3514" s="4"/>
      <c r="E3514" s="565">
        <f>E3516+E3521*5</f>
        <v>15585</v>
      </c>
      <c r="F3514" s="565">
        <f t="shared" ref="F3514:G3514" si="2804">F3516+F3521*5</f>
        <v>5193.25</v>
      </c>
      <c r="G3514" s="565">
        <f t="shared" si="2804"/>
        <v>129.13249999999999</v>
      </c>
      <c r="H3514" s="145">
        <f t="shared" si="2795"/>
        <v>2.4865450344196791</v>
      </c>
      <c r="I3514" s="1491"/>
      <c r="J3514" s="1491"/>
      <c r="K3514" s="125"/>
      <c r="L3514" s="125"/>
      <c r="M3514" s="125"/>
      <c r="N3514" s="125"/>
      <c r="O3514" s="125"/>
      <c r="P3514" s="125"/>
      <c r="Q3514" s="329">
        <v>20457.882999999994</v>
      </c>
      <c r="R3514" s="329">
        <v>20457.883000000005</v>
      </c>
      <c r="S3514" s="329">
        <v>20457.883000000005</v>
      </c>
      <c r="T3514" s="329">
        <v>20457.883000000005</v>
      </c>
      <c r="U3514" s="857">
        <f t="shared" si="2802"/>
        <v>6819.2943333333342</v>
      </c>
      <c r="V3514" s="329">
        <f t="shared" si="2803"/>
        <v>7062.1757900000021</v>
      </c>
      <c r="W3514" s="773"/>
      <c r="X3514" s="329"/>
      <c r="Y3514" s="329">
        <f>V3514-U3514</f>
        <v>242.88145666666787</v>
      </c>
      <c r="Z3514" s="329">
        <v>-790.53023999999994</v>
      </c>
      <c r="AA3514" s="329">
        <v>0</v>
      </c>
      <c r="AB3514" s="329">
        <v>7062.1757900000021</v>
      </c>
      <c r="AC3514" s="925"/>
      <c r="AD3514" s="326"/>
      <c r="AE3514" s="1069"/>
      <c r="AF3514" s="1084"/>
      <c r="AH3514" s="3275"/>
    </row>
    <row r="3515" spans="1:34" x14ac:dyDescent="0.25">
      <c r="A3515" s="140">
        <v>1</v>
      </c>
      <c r="B3515" s="310" t="s">
        <v>296</v>
      </c>
      <c r="C3515" s="433"/>
      <c r="D3515" s="4"/>
      <c r="E3515" s="567"/>
      <c r="F3515" s="126"/>
      <c r="G3515" s="186"/>
      <c r="H3515" s="145"/>
      <c r="I3515" s="1491"/>
      <c r="J3515" s="1491"/>
      <c r="K3515" s="125"/>
      <c r="L3515" s="125"/>
      <c r="M3515" s="125"/>
      <c r="N3515" s="125"/>
      <c r="O3515" s="125"/>
      <c r="P3515" s="125"/>
      <c r="Q3515" s="329"/>
      <c r="R3515" s="329"/>
      <c r="S3515" s="329"/>
      <c r="T3515" s="329"/>
      <c r="U3515" s="326"/>
      <c r="V3515" s="329"/>
      <c r="W3515" s="773"/>
      <c r="X3515" s="329"/>
      <c r="Y3515" s="329"/>
      <c r="Z3515" s="329"/>
      <c r="AA3515" s="329"/>
      <c r="AB3515" s="329"/>
      <c r="AC3515" s="925"/>
      <c r="AD3515" s="326"/>
      <c r="AE3515" s="1069"/>
      <c r="AF3515" s="1084"/>
      <c r="AH3515" s="3275"/>
    </row>
    <row r="3516" spans="1:34" ht="30" x14ac:dyDescent="0.25">
      <c r="A3516" s="140">
        <v>1</v>
      </c>
      <c r="B3516" s="471" t="s">
        <v>423</v>
      </c>
      <c r="C3516" s="433"/>
      <c r="D3516" s="4"/>
      <c r="E3516" s="174">
        <f>E3517+E3518/4</f>
        <v>25</v>
      </c>
      <c r="F3516" s="174">
        <f t="shared" ref="F3516:G3516" si="2805">F3517+F3518/4</f>
        <v>8.25</v>
      </c>
      <c r="G3516" s="174">
        <f t="shared" si="2805"/>
        <v>4.1325000000000003</v>
      </c>
      <c r="H3516" s="145">
        <f>G3516/F3516*100</f>
        <v>50.090909090909093</v>
      </c>
      <c r="I3516" s="1491"/>
      <c r="J3516" s="1491"/>
      <c r="K3516" s="125"/>
      <c r="L3516" s="125"/>
      <c r="M3516" s="125"/>
      <c r="N3516" s="125"/>
      <c r="O3516" s="125"/>
      <c r="P3516" s="125"/>
      <c r="Q3516" s="329"/>
      <c r="R3516" s="329"/>
      <c r="S3516" s="329"/>
      <c r="T3516" s="329"/>
      <c r="U3516" s="326"/>
      <c r="V3516" s="329"/>
      <c r="W3516" s="773"/>
      <c r="X3516" s="329"/>
      <c r="Y3516" s="329"/>
      <c r="Z3516" s="329"/>
      <c r="AA3516" s="329"/>
      <c r="AB3516" s="329"/>
      <c r="AC3516" s="925"/>
      <c r="AD3516" s="326"/>
      <c r="AE3516" s="1069"/>
      <c r="AF3516" s="1084"/>
      <c r="AH3516" s="3275"/>
    </row>
    <row r="3517" spans="1:34" x14ac:dyDescent="0.25">
      <c r="A3517" s="140">
        <v>1</v>
      </c>
      <c r="B3517" s="310" t="s">
        <v>424</v>
      </c>
      <c r="C3517" s="433"/>
      <c r="D3517" s="4"/>
      <c r="E3517" s="546"/>
      <c r="F3517" s="126"/>
      <c r="G3517" s="186"/>
      <c r="H3517" s="145"/>
      <c r="I3517" s="1491"/>
      <c r="J3517" s="1491"/>
      <c r="K3517" s="125"/>
      <c r="L3517" s="125"/>
      <c r="M3517" s="125"/>
      <c r="N3517" s="125"/>
      <c r="O3517" s="125"/>
      <c r="P3517" s="125"/>
      <c r="Q3517" s="329"/>
      <c r="R3517" s="329"/>
      <c r="S3517" s="329"/>
      <c r="T3517" s="329"/>
      <c r="U3517" s="326"/>
      <c r="V3517" s="329"/>
      <c r="W3517" s="773"/>
      <c r="X3517" s="329"/>
      <c r="Y3517" s="329"/>
      <c r="Z3517" s="329"/>
      <c r="AA3517" s="329"/>
      <c r="AB3517" s="329"/>
      <c r="AC3517" s="925"/>
      <c r="AD3517" s="326"/>
      <c r="AE3517" s="1069"/>
      <c r="AF3517" s="1084"/>
      <c r="AH3517" s="3275"/>
    </row>
    <row r="3518" spans="1:34" ht="30" x14ac:dyDescent="0.25">
      <c r="A3518" s="140">
        <v>1</v>
      </c>
      <c r="B3518" s="310" t="s">
        <v>425</v>
      </c>
      <c r="C3518" s="433"/>
      <c r="D3518" s="4"/>
      <c r="E3518" s="567">
        <v>100</v>
      </c>
      <c r="F3518" s="126">
        <f t="shared" ref="F3518" si="2806">ROUND(E3518/12*$B$4,0)</f>
        <v>33</v>
      </c>
      <c r="G3518" s="186">
        <v>16.53</v>
      </c>
      <c r="H3518" s="145">
        <f>G3518/F3518*100</f>
        <v>50.090909090909093</v>
      </c>
      <c r="I3518" s="1491"/>
      <c r="J3518" s="1491"/>
      <c r="K3518" s="125"/>
      <c r="L3518" s="125"/>
      <c r="M3518" s="125"/>
      <c r="N3518" s="125"/>
      <c r="O3518" s="125"/>
      <c r="P3518" s="125"/>
      <c r="Q3518" s="329"/>
      <c r="R3518" s="329"/>
      <c r="S3518" s="329"/>
      <c r="T3518" s="329"/>
      <c r="U3518" s="326"/>
      <c r="V3518" s="329"/>
      <c r="W3518" s="773"/>
      <c r="X3518" s="329"/>
      <c r="Y3518" s="329"/>
      <c r="Z3518" s="329"/>
      <c r="AA3518" s="329"/>
      <c r="AB3518" s="329"/>
      <c r="AC3518" s="925"/>
      <c r="AD3518" s="326"/>
      <c r="AE3518" s="1069"/>
      <c r="AF3518" s="1084"/>
      <c r="AH3518" s="3275"/>
    </row>
    <row r="3519" spans="1:34" ht="60" x14ac:dyDescent="0.25">
      <c r="A3519" s="140">
        <v>1</v>
      </c>
      <c r="B3519" s="310" t="s">
        <v>427</v>
      </c>
      <c r="C3519" s="433"/>
      <c r="D3519" s="4"/>
      <c r="E3519" s="569"/>
      <c r="F3519" s="126"/>
      <c r="G3519" s="186"/>
      <c r="H3519" s="145"/>
      <c r="I3519" s="1491"/>
      <c r="J3519" s="1491"/>
      <c r="K3519" s="125"/>
      <c r="L3519" s="125"/>
      <c r="M3519" s="125"/>
      <c r="N3519" s="125"/>
      <c r="O3519" s="125"/>
      <c r="P3519" s="125"/>
      <c r="Q3519" s="329"/>
      <c r="R3519" s="329"/>
      <c r="S3519" s="329"/>
      <c r="T3519" s="329"/>
      <c r="U3519" s="326"/>
      <c r="V3519" s="329"/>
      <c r="W3519" s="773"/>
      <c r="X3519" s="329"/>
      <c r="Y3519" s="329"/>
      <c r="Z3519" s="329"/>
      <c r="AA3519" s="329"/>
      <c r="AB3519" s="329"/>
      <c r="AC3519" s="925"/>
      <c r="AD3519" s="326"/>
      <c r="AE3519" s="1069"/>
      <c r="AF3519" s="1084"/>
      <c r="AH3519" s="3275"/>
    </row>
    <row r="3520" spans="1:34" ht="45" x14ac:dyDescent="0.25">
      <c r="A3520" s="140">
        <v>1</v>
      </c>
      <c r="B3520" s="309" t="s">
        <v>428</v>
      </c>
      <c r="C3520" s="433"/>
      <c r="D3520" s="4"/>
      <c r="E3520" s="569"/>
      <c r="F3520" s="126"/>
      <c r="G3520" s="186"/>
      <c r="H3520" s="145"/>
      <c r="I3520" s="1491"/>
      <c r="J3520" s="1491"/>
      <c r="K3520" s="125"/>
      <c r="L3520" s="125"/>
      <c r="M3520" s="125"/>
      <c r="N3520" s="125"/>
      <c r="O3520" s="125"/>
      <c r="P3520" s="125"/>
      <c r="Q3520" s="329"/>
      <c r="R3520" s="329"/>
      <c r="S3520" s="329"/>
      <c r="T3520" s="329"/>
      <c r="U3520" s="326"/>
      <c r="V3520" s="329"/>
      <c r="W3520" s="773"/>
      <c r="X3520" s="329"/>
      <c r="Y3520" s="329"/>
      <c r="Z3520" s="329"/>
      <c r="AA3520" s="329"/>
      <c r="AB3520" s="329"/>
      <c r="AC3520" s="925"/>
      <c r="AD3520" s="326"/>
      <c r="AE3520" s="1069"/>
      <c r="AF3520" s="1084"/>
      <c r="AH3520" s="3275"/>
    </row>
    <row r="3521" spans="1:38" ht="57" x14ac:dyDescent="0.25">
      <c r="A3521" s="140">
        <v>1</v>
      </c>
      <c r="B3521" s="3215" t="s">
        <v>645</v>
      </c>
      <c r="C3521" s="433"/>
      <c r="D3521" s="4"/>
      <c r="E3521" s="565">
        <f>E3522+E3523+E3525</f>
        <v>3112</v>
      </c>
      <c r="F3521" s="565">
        <f t="shared" ref="F3521:G3521" si="2807">F3522+F3523+F3525</f>
        <v>1037</v>
      </c>
      <c r="G3521" s="565">
        <f t="shared" si="2807"/>
        <v>25</v>
      </c>
      <c r="H3521" s="145">
        <f>G3521/F3521*100</f>
        <v>2.4108003857280615</v>
      </c>
      <c r="I3521" s="1491"/>
      <c r="J3521" s="1491"/>
      <c r="K3521" s="125"/>
      <c r="L3521" s="125"/>
      <c r="M3521" s="125"/>
      <c r="N3521" s="125"/>
      <c r="O3521" s="125"/>
      <c r="P3521" s="125"/>
      <c r="Q3521" s="329">
        <f>Q3522+Q3523+Q3525</f>
        <v>458.11700000000002</v>
      </c>
      <c r="R3521" s="329">
        <f>R3522+R3523+R3525</f>
        <v>6209.5842000000002</v>
      </c>
      <c r="S3521" s="329">
        <f t="shared" ref="S3521:Y3521" si="2808">S3522+S3523+S3525</f>
        <v>6209.5842000000002</v>
      </c>
      <c r="T3521" s="329">
        <f t="shared" ref="T3521" si="2809">T3522+T3523+T3525</f>
        <v>6209.5842000000002</v>
      </c>
      <c r="U3521" s="326">
        <f t="shared" ref="U3521:U3525" si="2810">Q3521/12*$B$4+(R3521-Q3521)/11*3+(S3521-R3521)/10*2+(T3521-S3521)/9*1</f>
        <v>1721.2876303030303</v>
      </c>
      <c r="V3521" s="329">
        <f t="shared" si="2808"/>
        <v>46.50912000000001</v>
      </c>
      <c r="W3521" s="773">
        <f t="shared" si="2808"/>
        <v>0</v>
      </c>
      <c r="X3521" s="329">
        <f t="shared" si="2808"/>
        <v>0</v>
      </c>
      <c r="Y3521" s="329">
        <f t="shared" si="2808"/>
        <v>-1674.7785103030303</v>
      </c>
      <c r="Z3521" s="329">
        <f>Z3522+Z3523+Z3524+Z3525</f>
        <v>0</v>
      </c>
      <c r="AA3521" s="329">
        <v>0</v>
      </c>
      <c r="AB3521" s="329">
        <v>46.509119999999996</v>
      </c>
      <c r="AC3521" s="925"/>
      <c r="AD3521" s="326"/>
      <c r="AE3521" s="1069"/>
      <c r="AF3521" s="1084"/>
      <c r="AH3521" s="3275"/>
    </row>
    <row r="3522" spans="1:38" ht="30" x14ac:dyDescent="0.25">
      <c r="A3522" s="140">
        <v>1</v>
      </c>
      <c r="B3522" s="309" t="s">
        <v>646</v>
      </c>
      <c r="C3522" s="433"/>
      <c r="D3522" s="4"/>
      <c r="E3522" s="566">
        <v>65</v>
      </c>
      <c r="F3522" s="126">
        <f t="shared" ref="F3522:F3525" si="2811">ROUND(E3522/12*$B$4,0)</f>
        <v>22</v>
      </c>
      <c r="G3522" s="498">
        <v>3</v>
      </c>
      <c r="H3522" s="145">
        <f>G3522/F3522*100</f>
        <v>13.636363636363635</v>
      </c>
      <c r="I3522" s="1491"/>
      <c r="J3522" s="1491"/>
      <c r="K3522" s="125"/>
      <c r="L3522" s="125"/>
      <c r="M3522" s="125"/>
      <c r="N3522" s="125"/>
      <c r="O3522" s="125"/>
      <c r="P3522" s="125"/>
      <c r="Q3522" s="369">
        <v>141.75200000000001</v>
      </c>
      <c r="R3522" s="369">
        <v>141.75200000000001</v>
      </c>
      <c r="S3522" s="369">
        <v>141.75200000000001</v>
      </c>
      <c r="T3522" s="369">
        <v>141.75200000000001</v>
      </c>
      <c r="U3522" s="3313">
        <f t="shared" si="2810"/>
        <v>47.250666666666667</v>
      </c>
      <c r="V3522" s="369">
        <f t="shared" ref="V3522:V3523" si="2812">AB3522-AA3522-X3522</f>
        <v>6.5423400000000003</v>
      </c>
      <c r="W3522" s="1123"/>
      <c r="X3522" s="369"/>
      <c r="Y3522" s="369">
        <f t="shared" ref="Y3522:Y3523" si="2813">V3522-U3522</f>
        <v>-40.708326666666665</v>
      </c>
      <c r="Z3522" s="369"/>
      <c r="AA3522" s="369">
        <v>0</v>
      </c>
      <c r="AB3522" s="369">
        <v>6.5423400000000003</v>
      </c>
      <c r="AC3522" s="925"/>
      <c r="AD3522" s="326"/>
      <c r="AE3522" s="1069"/>
      <c r="AF3522" s="1084"/>
      <c r="AH3522" s="3275"/>
    </row>
    <row r="3523" spans="1:38" s="2239" customFormat="1" ht="30" x14ac:dyDescent="0.25">
      <c r="B3523" s="309" t="s">
        <v>647</v>
      </c>
      <c r="C3523" s="433"/>
      <c r="D3523" s="4"/>
      <c r="E3523" s="566">
        <v>175</v>
      </c>
      <c r="F3523" s="126">
        <f t="shared" si="2811"/>
        <v>58</v>
      </c>
      <c r="G3523" s="498">
        <v>21</v>
      </c>
      <c r="H3523" s="145">
        <f>G3523/F3523*100</f>
        <v>36.206896551724135</v>
      </c>
      <c r="I3523" s="1491"/>
      <c r="J3523" s="1491"/>
      <c r="K3523" s="125"/>
      <c r="L3523" s="125"/>
      <c r="M3523" s="125"/>
      <c r="N3523" s="125"/>
      <c r="O3523" s="125"/>
      <c r="P3523" s="125"/>
      <c r="Q3523" s="369">
        <v>316.36500000000001</v>
      </c>
      <c r="R3523" s="369">
        <v>316.36500000000001</v>
      </c>
      <c r="S3523" s="369">
        <v>316.36500000000001</v>
      </c>
      <c r="T3523" s="369">
        <v>316.36500000000001</v>
      </c>
      <c r="U3523" s="3313">
        <f t="shared" si="2810"/>
        <v>105.455</v>
      </c>
      <c r="V3523" s="369">
        <f t="shared" si="2812"/>
        <v>37.964220000000005</v>
      </c>
      <c r="W3523" s="1123"/>
      <c r="X3523" s="369"/>
      <c r="Y3523" s="369">
        <f t="shared" si="2813"/>
        <v>-67.490780000000001</v>
      </c>
      <c r="Z3523" s="369"/>
      <c r="AA3523" s="369">
        <v>0</v>
      </c>
      <c r="AB3523" s="369">
        <v>37.964220000000005</v>
      </c>
      <c r="AC3523" s="925"/>
      <c r="AD3523" s="326"/>
      <c r="AE3523" s="1069"/>
      <c r="AF3523" s="1084"/>
      <c r="AH3523" s="3275"/>
    </row>
    <row r="3524" spans="1:38" s="2239" customFormat="1" ht="30" x14ac:dyDescent="0.25">
      <c r="B3524" s="309" t="s">
        <v>665</v>
      </c>
      <c r="C3524" s="433"/>
      <c r="D3524" s="4"/>
      <c r="E3524" s="569"/>
      <c r="F3524" s="126"/>
      <c r="G3524" s="498"/>
      <c r="H3524" s="145"/>
      <c r="I3524" s="1491"/>
      <c r="J3524" s="1491"/>
      <c r="K3524" s="125"/>
      <c r="L3524" s="125"/>
      <c r="M3524" s="125"/>
      <c r="N3524" s="125"/>
      <c r="O3524" s="125"/>
      <c r="P3524" s="125"/>
      <c r="Q3524" s="329"/>
      <c r="R3524" s="369"/>
      <c r="S3524" s="369"/>
      <c r="T3524" s="369"/>
      <c r="U3524" s="3313">
        <f t="shared" si="2810"/>
        <v>0</v>
      </c>
      <c r="V3524" s="369"/>
      <c r="W3524" s="1123"/>
      <c r="X3524" s="369"/>
      <c r="Y3524" s="369"/>
      <c r="Z3524" s="369"/>
      <c r="AA3524" s="369"/>
      <c r="AB3524" s="369"/>
      <c r="AC3524" s="925"/>
      <c r="AD3524" s="326"/>
      <c r="AE3524" s="1069"/>
      <c r="AF3524" s="1084"/>
      <c r="AH3524" s="3275"/>
    </row>
    <row r="3525" spans="1:38" s="2239" customFormat="1" ht="30" x14ac:dyDescent="0.25">
      <c r="B3525" s="309" t="s">
        <v>666</v>
      </c>
      <c r="C3525" s="433"/>
      <c r="D3525" s="4"/>
      <c r="E3525" s="569">
        <v>2872</v>
      </c>
      <c r="F3525" s="126">
        <f t="shared" si="2811"/>
        <v>957</v>
      </c>
      <c r="G3525" s="498">
        <v>1</v>
      </c>
      <c r="H3525" s="145">
        <f>G3525/F3525*100</f>
        <v>0.10449320794148381</v>
      </c>
      <c r="I3525" s="1491"/>
      <c r="J3525" s="1491"/>
      <c r="K3525" s="125"/>
      <c r="L3525" s="125"/>
      <c r="M3525" s="125"/>
      <c r="N3525" s="125"/>
      <c r="O3525" s="125"/>
      <c r="P3525" s="125"/>
      <c r="Q3525" s="329"/>
      <c r="R3525" s="369">
        <v>5751.4672</v>
      </c>
      <c r="S3525" s="369">
        <v>5751.4672</v>
      </c>
      <c r="T3525" s="369">
        <v>5751.4672</v>
      </c>
      <c r="U3525" s="3313">
        <f t="shared" si="2810"/>
        <v>1568.5819636363635</v>
      </c>
      <c r="V3525" s="369">
        <f>AB3525-AA3525-X3525</f>
        <v>2.0025599999999999</v>
      </c>
      <c r="W3525" s="1123"/>
      <c r="X3525" s="369"/>
      <c r="Y3525" s="369">
        <f>V3525-U3525</f>
        <v>-1566.5794036363636</v>
      </c>
      <c r="Z3525" s="369"/>
      <c r="AA3525" s="369">
        <v>0</v>
      </c>
      <c r="AB3525" s="369">
        <v>2.0025599999999999</v>
      </c>
      <c r="AC3525" s="925"/>
      <c r="AD3525" s="326"/>
      <c r="AE3525" s="1069"/>
      <c r="AF3525" s="1084"/>
      <c r="AH3525" s="3275"/>
    </row>
    <row r="3526" spans="1:38" ht="29.25" x14ac:dyDescent="0.25">
      <c r="A3526" s="140">
        <v>1</v>
      </c>
      <c r="B3526" s="523" t="s">
        <v>304</v>
      </c>
      <c r="C3526" s="433"/>
      <c r="D3526" s="4"/>
      <c r="E3526" s="221">
        <f>E3530+E3528</f>
        <v>14014.170212765957</v>
      </c>
      <c r="F3526" s="126">
        <f t="shared" ref="F3526:G3526" si="2814">F3530+F3528</f>
        <v>4671.7234042553191</v>
      </c>
      <c r="G3526" s="186">
        <f t="shared" si="2814"/>
        <v>5034.9478723404263</v>
      </c>
      <c r="H3526" s="145">
        <f>G3526/F3526*100</f>
        <v>107.77495661995438</v>
      </c>
      <c r="I3526" s="1491"/>
      <c r="J3526" s="1491"/>
      <c r="K3526" s="125"/>
      <c r="L3526" s="125"/>
      <c r="M3526" s="125"/>
      <c r="N3526" s="125"/>
      <c r="O3526" s="125"/>
      <c r="P3526" s="125"/>
      <c r="Q3526" s="329"/>
      <c r="R3526" s="329"/>
      <c r="S3526" s="329"/>
      <c r="T3526" s="329"/>
      <c r="U3526" s="326"/>
      <c r="V3526" s="329"/>
      <c r="W3526" s="773"/>
      <c r="X3526" s="329"/>
      <c r="Y3526" s="329"/>
      <c r="Z3526" s="329"/>
      <c r="AA3526" s="329"/>
      <c r="AB3526" s="329"/>
      <c r="AC3526" s="925"/>
      <c r="AD3526" s="326"/>
      <c r="AE3526" s="1069"/>
      <c r="AF3526" s="1084"/>
      <c r="AH3526" s="3275"/>
    </row>
    <row r="3527" spans="1:38" s="150" customFormat="1" x14ac:dyDescent="0.25">
      <c r="A3527" s="140">
        <v>1</v>
      </c>
      <c r="B3527" s="523" t="s">
        <v>312</v>
      </c>
      <c r="C3527" s="433"/>
      <c r="D3527" s="4"/>
      <c r="E3527" s="221"/>
      <c r="F3527" s="126"/>
      <c r="G3527" s="186"/>
      <c r="H3527" s="145"/>
      <c r="I3527" s="1491"/>
      <c r="J3527" s="1491"/>
      <c r="K3527" s="125"/>
      <c r="L3527" s="125"/>
      <c r="M3527" s="125"/>
      <c r="N3527" s="125"/>
      <c r="O3527" s="125"/>
      <c r="P3527" s="125"/>
      <c r="Q3527" s="329"/>
      <c r="R3527" s="329"/>
      <c r="S3527" s="329"/>
      <c r="T3527" s="329"/>
      <c r="U3527" s="861"/>
      <c r="V3527" s="329"/>
      <c r="W3527" s="773"/>
      <c r="X3527" s="329"/>
      <c r="Y3527" s="329"/>
      <c r="Z3527" s="329"/>
      <c r="AA3527" s="329"/>
      <c r="AB3527" s="329"/>
      <c r="AC3527" s="925"/>
      <c r="AD3527" s="326"/>
      <c r="AE3527" s="1069"/>
      <c r="AF3527" s="1084"/>
      <c r="AH3527" s="3275"/>
      <c r="AL3527" s="2239"/>
    </row>
    <row r="3528" spans="1:38" x14ac:dyDescent="0.25">
      <c r="A3528" s="140">
        <v>1</v>
      </c>
      <c r="B3528" s="4" t="s">
        <v>313</v>
      </c>
      <c r="C3528" s="1677"/>
      <c r="D3528" s="523"/>
      <c r="E3528" s="245">
        <f>E3529/9.4</f>
        <v>7436.1702127659573</v>
      </c>
      <c r="F3528" s="746">
        <f>F3529/9.4</f>
        <v>2478.7234042553191</v>
      </c>
      <c r="G3528" s="746">
        <f>G3529/9.4</f>
        <v>2512.9478723404263</v>
      </c>
      <c r="H3528" s="125">
        <f>G3528/F3528*100</f>
        <v>101.38072961373395</v>
      </c>
      <c r="I3528" s="1491"/>
      <c r="J3528" s="1491"/>
      <c r="K3528" s="125"/>
      <c r="L3528" s="125"/>
      <c r="M3528" s="125"/>
      <c r="N3528" s="125"/>
      <c r="O3528" s="125"/>
      <c r="P3528" s="125"/>
      <c r="Q3528" s="329"/>
      <c r="R3528" s="329"/>
      <c r="S3528" s="329"/>
      <c r="T3528" s="329"/>
      <c r="U3528" s="861">
        <f>Q3528/12*$B$4</f>
        <v>0</v>
      </c>
      <c r="V3528" s="329">
        <f>AB3528-AA3528</f>
        <v>0</v>
      </c>
      <c r="W3528" s="773"/>
      <c r="X3528" s="329"/>
      <c r="Y3528" s="329">
        <f>V3528-U3528</f>
        <v>0</v>
      </c>
      <c r="Z3528" s="329"/>
      <c r="AA3528" s="329"/>
      <c r="AB3528" s="329"/>
      <c r="AC3528" s="929"/>
      <c r="AD3528" s="326"/>
      <c r="AE3528" s="1069"/>
      <c r="AF3528" s="1084"/>
      <c r="AH3528" s="3275"/>
    </row>
    <row r="3529" spans="1:38" x14ac:dyDescent="0.25">
      <c r="A3529" s="140">
        <v>1</v>
      </c>
      <c r="B3529" s="537" t="s">
        <v>314</v>
      </c>
      <c r="C3529" s="1621"/>
      <c r="D3529" s="4"/>
      <c r="E3529" s="221">
        <v>69900</v>
      </c>
      <c r="F3529" s="126">
        <f>ROUND(E3529/12*$B$4,0)</f>
        <v>23300</v>
      </c>
      <c r="G3529" s="186">
        <v>23621.710000000006</v>
      </c>
      <c r="H3529" s="186">
        <f>G3529/F3529*100</f>
        <v>101.38072961373392</v>
      </c>
      <c r="I3529" s="1491"/>
      <c r="J3529" s="1491"/>
      <c r="K3529" s="125"/>
      <c r="L3529" s="125"/>
      <c r="M3529" s="125"/>
      <c r="N3529" s="125"/>
      <c r="O3529" s="125"/>
      <c r="P3529" s="125"/>
      <c r="Q3529" s="329"/>
      <c r="R3529" s="329"/>
      <c r="S3529" s="329"/>
      <c r="T3529" s="329"/>
      <c r="U3529" s="326"/>
      <c r="V3529" s="329"/>
      <c r="W3529" s="773"/>
      <c r="X3529" s="329"/>
      <c r="Y3529" s="329"/>
      <c r="Z3529" s="329"/>
      <c r="AA3529" s="329"/>
      <c r="AB3529" s="329"/>
      <c r="AC3529" s="925"/>
      <c r="AD3529" s="326"/>
      <c r="AE3529" s="1069"/>
      <c r="AF3529" s="1084"/>
      <c r="AH3529" s="3275"/>
    </row>
    <row r="3530" spans="1:38" s="2239" customFormat="1" ht="30" x14ac:dyDescent="0.25">
      <c r="B3530" s="309" t="s">
        <v>682</v>
      </c>
      <c r="C3530" s="1621"/>
      <c r="D3530" s="4"/>
      <c r="E3530" s="238">
        <v>6578</v>
      </c>
      <c r="F3530" s="129">
        <f>ROUND(E3530/12*$B$4,0)</f>
        <v>2193</v>
      </c>
      <c r="G3530" s="2231">
        <v>2522</v>
      </c>
      <c r="H3530" s="186">
        <f t="shared" ref="H3530" si="2815">G3530/F3530*100</f>
        <v>115.00227998176014</v>
      </c>
      <c r="I3530" s="1491"/>
      <c r="J3530" s="1491"/>
      <c r="K3530" s="125"/>
      <c r="L3530" s="125"/>
      <c r="M3530" s="125"/>
      <c r="N3530" s="125"/>
      <c r="O3530" s="125"/>
      <c r="P3530" s="125"/>
      <c r="Q3530" s="329">
        <v>10590.58</v>
      </c>
      <c r="R3530" s="329">
        <v>10590.58</v>
      </c>
      <c r="S3530" s="329">
        <v>10590.58</v>
      </c>
      <c r="T3530" s="329">
        <v>10590.58</v>
      </c>
      <c r="U3530" s="857">
        <f t="shared" ref="U3530" si="2816">Q3530/12*$B$4+(R3530-Q3530)/11*3+(S3530-R3530)/10*2+(T3530-S3530)/9*1</f>
        <v>3530.1933333333332</v>
      </c>
      <c r="V3530" s="329">
        <f>AB3530-AA3530-X3530</f>
        <v>3627.7462200000009</v>
      </c>
      <c r="W3530" s="773"/>
      <c r="X3530" s="329"/>
      <c r="Y3530" s="329">
        <f>V3530-U3530</f>
        <v>97.552886666667746</v>
      </c>
      <c r="Z3530" s="329"/>
      <c r="AA3530" s="329">
        <v>-0.41226000000000002</v>
      </c>
      <c r="AB3530" s="329">
        <v>3627.3339600000008</v>
      </c>
      <c r="AC3530" s="925"/>
      <c r="AD3530" s="326"/>
      <c r="AE3530" s="1069"/>
      <c r="AF3530" s="1084"/>
      <c r="AH3530" s="3275"/>
    </row>
    <row r="3531" spans="1:38" s="2239" customFormat="1" ht="86.25" x14ac:dyDescent="0.25">
      <c r="A3531" s="2239">
        <v>1</v>
      </c>
      <c r="B3531" s="473" t="s">
        <v>464</v>
      </c>
      <c r="C3531" s="1621"/>
      <c r="D3531" s="4"/>
      <c r="E3531" s="544">
        <f>E3492</f>
        <v>14848</v>
      </c>
      <c r="F3531" s="544">
        <f>F3492</f>
        <v>4949</v>
      </c>
      <c r="G3531" s="544">
        <f>G3492</f>
        <v>5736</v>
      </c>
      <c r="H3531" s="145">
        <f t="shared" ref="H3531:H3536" si="2817">G3531/F3531*100</f>
        <v>115.90220246514447</v>
      </c>
      <c r="I3531" s="1491"/>
      <c r="J3531" s="1491"/>
      <c r="K3531" s="125"/>
      <c r="L3531" s="125"/>
      <c r="M3531" s="125"/>
      <c r="N3531" s="125"/>
      <c r="O3531" s="125"/>
      <c r="P3531" s="125"/>
      <c r="Q3531" s="329">
        <f t="shared" ref="Q3531:R3531" si="2818">Q3492</f>
        <v>55271.431799999998</v>
      </c>
      <c r="R3531" s="329">
        <f t="shared" si="2818"/>
        <v>55271.431799999998</v>
      </c>
      <c r="S3531" s="329">
        <f t="shared" ref="S3531:T3531" si="2819">S3492</f>
        <v>55271.431799999998</v>
      </c>
      <c r="T3531" s="329">
        <f t="shared" si="2819"/>
        <v>55271.431799999998</v>
      </c>
      <c r="U3531" s="326">
        <f t="shared" ref="U3531:AB3531" si="2820">U3492</f>
        <v>18423.810600000001</v>
      </c>
      <c r="V3531" s="329">
        <f t="shared" si="2820"/>
        <v>21143.299940000004</v>
      </c>
      <c r="W3531" s="773">
        <f t="shared" si="2820"/>
        <v>0</v>
      </c>
      <c r="X3531" s="329">
        <f t="shared" si="2820"/>
        <v>0</v>
      </c>
      <c r="Y3531" s="329">
        <f t="shared" si="2820"/>
        <v>2719.4893400000037</v>
      </c>
      <c r="Z3531" s="329">
        <f t="shared" si="2820"/>
        <v>0</v>
      </c>
      <c r="AA3531" s="329">
        <f t="shared" si="2820"/>
        <v>-3.1207399999999996</v>
      </c>
      <c r="AB3531" s="329">
        <f t="shared" si="2820"/>
        <v>21140.179200000006</v>
      </c>
      <c r="AC3531" s="925"/>
      <c r="AD3531" s="326"/>
      <c r="AE3531" s="1069"/>
      <c r="AF3531" s="1084"/>
      <c r="AH3531" s="3275"/>
    </row>
    <row r="3532" spans="1:38" x14ac:dyDescent="0.25">
      <c r="A3532" s="140">
        <v>1</v>
      </c>
      <c r="B3532" s="473" t="s">
        <v>256</v>
      </c>
      <c r="C3532" s="433"/>
      <c r="D3532" s="4"/>
      <c r="E3532" s="544">
        <f>E3514+E3482</f>
        <v>25085</v>
      </c>
      <c r="F3532" s="544">
        <f>F3514+F3482</f>
        <v>8360.25</v>
      </c>
      <c r="G3532" s="544">
        <f>G3514+G3482</f>
        <v>6498.1324999999997</v>
      </c>
      <c r="H3532" s="125">
        <f t="shared" si="2817"/>
        <v>77.726533297449237</v>
      </c>
      <c r="I3532" s="1491"/>
      <c r="J3532" s="1491"/>
      <c r="K3532" s="125"/>
      <c r="L3532" s="125"/>
      <c r="M3532" s="125"/>
      <c r="N3532" s="125"/>
      <c r="O3532" s="125"/>
      <c r="P3532" s="125"/>
      <c r="Q3532" s="329"/>
      <c r="R3532" s="329"/>
      <c r="S3532" s="329"/>
      <c r="T3532" s="329"/>
      <c r="U3532" s="326"/>
      <c r="V3532" s="329"/>
      <c r="W3532" s="773"/>
      <c r="X3532" s="329"/>
      <c r="Y3532" s="329"/>
      <c r="Z3532" s="329"/>
      <c r="AA3532" s="329"/>
      <c r="AB3532" s="329"/>
      <c r="AC3532" s="929"/>
      <c r="AD3532" s="326"/>
      <c r="AE3532" s="1069"/>
      <c r="AF3532" s="1084"/>
      <c r="AH3532" s="3275"/>
    </row>
    <row r="3533" spans="1:38" ht="29.25" x14ac:dyDescent="0.25">
      <c r="A3533" s="140">
        <v>1</v>
      </c>
      <c r="B3533" s="473" t="s">
        <v>269</v>
      </c>
      <c r="C3533" s="433"/>
      <c r="D3533" s="4"/>
      <c r="E3533" s="1027">
        <f>E3497</f>
        <v>55525</v>
      </c>
      <c r="F3533" s="1027">
        <f>F3497</f>
        <v>18509</v>
      </c>
      <c r="G3533" s="1027">
        <f>G3497</f>
        <v>21739</v>
      </c>
      <c r="H3533" s="125">
        <f t="shared" si="2817"/>
        <v>117.45096979847642</v>
      </c>
      <c r="I3533" s="1491"/>
      <c r="J3533" s="1491"/>
      <c r="K3533" s="125"/>
      <c r="L3533" s="125"/>
      <c r="M3533" s="125"/>
      <c r="N3533" s="125"/>
      <c r="O3533" s="125"/>
      <c r="P3533" s="125"/>
      <c r="Q3533" s="329"/>
      <c r="R3533" s="329"/>
      <c r="S3533" s="329"/>
      <c r="T3533" s="329"/>
      <c r="U3533" s="326"/>
      <c r="V3533" s="329"/>
      <c r="W3533" s="773">
        <f t="shared" ref="W3533" si="2821">W3522+W3497</f>
        <v>0</v>
      </c>
      <c r="X3533" s="329"/>
      <c r="Y3533" s="329"/>
      <c r="Z3533" s="329"/>
      <c r="AA3533" s="329"/>
      <c r="AB3533" s="329"/>
      <c r="AC3533" s="929"/>
      <c r="AD3533" s="326"/>
      <c r="AE3533" s="1069"/>
      <c r="AF3533" s="1084"/>
      <c r="AH3533" s="3275"/>
    </row>
    <row r="3534" spans="1:38" ht="29.25" x14ac:dyDescent="0.25">
      <c r="A3534" s="140">
        <v>1</v>
      </c>
      <c r="B3534" s="473" t="s">
        <v>257</v>
      </c>
      <c r="C3534" s="433"/>
      <c r="D3534" s="4"/>
      <c r="E3534" s="1027">
        <f>E3526+E3486</f>
        <v>85264.170212765952</v>
      </c>
      <c r="F3534" s="1027">
        <f>F3526+F3486</f>
        <v>28421.723404255317</v>
      </c>
      <c r="G3534" s="1027">
        <f>G3526+G3486+G3501+G3505</f>
        <v>12690.947872340426</v>
      </c>
      <c r="H3534" s="125">
        <f t="shared" si="2817"/>
        <v>44.652281256246162</v>
      </c>
      <c r="I3534" s="1491"/>
      <c r="J3534" s="1491"/>
      <c r="K3534" s="125"/>
      <c r="L3534" s="125"/>
      <c r="M3534" s="125"/>
      <c r="N3534" s="125"/>
      <c r="O3534" s="125"/>
      <c r="P3534" s="125"/>
      <c r="Q3534" s="329"/>
      <c r="R3534" s="329"/>
      <c r="S3534" s="329"/>
      <c r="T3534" s="329"/>
      <c r="U3534" s="326"/>
      <c r="V3534" s="329"/>
      <c r="W3534" s="773"/>
      <c r="X3534" s="329"/>
      <c r="Y3534" s="329"/>
      <c r="Z3534" s="329"/>
      <c r="AA3534" s="329"/>
      <c r="AB3534" s="329"/>
      <c r="AC3534" s="929"/>
      <c r="AD3534" s="326"/>
      <c r="AE3534" s="1069"/>
      <c r="AF3534" s="1084"/>
      <c r="AH3534" s="3275"/>
    </row>
    <row r="3535" spans="1:38" ht="29.25" x14ac:dyDescent="0.25">
      <c r="A3535" s="140">
        <v>1</v>
      </c>
      <c r="B3535" s="473" t="s">
        <v>258</v>
      </c>
      <c r="C3535" s="433"/>
      <c r="D3535" s="4"/>
      <c r="E3535" s="1027">
        <f>E3490</f>
        <v>21800</v>
      </c>
      <c r="F3535" s="1027">
        <f t="shared" ref="F3535:G3535" si="2822">F3490</f>
        <v>7267</v>
      </c>
      <c r="G3535" s="1027">
        <f t="shared" si="2822"/>
        <v>5362</v>
      </c>
      <c r="H3535" s="125">
        <f t="shared" si="2817"/>
        <v>73.785606164854826</v>
      </c>
      <c r="I3535" s="1491"/>
      <c r="J3535" s="1491"/>
      <c r="K3535" s="125"/>
      <c r="L3535" s="125"/>
      <c r="M3535" s="125"/>
      <c r="N3535" s="125"/>
      <c r="O3535" s="125"/>
      <c r="P3535" s="125"/>
      <c r="Q3535" s="329"/>
      <c r="R3535" s="329"/>
      <c r="S3535" s="329"/>
      <c r="T3535" s="329"/>
      <c r="U3535" s="857"/>
      <c r="V3535" s="329"/>
      <c r="W3535" s="773"/>
      <c r="X3535" s="329"/>
      <c r="Y3535" s="329"/>
      <c r="Z3535" s="329"/>
      <c r="AA3535" s="329"/>
      <c r="AB3535" s="329"/>
      <c r="AC3535" s="929"/>
      <c r="AD3535" s="326"/>
      <c r="AE3535" s="1069"/>
      <c r="AF3535" s="1084"/>
      <c r="AH3535" s="3275"/>
    </row>
    <row r="3536" spans="1:38" x14ac:dyDescent="0.25">
      <c r="A3536" s="140">
        <v>1</v>
      </c>
      <c r="B3536" s="474" t="s">
        <v>133</v>
      </c>
      <c r="C3536" s="1621"/>
      <c r="D3536" s="4"/>
      <c r="E3536" s="1027">
        <f>E3532+E3533+E3535+E3486*2.6+E3529/4.2+E3531*2.6+E3530*2.6</f>
        <v>360010.45714285714</v>
      </c>
      <c r="F3536" s="1027">
        <f t="shared" ref="F3536" si="2823">F3532+F3533+F3535+F3486*2.6+F3529/4.2+F3531*2.6+F3530*2.6</f>
        <v>120003.06904761905</v>
      </c>
      <c r="G3536" s="1027">
        <f>G3532+G3533+G3535+G3486*2.6+G3529/4.2+G3531*2.6+G3530*2.6+G3505*2.6+G3501*2.6</f>
        <v>80599.749166666661</v>
      </c>
      <c r="H3536" s="125">
        <f t="shared" si="2817"/>
        <v>67.164739874013932</v>
      </c>
      <c r="I3536" s="1491"/>
      <c r="J3536" s="1491"/>
      <c r="K3536" s="125"/>
      <c r="L3536" s="125"/>
      <c r="M3536" s="125"/>
      <c r="N3536" s="125"/>
      <c r="O3536" s="125"/>
      <c r="P3536" s="125"/>
      <c r="Q3536" s="329">
        <f>Q3530+Q3514+Q3497+Q3492+Q3481+Q3480+Q3521</f>
        <v>587727.72307999991</v>
      </c>
      <c r="R3536" s="329">
        <f>R3530+R3514+R3497+R3492+R3481+R3480+R3521</f>
        <v>593479.1902800001</v>
      </c>
      <c r="S3536" s="329">
        <f t="shared" ref="S3536:AB3536" si="2824">S3530+S3514+S3497+S3492+S3481+S3480+S3521</f>
        <v>593479.1902800001</v>
      </c>
      <c r="T3536" s="329">
        <f t="shared" ref="T3536" si="2825">T3530+T3514+T3497+T3492+T3481+T3480+T3521</f>
        <v>593479.1902800001</v>
      </c>
      <c r="U3536" s="326">
        <f t="shared" si="2824"/>
        <v>197477.82299030302</v>
      </c>
      <c r="V3536" s="329">
        <f t="shared" si="2824"/>
        <v>206445.32506</v>
      </c>
      <c r="W3536" s="773">
        <f t="shared" si="2824"/>
        <v>0</v>
      </c>
      <c r="X3536" s="329">
        <f t="shared" si="2824"/>
        <v>-1110.95712</v>
      </c>
      <c r="Y3536" s="329">
        <f t="shared" si="2824"/>
        <v>8967.5020696969987</v>
      </c>
      <c r="Z3536" s="329">
        <f t="shared" si="2824"/>
        <v>-790.53023999999994</v>
      </c>
      <c r="AA3536" s="329">
        <f t="shared" si="2824"/>
        <v>-18.376189999999998</v>
      </c>
      <c r="AB3536" s="329">
        <f t="shared" si="2824"/>
        <v>205315.99174999999</v>
      </c>
      <c r="AC3536" s="929"/>
      <c r="AD3536" s="326"/>
      <c r="AE3536" s="1069"/>
      <c r="AF3536" s="1084"/>
      <c r="AH3536" s="3275"/>
    </row>
    <row r="3537" spans="1:38" x14ac:dyDescent="0.25">
      <c r="A3537" s="140">
        <v>1</v>
      </c>
      <c r="B3537" s="2" t="s">
        <v>28</v>
      </c>
      <c r="C3537" s="446"/>
      <c r="D3537" s="2"/>
      <c r="E3537" s="225"/>
      <c r="F3537" s="145"/>
      <c r="G3537" s="145"/>
      <c r="H3537" s="145"/>
      <c r="I3537" s="2039"/>
      <c r="J3537" s="2039"/>
      <c r="K3537" s="125"/>
      <c r="L3537" s="125"/>
      <c r="M3537" s="125"/>
      <c r="N3537" s="125"/>
      <c r="O3537" s="125"/>
      <c r="P3537" s="125"/>
      <c r="Q3537" s="329"/>
      <c r="R3537" s="329"/>
      <c r="S3537" s="329"/>
      <c r="T3537" s="329"/>
      <c r="U3537" s="326"/>
      <c r="V3537" s="329"/>
      <c r="W3537" s="773"/>
      <c r="X3537" s="329"/>
      <c r="Y3537" s="329"/>
      <c r="Z3537" s="329"/>
      <c r="AA3537" s="329"/>
      <c r="AB3537" s="329"/>
      <c r="AC3537" s="922"/>
      <c r="AD3537" s="326"/>
      <c r="AE3537" s="1069"/>
      <c r="AF3537" s="1084"/>
      <c r="AH3537" s="3275"/>
    </row>
    <row r="3538" spans="1:38" x14ac:dyDescent="0.25">
      <c r="A3538" s="140">
        <v>1</v>
      </c>
      <c r="B3538" s="3" t="s">
        <v>67</v>
      </c>
      <c r="C3538" s="453"/>
      <c r="D3538" s="190">
        <v>300</v>
      </c>
      <c r="E3538" s="221">
        <v>601</v>
      </c>
      <c r="F3538" s="126">
        <f>ROUND(E3538/12*$B$4,0)</f>
        <v>200</v>
      </c>
      <c r="G3538" s="126"/>
      <c r="H3538" s="126">
        <f>G3538/F3538*100</f>
        <v>0</v>
      </c>
      <c r="I3538" s="827">
        <v>9.8000000000000007</v>
      </c>
      <c r="J3538" s="155" t="e">
        <f>M3538/G3538</f>
        <v>#DIV/0!</v>
      </c>
      <c r="K3538" s="156">
        <f>ROUND(E3538*I3538,0)</f>
        <v>5890</v>
      </c>
      <c r="L3538" s="156">
        <f>ROUND(K3538/12*$B$4,0)</f>
        <v>1963</v>
      </c>
      <c r="M3538" s="156"/>
      <c r="N3538" s="156">
        <f>M3538/L3538*100</f>
        <v>0</v>
      </c>
      <c r="O3538" s="156">
        <f>ROUND(K3538/D3538,0)</f>
        <v>20</v>
      </c>
      <c r="P3538" s="156"/>
      <c r="Q3538" s="329"/>
      <c r="R3538" s="329"/>
      <c r="S3538" s="329"/>
      <c r="T3538" s="329"/>
      <c r="U3538" s="326"/>
      <c r="V3538" s="329"/>
      <c r="W3538" s="773"/>
      <c r="X3538" s="329"/>
      <c r="Y3538" s="329"/>
      <c r="Z3538" s="329"/>
      <c r="AA3538" s="329"/>
      <c r="AB3538" s="329"/>
      <c r="AC3538" s="941"/>
      <c r="AD3538" s="326"/>
      <c r="AE3538" s="1069"/>
      <c r="AF3538" s="1084"/>
      <c r="AH3538" s="3275"/>
    </row>
    <row r="3539" spans="1:38" x14ac:dyDescent="0.25">
      <c r="A3539" s="140">
        <v>1</v>
      </c>
      <c r="B3539" s="148" t="s">
        <v>74</v>
      </c>
      <c r="C3539" s="1155"/>
      <c r="D3539" s="148"/>
      <c r="E3539" s="1972">
        <f>SUM(E3538:E3538)</f>
        <v>601</v>
      </c>
      <c r="F3539" s="2090">
        <f>SUM(F3538:F3538)</f>
        <v>200</v>
      </c>
      <c r="G3539" s="2090">
        <f>SUM(G3538:G3538)</f>
        <v>0</v>
      </c>
      <c r="H3539" s="2090">
        <f>G3539/F3539*100</f>
        <v>0</v>
      </c>
      <c r="I3539" s="2039">
        <f>SUM(K3539/E3539)</f>
        <v>9.8003327787021632</v>
      </c>
      <c r="J3539" s="199" t="e">
        <f>M3539/G3539</f>
        <v>#DIV/0!</v>
      </c>
      <c r="K3539" s="2090">
        <f>SUM(K3538:K3538)</f>
        <v>5890</v>
      </c>
      <c r="L3539" s="2090">
        <f>SUM(L3538:L3538)</f>
        <v>1963</v>
      </c>
      <c r="M3539" s="2090">
        <f>SUM(M3538:M3538)</f>
        <v>0</v>
      </c>
      <c r="N3539" s="156">
        <f>M3539/L3539*100</f>
        <v>0</v>
      </c>
      <c r="O3539" s="1256">
        <f>SUM(O3538:O3538)</f>
        <v>20</v>
      </c>
      <c r="P3539" s="156">
        <f>M3539/$B$4*12/O3539</f>
        <v>0</v>
      </c>
      <c r="Q3539" s="329"/>
      <c r="R3539" s="329"/>
      <c r="S3539" s="329"/>
      <c r="T3539" s="329"/>
      <c r="U3539" s="326"/>
      <c r="V3539" s="329"/>
      <c r="W3539" s="773"/>
      <c r="X3539" s="329"/>
      <c r="Y3539" s="329"/>
      <c r="Z3539" s="329"/>
      <c r="AA3539" s="329"/>
      <c r="AB3539" s="329"/>
      <c r="AC3539" s="2091"/>
      <c r="AD3539" s="326"/>
      <c r="AE3539" s="1069"/>
      <c r="AF3539" s="1084"/>
      <c r="AH3539" s="3275"/>
    </row>
    <row r="3540" spans="1:38" s="2239" customFormat="1" x14ac:dyDescent="0.25">
      <c r="A3540" s="2239">
        <v>1</v>
      </c>
      <c r="B3540" s="202"/>
      <c r="C3540" s="3141"/>
      <c r="D3540" s="190"/>
      <c r="E3540" s="221"/>
      <c r="F3540" s="126"/>
      <c r="G3540" s="126"/>
      <c r="H3540" s="126"/>
      <c r="I3540" s="827"/>
      <c r="J3540" s="155"/>
      <c r="K3540" s="156"/>
      <c r="L3540" s="156"/>
      <c r="M3540" s="156"/>
      <c r="N3540" s="156"/>
      <c r="O3540" s="156"/>
      <c r="P3540" s="156"/>
      <c r="Q3540" s="329"/>
      <c r="R3540" s="329"/>
      <c r="S3540" s="329"/>
      <c r="T3540" s="329"/>
      <c r="U3540" s="862"/>
      <c r="V3540" s="330"/>
      <c r="W3540" s="1116"/>
      <c r="X3540" s="330"/>
      <c r="Y3540" s="330"/>
      <c r="Z3540" s="330"/>
      <c r="AA3540" s="330"/>
      <c r="AB3540" s="330"/>
      <c r="AC3540" s="2122"/>
      <c r="AD3540" s="861"/>
      <c r="AE3540" s="1069"/>
      <c r="AF3540" s="1084"/>
      <c r="AH3540" s="3275"/>
    </row>
    <row r="3541" spans="1:38" s="150" customFormat="1" x14ac:dyDescent="0.25">
      <c r="A3541" s="140">
        <v>1</v>
      </c>
      <c r="B3541" s="2181" t="s">
        <v>44</v>
      </c>
      <c r="C3541" s="2182"/>
      <c r="D3541" s="2172">
        <v>240</v>
      </c>
      <c r="E3541" s="244">
        <v>801</v>
      </c>
      <c r="F3541" s="126">
        <f>ROUND(E3541/12*$B$4,0)</f>
        <v>267</v>
      </c>
      <c r="G3541" s="1097">
        <v>516</v>
      </c>
      <c r="H3541" s="132">
        <f t="shared" ref="H3541:H3547" si="2826">G3541/F3541*100</f>
        <v>193.25842696629215</v>
      </c>
      <c r="I3541" s="1494">
        <v>8</v>
      </c>
      <c r="J3541" s="1094">
        <f>M3541/G3541</f>
        <v>6.7596899224806197</v>
      </c>
      <c r="K3541" s="281">
        <f>ROUND(E3541*I3541,0)</f>
        <v>6408</v>
      </c>
      <c r="L3541" s="156">
        <f>ROUND(K3541/12*$B$4,0)</f>
        <v>2136</v>
      </c>
      <c r="M3541" s="1099">
        <v>3488</v>
      </c>
      <c r="N3541" s="281">
        <f>M3541/L3541*100</f>
        <v>163.29588014981275</v>
      </c>
      <c r="O3541" s="281">
        <f>K3541/D3541</f>
        <v>26.7</v>
      </c>
      <c r="P3541" s="156">
        <f>M3541/$B$4*12/O3541</f>
        <v>391.91011235955057</v>
      </c>
      <c r="Q3541" s="331"/>
      <c r="R3541" s="331"/>
      <c r="S3541" s="331"/>
      <c r="T3541" s="331"/>
      <c r="U3541" s="864"/>
      <c r="V3541" s="336"/>
      <c r="W3541" s="1132"/>
      <c r="X3541" s="336"/>
      <c r="Y3541" s="336"/>
      <c r="Z3541" s="336"/>
      <c r="AA3541" s="336"/>
      <c r="AB3541" s="336"/>
      <c r="AC3541" s="1049"/>
      <c r="AD3541" s="864"/>
      <c r="AE3541" s="1069"/>
      <c r="AF3541" s="1084"/>
      <c r="AH3541" s="3275"/>
      <c r="AL3541" s="2239"/>
    </row>
    <row r="3542" spans="1:38" x14ac:dyDescent="0.25">
      <c r="A3542" s="140">
        <v>1</v>
      </c>
      <c r="B3542" s="1721" t="s">
        <v>174</v>
      </c>
      <c r="C3542" s="1722"/>
      <c r="D3542" s="1711"/>
      <c r="E3542" s="232">
        <f>E3541+E3540</f>
        <v>801</v>
      </c>
      <c r="F3542" s="232">
        <f>F3541+F3540</f>
        <v>267</v>
      </c>
      <c r="G3542" s="232">
        <f>G3541+G3540</f>
        <v>516</v>
      </c>
      <c r="H3542" s="10">
        <f t="shared" si="2826"/>
        <v>193.25842696629215</v>
      </c>
      <c r="I3542" s="2034">
        <f>SUM(K3542/E3542)</f>
        <v>8</v>
      </c>
      <c r="J3542" s="276">
        <f>M3542/G3542</f>
        <v>6.7596899224806197</v>
      </c>
      <c r="K3542" s="1105">
        <f>K3541+K3540</f>
        <v>6408</v>
      </c>
      <c r="L3542" s="1105">
        <f>L3541+L3540</f>
        <v>2136</v>
      </c>
      <c r="M3542" s="1105">
        <f>M3541+M3540</f>
        <v>3488</v>
      </c>
      <c r="N3542" s="1188">
        <f>M3542/L3542*100</f>
        <v>163.29588014981275</v>
      </c>
      <c r="O3542" s="1105">
        <f>O3541+O3540</f>
        <v>26.7</v>
      </c>
      <c r="P3542" s="1188">
        <f>M3542/$B$4*12/O3542</f>
        <v>391.91011235955057</v>
      </c>
      <c r="Q3542" s="327"/>
      <c r="R3542" s="327"/>
      <c r="S3542" s="327"/>
      <c r="T3542" s="327"/>
      <c r="U3542" s="866"/>
      <c r="V3542" s="327"/>
      <c r="W3542" s="777"/>
      <c r="X3542" s="327"/>
      <c r="Y3542" s="327"/>
      <c r="Z3542" s="327"/>
      <c r="AA3542" s="327"/>
      <c r="AB3542" s="327"/>
      <c r="AC3542" s="1533"/>
      <c r="AD3542" s="866"/>
      <c r="AE3542" s="1069"/>
      <c r="AF3542" s="1084"/>
      <c r="AH3542" s="3275"/>
    </row>
    <row r="3543" spans="1:38" s="150" customFormat="1" ht="29.25" x14ac:dyDescent="0.25">
      <c r="A3543" s="140">
        <v>1</v>
      </c>
      <c r="B3543" s="1272" t="s">
        <v>198</v>
      </c>
      <c r="C3543" s="1272"/>
      <c r="D3543" s="1273"/>
      <c r="E3543" s="232">
        <f>SUM(E3542,E3539)</f>
        <v>1402</v>
      </c>
      <c r="F3543" s="1495">
        <f>SUM(F3542,F3539)</f>
        <v>467</v>
      </c>
      <c r="G3543" s="1495">
        <f>SUM(G3542,G3539)</f>
        <v>516</v>
      </c>
      <c r="H3543" s="1495">
        <f t="shared" si="2826"/>
        <v>110.49250535331905</v>
      </c>
      <c r="I3543" s="2034">
        <f>SUM(K3543/E3543)</f>
        <v>8.7717546362339522</v>
      </c>
      <c r="J3543" s="276">
        <f>M3543/G3543</f>
        <v>6.7596899224806197</v>
      </c>
      <c r="K3543" s="1495">
        <f>SUM(K3542,K3539)</f>
        <v>12298</v>
      </c>
      <c r="L3543" s="1495">
        <f>SUM(L3542,L3539)</f>
        <v>4099</v>
      </c>
      <c r="M3543" s="1495">
        <f>SUM(M3542,M3539)</f>
        <v>3488</v>
      </c>
      <c r="N3543" s="1188">
        <f>M3543/L3543*100</f>
        <v>85.093925347645765</v>
      </c>
      <c r="O3543" s="1495">
        <f>SUM(O3542,O3539)</f>
        <v>46.7</v>
      </c>
      <c r="P3543" s="1188">
        <f>M3543/$B$4*12/O3543</f>
        <v>224.06852248394003</v>
      </c>
      <c r="Q3543" s="327">
        <v>27036.031959288001</v>
      </c>
      <c r="R3543" s="327">
        <v>27036.031959288001</v>
      </c>
      <c r="S3543" s="327">
        <v>27036.031959288001</v>
      </c>
      <c r="T3543" s="327">
        <v>27036.031959288001</v>
      </c>
      <c r="U3543" s="871">
        <f t="shared" ref="U3543" si="2827">Q3543/12*$B$4+(R3543-Q3543)/11*3+(S3543-R3543)/10*2+(T3543-S3543)/9*1</f>
        <v>9012.0106530960002</v>
      </c>
      <c r="V3543" s="327">
        <f>AB3543-AA3543-X3543</f>
        <v>8566.9466200000006</v>
      </c>
      <c r="W3543" s="777"/>
      <c r="X3543" s="327"/>
      <c r="Y3543" s="327">
        <f>V3543-U3543</f>
        <v>-445.06403309599955</v>
      </c>
      <c r="Z3543" s="327"/>
      <c r="AA3543" s="327">
        <v>-22.550879999999999</v>
      </c>
      <c r="AB3543" s="327">
        <v>8544.3957399999999</v>
      </c>
      <c r="AC3543" s="1496"/>
      <c r="AD3543" s="866"/>
      <c r="AE3543" s="1069"/>
      <c r="AF3543" s="1084"/>
      <c r="AH3543" s="3275"/>
      <c r="AL3543" s="2239"/>
    </row>
    <row r="3544" spans="1:38" x14ac:dyDescent="0.25">
      <c r="A3544" s="140">
        <v>1</v>
      </c>
      <c r="B3544" s="2183" t="s">
        <v>194</v>
      </c>
      <c r="C3544" s="2184"/>
      <c r="D3544" s="2183"/>
      <c r="E3544" s="245">
        <f>E3547</f>
        <v>8004</v>
      </c>
      <c r="F3544" s="840">
        <f>ROUND(E3544/12*$B$4,0)</f>
        <v>2668</v>
      </c>
      <c r="G3544" s="840">
        <f>G3547</f>
        <v>3321</v>
      </c>
      <c r="H3544" s="840">
        <f t="shared" si="2826"/>
        <v>124.47526236881559</v>
      </c>
      <c r="I3544" s="840"/>
      <c r="J3544" s="840"/>
      <c r="K3544" s="840"/>
      <c r="L3544" s="840"/>
      <c r="M3544" s="840"/>
      <c r="N3544" s="840"/>
      <c r="O3544" s="840"/>
      <c r="P3544" s="840"/>
      <c r="Q3544" s="329"/>
      <c r="R3544" s="329"/>
      <c r="S3544" s="329"/>
      <c r="T3544" s="329"/>
      <c r="U3544" s="368"/>
      <c r="V3544" s="329">
        <f>AB3544-AA3544</f>
        <v>0</v>
      </c>
      <c r="W3544" s="773"/>
      <c r="X3544" s="329"/>
      <c r="Y3544" s="329">
        <f>V3544-U3544</f>
        <v>0</v>
      </c>
      <c r="Z3544" s="329"/>
      <c r="AA3544" s="329"/>
      <c r="AB3544" s="329"/>
      <c r="AC3544" s="2185"/>
      <c r="AD3544" s="326"/>
      <c r="AE3544" s="1069"/>
      <c r="AF3544" s="1084"/>
      <c r="AH3544" s="3275"/>
    </row>
    <row r="3545" spans="1:38" s="150" customFormat="1" ht="21" customHeight="1" x14ac:dyDescent="0.25">
      <c r="A3545" s="140">
        <v>1</v>
      </c>
      <c r="B3545" s="2186" t="s">
        <v>195</v>
      </c>
      <c r="C3545" s="2187"/>
      <c r="D3545" s="2186"/>
      <c r="E3545" s="221">
        <f>E3547-E3546</f>
        <v>8000</v>
      </c>
      <c r="F3545" s="126">
        <f>ROUND(E3545/12*$B$4,0)</f>
        <v>2667</v>
      </c>
      <c r="G3545" s="839">
        <f>G3547-G3546</f>
        <v>3315</v>
      </c>
      <c r="H3545" s="840">
        <f t="shared" si="2826"/>
        <v>124.29696287964005</v>
      </c>
      <c r="I3545" s="839"/>
      <c r="J3545" s="839"/>
      <c r="K3545" s="839"/>
      <c r="L3545" s="839"/>
      <c r="M3545" s="839"/>
      <c r="N3545" s="839"/>
      <c r="O3545" s="839"/>
      <c r="P3545" s="839"/>
      <c r="Q3545" s="329"/>
      <c r="R3545" s="329"/>
      <c r="S3545" s="329"/>
      <c r="T3545" s="329"/>
      <c r="U3545" s="326"/>
      <c r="V3545" s="329">
        <f>AB3545-AA3545</f>
        <v>0</v>
      </c>
      <c r="W3545" s="773"/>
      <c r="X3545" s="329"/>
      <c r="Y3545" s="329">
        <f>V3545-U3545</f>
        <v>0</v>
      </c>
      <c r="Z3545" s="329"/>
      <c r="AA3545" s="329"/>
      <c r="AB3545" s="329"/>
      <c r="AC3545" s="2188"/>
      <c r="AD3545" s="326"/>
      <c r="AE3545" s="1069"/>
      <c r="AF3545" s="1084"/>
      <c r="AH3545" s="3275"/>
      <c r="AL3545" s="2239"/>
    </row>
    <row r="3546" spans="1:38" ht="30" x14ac:dyDescent="0.25">
      <c r="A3546" s="140">
        <v>1</v>
      </c>
      <c r="B3546" s="2186" t="s">
        <v>196</v>
      </c>
      <c r="C3546" s="2187"/>
      <c r="D3546" s="2186"/>
      <c r="E3546" s="221">
        <v>4</v>
      </c>
      <c r="F3546" s="126">
        <f>ROUND(E3546/12*$B$4,0)</f>
        <v>1</v>
      </c>
      <c r="G3546" s="839">
        <v>6</v>
      </c>
      <c r="H3546" s="840">
        <f t="shared" si="2826"/>
        <v>600</v>
      </c>
      <c r="I3546" s="839"/>
      <c r="J3546" s="839"/>
      <c r="K3546" s="839"/>
      <c r="L3546" s="839"/>
      <c r="M3546" s="839"/>
      <c r="N3546" s="839"/>
      <c r="O3546" s="839"/>
      <c r="P3546" s="839"/>
      <c r="Q3546" s="329"/>
      <c r="R3546" s="329"/>
      <c r="S3546" s="329"/>
      <c r="T3546" s="329"/>
      <c r="U3546" s="326"/>
      <c r="V3546" s="329">
        <f>AB3546-AA3546</f>
        <v>0</v>
      </c>
      <c r="W3546" s="773"/>
      <c r="X3546" s="329"/>
      <c r="Y3546" s="329">
        <f>V3546-U3546</f>
        <v>0</v>
      </c>
      <c r="Z3546" s="329"/>
      <c r="AA3546" s="329"/>
      <c r="AB3546" s="329"/>
      <c r="AC3546" s="2188"/>
      <c r="AD3546" s="326"/>
      <c r="AE3546" s="1069"/>
      <c r="AF3546" s="1084"/>
      <c r="AH3546" s="3275"/>
    </row>
    <row r="3547" spans="1:38" ht="30.75" thickBot="1" x14ac:dyDescent="0.3">
      <c r="A3547" s="140">
        <v>1</v>
      </c>
      <c r="B3547" s="2189" t="s">
        <v>201</v>
      </c>
      <c r="C3547" s="2190"/>
      <c r="D3547" s="2189"/>
      <c r="E3547" s="482">
        <v>8004</v>
      </c>
      <c r="F3547" s="841">
        <f>ROUND(E3547/12*$B$4,0)</f>
        <v>2668</v>
      </c>
      <c r="G3547" s="841">
        <v>3321</v>
      </c>
      <c r="H3547" s="840">
        <f t="shared" si="2826"/>
        <v>124.47526236881559</v>
      </c>
      <c r="I3547" s="2191"/>
      <c r="J3547" s="2191"/>
      <c r="K3547" s="2191"/>
      <c r="L3547" s="2191"/>
      <c r="M3547" s="2191"/>
      <c r="N3547" s="2191"/>
      <c r="O3547" s="2191"/>
      <c r="P3547" s="2191"/>
      <c r="Q3547" s="331">
        <v>95942.399999999994</v>
      </c>
      <c r="R3547" s="331">
        <v>95942.399999999994</v>
      </c>
      <c r="S3547" s="331">
        <v>95942.399999999994</v>
      </c>
      <c r="T3547" s="331">
        <v>95942.399999999994</v>
      </c>
      <c r="U3547" s="857">
        <f t="shared" ref="U3547" si="2828">Q3547/12*$B$4+(R3547-Q3547)/11*3+(S3547-R3547)/10*2+(T3547-S3547)/9*1</f>
        <v>31980.799999999999</v>
      </c>
      <c r="V3547" s="331">
        <f>AB3547-AA3547-X3547</f>
        <v>31916.698130000004</v>
      </c>
      <c r="W3547" s="1266"/>
      <c r="X3547" s="331"/>
      <c r="Y3547" s="331">
        <f>V3547-U3547</f>
        <v>-64.10186999999496</v>
      </c>
      <c r="Z3547" s="331"/>
      <c r="AA3547" s="331">
        <v>-11.872119999999999</v>
      </c>
      <c r="AB3547" s="331">
        <v>31904.826010000004</v>
      </c>
      <c r="AC3547" s="948"/>
      <c r="AD3547" s="862"/>
      <c r="AE3547" s="1069"/>
      <c r="AF3547" s="1084"/>
      <c r="AH3547" s="3275"/>
    </row>
    <row r="3548" spans="1:38" ht="15.75" thickBot="1" x14ac:dyDescent="0.3">
      <c r="A3548" s="140">
        <v>1</v>
      </c>
      <c r="B3548" s="1501" t="s">
        <v>273</v>
      </c>
      <c r="C3548" s="2056"/>
      <c r="D3548" s="2056"/>
      <c r="E3548" s="847"/>
      <c r="F3548" s="848"/>
      <c r="G3548" s="848"/>
      <c r="H3548" s="848"/>
      <c r="I3548" s="706"/>
      <c r="J3548" s="706"/>
      <c r="K3548" s="706"/>
      <c r="L3548" s="706"/>
      <c r="M3548" s="706">
        <f>SUM(M3543,M3478)</f>
        <v>10305</v>
      </c>
      <c r="N3548" s="706"/>
      <c r="O3548" s="706"/>
      <c r="P3548" s="706"/>
      <c r="Q3548" s="335">
        <f t="shared" ref="Q3548:AB3548" si="2829">Q3547+Q3543+Q3536+Q3478</f>
        <v>779450.81766525423</v>
      </c>
      <c r="R3548" s="335">
        <f t="shared" ref="R3548" si="2830">R3547+R3543+R3536+R3478</f>
        <v>785202.28486525442</v>
      </c>
      <c r="S3548" s="335">
        <f>S3547+S3543+S3536+S3478</f>
        <v>785202.28486525442</v>
      </c>
      <c r="T3548" s="335">
        <f>T3547+T3543+T3536+T3478</f>
        <v>785202.28486525442</v>
      </c>
      <c r="U3548" s="863">
        <f t="shared" si="2829"/>
        <v>261385.52118538783</v>
      </c>
      <c r="V3548" s="335">
        <f t="shared" si="2829"/>
        <v>269865.57238000003</v>
      </c>
      <c r="W3548" s="778">
        <f t="shared" si="2829"/>
        <v>0</v>
      </c>
      <c r="X3548" s="159">
        <f t="shared" si="2829"/>
        <v>-1254.35464</v>
      </c>
      <c r="Y3548" s="335">
        <f t="shared" si="2829"/>
        <v>8480.0511946121969</v>
      </c>
      <c r="Z3548" s="335">
        <f t="shared" si="2829"/>
        <v>-997.37149999999997</v>
      </c>
      <c r="AA3548" s="335">
        <f t="shared" si="2829"/>
        <v>-85.431449999999984</v>
      </c>
      <c r="AB3548" s="335">
        <f t="shared" si="2829"/>
        <v>268525.78628999996</v>
      </c>
      <c r="AC3548" s="969"/>
      <c r="AD3548" s="863">
        <f>AD3547+AD3543+AD3536+AD3478</f>
        <v>0</v>
      </c>
      <c r="AE3548" s="1069"/>
      <c r="AF3548" s="1084"/>
      <c r="AH3548" s="3275"/>
    </row>
    <row r="3549" spans="1:38" s="2239" customFormat="1" ht="30" thickBot="1" x14ac:dyDescent="0.3">
      <c r="B3549" s="1674" t="s">
        <v>637</v>
      </c>
      <c r="C3549" s="1674"/>
      <c r="D3549" s="1674"/>
      <c r="E3549" s="230"/>
      <c r="F3549" s="706"/>
      <c r="G3549" s="706"/>
      <c r="H3549" s="706"/>
      <c r="I3549" s="1461"/>
      <c r="J3549" s="1461"/>
      <c r="K3549" s="706"/>
      <c r="L3549" s="706"/>
      <c r="M3549" s="706"/>
      <c r="N3549" s="706"/>
      <c r="O3549" s="706"/>
      <c r="P3549" s="706"/>
      <c r="Q3549" s="335">
        <f t="shared" ref="Q3549:AB3549" si="2831">Q3548-Q3547-Q3481-Q3480</f>
        <v>366365.84112525417</v>
      </c>
      <c r="R3549" s="335">
        <f t="shared" ref="R3549:S3549" si="2832">R3548-R3547-R3481-R3480</f>
        <v>372117.30832525436</v>
      </c>
      <c r="S3549" s="335">
        <f t="shared" si="2832"/>
        <v>372117.30832525436</v>
      </c>
      <c r="T3549" s="335">
        <f t="shared" ref="T3549" si="2833">T3548-T3547-T3481-T3480</f>
        <v>372117.30832525436</v>
      </c>
      <c r="U3549" s="756">
        <f t="shared" si="2831"/>
        <v>123690.52900538784</v>
      </c>
      <c r="V3549" s="335">
        <f t="shared" si="2831"/>
        <v>136666.78581</v>
      </c>
      <c r="W3549" s="778">
        <f t="shared" si="2831"/>
        <v>0</v>
      </c>
      <c r="X3549" s="159">
        <f t="shared" si="2831"/>
        <v>-143.39751999999999</v>
      </c>
      <c r="Y3549" s="335">
        <f t="shared" si="2831"/>
        <v>12976.256804612176</v>
      </c>
      <c r="Z3549" s="335">
        <f t="shared" si="2831"/>
        <v>-997.37149999999997</v>
      </c>
      <c r="AA3549" s="335">
        <f t="shared" si="2831"/>
        <v>-71.836879999999994</v>
      </c>
      <c r="AB3549" s="335">
        <f t="shared" si="2831"/>
        <v>136451.55140999993</v>
      </c>
      <c r="AC3549" s="2457"/>
      <c r="AD3549" s="862"/>
      <c r="AE3549" s="1069"/>
      <c r="AF3549" s="1084"/>
      <c r="AH3549" s="3275"/>
    </row>
    <row r="3550" spans="1:38" ht="29.25" x14ac:dyDescent="0.25">
      <c r="A3550" s="140">
        <v>1</v>
      </c>
      <c r="B3550" s="2192" t="s">
        <v>165</v>
      </c>
      <c r="C3550" s="2193"/>
      <c r="D3550" s="2194"/>
      <c r="E3550" s="2195"/>
      <c r="F3550" s="2194"/>
      <c r="G3550" s="2194"/>
      <c r="H3550" s="2194"/>
      <c r="I3550" s="2196"/>
      <c r="J3550" s="2196"/>
      <c r="K3550" s="2194"/>
      <c r="L3550" s="2194"/>
      <c r="M3550" s="2194"/>
      <c r="N3550" s="2194"/>
      <c r="O3550" s="2194"/>
      <c r="P3550" s="2194"/>
      <c r="Q3550" s="374">
        <f t="shared" ref="Q3550:AB3550" si="2834">SUM(Q3548,Q3471)</f>
        <v>965721.23031212145</v>
      </c>
      <c r="R3550" s="374">
        <f t="shared" ref="R3550:S3550" si="2835">SUM(R3548,R3471)</f>
        <v>972608.17171212158</v>
      </c>
      <c r="S3550" s="374">
        <f t="shared" si="2835"/>
        <v>972608.17171212158</v>
      </c>
      <c r="T3550" s="374">
        <f t="shared" ref="T3550" si="2836">SUM(T3548,T3471)</f>
        <v>972608.17171212158</v>
      </c>
      <c r="U3550" s="374">
        <f t="shared" si="2834"/>
        <v>323785.33351616171</v>
      </c>
      <c r="V3550" s="374">
        <f t="shared" si="2834"/>
        <v>331639.09027000004</v>
      </c>
      <c r="W3550" s="1116">
        <f t="shared" si="2834"/>
        <v>0</v>
      </c>
      <c r="X3550" s="330">
        <f t="shared" si="2834"/>
        <v>-1458.07284</v>
      </c>
      <c r="Y3550" s="374">
        <f t="shared" si="2834"/>
        <v>7853.7567538382855</v>
      </c>
      <c r="Z3550" s="374">
        <f t="shared" si="2834"/>
        <v>-1207.6716799999999</v>
      </c>
      <c r="AA3550" s="374">
        <f t="shared" si="2834"/>
        <v>-137.24966999999998</v>
      </c>
      <c r="AB3550" s="374">
        <f t="shared" si="2834"/>
        <v>330043.76775999996</v>
      </c>
      <c r="AC3550" s="2197"/>
      <c r="AD3550" s="861">
        <f>SUM(AD3548,AD3471)</f>
        <v>0</v>
      </c>
      <c r="AE3550" s="1069"/>
      <c r="AF3550" s="1084"/>
      <c r="AH3550" s="3275"/>
      <c r="AL3550" s="140"/>
    </row>
    <row r="3551" spans="1:38" s="2239" customFormat="1" ht="30" x14ac:dyDescent="0.25">
      <c r="B3551" s="3607" t="s">
        <v>637</v>
      </c>
      <c r="C3551" s="3606"/>
      <c r="D3551" s="2097"/>
      <c r="E3551" s="2098"/>
      <c r="F3551" s="2097"/>
      <c r="G3551" s="2097"/>
      <c r="H3551" s="2097"/>
      <c r="I3551" s="2119"/>
      <c r="J3551" s="2119"/>
      <c r="K3551" s="2097"/>
      <c r="L3551" s="2097"/>
      <c r="M3551" s="2097"/>
      <c r="N3551" s="2097"/>
      <c r="O3551" s="2097"/>
      <c r="P3551" s="2097"/>
      <c r="Q3551" s="370">
        <f>Q3549+Q3472</f>
        <v>457511.44119212136</v>
      </c>
      <c r="R3551" s="370">
        <f t="shared" ref="R3551:AB3551" si="2837">R3549+R3472</f>
        <v>464398.38259212155</v>
      </c>
      <c r="S3551" s="370">
        <f t="shared" si="2837"/>
        <v>464398.38259212155</v>
      </c>
      <c r="T3551" s="370">
        <f t="shared" si="2837"/>
        <v>464398.38259212155</v>
      </c>
      <c r="U3551" s="370">
        <f t="shared" si="2837"/>
        <v>154382.07047616175</v>
      </c>
      <c r="V3551" s="370">
        <f t="shared" si="2837"/>
        <v>167814.74752999999</v>
      </c>
      <c r="W3551" s="1266">
        <f t="shared" si="2837"/>
        <v>0</v>
      </c>
      <c r="X3551" s="331">
        <f t="shared" si="2837"/>
        <v>-166.57843999999997</v>
      </c>
      <c r="Y3551" s="370">
        <f t="shared" si="2837"/>
        <v>13432.677053838266</v>
      </c>
      <c r="Z3551" s="370">
        <f t="shared" si="2837"/>
        <v>-1207.6716799999999</v>
      </c>
      <c r="AA3551" s="370">
        <f t="shared" si="2837"/>
        <v>-118.06939</v>
      </c>
      <c r="AB3551" s="370">
        <f t="shared" si="2837"/>
        <v>167530.09969999993</v>
      </c>
      <c r="AC3551" s="1271"/>
      <c r="AD3551" s="862"/>
      <c r="AE3551" s="1069"/>
      <c r="AF3551" s="1084"/>
      <c r="AH3551" s="3275"/>
    </row>
    <row r="3552" spans="1:38" x14ac:dyDescent="0.25">
      <c r="A3552" s="140">
        <v>1</v>
      </c>
      <c r="B3552" s="2198" t="s">
        <v>7</v>
      </c>
      <c r="C3552" s="2199"/>
      <c r="D3552" s="2102"/>
      <c r="E3552" s="1882">
        <f>E3478+E3397</f>
        <v>2975</v>
      </c>
      <c r="F3552" s="2102">
        <f>F3478+F3397</f>
        <v>991</v>
      </c>
      <c r="G3552" s="2102">
        <f>G3478+G3397</f>
        <v>1009</v>
      </c>
      <c r="H3552" s="2102">
        <f>G3552/F3552*100</f>
        <v>101.81634712411704</v>
      </c>
      <c r="I3552" s="2200">
        <f>K3552/E3552</f>
        <v>9.7092436974789909</v>
      </c>
      <c r="J3552" s="1883">
        <f>M3552/G3552</f>
        <v>9.4519326065411295</v>
      </c>
      <c r="K3552" s="2102">
        <f>K3478+K3397</f>
        <v>28885</v>
      </c>
      <c r="L3552" s="2102">
        <f>L3478+L3397</f>
        <v>9628</v>
      </c>
      <c r="M3552" s="2102">
        <f>M3478+M3397</f>
        <v>9537</v>
      </c>
      <c r="N3552" s="1884">
        <f>M3552/L3552*100</f>
        <v>99.05484004985459</v>
      </c>
      <c r="O3552" s="2102">
        <f>SUM(O3478,O3397)</f>
        <v>87</v>
      </c>
      <c r="P3552" s="1884">
        <f>M3552/$B$4*12/O3552</f>
        <v>328.86206896551727</v>
      </c>
      <c r="Q3552" s="371">
        <f t="shared" ref="Q3552:AB3552" si="2838">SUM(Q3478,Q3397)</f>
        <v>90683.739901886409</v>
      </c>
      <c r="R3552" s="371">
        <f t="shared" ref="R3552:S3552" si="2839">SUM(R3478,R3397)</f>
        <v>90683.739901886409</v>
      </c>
      <c r="S3552" s="371">
        <f t="shared" si="2839"/>
        <v>90683.739901886409</v>
      </c>
      <c r="T3552" s="371">
        <f t="shared" ref="T3552" si="2840">SUM(T3478,T3397)</f>
        <v>90683.739901886409</v>
      </c>
      <c r="U3552" s="371">
        <f t="shared" si="2838"/>
        <v>30227.913300628803</v>
      </c>
      <c r="V3552" s="371">
        <f t="shared" si="2838"/>
        <v>30248.747819999997</v>
      </c>
      <c r="W3552" s="777">
        <f t="shared" si="2838"/>
        <v>0</v>
      </c>
      <c r="X3552" s="327">
        <f t="shared" si="2838"/>
        <v>-166.57844</v>
      </c>
      <c r="Y3552" s="371">
        <f t="shared" si="2838"/>
        <v>20.834519371194801</v>
      </c>
      <c r="Z3552" s="371">
        <f t="shared" si="2838"/>
        <v>-206.84126000000001</v>
      </c>
      <c r="AA3552" s="371">
        <f t="shared" si="2838"/>
        <v>-35.464549999999996</v>
      </c>
      <c r="AB3552" s="371">
        <f t="shared" si="2838"/>
        <v>30046.704829999999</v>
      </c>
      <c r="AC3552" s="1496"/>
      <c r="AD3552" s="866">
        <f>SUM(AD3478,AD3397)</f>
        <v>0</v>
      </c>
      <c r="AE3552" s="1069"/>
      <c r="AF3552" s="1084"/>
      <c r="AH3552" s="3275"/>
      <c r="AL3552" s="140"/>
    </row>
    <row r="3553" spans="1:38" x14ac:dyDescent="0.25">
      <c r="A3553" s="140">
        <v>1</v>
      </c>
      <c r="B3553" s="295" t="s">
        <v>14</v>
      </c>
      <c r="C3553" s="295"/>
      <c r="D3553" s="2006"/>
      <c r="E3553" s="2007"/>
      <c r="F3553" s="2006"/>
      <c r="G3553" s="2006"/>
      <c r="H3553" s="2006"/>
      <c r="I3553" s="2009"/>
      <c r="J3553" s="2009"/>
      <c r="K3553" s="2010"/>
      <c r="L3553" s="2010"/>
      <c r="M3553" s="2010"/>
      <c r="N3553" s="2010"/>
      <c r="O3553" s="2010"/>
      <c r="P3553" s="2201"/>
      <c r="Q3553" s="375"/>
      <c r="R3553" s="375"/>
      <c r="S3553" s="375"/>
      <c r="T3553" s="375"/>
      <c r="U3553" s="375"/>
      <c r="V3553" s="375"/>
      <c r="W3553" s="776"/>
      <c r="X3553" s="328"/>
      <c r="Y3553" s="375"/>
      <c r="Z3553" s="375"/>
      <c r="AA3553" s="375"/>
      <c r="AB3553" s="375"/>
      <c r="AC3553" s="908"/>
      <c r="AD3553" s="368"/>
      <c r="AE3553" s="1069"/>
      <c r="AF3553" s="1084"/>
      <c r="AH3553" s="3275"/>
      <c r="AL3553" s="140"/>
    </row>
    <row r="3554" spans="1:38" ht="44.25" customHeight="1" x14ac:dyDescent="0.25">
      <c r="A3554" s="140">
        <v>1</v>
      </c>
      <c r="B3554" s="893" t="s">
        <v>317</v>
      </c>
      <c r="C3554" s="2068"/>
      <c r="D3554" s="748"/>
      <c r="E3554" s="1901"/>
      <c r="F3554" s="748"/>
      <c r="G3554" s="748"/>
      <c r="H3554" s="2080"/>
      <c r="I3554" s="2012"/>
      <c r="J3554" s="2012"/>
      <c r="K3554" s="2013"/>
      <c r="L3554" s="2013"/>
      <c r="M3554" s="2013"/>
      <c r="N3554" s="2013"/>
      <c r="O3554" s="2013"/>
      <c r="P3554" s="1893"/>
      <c r="Q3554" s="373">
        <f t="shared" ref="Q3554:AB3554" si="2841">Q3480+Q3399</f>
        <v>336807.11735999997</v>
      </c>
      <c r="R3554" s="373">
        <f t="shared" ref="R3554:S3554" si="2842">R3480+R3399</f>
        <v>336807.11735999997</v>
      </c>
      <c r="S3554" s="373">
        <f t="shared" si="2842"/>
        <v>336807.11735999997</v>
      </c>
      <c r="T3554" s="373">
        <f t="shared" ref="T3554" si="2843">T3480+T3399</f>
        <v>336807.11735999997</v>
      </c>
      <c r="U3554" s="373">
        <f t="shared" si="2841"/>
        <v>112269.03912</v>
      </c>
      <c r="V3554" s="373">
        <f t="shared" si="2841"/>
        <v>106930.3956</v>
      </c>
      <c r="W3554" s="773">
        <f t="shared" si="2841"/>
        <v>0</v>
      </c>
      <c r="X3554" s="329">
        <f t="shared" si="2841"/>
        <v>-1291.4944</v>
      </c>
      <c r="Y3554" s="373">
        <f t="shared" si="2841"/>
        <v>-5338.6435199999869</v>
      </c>
      <c r="Z3554" s="373">
        <f t="shared" si="2841"/>
        <v>0</v>
      </c>
      <c r="AA3554" s="373">
        <f t="shared" si="2841"/>
        <v>-5.6143799999999997</v>
      </c>
      <c r="AB3554" s="373">
        <f t="shared" si="2841"/>
        <v>105633.28681999999</v>
      </c>
      <c r="AC3554" s="925"/>
      <c r="AD3554" s="326">
        <f t="shared" ref="AD3554:AD3562" si="2844">AD3480+AD3399</f>
        <v>0</v>
      </c>
      <c r="AE3554" s="1069"/>
      <c r="AF3554" s="1084"/>
      <c r="AH3554" s="3275"/>
      <c r="AL3554" s="140"/>
    </row>
    <row r="3555" spans="1:38" x14ac:dyDescent="0.25">
      <c r="A3555" s="140">
        <v>1</v>
      </c>
      <c r="B3555" s="175" t="s">
        <v>283</v>
      </c>
      <c r="C3555" s="2068"/>
      <c r="D3555" s="748"/>
      <c r="E3555" s="1901"/>
      <c r="F3555" s="748"/>
      <c r="G3555" s="748"/>
      <c r="H3555" s="2080"/>
      <c r="I3555" s="2012"/>
      <c r="J3555" s="2012"/>
      <c r="K3555" s="2013"/>
      <c r="L3555" s="2013"/>
      <c r="M3555" s="2013"/>
      <c r="N3555" s="2013"/>
      <c r="O3555" s="2013"/>
      <c r="P3555" s="1893"/>
      <c r="Q3555" s="373">
        <f t="shared" ref="Q3555:AB3555" si="2845">Q3481+Q3400</f>
        <v>55250.089359999998</v>
      </c>
      <c r="R3555" s="373">
        <f t="shared" ref="R3555:S3555" si="2846">R3481+R3400</f>
        <v>55250.089359999998</v>
      </c>
      <c r="S3555" s="373">
        <f t="shared" si="2846"/>
        <v>55250.089359999998</v>
      </c>
      <c r="T3555" s="373">
        <f t="shared" ref="T3555" si="2847">T3481+T3400</f>
        <v>55250.089359999998</v>
      </c>
      <c r="U3555" s="373">
        <f t="shared" si="2845"/>
        <v>18416.69645333333</v>
      </c>
      <c r="V3555" s="373">
        <f t="shared" si="2845"/>
        <v>18416.696479999999</v>
      </c>
      <c r="W3555" s="773">
        <f t="shared" si="2845"/>
        <v>0</v>
      </c>
      <c r="X3555" s="329">
        <f t="shared" si="2845"/>
        <v>0</v>
      </c>
      <c r="Y3555" s="373">
        <f t="shared" si="2845"/>
        <v>2.6666667508834507E-5</v>
      </c>
      <c r="Z3555" s="373">
        <f t="shared" si="2845"/>
        <v>0</v>
      </c>
      <c r="AA3555" s="373">
        <f t="shared" si="2845"/>
        <v>0</v>
      </c>
      <c r="AB3555" s="373">
        <f t="shared" si="2845"/>
        <v>18416.696479999999</v>
      </c>
      <c r="AC3555" s="925"/>
      <c r="AD3555" s="326">
        <f t="shared" si="2844"/>
        <v>0</v>
      </c>
      <c r="AE3555" s="1069"/>
      <c r="AF3555" s="1084"/>
      <c r="AH3555" s="3275"/>
      <c r="AL3555" s="140"/>
    </row>
    <row r="3556" spans="1:38" ht="29.25" x14ac:dyDescent="0.25">
      <c r="A3556" s="140">
        <v>1</v>
      </c>
      <c r="B3556" s="291" t="s">
        <v>266</v>
      </c>
      <c r="C3556" s="1897"/>
      <c r="D3556" s="748"/>
      <c r="E3556" s="1901">
        <f t="shared" ref="E3556:G3573" si="2848">E3482+E3401</f>
        <v>25540</v>
      </c>
      <c r="F3556" s="748">
        <f t="shared" si="2848"/>
        <v>8514</v>
      </c>
      <c r="G3556" s="748">
        <f t="shared" si="2848"/>
        <v>11417</v>
      </c>
      <c r="H3556" s="748">
        <f>G3556/F3556*100</f>
        <v>134.09678177120037</v>
      </c>
      <c r="I3556" s="2012"/>
      <c r="J3556" s="2012"/>
      <c r="K3556" s="2013"/>
      <c r="L3556" s="2013"/>
      <c r="M3556" s="2013"/>
      <c r="N3556" s="2013"/>
      <c r="O3556" s="2013"/>
      <c r="P3556" s="1893"/>
      <c r="Q3556" s="373">
        <f t="shared" ref="Q3556:AB3556" si="2849">Q3482+Q3401</f>
        <v>0</v>
      </c>
      <c r="R3556" s="373">
        <f t="shared" ref="R3556:S3556" si="2850">R3482+R3401</f>
        <v>0</v>
      </c>
      <c r="S3556" s="373">
        <f t="shared" si="2850"/>
        <v>0</v>
      </c>
      <c r="T3556" s="373">
        <f t="shared" ref="T3556" si="2851">T3482+T3401</f>
        <v>0</v>
      </c>
      <c r="U3556" s="373">
        <f t="shared" si="2849"/>
        <v>0</v>
      </c>
      <c r="V3556" s="373">
        <f t="shared" si="2849"/>
        <v>0</v>
      </c>
      <c r="W3556" s="773">
        <f t="shared" si="2849"/>
        <v>0</v>
      </c>
      <c r="X3556" s="329">
        <f t="shared" si="2849"/>
        <v>0</v>
      </c>
      <c r="Y3556" s="373">
        <f t="shared" si="2849"/>
        <v>0</v>
      </c>
      <c r="Z3556" s="373">
        <f t="shared" si="2849"/>
        <v>0</v>
      </c>
      <c r="AA3556" s="373">
        <f t="shared" si="2849"/>
        <v>0</v>
      </c>
      <c r="AB3556" s="373">
        <f t="shared" si="2849"/>
        <v>0</v>
      </c>
      <c r="AC3556" s="925"/>
      <c r="AD3556" s="326">
        <f t="shared" si="2844"/>
        <v>0</v>
      </c>
      <c r="AE3556" s="1069"/>
      <c r="AF3556" s="1084"/>
      <c r="AH3556" s="3275"/>
      <c r="AL3556" s="140"/>
    </row>
    <row r="3557" spans="1:38" ht="30" x14ac:dyDescent="0.25">
      <c r="A3557" s="140">
        <v>1</v>
      </c>
      <c r="B3557" s="557" t="s">
        <v>432</v>
      </c>
      <c r="C3557" s="1897"/>
      <c r="D3557" s="748"/>
      <c r="E3557" s="1901">
        <f t="shared" si="2848"/>
        <v>9500</v>
      </c>
      <c r="F3557" s="1901">
        <f t="shared" si="2848"/>
        <v>3167</v>
      </c>
      <c r="G3557" s="1901">
        <f t="shared" si="2848"/>
        <v>4657</v>
      </c>
      <c r="H3557" s="748">
        <f>G3557/F3557*100</f>
        <v>147.04767919166403</v>
      </c>
      <c r="I3557" s="2012"/>
      <c r="J3557" s="2012"/>
      <c r="K3557" s="2013"/>
      <c r="L3557" s="2013"/>
      <c r="M3557" s="2013"/>
      <c r="N3557" s="2013"/>
      <c r="O3557" s="2013"/>
      <c r="P3557" s="1893"/>
      <c r="Q3557" s="373">
        <f t="shared" ref="Q3557:AB3557" si="2852">Q3483+Q3402</f>
        <v>0</v>
      </c>
      <c r="R3557" s="373">
        <f t="shared" ref="R3557:S3557" si="2853">R3483+R3402</f>
        <v>0</v>
      </c>
      <c r="S3557" s="373">
        <f t="shared" si="2853"/>
        <v>0</v>
      </c>
      <c r="T3557" s="373">
        <f t="shared" ref="T3557" si="2854">T3483+T3402</f>
        <v>0</v>
      </c>
      <c r="U3557" s="373">
        <f t="shared" si="2852"/>
        <v>0</v>
      </c>
      <c r="V3557" s="373">
        <f t="shared" si="2852"/>
        <v>0</v>
      </c>
      <c r="W3557" s="773">
        <f t="shared" si="2852"/>
        <v>0</v>
      </c>
      <c r="X3557" s="329">
        <f t="shared" si="2852"/>
        <v>0</v>
      </c>
      <c r="Y3557" s="373">
        <f t="shared" si="2852"/>
        <v>0</v>
      </c>
      <c r="Z3557" s="373">
        <f t="shared" si="2852"/>
        <v>0</v>
      </c>
      <c r="AA3557" s="373">
        <f t="shared" si="2852"/>
        <v>0</v>
      </c>
      <c r="AB3557" s="373">
        <f t="shared" si="2852"/>
        <v>0</v>
      </c>
      <c r="AC3557" s="953"/>
      <c r="AD3557" s="326">
        <f t="shared" si="2844"/>
        <v>0</v>
      </c>
      <c r="AE3557" s="1069"/>
      <c r="AF3557" s="1084"/>
      <c r="AH3557" s="3275"/>
      <c r="AL3557" s="140"/>
    </row>
    <row r="3558" spans="1:38" ht="60" x14ac:dyDescent="0.25">
      <c r="A3558" s="140">
        <v>1</v>
      </c>
      <c r="B3558" s="294" t="s">
        <v>433</v>
      </c>
      <c r="C3558" s="1897"/>
      <c r="D3558" s="748"/>
      <c r="E3558" s="1901">
        <f t="shared" si="2848"/>
        <v>7000</v>
      </c>
      <c r="F3558" s="1901">
        <f t="shared" si="2848"/>
        <v>2333</v>
      </c>
      <c r="G3558" s="1901">
        <f t="shared" si="2848"/>
        <v>2121</v>
      </c>
      <c r="H3558" s="748">
        <f>G3558/F3558*100</f>
        <v>90.912987569652799</v>
      </c>
      <c r="I3558" s="2012"/>
      <c r="J3558" s="2012"/>
      <c r="K3558" s="2013"/>
      <c r="L3558" s="2013"/>
      <c r="M3558" s="2013"/>
      <c r="N3558" s="2013"/>
      <c r="O3558" s="2013"/>
      <c r="P3558" s="1893"/>
      <c r="Q3558" s="373">
        <f t="shared" ref="Q3558:AB3558" si="2855">Q3484+Q3403</f>
        <v>0</v>
      </c>
      <c r="R3558" s="373">
        <f t="shared" ref="R3558:S3558" si="2856">R3484+R3403</f>
        <v>0</v>
      </c>
      <c r="S3558" s="373">
        <f t="shared" si="2856"/>
        <v>0</v>
      </c>
      <c r="T3558" s="373">
        <f t="shared" ref="T3558" si="2857">T3484+T3403</f>
        <v>0</v>
      </c>
      <c r="U3558" s="373">
        <f t="shared" si="2855"/>
        <v>0</v>
      </c>
      <c r="V3558" s="373">
        <f t="shared" si="2855"/>
        <v>0</v>
      </c>
      <c r="W3558" s="773">
        <f t="shared" si="2855"/>
        <v>0</v>
      </c>
      <c r="X3558" s="329">
        <f t="shared" si="2855"/>
        <v>0</v>
      </c>
      <c r="Y3558" s="373">
        <f t="shared" si="2855"/>
        <v>0</v>
      </c>
      <c r="Z3558" s="373">
        <f t="shared" si="2855"/>
        <v>0</v>
      </c>
      <c r="AA3558" s="373">
        <f t="shared" si="2855"/>
        <v>0</v>
      </c>
      <c r="AB3558" s="373">
        <f t="shared" si="2855"/>
        <v>0</v>
      </c>
      <c r="AC3558" s="953"/>
      <c r="AD3558" s="326">
        <f t="shared" si="2844"/>
        <v>0</v>
      </c>
      <c r="AE3558" s="1069"/>
      <c r="AF3558" s="1084"/>
      <c r="AH3558" s="3275"/>
      <c r="AL3558" s="140"/>
    </row>
    <row r="3559" spans="1:38" ht="45" x14ac:dyDescent="0.25">
      <c r="A3559" s="140">
        <v>1</v>
      </c>
      <c r="B3559" s="176" t="s">
        <v>434</v>
      </c>
      <c r="C3559" s="1897"/>
      <c r="D3559" s="748"/>
      <c r="E3559" s="1901">
        <f t="shared" si="2848"/>
        <v>9040</v>
      </c>
      <c r="F3559" s="1901">
        <f t="shared" si="2848"/>
        <v>3014</v>
      </c>
      <c r="G3559" s="1901">
        <f t="shared" si="2848"/>
        <v>4639</v>
      </c>
      <c r="H3559" s="748">
        <f>G3559/F3559*100</f>
        <v>153.91506303915062</v>
      </c>
      <c r="I3559" s="2012"/>
      <c r="J3559" s="2012"/>
      <c r="K3559" s="2013"/>
      <c r="L3559" s="2013"/>
      <c r="M3559" s="2013"/>
      <c r="N3559" s="2013"/>
      <c r="O3559" s="2013"/>
      <c r="P3559" s="1893"/>
      <c r="Q3559" s="373">
        <f t="shared" ref="Q3559:AB3559" si="2858">Q3485+Q3404</f>
        <v>0</v>
      </c>
      <c r="R3559" s="373">
        <f t="shared" ref="R3559:S3559" si="2859">R3485+R3404</f>
        <v>0</v>
      </c>
      <c r="S3559" s="373">
        <f t="shared" si="2859"/>
        <v>0</v>
      </c>
      <c r="T3559" s="373">
        <f t="shared" ref="T3559" si="2860">T3485+T3404</f>
        <v>0</v>
      </c>
      <c r="U3559" s="373">
        <f t="shared" si="2858"/>
        <v>0</v>
      </c>
      <c r="V3559" s="373">
        <f t="shared" si="2858"/>
        <v>0</v>
      </c>
      <c r="W3559" s="773">
        <f t="shared" si="2858"/>
        <v>0</v>
      </c>
      <c r="X3559" s="329">
        <f t="shared" si="2858"/>
        <v>0</v>
      </c>
      <c r="Y3559" s="373">
        <f t="shared" si="2858"/>
        <v>0</v>
      </c>
      <c r="Z3559" s="373">
        <f t="shared" si="2858"/>
        <v>0</v>
      </c>
      <c r="AA3559" s="373">
        <f t="shared" si="2858"/>
        <v>0</v>
      </c>
      <c r="AB3559" s="373">
        <f t="shared" si="2858"/>
        <v>0</v>
      </c>
      <c r="AC3559" s="953"/>
      <c r="AD3559" s="326">
        <f t="shared" si="2844"/>
        <v>0</v>
      </c>
      <c r="AE3559" s="1069"/>
      <c r="AF3559" s="1084"/>
      <c r="AH3559" s="3275"/>
      <c r="AL3559" s="140"/>
    </row>
    <row r="3560" spans="1:38" s="2239" customFormat="1" ht="29.25" x14ac:dyDescent="0.25">
      <c r="A3560" s="2239">
        <v>1</v>
      </c>
      <c r="B3560" s="291" t="s">
        <v>130</v>
      </c>
      <c r="C3560" s="1902"/>
      <c r="D3560" s="1903"/>
      <c r="E3560" s="1904">
        <f t="shared" si="2848"/>
        <v>92412</v>
      </c>
      <c r="F3560" s="1904">
        <f t="shared" si="2848"/>
        <v>30804</v>
      </c>
      <c r="G3560" s="1904">
        <f t="shared" si="2848"/>
        <v>13739</v>
      </c>
      <c r="H3560" s="1903">
        <f>H3486+H3405</f>
        <v>118.47054989330428</v>
      </c>
      <c r="I3560" s="2012"/>
      <c r="J3560" s="2012"/>
      <c r="K3560" s="2013"/>
      <c r="L3560" s="2013"/>
      <c r="M3560" s="2013"/>
      <c r="N3560" s="2013"/>
      <c r="O3560" s="2013"/>
      <c r="P3560" s="1893"/>
      <c r="Q3560" s="373">
        <f t="shared" ref="Q3560:AB3560" si="2861">Q3486+Q3405</f>
        <v>0</v>
      </c>
      <c r="R3560" s="373">
        <f t="shared" ref="R3560:S3560" si="2862">R3486+R3405</f>
        <v>0</v>
      </c>
      <c r="S3560" s="373">
        <f t="shared" si="2862"/>
        <v>0</v>
      </c>
      <c r="T3560" s="373">
        <f t="shared" ref="T3560" si="2863">T3486+T3405</f>
        <v>0</v>
      </c>
      <c r="U3560" s="373">
        <f t="shared" si="2861"/>
        <v>0</v>
      </c>
      <c r="V3560" s="373">
        <f t="shared" si="2861"/>
        <v>0</v>
      </c>
      <c r="W3560" s="773">
        <f t="shared" si="2861"/>
        <v>0</v>
      </c>
      <c r="X3560" s="329">
        <f t="shared" si="2861"/>
        <v>0</v>
      </c>
      <c r="Y3560" s="373">
        <f t="shared" si="2861"/>
        <v>0</v>
      </c>
      <c r="Z3560" s="373">
        <f t="shared" si="2861"/>
        <v>0</v>
      </c>
      <c r="AA3560" s="373">
        <f t="shared" si="2861"/>
        <v>0</v>
      </c>
      <c r="AB3560" s="373">
        <f t="shared" si="2861"/>
        <v>0</v>
      </c>
      <c r="AC3560" s="953"/>
      <c r="AD3560" s="326">
        <f t="shared" si="2844"/>
        <v>0</v>
      </c>
      <c r="AE3560" s="1069"/>
      <c r="AF3560" s="1084"/>
      <c r="AH3560" s="3275"/>
    </row>
    <row r="3561" spans="1:38" x14ac:dyDescent="0.25">
      <c r="A3561" s="140">
        <v>1</v>
      </c>
      <c r="B3561" s="176" t="s">
        <v>219</v>
      </c>
      <c r="C3561" s="1897"/>
      <c r="D3561" s="748"/>
      <c r="E3561" s="1901">
        <f t="shared" si="2848"/>
        <v>90000</v>
      </c>
      <c r="F3561" s="1901">
        <f t="shared" si="2848"/>
        <v>30000</v>
      </c>
      <c r="G3561" s="1901">
        <f t="shared" si="2848"/>
        <v>13148</v>
      </c>
      <c r="H3561" s="748">
        <f>G3561/F3561*100</f>
        <v>43.826666666666668</v>
      </c>
      <c r="I3561" s="2012"/>
      <c r="J3561" s="2012"/>
      <c r="K3561" s="2013"/>
      <c r="L3561" s="2013"/>
      <c r="M3561" s="2013"/>
      <c r="N3561" s="2013"/>
      <c r="O3561" s="2013"/>
      <c r="P3561" s="1893"/>
      <c r="Q3561" s="373">
        <f t="shared" ref="Q3561:AB3561" si="2864">Q3487+Q3406</f>
        <v>0</v>
      </c>
      <c r="R3561" s="373">
        <f t="shared" ref="R3561:S3561" si="2865">R3487+R3406</f>
        <v>0</v>
      </c>
      <c r="S3561" s="373">
        <f t="shared" si="2865"/>
        <v>0</v>
      </c>
      <c r="T3561" s="373">
        <f t="shared" ref="T3561" si="2866">T3487+T3406</f>
        <v>0</v>
      </c>
      <c r="U3561" s="373">
        <f t="shared" si="2864"/>
        <v>0</v>
      </c>
      <c r="V3561" s="373">
        <f t="shared" si="2864"/>
        <v>0</v>
      </c>
      <c r="W3561" s="773">
        <f t="shared" si="2864"/>
        <v>0</v>
      </c>
      <c r="X3561" s="329">
        <f t="shared" si="2864"/>
        <v>0</v>
      </c>
      <c r="Y3561" s="373">
        <f t="shared" si="2864"/>
        <v>0</v>
      </c>
      <c r="Z3561" s="373">
        <f t="shared" si="2864"/>
        <v>0</v>
      </c>
      <c r="AA3561" s="373">
        <f t="shared" si="2864"/>
        <v>0</v>
      </c>
      <c r="AB3561" s="373">
        <f t="shared" si="2864"/>
        <v>0</v>
      </c>
      <c r="AC3561" s="953"/>
      <c r="AD3561" s="326">
        <f t="shared" si="2844"/>
        <v>0</v>
      </c>
      <c r="AE3561" s="1069"/>
      <c r="AF3561" s="1084"/>
      <c r="AH3561" s="3275"/>
      <c r="AL3561" s="140"/>
    </row>
    <row r="3562" spans="1:38" ht="45" x14ac:dyDescent="0.25">
      <c r="A3562" s="140">
        <v>1</v>
      </c>
      <c r="B3562" s="176" t="s">
        <v>435</v>
      </c>
      <c r="C3562" s="1897"/>
      <c r="D3562" s="748"/>
      <c r="E3562" s="1901">
        <f t="shared" si="2848"/>
        <v>2112</v>
      </c>
      <c r="F3562" s="1901">
        <f t="shared" si="2848"/>
        <v>704</v>
      </c>
      <c r="G3562" s="1901">
        <f t="shared" si="2848"/>
        <v>591</v>
      </c>
      <c r="H3562" s="748">
        <f>G3562/F3562*100</f>
        <v>83.94886363636364</v>
      </c>
      <c r="I3562" s="2012"/>
      <c r="J3562" s="2012"/>
      <c r="K3562" s="2013"/>
      <c r="L3562" s="2013"/>
      <c r="M3562" s="2013"/>
      <c r="N3562" s="2013"/>
      <c r="O3562" s="2013"/>
      <c r="P3562" s="1893"/>
      <c r="Q3562" s="373">
        <f t="shared" ref="Q3562:AB3562" si="2867">Q3488+Q3407</f>
        <v>0</v>
      </c>
      <c r="R3562" s="373">
        <f t="shared" ref="R3562:S3562" si="2868">R3488+R3407</f>
        <v>0</v>
      </c>
      <c r="S3562" s="373">
        <f t="shared" si="2868"/>
        <v>0</v>
      </c>
      <c r="T3562" s="373">
        <f t="shared" ref="T3562" si="2869">T3488+T3407</f>
        <v>0</v>
      </c>
      <c r="U3562" s="373">
        <f t="shared" si="2867"/>
        <v>0</v>
      </c>
      <c r="V3562" s="373">
        <f t="shared" si="2867"/>
        <v>0</v>
      </c>
      <c r="W3562" s="773">
        <f t="shared" si="2867"/>
        <v>0</v>
      </c>
      <c r="X3562" s="329">
        <f t="shared" si="2867"/>
        <v>0</v>
      </c>
      <c r="Y3562" s="373">
        <f t="shared" si="2867"/>
        <v>0</v>
      </c>
      <c r="Z3562" s="373">
        <f t="shared" si="2867"/>
        <v>0</v>
      </c>
      <c r="AA3562" s="373">
        <f t="shared" si="2867"/>
        <v>0</v>
      </c>
      <c r="AB3562" s="373">
        <f t="shared" si="2867"/>
        <v>0</v>
      </c>
      <c r="AC3562" s="953"/>
      <c r="AD3562" s="326">
        <f t="shared" si="2844"/>
        <v>0</v>
      </c>
      <c r="AE3562" s="1069"/>
      <c r="AF3562" s="1084"/>
      <c r="AH3562" s="3275"/>
      <c r="AL3562" s="140"/>
    </row>
    <row r="3563" spans="1:38" s="2239" customFormat="1" ht="60" x14ac:dyDescent="0.25">
      <c r="A3563" s="2239">
        <v>1</v>
      </c>
      <c r="B3563" s="176" t="s">
        <v>462</v>
      </c>
      <c r="C3563" s="1897"/>
      <c r="D3563" s="748"/>
      <c r="E3563" s="1901">
        <f t="shared" si="2848"/>
        <v>300</v>
      </c>
      <c r="F3563" s="1901">
        <f t="shared" si="2848"/>
        <v>100</v>
      </c>
      <c r="G3563" s="1901">
        <f t="shared" si="2848"/>
        <v>0</v>
      </c>
      <c r="H3563" s="748">
        <f>G3563/F3563*100</f>
        <v>0</v>
      </c>
      <c r="I3563" s="2012"/>
      <c r="J3563" s="2012"/>
      <c r="K3563" s="2013"/>
      <c r="L3563" s="2013"/>
      <c r="M3563" s="2013"/>
      <c r="N3563" s="2013"/>
      <c r="O3563" s="2013"/>
      <c r="P3563" s="1893"/>
      <c r="Q3563" s="373"/>
      <c r="R3563" s="373"/>
      <c r="S3563" s="373"/>
      <c r="T3563" s="373"/>
      <c r="U3563" s="373"/>
      <c r="V3563" s="373"/>
      <c r="W3563" s="773"/>
      <c r="X3563" s="329"/>
      <c r="Y3563" s="373"/>
      <c r="Z3563" s="373"/>
      <c r="AA3563" s="373"/>
      <c r="AB3563" s="373"/>
      <c r="AC3563" s="953"/>
      <c r="AD3563" s="326"/>
      <c r="AE3563" s="1069"/>
      <c r="AF3563" s="1084"/>
      <c r="AH3563" s="3275"/>
    </row>
    <row r="3564" spans="1:38" s="2239" customFormat="1" ht="29.25" x14ac:dyDescent="0.25">
      <c r="A3564" s="2239">
        <v>1</v>
      </c>
      <c r="B3564" s="291" t="s">
        <v>334</v>
      </c>
      <c r="C3564" s="1897"/>
      <c r="D3564" s="748"/>
      <c r="E3564" s="1901">
        <f t="shared" si="2848"/>
        <v>24800</v>
      </c>
      <c r="F3564" s="1901">
        <f t="shared" si="2848"/>
        <v>8267</v>
      </c>
      <c r="G3564" s="1901">
        <f t="shared" si="2848"/>
        <v>6373</v>
      </c>
      <c r="H3564" s="748">
        <f>G3564/F3564*100</f>
        <v>77.089633482520867</v>
      </c>
      <c r="I3564" s="2012"/>
      <c r="J3564" s="2012"/>
      <c r="K3564" s="2013"/>
      <c r="L3564" s="2013"/>
      <c r="M3564" s="2013"/>
      <c r="N3564" s="2013"/>
      <c r="O3564" s="2013"/>
      <c r="P3564" s="1893"/>
      <c r="Q3564" s="373"/>
      <c r="R3564" s="373"/>
      <c r="S3564" s="373"/>
      <c r="T3564" s="373"/>
      <c r="U3564" s="373"/>
      <c r="V3564" s="373"/>
      <c r="W3564" s="773"/>
      <c r="X3564" s="329"/>
      <c r="Y3564" s="373"/>
      <c r="Z3564" s="373"/>
      <c r="AA3564" s="373"/>
      <c r="AB3564" s="373"/>
      <c r="AC3564" s="953"/>
      <c r="AD3564" s="326"/>
      <c r="AE3564" s="1069"/>
      <c r="AF3564" s="1084"/>
      <c r="AH3564" s="3275"/>
    </row>
    <row r="3565" spans="1:38" ht="29.25" x14ac:dyDescent="0.25">
      <c r="A3565" s="140">
        <v>1</v>
      </c>
      <c r="B3565" s="558" t="s">
        <v>191</v>
      </c>
      <c r="C3565" s="1897"/>
      <c r="D3565" s="748"/>
      <c r="E3565" s="1901">
        <f t="shared" si="2848"/>
        <v>0</v>
      </c>
      <c r="F3565" s="1901">
        <f t="shared" si="2848"/>
        <v>0</v>
      </c>
      <c r="G3565" s="1901">
        <f t="shared" si="2848"/>
        <v>0</v>
      </c>
      <c r="H3565" s="748"/>
      <c r="I3565" s="2012"/>
      <c r="J3565" s="2012"/>
      <c r="K3565" s="2013"/>
      <c r="L3565" s="2013"/>
      <c r="M3565" s="2013"/>
      <c r="N3565" s="2013"/>
      <c r="O3565" s="2013"/>
      <c r="P3565" s="1893"/>
      <c r="Q3565" s="373">
        <f t="shared" ref="Q3565:AB3565" si="2870">Q3491+Q3410</f>
        <v>0</v>
      </c>
      <c r="R3565" s="373">
        <f t="shared" ref="R3565:S3565" si="2871">R3491+R3410</f>
        <v>0</v>
      </c>
      <c r="S3565" s="373">
        <f t="shared" si="2871"/>
        <v>0</v>
      </c>
      <c r="T3565" s="373">
        <f t="shared" ref="T3565" si="2872">T3491+T3410</f>
        <v>0</v>
      </c>
      <c r="U3565" s="373">
        <f t="shared" si="2870"/>
        <v>0</v>
      </c>
      <c r="V3565" s="373">
        <f t="shared" si="2870"/>
        <v>0</v>
      </c>
      <c r="W3565" s="773">
        <f t="shared" si="2870"/>
        <v>0</v>
      </c>
      <c r="X3565" s="329">
        <f t="shared" si="2870"/>
        <v>0</v>
      </c>
      <c r="Y3565" s="373">
        <f t="shared" si="2870"/>
        <v>0</v>
      </c>
      <c r="Z3565" s="373">
        <f t="shared" si="2870"/>
        <v>0</v>
      </c>
      <c r="AA3565" s="373">
        <f t="shared" si="2870"/>
        <v>0</v>
      </c>
      <c r="AB3565" s="373">
        <f t="shared" si="2870"/>
        <v>0</v>
      </c>
      <c r="AC3565" s="953"/>
      <c r="AD3565" s="326">
        <f>AD3491+AD3410</f>
        <v>0</v>
      </c>
      <c r="AE3565" s="1069"/>
      <c r="AF3565" s="1084"/>
      <c r="AH3565" s="3275"/>
      <c r="AL3565" s="140"/>
    </row>
    <row r="3566" spans="1:38" ht="110.25" x14ac:dyDescent="0.25">
      <c r="A3566" s="140">
        <v>1</v>
      </c>
      <c r="B3566" s="559" t="s">
        <v>460</v>
      </c>
      <c r="C3566" s="1897"/>
      <c r="D3566" s="748"/>
      <c r="E3566" s="1901">
        <f t="shared" si="2848"/>
        <v>17748</v>
      </c>
      <c r="F3566" s="1901">
        <f t="shared" si="2848"/>
        <v>5916</v>
      </c>
      <c r="G3566" s="1901">
        <f t="shared" si="2848"/>
        <v>6562</v>
      </c>
      <c r="H3566" s="748">
        <f t="shared" ref="H3566:H3588" si="2873">G3566/F3566*100</f>
        <v>110.91954022988506</v>
      </c>
      <c r="I3566" s="2012"/>
      <c r="J3566" s="2012"/>
      <c r="K3566" s="2013"/>
      <c r="L3566" s="2013"/>
      <c r="M3566" s="2013"/>
      <c r="N3566" s="2013"/>
      <c r="O3566" s="2013"/>
      <c r="P3566" s="1893"/>
      <c r="Q3566" s="373">
        <f t="shared" ref="Q3566:S3567" si="2874">Q3492+Q3411</f>
        <v>66067.704400000002</v>
      </c>
      <c r="R3566" s="373">
        <f t="shared" si="2874"/>
        <v>66067.704400000002</v>
      </c>
      <c r="S3566" s="373">
        <f t="shared" si="2874"/>
        <v>66067.704400000002</v>
      </c>
      <c r="T3566" s="373">
        <f t="shared" ref="T3566" si="2875">T3492+T3411</f>
        <v>66067.704400000002</v>
      </c>
      <c r="U3566" s="373">
        <f t="shared" ref="U3566:AB3567" si="2876">U3492+U3411</f>
        <v>22022.568133333334</v>
      </c>
      <c r="V3566" s="373">
        <f t="shared" si="2876"/>
        <v>24557.006740000004</v>
      </c>
      <c r="W3566" s="773">
        <f t="shared" si="2876"/>
        <v>0</v>
      </c>
      <c r="X3566" s="329">
        <f t="shared" si="2876"/>
        <v>0</v>
      </c>
      <c r="Y3566" s="373">
        <f t="shared" si="2876"/>
        <v>2534.4386066666702</v>
      </c>
      <c r="Z3566" s="373">
        <f t="shared" si="2876"/>
        <v>0</v>
      </c>
      <c r="AA3566" s="373">
        <f t="shared" si="2876"/>
        <v>-10.136039999999999</v>
      </c>
      <c r="AB3566" s="373">
        <f t="shared" si="2876"/>
        <v>24546.870700000007</v>
      </c>
      <c r="AC3566" s="953"/>
      <c r="AD3566" s="326">
        <f>AD3492+AD3411</f>
        <v>0</v>
      </c>
      <c r="AE3566" s="1069"/>
      <c r="AF3566" s="1084"/>
      <c r="AH3566" s="3275"/>
      <c r="AL3566" s="140"/>
    </row>
    <row r="3567" spans="1:38" s="2239" customFormat="1" ht="15.75" x14ac:dyDescent="0.25">
      <c r="A3567" s="2239">
        <v>1</v>
      </c>
      <c r="B3567" s="3291" t="s">
        <v>561</v>
      </c>
      <c r="C3567" s="1897"/>
      <c r="D3567" s="748"/>
      <c r="E3567" s="1901">
        <f t="shared" si="2848"/>
        <v>3021</v>
      </c>
      <c r="F3567" s="1901">
        <f t="shared" si="2848"/>
        <v>1007</v>
      </c>
      <c r="G3567" s="1901">
        <f t="shared" si="2848"/>
        <v>126</v>
      </c>
      <c r="H3567" s="748">
        <f t="shared" si="2873"/>
        <v>12.512413108242304</v>
      </c>
      <c r="I3567" s="2012"/>
      <c r="J3567" s="2012"/>
      <c r="K3567" s="2013"/>
      <c r="L3567" s="2013"/>
      <c r="M3567" s="2013"/>
      <c r="N3567" s="2013"/>
      <c r="O3567" s="2013"/>
      <c r="P3567" s="1893"/>
      <c r="Q3567" s="373">
        <f t="shared" si="2874"/>
        <v>15890.157899999998</v>
      </c>
      <c r="R3567" s="373">
        <f t="shared" si="2874"/>
        <v>15890.157899999998</v>
      </c>
      <c r="S3567" s="373">
        <f t="shared" si="2874"/>
        <v>15890.157899999998</v>
      </c>
      <c r="T3567" s="373">
        <f t="shared" ref="T3567" si="2877">T3493+T3412</f>
        <v>15890.157899999998</v>
      </c>
      <c r="U3567" s="373">
        <f t="shared" si="2876"/>
        <v>5296.7192999999997</v>
      </c>
      <c r="V3567" s="373">
        <f t="shared" si="2876"/>
        <v>662.75244000000009</v>
      </c>
      <c r="W3567" s="773">
        <f t="shared" si="2876"/>
        <v>0</v>
      </c>
      <c r="X3567" s="329">
        <f t="shared" si="2876"/>
        <v>0</v>
      </c>
      <c r="Y3567" s="373">
        <f t="shared" si="2876"/>
        <v>-4633.9668600000005</v>
      </c>
      <c r="Z3567" s="373">
        <f t="shared" si="2876"/>
        <v>0</v>
      </c>
      <c r="AA3567" s="373">
        <f t="shared" si="2876"/>
        <v>0</v>
      </c>
      <c r="AB3567" s="373">
        <f t="shared" si="2876"/>
        <v>662.75244000000009</v>
      </c>
      <c r="AC3567" s="953"/>
      <c r="AD3567" s="326"/>
      <c r="AE3567" s="1069"/>
      <c r="AF3567" s="1084"/>
      <c r="AH3567" s="3275"/>
    </row>
    <row r="3568" spans="1:38" s="2239" customFormat="1" ht="15.75" x14ac:dyDescent="0.25">
      <c r="A3568" s="2239">
        <v>1</v>
      </c>
      <c r="B3568" s="3291" t="s">
        <v>562</v>
      </c>
      <c r="C3568" s="1897"/>
      <c r="D3568" s="748"/>
      <c r="E3568" s="1901">
        <f t="shared" si="2848"/>
        <v>4075</v>
      </c>
      <c r="F3568" s="1901">
        <f t="shared" si="2848"/>
        <v>1358</v>
      </c>
      <c r="G3568" s="1901">
        <f t="shared" si="2848"/>
        <v>745</v>
      </c>
      <c r="H3568" s="748">
        <f t="shared" si="2873"/>
        <v>54.860088365243008</v>
      </c>
      <c r="I3568" s="2012"/>
      <c r="J3568" s="2012"/>
      <c r="K3568" s="2013"/>
      <c r="L3568" s="2013"/>
      <c r="M3568" s="2013"/>
      <c r="N3568" s="2013"/>
      <c r="O3568" s="2013"/>
      <c r="P3568" s="1893"/>
      <c r="Q3568" s="373">
        <f t="shared" ref="Q3568:AB3568" si="2878">Q3494+Q3413</f>
        <v>8092.5425000000005</v>
      </c>
      <c r="R3568" s="373">
        <f t="shared" si="2878"/>
        <v>8092.5425000000005</v>
      </c>
      <c r="S3568" s="373">
        <f t="shared" si="2878"/>
        <v>8092.5425000000005</v>
      </c>
      <c r="T3568" s="373">
        <f t="shared" ref="T3568" si="2879">T3494+T3413</f>
        <v>8092.5425000000005</v>
      </c>
      <c r="U3568" s="373">
        <f t="shared" si="2878"/>
        <v>2697.5141666666668</v>
      </c>
      <c r="V3568" s="373">
        <f t="shared" si="2878"/>
        <v>1479.4954999999998</v>
      </c>
      <c r="W3568" s="773">
        <f t="shared" si="2878"/>
        <v>0</v>
      </c>
      <c r="X3568" s="329">
        <f t="shared" si="2878"/>
        <v>0</v>
      </c>
      <c r="Y3568" s="373">
        <f t="shared" si="2878"/>
        <v>-1218.0186666666673</v>
      </c>
      <c r="Z3568" s="373">
        <f t="shared" si="2878"/>
        <v>0</v>
      </c>
      <c r="AA3568" s="373">
        <f t="shared" si="2878"/>
        <v>-3.4880600000000004</v>
      </c>
      <c r="AB3568" s="373">
        <f t="shared" si="2878"/>
        <v>1476.0074399999999</v>
      </c>
      <c r="AC3568" s="953"/>
      <c r="AD3568" s="326"/>
      <c r="AE3568" s="1069"/>
      <c r="AF3568" s="1084"/>
      <c r="AH3568" s="3275"/>
    </row>
    <row r="3569" spans="1:38" s="2239" customFormat="1" ht="31.5" x14ac:dyDescent="0.25">
      <c r="A3569" s="2239">
        <v>1</v>
      </c>
      <c r="B3569" s="3291" t="s">
        <v>563</v>
      </c>
      <c r="C3569" s="1897"/>
      <c r="D3569" s="748"/>
      <c r="E3569" s="1901">
        <f t="shared" si="2848"/>
        <v>8532</v>
      </c>
      <c r="F3569" s="1901">
        <f t="shared" si="2848"/>
        <v>2844</v>
      </c>
      <c r="G3569" s="1901">
        <f t="shared" si="2848"/>
        <v>4530</v>
      </c>
      <c r="H3569" s="748">
        <f t="shared" si="2873"/>
        <v>159.28270042194092</v>
      </c>
      <c r="I3569" s="2012"/>
      <c r="J3569" s="2012"/>
      <c r="K3569" s="2013"/>
      <c r="L3569" s="2013"/>
      <c r="M3569" s="2013"/>
      <c r="N3569" s="2013"/>
      <c r="O3569" s="2013"/>
      <c r="P3569" s="1893"/>
      <c r="Q3569" s="373">
        <f t="shared" ref="Q3569:AB3569" si="2880">Q3495+Q3414</f>
        <v>37677.311999999998</v>
      </c>
      <c r="R3569" s="373">
        <f t="shared" si="2880"/>
        <v>37677.311999999998</v>
      </c>
      <c r="S3569" s="373">
        <f t="shared" si="2880"/>
        <v>37677.311999999998</v>
      </c>
      <c r="T3569" s="373">
        <f t="shared" ref="T3569" si="2881">T3495+T3414</f>
        <v>37677.311999999998</v>
      </c>
      <c r="U3569" s="373">
        <f t="shared" si="2880"/>
        <v>12559.104000000001</v>
      </c>
      <c r="V3569" s="373">
        <f t="shared" si="2880"/>
        <v>20000.877260000005</v>
      </c>
      <c r="W3569" s="773">
        <f t="shared" si="2880"/>
        <v>0</v>
      </c>
      <c r="X3569" s="329">
        <f t="shared" si="2880"/>
        <v>0</v>
      </c>
      <c r="Y3569" s="373">
        <f t="shared" si="2880"/>
        <v>7441.7732600000045</v>
      </c>
      <c r="Z3569" s="373">
        <f t="shared" si="2880"/>
        <v>0</v>
      </c>
      <c r="AA3569" s="373">
        <f t="shared" si="2880"/>
        <v>-6.6479800000000004</v>
      </c>
      <c r="AB3569" s="373">
        <f t="shared" si="2880"/>
        <v>19994.229280000007</v>
      </c>
      <c r="AC3569" s="953"/>
      <c r="AD3569" s="326"/>
      <c r="AE3569" s="1069"/>
      <c r="AF3569" s="1084"/>
      <c r="AH3569" s="3275"/>
    </row>
    <row r="3570" spans="1:38" s="2239" customFormat="1" ht="15.75" x14ac:dyDescent="0.25">
      <c r="B3570" s="3291" t="s">
        <v>670</v>
      </c>
      <c r="C3570" s="1897"/>
      <c r="D3570" s="748"/>
      <c r="E3570" s="1901">
        <f t="shared" si="2848"/>
        <v>2120</v>
      </c>
      <c r="F3570" s="1901">
        <f t="shared" si="2848"/>
        <v>706</v>
      </c>
      <c r="G3570" s="1901">
        <f t="shared" si="2848"/>
        <v>1161</v>
      </c>
      <c r="H3570" s="748">
        <f t="shared" si="2873"/>
        <v>164.44759206798867</v>
      </c>
      <c r="I3570" s="2012"/>
      <c r="J3570" s="2012"/>
      <c r="K3570" s="2013"/>
      <c r="L3570" s="2013"/>
      <c r="M3570" s="2013"/>
      <c r="N3570" s="2013"/>
      <c r="O3570" s="2013"/>
      <c r="P3570" s="1893"/>
      <c r="Q3570" s="373">
        <f t="shared" ref="Q3570:AB3570" si="2882">Q3496+Q3415</f>
        <v>4407.692</v>
      </c>
      <c r="R3570" s="373">
        <f t="shared" si="2882"/>
        <v>4407.692</v>
      </c>
      <c r="S3570" s="373">
        <f t="shared" si="2882"/>
        <v>4407.692</v>
      </c>
      <c r="T3570" s="373">
        <f t="shared" ref="T3570" si="2883">T3496+T3415</f>
        <v>4407.692</v>
      </c>
      <c r="U3570" s="373">
        <f t="shared" si="2882"/>
        <v>1469.2306666666666</v>
      </c>
      <c r="V3570" s="373">
        <f t="shared" si="2882"/>
        <v>2413.8815399999994</v>
      </c>
      <c r="W3570" s="773">
        <f t="shared" si="2882"/>
        <v>0</v>
      </c>
      <c r="X3570" s="329">
        <f t="shared" si="2882"/>
        <v>0</v>
      </c>
      <c r="Y3570" s="373">
        <f t="shared" si="2882"/>
        <v>944.65087333333304</v>
      </c>
      <c r="Z3570" s="373">
        <f t="shared" si="2882"/>
        <v>0</v>
      </c>
      <c r="AA3570" s="373">
        <f t="shared" si="2882"/>
        <v>0</v>
      </c>
      <c r="AB3570" s="373">
        <f t="shared" si="2882"/>
        <v>2413.8815399999994</v>
      </c>
      <c r="AC3570" s="953"/>
      <c r="AD3570" s="326"/>
      <c r="AE3570" s="1069"/>
      <c r="AF3570" s="1084"/>
      <c r="AH3570" s="3275"/>
    </row>
    <row r="3571" spans="1:38" ht="45" x14ac:dyDescent="0.25">
      <c r="A3571" s="140">
        <v>1</v>
      </c>
      <c r="B3571" s="294" t="s">
        <v>436</v>
      </c>
      <c r="C3571" s="1897"/>
      <c r="D3571" s="748"/>
      <c r="E3571" s="1901">
        <f t="shared" si="2848"/>
        <v>67073</v>
      </c>
      <c r="F3571" s="1901">
        <f t="shared" si="2848"/>
        <v>22358</v>
      </c>
      <c r="G3571" s="1901">
        <f t="shared" si="2848"/>
        <v>26026</v>
      </c>
      <c r="H3571" s="748">
        <f t="shared" si="2873"/>
        <v>116.40576080150282</v>
      </c>
      <c r="I3571" s="2012"/>
      <c r="J3571" s="2012"/>
      <c r="K3571" s="2013"/>
      <c r="L3571" s="2013"/>
      <c r="M3571" s="2013"/>
      <c r="N3571" s="2013"/>
      <c r="O3571" s="2013"/>
      <c r="P3571" s="1893"/>
      <c r="Q3571" s="373">
        <f t="shared" ref="Q3571:AB3571" si="2884">Q3497+Q3416</f>
        <v>222060.05593999999</v>
      </c>
      <c r="R3571" s="373">
        <f t="shared" ref="R3571:S3571" si="2885">R3497+R3416</f>
        <v>222060.05593999999</v>
      </c>
      <c r="S3571" s="373">
        <f t="shared" si="2885"/>
        <v>222060.05593999999</v>
      </c>
      <c r="T3571" s="373">
        <f t="shared" ref="T3571" si="2886">T3497+T3416</f>
        <v>222060.05593999999</v>
      </c>
      <c r="U3571" s="373">
        <f t="shared" si="2884"/>
        <v>74020.018646666664</v>
      </c>
      <c r="V3571" s="373">
        <f t="shared" si="2884"/>
        <v>87290.740120000002</v>
      </c>
      <c r="W3571" s="773">
        <f t="shared" si="2884"/>
        <v>0</v>
      </c>
      <c r="X3571" s="329">
        <f t="shared" si="2884"/>
        <v>0</v>
      </c>
      <c r="Y3571" s="373">
        <f t="shared" si="2884"/>
        <v>13270.721473333342</v>
      </c>
      <c r="Z3571" s="373">
        <f t="shared" si="2884"/>
        <v>-210.30017999999998</v>
      </c>
      <c r="AA3571" s="373">
        <f t="shared" si="2884"/>
        <v>-32.935670000000002</v>
      </c>
      <c r="AB3571" s="373">
        <f t="shared" si="2884"/>
        <v>87257.804449999996</v>
      </c>
      <c r="AC3571" s="953"/>
      <c r="AD3571" s="326">
        <f>AD3497+AD3416</f>
        <v>0</v>
      </c>
      <c r="AE3571" s="1069"/>
      <c r="AF3571" s="1084"/>
      <c r="AH3571" s="3275"/>
      <c r="AL3571" s="140"/>
    </row>
    <row r="3572" spans="1:38" ht="30" x14ac:dyDescent="0.25">
      <c r="A3572" s="140">
        <v>1</v>
      </c>
      <c r="B3572" s="176" t="s">
        <v>267</v>
      </c>
      <c r="C3572" s="1897"/>
      <c r="D3572" s="748"/>
      <c r="E3572" s="1901">
        <f t="shared" si="2848"/>
        <v>40240</v>
      </c>
      <c r="F3572" s="1901">
        <f t="shared" si="2848"/>
        <v>13413</v>
      </c>
      <c r="G3572" s="1901">
        <f t="shared" si="2848"/>
        <v>13140</v>
      </c>
      <c r="H3572" s="748">
        <f t="shared" si="2873"/>
        <v>97.964661149630956</v>
      </c>
      <c r="I3572" s="2012"/>
      <c r="J3572" s="2012"/>
      <c r="K3572" s="2013"/>
      <c r="L3572" s="2013"/>
      <c r="M3572" s="2013"/>
      <c r="N3572" s="2013"/>
      <c r="O3572" s="2013"/>
      <c r="P3572" s="1893"/>
      <c r="Q3572" s="373">
        <f t="shared" ref="Q3572:AB3572" si="2887">Q3498+Q3417</f>
        <v>141338.15594</v>
      </c>
      <c r="R3572" s="373">
        <f t="shared" ref="R3572:S3572" si="2888">R3498+R3417</f>
        <v>141338.15594</v>
      </c>
      <c r="S3572" s="373">
        <f t="shared" si="2888"/>
        <v>141338.15594</v>
      </c>
      <c r="T3572" s="373">
        <f t="shared" ref="T3572" si="2889">T3498+T3417</f>
        <v>141338.15594</v>
      </c>
      <c r="U3572" s="373">
        <f t="shared" si="2887"/>
        <v>47112.718646666668</v>
      </c>
      <c r="V3572" s="373">
        <f t="shared" si="2887"/>
        <v>51011.302009999999</v>
      </c>
      <c r="W3572" s="773">
        <f t="shared" si="2887"/>
        <v>0</v>
      </c>
      <c r="X3572" s="329">
        <f t="shared" si="2887"/>
        <v>0</v>
      </c>
      <c r="Y3572" s="373">
        <f t="shared" si="2887"/>
        <v>3898.5833633333423</v>
      </c>
      <c r="Z3572" s="373">
        <f t="shared" si="2887"/>
        <v>0</v>
      </c>
      <c r="AA3572" s="373">
        <f t="shared" si="2887"/>
        <v>-31.9724</v>
      </c>
      <c r="AB3572" s="373">
        <f t="shared" si="2887"/>
        <v>50979.329610000001</v>
      </c>
      <c r="AC3572" s="953"/>
      <c r="AD3572" s="326">
        <f>AD3498+AD3417</f>
        <v>0</v>
      </c>
      <c r="AE3572" s="1069"/>
      <c r="AF3572" s="1084"/>
      <c r="AH3572" s="3275"/>
      <c r="AL3572" s="140"/>
    </row>
    <row r="3573" spans="1:38" ht="30" x14ac:dyDescent="0.25">
      <c r="A3573" s="140">
        <v>1</v>
      </c>
      <c r="B3573" s="176" t="s">
        <v>437</v>
      </c>
      <c r="C3573" s="1897"/>
      <c r="D3573" s="748"/>
      <c r="E3573" s="1901">
        <f t="shared" si="2848"/>
        <v>26320</v>
      </c>
      <c r="F3573" s="1901">
        <f t="shared" si="2848"/>
        <v>8773</v>
      </c>
      <c r="G3573" s="1901">
        <f t="shared" si="2848"/>
        <v>9790</v>
      </c>
      <c r="H3573" s="748">
        <f t="shared" si="2873"/>
        <v>111.59238572894108</v>
      </c>
      <c r="I3573" s="2012"/>
      <c r="J3573" s="2012"/>
      <c r="K3573" s="2013"/>
      <c r="L3573" s="2013"/>
      <c r="M3573" s="2013"/>
      <c r="N3573" s="2013"/>
      <c r="O3573" s="2013"/>
      <c r="P3573" s="1893"/>
      <c r="Q3573" s="373">
        <f t="shared" ref="Q3573:AB3573" si="2890">Q3499+Q3418</f>
        <v>112912.8</v>
      </c>
      <c r="R3573" s="373">
        <f t="shared" ref="R3573:S3573" si="2891">R3499+R3418</f>
        <v>112912.8</v>
      </c>
      <c r="S3573" s="373">
        <f t="shared" si="2891"/>
        <v>112912.8</v>
      </c>
      <c r="T3573" s="373">
        <f t="shared" ref="T3573" si="2892">T3499+T3418</f>
        <v>112912.8</v>
      </c>
      <c r="U3573" s="373">
        <f t="shared" si="2890"/>
        <v>37637.599999999999</v>
      </c>
      <c r="V3573" s="373">
        <f t="shared" si="2890"/>
        <v>42343.142650000009</v>
      </c>
      <c r="W3573" s="773">
        <f t="shared" si="2890"/>
        <v>0</v>
      </c>
      <c r="X3573" s="329">
        <f t="shared" si="2890"/>
        <v>0</v>
      </c>
      <c r="Y3573" s="373">
        <f t="shared" si="2890"/>
        <v>4705.5426500000085</v>
      </c>
      <c r="Z3573" s="373">
        <f t="shared" si="2890"/>
        <v>0</v>
      </c>
      <c r="AA3573" s="373">
        <f t="shared" si="2890"/>
        <v>-20.220110000000002</v>
      </c>
      <c r="AB3573" s="373">
        <f t="shared" si="2890"/>
        <v>42322.922540000007</v>
      </c>
      <c r="AC3573" s="953"/>
      <c r="AD3573" s="326">
        <f>AD3499+AD3418</f>
        <v>0</v>
      </c>
      <c r="AE3573" s="1069"/>
      <c r="AF3573" s="1084"/>
      <c r="AH3573" s="3275"/>
      <c r="AL3573" s="140"/>
    </row>
    <row r="3574" spans="1:38" ht="30" x14ac:dyDescent="0.25">
      <c r="A3574" s="140">
        <v>1</v>
      </c>
      <c r="B3574" s="176" t="s">
        <v>671</v>
      </c>
      <c r="C3574" s="1897"/>
      <c r="D3574" s="748"/>
      <c r="E3574" s="1901">
        <f t="shared" ref="E3574:G3574" si="2893">E3500+E3419</f>
        <v>4020</v>
      </c>
      <c r="F3574" s="1901">
        <f t="shared" si="2893"/>
        <v>1340</v>
      </c>
      <c r="G3574" s="1901">
        <f t="shared" si="2893"/>
        <v>1488</v>
      </c>
      <c r="H3574" s="748">
        <f t="shared" si="2873"/>
        <v>111.04477611940298</v>
      </c>
      <c r="I3574" s="2012"/>
      <c r="J3574" s="2012"/>
      <c r="K3574" s="2013"/>
      <c r="L3574" s="2013"/>
      <c r="M3574" s="2013"/>
      <c r="N3574" s="2013"/>
      <c r="O3574" s="2013"/>
      <c r="P3574" s="1893"/>
      <c r="Q3574" s="373">
        <f t="shared" ref="Q3574:AB3574" si="2894">Q3500+Q3419</f>
        <v>7661.2380000000003</v>
      </c>
      <c r="R3574" s="373">
        <f t="shared" ref="R3574:S3574" si="2895">R3500+R3419</f>
        <v>7661.2380000000003</v>
      </c>
      <c r="S3574" s="373">
        <f t="shared" si="2895"/>
        <v>7661.2380000000003</v>
      </c>
      <c r="T3574" s="373">
        <f t="shared" ref="T3574" si="2896">T3500+T3419</f>
        <v>7661.2380000000003</v>
      </c>
      <c r="U3574" s="373">
        <f t="shared" si="2894"/>
        <v>2553.7460000000001</v>
      </c>
      <c r="V3574" s="373">
        <f t="shared" si="2894"/>
        <v>2798.2610600000003</v>
      </c>
      <c r="W3574" s="773">
        <f t="shared" si="2894"/>
        <v>0</v>
      </c>
      <c r="X3574" s="329">
        <f t="shared" si="2894"/>
        <v>0</v>
      </c>
      <c r="Y3574" s="373">
        <f t="shared" si="2894"/>
        <v>244.5150600000004</v>
      </c>
      <c r="Z3574" s="373">
        <f t="shared" si="2894"/>
        <v>0</v>
      </c>
      <c r="AA3574" s="373">
        <f t="shared" si="2894"/>
        <v>-3.17259</v>
      </c>
      <c r="AB3574" s="373">
        <f t="shared" si="2894"/>
        <v>2795.0884700000001</v>
      </c>
      <c r="AC3574" s="953"/>
      <c r="AD3574" s="326">
        <f>AD3500+AD3419</f>
        <v>0</v>
      </c>
      <c r="AE3574" s="1069"/>
      <c r="AF3574" s="1084"/>
      <c r="AH3574" s="3275"/>
      <c r="AL3574" s="140"/>
    </row>
    <row r="3575" spans="1:38" s="2239" customFormat="1" ht="30" x14ac:dyDescent="0.25">
      <c r="B3575" s="176" t="s">
        <v>672</v>
      </c>
      <c r="C3575" s="1897"/>
      <c r="D3575" s="748"/>
      <c r="E3575" s="1901">
        <f t="shared" ref="E3575:G3575" si="2897">E3501+E3420</f>
        <v>0</v>
      </c>
      <c r="F3575" s="1901">
        <f t="shared" si="2897"/>
        <v>0</v>
      </c>
      <c r="G3575" s="1901">
        <f t="shared" si="2897"/>
        <v>0</v>
      </c>
      <c r="H3575" s="748" t="e">
        <f t="shared" si="2873"/>
        <v>#DIV/0!</v>
      </c>
      <c r="I3575" s="2012"/>
      <c r="J3575" s="2012"/>
      <c r="K3575" s="2013"/>
      <c r="L3575" s="2013"/>
      <c r="M3575" s="2013"/>
      <c r="N3575" s="2013"/>
      <c r="O3575" s="2013"/>
      <c r="P3575" s="1893"/>
      <c r="Q3575" s="373">
        <f t="shared" ref="Q3575:AB3575" si="2898">Q3501+Q3420</f>
        <v>0</v>
      </c>
      <c r="R3575" s="373">
        <f t="shared" ref="R3575:S3575" si="2899">R3501+R3420</f>
        <v>0</v>
      </c>
      <c r="S3575" s="373">
        <f t="shared" si="2899"/>
        <v>0</v>
      </c>
      <c r="T3575" s="373">
        <f t="shared" ref="T3575" si="2900">T3501+T3420</f>
        <v>0</v>
      </c>
      <c r="U3575" s="373">
        <f t="shared" si="2898"/>
        <v>0</v>
      </c>
      <c r="V3575" s="373">
        <f t="shared" si="2898"/>
        <v>0</v>
      </c>
      <c r="W3575" s="773">
        <f t="shared" si="2898"/>
        <v>0</v>
      </c>
      <c r="X3575" s="329">
        <f t="shared" si="2898"/>
        <v>0</v>
      </c>
      <c r="Y3575" s="373">
        <f t="shared" si="2898"/>
        <v>0</v>
      </c>
      <c r="Z3575" s="373">
        <f t="shared" si="2898"/>
        <v>0</v>
      </c>
      <c r="AA3575" s="373">
        <f t="shared" si="2898"/>
        <v>0</v>
      </c>
      <c r="AB3575" s="373">
        <f t="shared" si="2898"/>
        <v>0</v>
      </c>
      <c r="AC3575" s="953"/>
      <c r="AD3575" s="326"/>
      <c r="AE3575" s="1069"/>
      <c r="AF3575" s="1084"/>
      <c r="AH3575" s="3275"/>
    </row>
    <row r="3576" spans="1:38" s="2239" customFormat="1" ht="60" x14ac:dyDescent="0.25">
      <c r="B3576" s="176" t="s">
        <v>673</v>
      </c>
      <c r="C3576" s="1897"/>
      <c r="D3576" s="748"/>
      <c r="E3576" s="1901">
        <f t="shared" ref="E3576:G3576" si="2901">E3502+E3421</f>
        <v>9563</v>
      </c>
      <c r="F3576" s="1901">
        <f t="shared" si="2901"/>
        <v>3188</v>
      </c>
      <c r="G3576" s="1901">
        <f t="shared" si="2901"/>
        <v>1529</v>
      </c>
      <c r="H3576" s="748">
        <f t="shared" si="2873"/>
        <v>47.961104140526977</v>
      </c>
      <c r="I3576" s="2012"/>
      <c r="J3576" s="2012"/>
      <c r="K3576" s="2013"/>
      <c r="L3576" s="2013"/>
      <c r="M3576" s="2013"/>
      <c r="N3576" s="2013"/>
      <c r="O3576" s="2013"/>
      <c r="P3576" s="1893"/>
      <c r="Q3576" s="373">
        <f t="shared" ref="Q3576:AB3576" si="2902">Q3502+Q3421</f>
        <v>17833.97034</v>
      </c>
      <c r="R3576" s="373">
        <f t="shared" ref="R3576:S3576" si="2903">R3502+R3421</f>
        <v>17833.97034</v>
      </c>
      <c r="S3576" s="373">
        <f t="shared" si="2903"/>
        <v>17833.97034</v>
      </c>
      <c r="T3576" s="373">
        <f t="shared" ref="T3576" si="2904">T3502+T3421</f>
        <v>17833.97034</v>
      </c>
      <c r="U3576" s="373">
        <f t="shared" si="2902"/>
        <v>5944.6567799999993</v>
      </c>
      <c r="V3576" s="373">
        <f t="shared" si="2902"/>
        <v>2974.5165799999995</v>
      </c>
      <c r="W3576" s="773">
        <f t="shared" si="2902"/>
        <v>0</v>
      </c>
      <c r="X3576" s="329">
        <f t="shared" si="2902"/>
        <v>0</v>
      </c>
      <c r="Y3576" s="373">
        <f t="shared" si="2902"/>
        <v>-2970.1402000000003</v>
      </c>
      <c r="Z3576" s="373">
        <f t="shared" si="2902"/>
        <v>0</v>
      </c>
      <c r="AA3576" s="373">
        <f t="shared" si="2902"/>
        <v>-8.5797000000000008</v>
      </c>
      <c r="AB3576" s="373">
        <f t="shared" si="2902"/>
        <v>2965.9368799999993</v>
      </c>
      <c r="AC3576" s="953"/>
      <c r="AD3576" s="326"/>
      <c r="AE3576" s="1069"/>
      <c r="AF3576" s="1084"/>
      <c r="AH3576" s="3275"/>
    </row>
    <row r="3577" spans="1:38" s="2239" customFormat="1" x14ac:dyDescent="0.25">
      <c r="B3577" s="176" t="s">
        <v>674</v>
      </c>
      <c r="C3577" s="1897"/>
      <c r="D3577" s="748"/>
      <c r="E3577" s="1901">
        <f t="shared" ref="E3577:G3577" si="2905">E3503+E3422</f>
        <v>4645</v>
      </c>
      <c r="F3577" s="1901">
        <f t="shared" si="2905"/>
        <v>1548</v>
      </c>
      <c r="G3577" s="1901">
        <f t="shared" si="2905"/>
        <v>534</v>
      </c>
      <c r="H3577" s="748">
        <f t="shared" si="2873"/>
        <v>34.496124031007753</v>
      </c>
      <c r="I3577" s="2012"/>
      <c r="J3577" s="2012"/>
      <c r="K3577" s="2013"/>
      <c r="L3577" s="2013"/>
      <c r="M3577" s="2013"/>
      <c r="N3577" s="2013"/>
      <c r="O3577" s="2013"/>
      <c r="P3577" s="1893"/>
      <c r="Q3577" s="373">
        <f t="shared" ref="Q3577:AB3577" si="2906">Q3503+Q3422</f>
        <v>3469.1980599999997</v>
      </c>
      <c r="R3577" s="373">
        <f t="shared" ref="R3577:S3577" si="2907">R3503+R3422</f>
        <v>3469.1980599999997</v>
      </c>
      <c r="S3577" s="373">
        <f t="shared" si="2907"/>
        <v>3469.1980599999997</v>
      </c>
      <c r="T3577" s="373">
        <f t="shared" ref="T3577" si="2908">T3503+T3422</f>
        <v>3469.1980599999997</v>
      </c>
      <c r="U3577" s="373">
        <f t="shared" si="2906"/>
        <v>1156.3993533333332</v>
      </c>
      <c r="V3577" s="373">
        <f t="shared" si="2906"/>
        <v>295.60104000000001</v>
      </c>
      <c r="W3577" s="773">
        <f t="shared" si="2906"/>
        <v>0</v>
      </c>
      <c r="X3577" s="329">
        <f t="shared" si="2906"/>
        <v>0</v>
      </c>
      <c r="Y3577" s="373">
        <f t="shared" si="2906"/>
        <v>-860.79831333333334</v>
      </c>
      <c r="Z3577" s="373">
        <f t="shared" si="2906"/>
        <v>0</v>
      </c>
      <c r="AA3577" s="373">
        <f t="shared" si="2906"/>
        <v>0</v>
      </c>
      <c r="AB3577" s="373">
        <f t="shared" si="2906"/>
        <v>295.60104000000001</v>
      </c>
      <c r="AC3577" s="953"/>
      <c r="AD3577" s="326"/>
      <c r="AE3577" s="1069"/>
      <c r="AF3577" s="1084"/>
      <c r="AH3577" s="3275"/>
    </row>
    <row r="3578" spans="1:38" s="2239" customFormat="1" x14ac:dyDescent="0.25">
      <c r="A3578" s="2239">
        <v>1</v>
      </c>
      <c r="B3578" s="176" t="s">
        <v>675</v>
      </c>
      <c r="C3578" s="1897"/>
      <c r="D3578" s="748"/>
      <c r="E3578" s="1901">
        <f t="shared" ref="E3578:G3578" si="2909">E3504+E3423</f>
        <v>4918</v>
      </c>
      <c r="F3578" s="1901">
        <f t="shared" si="2909"/>
        <v>1640</v>
      </c>
      <c r="G3578" s="1901">
        <f t="shared" si="2909"/>
        <v>995</v>
      </c>
      <c r="H3578" s="748">
        <f t="shared" si="2873"/>
        <v>60.670731707317074</v>
      </c>
      <c r="I3578" s="2012"/>
      <c r="J3578" s="2012"/>
      <c r="K3578" s="2013"/>
      <c r="L3578" s="2013"/>
      <c r="M3578" s="2013"/>
      <c r="N3578" s="2013"/>
      <c r="O3578" s="2013"/>
      <c r="P3578" s="1893"/>
      <c r="Q3578" s="373">
        <f t="shared" ref="Q3578:AB3578" si="2910">Q3504+Q3423</f>
        <v>14364.772279999999</v>
      </c>
      <c r="R3578" s="373">
        <f t="shared" ref="R3578:S3578" si="2911">R3504+R3423</f>
        <v>14364.772279999999</v>
      </c>
      <c r="S3578" s="373">
        <f t="shared" si="2911"/>
        <v>14364.772279999999</v>
      </c>
      <c r="T3578" s="373">
        <f t="shared" ref="T3578" si="2912">T3504+T3423</f>
        <v>14364.772279999999</v>
      </c>
      <c r="U3578" s="373">
        <f t="shared" si="2910"/>
        <v>4788.257426666667</v>
      </c>
      <c r="V3578" s="373">
        <f t="shared" si="2910"/>
        <v>2678.9155399999995</v>
      </c>
      <c r="W3578" s="773">
        <f t="shared" si="2910"/>
        <v>0</v>
      </c>
      <c r="X3578" s="329">
        <f t="shared" si="2910"/>
        <v>0</v>
      </c>
      <c r="Y3578" s="373">
        <f t="shared" si="2910"/>
        <v>-2109.3418866666671</v>
      </c>
      <c r="Z3578" s="373">
        <f t="shared" si="2910"/>
        <v>0</v>
      </c>
      <c r="AA3578" s="373">
        <f t="shared" si="2910"/>
        <v>-8.5797000000000008</v>
      </c>
      <c r="AB3578" s="373">
        <f t="shared" si="2910"/>
        <v>2670.3358399999997</v>
      </c>
      <c r="AC3578" s="953"/>
      <c r="AD3578" s="326"/>
      <c r="AE3578" s="1069"/>
      <c r="AF3578" s="1084"/>
      <c r="AH3578" s="3275"/>
    </row>
    <row r="3579" spans="1:38" s="2239" customFormat="1" ht="60" x14ac:dyDescent="0.25">
      <c r="A3579" s="2239">
        <v>1</v>
      </c>
      <c r="B3579" s="176" t="s">
        <v>676</v>
      </c>
      <c r="C3579" s="1897"/>
      <c r="D3579" s="748"/>
      <c r="E3579" s="1901">
        <f t="shared" ref="E3579:G3579" si="2913">E3505+E3424</f>
        <v>0</v>
      </c>
      <c r="F3579" s="1901">
        <f t="shared" si="2913"/>
        <v>0</v>
      </c>
      <c r="G3579" s="1901">
        <f t="shared" si="2913"/>
        <v>0</v>
      </c>
      <c r="H3579" s="748" t="e">
        <f t="shared" si="2873"/>
        <v>#DIV/0!</v>
      </c>
      <c r="I3579" s="2012"/>
      <c r="J3579" s="2012"/>
      <c r="K3579" s="2013"/>
      <c r="L3579" s="2013"/>
      <c r="M3579" s="2013"/>
      <c r="N3579" s="2013"/>
      <c r="O3579" s="2013"/>
      <c r="P3579" s="1893"/>
      <c r="Q3579" s="373">
        <f t="shared" ref="Q3579:AB3579" si="2914">Q3505+Q3424</f>
        <v>0</v>
      </c>
      <c r="R3579" s="373">
        <f t="shared" ref="R3579:S3579" si="2915">R3505+R3424</f>
        <v>0</v>
      </c>
      <c r="S3579" s="373">
        <f t="shared" si="2915"/>
        <v>0</v>
      </c>
      <c r="T3579" s="373">
        <f t="shared" ref="T3579" si="2916">T3505+T3424</f>
        <v>0</v>
      </c>
      <c r="U3579" s="373">
        <f t="shared" si="2914"/>
        <v>0</v>
      </c>
      <c r="V3579" s="373">
        <f t="shared" si="2914"/>
        <v>0</v>
      </c>
      <c r="W3579" s="773">
        <f t="shared" si="2914"/>
        <v>0</v>
      </c>
      <c r="X3579" s="329">
        <f t="shared" si="2914"/>
        <v>0</v>
      </c>
      <c r="Y3579" s="373">
        <f t="shared" si="2914"/>
        <v>0</v>
      </c>
      <c r="Z3579" s="373">
        <f t="shared" si="2914"/>
        <v>0</v>
      </c>
      <c r="AA3579" s="373">
        <f t="shared" si="2914"/>
        <v>0</v>
      </c>
      <c r="AB3579" s="373">
        <f t="shared" si="2914"/>
        <v>0</v>
      </c>
      <c r="AC3579" s="953"/>
      <c r="AD3579" s="326"/>
      <c r="AE3579" s="1069"/>
      <c r="AF3579" s="1084"/>
      <c r="AH3579" s="3275"/>
    </row>
    <row r="3580" spans="1:38" x14ac:dyDescent="0.25">
      <c r="A3580" s="140">
        <v>1</v>
      </c>
      <c r="B3580" s="176" t="s">
        <v>677</v>
      </c>
      <c r="C3580" s="1897"/>
      <c r="D3580" s="748"/>
      <c r="E3580" s="1901">
        <f t="shared" ref="E3580:G3580" si="2917">E3506+E3425</f>
        <v>0</v>
      </c>
      <c r="F3580" s="1901">
        <f t="shared" si="2917"/>
        <v>0</v>
      </c>
      <c r="G3580" s="1901">
        <f t="shared" si="2917"/>
        <v>0</v>
      </c>
      <c r="H3580" s="748" t="e">
        <f t="shared" si="2873"/>
        <v>#DIV/0!</v>
      </c>
      <c r="I3580" s="2012"/>
      <c r="J3580" s="2012"/>
      <c r="K3580" s="2013"/>
      <c r="L3580" s="2013"/>
      <c r="M3580" s="2013"/>
      <c r="N3580" s="2013"/>
      <c r="O3580" s="2013"/>
      <c r="P3580" s="1893"/>
      <c r="Q3580" s="373">
        <f t="shared" ref="Q3580:AB3580" si="2918">Q3506+Q3425</f>
        <v>0</v>
      </c>
      <c r="R3580" s="373">
        <f t="shared" ref="R3580:S3580" si="2919">R3506+R3425</f>
        <v>0</v>
      </c>
      <c r="S3580" s="373">
        <f t="shared" si="2919"/>
        <v>0</v>
      </c>
      <c r="T3580" s="373">
        <f t="shared" ref="T3580" si="2920">T3506+T3425</f>
        <v>0</v>
      </c>
      <c r="U3580" s="373">
        <f t="shared" si="2918"/>
        <v>0</v>
      </c>
      <c r="V3580" s="373">
        <f t="shared" si="2918"/>
        <v>0</v>
      </c>
      <c r="W3580" s="773">
        <f t="shared" si="2918"/>
        <v>0</v>
      </c>
      <c r="X3580" s="329">
        <f t="shared" si="2918"/>
        <v>0</v>
      </c>
      <c r="Y3580" s="373">
        <f t="shared" si="2918"/>
        <v>0</v>
      </c>
      <c r="Z3580" s="373">
        <f t="shared" si="2918"/>
        <v>0</v>
      </c>
      <c r="AA3580" s="373">
        <f t="shared" si="2918"/>
        <v>0</v>
      </c>
      <c r="AB3580" s="373">
        <f t="shared" si="2918"/>
        <v>0</v>
      </c>
      <c r="AC3580" s="953"/>
      <c r="AD3580" s="326">
        <f t="shared" ref="AD3580:AD3594" si="2921">AD3506+AD3425</f>
        <v>0</v>
      </c>
      <c r="AE3580" s="1069"/>
      <c r="AF3580" s="1084"/>
      <c r="AH3580" s="3275"/>
      <c r="AL3580" s="140"/>
    </row>
    <row r="3581" spans="1:38" x14ac:dyDescent="0.25">
      <c r="A3581" s="140">
        <v>1</v>
      </c>
      <c r="B3581" s="294" t="s">
        <v>678</v>
      </c>
      <c r="C3581" s="1897"/>
      <c r="D3581" s="748"/>
      <c r="E3581" s="1901">
        <f t="shared" ref="E3581:G3581" si="2922">E3507+E3426</f>
        <v>0</v>
      </c>
      <c r="F3581" s="1901">
        <f t="shared" si="2922"/>
        <v>0</v>
      </c>
      <c r="G3581" s="1901">
        <f t="shared" si="2922"/>
        <v>0</v>
      </c>
      <c r="H3581" s="748" t="e">
        <f t="shared" si="2873"/>
        <v>#DIV/0!</v>
      </c>
      <c r="I3581" s="2012"/>
      <c r="J3581" s="2012"/>
      <c r="K3581" s="2013"/>
      <c r="L3581" s="2013"/>
      <c r="M3581" s="2013"/>
      <c r="N3581" s="2013"/>
      <c r="O3581" s="2013"/>
      <c r="P3581" s="1893"/>
      <c r="Q3581" s="373">
        <f t="shared" ref="Q3581:AB3581" si="2923">Q3507+Q3426</f>
        <v>0</v>
      </c>
      <c r="R3581" s="373">
        <f t="shared" ref="R3581:S3581" si="2924">R3507+R3426</f>
        <v>0</v>
      </c>
      <c r="S3581" s="373">
        <f t="shared" si="2924"/>
        <v>0</v>
      </c>
      <c r="T3581" s="373">
        <f t="shared" ref="T3581" si="2925">T3507+T3426</f>
        <v>0</v>
      </c>
      <c r="U3581" s="373">
        <f t="shared" si="2923"/>
        <v>0</v>
      </c>
      <c r="V3581" s="373">
        <f t="shared" si="2923"/>
        <v>0</v>
      </c>
      <c r="W3581" s="773">
        <f t="shared" si="2923"/>
        <v>0</v>
      </c>
      <c r="X3581" s="329">
        <f t="shared" si="2923"/>
        <v>0</v>
      </c>
      <c r="Y3581" s="373">
        <f t="shared" si="2923"/>
        <v>0</v>
      </c>
      <c r="Z3581" s="373">
        <f t="shared" si="2923"/>
        <v>0</v>
      </c>
      <c r="AA3581" s="373">
        <f t="shared" si="2923"/>
        <v>0</v>
      </c>
      <c r="AB3581" s="373">
        <f t="shared" si="2923"/>
        <v>0</v>
      </c>
      <c r="AC3581" s="953"/>
      <c r="AD3581" s="326">
        <f t="shared" si="2921"/>
        <v>0</v>
      </c>
      <c r="AE3581" s="1069"/>
      <c r="AF3581" s="1084"/>
      <c r="AH3581" s="3275"/>
      <c r="AL3581" s="140"/>
    </row>
    <row r="3582" spans="1:38" ht="45" x14ac:dyDescent="0.25">
      <c r="A3582" s="140">
        <v>1</v>
      </c>
      <c r="B3582" s="176" t="s">
        <v>685</v>
      </c>
      <c r="C3582" s="1897"/>
      <c r="D3582" s="748"/>
      <c r="E3582" s="1901">
        <f t="shared" ref="E3582:G3582" si="2926">E3508+E3427</f>
        <v>93</v>
      </c>
      <c r="F3582" s="1901">
        <f t="shared" si="2926"/>
        <v>31</v>
      </c>
      <c r="G3582" s="1901">
        <f t="shared" si="2926"/>
        <v>93</v>
      </c>
      <c r="H3582" s="748">
        <f t="shared" si="2873"/>
        <v>300</v>
      </c>
      <c r="I3582" s="2012"/>
      <c r="J3582" s="2012"/>
      <c r="K3582" s="2013"/>
      <c r="L3582" s="2013"/>
      <c r="M3582" s="2013"/>
      <c r="N3582" s="2013"/>
      <c r="O3582" s="2013"/>
      <c r="P3582" s="1893"/>
      <c r="Q3582" s="373">
        <f t="shared" ref="Q3582:AB3582" si="2927">Q3508+Q3427</f>
        <v>808.61639999999989</v>
      </c>
      <c r="R3582" s="373">
        <f t="shared" ref="R3582:S3582" si="2928">R3508+R3427</f>
        <v>808.61639999999989</v>
      </c>
      <c r="S3582" s="373">
        <f t="shared" si="2928"/>
        <v>808.61639999999989</v>
      </c>
      <c r="T3582" s="373">
        <f t="shared" ref="T3582" si="2929">T3508+T3427</f>
        <v>808.61639999999989</v>
      </c>
      <c r="U3582" s="373">
        <f t="shared" si="2927"/>
        <v>269.53879999999998</v>
      </c>
      <c r="V3582" s="373">
        <f t="shared" si="2927"/>
        <v>808.62012000000004</v>
      </c>
      <c r="W3582" s="773">
        <f t="shared" si="2927"/>
        <v>0</v>
      </c>
      <c r="X3582" s="329">
        <f t="shared" si="2927"/>
        <v>0</v>
      </c>
      <c r="Y3582" s="373">
        <f t="shared" si="2927"/>
        <v>539.08132000000001</v>
      </c>
      <c r="Z3582" s="373">
        <f t="shared" si="2927"/>
        <v>0</v>
      </c>
      <c r="AA3582" s="373">
        <f t="shared" si="2927"/>
        <v>0</v>
      </c>
      <c r="AB3582" s="373">
        <f t="shared" si="2927"/>
        <v>808.62012000000004</v>
      </c>
      <c r="AC3582" s="953"/>
      <c r="AD3582" s="326">
        <f t="shared" si="2921"/>
        <v>0</v>
      </c>
      <c r="AE3582" s="1069"/>
      <c r="AF3582" s="1084"/>
      <c r="AH3582" s="3275"/>
      <c r="AL3582" s="140"/>
    </row>
    <row r="3583" spans="1:38" ht="30" x14ac:dyDescent="0.25">
      <c r="A3583" s="140">
        <v>1</v>
      </c>
      <c r="B3583" s="176" t="s">
        <v>686</v>
      </c>
      <c r="C3583" s="1897"/>
      <c r="D3583" s="748"/>
      <c r="E3583" s="1901">
        <f t="shared" ref="E3583:G3583" si="2930">E3509+E3428</f>
        <v>244</v>
      </c>
      <c r="F3583" s="1901">
        <f t="shared" si="2930"/>
        <v>81</v>
      </c>
      <c r="G3583" s="1901">
        <f t="shared" si="2930"/>
        <v>240</v>
      </c>
      <c r="H3583" s="748">
        <f t="shared" si="2873"/>
        <v>296.2962962962963</v>
      </c>
      <c r="I3583" s="2012"/>
      <c r="J3583" s="2012"/>
      <c r="K3583" s="2013"/>
      <c r="L3583" s="2013"/>
      <c r="M3583" s="2013"/>
      <c r="N3583" s="2013"/>
      <c r="O3583" s="2013"/>
      <c r="P3583" s="1893"/>
      <c r="Q3583" s="373">
        <f t="shared" ref="Q3583:AB3583" si="2931">Q3509+Q3428</f>
        <v>2121.5311999999999</v>
      </c>
      <c r="R3583" s="373">
        <f t="shared" ref="R3583:S3583" si="2932">R3509+R3428</f>
        <v>2121.5311999999999</v>
      </c>
      <c r="S3583" s="373">
        <f t="shared" si="2932"/>
        <v>2121.5311999999999</v>
      </c>
      <c r="T3583" s="373">
        <f t="shared" ref="T3583" si="2933">T3509+T3428</f>
        <v>2121.5311999999999</v>
      </c>
      <c r="U3583" s="373">
        <f t="shared" si="2931"/>
        <v>707.17706666666675</v>
      </c>
      <c r="V3583" s="373">
        <f t="shared" si="2931"/>
        <v>2086.7616000000003</v>
      </c>
      <c r="W3583" s="773">
        <f t="shared" si="2931"/>
        <v>0</v>
      </c>
      <c r="X3583" s="329">
        <f t="shared" si="2931"/>
        <v>0</v>
      </c>
      <c r="Y3583" s="373">
        <f t="shared" si="2931"/>
        <v>1379.5845333333336</v>
      </c>
      <c r="Z3583" s="373">
        <f t="shared" si="2931"/>
        <v>0</v>
      </c>
      <c r="AA3583" s="373">
        <f t="shared" si="2931"/>
        <v>0</v>
      </c>
      <c r="AB3583" s="373">
        <f t="shared" si="2931"/>
        <v>2086.7616000000003</v>
      </c>
      <c r="AC3583" s="953"/>
      <c r="AD3583" s="326">
        <f t="shared" si="2921"/>
        <v>0</v>
      </c>
      <c r="AE3583" s="1069"/>
      <c r="AF3583" s="1084"/>
      <c r="AH3583" s="3275"/>
      <c r="AL3583" s="140"/>
    </row>
    <row r="3584" spans="1:38" ht="43.5" x14ac:dyDescent="0.25">
      <c r="A3584" s="140">
        <v>1</v>
      </c>
      <c r="B3584" s="291" t="s">
        <v>268</v>
      </c>
      <c r="C3584" s="1897"/>
      <c r="D3584" s="748"/>
      <c r="E3584" s="1901">
        <f t="shared" ref="E3584:G3587" si="2934">E3510+E3429</f>
        <v>26833</v>
      </c>
      <c r="F3584" s="748">
        <f t="shared" si="2934"/>
        <v>8945</v>
      </c>
      <c r="G3584" s="748">
        <f t="shared" si="2934"/>
        <v>12886</v>
      </c>
      <c r="H3584" s="2080">
        <f t="shared" si="2873"/>
        <v>144.05813303521521</v>
      </c>
      <c r="I3584" s="2012"/>
      <c r="J3584" s="2012"/>
      <c r="K3584" s="2013"/>
      <c r="L3584" s="2013"/>
      <c r="M3584" s="2013"/>
      <c r="N3584" s="2013"/>
      <c r="O3584" s="2013"/>
      <c r="P3584" s="1893"/>
      <c r="Q3584" s="373">
        <f t="shared" ref="Q3584:AB3584" si="2935">Q3510+Q3429</f>
        <v>80721.899999999994</v>
      </c>
      <c r="R3584" s="373">
        <f t="shared" ref="R3584:S3584" si="2936">R3510+R3429</f>
        <v>80721.899999999994</v>
      </c>
      <c r="S3584" s="373">
        <f t="shared" si="2936"/>
        <v>80721.899999999994</v>
      </c>
      <c r="T3584" s="373">
        <f t="shared" ref="T3584" si="2937">T3510+T3429</f>
        <v>80721.899999999994</v>
      </c>
      <c r="U3584" s="373">
        <f t="shared" si="2935"/>
        <v>26907.3</v>
      </c>
      <c r="V3584" s="373">
        <f t="shared" si="2935"/>
        <v>36279.438109999996</v>
      </c>
      <c r="W3584" s="773">
        <f t="shared" si="2935"/>
        <v>0</v>
      </c>
      <c r="X3584" s="329">
        <f t="shared" si="2935"/>
        <v>0</v>
      </c>
      <c r="Y3584" s="373">
        <f t="shared" si="2935"/>
        <v>9372.1381099999999</v>
      </c>
      <c r="Z3584" s="373">
        <f t="shared" si="2935"/>
        <v>-210.30017999999998</v>
      </c>
      <c r="AA3584" s="373">
        <f t="shared" si="2935"/>
        <v>-0.96326999999999996</v>
      </c>
      <c r="AB3584" s="373">
        <f t="shared" si="2935"/>
        <v>36278.474839999995</v>
      </c>
      <c r="AC3584" s="925"/>
      <c r="AD3584" s="326">
        <f t="shared" si="2921"/>
        <v>0</v>
      </c>
      <c r="AE3584" s="1069"/>
      <c r="AF3584" s="1084"/>
      <c r="AH3584" s="3275"/>
      <c r="AL3584" s="140"/>
    </row>
    <row r="3585" spans="1:38" ht="30" x14ac:dyDescent="0.25">
      <c r="A3585" s="140">
        <v>1</v>
      </c>
      <c r="B3585" s="176" t="s">
        <v>679</v>
      </c>
      <c r="C3585" s="1897"/>
      <c r="D3585" s="748"/>
      <c r="E3585" s="1901">
        <f t="shared" si="2934"/>
        <v>8483</v>
      </c>
      <c r="F3585" s="748">
        <f t="shared" si="2934"/>
        <v>2828</v>
      </c>
      <c r="G3585" s="748">
        <f t="shared" si="2934"/>
        <v>3452</v>
      </c>
      <c r="H3585" s="2080">
        <f t="shared" si="2873"/>
        <v>122.06506364922207</v>
      </c>
      <c r="I3585" s="2012"/>
      <c r="J3585" s="2012"/>
      <c r="K3585" s="2013"/>
      <c r="L3585" s="2013"/>
      <c r="M3585" s="2013"/>
      <c r="N3585" s="2013"/>
      <c r="O3585" s="2013"/>
      <c r="P3585" s="1893"/>
      <c r="Q3585" s="373">
        <f t="shared" ref="Q3585:AB3585" si="2938">Q3511+Q3430</f>
        <v>15269.4</v>
      </c>
      <c r="R3585" s="373">
        <f t="shared" ref="R3585:S3585" si="2939">R3511+R3430</f>
        <v>15269.4</v>
      </c>
      <c r="S3585" s="373">
        <f t="shared" si="2939"/>
        <v>15269.4</v>
      </c>
      <c r="T3585" s="373">
        <f t="shared" ref="T3585" si="2940">T3511+T3430</f>
        <v>15269.4</v>
      </c>
      <c r="U3585" s="373">
        <f t="shared" si="2938"/>
        <v>5089.8</v>
      </c>
      <c r="V3585" s="373">
        <f t="shared" si="2938"/>
        <v>6205.0463499999996</v>
      </c>
      <c r="W3585" s="773">
        <f t="shared" si="2938"/>
        <v>0</v>
      </c>
      <c r="X3585" s="329">
        <f t="shared" si="2938"/>
        <v>0</v>
      </c>
      <c r="Y3585" s="373">
        <f t="shared" si="2938"/>
        <v>1115.2463499999999</v>
      </c>
      <c r="Z3585" s="373">
        <f t="shared" si="2938"/>
        <v>-210.30017999999998</v>
      </c>
      <c r="AA3585" s="373">
        <f t="shared" si="2938"/>
        <v>0</v>
      </c>
      <c r="AB3585" s="373">
        <f t="shared" si="2938"/>
        <v>6205.0463499999996</v>
      </c>
      <c r="AC3585" s="925"/>
      <c r="AD3585" s="326">
        <f t="shared" si="2921"/>
        <v>0</v>
      </c>
      <c r="AE3585" s="1069"/>
      <c r="AF3585" s="1084"/>
      <c r="AH3585" s="3275"/>
      <c r="AL3585" s="140"/>
    </row>
    <row r="3586" spans="1:38" ht="60" x14ac:dyDescent="0.25">
      <c r="A3586" s="140">
        <v>1</v>
      </c>
      <c r="B3586" s="176" t="s">
        <v>680</v>
      </c>
      <c r="C3586" s="1897"/>
      <c r="D3586" s="748"/>
      <c r="E3586" s="1901">
        <f t="shared" si="2934"/>
        <v>14665</v>
      </c>
      <c r="F3586" s="748">
        <f t="shared" si="2934"/>
        <v>4888</v>
      </c>
      <c r="G3586" s="748">
        <f t="shared" si="2934"/>
        <v>6885</v>
      </c>
      <c r="H3586" s="2080">
        <f t="shared" si="2873"/>
        <v>140.85515548281506</v>
      </c>
      <c r="I3586" s="2012"/>
      <c r="J3586" s="2012"/>
      <c r="K3586" s="2013"/>
      <c r="L3586" s="2013"/>
      <c r="M3586" s="2013"/>
      <c r="N3586" s="2013"/>
      <c r="O3586" s="2013"/>
      <c r="P3586" s="1893"/>
      <c r="Q3586" s="373">
        <f t="shared" ref="Q3586:AB3586" si="2941">Q3512+Q3431</f>
        <v>56007</v>
      </c>
      <c r="R3586" s="373">
        <f t="shared" ref="R3586:S3586" si="2942">R3512+R3431</f>
        <v>56007</v>
      </c>
      <c r="S3586" s="373">
        <f t="shared" si="2942"/>
        <v>56007</v>
      </c>
      <c r="T3586" s="373">
        <f t="shared" ref="T3586" si="2943">T3512+T3431</f>
        <v>56007</v>
      </c>
      <c r="U3586" s="373">
        <f t="shared" si="2941"/>
        <v>18669</v>
      </c>
      <c r="V3586" s="373">
        <f t="shared" si="2941"/>
        <v>26130.895280000001</v>
      </c>
      <c r="W3586" s="773">
        <f t="shared" si="2941"/>
        <v>0</v>
      </c>
      <c r="X3586" s="329">
        <f t="shared" si="2941"/>
        <v>0</v>
      </c>
      <c r="Y3586" s="373">
        <f t="shared" si="2941"/>
        <v>7461.8952799999997</v>
      </c>
      <c r="Z3586" s="373">
        <f t="shared" si="2941"/>
        <v>0</v>
      </c>
      <c r="AA3586" s="373">
        <f t="shared" si="2941"/>
        <v>-0.96326999999999996</v>
      </c>
      <c r="AB3586" s="373">
        <f t="shared" si="2941"/>
        <v>26129.93201</v>
      </c>
      <c r="AC3586" s="925"/>
      <c r="AD3586" s="326">
        <f t="shared" si="2921"/>
        <v>0</v>
      </c>
      <c r="AE3586" s="1069"/>
      <c r="AF3586" s="1084"/>
      <c r="AH3586" s="3275"/>
      <c r="AL3586" s="140"/>
    </row>
    <row r="3587" spans="1:38" ht="45" x14ac:dyDescent="0.25">
      <c r="A3587" s="140">
        <v>1</v>
      </c>
      <c r="B3587" s="176" t="s">
        <v>681</v>
      </c>
      <c r="C3587" s="1897"/>
      <c r="D3587" s="748"/>
      <c r="E3587" s="1901">
        <f t="shared" si="2934"/>
        <v>3685</v>
      </c>
      <c r="F3587" s="748">
        <f t="shared" si="2934"/>
        <v>1229</v>
      </c>
      <c r="G3587" s="748">
        <f t="shared" si="2934"/>
        <v>2549</v>
      </c>
      <c r="H3587" s="2080">
        <f t="shared" si="2873"/>
        <v>207.40439381611066</v>
      </c>
      <c r="I3587" s="2012"/>
      <c r="J3587" s="2012"/>
      <c r="K3587" s="2013"/>
      <c r="L3587" s="2013"/>
      <c r="M3587" s="2013"/>
      <c r="N3587" s="2013"/>
      <c r="O3587" s="2013"/>
      <c r="P3587" s="1893"/>
      <c r="Q3587" s="373">
        <f t="shared" ref="Q3587:AB3587" si="2944">Q3513+Q3432</f>
        <v>9445.5</v>
      </c>
      <c r="R3587" s="373">
        <f t="shared" ref="R3587:S3587" si="2945">R3513+R3432</f>
        <v>9445.5</v>
      </c>
      <c r="S3587" s="373">
        <f t="shared" si="2945"/>
        <v>9445.5</v>
      </c>
      <c r="T3587" s="373">
        <f t="shared" ref="T3587" si="2946">T3513+T3432</f>
        <v>9445.5</v>
      </c>
      <c r="U3587" s="373">
        <f t="shared" si="2944"/>
        <v>3148.5</v>
      </c>
      <c r="V3587" s="373">
        <f t="shared" si="2944"/>
        <v>3943.4964799999993</v>
      </c>
      <c r="W3587" s="773">
        <f t="shared" si="2944"/>
        <v>0</v>
      </c>
      <c r="X3587" s="329">
        <f t="shared" si="2944"/>
        <v>0</v>
      </c>
      <c r="Y3587" s="373">
        <f t="shared" si="2944"/>
        <v>794.99647999999934</v>
      </c>
      <c r="Z3587" s="373">
        <f t="shared" si="2944"/>
        <v>0</v>
      </c>
      <c r="AA3587" s="373">
        <f t="shared" si="2944"/>
        <v>0</v>
      </c>
      <c r="AB3587" s="373">
        <f t="shared" si="2944"/>
        <v>3943.4964799999993</v>
      </c>
      <c r="AC3587" s="925"/>
      <c r="AD3587" s="326">
        <f t="shared" si="2921"/>
        <v>0</v>
      </c>
      <c r="AE3587" s="1069"/>
      <c r="AF3587" s="1084"/>
      <c r="AH3587" s="3275"/>
      <c r="AL3587" s="140"/>
    </row>
    <row r="3588" spans="1:38" ht="29.25" x14ac:dyDescent="0.25">
      <c r="A3588" s="140">
        <v>1</v>
      </c>
      <c r="B3588" s="291" t="s">
        <v>303</v>
      </c>
      <c r="C3588" s="1897"/>
      <c r="D3588" s="748"/>
      <c r="E3588" s="1901">
        <f>E3514+E3433</f>
        <v>18420</v>
      </c>
      <c r="F3588" s="748">
        <f>F3514+F3433</f>
        <v>6138.25</v>
      </c>
      <c r="G3588" s="748">
        <f>ROUND(G3514+G3433,0)</f>
        <v>129</v>
      </c>
      <c r="H3588" s="2080">
        <f t="shared" si="2873"/>
        <v>2.1015761821366024</v>
      </c>
      <c r="I3588" s="2012"/>
      <c r="J3588" s="2012"/>
      <c r="K3588" s="2013"/>
      <c r="L3588" s="2013"/>
      <c r="M3588" s="2013"/>
      <c r="N3588" s="2013"/>
      <c r="O3588" s="2013"/>
      <c r="P3588" s="1893"/>
      <c r="Q3588" s="373">
        <f t="shared" ref="Q3588:AB3588" si="2947">Q3514+Q3433</f>
        <v>20457.882999999994</v>
      </c>
      <c r="R3588" s="373">
        <f t="shared" ref="R3588:S3588" si="2948">R3514+R3433</f>
        <v>20457.883000000005</v>
      </c>
      <c r="S3588" s="373">
        <f t="shared" si="2948"/>
        <v>20457.883000000005</v>
      </c>
      <c r="T3588" s="373">
        <f t="shared" ref="T3588" si="2949">T3514+T3433</f>
        <v>20457.883000000005</v>
      </c>
      <c r="U3588" s="373">
        <f t="shared" si="2947"/>
        <v>6819.2943333333342</v>
      </c>
      <c r="V3588" s="373">
        <f t="shared" si="2947"/>
        <v>7062.1757900000021</v>
      </c>
      <c r="W3588" s="773">
        <f t="shared" si="2947"/>
        <v>0</v>
      </c>
      <c r="X3588" s="329">
        <f t="shared" si="2947"/>
        <v>0</v>
      </c>
      <c r="Y3588" s="373">
        <f t="shared" si="2947"/>
        <v>242.88145666666787</v>
      </c>
      <c r="Z3588" s="373">
        <f t="shared" si="2947"/>
        <v>-790.53023999999994</v>
      </c>
      <c r="AA3588" s="373">
        <f t="shared" si="2947"/>
        <v>0</v>
      </c>
      <c r="AB3588" s="373">
        <f t="shared" si="2947"/>
        <v>7062.1757900000021</v>
      </c>
      <c r="AC3588" s="925"/>
      <c r="AD3588" s="326">
        <f t="shared" si="2921"/>
        <v>0</v>
      </c>
      <c r="AE3588" s="1069"/>
      <c r="AF3588" s="1084"/>
      <c r="AH3588" s="3275"/>
      <c r="AL3588" s="140"/>
    </row>
    <row r="3589" spans="1:38" x14ac:dyDescent="0.25">
      <c r="A3589" s="140">
        <v>1</v>
      </c>
      <c r="B3589" s="176" t="s">
        <v>296</v>
      </c>
      <c r="C3589" s="1897"/>
      <c r="D3589" s="748"/>
      <c r="E3589" s="1901">
        <f>E3515+E3434</f>
        <v>0</v>
      </c>
      <c r="F3589" s="748"/>
      <c r="G3589" s="748"/>
      <c r="H3589" s="2080"/>
      <c r="I3589" s="2012"/>
      <c r="J3589" s="2012"/>
      <c r="K3589" s="2013"/>
      <c r="L3589" s="2013"/>
      <c r="M3589" s="2013"/>
      <c r="N3589" s="2013"/>
      <c r="O3589" s="2013"/>
      <c r="P3589" s="1893"/>
      <c r="Q3589" s="373">
        <f t="shared" ref="Q3589:AB3589" si="2950">Q3515+Q3434</f>
        <v>0</v>
      </c>
      <c r="R3589" s="373">
        <f t="shared" ref="R3589:S3589" si="2951">R3515+R3434</f>
        <v>0</v>
      </c>
      <c r="S3589" s="373">
        <f t="shared" si="2951"/>
        <v>0</v>
      </c>
      <c r="T3589" s="373">
        <f t="shared" ref="T3589" si="2952">T3515+T3434</f>
        <v>0</v>
      </c>
      <c r="U3589" s="373">
        <f t="shared" si="2950"/>
        <v>0</v>
      </c>
      <c r="V3589" s="373">
        <f t="shared" si="2950"/>
        <v>0</v>
      </c>
      <c r="W3589" s="773">
        <f t="shared" si="2950"/>
        <v>0</v>
      </c>
      <c r="X3589" s="329">
        <f t="shared" si="2950"/>
        <v>0</v>
      </c>
      <c r="Y3589" s="373">
        <f t="shared" si="2950"/>
        <v>0</v>
      </c>
      <c r="Z3589" s="373">
        <f t="shared" si="2950"/>
        <v>0</v>
      </c>
      <c r="AA3589" s="373">
        <f t="shared" si="2950"/>
        <v>0</v>
      </c>
      <c r="AB3589" s="373">
        <f t="shared" si="2950"/>
        <v>0</v>
      </c>
      <c r="AC3589" s="925"/>
      <c r="AD3589" s="326">
        <f t="shared" si="2921"/>
        <v>0</v>
      </c>
      <c r="AE3589" s="1069"/>
      <c r="AF3589" s="1084"/>
      <c r="AH3589" s="3275"/>
      <c r="AL3589" s="140"/>
    </row>
    <row r="3590" spans="1:38" ht="30" x14ac:dyDescent="0.25">
      <c r="A3590" s="140">
        <v>1</v>
      </c>
      <c r="B3590" s="294" t="s">
        <v>423</v>
      </c>
      <c r="C3590" s="1897"/>
      <c r="D3590" s="748"/>
      <c r="E3590" s="1901">
        <f>E3516+E3435</f>
        <v>25</v>
      </c>
      <c r="F3590" s="1901">
        <f>F3516+F3435</f>
        <v>8.25</v>
      </c>
      <c r="G3590" s="1901">
        <f>ROUND(G3516+G3435,0)</f>
        <v>4</v>
      </c>
      <c r="H3590" s="2080">
        <f>G3590/F3590*100</f>
        <v>48.484848484848484</v>
      </c>
      <c r="I3590" s="2012"/>
      <c r="J3590" s="2012"/>
      <c r="K3590" s="2013"/>
      <c r="L3590" s="2013"/>
      <c r="M3590" s="2013"/>
      <c r="N3590" s="2013"/>
      <c r="O3590" s="2013"/>
      <c r="P3590" s="1893"/>
      <c r="Q3590" s="373">
        <f t="shared" ref="Q3590:AB3590" si="2953">Q3516+Q3435</f>
        <v>0</v>
      </c>
      <c r="R3590" s="373">
        <f t="shared" ref="R3590:S3590" si="2954">R3516+R3435</f>
        <v>0</v>
      </c>
      <c r="S3590" s="373">
        <f t="shared" si="2954"/>
        <v>0</v>
      </c>
      <c r="T3590" s="373">
        <f t="shared" ref="T3590" si="2955">T3516+T3435</f>
        <v>0</v>
      </c>
      <c r="U3590" s="373">
        <f t="shared" si="2953"/>
        <v>0</v>
      </c>
      <c r="V3590" s="373">
        <f t="shared" si="2953"/>
        <v>0</v>
      </c>
      <c r="W3590" s="773">
        <f t="shared" si="2953"/>
        <v>0</v>
      </c>
      <c r="X3590" s="329">
        <f t="shared" si="2953"/>
        <v>0</v>
      </c>
      <c r="Y3590" s="373">
        <f t="shared" si="2953"/>
        <v>0</v>
      </c>
      <c r="Z3590" s="373">
        <f t="shared" si="2953"/>
        <v>0</v>
      </c>
      <c r="AA3590" s="373">
        <f t="shared" si="2953"/>
        <v>0</v>
      </c>
      <c r="AB3590" s="373">
        <f t="shared" si="2953"/>
        <v>0</v>
      </c>
      <c r="AC3590" s="953"/>
      <c r="AD3590" s="326">
        <f t="shared" si="2921"/>
        <v>0</v>
      </c>
      <c r="AE3590" s="1069"/>
      <c r="AF3590" s="1084"/>
      <c r="AH3590" s="3275"/>
      <c r="AL3590" s="140"/>
    </row>
    <row r="3591" spans="1:38" x14ac:dyDescent="0.25">
      <c r="A3591" s="140">
        <v>1</v>
      </c>
      <c r="B3591" s="176" t="s">
        <v>424</v>
      </c>
      <c r="C3591" s="1897"/>
      <c r="D3591" s="748"/>
      <c r="E3591" s="1901">
        <f>E3517+E3436</f>
        <v>0</v>
      </c>
      <c r="F3591" s="748"/>
      <c r="G3591" s="748"/>
      <c r="H3591" s="2080"/>
      <c r="I3591" s="2012"/>
      <c r="J3591" s="2012"/>
      <c r="K3591" s="2013"/>
      <c r="L3591" s="2013"/>
      <c r="M3591" s="2013"/>
      <c r="N3591" s="2013"/>
      <c r="O3591" s="2013"/>
      <c r="P3591" s="1893"/>
      <c r="Q3591" s="373">
        <f t="shared" ref="Q3591:AB3591" si="2956">Q3517+Q3436</f>
        <v>0</v>
      </c>
      <c r="R3591" s="373">
        <f t="shared" ref="R3591:S3591" si="2957">R3517+R3436</f>
        <v>0</v>
      </c>
      <c r="S3591" s="373">
        <f t="shared" si="2957"/>
        <v>0</v>
      </c>
      <c r="T3591" s="373">
        <f t="shared" ref="T3591" si="2958">T3517+T3436</f>
        <v>0</v>
      </c>
      <c r="U3591" s="373">
        <f t="shared" si="2956"/>
        <v>0</v>
      </c>
      <c r="V3591" s="373">
        <f t="shared" si="2956"/>
        <v>0</v>
      </c>
      <c r="W3591" s="773">
        <f t="shared" si="2956"/>
        <v>0</v>
      </c>
      <c r="X3591" s="329">
        <f t="shared" si="2956"/>
        <v>0</v>
      </c>
      <c r="Y3591" s="373">
        <f t="shared" si="2956"/>
        <v>0</v>
      </c>
      <c r="Z3591" s="373">
        <f t="shared" si="2956"/>
        <v>0</v>
      </c>
      <c r="AA3591" s="373">
        <f t="shared" si="2956"/>
        <v>0</v>
      </c>
      <c r="AB3591" s="373">
        <f t="shared" si="2956"/>
        <v>0</v>
      </c>
      <c r="AC3591" s="925"/>
      <c r="AD3591" s="326">
        <f t="shared" si="2921"/>
        <v>0</v>
      </c>
      <c r="AE3591" s="1069"/>
      <c r="AF3591" s="1084"/>
      <c r="AH3591" s="3275"/>
      <c r="AL3591" s="140"/>
    </row>
    <row r="3592" spans="1:38" ht="30" x14ac:dyDescent="0.25">
      <c r="A3592" s="140">
        <v>1</v>
      </c>
      <c r="B3592" s="176" t="s">
        <v>425</v>
      </c>
      <c r="C3592" s="1897"/>
      <c r="D3592" s="748"/>
      <c r="E3592" s="1901">
        <f>E3518+E3437</f>
        <v>100</v>
      </c>
      <c r="F3592" s="748">
        <f>F3518+F3437</f>
        <v>33</v>
      </c>
      <c r="G3592" s="748">
        <f>ROUND(G3518+G3437,0)</f>
        <v>17</v>
      </c>
      <c r="H3592" s="2080">
        <f t="shared" ref="H3592:H3619" si="2959">G3592/F3592*100</f>
        <v>51.515151515151516</v>
      </c>
      <c r="I3592" s="2012"/>
      <c r="J3592" s="2012"/>
      <c r="K3592" s="2013"/>
      <c r="L3592" s="2013"/>
      <c r="M3592" s="2013"/>
      <c r="N3592" s="2013"/>
      <c r="O3592" s="2013"/>
      <c r="P3592" s="1893"/>
      <c r="Q3592" s="373">
        <f t="shared" ref="Q3592:AB3592" si="2960">Q3518+Q3437</f>
        <v>0</v>
      </c>
      <c r="R3592" s="373">
        <f t="shared" ref="R3592:S3592" si="2961">R3518+R3437</f>
        <v>0</v>
      </c>
      <c r="S3592" s="373">
        <f t="shared" si="2961"/>
        <v>0</v>
      </c>
      <c r="T3592" s="373">
        <f t="shared" ref="T3592" si="2962">T3518+T3437</f>
        <v>0</v>
      </c>
      <c r="U3592" s="373">
        <f t="shared" si="2960"/>
        <v>0</v>
      </c>
      <c r="V3592" s="373">
        <f t="shared" si="2960"/>
        <v>0</v>
      </c>
      <c r="W3592" s="773">
        <f t="shared" si="2960"/>
        <v>0</v>
      </c>
      <c r="X3592" s="329">
        <f t="shared" si="2960"/>
        <v>0</v>
      </c>
      <c r="Y3592" s="373">
        <f t="shared" si="2960"/>
        <v>0</v>
      </c>
      <c r="Z3592" s="373">
        <f t="shared" si="2960"/>
        <v>0</v>
      </c>
      <c r="AA3592" s="373">
        <f t="shared" si="2960"/>
        <v>0</v>
      </c>
      <c r="AB3592" s="373">
        <f t="shared" si="2960"/>
        <v>0</v>
      </c>
      <c r="AC3592" s="925"/>
      <c r="AD3592" s="326">
        <f t="shared" si="2921"/>
        <v>0</v>
      </c>
      <c r="AE3592" s="1069"/>
      <c r="AF3592" s="1084"/>
      <c r="AH3592" s="3275"/>
    </row>
    <row r="3593" spans="1:38" ht="45" x14ac:dyDescent="0.25">
      <c r="A3593" s="140">
        <v>1</v>
      </c>
      <c r="B3593" s="176" t="s">
        <v>426</v>
      </c>
      <c r="C3593" s="1902"/>
      <c r="D3593" s="748"/>
      <c r="E3593" s="1904">
        <f t="shared" ref="E3593:F3593" si="2963">E3519+E3438</f>
        <v>0</v>
      </c>
      <c r="F3593" s="1903">
        <f t="shared" si="2963"/>
        <v>0</v>
      </c>
      <c r="G3593" s="1903">
        <f>ROUND(G3519+G3438,0)</f>
        <v>0</v>
      </c>
      <c r="H3593" s="2080" t="e">
        <f t="shared" si="2959"/>
        <v>#DIV/0!</v>
      </c>
      <c r="I3593" s="2012"/>
      <c r="J3593" s="2012"/>
      <c r="K3593" s="2013"/>
      <c r="L3593" s="2013"/>
      <c r="M3593" s="2013"/>
      <c r="N3593" s="2013"/>
      <c r="O3593" s="2013"/>
      <c r="P3593" s="1893"/>
      <c r="Q3593" s="373">
        <f t="shared" ref="Q3593:AB3593" si="2964">Q3519+Q3438</f>
        <v>0</v>
      </c>
      <c r="R3593" s="373">
        <f t="shared" ref="R3593:S3593" si="2965">R3519+R3438</f>
        <v>0</v>
      </c>
      <c r="S3593" s="373">
        <f t="shared" si="2965"/>
        <v>0</v>
      </c>
      <c r="T3593" s="373">
        <f t="shared" ref="T3593" si="2966">T3519+T3438</f>
        <v>0</v>
      </c>
      <c r="U3593" s="373">
        <f t="shared" si="2964"/>
        <v>0</v>
      </c>
      <c r="V3593" s="373">
        <f t="shared" si="2964"/>
        <v>0</v>
      </c>
      <c r="W3593" s="773">
        <f t="shared" si="2964"/>
        <v>0</v>
      </c>
      <c r="X3593" s="329">
        <f t="shared" si="2964"/>
        <v>0</v>
      </c>
      <c r="Y3593" s="373">
        <f t="shared" si="2964"/>
        <v>0</v>
      </c>
      <c r="Z3593" s="373">
        <f t="shared" si="2964"/>
        <v>0</v>
      </c>
      <c r="AA3593" s="373">
        <f t="shared" si="2964"/>
        <v>0</v>
      </c>
      <c r="AB3593" s="373">
        <f t="shared" si="2964"/>
        <v>0</v>
      </c>
      <c r="AC3593" s="929"/>
      <c r="AD3593" s="326">
        <f t="shared" si="2921"/>
        <v>0</v>
      </c>
      <c r="AE3593" s="1069"/>
      <c r="AF3593" s="1084"/>
      <c r="AH3593" s="3275"/>
      <c r="AL3593" s="140"/>
    </row>
    <row r="3594" spans="1:38" ht="60" x14ac:dyDescent="0.25">
      <c r="A3594" s="140">
        <v>1</v>
      </c>
      <c r="B3594" s="557" t="s">
        <v>427</v>
      </c>
      <c r="C3594" s="2011"/>
      <c r="D3594" s="748"/>
      <c r="E3594" s="1901">
        <f t="shared" ref="E3594:F3594" si="2967">E3520+E3439</f>
        <v>0</v>
      </c>
      <c r="F3594" s="748">
        <f t="shared" si="2967"/>
        <v>0</v>
      </c>
      <c r="G3594" s="748">
        <f>ROUND(G3520+G3439,0)</f>
        <v>0</v>
      </c>
      <c r="H3594" s="2080" t="e">
        <f t="shared" si="2959"/>
        <v>#DIV/0!</v>
      </c>
      <c r="I3594" s="2012"/>
      <c r="J3594" s="2012"/>
      <c r="K3594" s="2013"/>
      <c r="L3594" s="2013"/>
      <c r="M3594" s="2013"/>
      <c r="N3594" s="2013"/>
      <c r="O3594" s="2013"/>
      <c r="P3594" s="1893"/>
      <c r="Q3594" s="373">
        <f t="shared" ref="Q3594:AB3594" si="2968">Q3520+Q3439</f>
        <v>0</v>
      </c>
      <c r="R3594" s="373">
        <f t="shared" ref="R3594:S3594" si="2969">R3520+R3439</f>
        <v>0</v>
      </c>
      <c r="S3594" s="373">
        <f t="shared" si="2969"/>
        <v>0</v>
      </c>
      <c r="T3594" s="373">
        <f t="shared" ref="T3594" si="2970">T3520+T3439</f>
        <v>0</v>
      </c>
      <c r="U3594" s="373">
        <f t="shared" si="2968"/>
        <v>0</v>
      </c>
      <c r="V3594" s="373">
        <f t="shared" si="2968"/>
        <v>0</v>
      </c>
      <c r="W3594" s="773">
        <f t="shared" si="2968"/>
        <v>0</v>
      </c>
      <c r="X3594" s="329">
        <f t="shared" si="2968"/>
        <v>0</v>
      </c>
      <c r="Y3594" s="373">
        <f t="shared" si="2968"/>
        <v>0</v>
      </c>
      <c r="Z3594" s="373">
        <f t="shared" si="2968"/>
        <v>0</v>
      </c>
      <c r="AA3594" s="373">
        <f t="shared" si="2968"/>
        <v>0</v>
      </c>
      <c r="AB3594" s="373">
        <f t="shared" si="2968"/>
        <v>0</v>
      </c>
      <c r="AC3594" s="925"/>
      <c r="AD3594" s="326">
        <f t="shared" si="2921"/>
        <v>0</v>
      </c>
      <c r="AE3594" s="1069"/>
      <c r="AF3594" s="1084"/>
      <c r="AH3594" s="3275"/>
      <c r="AL3594" s="140"/>
    </row>
    <row r="3595" spans="1:38" ht="45" x14ac:dyDescent="0.25">
      <c r="A3595" s="140">
        <v>1</v>
      </c>
      <c r="B3595" s="557" t="s">
        <v>428</v>
      </c>
      <c r="C3595" s="2011"/>
      <c r="D3595" s="748"/>
      <c r="E3595" s="1901">
        <f>E3520+E3439</f>
        <v>0</v>
      </c>
      <c r="F3595" s="748">
        <f t="shared" ref="F3595:G3595" si="2971">F3520+F3439</f>
        <v>0</v>
      </c>
      <c r="G3595" s="748">
        <f t="shared" si="2971"/>
        <v>0</v>
      </c>
      <c r="H3595" s="2080" t="e">
        <f t="shared" si="2959"/>
        <v>#DIV/0!</v>
      </c>
      <c r="I3595" s="2012"/>
      <c r="J3595" s="2012"/>
      <c r="K3595" s="2013"/>
      <c r="L3595" s="2013"/>
      <c r="M3595" s="2013"/>
      <c r="N3595" s="2013"/>
      <c r="O3595" s="2013"/>
      <c r="P3595" s="1893"/>
      <c r="Q3595" s="373">
        <f t="shared" ref="Q3595:AB3595" si="2972">Q3520+Q3439</f>
        <v>0</v>
      </c>
      <c r="R3595" s="373">
        <f t="shared" ref="R3595:S3595" si="2973">R3520+R3439</f>
        <v>0</v>
      </c>
      <c r="S3595" s="373">
        <f t="shared" si="2973"/>
        <v>0</v>
      </c>
      <c r="T3595" s="373">
        <f t="shared" ref="T3595" si="2974">T3520+T3439</f>
        <v>0</v>
      </c>
      <c r="U3595" s="373">
        <f t="shared" si="2972"/>
        <v>0</v>
      </c>
      <c r="V3595" s="373">
        <f t="shared" si="2972"/>
        <v>0</v>
      </c>
      <c r="W3595" s="773">
        <f t="shared" si="2972"/>
        <v>0</v>
      </c>
      <c r="X3595" s="329">
        <f t="shared" si="2972"/>
        <v>0</v>
      </c>
      <c r="Y3595" s="373">
        <f t="shared" si="2972"/>
        <v>0</v>
      </c>
      <c r="Z3595" s="373">
        <f t="shared" si="2972"/>
        <v>0</v>
      </c>
      <c r="AA3595" s="373">
        <f t="shared" si="2972"/>
        <v>0</v>
      </c>
      <c r="AB3595" s="373">
        <f t="shared" si="2972"/>
        <v>0</v>
      </c>
      <c r="AC3595" s="925"/>
      <c r="AD3595" s="326">
        <f>AD3520+AD3439</f>
        <v>0</v>
      </c>
      <c r="AE3595" s="1069"/>
      <c r="AF3595" s="1084"/>
      <c r="AH3595" s="3275"/>
      <c r="AL3595" s="140"/>
    </row>
    <row r="3596" spans="1:38" ht="57" x14ac:dyDescent="0.25">
      <c r="A3596" s="140">
        <v>1</v>
      </c>
      <c r="B3596" s="1033" t="s">
        <v>645</v>
      </c>
      <c r="C3596" s="2011"/>
      <c r="D3596" s="748"/>
      <c r="E3596" s="1901">
        <f>E3521+E3440</f>
        <v>3679</v>
      </c>
      <c r="F3596" s="748">
        <f t="shared" ref="F3596:G3596" si="2975">F3521+F3440</f>
        <v>1226</v>
      </c>
      <c r="G3596" s="748">
        <f t="shared" si="2975"/>
        <v>25</v>
      </c>
      <c r="H3596" s="2080">
        <f t="shared" si="2959"/>
        <v>2.0391517128874388</v>
      </c>
      <c r="I3596" s="2012"/>
      <c r="J3596" s="2012"/>
      <c r="K3596" s="2013"/>
      <c r="L3596" s="2013"/>
      <c r="M3596" s="2013"/>
      <c r="N3596" s="2013"/>
      <c r="O3596" s="2013"/>
      <c r="P3596" s="1893"/>
      <c r="Q3596" s="373">
        <f t="shared" ref="Q3596:AB3596" si="2976">Q3521+Q3440</f>
        <v>458.11700000000002</v>
      </c>
      <c r="R3596" s="373">
        <f t="shared" si="2976"/>
        <v>7345.0583999999999</v>
      </c>
      <c r="S3596" s="373">
        <f t="shared" si="2976"/>
        <v>7345.0583999999999</v>
      </c>
      <c r="T3596" s="373">
        <f t="shared" ref="T3596" si="2977">T3521+T3440</f>
        <v>7345.0583999999999</v>
      </c>
      <c r="U3596" s="373">
        <f t="shared" si="2976"/>
        <v>2030.9624121212121</v>
      </c>
      <c r="V3596" s="373">
        <f t="shared" si="2976"/>
        <v>46.50912000000001</v>
      </c>
      <c r="W3596" s="773">
        <f t="shared" si="2976"/>
        <v>0</v>
      </c>
      <c r="X3596" s="329">
        <f t="shared" si="2976"/>
        <v>0</v>
      </c>
      <c r="Y3596" s="373">
        <f t="shared" si="2976"/>
        <v>-1984.4532921212121</v>
      </c>
      <c r="Z3596" s="373">
        <f t="shared" si="2976"/>
        <v>0</v>
      </c>
      <c r="AA3596" s="373">
        <f t="shared" si="2976"/>
        <v>0</v>
      </c>
      <c r="AB3596" s="373">
        <f t="shared" si="2976"/>
        <v>46.509119999999996</v>
      </c>
      <c r="AC3596" s="925"/>
      <c r="AD3596" s="326"/>
      <c r="AE3596" s="1069"/>
      <c r="AF3596" s="1084"/>
      <c r="AH3596" s="3275"/>
      <c r="AL3596" s="140"/>
    </row>
    <row r="3597" spans="1:38" ht="30" x14ac:dyDescent="0.25">
      <c r="A3597" s="140">
        <v>1</v>
      </c>
      <c r="B3597" s="557" t="s">
        <v>646</v>
      </c>
      <c r="C3597" s="2011"/>
      <c r="D3597" s="748"/>
      <c r="E3597" s="1901">
        <f t="shared" ref="E3597:G3597" si="2978">E3522</f>
        <v>65</v>
      </c>
      <c r="F3597" s="748">
        <f t="shared" si="2978"/>
        <v>22</v>
      </c>
      <c r="G3597" s="748">
        <f t="shared" si="2978"/>
        <v>3</v>
      </c>
      <c r="H3597" s="2080">
        <f t="shared" si="2959"/>
        <v>13.636363636363635</v>
      </c>
      <c r="I3597" s="2012"/>
      <c r="J3597" s="2012"/>
      <c r="K3597" s="2013"/>
      <c r="L3597" s="2013"/>
      <c r="M3597" s="2013"/>
      <c r="N3597" s="2013"/>
      <c r="O3597" s="2013"/>
      <c r="P3597" s="1893"/>
      <c r="Q3597" s="373">
        <f t="shared" ref="Q3597:AB3597" si="2979">Q3522</f>
        <v>141.75200000000001</v>
      </c>
      <c r="R3597" s="373">
        <f t="shared" si="2979"/>
        <v>141.75200000000001</v>
      </c>
      <c r="S3597" s="373">
        <f t="shared" si="2979"/>
        <v>141.75200000000001</v>
      </c>
      <c r="T3597" s="373">
        <f t="shared" ref="T3597" si="2980">T3522</f>
        <v>141.75200000000001</v>
      </c>
      <c r="U3597" s="373">
        <f t="shared" si="2979"/>
        <v>47.250666666666667</v>
      </c>
      <c r="V3597" s="373">
        <f t="shared" si="2979"/>
        <v>6.5423400000000003</v>
      </c>
      <c r="W3597" s="773">
        <f t="shared" si="2979"/>
        <v>0</v>
      </c>
      <c r="X3597" s="329">
        <f t="shared" si="2979"/>
        <v>0</v>
      </c>
      <c r="Y3597" s="373">
        <f t="shared" si="2979"/>
        <v>-40.708326666666665</v>
      </c>
      <c r="Z3597" s="373">
        <f t="shared" si="2979"/>
        <v>0</v>
      </c>
      <c r="AA3597" s="373">
        <f t="shared" si="2979"/>
        <v>0</v>
      </c>
      <c r="AB3597" s="373">
        <f t="shared" si="2979"/>
        <v>6.5423400000000003</v>
      </c>
      <c r="AC3597" s="925"/>
      <c r="AD3597" s="326"/>
      <c r="AE3597" s="1069"/>
      <c r="AF3597" s="1084"/>
      <c r="AH3597" s="3275"/>
      <c r="AL3597" s="140"/>
    </row>
    <row r="3598" spans="1:38" s="2239" customFormat="1" ht="30" x14ac:dyDescent="0.25">
      <c r="B3598" s="557" t="s">
        <v>647</v>
      </c>
      <c r="C3598" s="2011"/>
      <c r="D3598" s="748"/>
      <c r="E3598" s="1901">
        <f t="shared" ref="E3598:G3598" si="2981">E3523</f>
        <v>175</v>
      </c>
      <c r="F3598" s="748">
        <f t="shared" si="2981"/>
        <v>58</v>
      </c>
      <c r="G3598" s="748">
        <f t="shared" si="2981"/>
        <v>21</v>
      </c>
      <c r="H3598" s="2080">
        <f t="shared" si="2959"/>
        <v>36.206896551724135</v>
      </c>
      <c r="I3598" s="2012"/>
      <c r="J3598" s="2012"/>
      <c r="K3598" s="2013"/>
      <c r="L3598" s="2013"/>
      <c r="M3598" s="2013"/>
      <c r="N3598" s="2013"/>
      <c r="O3598" s="2013"/>
      <c r="P3598" s="1893"/>
      <c r="Q3598" s="373">
        <f t="shared" ref="Q3598:AB3598" si="2982">Q3523</f>
        <v>316.36500000000001</v>
      </c>
      <c r="R3598" s="373">
        <f t="shared" si="2982"/>
        <v>316.36500000000001</v>
      </c>
      <c r="S3598" s="373">
        <f t="shared" si="2982"/>
        <v>316.36500000000001</v>
      </c>
      <c r="T3598" s="373">
        <f t="shared" ref="T3598" si="2983">T3523</f>
        <v>316.36500000000001</v>
      </c>
      <c r="U3598" s="373">
        <f t="shared" si="2982"/>
        <v>105.455</v>
      </c>
      <c r="V3598" s="373">
        <f t="shared" si="2982"/>
        <v>37.964220000000005</v>
      </c>
      <c r="W3598" s="773">
        <f t="shared" si="2982"/>
        <v>0</v>
      </c>
      <c r="X3598" s="329">
        <f t="shared" si="2982"/>
        <v>0</v>
      </c>
      <c r="Y3598" s="373">
        <f t="shared" si="2982"/>
        <v>-67.490780000000001</v>
      </c>
      <c r="Z3598" s="373">
        <f t="shared" si="2982"/>
        <v>0</v>
      </c>
      <c r="AA3598" s="373">
        <f t="shared" si="2982"/>
        <v>0</v>
      </c>
      <c r="AB3598" s="373">
        <f t="shared" si="2982"/>
        <v>37.964220000000005</v>
      </c>
      <c r="AC3598" s="925"/>
      <c r="AD3598" s="326"/>
      <c r="AE3598" s="1069"/>
      <c r="AF3598" s="1084"/>
      <c r="AH3598" s="3275"/>
    </row>
    <row r="3599" spans="1:38" s="2239" customFormat="1" ht="30" x14ac:dyDescent="0.25">
      <c r="B3599" s="557" t="s">
        <v>665</v>
      </c>
      <c r="C3599" s="2011"/>
      <c r="D3599" s="748"/>
      <c r="E3599" s="1901">
        <f t="shared" ref="E3599:G3599" si="2984">E3524</f>
        <v>0</v>
      </c>
      <c r="F3599" s="748">
        <f t="shared" si="2984"/>
        <v>0</v>
      </c>
      <c r="G3599" s="748">
        <f t="shared" si="2984"/>
        <v>0</v>
      </c>
      <c r="H3599" s="2080" t="e">
        <f t="shared" si="2959"/>
        <v>#DIV/0!</v>
      </c>
      <c r="I3599" s="2012"/>
      <c r="J3599" s="2012"/>
      <c r="K3599" s="2013"/>
      <c r="L3599" s="2013"/>
      <c r="M3599" s="2013"/>
      <c r="N3599" s="2013"/>
      <c r="O3599" s="2013"/>
      <c r="P3599" s="1893"/>
      <c r="Q3599" s="373">
        <f t="shared" ref="Q3599:AB3599" si="2985">Q3524</f>
        <v>0</v>
      </c>
      <c r="R3599" s="373">
        <f t="shared" si="2985"/>
        <v>0</v>
      </c>
      <c r="S3599" s="373">
        <f t="shared" si="2985"/>
        <v>0</v>
      </c>
      <c r="T3599" s="373">
        <f t="shared" ref="T3599" si="2986">T3524</f>
        <v>0</v>
      </c>
      <c r="U3599" s="373">
        <f t="shared" si="2985"/>
        <v>0</v>
      </c>
      <c r="V3599" s="373">
        <f t="shared" si="2985"/>
        <v>0</v>
      </c>
      <c r="W3599" s="773">
        <f t="shared" si="2985"/>
        <v>0</v>
      </c>
      <c r="X3599" s="329">
        <f t="shared" si="2985"/>
        <v>0</v>
      </c>
      <c r="Y3599" s="373">
        <f t="shared" si="2985"/>
        <v>0</v>
      </c>
      <c r="Z3599" s="373">
        <f t="shared" si="2985"/>
        <v>0</v>
      </c>
      <c r="AA3599" s="373">
        <f t="shared" si="2985"/>
        <v>0</v>
      </c>
      <c r="AB3599" s="373">
        <f t="shared" si="2985"/>
        <v>0</v>
      </c>
      <c r="AC3599" s="925"/>
      <c r="AD3599" s="326"/>
      <c r="AE3599" s="1069"/>
      <c r="AF3599" s="1084"/>
      <c r="AH3599" s="3275"/>
    </row>
    <row r="3600" spans="1:38" s="2239" customFormat="1" ht="30" x14ac:dyDescent="0.25">
      <c r="B3600" s="557" t="s">
        <v>666</v>
      </c>
      <c r="C3600" s="2011"/>
      <c r="D3600" s="748"/>
      <c r="E3600" s="1901">
        <f>E3525+E3441</f>
        <v>3439</v>
      </c>
      <c r="F3600" s="748">
        <f t="shared" ref="F3600:G3600" si="2987">F3525+F3441</f>
        <v>1146</v>
      </c>
      <c r="G3600" s="748">
        <f t="shared" si="2987"/>
        <v>1</v>
      </c>
      <c r="H3600" s="2080">
        <f t="shared" si="2959"/>
        <v>8.7260034904013961E-2</v>
      </c>
      <c r="I3600" s="2012"/>
      <c r="J3600" s="2012"/>
      <c r="K3600" s="2013"/>
      <c r="L3600" s="2013"/>
      <c r="M3600" s="2013"/>
      <c r="N3600" s="2013"/>
      <c r="O3600" s="2013"/>
      <c r="P3600" s="1893"/>
      <c r="Q3600" s="373">
        <f t="shared" ref="Q3600:AB3600" si="2988">Q3525+Q3441</f>
        <v>0</v>
      </c>
      <c r="R3600" s="373">
        <f t="shared" si="2988"/>
        <v>6886.9413999999997</v>
      </c>
      <c r="S3600" s="373">
        <f t="shared" si="2988"/>
        <v>6886.9413999999997</v>
      </c>
      <c r="T3600" s="373">
        <f t="shared" ref="T3600" si="2989">T3525+T3441</f>
        <v>6886.9413999999997</v>
      </c>
      <c r="U3600" s="373">
        <f t="shared" si="2988"/>
        <v>1878.2567454545454</v>
      </c>
      <c r="V3600" s="373">
        <f t="shared" si="2988"/>
        <v>2.0025599999999999</v>
      </c>
      <c r="W3600" s="773">
        <f t="shared" si="2988"/>
        <v>0</v>
      </c>
      <c r="X3600" s="329">
        <f t="shared" si="2988"/>
        <v>0</v>
      </c>
      <c r="Y3600" s="373">
        <f t="shared" si="2988"/>
        <v>-1876.2541854545454</v>
      </c>
      <c r="Z3600" s="373">
        <f t="shared" si="2988"/>
        <v>0</v>
      </c>
      <c r="AA3600" s="373">
        <f t="shared" si="2988"/>
        <v>0</v>
      </c>
      <c r="AB3600" s="373">
        <f t="shared" si="2988"/>
        <v>2.0025599999999999</v>
      </c>
      <c r="AC3600" s="925"/>
      <c r="AD3600" s="326"/>
      <c r="AE3600" s="1069"/>
      <c r="AF3600" s="1084"/>
      <c r="AH3600" s="3275"/>
    </row>
    <row r="3601" spans="1:38" ht="28.5" x14ac:dyDescent="0.25">
      <c r="A3601" s="140">
        <v>1</v>
      </c>
      <c r="B3601" s="1033" t="s">
        <v>304</v>
      </c>
      <c r="C3601" s="2011"/>
      <c r="D3601" s="748"/>
      <c r="E3601" s="1901">
        <f>E3526+E3442</f>
        <v>15332.170212765957</v>
      </c>
      <c r="F3601" s="748">
        <f t="shared" ref="F3601:G3601" si="2990">F3526+F3442</f>
        <v>5110.7234042553191</v>
      </c>
      <c r="G3601" s="748">
        <f t="shared" si="2990"/>
        <v>5495.9478723404263</v>
      </c>
      <c r="H3601" s="2080">
        <f t="shared" si="2959"/>
        <v>107.53757223027097</v>
      </c>
      <c r="I3601" s="2012"/>
      <c r="J3601" s="2012"/>
      <c r="K3601" s="2013"/>
      <c r="L3601" s="2013"/>
      <c r="M3601" s="2013"/>
      <c r="N3601" s="2013"/>
      <c r="O3601" s="2013"/>
      <c r="P3601" s="1893"/>
      <c r="Q3601" s="373">
        <f t="shared" ref="Q3601:AB3601" si="2991">Q3526+Q3442</f>
        <v>0</v>
      </c>
      <c r="R3601" s="373">
        <f t="shared" ref="R3601:S3601" si="2992">R3526+R3442</f>
        <v>0</v>
      </c>
      <c r="S3601" s="373">
        <f t="shared" si="2992"/>
        <v>0</v>
      </c>
      <c r="T3601" s="373">
        <f t="shared" ref="T3601" si="2993">T3526+T3442</f>
        <v>0</v>
      </c>
      <c r="U3601" s="373">
        <f t="shared" si="2991"/>
        <v>0</v>
      </c>
      <c r="V3601" s="373">
        <f t="shared" si="2991"/>
        <v>0</v>
      </c>
      <c r="W3601" s="773">
        <f t="shared" si="2991"/>
        <v>0</v>
      </c>
      <c r="X3601" s="329">
        <f t="shared" si="2991"/>
        <v>0</v>
      </c>
      <c r="Y3601" s="373">
        <f t="shared" si="2991"/>
        <v>0</v>
      </c>
      <c r="Z3601" s="373">
        <f t="shared" si="2991"/>
        <v>0</v>
      </c>
      <c r="AA3601" s="373">
        <f t="shared" si="2991"/>
        <v>0</v>
      </c>
      <c r="AB3601" s="373">
        <f t="shared" si="2991"/>
        <v>0</v>
      </c>
      <c r="AC3601" s="925"/>
      <c r="AD3601" s="326">
        <f>AD3526+AD3442</f>
        <v>0</v>
      </c>
      <c r="AE3601" s="1069"/>
      <c r="AF3601" s="1084"/>
      <c r="AH3601" s="3275"/>
      <c r="AL3601" s="140"/>
    </row>
    <row r="3602" spans="1:38" x14ac:dyDescent="0.25">
      <c r="A3602" s="140">
        <v>1</v>
      </c>
      <c r="B3602" s="291" t="s">
        <v>312</v>
      </c>
      <c r="C3602" s="1897"/>
      <c r="D3602" s="748"/>
      <c r="E3602" s="1901">
        <f>E3527+E3443</f>
        <v>0</v>
      </c>
      <c r="F3602" s="748">
        <f t="shared" ref="F3602:G3602" si="2994">F3527+F3443</f>
        <v>0</v>
      </c>
      <c r="G3602" s="748">
        <f t="shared" si="2994"/>
        <v>0</v>
      </c>
      <c r="H3602" s="2080" t="e">
        <f t="shared" si="2959"/>
        <v>#DIV/0!</v>
      </c>
      <c r="I3602" s="2012"/>
      <c r="J3602" s="2012"/>
      <c r="K3602" s="2013"/>
      <c r="L3602" s="2013"/>
      <c r="M3602" s="2013"/>
      <c r="N3602" s="2013"/>
      <c r="O3602" s="2013"/>
      <c r="P3602" s="1893"/>
      <c r="Q3602" s="373">
        <f t="shared" ref="Q3602:AB3602" si="2995">Q3527+Q3443</f>
        <v>0</v>
      </c>
      <c r="R3602" s="373">
        <f t="shared" ref="R3602:S3602" si="2996">R3527+R3443</f>
        <v>0</v>
      </c>
      <c r="S3602" s="373">
        <f t="shared" si="2996"/>
        <v>0</v>
      </c>
      <c r="T3602" s="373">
        <f t="shared" ref="T3602" si="2997">T3527+T3443</f>
        <v>0</v>
      </c>
      <c r="U3602" s="373">
        <f t="shared" si="2995"/>
        <v>0</v>
      </c>
      <c r="V3602" s="373">
        <f t="shared" si="2995"/>
        <v>0</v>
      </c>
      <c r="W3602" s="773">
        <f t="shared" si="2995"/>
        <v>0</v>
      </c>
      <c r="X3602" s="329">
        <f t="shared" si="2995"/>
        <v>0</v>
      </c>
      <c r="Y3602" s="373">
        <f t="shared" si="2995"/>
        <v>0</v>
      </c>
      <c r="Z3602" s="373">
        <f t="shared" si="2995"/>
        <v>0</v>
      </c>
      <c r="AA3602" s="373">
        <f t="shared" si="2995"/>
        <v>0</v>
      </c>
      <c r="AB3602" s="373">
        <f t="shared" si="2995"/>
        <v>0</v>
      </c>
      <c r="AC3602" s="925"/>
      <c r="AD3602" s="326">
        <f>AD3527+AD3443</f>
        <v>0</v>
      </c>
      <c r="AE3602" s="1069"/>
      <c r="AF3602" s="1084"/>
      <c r="AH3602" s="3275"/>
      <c r="AL3602" s="140"/>
    </row>
    <row r="3603" spans="1:38" x14ac:dyDescent="0.25">
      <c r="A3603" s="140">
        <v>1</v>
      </c>
      <c r="B3603" s="291" t="s">
        <v>313</v>
      </c>
      <c r="C3603" s="1897"/>
      <c r="D3603" s="748"/>
      <c r="E3603" s="1901">
        <f t="shared" ref="E3603:G3603" si="2998">E3528+E3444</f>
        <v>7436.1702127659573</v>
      </c>
      <c r="F3603" s="748">
        <f t="shared" si="2998"/>
        <v>2478.7234042553191</v>
      </c>
      <c r="G3603" s="748">
        <f t="shared" si="2998"/>
        <v>2512.9478723404263</v>
      </c>
      <c r="H3603" s="2080">
        <f t="shared" si="2959"/>
        <v>101.38072961373395</v>
      </c>
      <c r="I3603" s="2012"/>
      <c r="J3603" s="2012"/>
      <c r="K3603" s="2013"/>
      <c r="L3603" s="2013"/>
      <c r="M3603" s="2013"/>
      <c r="N3603" s="2013"/>
      <c r="O3603" s="2013"/>
      <c r="P3603" s="1893"/>
      <c r="Q3603" s="373">
        <f t="shared" ref="Q3603:AB3603" si="2999">Q3528+Q3444</f>
        <v>0</v>
      </c>
      <c r="R3603" s="373">
        <f t="shared" ref="R3603:S3603" si="3000">R3528+R3444</f>
        <v>0</v>
      </c>
      <c r="S3603" s="373">
        <f t="shared" si="3000"/>
        <v>0</v>
      </c>
      <c r="T3603" s="373">
        <f t="shared" ref="T3603" si="3001">T3528+T3444</f>
        <v>0</v>
      </c>
      <c r="U3603" s="373">
        <f t="shared" si="2999"/>
        <v>0</v>
      </c>
      <c r="V3603" s="373">
        <f t="shared" si="2999"/>
        <v>0</v>
      </c>
      <c r="W3603" s="773">
        <f t="shared" si="2999"/>
        <v>0</v>
      </c>
      <c r="X3603" s="329">
        <f t="shared" si="2999"/>
        <v>0</v>
      </c>
      <c r="Y3603" s="373">
        <f t="shared" si="2999"/>
        <v>0</v>
      </c>
      <c r="Z3603" s="373">
        <f t="shared" si="2999"/>
        <v>0</v>
      </c>
      <c r="AA3603" s="373">
        <f t="shared" si="2999"/>
        <v>0</v>
      </c>
      <c r="AB3603" s="373">
        <f t="shared" si="2999"/>
        <v>0</v>
      </c>
      <c r="AC3603" s="925"/>
      <c r="AD3603" s="326">
        <f>AD3528+AD3444</f>
        <v>0</v>
      </c>
      <c r="AE3603" s="1069"/>
      <c r="AF3603" s="1084"/>
      <c r="AH3603" s="3275"/>
      <c r="AL3603" s="140"/>
    </row>
    <row r="3604" spans="1:38" x14ac:dyDescent="0.25">
      <c r="A3604" s="140">
        <v>1</v>
      </c>
      <c r="B3604" s="176" t="s">
        <v>314</v>
      </c>
      <c r="C3604" s="2011"/>
      <c r="D3604" s="748"/>
      <c r="E3604" s="1901">
        <f t="shared" ref="E3604:G3605" si="3002">E3529+E3445</f>
        <v>69900</v>
      </c>
      <c r="F3604" s="748">
        <f t="shared" si="3002"/>
        <v>23300</v>
      </c>
      <c r="G3604" s="748">
        <f t="shared" si="3002"/>
        <v>23621.710000000006</v>
      </c>
      <c r="H3604" s="2080">
        <f t="shared" si="2959"/>
        <v>101.38072961373392</v>
      </c>
      <c r="I3604" s="2012"/>
      <c r="J3604" s="2012"/>
      <c r="K3604" s="2013"/>
      <c r="L3604" s="2013"/>
      <c r="M3604" s="2013"/>
      <c r="N3604" s="2013"/>
      <c r="O3604" s="2013"/>
      <c r="P3604" s="1893"/>
      <c r="Q3604" s="373">
        <f t="shared" ref="Q3604:AB3604" si="3003">Q3529</f>
        <v>0</v>
      </c>
      <c r="R3604" s="373">
        <f t="shared" ref="R3604:S3604" si="3004">R3529</f>
        <v>0</v>
      </c>
      <c r="S3604" s="373">
        <f t="shared" si="3004"/>
        <v>0</v>
      </c>
      <c r="T3604" s="373">
        <f t="shared" ref="T3604" si="3005">T3529</f>
        <v>0</v>
      </c>
      <c r="U3604" s="373">
        <f t="shared" si="3003"/>
        <v>0</v>
      </c>
      <c r="V3604" s="373">
        <f t="shared" si="3003"/>
        <v>0</v>
      </c>
      <c r="W3604" s="773">
        <f t="shared" si="3003"/>
        <v>0</v>
      </c>
      <c r="X3604" s="329">
        <f t="shared" si="3003"/>
        <v>0</v>
      </c>
      <c r="Y3604" s="373">
        <f t="shared" si="3003"/>
        <v>0</v>
      </c>
      <c r="Z3604" s="373">
        <f t="shared" si="3003"/>
        <v>0</v>
      </c>
      <c r="AA3604" s="373">
        <f t="shared" si="3003"/>
        <v>0</v>
      </c>
      <c r="AB3604" s="373">
        <f t="shared" si="3003"/>
        <v>0</v>
      </c>
      <c r="AC3604" s="925"/>
      <c r="AD3604" s="326">
        <f>AD3529</f>
        <v>0</v>
      </c>
      <c r="AE3604" s="1069"/>
      <c r="AF3604" s="1084"/>
      <c r="AH3604" s="3275"/>
    </row>
    <row r="3605" spans="1:38" s="2239" customFormat="1" ht="29.25" x14ac:dyDescent="0.25">
      <c r="B3605" s="291" t="s">
        <v>682</v>
      </c>
      <c r="C3605" s="2011"/>
      <c r="D3605" s="748"/>
      <c r="E3605" s="1901">
        <f t="shared" si="3002"/>
        <v>7896</v>
      </c>
      <c r="F3605" s="748">
        <f t="shared" si="3002"/>
        <v>2632</v>
      </c>
      <c r="G3605" s="748">
        <f t="shared" si="3002"/>
        <v>2983</v>
      </c>
      <c r="H3605" s="2080">
        <f t="shared" si="2959"/>
        <v>113.33586626139818</v>
      </c>
      <c r="I3605" s="2012"/>
      <c r="J3605" s="2012"/>
      <c r="K3605" s="2013"/>
      <c r="L3605" s="2013"/>
      <c r="M3605" s="2013"/>
      <c r="N3605" s="2013"/>
      <c r="O3605" s="2013"/>
      <c r="P3605" s="1893"/>
      <c r="Q3605" s="373">
        <f t="shared" ref="Q3605:AB3605" si="3006">Q3530+Q3446</f>
        <v>12712.56</v>
      </c>
      <c r="R3605" s="373">
        <f t="shared" ref="R3605:S3605" si="3007">R3530+R3446</f>
        <v>12712.56</v>
      </c>
      <c r="S3605" s="373">
        <f t="shared" si="3007"/>
        <v>12712.56</v>
      </c>
      <c r="T3605" s="373">
        <f t="shared" ref="T3605" si="3008">T3530+T3446</f>
        <v>12712.56</v>
      </c>
      <c r="U3605" s="373">
        <f t="shared" si="3006"/>
        <v>4237.5199999999995</v>
      </c>
      <c r="V3605" s="373">
        <f t="shared" si="3006"/>
        <v>4038.330030000001</v>
      </c>
      <c r="W3605" s="773">
        <f t="shared" si="3006"/>
        <v>0</v>
      </c>
      <c r="X3605" s="329">
        <f t="shared" si="3006"/>
        <v>0</v>
      </c>
      <c r="Y3605" s="373">
        <f t="shared" si="3006"/>
        <v>-199.18996999999899</v>
      </c>
      <c r="Z3605" s="373">
        <f t="shared" si="3006"/>
        <v>0</v>
      </c>
      <c r="AA3605" s="373">
        <f t="shared" si="3006"/>
        <v>-2.8820699999999997</v>
      </c>
      <c r="AB3605" s="373">
        <f t="shared" si="3006"/>
        <v>4035.4479600000009</v>
      </c>
      <c r="AC3605" s="925"/>
      <c r="AD3605" s="326"/>
      <c r="AE3605" s="1069"/>
      <c r="AF3605" s="1084"/>
      <c r="AH3605" s="3275"/>
    </row>
    <row r="3606" spans="1:38" x14ac:dyDescent="0.25">
      <c r="A3606" s="140">
        <v>1</v>
      </c>
      <c r="B3606" s="291" t="s">
        <v>214</v>
      </c>
      <c r="C3606" s="1897"/>
      <c r="D3606" s="748"/>
      <c r="E3606" s="1901">
        <f>E3450</f>
        <v>0</v>
      </c>
      <c r="F3606" s="1901">
        <f>F3450</f>
        <v>0</v>
      </c>
      <c r="G3606" s="1901">
        <f>G3450</f>
        <v>0</v>
      </c>
      <c r="H3606" s="2080"/>
      <c r="I3606" s="2012"/>
      <c r="J3606" s="2012"/>
      <c r="K3606" s="2013"/>
      <c r="L3606" s="2013"/>
      <c r="M3606" s="2013"/>
      <c r="N3606" s="2013"/>
      <c r="O3606" s="2013"/>
      <c r="P3606" s="1893"/>
      <c r="Q3606" s="373">
        <f t="shared" ref="Q3606:AB3606" si="3009">Q3450</f>
        <v>0</v>
      </c>
      <c r="R3606" s="373">
        <f t="shared" ref="R3606:S3606" si="3010">R3450</f>
        <v>0</v>
      </c>
      <c r="S3606" s="373">
        <f t="shared" si="3010"/>
        <v>0</v>
      </c>
      <c r="T3606" s="373">
        <f t="shared" ref="T3606" si="3011">T3450</f>
        <v>0</v>
      </c>
      <c r="U3606" s="373">
        <f t="shared" si="3009"/>
        <v>0</v>
      </c>
      <c r="V3606" s="373">
        <f t="shared" si="3009"/>
        <v>0</v>
      </c>
      <c r="W3606" s="773">
        <f t="shared" si="3009"/>
        <v>0</v>
      </c>
      <c r="X3606" s="329">
        <f t="shared" si="3009"/>
        <v>0</v>
      </c>
      <c r="Y3606" s="373">
        <f t="shared" si="3009"/>
        <v>0</v>
      </c>
      <c r="Z3606" s="373">
        <f t="shared" si="3009"/>
        <v>0</v>
      </c>
      <c r="AA3606" s="373">
        <f t="shared" si="3009"/>
        <v>0</v>
      </c>
      <c r="AB3606" s="373">
        <f t="shared" si="3009"/>
        <v>0</v>
      </c>
      <c r="AC3606" s="925"/>
      <c r="AD3606" s="326">
        <f>AD3450</f>
        <v>0</v>
      </c>
      <c r="AE3606" s="1069"/>
      <c r="AF3606" s="1084"/>
      <c r="AH3606" s="3275"/>
      <c r="AL3606" s="140"/>
    </row>
    <row r="3607" spans="1:38" s="2239" customFormat="1" ht="86.25" x14ac:dyDescent="0.25">
      <c r="A3607" s="2239">
        <v>1</v>
      </c>
      <c r="B3607" s="291" t="s">
        <v>464</v>
      </c>
      <c r="C3607" s="1897"/>
      <c r="D3607" s="748"/>
      <c r="E3607" s="1901">
        <f>E3492+E3411</f>
        <v>17748</v>
      </c>
      <c r="F3607" s="748">
        <f>F3492+F3411</f>
        <v>5916</v>
      </c>
      <c r="G3607" s="748">
        <f>G3492+G3411</f>
        <v>6562</v>
      </c>
      <c r="H3607" s="2080">
        <f t="shared" si="2959"/>
        <v>110.91954022988506</v>
      </c>
      <c r="I3607" s="2012"/>
      <c r="J3607" s="2012"/>
      <c r="K3607" s="2013"/>
      <c r="L3607" s="2013"/>
      <c r="M3607" s="2013"/>
      <c r="N3607" s="2013"/>
      <c r="O3607" s="2013"/>
      <c r="P3607" s="1893"/>
      <c r="Q3607" s="373">
        <f t="shared" ref="Q3607:AB3607" si="3012">Q3531+Q3453</f>
        <v>66067.704400000002</v>
      </c>
      <c r="R3607" s="373">
        <f t="shared" ref="R3607:S3607" si="3013">R3531+R3453</f>
        <v>66067.704400000002</v>
      </c>
      <c r="S3607" s="373">
        <f t="shared" si="3013"/>
        <v>66067.704400000002</v>
      </c>
      <c r="T3607" s="373">
        <f t="shared" ref="T3607" si="3014">T3531+T3453</f>
        <v>66067.704400000002</v>
      </c>
      <c r="U3607" s="373">
        <f t="shared" si="3012"/>
        <v>22022.568133333334</v>
      </c>
      <c r="V3607" s="373">
        <f t="shared" si="3012"/>
        <v>24557.006740000004</v>
      </c>
      <c r="W3607" s="773">
        <f t="shared" si="3012"/>
        <v>0</v>
      </c>
      <c r="X3607" s="329">
        <f t="shared" si="3012"/>
        <v>0</v>
      </c>
      <c r="Y3607" s="373">
        <f t="shared" si="3012"/>
        <v>2534.4386066666702</v>
      </c>
      <c r="Z3607" s="373">
        <f t="shared" si="3012"/>
        <v>0</v>
      </c>
      <c r="AA3607" s="373">
        <f t="shared" si="3012"/>
        <v>-10.136039999999999</v>
      </c>
      <c r="AB3607" s="373">
        <f t="shared" si="3012"/>
        <v>24546.870700000007</v>
      </c>
      <c r="AC3607" s="925"/>
      <c r="AD3607" s="326">
        <f t="shared" ref="AD3607:AD3612" si="3015">AD3531+AD3453</f>
        <v>0</v>
      </c>
      <c r="AE3607" s="1069"/>
      <c r="AF3607" s="1084"/>
      <c r="AH3607" s="3275"/>
    </row>
    <row r="3608" spans="1:38" x14ac:dyDescent="0.25">
      <c r="A3608" s="140">
        <v>1</v>
      </c>
      <c r="B3608" s="178" t="s">
        <v>256</v>
      </c>
      <c r="C3608" s="2011"/>
      <c r="D3608" s="748"/>
      <c r="E3608" s="1904">
        <f t="shared" ref="E3608:G3612" si="3016">E3532+E3454</f>
        <v>43960</v>
      </c>
      <c r="F3608" s="1903">
        <f t="shared" si="3016"/>
        <v>14652.25</v>
      </c>
      <c r="G3608" s="1903">
        <f t="shared" si="3016"/>
        <v>11546.1325</v>
      </c>
      <c r="H3608" s="2080">
        <f t="shared" si="2959"/>
        <v>78.801088570014841</v>
      </c>
      <c r="I3608" s="2012"/>
      <c r="J3608" s="2012"/>
      <c r="K3608" s="2013"/>
      <c r="L3608" s="2013"/>
      <c r="M3608" s="2013"/>
      <c r="N3608" s="2013"/>
      <c r="O3608" s="2013"/>
      <c r="P3608" s="1893"/>
      <c r="Q3608" s="373">
        <f t="shared" ref="Q3608:AB3608" si="3017">Q3532+Q3454</f>
        <v>0</v>
      </c>
      <c r="R3608" s="373">
        <f t="shared" ref="R3608:S3608" si="3018">R3532+R3454</f>
        <v>0</v>
      </c>
      <c r="S3608" s="373">
        <f t="shared" si="3018"/>
        <v>0</v>
      </c>
      <c r="T3608" s="373">
        <f t="shared" ref="T3608" si="3019">T3532+T3454</f>
        <v>0</v>
      </c>
      <c r="U3608" s="373">
        <f t="shared" si="3017"/>
        <v>0</v>
      </c>
      <c r="V3608" s="373">
        <f t="shared" si="3017"/>
        <v>0</v>
      </c>
      <c r="W3608" s="773">
        <f t="shared" si="3017"/>
        <v>0</v>
      </c>
      <c r="X3608" s="329">
        <f t="shared" si="3017"/>
        <v>0</v>
      </c>
      <c r="Y3608" s="373">
        <f t="shared" si="3017"/>
        <v>0</v>
      </c>
      <c r="Z3608" s="373">
        <f t="shared" si="3017"/>
        <v>0</v>
      </c>
      <c r="AA3608" s="373">
        <f t="shared" si="3017"/>
        <v>0</v>
      </c>
      <c r="AB3608" s="373">
        <f t="shared" si="3017"/>
        <v>0</v>
      </c>
      <c r="AC3608" s="929"/>
      <c r="AD3608" s="326">
        <f t="shared" si="3015"/>
        <v>0</v>
      </c>
      <c r="AE3608" s="1069"/>
      <c r="AF3608" s="1084"/>
      <c r="AH3608" s="3275"/>
      <c r="AL3608" s="140"/>
    </row>
    <row r="3609" spans="1:38" ht="29.25" x14ac:dyDescent="0.25">
      <c r="A3609" s="140">
        <v>1</v>
      </c>
      <c r="B3609" s="178" t="s">
        <v>269</v>
      </c>
      <c r="C3609" s="1897"/>
      <c r="D3609" s="748"/>
      <c r="E3609" s="1904">
        <f t="shared" si="3016"/>
        <v>67073</v>
      </c>
      <c r="F3609" s="1903">
        <f t="shared" si="3016"/>
        <v>22358</v>
      </c>
      <c r="G3609" s="1903">
        <f t="shared" si="3016"/>
        <v>26026</v>
      </c>
      <c r="H3609" s="2080">
        <f t="shared" si="2959"/>
        <v>116.40576080150282</v>
      </c>
      <c r="I3609" s="2012"/>
      <c r="J3609" s="2012"/>
      <c r="K3609" s="2013"/>
      <c r="L3609" s="2013"/>
      <c r="M3609" s="2013"/>
      <c r="N3609" s="2013"/>
      <c r="O3609" s="2013"/>
      <c r="P3609" s="1893"/>
      <c r="Q3609" s="373">
        <f t="shared" ref="Q3609:AB3609" si="3020">Q3533+Q3455</f>
        <v>0</v>
      </c>
      <c r="R3609" s="373">
        <f t="shared" ref="R3609:S3609" si="3021">R3533+R3455</f>
        <v>0</v>
      </c>
      <c r="S3609" s="373">
        <f t="shared" si="3021"/>
        <v>0</v>
      </c>
      <c r="T3609" s="373">
        <f t="shared" ref="T3609" si="3022">T3533+T3455</f>
        <v>0</v>
      </c>
      <c r="U3609" s="373">
        <f t="shared" si="3020"/>
        <v>0</v>
      </c>
      <c r="V3609" s="373">
        <f t="shared" si="3020"/>
        <v>0</v>
      </c>
      <c r="W3609" s="773">
        <f t="shared" si="3020"/>
        <v>0</v>
      </c>
      <c r="X3609" s="329">
        <f t="shared" si="3020"/>
        <v>0</v>
      </c>
      <c r="Y3609" s="373">
        <f t="shared" si="3020"/>
        <v>0</v>
      </c>
      <c r="Z3609" s="373">
        <f t="shared" si="3020"/>
        <v>0</v>
      </c>
      <c r="AA3609" s="373">
        <f t="shared" si="3020"/>
        <v>0</v>
      </c>
      <c r="AB3609" s="373">
        <f t="shared" si="3020"/>
        <v>0</v>
      </c>
      <c r="AC3609" s="929"/>
      <c r="AD3609" s="326">
        <f t="shared" si="3015"/>
        <v>0</v>
      </c>
      <c r="AE3609" s="1069"/>
      <c r="AF3609" s="1084"/>
      <c r="AH3609" s="3275"/>
      <c r="AL3609" s="140"/>
    </row>
    <row r="3610" spans="1:38" ht="29.25" x14ac:dyDescent="0.25">
      <c r="A3610" s="140">
        <v>1</v>
      </c>
      <c r="B3610" s="178" t="s">
        <v>257</v>
      </c>
      <c r="C3610" s="1897"/>
      <c r="D3610" s="748"/>
      <c r="E3610" s="1904">
        <f t="shared" si="3016"/>
        <v>107744.17021276595</v>
      </c>
      <c r="F3610" s="1903">
        <f t="shared" si="3016"/>
        <v>35914.723404255317</v>
      </c>
      <c r="G3610" s="1903">
        <f t="shared" si="3016"/>
        <v>19234.947872340425</v>
      </c>
      <c r="H3610" s="2080">
        <f t="shared" si="2959"/>
        <v>53.557276930222422</v>
      </c>
      <c r="I3610" s="2012"/>
      <c r="J3610" s="2012"/>
      <c r="K3610" s="2013"/>
      <c r="L3610" s="2013"/>
      <c r="M3610" s="2013"/>
      <c r="N3610" s="2013"/>
      <c r="O3610" s="2013"/>
      <c r="P3610" s="1893"/>
      <c r="Q3610" s="373">
        <f t="shared" ref="Q3610:AB3610" si="3023">Q3534+Q3456</f>
        <v>0</v>
      </c>
      <c r="R3610" s="373">
        <f t="shared" ref="R3610:S3610" si="3024">R3534+R3456</f>
        <v>0</v>
      </c>
      <c r="S3610" s="373">
        <f t="shared" si="3024"/>
        <v>0</v>
      </c>
      <c r="T3610" s="373">
        <f t="shared" ref="T3610" si="3025">T3534+T3456</f>
        <v>0</v>
      </c>
      <c r="U3610" s="373">
        <f t="shared" si="3023"/>
        <v>0</v>
      </c>
      <c r="V3610" s="373">
        <f t="shared" si="3023"/>
        <v>0</v>
      </c>
      <c r="W3610" s="773">
        <f t="shared" si="3023"/>
        <v>0</v>
      </c>
      <c r="X3610" s="329">
        <f t="shared" si="3023"/>
        <v>0</v>
      </c>
      <c r="Y3610" s="373">
        <f t="shared" si="3023"/>
        <v>0</v>
      </c>
      <c r="Z3610" s="373">
        <f t="shared" si="3023"/>
        <v>0</v>
      </c>
      <c r="AA3610" s="373">
        <f t="shared" si="3023"/>
        <v>0</v>
      </c>
      <c r="AB3610" s="373">
        <f t="shared" si="3023"/>
        <v>0</v>
      </c>
      <c r="AC3610" s="929"/>
      <c r="AD3610" s="326">
        <f t="shared" si="3015"/>
        <v>0</v>
      </c>
      <c r="AE3610" s="1069"/>
      <c r="AF3610" s="1084"/>
      <c r="AH3610" s="3275"/>
      <c r="AL3610" s="140"/>
    </row>
    <row r="3611" spans="1:38" ht="29.25" x14ac:dyDescent="0.25">
      <c r="A3611" s="140">
        <v>1</v>
      </c>
      <c r="B3611" s="178" t="s">
        <v>258</v>
      </c>
      <c r="C3611" s="1897"/>
      <c r="D3611" s="748"/>
      <c r="E3611" s="1904">
        <f t="shared" si="3016"/>
        <v>24800</v>
      </c>
      <c r="F3611" s="1903">
        <f t="shared" si="3016"/>
        <v>8267</v>
      </c>
      <c r="G3611" s="1903">
        <f t="shared" si="3016"/>
        <v>6373</v>
      </c>
      <c r="H3611" s="2080">
        <f t="shared" si="2959"/>
        <v>77.089633482520867</v>
      </c>
      <c r="I3611" s="2012"/>
      <c r="J3611" s="2012"/>
      <c r="K3611" s="2013"/>
      <c r="L3611" s="2013"/>
      <c r="M3611" s="2013"/>
      <c r="N3611" s="2013"/>
      <c r="O3611" s="2013"/>
      <c r="P3611" s="1893"/>
      <c r="Q3611" s="373">
        <f t="shared" ref="Q3611:AB3611" si="3026">Q3535+Q3457</f>
        <v>0</v>
      </c>
      <c r="R3611" s="373">
        <f t="shared" ref="R3611:S3611" si="3027">R3535+R3457</f>
        <v>0</v>
      </c>
      <c r="S3611" s="373">
        <f t="shared" si="3027"/>
        <v>0</v>
      </c>
      <c r="T3611" s="373">
        <f t="shared" ref="T3611" si="3028">T3535+T3457</f>
        <v>0</v>
      </c>
      <c r="U3611" s="373">
        <f t="shared" si="3026"/>
        <v>0</v>
      </c>
      <c r="V3611" s="373">
        <f t="shared" si="3026"/>
        <v>0</v>
      </c>
      <c r="W3611" s="773">
        <f t="shared" si="3026"/>
        <v>0</v>
      </c>
      <c r="X3611" s="329">
        <f t="shared" si="3026"/>
        <v>0</v>
      </c>
      <c r="Y3611" s="373">
        <f t="shared" si="3026"/>
        <v>0</v>
      </c>
      <c r="Z3611" s="373">
        <f t="shared" si="3026"/>
        <v>0</v>
      </c>
      <c r="AA3611" s="373">
        <f t="shared" si="3026"/>
        <v>0</v>
      </c>
      <c r="AB3611" s="373">
        <f t="shared" si="3026"/>
        <v>0</v>
      </c>
      <c r="AC3611" s="929"/>
      <c r="AD3611" s="326">
        <f t="shared" si="3015"/>
        <v>0</v>
      </c>
      <c r="AE3611" s="1069"/>
      <c r="AF3611" s="1084"/>
      <c r="AH3611" s="3275"/>
      <c r="AL3611" s="140"/>
    </row>
    <row r="3612" spans="1:38" x14ac:dyDescent="0.25">
      <c r="A3612" s="140">
        <v>1</v>
      </c>
      <c r="B3612" s="560" t="s">
        <v>133</v>
      </c>
      <c r="C3612" s="1897"/>
      <c r="D3612" s="748"/>
      <c r="E3612" s="1904">
        <f t="shared" si="3016"/>
        <v>459421.45714285714</v>
      </c>
      <c r="F3612" s="1903">
        <f t="shared" si="3016"/>
        <v>153140.06904761906</v>
      </c>
      <c r="G3612" s="1903">
        <f t="shared" si="3016"/>
        <v>110107.74916666666</v>
      </c>
      <c r="H3612" s="2080">
        <f t="shared" si="2959"/>
        <v>71.900025807372813</v>
      </c>
      <c r="I3612" s="2012"/>
      <c r="J3612" s="2012"/>
      <c r="K3612" s="2013"/>
      <c r="L3612" s="2013"/>
      <c r="M3612" s="2013"/>
      <c r="N3612" s="2013"/>
      <c r="O3612" s="2013"/>
      <c r="P3612" s="1893"/>
      <c r="Q3612" s="373">
        <f t="shared" ref="Q3612:AB3612" si="3029">Q3536+Q3458</f>
        <v>713813.52705999988</v>
      </c>
      <c r="R3612" s="373">
        <f t="shared" ref="R3612:S3612" si="3030">R3536+R3458</f>
        <v>720700.46846000012</v>
      </c>
      <c r="S3612" s="373">
        <f t="shared" si="3030"/>
        <v>720700.46846000012</v>
      </c>
      <c r="T3612" s="373">
        <f t="shared" ref="T3612" si="3031">T3536+T3458</f>
        <v>720700.46846000012</v>
      </c>
      <c r="U3612" s="373">
        <f t="shared" si="3029"/>
        <v>239816.09909878788</v>
      </c>
      <c r="V3612" s="373">
        <f t="shared" si="3029"/>
        <v>248341.85388000001</v>
      </c>
      <c r="W3612" s="773">
        <f t="shared" si="3029"/>
        <v>0</v>
      </c>
      <c r="X3612" s="329">
        <f t="shared" si="3029"/>
        <v>-1291.4944</v>
      </c>
      <c r="Y3612" s="373">
        <f t="shared" si="3029"/>
        <v>8525.7547812121502</v>
      </c>
      <c r="Z3612" s="373">
        <f t="shared" si="3029"/>
        <v>-1000.8304199999999</v>
      </c>
      <c r="AA3612" s="373">
        <f t="shared" si="3029"/>
        <v>-51.568159999999992</v>
      </c>
      <c r="AB3612" s="373">
        <f t="shared" si="3029"/>
        <v>246998.79131999996</v>
      </c>
      <c r="AC3612" s="929"/>
      <c r="AD3612" s="326">
        <f t="shared" si="3015"/>
        <v>0</v>
      </c>
      <c r="AE3612" s="1069"/>
      <c r="AF3612" s="1084"/>
      <c r="AH3612" s="3275"/>
      <c r="AL3612" s="140"/>
    </row>
    <row r="3613" spans="1:38" x14ac:dyDescent="0.25">
      <c r="A3613" s="140">
        <v>1</v>
      </c>
      <c r="B3613" s="2202" t="s">
        <v>65</v>
      </c>
      <c r="C3613" s="2203"/>
      <c r="D3613" s="2079"/>
      <c r="E3613" s="1907">
        <f>SUM(E3539,E3461)</f>
        <v>645</v>
      </c>
      <c r="F3613" s="2079">
        <f>SUM(F3539,F3461)</f>
        <v>215</v>
      </c>
      <c r="G3613" s="2079">
        <f>SUM(G3539,G3461)</f>
        <v>14</v>
      </c>
      <c r="H3613" s="2079">
        <f t="shared" si="2959"/>
        <v>6.5116279069767442</v>
      </c>
      <c r="I3613" s="1896">
        <f>K3613/E3613</f>
        <v>9.8821705426356594</v>
      </c>
      <c r="J3613" s="1892">
        <f>M3613/G3613</f>
        <v>11.5</v>
      </c>
      <c r="K3613" s="2079">
        <f>SUM(K3539,K3461)</f>
        <v>6374</v>
      </c>
      <c r="L3613" s="2079">
        <f>SUM(L3539,L3461)</f>
        <v>2124</v>
      </c>
      <c r="M3613" s="2079">
        <f>SUM(M3539,M3461)</f>
        <v>161</v>
      </c>
      <c r="N3613" s="1893">
        <f>M3613/L3613*100</f>
        <v>7.5800376647834273</v>
      </c>
      <c r="O3613" s="2079">
        <f>SUM(O3539,O3461)</f>
        <v>21.613333333333333</v>
      </c>
      <c r="P3613" s="1893">
        <f>M3613/$B$4*12/O3613</f>
        <v>22.347316471314002</v>
      </c>
      <c r="Q3613" s="373">
        <f>Q3612-Q3605-Q3588-Q3571-Q3566-Q3555-Q3554</f>
        <v>458.11699999985285</v>
      </c>
      <c r="R3613" s="373">
        <f>R3612-R3605-R3588-R3571-R3566-R3555-R3554</f>
        <v>7345.0584000000963</v>
      </c>
      <c r="S3613" s="373">
        <f>S3612-S3605-S3588-S3571-S3566-S3555-S3554</f>
        <v>7345.0584000000963</v>
      </c>
      <c r="T3613" s="373">
        <f>T3612-T3605-T3588-T3571-T3566-T3555-T3554</f>
        <v>7345.0584000000963</v>
      </c>
      <c r="U3613" s="373">
        <f t="shared" ref="U3613:AB3613" si="3032">U3612-U3605-U3588-U3571-U3566-U3555-U3554</f>
        <v>2030.96241212124</v>
      </c>
      <c r="V3613" s="373">
        <f t="shared" si="3032"/>
        <v>46.509119999973336</v>
      </c>
      <c r="W3613" s="773">
        <f t="shared" si="3032"/>
        <v>0</v>
      </c>
      <c r="X3613" s="329">
        <f t="shared" si="3032"/>
        <v>0</v>
      </c>
      <c r="Y3613" s="373">
        <f t="shared" si="3032"/>
        <v>-1984.4532921212112</v>
      </c>
      <c r="Z3613" s="373">
        <f t="shared" si="3032"/>
        <v>2.8421709430404007E-14</v>
      </c>
      <c r="AA3613" s="373">
        <f t="shared" si="3032"/>
        <v>7.9936057773011271E-15</v>
      </c>
      <c r="AB3613" s="373">
        <f t="shared" si="3032"/>
        <v>46.509119999973336</v>
      </c>
      <c r="AC3613" s="2040"/>
      <c r="AD3613" s="326">
        <f>SUM(AD3539,AD3461)</f>
        <v>0</v>
      </c>
      <c r="AE3613" s="1069"/>
      <c r="AF3613" s="1084"/>
      <c r="AH3613" s="3275"/>
      <c r="AL3613" s="140"/>
    </row>
    <row r="3614" spans="1:38" x14ac:dyDescent="0.25">
      <c r="A3614" s="140">
        <v>1</v>
      </c>
      <c r="B3614" s="2204" t="s">
        <v>16</v>
      </c>
      <c r="C3614" s="2205"/>
      <c r="D3614" s="2077"/>
      <c r="E3614" s="2078">
        <f t="shared" ref="E3614:G3615" si="3033">SUM(E3542,E3465)</f>
        <v>1657</v>
      </c>
      <c r="F3614" s="2077">
        <f t="shared" si="3033"/>
        <v>552</v>
      </c>
      <c r="G3614" s="2077">
        <f t="shared" si="3033"/>
        <v>800</v>
      </c>
      <c r="H3614" s="2077">
        <f t="shared" si="2959"/>
        <v>144.92753623188406</v>
      </c>
      <c r="I3614" s="1896">
        <f>K3614/E3614</f>
        <v>7.8442969221484606</v>
      </c>
      <c r="J3614" s="1892">
        <f>M3614/G3614</f>
        <v>7.1050000000000004</v>
      </c>
      <c r="K3614" s="2077">
        <f t="shared" ref="K3614:M3615" si="3034">SUM(K3542,K3465)</f>
        <v>12998</v>
      </c>
      <c r="L3614" s="2077">
        <f t="shared" si="3034"/>
        <v>4333</v>
      </c>
      <c r="M3614" s="2077">
        <f t="shared" si="3034"/>
        <v>5684</v>
      </c>
      <c r="N3614" s="1893">
        <f>M3614/L3614*100</f>
        <v>131.17932148626818</v>
      </c>
      <c r="O3614" s="2077">
        <f>SUM(O3542,O3465)</f>
        <v>54.158333333333331</v>
      </c>
      <c r="P3614" s="1893">
        <f>M3614/$B$4*12/O3614</f>
        <v>314.8545930143099</v>
      </c>
      <c r="Q3614" s="373">
        <f t="shared" ref="Q3614:AB3614" si="3035">SUM(Q3542,Q3465)</f>
        <v>0</v>
      </c>
      <c r="R3614" s="373">
        <f t="shared" ref="R3614:S3614" si="3036">SUM(R3542,R3465)</f>
        <v>0</v>
      </c>
      <c r="S3614" s="373">
        <f t="shared" si="3036"/>
        <v>0</v>
      </c>
      <c r="T3614" s="373">
        <f t="shared" ref="T3614" si="3037">SUM(T3542,T3465)</f>
        <v>0</v>
      </c>
      <c r="U3614" s="373">
        <f t="shared" si="3035"/>
        <v>0</v>
      </c>
      <c r="V3614" s="373">
        <f t="shared" si="3035"/>
        <v>0</v>
      </c>
      <c r="W3614" s="773">
        <f t="shared" si="3035"/>
        <v>0</v>
      </c>
      <c r="X3614" s="329">
        <f t="shared" si="3035"/>
        <v>0</v>
      </c>
      <c r="Y3614" s="373">
        <f t="shared" si="3035"/>
        <v>0</v>
      </c>
      <c r="Z3614" s="373">
        <f t="shared" si="3035"/>
        <v>0</v>
      </c>
      <c r="AA3614" s="373">
        <f t="shared" si="3035"/>
        <v>0</v>
      </c>
      <c r="AB3614" s="373">
        <f t="shared" si="3035"/>
        <v>0</v>
      </c>
      <c r="AC3614" s="1741"/>
      <c r="AD3614" s="326">
        <f>SUM(AD3542,AD3465)</f>
        <v>0</v>
      </c>
      <c r="AE3614" s="1069"/>
      <c r="AF3614" s="1084"/>
      <c r="AH3614" s="3275"/>
      <c r="AL3614" s="140"/>
    </row>
    <row r="3615" spans="1:38" ht="29.25" x14ac:dyDescent="0.25">
      <c r="A3615" s="140">
        <v>1</v>
      </c>
      <c r="B3615" s="725" t="s">
        <v>198</v>
      </c>
      <c r="C3615" s="723"/>
      <c r="D3615" s="2080"/>
      <c r="E3615" s="1891">
        <f t="shared" si="3033"/>
        <v>2302</v>
      </c>
      <c r="F3615" s="2080">
        <f t="shared" si="3033"/>
        <v>767</v>
      </c>
      <c r="G3615" s="2080">
        <f t="shared" si="3033"/>
        <v>814</v>
      </c>
      <c r="H3615" s="2080">
        <f t="shared" si="2959"/>
        <v>106.12777053455021</v>
      </c>
      <c r="I3615" s="1896">
        <f>K3615/E3615</f>
        <v>8.4152910512597749</v>
      </c>
      <c r="J3615" s="1892">
        <f>M3615/G3615</f>
        <v>7.1805896805896809</v>
      </c>
      <c r="K3615" s="2080">
        <f t="shared" si="3034"/>
        <v>19372</v>
      </c>
      <c r="L3615" s="2080">
        <f t="shared" si="3034"/>
        <v>6457</v>
      </c>
      <c r="M3615" s="2080">
        <f t="shared" si="3034"/>
        <v>5845</v>
      </c>
      <c r="N3615" s="1893">
        <f>M3615/L3615*100</f>
        <v>90.521914201641636</v>
      </c>
      <c r="O3615" s="2080">
        <f>SUM(O3543,O3466)</f>
        <v>75.771666666666675</v>
      </c>
      <c r="P3615" s="1893">
        <f>M3615/$B$4*12/O3615</f>
        <v>231.41895607417018</v>
      </c>
      <c r="Q3615" s="373">
        <f t="shared" ref="Q3615:AB3615" si="3038">SUM(Q3543,Q3466)</f>
        <v>45071.380950235194</v>
      </c>
      <c r="R3615" s="373">
        <f t="shared" ref="R3615:S3615" si="3039">SUM(R3543,R3466)</f>
        <v>45071.380950235194</v>
      </c>
      <c r="S3615" s="373">
        <f t="shared" si="3039"/>
        <v>45071.380950235194</v>
      </c>
      <c r="T3615" s="373">
        <f t="shared" ref="T3615" si="3040">SUM(T3543,T3466)</f>
        <v>45071.380950235194</v>
      </c>
      <c r="U3615" s="373">
        <f t="shared" si="3038"/>
        <v>15023.793650078398</v>
      </c>
      <c r="V3615" s="373">
        <f t="shared" si="3038"/>
        <v>14571.237910000002</v>
      </c>
      <c r="W3615" s="773">
        <f t="shared" si="3038"/>
        <v>0</v>
      </c>
      <c r="X3615" s="329">
        <f t="shared" si="3038"/>
        <v>0</v>
      </c>
      <c r="Y3615" s="373">
        <f t="shared" si="3038"/>
        <v>-452.55574007839641</v>
      </c>
      <c r="Z3615" s="373">
        <f t="shared" si="3038"/>
        <v>0</v>
      </c>
      <c r="AA3615" s="373">
        <f t="shared" si="3038"/>
        <v>-36.651060000000001</v>
      </c>
      <c r="AB3615" s="373">
        <f t="shared" si="3038"/>
        <v>14534.58685</v>
      </c>
      <c r="AC3615" s="962"/>
      <c r="AD3615" s="326">
        <f>SUM(AD3543,AD3466)</f>
        <v>0</v>
      </c>
      <c r="AE3615" s="1069"/>
      <c r="AF3615" s="1084"/>
      <c r="AH3615" s="3275"/>
      <c r="AL3615" s="140"/>
    </row>
    <row r="3616" spans="1:38" x14ac:dyDescent="0.25">
      <c r="A3616" s="140">
        <v>1</v>
      </c>
      <c r="B3616" s="2206" t="s">
        <v>194</v>
      </c>
      <c r="C3616" s="2207"/>
      <c r="D3616" s="2063"/>
      <c r="E3616" s="2064">
        <f t="shared" ref="E3616:G3619" si="3041">E3544+E3467</f>
        <v>11004</v>
      </c>
      <c r="F3616" s="2063">
        <f t="shared" si="3041"/>
        <v>3668</v>
      </c>
      <c r="G3616" s="2063">
        <f t="shared" si="3041"/>
        <v>4153</v>
      </c>
      <c r="H3616" s="2080">
        <f t="shared" si="2959"/>
        <v>113.22246455834242</v>
      </c>
      <c r="I3616" s="2128"/>
      <c r="J3616" s="1925"/>
      <c r="K3616" s="2063"/>
      <c r="L3616" s="2063"/>
      <c r="M3616" s="2063"/>
      <c r="N3616" s="1922"/>
      <c r="O3616" s="2063"/>
      <c r="P3616" s="1922"/>
      <c r="Q3616" s="373">
        <f t="shared" ref="Q3616:AB3616" si="3042">Q3544+Q3467</f>
        <v>0</v>
      </c>
      <c r="R3616" s="373">
        <f t="shared" ref="R3616:S3616" si="3043">R3544+R3467</f>
        <v>0</v>
      </c>
      <c r="S3616" s="373">
        <f t="shared" si="3043"/>
        <v>0</v>
      </c>
      <c r="T3616" s="373">
        <f t="shared" ref="T3616" si="3044">T3544+T3467</f>
        <v>0</v>
      </c>
      <c r="U3616" s="373">
        <f t="shared" si="3042"/>
        <v>0</v>
      </c>
      <c r="V3616" s="373">
        <f t="shared" si="3042"/>
        <v>0</v>
      </c>
      <c r="W3616" s="773">
        <f t="shared" si="3042"/>
        <v>0</v>
      </c>
      <c r="X3616" s="329">
        <f t="shared" si="3042"/>
        <v>0</v>
      </c>
      <c r="Y3616" s="373">
        <f t="shared" si="3042"/>
        <v>0</v>
      </c>
      <c r="Z3616" s="373">
        <f t="shared" si="3042"/>
        <v>0</v>
      </c>
      <c r="AA3616" s="373">
        <f t="shared" si="3042"/>
        <v>0</v>
      </c>
      <c r="AB3616" s="373">
        <f t="shared" si="3042"/>
        <v>0</v>
      </c>
      <c r="AC3616" s="964"/>
      <c r="AD3616" s="326">
        <f>AD3544+AD3467</f>
        <v>0</v>
      </c>
      <c r="AE3616" s="1069"/>
      <c r="AF3616" s="1084"/>
      <c r="AH3616" s="3275"/>
      <c r="AL3616" s="140"/>
    </row>
    <row r="3617" spans="1:38" x14ac:dyDescent="0.25">
      <c r="A3617" s="140">
        <v>1</v>
      </c>
      <c r="B3617" s="2208" t="s">
        <v>195</v>
      </c>
      <c r="C3617" s="2209"/>
      <c r="D3617" s="2018"/>
      <c r="E3617" s="2019">
        <f t="shared" si="3041"/>
        <v>11000</v>
      </c>
      <c r="F3617" s="2018">
        <f t="shared" si="3041"/>
        <v>3667</v>
      </c>
      <c r="G3617" s="2063">
        <f t="shared" si="3041"/>
        <v>4147</v>
      </c>
      <c r="H3617" s="2080">
        <f t="shared" si="2959"/>
        <v>113.08971911644396</v>
      </c>
      <c r="I3617" s="2128"/>
      <c r="J3617" s="1925"/>
      <c r="K3617" s="2063"/>
      <c r="L3617" s="2063"/>
      <c r="M3617" s="2063"/>
      <c r="N3617" s="1922"/>
      <c r="O3617" s="2063"/>
      <c r="P3617" s="1922"/>
      <c r="Q3617" s="373">
        <f t="shared" ref="Q3617:AB3617" si="3045">Q3545+Q3468</f>
        <v>0</v>
      </c>
      <c r="R3617" s="373">
        <f t="shared" ref="R3617:S3617" si="3046">R3545+R3468</f>
        <v>0</v>
      </c>
      <c r="S3617" s="373">
        <f t="shared" si="3046"/>
        <v>0</v>
      </c>
      <c r="T3617" s="373">
        <f t="shared" ref="T3617" si="3047">T3545+T3468</f>
        <v>0</v>
      </c>
      <c r="U3617" s="373">
        <f t="shared" si="3045"/>
        <v>0</v>
      </c>
      <c r="V3617" s="373">
        <f t="shared" si="3045"/>
        <v>0</v>
      </c>
      <c r="W3617" s="773">
        <f t="shared" si="3045"/>
        <v>0</v>
      </c>
      <c r="X3617" s="329">
        <f t="shared" si="3045"/>
        <v>0</v>
      </c>
      <c r="Y3617" s="373">
        <f t="shared" si="3045"/>
        <v>0</v>
      </c>
      <c r="Z3617" s="373">
        <f t="shared" si="3045"/>
        <v>0</v>
      </c>
      <c r="AA3617" s="373">
        <f t="shared" si="3045"/>
        <v>0</v>
      </c>
      <c r="AB3617" s="373">
        <f t="shared" si="3045"/>
        <v>0</v>
      </c>
      <c r="AC3617" s="964"/>
      <c r="AD3617" s="326">
        <f>AD3545+AD3468</f>
        <v>0</v>
      </c>
      <c r="AE3617" s="1069"/>
      <c r="AF3617" s="1084"/>
      <c r="AH3617" s="3275"/>
      <c r="AL3617" s="140"/>
    </row>
    <row r="3618" spans="1:38" ht="30" x14ac:dyDescent="0.25">
      <c r="A3618" s="140">
        <v>1</v>
      </c>
      <c r="B3618" s="2208" t="s">
        <v>196</v>
      </c>
      <c r="C3618" s="2211"/>
      <c r="D3618" s="1909"/>
      <c r="E3618" s="1898">
        <f t="shared" si="3041"/>
        <v>4</v>
      </c>
      <c r="F3618" s="2018">
        <f t="shared" si="3041"/>
        <v>1</v>
      </c>
      <c r="G3618" s="2212">
        <f t="shared" si="3041"/>
        <v>6</v>
      </c>
      <c r="H3618" s="2063">
        <f t="shared" si="2959"/>
        <v>600</v>
      </c>
      <c r="I3618" s="2213"/>
      <c r="J3618" s="1892"/>
      <c r="K3618" s="2080"/>
      <c r="L3618" s="2080"/>
      <c r="M3618" s="2080"/>
      <c r="N3618" s="1922"/>
      <c r="O3618" s="2063"/>
      <c r="P3618" s="1893"/>
      <c r="Q3618" s="373">
        <f t="shared" ref="Q3618:AB3618" si="3048">Q3546+Q3469</f>
        <v>0</v>
      </c>
      <c r="R3618" s="373">
        <f t="shared" ref="R3618:S3618" si="3049">R3546+R3469</f>
        <v>0</v>
      </c>
      <c r="S3618" s="373">
        <f t="shared" si="3049"/>
        <v>0</v>
      </c>
      <c r="T3618" s="373">
        <f t="shared" ref="T3618" si="3050">T3546+T3469</f>
        <v>0</v>
      </c>
      <c r="U3618" s="373">
        <f t="shared" si="3048"/>
        <v>0</v>
      </c>
      <c r="V3618" s="373">
        <f t="shared" si="3048"/>
        <v>0</v>
      </c>
      <c r="W3618" s="2210">
        <f t="shared" si="3048"/>
        <v>0</v>
      </c>
      <c r="X3618" s="545">
        <f t="shared" si="3048"/>
        <v>0</v>
      </c>
      <c r="Y3618" s="373">
        <f t="shared" si="3048"/>
        <v>0</v>
      </c>
      <c r="Z3618" s="373">
        <f t="shared" si="3048"/>
        <v>0</v>
      </c>
      <c r="AA3618" s="373">
        <f t="shared" si="3048"/>
        <v>0</v>
      </c>
      <c r="AB3618" s="373">
        <f t="shared" si="3048"/>
        <v>0</v>
      </c>
      <c r="AC3618" s="964"/>
      <c r="AD3618" s="326">
        <f>AD3546+AD3469</f>
        <v>0</v>
      </c>
      <c r="AE3618" s="1069"/>
      <c r="AF3618" s="1084"/>
      <c r="AH3618" s="3275"/>
      <c r="AL3618" s="140"/>
    </row>
    <row r="3619" spans="1:38" ht="30.75" thickBot="1" x14ac:dyDescent="0.3">
      <c r="A3619" s="140">
        <v>1</v>
      </c>
      <c r="B3619" s="2214" t="s">
        <v>201</v>
      </c>
      <c r="C3619" s="2215"/>
      <c r="D3619" s="2082"/>
      <c r="E3619" s="2216">
        <f t="shared" si="3041"/>
        <v>11004</v>
      </c>
      <c r="F3619" s="2217">
        <f t="shared" si="3041"/>
        <v>3668</v>
      </c>
      <c r="G3619" s="2217">
        <f t="shared" si="3041"/>
        <v>4153</v>
      </c>
      <c r="H3619" s="2082">
        <f t="shared" si="2959"/>
        <v>113.22246455834242</v>
      </c>
      <c r="I3619" s="2218"/>
      <c r="J3619" s="1936"/>
      <c r="K3619" s="2082"/>
      <c r="L3619" s="2082"/>
      <c r="M3619" s="2082"/>
      <c r="N3619" s="1938"/>
      <c r="O3619" s="2082"/>
      <c r="P3619" s="1938"/>
      <c r="Q3619" s="377">
        <f t="shared" ref="Q3619:AB3619" si="3051">Q3547+Q3470</f>
        <v>116152.58239999998</v>
      </c>
      <c r="R3619" s="377">
        <f t="shared" ref="R3619:S3619" si="3052">R3547+R3470</f>
        <v>116152.58239999998</v>
      </c>
      <c r="S3619" s="377">
        <f t="shared" si="3052"/>
        <v>116152.58239999998</v>
      </c>
      <c r="T3619" s="377">
        <f t="shared" ref="T3619" si="3053">T3547+T3470</f>
        <v>116152.58239999998</v>
      </c>
      <c r="U3619" s="376">
        <f t="shared" si="3051"/>
        <v>38717.527466666666</v>
      </c>
      <c r="V3619" s="376">
        <f t="shared" si="3051"/>
        <v>38477.250660000005</v>
      </c>
      <c r="W3619" s="1524">
        <f t="shared" si="3051"/>
        <v>0</v>
      </c>
      <c r="X3619" s="413">
        <f t="shared" si="3051"/>
        <v>0</v>
      </c>
      <c r="Y3619" s="377">
        <f t="shared" si="3051"/>
        <v>-240.2768066666622</v>
      </c>
      <c r="Z3619" s="376">
        <f t="shared" si="3051"/>
        <v>0</v>
      </c>
      <c r="AA3619" s="376">
        <f t="shared" si="3051"/>
        <v>-13.565899999999999</v>
      </c>
      <c r="AB3619" s="376">
        <f t="shared" si="3051"/>
        <v>38463.684760000004</v>
      </c>
      <c r="AC3619" s="2219"/>
      <c r="AD3619" s="872">
        <f>AD3547+AD3470</f>
        <v>0</v>
      </c>
      <c r="AE3619" s="1069"/>
      <c r="AF3619" s="1084"/>
      <c r="AH3619" s="3275"/>
      <c r="AL3619" s="140"/>
    </row>
    <row r="3620" spans="1:38" x14ac:dyDescent="0.25">
      <c r="B3620" s="140"/>
      <c r="C3620" s="736"/>
      <c r="D3620" s="140"/>
      <c r="E3620" s="737"/>
      <c r="F3620" s="2239"/>
      <c r="G3620" s="2239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2239"/>
      <c r="S3620" s="2239"/>
      <c r="T3620" s="2239"/>
      <c r="U3620" s="889"/>
      <c r="V3620" s="5"/>
      <c r="W3620" s="2220"/>
      <c r="X3620" s="5"/>
      <c r="Y3620" s="5"/>
      <c r="Z3620" s="3253"/>
      <c r="AA3620" s="5"/>
      <c r="AB3620" s="5"/>
      <c r="AC3620" s="140"/>
      <c r="AD3620" s="5"/>
      <c r="AE3620" s="140"/>
      <c r="AF3620" s="140"/>
    </row>
    <row r="3621" spans="1:38" x14ac:dyDescent="0.25">
      <c r="B3621" s="140"/>
      <c r="C3621" s="736"/>
      <c r="D3621" s="140"/>
      <c r="E3621" s="737"/>
      <c r="F3621" s="2239"/>
      <c r="G3621" s="2239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2239"/>
      <c r="S3621" s="2239"/>
      <c r="T3621" s="2239"/>
      <c r="U3621" s="889"/>
      <c r="V3621" s="5"/>
      <c r="W3621" s="2220"/>
      <c r="X3621" s="5"/>
      <c r="Y3621" s="5"/>
      <c r="Z3621" s="5"/>
      <c r="AA3621" s="5"/>
      <c r="AB3621" s="5"/>
      <c r="AC3621" s="140"/>
      <c r="AD3621" s="5"/>
      <c r="AE3621" s="140"/>
      <c r="AF3621" s="140"/>
    </row>
    <row r="3622" spans="1:38" x14ac:dyDescent="0.25">
      <c r="B3622" s="140"/>
      <c r="C3622" s="736"/>
      <c r="D3622" s="140"/>
      <c r="E3622" s="737"/>
      <c r="F3622" s="2239"/>
      <c r="G3622" s="2239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2239"/>
      <c r="S3622" s="2239"/>
      <c r="T3622" s="2239"/>
      <c r="U3622" s="889"/>
      <c r="V3622" s="5"/>
      <c r="W3622" s="2220"/>
      <c r="X3622" s="5"/>
      <c r="Y3622" s="5"/>
      <c r="Z3622" s="5"/>
      <c r="AA3622" s="5"/>
      <c r="AB3622" s="5"/>
      <c r="AC3622" s="140"/>
      <c r="AD3622" s="5"/>
      <c r="AE3622" s="140"/>
      <c r="AF3622" s="140"/>
    </row>
    <row r="3623" spans="1:38" x14ac:dyDescent="0.25">
      <c r="B3623" s="140"/>
      <c r="C3623" s="736"/>
      <c r="D3623" s="140"/>
      <c r="E3623" s="737"/>
      <c r="F3623" s="2239"/>
      <c r="G3623" s="2239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239"/>
      <c r="S3623" s="2239"/>
      <c r="T3623" s="2239"/>
      <c r="U3623" s="889"/>
      <c r="V3623" s="5"/>
      <c r="W3623" s="2220"/>
      <c r="X3623" s="5"/>
      <c r="Y3623" s="5"/>
      <c r="Z3623" s="5"/>
      <c r="AA3623" s="5"/>
      <c r="AB3623" s="5"/>
      <c r="AC3623" s="140"/>
      <c r="AD3623" s="5"/>
      <c r="AE3623" s="140"/>
      <c r="AF3623" s="140"/>
    </row>
    <row r="3624" spans="1:38" x14ac:dyDescent="0.25">
      <c r="B3624" s="140"/>
      <c r="C3624" s="736"/>
      <c r="D3624" s="140"/>
      <c r="E3624" s="737"/>
      <c r="F3624" s="2239"/>
      <c r="G3624" s="2239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239"/>
      <c r="S3624" s="2239"/>
      <c r="T3624" s="2239"/>
      <c r="U3624" s="889"/>
      <c r="V3624" s="5"/>
      <c r="W3624" s="2220"/>
      <c r="X3624" s="5"/>
      <c r="Y3624" s="5"/>
      <c r="Z3624" s="5"/>
      <c r="AA3624" s="5"/>
      <c r="AB3624" s="5"/>
      <c r="AC3624" s="140"/>
      <c r="AD3624" s="5"/>
      <c r="AE3624" s="140"/>
      <c r="AF3624" s="140"/>
    </row>
    <row r="3625" spans="1:38" x14ac:dyDescent="0.25">
      <c r="B3625" s="140"/>
      <c r="C3625" s="736"/>
      <c r="D3625" s="140"/>
      <c r="E3625" s="737"/>
      <c r="F3625" s="2239"/>
      <c r="G3625" s="2239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239"/>
      <c r="S3625" s="2239"/>
      <c r="T3625" s="2239"/>
      <c r="U3625" s="889"/>
      <c r="V3625" s="5"/>
      <c r="W3625" s="2220"/>
      <c r="X3625" s="5"/>
      <c r="Y3625" s="5"/>
      <c r="Z3625" s="5"/>
      <c r="AA3625" s="5"/>
      <c r="AB3625" s="5"/>
      <c r="AC3625" s="140"/>
      <c r="AD3625" s="5"/>
      <c r="AE3625" s="140"/>
      <c r="AF3625" s="140"/>
    </row>
    <row r="3626" spans="1:38" x14ac:dyDescent="0.25">
      <c r="B3626" s="140"/>
      <c r="C3626" s="736"/>
      <c r="D3626" s="140"/>
      <c r="E3626" s="737"/>
      <c r="F3626" s="2239"/>
      <c r="G3626" s="2239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239"/>
      <c r="S3626" s="2239"/>
      <c r="T3626" s="2239"/>
      <c r="U3626" s="889"/>
      <c r="V3626" s="5"/>
      <c r="W3626" s="2220"/>
      <c r="X3626" s="5"/>
      <c r="Y3626" s="5"/>
      <c r="Z3626" s="5"/>
      <c r="AA3626" s="5"/>
      <c r="AB3626" s="5"/>
      <c r="AC3626" s="140"/>
      <c r="AD3626" s="5"/>
      <c r="AE3626" s="140"/>
      <c r="AF3626" s="140"/>
    </row>
    <row r="3627" spans="1:38" x14ac:dyDescent="0.25">
      <c r="B3627" s="140"/>
      <c r="C3627" s="736"/>
      <c r="D3627" s="140"/>
      <c r="E3627" s="737"/>
      <c r="F3627" s="2239"/>
      <c r="G3627" s="2239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239"/>
      <c r="S3627" s="2239"/>
      <c r="T3627" s="2239"/>
      <c r="U3627" s="889"/>
      <c r="V3627" s="5"/>
      <c r="W3627" s="2220"/>
      <c r="X3627" s="5"/>
      <c r="Y3627" s="5"/>
      <c r="Z3627" s="5"/>
      <c r="AA3627" s="5"/>
      <c r="AB3627" s="5"/>
      <c r="AC3627" s="140"/>
      <c r="AD3627" s="5"/>
      <c r="AE3627" s="140"/>
      <c r="AF3627" s="140"/>
    </row>
    <row r="3628" spans="1:38" x14ac:dyDescent="0.25">
      <c r="B3628" s="140"/>
      <c r="C3628" s="736"/>
      <c r="D3628" s="140"/>
      <c r="E3628" s="737"/>
      <c r="F3628" s="2239"/>
      <c r="G3628" s="2239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239"/>
      <c r="S3628" s="2239"/>
      <c r="T3628" s="2239"/>
      <c r="U3628" s="889"/>
      <c r="V3628" s="5"/>
      <c r="W3628" s="2220"/>
      <c r="X3628" s="5"/>
      <c r="Y3628" s="5"/>
      <c r="Z3628" s="5"/>
      <c r="AA3628" s="5"/>
      <c r="AB3628" s="5"/>
      <c r="AC3628" s="140"/>
      <c r="AD3628" s="5"/>
      <c r="AE3628" s="140"/>
      <c r="AF3628" s="140"/>
    </row>
    <row r="3629" spans="1:38" x14ac:dyDescent="0.25">
      <c r="B3629" s="140"/>
      <c r="C3629" s="736"/>
      <c r="D3629" s="140"/>
      <c r="E3629" s="737"/>
      <c r="F3629" s="2239"/>
      <c r="G3629" s="2239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239"/>
      <c r="S3629" s="2239"/>
      <c r="T3629" s="2239"/>
      <c r="U3629" s="889"/>
      <c r="V3629" s="5"/>
      <c r="W3629" s="2220"/>
      <c r="X3629" s="5"/>
      <c r="Y3629" s="5"/>
      <c r="Z3629" s="5"/>
      <c r="AA3629" s="5"/>
      <c r="AB3629" s="5"/>
      <c r="AC3629" s="140"/>
      <c r="AD3629" s="5"/>
      <c r="AE3629" s="140"/>
      <c r="AF3629" s="140"/>
    </row>
    <row r="3630" spans="1:38" x14ac:dyDescent="0.25">
      <c r="B3630" s="140"/>
      <c r="C3630" s="736"/>
      <c r="D3630" s="140"/>
      <c r="E3630" s="737"/>
      <c r="F3630" s="2239"/>
      <c r="G3630" s="2239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239"/>
      <c r="S3630" s="2239"/>
      <c r="T3630" s="2239"/>
      <c r="U3630" s="889"/>
      <c r="V3630" s="5"/>
      <c r="W3630" s="2220"/>
      <c r="X3630" s="5"/>
      <c r="Y3630" s="5"/>
      <c r="Z3630" s="5"/>
      <c r="AA3630" s="5"/>
      <c r="AB3630" s="5"/>
      <c r="AC3630" s="140"/>
      <c r="AD3630" s="5"/>
      <c r="AE3630" s="140"/>
      <c r="AF3630" s="140"/>
    </row>
    <row r="3631" spans="1:38" x14ac:dyDescent="0.25">
      <c r="B3631" s="140"/>
      <c r="C3631" s="736"/>
      <c r="D3631" s="140"/>
      <c r="E3631" s="737"/>
      <c r="F3631" s="2239"/>
      <c r="G3631" s="2239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239"/>
      <c r="S3631" s="2239"/>
      <c r="T3631" s="2239"/>
      <c r="U3631" s="889"/>
      <c r="V3631" s="5"/>
      <c r="W3631" s="2220"/>
      <c r="X3631" s="5"/>
      <c r="Y3631" s="5"/>
      <c r="Z3631" s="5"/>
      <c r="AA3631" s="5"/>
      <c r="AB3631" s="5"/>
      <c r="AC3631" s="140"/>
      <c r="AD3631" s="5"/>
      <c r="AE3631" s="140"/>
      <c r="AF3631" s="140"/>
    </row>
    <row r="3632" spans="1:38" x14ac:dyDescent="0.25">
      <c r="B3632" s="140"/>
      <c r="C3632" s="736"/>
      <c r="D3632" s="140"/>
      <c r="E3632" s="737"/>
      <c r="F3632" s="2239"/>
      <c r="G3632" s="2239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239"/>
      <c r="S3632" s="2239"/>
      <c r="T3632" s="2239"/>
      <c r="U3632" s="889"/>
      <c r="V3632" s="5"/>
      <c r="W3632" s="2220"/>
      <c r="X3632" s="5"/>
      <c r="Y3632" s="5"/>
      <c r="Z3632" s="5"/>
      <c r="AA3632" s="5"/>
      <c r="AB3632" s="5"/>
      <c r="AC3632" s="140"/>
      <c r="AD3632" s="5"/>
      <c r="AE3632" s="140"/>
      <c r="AF3632" s="140"/>
    </row>
    <row r="3633" spans="2:32" x14ac:dyDescent="0.25">
      <c r="B3633" s="140"/>
      <c r="C3633" s="736"/>
      <c r="D3633" s="140"/>
      <c r="E3633" s="737"/>
      <c r="F3633" s="2239"/>
      <c r="G3633" s="2239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239"/>
      <c r="S3633" s="2239"/>
      <c r="T3633" s="2239"/>
      <c r="U3633" s="889"/>
      <c r="V3633" s="5"/>
      <c r="W3633" s="2220"/>
      <c r="X3633" s="5"/>
      <c r="Y3633" s="5"/>
      <c r="Z3633" s="5"/>
      <c r="AA3633" s="5"/>
      <c r="AB3633" s="5"/>
      <c r="AC3633" s="140"/>
      <c r="AD3633" s="5"/>
      <c r="AE3633" s="140"/>
      <c r="AF3633" s="140"/>
    </row>
    <row r="3634" spans="2:32" x14ac:dyDescent="0.25">
      <c r="B3634" s="140"/>
      <c r="C3634" s="736"/>
      <c r="D3634" s="140"/>
      <c r="E3634" s="737"/>
      <c r="F3634" s="2239"/>
      <c r="G3634" s="2239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239"/>
      <c r="S3634" s="2239"/>
      <c r="T3634" s="2239"/>
      <c r="U3634" s="889"/>
      <c r="V3634" s="5"/>
      <c r="W3634" s="2220"/>
      <c r="X3634" s="5"/>
      <c r="Y3634" s="5"/>
      <c r="Z3634" s="5"/>
      <c r="AA3634" s="5"/>
      <c r="AB3634" s="5"/>
      <c r="AC3634" s="140"/>
      <c r="AD3634" s="5"/>
      <c r="AE3634" s="140"/>
      <c r="AF3634" s="140"/>
    </row>
    <row r="3635" spans="2:32" x14ac:dyDescent="0.25">
      <c r="B3635" s="140"/>
      <c r="C3635" s="736"/>
      <c r="D3635" s="140"/>
      <c r="E3635" s="737"/>
      <c r="F3635" s="2239"/>
      <c r="G3635" s="2239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239"/>
      <c r="S3635" s="2239"/>
      <c r="T3635" s="2239"/>
      <c r="U3635" s="889"/>
      <c r="V3635" s="5"/>
      <c r="W3635" s="2220"/>
      <c r="X3635" s="5"/>
      <c r="Y3635" s="5"/>
      <c r="Z3635" s="5"/>
      <c r="AA3635" s="5"/>
      <c r="AB3635" s="5"/>
      <c r="AC3635" s="140"/>
      <c r="AD3635" s="5"/>
      <c r="AE3635" s="140"/>
      <c r="AF3635" s="140"/>
    </row>
    <row r="3636" spans="2:32" x14ac:dyDescent="0.25">
      <c r="B3636" s="140"/>
      <c r="C3636" s="736"/>
      <c r="D3636" s="140"/>
      <c r="E3636" s="737"/>
      <c r="F3636" s="2239"/>
      <c r="G3636" s="2239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239"/>
      <c r="S3636" s="2239"/>
      <c r="T3636" s="2239"/>
      <c r="U3636" s="889"/>
      <c r="V3636" s="5"/>
      <c r="W3636" s="2220"/>
      <c r="X3636" s="5"/>
      <c r="Y3636" s="5"/>
      <c r="Z3636" s="5"/>
      <c r="AA3636" s="5"/>
      <c r="AB3636" s="5"/>
      <c r="AC3636" s="140"/>
      <c r="AD3636" s="5"/>
      <c r="AE3636" s="140"/>
      <c r="AF3636" s="140"/>
    </row>
    <row r="3637" spans="2:32" x14ac:dyDescent="0.25">
      <c r="B3637" s="140"/>
      <c r="C3637" s="736"/>
      <c r="D3637" s="140"/>
      <c r="E3637" s="737"/>
      <c r="F3637" s="2239"/>
      <c r="G3637" s="2239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239"/>
      <c r="S3637" s="2239"/>
      <c r="T3637" s="2239"/>
      <c r="U3637" s="889"/>
      <c r="V3637" s="5"/>
      <c r="W3637" s="2220"/>
      <c r="X3637" s="5"/>
      <c r="Y3637" s="5"/>
      <c r="Z3637" s="5"/>
      <c r="AA3637" s="5"/>
      <c r="AB3637" s="5"/>
      <c r="AC3637" s="140"/>
      <c r="AD3637" s="5"/>
      <c r="AE3637" s="140"/>
      <c r="AF3637" s="140"/>
    </row>
    <row r="3638" spans="2:32" x14ac:dyDescent="0.25">
      <c r="B3638" s="140"/>
      <c r="C3638" s="736"/>
      <c r="D3638" s="140"/>
      <c r="E3638" s="737"/>
      <c r="F3638" s="2239"/>
      <c r="G3638" s="2239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239"/>
      <c r="S3638" s="2239"/>
      <c r="T3638" s="2239"/>
      <c r="U3638" s="889"/>
      <c r="V3638" s="5"/>
      <c r="W3638" s="2220"/>
      <c r="X3638" s="5"/>
      <c r="Y3638" s="5"/>
      <c r="Z3638" s="5"/>
      <c r="AA3638" s="5"/>
      <c r="AB3638" s="5"/>
      <c r="AC3638" s="140"/>
      <c r="AD3638" s="5"/>
      <c r="AE3638" s="140"/>
      <c r="AF3638" s="140"/>
    </row>
    <row r="3639" spans="2:32" x14ac:dyDescent="0.25">
      <c r="B3639" s="140"/>
      <c r="C3639" s="736"/>
      <c r="D3639" s="140"/>
      <c r="E3639" s="737"/>
      <c r="F3639" s="2239"/>
      <c r="G3639" s="2239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239"/>
      <c r="S3639" s="2239"/>
      <c r="T3639" s="2239"/>
      <c r="U3639" s="889"/>
      <c r="V3639" s="5"/>
      <c r="W3639" s="2220"/>
      <c r="X3639" s="5"/>
      <c r="Y3639" s="5"/>
      <c r="Z3639" s="5"/>
      <c r="AA3639" s="5"/>
      <c r="AB3639" s="5"/>
      <c r="AC3639" s="140"/>
      <c r="AD3639" s="5"/>
      <c r="AE3639" s="140"/>
      <c r="AF3639" s="140"/>
    </row>
    <row r="3640" spans="2:32" x14ac:dyDescent="0.25">
      <c r="B3640" s="140"/>
      <c r="C3640" s="736"/>
      <c r="D3640" s="140"/>
      <c r="E3640" s="737"/>
      <c r="F3640" s="2239"/>
      <c r="G3640" s="2239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239"/>
      <c r="S3640" s="2239"/>
      <c r="T3640" s="2239"/>
      <c r="U3640" s="889"/>
      <c r="V3640" s="5"/>
      <c r="W3640" s="2220"/>
      <c r="X3640" s="5"/>
      <c r="Y3640" s="5"/>
      <c r="Z3640" s="5"/>
      <c r="AA3640" s="5"/>
      <c r="AB3640" s="5"/>
      <c r="AC3640" s="140"/>
      <c r="AD3640" s="5"/>
      <c r="AE3640" s="140"/>
      <c r="AF3640" s="140"/>
    </row>
    <row r="3641" spans="2:32" x14ac:dyDescent="0.25">
      <c r="B3641" s="140"/>
      <c r="C3641" s="736"/>
      <c r="D3641" s="140"/>
      <c r="E3641" s="737"/>
      <c r="F3641" s="2239"/>
      <c r="G3641" s="2239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239"/>
      <c r="S3641" s="2239"/>
      <c r="T3641" s="2239"/>
      <c r="U3641" s="889"/>
      <c r="V3641" s="5"/>
      <c r="W3641" s="2220"/>
      <c r="X3641" s="5"/>
      <c r="Y3641" s="5"/>
      <c r="Z3641" s="5"/>
      <c r="AA3641" s="5"/>
      <c r="AB3641" s="5"/>
      <c r="AC3641" s="140"/>
      <c r="AD3641" s="5"/>
      <c r="AE3641" s="140"/>
      <c r="AF3641" s="140"/>
    </row>
    <row r="3642" spans="2:32" x14ac:dyDescent="0.25">
      <c r="B3642" s="140"/>
      <c r="C3642" s="736"/>
      <c r="D3642" s="140"/>
      <c r="E3642" s="737"/>
      <c r="F3642" s="2239"/>
      <c r="G3642" s="2239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239"/>
      <c r="S3642" s="2239"/>
      <c r="T3642" s="2239"/>
      <c r="U3642" s="889"/>
      <c r="V3642" s="5"/>
      <c r="W3642" s="2220"/>
      <c r="X3642" s="5"/>
      <c r="Y3642" s="5"/>
      <c r="Z3642" s="5"/>
      <c r="AA3642" s="5"/>
      <c r="AB3642" s="5"/>
      <c r="AC3642" s="140"/>
      <c r="AD3642" s="5"/>
      <c r="AE3642" s="140"/>
      <c r="AF3642" s="140"/>
    </row>
    <row r="3643" spans="2:32" x14ac:dyDescent="0.25">
      <c r="B3643" s="140"/>
      <c r="C3643" s="736"/>
      <c r="D3643" s="140"/>
      <c r="E3643" s="737"/>
      <c r="F3643" s="2239"/>
      <c r="G3643" s="2239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239"/>
      <c r="S3643" s="2239"/>
      <c r="T3643" s="2239"/>
      <c r="U3643" s="889"/>
      <c r="V3643" s="5"/>
      <c r="W3643" s="2220"/>
      <c r="X3643" s="5"/>
      <c r="Y3643" s="5"/>
      <c r="Z3643" s="5"/>
      <c r="AA3643" s="5"/>
      <c r="AB3643" s="5"/>
      <c r="AC3643" s="140"/>
      <c r="AD3643" s="5"/>
      <c r="AE3643" s="140"/>
      <c r="AF3643" s="140"/>
    </row>
    <row r="3644" spans="2:32" x14ac:dyDescent="0.25">
      <c r="B3644" s="140"/>
      <c r="C3644" s="736"/>
      <c r="D3644" s="140"/>
      <c r="E3644" s="737"/>
      <c r="F3644" s="2239"/>
      <c r="G3644" s="2239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239"/>
      <c r="S3644" s="2239"/>
      <c r="T3644" s="2239"/>
      <c r="U3644" s="889"/>
      <c r="V3644" s="5"/>
      <c r="W3644" s="2220"/>
      <c r="X3644" s="5"/>
      <c r="Y3644" s="5"/>
      <c r="Z3644" s="5"/>
      <c r="AA3644" s="5"/>
      <c r="AB3644" s="5"/>
      <c r="AC3644" s="140"/>
      <c r="AD3644" s="5"/>
      <c r="AE3644" s="140"/>
      <c r="AF3644" s="140"/>
    </row>
    <row r="3645" spans="2:32" x14ac:dyDescent="0.25">
      <c r="B3645" s="140"/>
      <c r="C3645" s="736"/>
      <c r="D3645" s="140"/>
      <c r="E3645" s="737"/>
      <c r="F3645" s="2239"/>
      <c r="G3645" s="2239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239"/>
      <c r="S3645" s="2239"/>
      <c r="T3645" s="2239"/>
      <c r="U3645" s="889"/>
      <c r="V3645" s="5"/>
      <c r="W3645" s="2220"/>
      <c r="X3645" s="5"/>
      <c r="Y3645" s="5"/>
      <c r="Z3645" s="5"/>
      <c r="AA3645" s="5"/>
      <c r="AB3645" s="5"/>
      <c r="AC3645" s="140"/>
      <c r="AD3645" s="5"/>
      <c r="AE3645" s="140"/>
      <c r="AF3645" s="140"/>
    </row>
    <row r="3646" spans="2:32" x14ac:dyDescent="0.25">
      <c r="B3646" s="140"/>
      <c r="C3646" s="736"/>
      <c r="D3646" s="140"/>
      <c r="E3646" s="737"/>
      <c r="F3646" s="2239"/>
      <c r="G3646" s="2239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239"/>
      <c r="S3646" s="2239"/>
      <c r="T3646" s="2239"/>
      <c r="U3646" s="889"/>
      <c r="V3646" s="5"/>
      <c r="W3646" s="2220"/>
      <c r="X3646" s="5"/>
      <c r="Y3646" s="5"/>
      <c r="Z3646" s="5"/>
      <c r="AA3646" s="5"/>
      <c r="AB3646" s="5"/>
      <c r="AC3646" s="140"/>
      <c r="AD3646" s="5"/>
      <c r="AE3646" s="140"/>
      <c r="AF3646" s="140"/>
    </row>
    <row r="3647" spans="2:32" x14ac:dyDescent="0.25">
      <c r="B3647" s="140"/>
      <c r="C3647" s="736"/>
      <c r="D3647" s="140"/>
      <c r="E3647" s="737"/>
      <c r="F3647" s="2239"/>
      <c r="G3647" s="2239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239"/>
      <c r="S3647" s="2239"/>
      <c r="T3647" s="2239"/>
      <c r="U3647" s="889"/>
      <c r="V3647" s="5"/>
      <c r="W3647" s="2220"/>
      <c r="X3647" s="5"/>
      <c r="Y3647" s="5"/>
      <c r="Z3647" s="5"/>
      <c r="AA3647" s="5"/>
      <c r="AB3647" s="5"/>
      <c r="AC3647" s="140"/>
      <c r="AD3647" s="5"/>
      <c r="AE3647" s="140"/>
      <c r="AF3647" s="140"/>
    </row>
    <row r="3648" spans="2:32" x14ac:dyDescent="0.25">
      <c r="B3648" s="140"/>
      <c r="C3648" s="736"/>
      <c r="D3648" s="140"/>
      <c r="E3648" s="737"/>
      <c r="F3648" s="2239"/>
      <c r="G3648" s="2239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239"/>
      <c r="S3648" s="2239"/>
      <c r="T3648" s="2239"/>
      <c r="U3648" s="889"/>
      <c r="V3648" s="5"/>
      <c r="W3648" s="2220"/>
      <c r="X3648" s="5"/>
      <c r="Y3648" s="5"/>
      <c r="Z3648" s="5"/>
      <c r="AA3648" s="5"/>
      <c r="AB3648" s="5"/>
      <c r="AC3648" s="140"/>
      <c r="AD3648" s="5"/>
      <c r="AE3648" s="140"/>
      <c r="AF3648" s="140"/>
    </row>
    <row r="3649" spans="2:32" x14ac:dyDescent="0.25">
      <c r="B3649" s="140"/>
      <c r="C3649" s="736"/>
      <c r="D3649" s="140"/>
      <c r="E3649" s="737"/>
      <c r="F3649" s="2239"/>
      <c r="G3649" s="2239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239"/>
      <c r="S3649" s="2239"/>
      <c r="T3649" s="2239"/>
      <c r="U3649" s="889"/>
      <c r="V3649" s="5"/>
      <c r="W3649" s="2220"/>
      <c r="X3649" s="5"/>
      <c r="Y3649" s="5"/>
      <c r="Z3649" s="5"/>
      <c r="AA3649" s="5"/>
      <c r="AB3649" s="5"/>
      <c r="AC3649" s="140"/>
      <c r="AD3649" s="5"/>
      <c r="AE3649" s="140"/>
      <c r="AF3649" s="140"/>
    </row>
    <row r="3650" spans="2:32" x14ac:dyDescent="0.25">
      <c r="B3650" s="140"/>
      <c r="C3650" s="736"/>
      <c r="D3650" s="140"/>
      <c r="E3650" s="737"/>
      <c r="F3650" s="2239"/>
      <c r="G3650" s="2239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239"/>
      <c r="S3650" s="2239"/>
      <c r="T3650" s="2239"/>
      <c r="U3650" s="889"/>
      <c r="V3650" s="5"/>
      <c r="W3650" s="2220"/>
      <c r="X3650" s="5"/>
      <c r="Y3650" s="5"/>
      <c r="Z3650" s="5"/>
      <c r="AA3650" s="5"/>
      <c r="AB3650" s="5"/>
      <c r="AC3650" s="140"/>
      <c r="AD3650" s="5"/>
      <c r="AE3650" s="140"/>
      <c r="AF3650" s="140"/>
    </row>
    <row r="3651" spans="2:32" x14ac:dyDescent="0.25">
      <c r="B3651" s="140"/>
      <c r="C3651" s="736"/>
      <c r="D3651" s="140"/>
      <c r="E3651" s="737"/>
      <c r="F3651" s="2239"/>
      <c r="G3651" s="2239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239"/>
      <c r="S3651" s="2239"/>
      <c r="T3651" s="2239"/>
      <c r="U3651" s="889"/>
      <c r="V3651" s="5"/>
      <c r="W3651" s="2220"/>
      <c r="X3651" s="5"/>
      <c r="Y3651" s="5"/>
      <c r="Z3651" s="5"/>
      <c r="AA3651" s="5"/>
      <c r="AB3651" s="5"/>
      <c r="AC3651" s="140"/>
      <c r="AD3651" s="5"/>
      <c r="AE3651" s="140"/>
      <c r="AF3651" s="140"/>
    </row>
    <row r="3652" spans="2:32" x14ac:dyDescent="0.25">
      <c r="B3652" s="140"/>
      <c r="C3652" s="736"/>
      <c r="D3652" s="140"/>
      <c r="E3652" s="737"/>
      <c r="F3652" s="2239"/>
      <c r="G3652" s="2239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239"/>
      <c r="S3652" s="2239"/>
      <c r="T3652" s="2239"/>
      <c r="U3652" s="889"/>
      <c r="V3652" s="5"/>
      <c r="W3652" s="2220"/>
      <c r="X3652" s="5"/>
      <c r="Y3652" s="5"/>
      <c r="Z3652" s="5"/>
      <c r="AA3652" s="5"/>
      <c r="AB3652" s="5"/>
      <c r="AC3652" s="140"/>
      <c r="AD3652" s="5"/>
      <c r="AE3652" s="140"/>
      <c r="AF3652" s="140"/>
    </row>
    <row r="3653" spans="2:32" x14ac:dyDescent="0.25">
      <c r="B3653" s="140"/>
      <c r="C3653" s="736"/>
      <c r="D3653" s="140"/>
      <c r="E3653" s="737"/>
      <c r="F3653" s="2239"/>
      <c r="G3653" s="2239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239"/>
      <c r="S3653" s="2239"/>
      <c r="T3653" s="2239"/>
      <c r="U3653" s="889"/>
      <c r="V3653" s="5"/>
      <c r="W3653" s="2220"/>
      <c r="X3653" s="5"/>
      <c r="Y3653" s="5"/>
      <c r="Z3653" s="5"/>
      <c r="AA3653" s="5"/>
      <c r="AB3653" s="5"/>
      <c r="AC3653" s="140"/>
      <c r="AD3653" s="5"/>
      <c r="AE3653" s="140"/>
      <c r="AF3653" s="140"/>
    </row>
    <row r="3654" spans="2:32" x14ac:dyDescent="0.25">
      <c r="B3654" s="140"/>
      <c r="C3654" s="736"/>
      <c r="D3654" s="140"/>
      <c r="E3654" s="737"/>
      <c r="F3654" s="2239"/>
      <c r="G3654" s="2239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239"/>
      <c r="S3654" s="2239"/>
      <c r="T3654" s="2239"/>
      <c r="U3654" s="889"/>
      <c r="V3654" s="5"/>
      <c r="W3654" s="2220"/>
      <c r="X3654" s="5"/>
      <c r="Y3654" s="5"/>
      <c r="Z3654" s="5"/>
      <c r="AA3654" s="5"/>
      <c r="AB3654" s="5"/>
      <c r="AC3654" s="140"/>
      <c r="AD3654" s="5"/>
      <c r="AE3654" s="140"/>
      <c r="AF3654" s="140"/>
    </row>
    <row r="3655" spans="2:32" x14ac:dyDescent="0.25">
      <c r="B3655" s="140"/>
      <c r="C3655" s="736"/>
      <c r="D3655" s="140"/>
      <c r="E3655" s="737"/>
      <c r="F3655" s="2239"/>
      <c r="G3655" s="2239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239"/>
      <c r="S3655" s="2239"/>
      <c r="T3655" s="2239"/>
      <c r="U3655" s="889"/>
      <c r="V3655" s="5"/>
      <c r="W3655" s="2220"/>
      <c r="X3655" s="5"/>
      <c r="Y3655" s="5"/>
      <c r="Z3655" s="5"/>
      <c r="AA3655" s="5"/>
      <c r="AB3655" s="5"/>
      <c r="AC3655" s="140"/>
      <c r="AD3655" s="5"/>
      <c r="AE3655" s="140"/>
      <c r="AF3655" s="140"/>
    </row>
    <row r="3656" spans="2:32" x14ac:dyDescent="0.25">
      <c r="B3656" s="140"/>
      <c r="C3656" s="736"/>
      <c r="D3656" s="140"/>
      <c r="E3656" s="737"/>
      <c r="F3656" s="2239"/>
      <c r="G3656" s="2239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239"/>
      <c r="S3656" s="2239"/>
      <c r="T3656" s="2239"/>
      <c r="U3656" s="889"/>
      <c r="V3656" s="5"/>
      <c r="W3656" s="2220"/>
      <c r="X3656" s="5"/>
      <c r="Y3656" s="5"/>
      <c r="Z3656" s="5"/>
      <c r="AA3656" s="5"/>
      <c r="AB3656" s="5"/>
      <c r="AC3656" s="140"/>
      <c r="AD3656" s="5"/>
      <c r="AE3656" s="140"/>
      <c r="AF3656" s="140"/>
    </row>
    <row r="3657" spans="2:32" x14ac:dyDescent="0.25">
      <c r="B3657" s="140"/>
      <c r="C3657" s="736"/>
      <c r="D3657" s="140"/>
      <c r="E3657" s="737"/>
      <c r="F3657" s="2239"/>
      <c r="G3657" s="2239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239"/>
      <c r="S3657" s="2239"/>
      <c r="T3657" s="2239"/>
      <c r="U3657" s="889"/>
      <c r="V3657" s="5"/>
      <c r="W3657" s="2220"/>
      <c r="X3657" s="5"/>
      <c r="Y3657" s="5"/>
      <c r="Z3657" s="5"/>
      <c r="AA3657" s="5"/>
      <c r="AB3657" s="5"/>
      <c r="AC3657" s="140"/>
      <c r="AD3657" s="5"/>
      <c r="AE3657" s="140"/>
      <c r="AF3657" s="140"/>
    </row>
    <row r="3658" spans="2:32" x14ac:dyDescent="0.25">
      <c r="B3658" s="140"/>
      <c r="C3658" s="736"/>
      <c r="D3658" s="140"/>
      <c r="E3658" s="737"/>
      <c r="F3658" s="2239"/>
      <c r="G3658" s="2239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239"/>
      <c r="S3658" s="2239"/>
      <c r="T3658" s="2239"/>
      <c r="U3658" s="889"/>
      <c r="V3658" s="5"/>
      <c r="W3658" s="2220"/>
      <c r="X3658" s="5"/>
      <c r="Y3658" s="5"/>
      <c r="Z3658" s="5"/>
      <c r="AA3658" s="5"/>
      <c r="AB3658" s="5"/>
      <c r="AC3658" s="140"/>
      <c r="AD3658" s="5"/>
      <c r="AE3658" s="140"/>
      <c r="AF3658" s="140"/>
    </row>
    <row r="3659" spans="2:32" x14ac:dyDescent="0.25">
      <c r="B3659" s="140"/>
      <c r="C3659" s="736"/>
      <c r="D3659" s="140"/>
      <c r="E3659" s="737"/>
      <c r="F3659" s="2239"/>
      <c r="G3659" s="2239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239"/>
      <c r="S3659" s="2239"/>
      <c r="T3659" s="2239"/>
      <c r="U3659" s="889"/>
      <c r="V3659" s="5"/>
      <c r="W3659" s="2220"/>
      <c r="X3659" s="5"/>
      <c r="Y3659" s="5"/>
      <c r="Z3659" s="5"/>
      <c r="AA3659" s="5"/>
      <c r="AB3659" s="5"/>
      <c r="AC3659" s="140"/>
      <c r="AD3659" s="5"/>
      <c r="AE3659" s="140"/>
      <c r="AF3659" s="140"/>
    </row>
    <row r="3660" spans="2:32" x14ac:dyDescent="0.25">
      <c r="B3660" s="140"/>
      <c r="C3660" s="736"/>
      <c r="D3660" s="140"/>
      <c r="E3660" s="737"/>
      <c r="F3660" s="2239"/>
      <c r="G3660" s="2239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239"/>
      <c r="S3660" s="2239"/>
      <c r="T3660" s="2239"/>
      <c r="U3660" s="889"/>
      <c r="V3660" s="5"/>
      <c r="W3660" s="2220"/>
      <c r="X3660" s="5"/>
      <c r="Y3660" s="5"/>
      <c r="Z3660" s="5"/>
      <c r="AA3660" s="5"/>
      <c r="AB3660" s="5"/>
      <c r="AC3660" s="140"/>
      <c r="AD3660" s="5"/>
      <c r="AE3660" s="140"/>
      <c r="AF3660" s="140"/>
    </row>
    <row r="3661" spans="2:32" x14ac:dyDescent="0.25">
      <c r="B3661" s="140"/>
      <c r="C3661" s="736"/>
      <c r="D3661" s="140"/>
      <c r="E3661" s="737"/>
      <c r="F3661" s="2239"/>
      <c r="G3661" s="2239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239"/>
      <c r="S3661" s="2239"/>
      <c r="T3661" s="2239"/>
      <c r="U3661" s="889"/>
      <c r="V3661" s="5"/>
      <c r="W3661" s="2220"/>
      <c r="X3661" s="5"/>
      <c r="Y3661" s="5"/>
      <c r="Z3661" s="5"/>
      <c r="AA3661" s="5"/>
      <c r="AB3661" s="5"/>
      <c r="AC3661" s="140"/>
      <c r="AD3661" s="5"/>
      <c r="AE3661" s="140"/>
      <c r="AF3661" s="140"/>
    </row>
    <row r="3662" spans="2:32" x14ac:dyDescent="0.25">
      <c r="B3662" s="140"/>
      <c r="C3662" s="736"/>
      <c r="D3662" s="140"/>
      <c r="E3662" s="737"/>
      <c r="F3662" s="2239"/>
      <c r="G3662" s="2239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239"/>
      <c r="S3662" s="2239"/>
      <c r="T3662" s="2239"/>
      <c r="U3662" s="889"/>
      <c r="V3662" s="5"/>
      <c r="W3662" s="2220"/>
      <c r="X3662" s="5"/>
      <c r="Y3662" s="5"/>
      <c r="Z3662" s="5"/>
      <c r="AA3662" s="5"/>
      <c r="AB3662" s="5"/>
      <c r="AC3662" s="140"/>
      <c r="AD3662" s="5"/>
      <c r="AE3662" s="140"/>
      <c r="AF3662" s="140"/>
    </row>
    <row r="3663" spans="2:32" x14ac:dyDescent="0.25">
      <c r="B3663" s="140"/>
      <c r="C3663" s="736"/>
      <c r="D3663" s="140"/>
      <c r="E3663" s="737"/>
      <c r="F3663" s="2239"/>
      <c r="G3663" s="2239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239"/>
      <c r="S3663" s="2239"/>
      <c r="T3663" s="2239"/>
      <c r="U3663" s="889"/>
      <c r="V3663" s="5"/>
      <c r="W3663" s="2220"/>
      <c r="X3663" s="5"/>
      <c r="Y3663" s="5"/>
      <c r="Z3663" s="5"/>
      <c r="AA3663" s="5"/>
      <c r="AB3663" s="5"/>
      <c r="AC3663" s="140"/>
      <c r="AD3663" s="5"/>
      <c r="AE3663" s="140"/>
      <c r="AF3663" s="140"/>
    </row>
    <row r="3664" spans="2:32" x14ac:dyDescent="0.25">
      <c r="B3664" s="140"/>
      <c r="C3664" s="736"/>
      <c r="D3664" s="140"/>
      <c r="E3664" s="737"/>
      <c r="F3664" s="2239"/>
      <c r="G3664" s="2239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239"/>
      <c r="S3664" s="2239"/>
      <c r="T3664" s="2239"/>
      <c r="U3664" s="889"/>
      <c r="V3664" s="5"/>
      <c r="W3664" s="2220"/>
      <c r="X3664" s="5"/>
      <c r="Y3664" s="5"/>
      <c r="Z3664" s="5"/>
      <c r="AA3664" s="5"/>
      <c r="AB3664" s="5"/>
      <c r="AC3664" s="140"/>
      <c r="AD3664" s="5"/>
      <c r="AE3664" s="140"/>
      <c r="AF3664" s="140"/>
    </row>
    <row r="3665" spans="2:32" x14ac:dyDescent="0.25">
      <c r="B3665" s="140"/>
      <c r="C3665" s="736"/>
      <c r="D3665" s="140"/>
      <c r="E3665" s="737"/>
      <c r="F3665" s="2239"/>
      <c r="G3665" s="2239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239"/>
      <c r="S3665" s="2239"/>
      <c r="T3665" s="2239"/>
      <c r="U3665" s="889"/>
      <c r="V3665" s="5"/>
      <c r="W3665" s="2220"/>
      <c r="X3665" s="5"/>
      <c r="Y3665" s="5"/>
      <c r="Z3665" s="5"/>
      <c r="AA3665" s="5"/>
      <c r="AB3665" s="5"/>
      <c r="AC3665" s="140"/>
      <c r="AD3665" s="5"/>
      <c r="AE3665" s="140"/>
      <c r="AF3665" s="140"/>
    </row>
    <row r="3666" spans="2:32" x14ac:dyDescent="0.25">
      <c r="B3666" s="140"/>
      <c r="C3666" s="736"/>
      <c r="D3666" s="140"/>
      <c r="E3666" s="737"/>
      <c r="F3666" s="2239"/>
      <c r="G3666" s="2239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239"/>
      <c r="S3666" s="2239"/>
      <c r="T3666" s="2239"/>
      <c r="U3666" s="889"/>
      <c r="V3666" s="5"/>
      <c r="W3666" s="2220"/>
      <c r="X3666" s="5"/>
      <c r="Y3666" s="5"/>
      <c r="Z3666" s="5"/>
      <c r="AA3666" s="5"/>
      <c r="AB3666" s="5"/>
      <c r="AC3666" s="140"/>
      <c r="AD3666" s="5"/>
      <c r="AE3666" s="140"/>
      <c r="AF3666" s="140"/>
    </row>
    <row r="3667" spans="2:32" x14ac:dyDescent="0.25">
      <c r="B3667" s="140"/>
      <c r="C3667" s="736"/>
      <c r="D3667" s="140"/>
      <c r="E3667" s="737"/>
      <c r="F3667" s="2239"/>
      <c r="G3667" s="2239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239"/>
      <c r="S3667" s="2239"/>
      <c r="T3667" s="2239"/>
      <c r="U3667" s="889"/>
      <c r="V3667" s="5"/>
      <c r="W3667" s="2220"/>
      <c r="X3667" s="5"/>
      <c r="Y3667" s="5"/>
      <c r="Z3667" s="5"/>
      <c r="AA3667" s="5"/>
      <c r="AB3667" s="5"/>
      <c r="AC3667" s="140"/>
      <c r="AD3667" s="5"/>
      <c r="AE3667" s="140"/>
      <c r="AF3667" s="140"/>
    </row>
    <row r="3668" spans="2:32" x14ac:dyDescent="0.25">
      <c r="B3668" s="140"/>
      <c r="C3668" s="736"/>
      <c r="D3668" s="140"/>
      <c r="E3668" s="737"/>
      <c r="F3668" s="2239"/>
      <c r="G3668" s="2239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239"/>
      <c r="S3668" s="2239"/>
      <c r="T3668" s="2239"/>
      <c r="U3668" s="889"/>
      <c r="V3668" s="5"/>
      <c r="W3668" s="2220"/>
      <c r="X3668" s="5"/>
      <c r="Y3668" s="5"/>
      <c r="Z3668" s="5"/>
      <c r="AA3668" s="5"/>
      <c r="AB3668" s="5"/>
      <c r="AC3668" s="140"/>
      <c r="AD3668" s="5"/>
      <c r="AE3668" s="140"/>
      <c r="AF3668" s="140"/>
    </row>
    <row r="3669" spans="2:32" x14ac:dyDescent="0.25">
      <c r="B3669" s="140"/>
      <c r="C3669" s="736"/>
      <c r="D3669" s="140"/>
      <c r="E3669" s="737"/>
      <c r="F3669" s="2239"/>
      <c r="G3669" s="2239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239"/>
      <c r="S3669" s="2239"/>
      <c r="T3669" s="2239"/>
      <c r="U3669" s="889"/>
      <c r="V3669" s="5"/>
      <c r="W3669" s="2220"/>
      <c r="X3669" s="5"/>
      <c r="Y3669" s="5"/>
      <c r="Z3669" s="5"/>
      <c r="AA3669" s="5"/>
      <c r="AB3669" s="5"/>
      <c r="AC3669" s="140"/>
      <c r="AD3669" s="5"/>
      <c r="AE3669" s="140"/>
      <c r="AF3669" s="140"/>
    </row>
    <row r="3670" spans="2:32" x14ac:dyDescent="0.25">
      <c r="B3670" s="140"/>
      <c r="C3670" s="736"/>
      <c r="D3670" s="140"/>
      <c r="E3670" s="737"/>
      <c r="F3670" s="2239"/>
      <c r="G3670" s="2239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239"/>
      <c r="S3670" s="2239"/>
      <c r="T3670" s="2239"/>
      <c r="U3670" s="889"/>
      <c r="V3670" s="5"/>
      <c r="W3670" s="2220"/>
      <c r="X3670" s="5"/>
      <c r="Y3670" s="5"/>
      <c r="Z3670" s="5"/>
      <c r="AA3670" s="5"/>
      <c r="AB3670" s="5"/>
      <c r="AC3670" s="140"/>
      <c r="AD3670" s="5"/>
      <c r="AE3670" s="140"/>
      <c r="AF3670" s="140"/>
    </row>
    <row r="3671" spans="2:32" x14ac:dyDescent="0.25">
      <c r="B3671" s="140"/>
      <c r="C3671" s="736"/>
      <c r="D3671" s="140"/>
      <c r="E3671" s="737"/>
      <c r="F3671" s="2239"/>
      <c r="G3671" s="2239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239"/>
      <c r="S3671" s="2239"/>
      <c r="T3671" s="2239"/>
      <c r="U3671" s="889"/>
      <c r="V3671" s="5"/>
      <c r="W3671" s="2220"/>
      <c r="X3671" s="5"/>
      <c r="Y3671" s="5"/>
      <c r="Z3671" s="5"/>
      <c r="AA3671" s="5"/>
      <c r="AB3671" s="5"/>
      <c r="AC3671" s="140"/>
      <c r="AD3671" s="5"/>
      <c r="AE3671" s="140"/>
      <c r="AF3671" s="140"/>
    </row>
    <row r="3672" spans="2:32" x14ac:dyDescent="0.25">
      <c r="B3672" s="140"/>
      <c r="C3672" s="736"/>
      <c r="D3672" s="140"/>
      <c r="E3672" s="737"/>
      <c r="F3672" s="2239"/>
      <c r="G3672" s="2239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239"/>
      <c r="S3672" s="2239"/>
      <c r="T3672" s="2239"/>
      <c r="U3672" s="889"/>
      <c r="V3672" s="5"/>
      <c r="W3672" s="2220"/>
      <c r="X3672" s="5"/>
      <c r="Y3672" s="5"/>
      <c r="Z3672" s="5"/>
      <c r="AA3672" s="5"/>
      <c r="AB3672" s="5"/>
      <c r="AC3672" s="140"/>
      <c r="AD3672" s="5"/>
      <c r="AE3672" s="140"/>
      <c r="AF3672" s="140"/>
    </row>
    <row r="3673" spans="2:32" x14ac:dyDescent="0.25">
      <c r="B3673" s="140"/>
      <c r="C3673" s="736"/>
      <c r="D3673" s="140"/>
      <c r="E3673" s="737"/>
      <c r="F3673" s="2239"/>
      <c r="G3673" s="2239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239"/>
      <c r="S3673" s="2239"/>
      <c r="T3673" s="2239"/>
      <c r="U3673" s="889"/>
      <c r="V3673" s="5"/>
      <c r="W3673" s="2220"/>
      <c r="X3673" s="5"/>
      <c r="Y3673" s="5"/>
      <c r="Z3673" s="5"/>
      <c r="AA3673" s="5"/>
      <c r="AB3673" s="5"/>
      <c r="AC3673" s="140"/>
      <c r="AD3673" s="5"/>
      <c r="AE3673" s="140"/>
      <c r="AF3673" s="140"/>
    </row>
    <row r="3674" spans="2:32" x14ac:dyDescent="0.25">
      <c r="B3674" s="140"/>
      <c r="C3674" s="736"/>
      <c r="D3674" s="140"/>
      <c r="E3674" s="737"/>
      <c r="F3674" s="2239"/>
      <c r="G3674" s="2239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239"/>
      <c r="S3674" s="2239"/>
      <c r="T3674" s="2239"/>
      <c r="U3674" s="889"/>
      <c r="V3674" s="5"/>
      <c r="W3674" s="2220"/>
      <c r="X3674" s="5"/>
      <c r="Y3674" s="5"/>
      <c r="Z3674" s="5"/>
      <c r="AA3674" s="5"/>
      <c r="AB3674" s="5"/>
      <c r="AC3674" s="140"/>
      <c r="AD3674" s="5"/>
      <c r="AE3674" s="140"/>
      <c r="AF3674" s="140"/>
    </row>
    <row r="3675" spans="2:32" x14ac:dyDescent="0.25">
      <c r="B3675" s="140"/>
      <c r="C3675" s="736"/>
      <c r="D3675" s="140"/>
      <c r="E3675" s="737"/>
      <c r="F3675" s="2239"/>
      <c r="G3675" s="2239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239"/>
      <c r="S3675" s="2239"/>
      <c r="T3675" s="2239"/>
      <c r="U3675" s="889"/>
      <c r="V3675" s="5"/>
      <c r="W3675" s="2220"/>
      <c r="X3675" s="5"/>
      <c r="Y3675" s="5"/>
      <c r="Z3675" s="5"/>
      <c r="AA3675" s="5"/>
      <c r="AB3675" s="5"/>
      <c r="AC3675" s="140"/>
      <c r="AD3675" s="5"/>
      <c r="AE3675" s="140"/>
      <c r="AF3675" s="140"/>
    </row>
    <row r="3676" spans="2:32" x14ac:dyDescent="0.25">
      <c r="B3676" s="140"/>
      <c r="C3676" s="736"/>
      <c r="D3676" s="140"/>
      <c r="E3676" s="737"/>
      <c r="F3676" s="2239"/>
      <c r="G3676" s="2239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239"/>
      <c r="S3676" s="2239"/>
      <c r="T3676" s="2239"/>
      <c r="U3676" s="889"/>
      <c r="V3676" s="5"/>
      <c r="W3676" s="2220"/>
      <c r="X3676" s="5"/>
      <c r="Y3676" s="5"/>
      <c r="Z3676" s="5"/>
      <c r="AA3676" s="5"/>
      <c r="AB3676" s="5"/>
      <c r="AC3676" s="140"/>
      <c r="AD3676" s="5"/>
      <c r="AE3676" s="140"/>
      <c r="AF3676" s="140"/>
    </row>
    <row r="3677" spans="2:32" x14ac:dyDescent="0.25">
      <c r="B3677" s="140"/>
      <c r="C3677" s="736"/>
      <c r="D3677" s="140"/>
      <c r="E3677" s="737"/>
      <c r="F3677" s="2239"/>
      <c r="G3677" s="2239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239"/>
      <c r="S3677" s="2239"/>
      <c r="T3677" s="2239"/>
      <c r="U3677" s="889"/>
      <c r="V3677" s="5"/>
      <c r="W3677" s="2220"/>
      <c r="X3677" s="5"/>
      <c r="Y3677" s="5"/>
      <c r="Z3677" s="5"/>
      <c r="AA3677" s="5"/>
      <c r="AB3677" s="5"/>
      <c r="AC3677" s="140"/>
      <c r="AD3677" s="5"/>
      <c r="AE3677" s="140"/>
      <c r="AF3677" s="140"/>
    </row>
    <row r="3678" spans="2:32" x14ac:dyDescent="0.25">
      <c r="B3678" s="140"/>
      <c r="C3678" s="736"/>
      <c r="D3678" s="140"/>
      <c r="E3678" s="737"/>
      <c r="F3678" s="2239"/>
      <c r="G3678" s="2239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239"/>
      <c r="S3678" s="2239"/>
      <c r="T3678" s="2239"/>
      <c r="U3678" s="889"/>
      <c r="V3678" s="5"/>
      <c r="W3678" s="2220"/>
      <c r="X3678" s="5"/>
      <c r="Y3678" s="5"/>
      <c r="Z3678" s="5"/>
      <c r="AA3678" s="5"/>
      <c r="AB3678" s="5"/>
      <c r="AC3678" s="140"/>
      <c r="AD3678" s="5"/>
      <c r="AE3678" s="140"/>
      <c r="AF3678" s="140"/>
    </row>
    <row r="3679" spans="2:32" x14ac:dyDescent="0.25">
      <c r="B3679" s="140"/>
      <c r="C3679" s="736"/>
      <c r="D3679" s="140"/>
      <c r="E3679" s="737"/>
      <c r="F3679" s="2239"/>
      <c r="G3679" s="2239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239"/>
      <c r="S3679" s="2239"/>
      <c r="T3679" s="2239"/>
      <c r="U3679" s="889"/>
      <c r="V3679" s="5"/>
      <c r="W3679" s="2220"/>
      <c r="X3679" s="5"/>
      <c r="Y3679" s="5"/>
      <c r="Z3679" s="5"/>
      <c r="AA3679" s="5"/>
      <c r="AB3679" s="5"/>
      <c r="AC3679" s="140"/>
      <c r="AD3679" s="5"/>
      <c r="AE3679" s="140"/>
      <c r="AF3679" s="140"/>
    </row>
    <row r="3680" spans="2:32" x14ac:dyDescent="0.25">
      <c r="B3680" s="140"/>
      <c r="C3680" s="736"/>
      <c r="D3680" s="140"/>
      <c r="E3680" s="737"/>
      <c r="F3680" s="2239"/>
      <c r="G3680" s="2239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239"/>
      <c r="S3680" s="2239"/>
      <c r="T3680" s="2239"/>
      <c r="U3680" s="889"/>
      <c r="V3680" s="5"/>
      <c r="W3680" s="2220"/>
      <c r="X3680" s="5"/>
      <c r="Y3680" s="5"/>
      <c r="Z3680" s="5"/>
      <c r="AA3680" s="5"/>
      <c r="AB3680" s="5"/>
      <c r="AC3680" s="140"/>
      <c r="AD3680" s="5"/>
      <c r="AE3680" s="140"/>
      <c r="AF3680" s="140"/>
    </row>
    <row r="3681" spans="2:32" x14ac:dyDescent="0.25">
      <c r="B3681" s="140"/>
      <c r="C3681" s="736"/>
      <c r="D3681" s="140"/>
      <c r="E3681" s="737"/>
      <c r="F3681" s="2239"/>
      <c r="G3681" s="2239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239"/>
      <c r="S3681" s="2239"/>
      <c r="T3681" s="2239"/>
      <c r="U3681" s="889"/>
      <c r="V3681" s="5"/>
      <c r="W3681" s="2220"/>
      <c r="X3681" s="5"/>
      <c r="Y3681" s="5"/>
      <c r="Z3681" s="5"/>
      <c r="AA3681" s="5"/>
      <c r="AB3681" s="5"/>
      <c r="AC3681" s="140"/>
      <c r="AD3681" s="5"/>
      <c r="AE3681" s="140"/>
      <c r="AF3681" s="140"/>
    </row>
    <row r="3682" spans="2:32" x14ac:dyDescent="0.25">
      <c r="B3682" s="140"/>
      <c r="C3682" s="736"/>
      <c r="D3682" s="140"/>
      <c r="E3682" s="737"/>
      <c r="F3682" s="2239"/>
      <c r="G3682" s="2239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239"/>
      <c r="S3682" s="2239"/>
      <c r="T3682" s="2239"/>
      <c r="U3682" s="889"/>
      <c r="V3682" s="5"/>
      <c r="W3682" s="2220"/>
      <c r="X3682" s="5"/>
      <c r="Y3682" s="5"/>
      <c r="Z3682" s="5"/>
      <c r="AA3682" s="5"/>
      <c r="AB3682" s="5"/>
      <c r="AC3682" s="140"/>
      <c r="AD3682" s="5"/>
      <c r="AE3682" s="140"/>
      <c r="AF3682" s="140"/>
    </row>
    <row r="3683" spans="2:32" x14ac:dyDescent="0.25">
      <c r="B3683" s="140"/>
      <c r="C3683" s="736"/>
      <c r="D3683" s="140"/>
      <c r="E3683" s="737"/>
      <c r="F3683" s="2239"/>
      <c r="G3683" s="2239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239"/>
      <c r="S3683" s="2239"/>
      <c r="T3683" s="2239"/>
      <c r="U3683" s="889"/>
      <c r="V3683" s="5"/>
      <c r="W3683" s="2220"/>
      <c r="X3683" s="5"/>
      <c r="Y3683" s="5"/>
      <c r="Z3683" s="5"/>
      <c r="AA3683" s="5"/>
      <c r="AB3683" s="5"/>
      <c r="AC3683" s="140"/>
      <c r="AD3683" s="5"/>
      <c r="AE3683" s="140"/>
      <c r="AF3683" s="140"/>
    </row>
    <row r="3684" spans="2:32" x14ac:dyDescent="0.25">
      <c r="B3684" s="140"/>
      <c r="C3684" s="736"/>
      <c r="D3684" s="140"/>
      <c r="E3684" s="737"/>
      <c r="F3684" s="2239"/>
      <c r="G3684" s="2239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239"/>
      <c r="S3684" s="2239"/>
      <c r="T3684" s="2239"/>
      <c r="U3684" s="889"/>
      <c r="V3684" s="5"/>
      <c r="W3684" s="2220"/>
      <c r="X3684" s="5"/>
      <c r="Y3684" s="5"/>
      <c r="Z3684" s="5"/>
      <c r="AA3684" s="5"/>
      <c r="AB3684" s="5"/>
      <c r="AC3684" s="140"/>
      <c r="AD3684" s="5"/>
      <c r="AE3684" s="140"/>
      <c r="AF3684" s="140"/>
    </row>
    <row r="3685" spans="2:32" x14ac:dyDescent="0.25">
      <c r="B3685" s="140"/>
      <c r="C3685" s="736"/>
      <c r="D3685" s="140"/>
      <c r="E3685" s="737"/>
      <c r="F3685" s="2239"/>
      <c r="G3685" s="2239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239"/>
      <c r="S3685" s="2239"/>
      <c r="T3685" s="2239"/>
      <c r="U3685" s="889"/>
      <c r="V3685" s="5"/>
      <c r="W3685" s="2220"/>
      <c r="X3685" s="5"/>
      <c r="Y3685" s="5"/>
      <c r="Z3685" s="5"/>
      <c r="AA3685" s="5"/>
      <c r="AB3685" s="5"/>
      <c r="AC3685" s="140"/>
      <c r="AD3685" s="5"/>
      <c r="AE3685" s="140"/>
      <c r="AF3685" s="140"/>
    </row>
    <row r="3686" spans="2:32" x14ac:dyDescent="0.25">
      <c r="B3686" s="140"/>
      <c r="C3686" s="736"/>
      <c r="D3686" s="140"/>
      <c r="E3686" s="737"/>
      <c r="F3686" s="2239"/>
      <c r="G3686" s="2239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239"/>
      <c r="S3686" s="2239"/>
      <c r="T3686" s="2239"/>
      <c r="U3686" s="889"/>
      <c r="V3686" s="5"/>
      <c r="W3686" s="2220"/>
      <c r="X3686" s="5"/>
      <c r="Y3686" s="5"/>
      <c r="Z3686" s="5"/>
      <c r="AA3686" s="5"/>
      <c r="AB3686" s="5"/>
      <c r="AC3686" s="140"/>
      <c r="AD3686" s="5"/>
      <c r="AE3686" s="140"/>
      <c r="AF3686" s="140"/>
    </row>
    <row r="3687" spans="2:32" x14ac:dyDescent="0.25">
      <c r="B3687" s="140"/>
      <c r="C3687" s="736"/>
      <c r="D3687" s="140"/>
      <c r="E3687" s="737"/>
      <c r="F3687" s="2239"/>
      <c r="G3687" s="2239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239"/>
      <c r="S3687" s="2239"/>
      <c r="T3687" s="2239"/>
      <c r="U3687" s="889"/>
      <c r="V3687" s="5"/>
      <c r="W3687" s="2220"/>
      <c r="X3687" s="5"/>
      <c r="Y3687" s="5"/>
      <c r="Z3687" s="5"/>
      <c r="AA3687" s="5"/>
      <c r="AB3687" s="5"/>
      <c r="AC3687" s="140"/>
      <c r="AD3687" s="5"/>
      <c r="AE3687" s="140"/>
      <c r="AF3687" s="140"/>
    </row>
    <row r="3688" spans="2:32" x14ac:dyDescent="0.25">
      <c r="B3688" s="140"/>
      <c r="C3688" s="736"/>
      <c r="D3688" s="140"/>
      <c r="E3688" s="737"/>
      <c r="F3688" s="2239"/>
      <c r="G3688" s="2239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239"/>
      <c r="S3688" s="2239"/>
      <c r="T3688" s="2239"/>
      <c r="U3688" s="889"/>
      <c r="V3688" s="5"/>
      <c r="W3688" s="2220"/>
      <c r="X3688" s="5"/>
      <c r="Y3688" s="5"/>
      <c r="Z3688" s="5"/>
      <c r="AA3688" s="5"/>
      <c r="AB3688" s="5"/>
      <c r="AC3688" s="140"/>
      <c r="AD3688" s="5"/>
      <c r="AE3688" s="140"/>
      <c r="AF3688" s="140"/>
    </row>
    <row r="3689" spans="2:32" x14ac:dyDescent="0.25">
      <c r="B3689" s="140"/>
      <c r="C3689" s="736"/>
      <c r="D3689" s="140"/>
      <c r="E3689" s="737"/>
      <c r="F3689" s="2239"/>
      <c r="G3689" s="2239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239"/>
      <c r="S3689" s="2239"/>
      <c r="T3689" s="2239"/>
      <c r="U3689" s="889"/>
      <c r="V3689" s="5"/>
      <c r="W3689" s="2220"/>
      <c r="X3689" s="5"/>
      <c r="Y3689" s="5"/>
      <c r="Z3689" s="5"/>
      <c r="AA3689" s="5"/>
      <c r="AB3689" s="5"/>
      <c r="AC3689" s="140"/>
      <c r="AD3689" s="5"/>
      <c r="AE3689" s="140"/>
      <c r="AF3689" s="140"/>
    </row>
    <row r="3690" spans="2:32" x14ac:dyDescent="0.25">
      <c r="B3690" s="140"/>
      <c r="C3690" s="736"/>
      <c r="D3690" s="140"/>
      <c r="E3690" s="737"/>
      <c r="F3690" s="2239"/>
      <c r="G3690" s="2239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239"/>
      <c r="S3690" s="2239"/>
      <c r="T3690" s="2239"/>
      <c r="U3690" s="889"/>
      <c r="V3690" s="5"/>
      <c r="W3690" s="2220"/>
      <c r="X3690" s="5"/>
      <c r="Y3690" s="5"/>
      <c r="Z3690" s="5"/>
      <c r="AA3690" s="5"/>
      <c r="AB3690" s="5"/>
      <c r="AC3690" s="140"/>
      <c r="AD3690" s="5"/>
      <c r="AE3690" s="140"/>
      <c r="AF3690" s="140"/>
    </row>
    <row r="3691" spans="2:32" x14ac:dyDescent="0.25">
      <c r="B3691" s="140"/>
      <c r="C3691" s="736"/>
      <c r="D3691" s="140"/>
      <c r="E3691" s="737"/>
      <c r="F3691" s="2239"/>
      <c r="G3691" s="2239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239"/>
      <c r="S3691" s="2239"/>
      <c r="T3691" s="2239"/>
      <c r="U3691" s="889"/>
      <c r="V3691" s="5"/>
      <c r="W3691" s="2220"/>
      <c r="X3691" s="5"/>
      <c r="Y3691" s="5"/>
      <c r="Z3691" s="5"/>
      <c r="AA3691" s="5"/>
      <c r="AB3691" s="5"/>
      <c r="AC3691" s="140"/>
      <c r="AD3691" s="5"/>
      <c r="AE3691" s="140"/>
      <c r="AF3691" s="140"/>
    </row>
    <row r="3692" spans="2:32" x14ac:dyDescent="0.25">
      <c r="B3692" s="140"/>
      <c r="C3692" s="736"/>
      <c r="D3692" s="140"/>
      <c r="E3692" s="737"/>
      <c r="F3692" s="2239"/>
      <c r="G3692" s="2239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239"/>
      <c r="S3692" s="2239"/>
      <c r="T3692" s="2239"/>
      <c r="U3692" s="889"/>
      <c r="V3692" s="5"/>
      <c r="W3692" s="2220"/>
      <c r="X3692" s="5"/>
      <c r="Y3692" s="5"/>
      <c r="Z3692" s="5"/>
      <c r="AA3692" s="5"/>
      <c r="AB3692" s="5"/>
      <c r="AC3692" s="140"/>
      <c r="AD3692" s="5"/>
      <c r="AE3692" s="140"/>
      <c r="AF3692" s="140"/>
    </row>
    <row r="3693" spans="2:32" x14ac:dyDescent="0.25">
      <c r="B3693" s="140"/>
      <c r="C3693" s="736"/>
      <c r="D3693" s="140"/>
      <c r="E3693" s="737"/>
      <c r="F3693" s="2239"/>
      <c r="G3693" s="2239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239"/>
      <c r="S3693" s="2239"/>
      <c r="T3693" s="2239"/>
      <c r="U3693" s="889"/>
      <c r="V3693" s="5"/>
      <c r="W3693" s="2220"/>
      <c r="X3693" s="5"/>
      <c r="Y3693" s="5"/>
      <c r="Z3693" s="5"/>
      <c r="AA3693" s="5"/>
      <c r="AB3693" s="5"/>
      <c r="AC3693" s="140"/>
      <c r="AD3693" s="5"/>
      <c r="AE3693" s="140"/>
      <c r="AF3693" s="140"/>
    </row>
    <row r="3694" spans="2:32" x14ac:dyDescent="0.25">
      <c r="B3694" s="140"/>
      <c r="C3694" s="736"/>
      <c r="D3694" s="140"/>
      <c r="E3694" s="737"/>
      <c r="F3694" s="2239"/>
      <c r="G3694" s="2239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239"/>
      <c r="S3694" s="2239"/>
      <c r="T3694" s="2239"/>
      <c r="U3694" s="889"/>
      <c r="V3694" s="5"/>
      <c r="W3694" s="2220"/>
      <c r="X3694" s="5"/>
      <c r="Y3694" s="5"/>
      <c r="Z3694" s="5"/>
      <c r="AA3694" s="5"/>
      <c r="AB3694" s="5"/>
      <c r="AC3694" s="140"/>
      <c r="AD3694" s="5"/>
      <c r="AE3694" s="140"/>
      <c r="AF3694" s="140"/>
    </row>
    <row r="3695" spans="2:32" x14ac:dyDescent="0.25">
      <c r="B3695" s="140"/>
      <c r="C3695" s="736"/>
      <c r="D3695" s="140"/>
      <c r="E3695" s="737"/>
      <c r="F3695" s="2239"/>
      <c r="G3695" s="2239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239"/>
      <c r="S3695" s="2239"/>
      <c r="T3695" s="2239"/>
      <c r="U3695" s="889"/>
      <c r="V3695" s="5"/>
      <c r="W3695" s="2220"/>
      <c r="X3695" s="5"/>
      <c r="Y3695" s="5"/>
      <c r="Z3695" s="5"/>
      <c r="AA3695" s="5"/>
      <c r="AB3695" s="5"/>
      <c r="AC3695" s="140"/>
      <c r="AD3695" s="5"/>
      <c r="AE3695" s="140"/>
      <c r="AF3695" s="140"/>
    </row>
    <row r="3696" spans="2:32" x14ac:dyDescent="0.25">
      <c r="B3696" s="140"/>
      <c r="C3696" s="736"/>
      <c r="D3696" s="140"/>
      <c r="E3696" s="737"/>
      <c r="F3696" s="2239"/>
      <c r="G3696" s="2239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239"/>
      <c r="S3696" s="2239"/>
      <c r="T3696" s="2239"/>
      <c r="U3696" s="889"/>
      <c r="V3696" s="5"/>
      <c r="W3696" s="2220"/>
      <c r="X3696" s="5"/>
      <c r="Y3696" s="5"/>
      <c r="Z3696" s="5"/>
      <c r="AA3696" s="5"/>
      <c r="AB3696" s="5"/>
      <c r="AC3696" s="140"/>
      <c r="AD3696" s="5"/>
      <c r="AE3696" s="140"/>
      <c r="AF3696" s="140"/>
    </row>
    <row r="3697" spans="2:32" x14ac:dyDescent="0.25">
      <c r="B3697" s="140"/>
      <c r="C3697" s="736"/>
      <c r="D3697" s="140"/>
      <c r="E3697" s="737"/>
      <c r="F3697" s="2239"/>
      <c r="G3697" s="2239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239"/>
      <c r="S3697" s="2239"/>
      <c r="T3697" s="2239"/>
      <c r="U3697" s="889"/>
      <c r="V3697" s="5"/>
      <c r="W3697" s="2220"/>
      <c r="X3697" s="5"/>
      <c r="Y3697" s="5"/>
      <c r="Z3697" s="5"/>
      <c r="AA3697" s="5"/>
      <c r="AB3697" s="5"/>
      <c r="AC3697" s="140"/>
      <c r="AD3697" s="5"/>
      <c r="AE3697" s="140"/>
      <c r="AF3697" s="140"/>
    </row>
    <row r="3698" spans="2:32" x14ac:dyDescent="0.25">
      <c r="B3698" s="140"/>
      <c r="C3698" s="736"/>
      <c r="D3698" s="140"/>
      <c r="E3698" s="737"/>
      <c r="F3698" s="2239"/>
      <c r="G3698" s="2239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239"/>
      <c r="S3698" s="2239"/>
      <c r="T3698" s="2239"/>
      <c r="U3698" s="889"/>
      <c r="V3698" s="5"/>
      <c r="W3698" s="2220"/>
      <c r="X3698" s="5"/>
      <c r="Y3698" s="5"/>
      <c r="Z3698" s="5"/>
      <c r="AA3698" s="5"/>
      <c r="AB3698" s="5"/>
      <c r="AC3698" s="140"/>
      <c r="AD3698" s="5"/>
      <c r="AE3698" s="140"/>
      <c r="AF3698" s="140"/>
    </row>
    <row r="3699" spans="2:32" x14ac:dyDescent="0.25">
      <c r="B3699" s="140"/>
      <c r="C3699" s="736"/>
      <c r="D3699" s="140"/>
      <c r="E3699" s="737"/>
      <c r="F3699" s="2239"/>
      <c r="G3699" s="2239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239"/>
      <c r="S3699" s="2239"/>
      <c r="T3699" s="2239"/>
      <c r="U3699" s="889"/>
      <c r="V3699" s="5"/>
      <c r="W3699" s="2220"/>
      <c r="X3699" s="5"/>
      <c r="Y3699" s="5"/>
      <c r="Z3699" s="5"/>
      <c r="AA3699" s="5"/>
      <c r="AB3699" s="5"/>
      <c r="AC3699" s="140"/>
      <c r="AD3699" s="5"/>
      <c r="AE3699" s="140"/>
      <c r="AF3699" s="140"/>
    </row>
    <row r="3700" spans="2:32" x14ac:dyDescent="0.25">
      <c r="B3700" s="140"/>
      <c r="C3700" s="736"/>
      <c r="D3700" s="140"/>
      <c r="E3700" s="737"/>
      <c r="F3700" s="2239"/>
      <c r="G3700" s="2239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239"/>
      <c r="S3700" s="2239"/>
      <c r="T3700" s="2239"/>
      <c r="U3700" s="889"/>
      <c r="V3700" s="5"/>
      <c r="W3700" s="2220"/>
      <c r="X3700" s="5"/>
      <c r="Y3700" s="5"/>
      <c r="Z3700" s="5"/>
      <c r="AA3700" s="5"/>
      <c r="AB3700" s="5"/>
      <c r="AC3700" s="140"/>
      <c r="AD3700" s="5"/>
      <c r="AE3700" s="140"/>
      <c r="AF3700" s="140"/>
    </row>
    <row r="3701" spans="2:32" x14ac:dyDescent="0.25">
      <c r="B3701" s="140"/>
      <c r="C3701" s="736"/>
      <c r="D3701" s="140"/>
      <c r="E3701" s="737"/>
      <c r="F3701" s="2239"/>
      <c r="G3701" s="2239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239"/>
      <c r="S3701" s="2239"/>
      <c r="T3701" s="2239"/>
      <c r="U3701" s="889"/>
      <c r="V3701" s="5"/>
      <c r="W3701" s="2220"/>
      <c r="X3701" s="5"/>
      <c r="Y3701" s="5"/>
      <c r="Z3701" s="5"/>
      <c r="AA3701" s="5"/>
      <c r="AB3701" s="5"/>
      <c r="AC3701" s="140"/>
      <c r="AD3701" s="5"/>
      <c r="AE3701" s="140"/>
      <c r="AF3701" s="140"/>
    </row>
    <row r="3702" spans="2:32" x14ac:dyDescent="0.25">
      <c r="B3702" s="140"/>
      <c r="C3702" s="736"/>
      <c r="D3702" s="140"/>
      <c r="E3702" s="737"/>
      <c r="F3702" s="2239"/>
      <c r="G3702" s="2239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239"/>
      <c r="S3702" s="2239"/>
      <c r="T3702" s="2239"/>
      <c r="U3702" s="889"/>
      <c r="V3702" s="5"/>
      <c r="W3702" s="2220"/>
      <c r="X3702" s="5"/>
      <c r="Y3702" s="5"/>
      <c r="Z3702" s="5"/>
      <c r="AA3702" s="5"/>
      <c r="AB3702" s="5"/>
      <c r="AC3702" s="140"/>
      <c r="AD3702" s="5"/>
      <c r="AE3702" s="140"/>
      <c r="AF3702" s="140"/>
    </row>
    <row r="3703" spans="2:32" x14ac:dyDescent="0.25">
      <c r="B3703" s="140"/>
      <c r="C3703" s="736"/>
      <c r="D3703" s="140"/>
      <c r="E3703" s="737"/>
      <c r="F3703" s="2239"/>
      <c r="G3703" s="2239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239"/>
      <c r="S3703" s="2239"/>
      <c r="T3703" s="2239"/>
      <c r="U3703" s="889"/>
      <c r="V3703" s="5"/>
      <c r="W3703" s="2220"/>
      <c r="X3703" s="5"/>
      <c r="Y3703" s="5"/>
      <c r="Z3703" s="5"/>
      <c r="AA3703" s="5"/>
      <c r="AB3703" s="5"/>
      <c r="AC3703" s="140"/>
      <c r="AD3703" s="5"/>
      <c r="AE3703" s="140"/>
      <c r="AF3703" s="140"/>
    </row>
    <row r="3704" spans="2:32" x14ac:dyDescent="0.25">
      <c r="B3704" s="140"/>
      <c r="C3704" s="736"/>
      <c r="D3704" s="140"/>
      <c r="E3704" s="737"/>
      <c r="F3704" s="2239"/>
      <c r="G3704" s="2239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239"/>
      <c r="S3704" s="2239"/>
      <c r="T3704" s="2239"/>
      <c r="U3704" s="889"/>
      <c r="V3704" s="5"/>
      <c r="W3704" s="2220"/>
      <c r="X3704" s="5"/>
      <c r="Y3704" s="5"/>
      <c r="Z3704" s="5"/>
      <c r="AA3704" s="5"/>
      <c r="AB3704" s="5"/>
      <c r="AC3704" s="140"/>
      <c r="AD3704" s="5"/>
      <c r="AE3704" s="140"/>
      <c r="AF3704" s="140"/>
    </row>
    <row r="3705" spans="2:32" x14ac:dyDescent="0.25">
      <c r="B3705" s="140"/>
      <c r="C3705" s="736"/>
      <c r="D3705" s="140"/>
      <c r="E3705" s="737"/>
      <c r="F3705" s="2239"/>
      <c r="G3705" s="2239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239"/>
      <c r="S3705" s="2239"/>
      <c r="T3705" s="2239"/>
      <c r="U3705" s="889"/>
      <c r="V3705" s="5"/>
      <c r="W3705" s="2220"/>
      <c r="X3705" s="5"/>
      <c r="Y3705" s="5"/>
      <c r="Z3705" s="5"/>
      <c r="AA3705" s="5"/>
      <c r="AB3705" s="5"/>
      <c r="AC3705" s="140"/>
      <c r="AD3705" s="5"/>
      <c r="AE3705" s="140"/>
      <c r="AF3705" s="140"/>
    </row>
    <row r="3706" spans="2:32" x14ac:dyDescent="0.25">
      <c r="B3706" s="140"/>
      <c r="C3706" s="736"/>
      <c r="D3706" s="140"/>
      <c r="E3706" s="737"/>
      <c r="F3706" s="2239"/>
      <c r="G3706" s="2239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239"/>
      <c r="S3706" s="2239"/>
      <c r="T3706" s="2239"/>
      <c r="U3706" s="889"/>
      <c r="V3706" s="5"/>
      <c r="W3706" s="2220"/>
      <c r="X3706" s="5"/>
      <c r="Y3706" s="5"/>
      <c r="Z3706" s="5"/>
      <c r="AA3706" s="5"/>
      <c r="AB3706" s="5"/>
      <c r="AC3706" s="140"/>
      <c r="AD3706" s="5"/>
      <c r="AE3706" s="140"/>
      <c r="AF3706" s="140"/>
    </row>
    <row r="3707" spans="2:32" x14ac:dyDescent="0.25">
      <c r="B3707" s="140"/>
      <c r="C3707" s="736"/>
      <c r="D3707" s="140"/>
      <c r="E3707" s="737"/>
      <c r="F3707" s="2239"/>
      <c r="G3707" s="2239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239"/>
      <c r="S3707" s="2239"/>
      <c r="T3707" s="2239"/>
      <c r="U3707" s="889"/>
      <c r="V3707" s="5"/>
      <c r="W3707" s="2220"/>
      <c r="X3707" s="5"/>
      <c r="Y3707" s="5"/>
      <c r="Z3707" s="5"/>
      <c r="AA3707" s="5"/>
      <c r="AB3707" s="5"/>
      <c r="AC3707" s="140"/>
      <c r="AD3707" s="5"/>
      <c r="AE3707" s="140"/>
      <c r="AF3707" s="140"/>
    </row>
    <row r="3708" spans="2:32" x14ac:dyDescent="0.25">
      <c r="B3708" s="140"/>
      <c r="C3708" s="736"/>
      <c r="D3708" s="140"/>
      <c r="E3708" s="737"/>
      <c r="F3708" s="2239"/>
      <c r="G3708" s="2239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239"/>
      <c r="S3708" s="2239"/>
      <c r="T3708" s="2239"/>
      <c r="U3708" s="889"/>
      <c r="V3708" s="5"/>
      <c r="W3708" s="2220"/>
      <c r="X3708" s="5"/>
      <c r="Y3708" s="5"/>
      <c r="Z3708" s="5"/>
      <c r="AA3708" s="5"/>
      <c r="AB3708" s="5"/>
      <c r="AC3708" s="140"/>
      <c r="AD3708" s="5"/>
      <c r="AE3708" s="140"/>
      <c r="AF3708" s="140"/>
    </row>
    <row r="3709" spans="2:32" x14ac:dyDescent="0.25">
      <c r="B3709" s="140"/>
      <c r="C3709" s="736"/>
      <c r="D3709" s="140"/>
      <c r="E3709" s="737"/>
      <c r="F3709" s="2239"/>
      <c r="G3709" s="2239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239"/>
      <c r="S3709" s="2239"/>
      <c r="T3709" s="2239"/>
      <c r="U3709" s="889"/>
      <c r="V3709" s="5"/>
      <c r="W3709" s="2220"/>
      <c r="X3709" s="5"/>
      <c r="Y3709" s="5"/>
      <c r="Z3709" s="5"/>
      <c r="AA3709" s="5"/>
      <c r="AB3709" s="5"/>
      <c r="AC3709" s="140"/>
      <c r="AD3709" s="5"/>
      <c r="AE3709" s="140"/>
      <c r="AF3709" s="140"/>
    </row>
    <row r="3710" spans="2:32" x14ac:dyDescent="0.25">
      <c r="B3710" s="140"/>
      <c r="C3710" s="736"/>
      <c r="D3710" s="140"/>
      <c r="E3710" s="737"/>
      <c r="F3710" s="2239"/>
      <c r="G3710" s="2239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239"/>
      <c r="S3710" s="2239"/>
      <c r="T3710" s="2239"/>
      <c r="U3710" s="889"/>
      <c r="V3710" s="5"/>
      <c r="W3710" s="2220"/>
      <c r="X3710" s="5"/>
      <c r="Y3710" s="5"/>
      <c r="Z3710" s="5"/>
      <c r="AA3710" s="5"/>
      <c r="AB3710" s="5"/>
      <c r="AC3710" s="140"/>
      <c r="AD3710" s="5"/>
      <c r="AE3710" s="140"/>
      <c r="AF3710" s="140"/>
    </row>
    <row r="3711" spans="2:32" x14ac:dyDescent="0.25">
      <c r="B3711" s="140"/>
      <c r="C3711" s="736"/>
      <c r="D3711" s="140"/>
      <c r="E3711" s="737"/>
      <c r="F3711" s="2239"/>
      <c r="G3711" s="2239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239"/>
      <c r="S3711" s="2239"/>
      <c r="T3711" s="2239"/>
      <c r="U3711" s="889"/>
      <c r="V3711" s="5"/>
      <c r="W3711" s="2220"/>
      <c r="X3711" s="5"/>
      <c r="Y3711" s="5"/>
      <c r="Z3711" s="5"/>
      <c r="AA3711" s="5"/>
      <c r="AB3711" s="5"/>
      <c r="AC3711" s="140"/>
      <c r="AD3711" s="5"/>
      <c r="AE3711" s="140"/>
      <c r="AF3711" s="140"/>
    </row>
    <row r="3712" spans="2:32" x14ac:dyDescent="0.25">
      <c r="B3712" s="140"/>
      <c r="C3712" s="736"/>
      <c r="D3712" s="140"/>
      <c r="E3712" s="737"/>
      <c r="F3712" s="2239"/>
      <c r="G3712" s="2239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239"/>
      <c r="S3712" s="2239"/>
      <c r="T3712" s="2239"/>
      <c r="U3712" s="889"/>
      <c r="V3712" s="5"/>
      <c r="W3712" s="2220"/>
      <c r="X3712" s="5"/>
      <c r="Y3712" s="5"/>
      <c r="Z3712" s="5"/>
      <c r="AA3712" s="5"/>
      <c r="AB3712" s="5"/>
      <c r="AC3712" s="140"/>
      <c r="AD3712" s="5"/>
      <c r="AE3712" s="140"/>
      <c r="AF3712" s="140"/>
    </row>
    <row r="3713" spans="2:32" x14ac:dyDescent="0.25">
      <c r="B3713" s="140"/>
      <c r="C3713" s="736"/>
      <c r="D3713" s="140"/>
      <c r="E3713" s="737"/>
      <c r="F3713" s="2239"/>
      <c r="G3713" s="2239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239"/>
      <c r="S3713" s="2239"/>
      <c r="T3713" s="2239"/>
      <c r="U3713" s="889"/>
      <c r="V3713" s="5"/>
      <c r="W3713" s="2220"/>
      <c r="X3713" s="5"/>
      <c r="Y3713" s="5"/>
      <c r="Z3713" s="5"/>
      <c r="AA3713" s="5"/>
      <c r="AB3713" s="5"/>
      <c r="AC3713" s="140"/>
      <c r="AD3713" s="5"/>
      <c r="AE3713" s="140"/>
      <c r="AF3713" s="140"/>
    </row>
    <row r="3714" spans="2:32" x14ac:dyDescent="0.25">
      <c r="B3714" s="140"/>
      <c r="C3714" s="736"/>
      <c r="D3714" s="140"/>
      <c r="E3714" s="737"/>
      <c r="F3714" s="2239"/>
      <c r="G3714" s="2239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239"/>
      <c r="S3714" s="2239"/>
      <c r="T3714" s="2239"/>
      <c r="U3714" s="889"/>
      <c r="V3714" s="5"/>
      <c r="W3714" s="2220"/>
      <c r="X3714" s="5"/>
      <c r="Y3714" s="5"/>
      <c r="Z3714" s="5"/>
      <c r="AA3714" s="5"/>
      <c r="AB3714" s="5"/>
      <c r="AC3714" s="140"/>
      <c r="AD3714" s="5"/>
      <c r="AE3714" s="140"/>
      <c r="AF3714" s="140"/>
    </row>
    <row r="3715" spans="2:32" x14ac:dyDescent="0.25">
      <c r="B3715" s="140"/>
      <c r="C3715" s="736"/>
      <c r="D3715" s="140"/>
      <c r="E3715" s="737"/>
      <c r="F3715" s="2239"/>
      <c r="G3715" s="2239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239"/>
      <c r="S3715" s="2239"/>
      <c r="T3715" s="2239"/>
      <c r="U3715" s="889"/>
      <c r="V3715" s="5"/>
      <c r="W3715" s="2220"/>
      <c r="X3715" s="5"/>
      <c r="Y3715" s="5"/>
      <c r="Z3715" s="5"/>
      <c r="AA3715" s="5"/>
      <c r="AB3715" s="5"/>
      <c r="AC3715" s="140"/>
      <c r="AD3715" s="5"/>
      <c r="AE3715" s="140"/>
      <c r="AF3715" s="140"/>
    </row>
    <row r="3716" spans="2:32" x14ac:dyDescent="0.25">
      <c r="B3716" s="140"/>
      <c r="C3716" s="736"/>
      <c r="D3716" s="140"/>
      <c r="E3716" s="737"/>
      <c r="F3716" s="2239"/>
      <c r="G3716" s="2239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239"/>
      <c r="S3716" s="2239"/>
      <c r="T3716" s="2239"/>
      <c r="U3716" s="889"/>
      <c r="V3716" s="5"/>
      <c r="W3716" s="2220"/>
      <c r="X3716" s="5"/>
      <c r="Y3716" s="5"/>
      <c r="Z3716" s="5"/>
      <c r="AA3716" s="5"/>
      <c r="AB3716" s="5"/>
      <c r="AC3716" s="140"/>
      <c r="AD3716" s="5"/>
      <c r="AE3716" s="140"/>
      <c r="AF3716" s="140"/>
    </row>
    <row r="3717" spans="2:32" x14ac:dyDescent="0.25">
      <c r="B3717" s="140"/>
      <c r="C3717" s="736"/>
      <c r="D3717" s="140"/>
      <c r="E3717" s="737"/>
      <c r="F3717" s="2239"/>
      <c r="G3717" s="2239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239"/>
      <c r="S3717" s="2239"/>
      <c r="T3717" s="2239"/>
      <c r="U3717" s="889"/>
      <c r="V3717" s="5"/>
      <c r="W3717" s="2220"/>
      <c r="X3717" s="5"/>
      <c r="Y3717" s="5"/>
      <c r="Z3717" s="5"/>
      <c r="AA3717" s="5"/>
      <c r="AB3717" s="5"/>
      <c r="AC3717" s="140"/>
      <c r="AD3717" s="5"/>
      <c r="AE3717" s="140"/>
      <c r="AF3717" s="140"/>
    </row>
    <row r="3718" spans="2:32" x14ac:dyDescent="0.25">
      <c r="B3718" s="140"/>
      <c r="C3718" s="736"/>
      <c r="D3718" s="140"/>
      <c r="E3718" s="737"/>
      <c r="F3718" s="2239"/>
      <c r="G3718" s="2239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239"/>
      <c r="S3718" s="2239"/>
      <c r="T3718" s="2239"/>
      <c r="U3718" s="889"/>
      <c r="V3718" s="5"/>
      <c r="W3718" s="2220"/>
      <c r="X3718" s="5"/>
      <c r="Y3718" s="5"/>
      <c r="Z3718" s="5"/>
      <c r="AA3718" s="5"/>
      <c r="AB3718" s="5"/>
      <c r="AC3718" s="140"/>
      <c r="AD3718" s="5"/>
      <c r="AE3718" s="140"/>
      <c r="AF3718" s="140"/>
    </row>
    <row r="3719" spans="2:32" x14ac:dyDescent="0.25">
      <c r="B3719" s="140"/>
      <c r="C3719" s="736"/>
      <c r="D3719" s="140"/>
      <c r="E3719" s="737"/>
      <c r="F3719" s="2239"/>
      <c r="G3719" s="2239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239"/>
      <c r="S3719" s="2239"/>
      <c r="T3719" s="2239"/>
      <c r="U3719" s="889"/>
      <c r="V3719" s="5"/>
      <c r="W3719" s="2220"/>
      <c r="X3719" s="5"/>
      <c r="Y3719" s="5"/>
      <c r="Z3719" s="5"/>
      <c r="AA3719" s="5"/>
      <c r="AB3719" s="5"/>
      <c r="AC3719" s="140"/>
      <c r="AD3719" s="5"/>
      <c r="AE3719" s="140"/>
      <c r="AF3719" s="140"/>
    </row>
    <row r="3720" spans="2:32" x14ac:dyDescent="0.25">
      <c r="B3720" s="140"/>
      <c r="C3720" s="736"/>
      <c r="D3720" s="140"/>
      <c r="E3720" s="737"/>
      <c r="F3720" s="2239"/>
      <c r="G3720" s="2239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239"/>
      <c r="S3720" s="2239"/>
      <c r="T3720" s="2239"/>
      <c r="U3720" s="889"/>
      <c r="V3720" s="5"/>
      <c r="W3720" s="2220"/>
      <c r="X3720" s="5"/>
      <c r="Y3720" s="5"/>
      <c r="Z3720" s="5"/>
      <c r="AA3720" s="5"/>
      <c r="AB3720" s="5"/>
      <c r="AC3720" s="140"/>
      <c r="AD3720" s="5"/>
      <c r="AE3720" s="140"/>
      <c r="AF3720" s="140"/>
    </row>
    <row r="3721" spans="2:32" x14ac:dyDescent="0.25">
      <c r="B3721" s="140"/>
      <c r="C3721" s="736"/>
      <c r="D3721" s="140"/>
      <c r="E3721" s="737"/>
      <c r="F3721" s="2239"/>
      <c r="G3721" s="2239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239"/>
      <c r="S3721" s="2239"/>
      <c r="T3721" s="2239"/>
      <c r="U3721" s="889"/>
      <c r="V3721" s="5"/>
      <c r="W3721" s="2220"/>
      <c r="X3721" s="5"/>
      <c r="Y3721" s="5"/>
      <c r="Z3721" s="5"/>
      <c r="AA3721" s="5"/>
      <c r="AB3721" s="5"/>
      <c r="AC3721" s="140"/>
      <c r="AD3721" s="5"/>
      <c r="AE3721" s="140"/>
      <c r="AF3721" s="140"/>
    </row>
    <row r="3722" spans="2:32" x14ac:dyDescent="0.25">
      <c r="B3722" s="140"/>
      <c r="C3722" s="736"/>
      <c r="D3722" s="140"/>
      <c r="E3722" s="737"/>
      <c r="F3722" s="2239"/>
      <c r="G3722" s="2239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239"/>
      <c r="S3722" s="2239"/>
      <c r="T3722" s="2239"/>
      <c r="U3722" s="889"/>
      <c r="V3722" s="5"/>
      <c r="W3722" s="2220"/>
      <c r="X3722" s="5"/>
      <c r="Y3722" s="5"/>
      <c r="Z3722" s="5"/>
      <c r="AA3722" s="5"/>
      <c r="AB3722" s="5"/>
      <c r="AC3722" s="140"/>
      <c r="AD3722" s="5"/>
      <c r="AE3722" s="140"/>
      <c r="AF3722" s="140"/>
    </row>
    <row r="3723" spans="2:32" x14ac:dyDescent="0.25">
      <c r="B3723" s="140"/>
      <c r="C3723" s="736"/>
      <c r="D3723" s="140"/>
      <c r="E3723" s="737"/>
      <c r="F3723" s="2239"/>
      <c r="G3723" s="2239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239"/>
      <c r="S3723" s="2239"/>
      <c r="T3723" s="2239"/>
      <c r="U3723" s="889"/>
      <c r="V3723" s="5"/>
      <c r="W3723" s="2220"/>
      <c r="X3723" s="5"/>
      <c r="Y3723" s="5"/>
      <c r="Z3723" s="5"/>
      <c r="AA3723" s="5"/>
      <c r="AB3723" s="5"/>
      <c r="AC3723" s="140"/>
      <c r="AD3723" s="5"/>
      <c r="AE3723" s="140"/>
      <c r="AF3723" s="140"/>
    </row>
    <row r="3724" spans="2:32" x14ac:dyDescent="0.25">
      <c r="B3724" s="140"/>
      <c r="C3724" s="736"/>
      <c r="D3724" s="140"/>
      <c r="E3724" s="737"/>
      <c r="F3724" s="2239"/>
      <c r="G3724" s="2239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239"/>
      <c r="S3724" s="2239"/>
      <c r="T3724" s="2239"/>
      <c r="U3724" s="889"/>
      <c r="V3724" s="5"/>
      <c r="W3724" s="2220"/>
      <c r="X3724" s="5"/>
      <c r="Y3724" s="5"/>
      <c r="Z3724" s="5"/>
      <c r="AA3724" s="5"/>
      <c r="AB3724" s="5"/>
      <c r="AC3724" s="140"/>
      <c r="AD3724" s="5"/>
      <c r="AE3724" s="140"/>
      <c r="AF3724" s="140"/>
    </row>
    <row r="3725" spans="2:32" x14ac:dyDescent="0.25">
      <c r="B3725" s="140"/>
      <c r="C3725" s="736"/>
      <c r="D3725" s="140"/>
      <c r="E3725" s="737"/>
      <c r="F3725" s="2239"/>
      <c r="G3725" s="2239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239"/>
      <c r="S3725" s="2239"/>
      <c r="T3725" s="2239"/>
      <c r="U3725" s="889"/>
      <c r="V3725" s="5"/>
      <c r="W3725" s="2220"/>
      <c r="X3725" s="5"/>
      <c r="Y3725" s="5"/>
      <c r="Z3725" s="5"/>
      <c r="AA3725" s="5"/>
      <c r="AB3725" s="5"/>
      <c r="AC3725" s="140"/>
      <c r="AD3725" s="5"/>
      <c r="AE3725" s="140"/>
      <c r="AF3725" s="140"/>
    </row>
    <row r="3726" spans="2:32" x14ac:dyDescent="0.25">
      <c r="B3726" s="140"/>
      <c r="C3726" s="736"/>
      <c r="D3726" s="140"/>
      <c r="E3726" s="737"/>
      <c r="F3726" s="2239"/>
      <c r="G3726" s="2239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239"/>
      <c r="S3726" s="2239"/>
      <c r="T3726" s="2239"/>
      <c r="U3726" s="889"/>
      <c r="V3726" s="5"/>
      <c r="W3726" s="2220"/>
      <c r="X3726" s="5"/>
      <c r="Y3726" s="5"/>
      <c r="Z3726" s="5"/>
      <c r="AA3726" s="5"/>
      <c r="AB3726" s="5"/>
      <c r="AC3726" s="140"/>
      <c r="AD3726" s="5"/>
      <c r="AE3726" s="140"/>
      <c r="AF3726" s="140"/>
    </row>
    <row r="3727" spans="2:32" x14ac:dyDescent="0.25">
      <c r="B3727" s="140"/>
      <c r="C3727" s="736"/>
      <c r="D3727" s="140"/>
      <c r="E3727" s="737"/>
      <c r="F3727" s="2239"/>
      <c r="G3727" s="2239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239"/>
      <c r="S3727" s="2239"/>
      <c r="T3727" s="2239"/>
      <c r="U3727" s="889"/>
      <c r="V3727" s="5"/>
      <c r="W3727" s="2220"/>
      <c r="X3727" s="5"/>
      <c r="Y3727" s="5"/>
      <c r="Z3727" s="5"/>
      <c r="AA3727" s="5"/>
      <c r="AB3727" s="5"/>
      <c r="AC3727" s="140"/>
      <c r="AD3727" s="5"/>
      <c r="AE3727" s="140"/>
      <c r="AF3727" s="140"/>
    </row>
    <row r="3728" spans="2:32" x14ac:dyDescent="0.25">
      <c r="B3728" s="140"/>
      <c r="C3728" s="736"/>
      <c r="D3728" s="140"/>
      <c r="E3728" s="737"/>
      <c r="F3728" s="2239"/>
      <c r="G3728" s="2239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239"/>
      <c r="S3728" s="2239"/>
      <c r="T3728" s="2239"/>
      <c r="U3728" s="889"/>
      <c r="V3728" s="5"/>
      <c r="W3728" s="2220"/>
      <c r="X3728" s="5"/>
      <c r="Y3728" s="5"/>
      <c r="Z3728" s="5"/>
      <c r="AA3728" s="5"/>
      <c r="AB3728" s="5"/>
      <c r="AC3728" s="140"/>
      <c r="AD3728" s="5"/>
      <c r="AE3728" s="140"/>
      <c r="AF3728" s="140"/>
    </row>
    <row r="3729" spans="2:32" x14ac:dyDescent="0.25">
      <c r="B3729" s="140"/>
      <c r="C3729" s="736"/>
      <c r="D3729" s="140"/>
      <c r="E3729" s="737"/>
      <c r="F3729" s="2239"/>
      <c r="G3729" s="2239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239"/>
      <c r="S3729" s="2239"/>
      <c r="T3729" s="2239"/>
      <c r="U3729" s="889"/>
      <c r="V3729" s="5"/>
      <c r="W3729" s="2220"/>
      <c r="X3729" s="5"/>
      <c r="Y3729" s="5"/>
      <c r="Z3729" s="5"/>
      <c r="AA3729" s="5"/>
      <c r="AB3729" s="5"/>
      <c r="AC3729" s="140"/>
      <c r="AD3729" s="5"/>
      <c r="AE3729" s="140"/>
      <c r="AF3729" s="140"/>
    </row>
    <row r="3730" spans="2:32" x14ac:dyDescent="0.25">
      <c r="B3730" s="140"/>
      <c r="C3730" s="736"/>
      <c r="D3730" s="140"/>
      <c r="E3730" s="737"/>
      <c r="F3730" s="2239"/>
      <c r="G3730" s="2239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239"/>
      <c r="S3730" s="2239"/>
      <c r="T3730" s="2239"/>
      <c r="U3730" s="889"/>
      <c r="V3730" s="5"/>
      <c r="W3730" s="2220"/>
      <c r="X3730" s="5"/>
      <c r="Y3730" s="5"/>
      <c r="Z3730" s="5"/>
      <c r="AA3730" s="5"/>
      <c r="AB3730" s="5"/>
      <c r="AC3730" s="140"/>
      <c r="AD3730" s="5"/>
      <c r="AE3730" s="140"/>
      <c r="AF3730" s="140"/>
    </row>
    <row r="3731" spans="2:32" x14ac:dyDescent="0.25">
      <c r="B3731" s="140"/>
      <c r="C3731" s="736"/>
      <c r="D3731" s="140"/>
      <c r="E3731" s="737"/>
      <c r="F3731" s="2239"/>
      <c r="G3731" s="2239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239"/>
      <c r="S3731" s="2239"/>
      <c r="T3731" s="2239"/>
      <c r="U3731" s="889"/>
      <c r="V3731" s="5"/>
      <c r="W3731" s="2220"/>
      <c r="X3731" s="5"/>
      <c r="Y3731" s="5"/>
      <c r="Z3731" s="5"/>
      <c r="AA3731" s="5"/>
      <c r="AB3731" s="5"/>
      <c r="AC3731" s="140"/>
      <c r="AD3731" s="5"/>
      <c r="AE3731" s="140"/>
      <c r="AF3731" s="140"/>
    </row>
    <row r="3732" spans="2:32" x14ac:dyDescent="0.25">
      <c r="B3732" s="140"/>
      <c r="C3732" s="736"/>
      <c r="D3732" s="140"/>
      <c r="E3732" s="737"/>
      <c r="F3732" s="2239"/>
      <c r="G3732" s="2239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239"/>
      <c r="S3732" s="2239"/>
      <c r="T3732" s="2239"/>
      <c r="U3732" s="889"/>
      <c r="V3732" s="5"/>
      <c r="W3732" s="2220"/>
      <c r="X3732" s="5"/>
      <c r="Y3732" s="5"/>
      <c r="Z3732" s="5"/>
      <c r="AA3732" s="5"/>
      <c r="AB3732" s="5"/>
      <c r="AC3732" s="140"/>
      <c r="AD3732" s="5"/>
      <c r="AE3732" s="140"/>
      <c r="AF3732" s="140"/>
    </row>
    <row r="3733" spans="2:32" x14ac:dyDescent="0.25">
      <c r="B3733" s="140"/>
      <c r="C3733" s="736"/>
      <c r="D3733" s="140"/>
      <c r="E3733" s="737"/>
      <c r="F3733" s="2239"/>
      <c r="G3733" s="2239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239"/>
      <c r="S3733" s="2239"/>
      <c r="T3733" s="2239"/>
      <c r="U3733" s="889"/>
      <c r="V3733" s="5"/>
      <c r="W3733" s="2220"/>
      <c r="X3733" s="5"/>
      <c r="Y3733" s="5"/>
      <c r="Z3733" s="5"/>
      <c r="AA3733" s="5"/>
      <c r="AB3733" s="5"/>
      <c r="AC3733" s="140"/>
      <c r="AD3733" s="5"/>
      <c r="AE3733" s="140"/>
      <c r="AF3733" s="140"/>
    </row>
    <row r="3734" spans="2:32" x14ac:dyDescent="0.25">
      <c r="B3734" s="140"/>
      <c r="C3734" s="736"/>
      <c r="D3734" s="140"/>
      <c r="E3734" s="737"/>
      <c r="F3734" s="2239"/>
      <c r="G3734" s="2239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239"/>
      <c r="S3734" s="2239"/>
      <c r="T3734" s="2239"/>
      <c r="U3734" s="889"/>
      <c r="V3734" s="5"/>
      <c r="W3734" s="2220"/>
      <c r="X3734" s="5"/>
      <c r="Y3734" s="5"/>
      <c r="Z3734" s="5"/>
      <c r="AA3734" s="5"/>
      <c r="AB3734" s="5"/>
      <c r="AC3734" s="140"/>
      <c r="AD3734" s="5"/>
      <c r="AE3734" s="140"/>
      <c r="AF3734" s="140"/>
    </row>
    <row r="3735" spans="2:32" x14ac:dyDescent="0.25">
      <c r="B3735" s="140"/>
      <c r="C3735" s="736"/>
      <c r="D3735" s="140"/>
      <c r="E3735" s="737"/>
      <c r="F3735" s="2239"/>
      <c r="G3735" s="2239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239"/>
      <c r="S3735" s="2239"/>
      <c r="T3735" s="2239"/>
      <c r="U3735" s="889"/>
      <c r="V3735" s="5"/>
      <c r="W3735" s="2220"/>
      <c r="X3735" s="5"/>
      <c r="Y3735" s="5"/>
      <c r="Z3735" s="5"/>
      <c r="AA3735" s="5"/>
      <c r="AB3735" s="5"/>
      <c r="AC3735" s="140"/>
      <c r="AD3735" s="5"/>
      <c r="AE3735" s="140"/>
      <c r="AF3735" s="140"/>
    </row>
    <row r="3736" spans="2:32" x14ac:dyDescent="0.25">
      <c r="B3736" s="140"/>
      <c r="C3736" s="736"/>
      <c r="D3736" s="140"/>
      <c r="E3736" s="737"/>
      <c r="F3736" s="2239"/>
      <c r="G3736" s="2239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239"/>
      <c r="S3736" s="2239"/>
      <c r="T3736" s="2239"/>
      <c r="U3736" s="889"/>
      <c r="V3736" s="5"/>
      <c r="W3736" s="2220"/>
      <c r="X3736" s="5"/>
      <c r="Y3736" s="5"/>
      <c r="Z3736" s="5"/>
      <c r="AA3736" s="5"/>
      <c r="AB3736" s="5"/>
      <c r="AC3736" s="140"/>
      <c r="AD3736" s="5"/>
      <c r="AE3736" s="140"/>
      <c r="AF3736" s="140"/>
    </row>
    <row r="3737" spans="2:32" x14ac:dyDescent="0.25">
      <c r="B3737" s="140"/>
      <c r="C3737" s="736"/>
      <c r="D3737" s="140"/>
      <c r="E3737" s="737"/>
      <c r="F3737" s="2239"/>
      <c r="G3737" s="2239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239"/>
      <c r="S3737" s="2239"/>
      <c r="T3737" s="2239"/>
      <c r="U3737" s="889"/>
      <c r="V3737" s="5"/>
      <c r="W3737" s="2220"/>
      <c r="X3737" s="5"/>
      <c r="Y3737" s="5"/>
      <c r="Z3737" s="5"/>
      <c r="AA3737" s="5"/>
      <c r="AB3737" s="5"/>
      <c r="AC3737" s="140"/>
      <c r="AD3737" s="5"/>
      <c r="AE3737" s="140"/>
      <c r="AF3737" s="140"/>
    </row>
    <row r="3738" spans="2:32" x14ac:dyDescent="0.25">
      <c r="B3738" s="140"/>
      <c r="C3738" s="736"/>
      <c r="D3738" s="140"/>
      <c r="E3738" s="737"/>
      <c r="F3738" s="2239"/>
      <c r="G3738" s="2239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239"/>
      <c r="S3738" s="2239"/>
      <c r="T3738" s="2239"/>
      <c r="U3738" s="889"/>
      <c r="V3738" s="5"/>
      <c r="W3738" s="2220"/>
      <c r="X3738" s="5"/>
      <c r="Y3738" s="5"/>
      <c r="Z3738" s="5"/>
      <c r="AA3738" s="5"/>
      <c r="AB3738" s="5"/>
      <c r="AC3738" s="140"/>
      <c r="AD3738" s="5"/>
      <c r="AE3738" s="140"/>
      <c r="AF3738" s="140"/>
    </row>
    <row r="3739" spans="2:32" x14ac:dyDescent="0.25">
      <c r="B3739" s="140"/>
      <c r="C3739" s="736"/>
      <c r="D3739" s="140"/>
      <c r="E3739" s="737"/>
      <c r="F3739" s="2239"/>
      <c r="G3739" s="2239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239"/>
      <c r="S3739" s="2239"/>
      <c r="T3739" s="2239"/>
      <c r="U3739" s="889"/>
      <c r="V3739" s="5"/>
      <c r="W3739" s="2220"/>
      <c r="X3739" s="5"/>
      <c r="Y3739" s="5"/>
      <c r="Z3739" s="5"/>
      <c r="AA3739" s="5"/>
      <c r="AB3739" s="5"/>
      <c r="AC3739" s="140"/>
      <c r="AD3739" s="5"/>
      <c r="AE3739" s="140"/>
      <c r="AF3739" s="140"/>
    </row>
    <row r="3740" spans="2:32" x14ac:dyDescent="0.25">
      <c r="B3740" s="140"/>
      <c r="C3740" s="736"/>
      <c r="D3740" s="140"/>
      <c r="E3740" s="737"/>
      <c r="F3740" s="2239"/>
      <c r="G3740" s="2239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239"/>
      <c r="S3740" s="2239"/>
      <c r="T3740" s="2239"/>
      <c r="U3740" s="889"/>
      <c r="V3740" s="5"/>
      <c r="W3740" s="2220"/>
      <c r="X3740" s="5"/>
      <c r="Y3740" s="5"/>
      <c r="Z3740" s="5"/>
      <c r="AA3740" s="5"/>
      <c r="AB3740" s="5"/>
      <c r="AC3740" s="140"/>
      <c r="AD3740" s="5"/>
      <c r="AE3740" s="140"/>
      <c r="AF3740" s="140"/>
    </row>
    <row r="3741" spans="2:32" x14ac:dyDescent="0.25">
      <c r="B3741" s="140"/>
      <c r="C3741" s="736"/>
      <c r="D3741" s="140"/>
      <c r="E3741" s="737"/>
      <c r="F3741" s="2239"/>
      <c r="G3741" s="2239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239"/>
      <c r="S3741" s="2239"/>
      <c r="T3741" s="2239"/>
      <c r="U3741" s="889"/>
      <c r="V3741" s="5"/>
      <c r="W3741" s="2220"/>
      <c r="X3741" s="5"/>
      <c r="Y3741" s="5"/>
      <c r="Z3741" s="5"/>
      <c r="AA3741" s="5"/>
      <c r="AB3741" s="5"/>
      <c r="AC3741" s="140"/>
      <c r="AD3741" s="5"/>
      <c r="AE3741" s="140"/>
      <c r="AF3741" s="140"/>
    </row>
    <row r="3742" spans="2:32" x14ac:dyDescent="0.25">
      <c r="B3742" s="140"/>
      <c r="C3742" s="736"/>
      <c r="D3742" s="140"/>
      <c r="E3742" s="737"/>
      <c r="F3742" s="2239"/>
      <c r="G3742" s="2239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239"/>
      <c r="S3742" s="2239"/>
      <c r="T3742" s="2239"/>
      <c r="U3742" s="889"/>
      <c r="V3742" s="5"/>
      <c r="W3742" s="2220"/>
      <c r="X3742" s="5"/>
      <c r="Y3742" s="5"/>
      <c r="Z3742" s="5"/>
      <c r="AA3742" s="5"/>
      <c r="AB3742" s="5"/>
      <c r="AC3742" s="140"/>
      <c r="AD3742" s="5"/>
      <c r="AE3742" s="140"/>
      <c r="AF3742" s="140"/>
    </row>
    <row r="3743" spans="2:32" x14ac:dyDescent="0.25">
      <c r="B3743" s="140"/>
      <c r="C3743" s="736"/>
      <c r="D3743" s="140"/>
      <c r="E3743" s="737"/>
      <c r="F3743" s="2239"/>
      <c r="G3743" s="2239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239"/>
      <c r="S3743" s="2239"/>
      <c r="T3743" s="2239"/>
      <c r="U3743" s="889"/>
      <c r="V3743" s="5"/>
      <c r="W3743" s="2220"/>
      <c r="X3743" s="5"/>
      <c r="Y3743" s="5"/>
      <c r="Z3743" s="5"/>
      <c r="AA3743" s="5"/>
      <c r="AB3743" s="5"/>
      <c r="AC3743" s="140"/>
      <c r="AD3743" s="5"/>
      <c r="AE3743" s="140"/>
      <c r="AF3743" s="140"/>
    </row>
    <row r="3744" spans="2:32" x14ac:dyDescent="0.25">
      <c r="B3744" s="140"/>
      <c r="C3744" s="736"/>
      <c r="D3744" s="140"/>
      <c r="E3744" s="737"/>
      <c r="F3744" s="2239"/>
      <c r="G3744" s="2239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239"/>
      <c r="S3744" s="2239"/>
      <c r="T3744" s="2239"/>
      <c r="U3744" s="889"/>
      <c r="V3744" s="5"/>
      <c r="W3744" s="2220"/>
      <c r="X3744" s="5"/>
      <c r="Y3744" s="5"/>
      <c r="Z3744" s="5"/>
      <c r="AA3744" s="5"/>
      <c r="AB3744" s="5"/>
      <c r="AC3744" s="140"/>
      <c r="AD3744" s="5"/>
      <c r="AE3744" s="140"/>
      <c r="AF3744" s="140"/>
    </row>
    <row r="3745" spans="2:32" x14ac:dyDescent="0.25">
      <c r="B3745" s="140"/>
      <c r="C3745" s="736"/>
      <c r="D3745" s="140"/>
      <c r="E3745" s="737"/>
      <c r="F3745" s="2239"/>
      <c r="G3745" s="2239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239"/>
      <c r="S3745" s="2239"/>
      <c r="T3745" s="2239"/>
      <c r="U3745" s="889"/>
      <c r="V3745" s="5"/>
      <c r="W3745" s="2220"/>
      <c r="X3745" s="5"/>
      <c r="Y3745" s="5"/>
      <c r="Z3745" s="5"/>
      <c r="AA3745" s="5"/>
      <c r="AB3745" s="5"/>
      <c r="AC3745" s="140"/>
      <c r="AD3745" s="5"/>
      <c r="AE3745" s="140"/>
      <c r="AF3745" s="140"/>
    </row>
    <row r="3746" spans="2:32" x14ac:dyDescent="0.25">
      <c r="B3746" s="140"/>
      <c r="C3746" s="736"/>
      <c r="D3746" s="140"/>
      <c r="E3746" s="737"/>
      <c r="F3746" s="2239"/>
      <c r="G3746" s="2239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239"/>
      <c r="S3746" s="2239"/>
      <c r="T3746" s="2239"/>
      <c r="U3746" s="889"/>
      <c r="V3746" s="5"/>
      <c r="W3746" s="2220"/>
      <c r="X3746" s="5"/>
      <c r="Y3746" s="5"/>
      <c r="Z3746" s="5"/>
      <c r="AA3746" s="5"/>
      <c r="AB3746" s="5"/>
      <c r="AC3746" s="140"/>
      <c r="AD3746" s="5"/>
      <c r="AE3746" s="140"/>
      <c r="AF3746" s="140"/>
    </row>
    <row r="3747" spans="2:32" x14ac:dyDescent="0.25">
      <c r="B3747" s="140"/>
      <c r="C3747" s="736"/>
      <c r="D3747" s="140"/>
      <c r="E3747" s="737"/>
      <c r="F3747" s="2239"/>
      <c r="G3747" s="2239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239"/>
      <c r="S3747" s="2239"/>
      <c r="T3747" s="2239"/>
      <c r="U3747" s="889"/>
      <c r="V3747" s="5"/>
      <c r="W3747" s="2220"/>
      <c r="X3747" s="5"/>
      <c r="Y3747" s="5"/>
      <c r="Z3747" s="5"/>
      <c r="AA3747" s="5"/>
      <c r="AB3747" s="5"/>
      <c r="AC3747" s="140"/>
      <c r="AD3747" s="5"/>
      <c r="AE3747" s="140"/>
      <c r="AF3747" s="140"/>
    </row>
    <row r="3748" spans="2:32" x14ac:dyDescent="0.25">
      <c r="B3748" s="140"/>
      <c r="C3748" s="736"/>
      <c r="D3748" s="140"/>
      <c r="E3748" s="737"/>
      <c r="F3748" s="2239"/>
      <c r="G3748" s="2239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239"/>
      <c r="S3748" s="2239"/>
      <c r="T3748" s="2239"/>
      <c r="U3748" s="889"/>
      <c r="V3748" s="5"/>
      <c r="W3748" s="2220"/>
      <c r="X3748" s="5"/>
      <c r="Y3748" s="5"/>
      <c r="Z3748" s="5"/>
      <c r="AA3748" s="5"/>
      <c r="AB3748" s="5"/>
      <c r="AC3748" s="140"/>
      <c r="AD3748" s="5"/>
      <c r="AE3748" s="140"/>
      <c r="AF3748" s="140"/>
    </row>
    <row r="3749" spans="2:32" x14ac:dyDescent="0.25">
      <c r="B3749" s="140"/>
      <c r="C3749" s="736"/>
      <c r="D3749" s="140"/>
      <c r="E3749" s="737"/>
      <c r="F3749" s="2239"/>
      <c r="G3749" s="2239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239"/>
      <c r="S3749" s="2239"/>
      <c r="T3749" s="2239"/>
      <c r="U3749" s="889"/>
      <c r="V3749" s="5"/>
      <c r="W3749" s="2220"/>
      <c r="X3749" s="5"/>
      <c r="Y3749" s="5"/>
      <c r="Z3749" s="5"/>
      <c r="AA3749" s="5"/>
      <c r="AB3749" s="5"/>
      <c r="AC3749" s="140"/>
      <c r="AD3749" s="5"/>
      <c r="AE3749" s="140"/>
      <c r="AF3749" s="140"/>
    </row>
    <row r="3750" spans="2:32" x14ac:dyDescent="0.25">
      <c r="B3750" s="140"/>
      <c r="C3750" s="736"/>
      <c r="D3750" s="140"/>
      <c r="E3750" s="737"/>
      <c r="F3750" s="2239"/>
      <c r="G3750" s="2239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239"/>
      <c r="S3750" s="2239"/>
      <c r="T3750" s="2239"/>
      <c r="U3750" s="889"/>
      <c r="V3750" s="5"/>
      <c r="W3750" s="2220"/>
      <c r="X3750" s="5"/>
      <c r="Y3750" s="5"/>
      <c r="Z3750" s="5"/>
      <c r="AA3750" s="5"/>
      <c r="AB3750" s="5"/>
      <c r="AC3750" s="140"/>
      <c r="AD3750" s="5"/>
      <c r="AE3750" s="140"/>
      <c r="AF3750" s="140"/>
    </row>
    <row r="3751" spans="2:32" x14ac:dyDescent="0.25">
      <c r="B3751" s="140"/>
      <c r="C3751" s="736"/>
      <c r="D3751" s="140"/>
      <c r="E3751" s="737"/>
      <c r="F3751" s="2239"/>
      <c r="G3751" s="2239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239"/>
      <c r="S3751" s="2239"/>
      <c r="T3751" s="2239"/>
      <c r="U3751" s="889"/>
      <c r="V3751" s="5"/>
      <c r="W3751" s="2220"/>
      <c r="X3751" s="5"/>
      <c r="Y3751" s="5"/>
      <c r="Z3751" s="5"/>
      <c r="AA3751" s="5"/>
      <c r="AB3751" s="5"/>
      <c r="AC3751" s="140"/>
      <c r="AD3751" s="5"/>
      <c r="AE3751" s="140"/>
      <c r="AF3751" s="140"/>
    </row>
    <row r="3752" spans="2:32" x14ac:dyDescent="0.25">
      <c r="B3752" s="140"/>
      <c r="C3752" s="736"/>
      <c r="D3752" s="140"/>
      <c r="E3752" s="737"/>
      <c r="F3752" s="2239"/>
      <c r="G3752" s="2239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239"/>
      <c r="S3752" s="2239"/>
      <c r="T3752" s="2239"/>
      <c r="U3752" s="889"/>
      <c r="V3752" s="5"/>
      <c r="W3752" s="2220"/>
      <c r="X3752" s="5"/>
      <c r="Y3752" s="5"/>
      <c r="Z3752" s="5"/>
      <c r="AA3752" s="5"/>
      <c r="AB3752" s="5"/>
      <c r="AC3752" s="140"/>
      <c r="AD3752" s="5"/>
      <c r="AE3752" s="140"/>
      <c r="AF3752" s="140"/>
    </row>
    <row r="3753" spans="2:32" x14ac:dyDescent="0.25">
      <c r="B3753" s="140"/>
      <c r="C3753" s="736"/>
      <c r="D3753" s="140"/>
      <c r="E3753" s="737"/>
      <c r="F3753" s="2239"/>
      <c r="G3753" s="2239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239"/>
      <c r="S3753" s="2239"/>
      <c r="T3753" s="2239"/>
      <c r="U3753" s="889"/>
      <c r="V3753" s="5"/>
      <c r="W3753" s="2220"/>
      <c r="X3753" s="5"/>
      <c r="Y3753" s="5"/>
      <c r="Z3753" s="5"/>
      <c r="AA3753" s="5"/>
      <c r="AB3753" s="5"/>
      <c r="AC3753" s="140"/>
      <c r="AD3753" s="5"/>
      <c r="AE3753" s="140"/>
      <c r="AF3753" s="140"/>
    </row>
    <row r="3754" spans="2:32" x14ac:dyDescent="0.25">
      <c r="B3754" s="140"/>
      <c r="C3754" s="736"/>
      <c r="D3754" s="140"/>
      <c r="E3754" s="737"/>
      <c r="F3754" s="2239"/>
      <c r="G3754" s="2239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239"/>
      <c r="S3754" s="2239"/>
      <c r="T3754" s="2239"/>
      <c r="U3754" s="889"/>
      <c r="V3754" s="5"/>
      <c r="W3754" s="2220"/>
      <c r="X3754" s="5"/>
      <c r="Y3754" s="5"/>
      <c r="Z3754" s="5"/>
      <c r="AA3754" s="5"/>
      <c r="AB3754" s="5"/>
      <c r="AC3754" s="140"/>
      <c r="AD3754" s="5"/>
      <c r="AE3754" s="140"/>
      <c r="AF3754" s="140"/>
    </row>
    <row r="3755" spans="2:32" x14ac:dyDescent="0.25">
      <c r="B3755" s="140"/>
      <c r="C3755" s="736"/>
      <c r="D3755" s="140"/>
      <c r="E3755" s="737"/>
      <c r="F3755" s="2239"/>
      <c r="G3755" s="2239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239"/>
      <c r="S3755" s="2239"/>
      <c r="T3755" s="2239"/>
      <c r="U3755" s="889"/>
      <c r="V3755" s="5"/>
      <c r="W3755" s="2220"/>
      <c r="X3755" s="5"/>
      <c r="Y3755" s="5"/>
      <c r="Z3755" s="5"/>
      <c r="AA3755" s="5"/>
      <c r="AB3755" s="5"/>
      <c r="AC3755" s="140"/>
      <c r="AD3755" s="5"/>
      <c r="AE3755" s="140"/>
      <c r="AF3755" s="140"/>
    </row>
    <row r="3756" spans="2:32" x14ac:dyDescent="0.25">
      <c r="B3756" s="140"/>
      <c r="C3756" s="736"/>
      <c r="D3756" s="140"/>
      <c r="E3756" s="737"/>
      <c r="F3756" s="2239"/>
      <c r="G3756" s="2239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239"/>
      <c r="S3756" s="2239"/>
      <c r="T3756" s="2239"/>
      <c r="U3756" s="889"/>
      <c r="V3756" s="5"/>
      <c r="W3756" s="2220"/>
      <c r="X3756" s="5"/>
      <c r="Y3756" s="5"/>
      <c r="Z3756" s="5"/>
      <c r="AA3756" s="5"/>
      <c r="AB3756" s="5"/>
      <c r="AC3756" s="140"/>
      <c r="AD3756" s="5"/>
      <c r="AE3756" s="140"/>
      <c r="AF3756" s="140"/>
    </row>
    <row r="3757" spans="2:32" x14ac:dyDescent="0.25">
      <c r="B3757" s="140"/>
      <c r="C3757" s="736"/>
      <c r="D3757" s="140"/>
      <c r="E3757" s="737"/>
      <c r="F3757" s="2239"/>
      <c r="G3757" s="2239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239"/>
      <c r="S3757" s="2239"/>
      <c r="T3757" s="2239"/>
      <c r="U3757" s="889"/>
      <c r="V3757" s="5"/>
      <c r="W3757" s="2220"/>
      <c r="X3757" s="5"/>
      <c r="Y3757" s="5"/>
      <c r="Z3757" s="5"/>
      <c r="AA3757" s="5"/>
      <c r="AB3757" s="5"/>
      <c r="AC3757" s="140"/>
      <c r="AD3757" s="5"/>
      <c r="AE3757" s="140"/>
      <c r="AF3757" s="140"/>
    </row>
    <row r="3758" spans="2:32" x14ac:dyDescent="0.25">
      <c r="B3758" s="140"/>
      <c r="C3758" s="736"/>
      <c r="D3758" s="140"/>
      <c r="E3758" s="737"/>
      <c r="F3758" s="2239"/>
      <c r="G3758" s="2239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239"/>
      <c r="S3758" s="2239"/>
      <c r="T3758" s="2239"/>
      <c r="U3758" s="889"/>
      <c r="V3758" s="5"/>
      <c r="W3758" s="2220"/>
      <c r="X3758" s="5"/>
      <c r="Y3758" s="5"/>
      <c r="Z3758" s="5"/>
      <c r="AA3758" s="5"/>
      <c r="AB3758" s="5"/>
      <c r="AC3758" s="140"/>
      <c r="AD3758" s="5"/>
      <c r="AE3758" s="140"/>
      <c r="AF3758" s="140"/>
    </row>
    <row r="3759" spans="2:32" x14ac:dyDescent="0.25">
      <c r="B3759" s="140"/>
      <c r="C3759" s="736"/>
      <c r="D3759" s="140"/>
      <c r="E3759" s="737"/>
      <c r="F3759" s="2239"/>
      <c r="G3759" s="2239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239"/>
      <c r="S3759" s="2239"/>
      <c r="T3759" s="2239"/>
      <c r="U3759" s="889"/>
      <c r="V3759" s="5"/>
      <c r="W3759" s="2220"/>
      <c r="X3759" s="5"/>
      <c r="Y3759" s="5"/>
      <c r="Z3759" s="5"/>
      <c r="AA3759" s="5"/>
      <c r="AB3759" s="5"/>
      <c r="AC3759" s="140"/>
      <c r="AD3759" s="5"/>
      <c r="AE3759" s="140"/>
      <c r="AF3759" s="140"/>
    </row>
    <row r="3760" spans="2:32" x14ac:dyDescent="0.25">
      <c r="B3760" s="140"/>
      <c r="C3760" s="736"/>
      <c r="D3760" s="140"/>
      <c r="E3760" s="737"/>
      <c r="F3760" s="2239"/>
      <c r="G3760" s="2239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239"/>
      <c r="S3760" s="2239"/>
      <c r="T3760" s="2239"/>
      <c r="U3760" s="889"/>
      <c r="V3760" s="5"/>
      <c r="W3760" s="2220"/>
      <c r="X3760" s="5"/>
      <c r="Y3760" s="5"/>
      <c r="Z3760" s="5"/>
      <c r="AA3760" s="5"/>
      <c r="AB3760" s="5"/>
      <c r="AC3760" s="140"/>
      <c r="AD3760" s="5"/>
      <c r="AE3760" s="140"/>
      <c r="AF3760" s="140"/>
    </row>
    <row r="3761" spans="2:32" x14ac:dyDescent="0.25">
      <c r="B3761" s="140"/>
      <c r="C3761" s="736"/>
      <c r="D3761" s="140"/>
      <c r="E3761" s="737"/>
      <c r="F3761" s="2239"/>
      <c r="G3761" s="2239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239"/>
      <c r="S3761" s="2239"/>
      <c r="T3761" s="2239"/>
      <c r="U3761" s="889"/>
      <c r="V3761" s="5"/>
      <c r="W3761" s="2220"/>
      <c r="X3761" s="5"/>
      <c r="Y3761" s="5"/>
      <c r="Z3761" s="5"/>
      <c r="AA3761" s="5"/>
      <c r="AB3761" s="5"/>
      <c r="AC3761" s="140"/>
      <c r="AD3761" s="5"/>
      <c r="AE3761" s="140"/>
      <c r="AF3761" s="140"/>
    </row>
    <row r="3762" spans="2:32" x14ac:dyDescent="0.25">
      <c r="B3762" s="140"/>
      <c r="C3762" s="736"/>
      <c r="D3762" s="140"/>
      <c r="E3762" s="737"/>
      <c r="F3762" s="2239"/>
      <c r="G3762" s="2239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239"/>
      <c r="S3762" s="2239"/>
      <c r="T3762" s="2239"/>
      <c r="U3762" s="889"/>
      <c r="V3762" s="5"/>
      <c r="W3762" s="2220"/>
      <c r="X3762" s="5"/>
      <c r="Y3762" s="5"/>
      <c r="Z3762" s="5"/>
      <c r="AA3762" s="5"/>
      <c r="AB3762" s="5"/>
      <c r="AC3762" s="140"/>
      <c r="AD3762" s="5"/>
      <c r="AE3762" s="140"/>
      <c r="AF3762" s="140"/>
    </row>
    <row r="3763" spans="2:32" x14ac:dyDescent="0.25">
      <c r="B3763" s="140"/>
      <c r="C3763" s="736"/>
      <c r="D3763" s="140"/>
      <c r="E3763" s="737"/>
      <c r="F3763" s="2239"/>
      <c r="G3763" s="2239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239"/>
      <c r="S3763" s="2239"/>
      <c r="T3763" s="2239"/>
      <c r="U3763" s="889"/>
      <c r="V3763" s="5"/>
      <c r="W3763" s="2220"/>
      <c r="X3763" s="5"/>
      <c r="Y3763" s="5"/>
      <c r="Z3763" s="5"/>
      <c r="AA3763" s="5"/>
      <c r="AB3763" s="5"/>
      <c r="AC3763" s="140"/>
      <c r="AD3763" s="5"/>
      <c r="AE3763" s="140"/>
      <c r="AF3763" s="140"/>
    </row>
    <row r="3764" spans="2:32" x14ac:dyDescent="0.25">
      <c r="B3764" s="140"/>
      <c r="C3764" s="736"/>
      <c r="D3764" s="140"/>
      <c r="E3764" s="737"/>
      <c r="F3764" s="2239"/>
      <c r="G3764" s="2239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239"/>
      <c r="S3764" s="2239"/>
      <c r="T3764" s="2239"/>
      <c r="U3764" s="889"/>
      <c r="V3764" s="5"/>
      <c r="W3764" s="2220"/>
      <c r="X3764" s="5"/>
      <c r="Y3764" s="5"/>
      <c r="Z3764" s="5"/>
      <c r="AA3764" s="5"/>
      <c r="AB3764" s="5"/>
      <c r="AC3764" s="140"/>
      <c r="AD3764" s="5"/>
      <c r="AE3764" s="140"/>
      <c r="AF3764" s="140"/>
    </row>
    <row r="3765" spans="2:32" x14ac:dyDescent="0.25">
      <c r="B3765" s="140"/>
      <c r="C3765" s="736"/>
      <c r="D3765" s="140"/>
      <c r="E3765" s="737"/>
      <c r="F3765" s="2239"/>
      <c r="G3765" s="2239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239"/>
      <c r="S3765" s="2239"/>
      <c r="T3765" s="2239"/>
      <c r="U3765" s="889"/>
      <c r="V3765" s="5"/>
      <c r="W3765" s="2220"/>
      <c r="X3765" s="5"/>
      <c r="Y3765" s="5"/>
      <c r="Z3765" s="5"/>
      <c r="AA3765" s="5"/>
      <c r="AB3765" s="5"/>
      <c r="AC3765" s="140"/>
      <c r="AD3765" s="5"/>
      <c r="AE3765" s="140"/>
      <c r="AF3765" s="140"/>
    </row>
    <row r="3766" spans="2:32" x14ac:dyDescent="0.25">
      <c r="B3766" s="140"/>
      <c r="C3766" s="736"/>
      <c r="D3766" s="140"/>
      <c r="E3766" s="737"/>
      <c r="F3766" s="2239"/>
      <c r="G3766" s="2239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239"/>
      <c r="S3766" s="2239"/>
      <c r="T3766" s="2239"/>
      <c r="U3766" s="889"/>
      <c r="V3766" s="5"/>
      <c r="W3766" s="2220"/>
      <c r="X3766" s="5"/>
      <c r="Y3766" s="5"/>
      <c r="Z3766" s="5"/>
      <c r="AA3766" s="5"/>
      <c r="AB3766" s="5"/>
      <c r="AC3766" s="140"/>
      <c r="AD3766" s="5"/>
      <c r="AE3766" s="140"/>
      <c r="AF3766" s="140"/>
    </row>
    <row r="3767" spans="2:32" x14ac:dyDescent="0.25">
      <c r="B3767" s="140"/>
      <c r="C3767" s="736"/>
      <c r="D3767" s="140"/>
      <c r="E3767" s="737"/>
      <c r="F3767" s="2239"/>
      <c r="G3767" s="2239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239"/>
      <c r="S3767" s="2239"/>
      <c r="T3767" s="2239"/>
      <c r="U3767" s="889"/>
      <c r="V3767" s="5"/>
      <c r="W3767" s="2220"/>
      <c r="X3767" s="5"/>
      <c r="Y3767" s="5"/>
      <c r="Z3767" s="5"/>
      <c r="AA3767" s="5"/>
      <c r="AB3767" s="5"/>
      <c r="AC3767" s="140"/>
      <c r="AD3767" s="5"/>
      <c r="AE3767" s="140"/>
      <c r="AF3767" s="140"/>
    </row>
    <row r="3768" spans="2:32" x14ac:dyDescent="0.25">
      <c r="B3768" s="140"/>
      <c r="C3768" s="736"/>
      <c r="D3768" s="140"/>
      <c r="E3768" s="737"/>
      <c r="F3768" s="2239"/>
      <c r="G3768" s="2239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239"/>
      <c r="S3768" s="2239"/>
      <c r="T3768" s="2239"/>
      <c r="U3768" s="889"/>
      <c r="V3768" s="5"/>
      <c r="W3768" s="2220"/>
      <c r="X3768" s="5"/>
      <c r="Y3768" s="5"/>
      <c r="Z3768" s="5"/>
      <c r="AA3768" s="5"/>
      <c r="AB3768" s="5"/>
      <c r="AC3768" s="140"/>
      <c r="AD3768" s="5"/>
      <c r="AE3768" s="140"/>
      <c r="AF3768" s="140"/>
    </row>
    <row r="3769" spans="2:32" x14ac:dyDescent="0.25">
      <c r="B3769" s="140"/>
      <c r="C3769" s="736"/>
      <c r="D3769" s="140"/>
      <c r="E3769" s="737"/>
      <c r="F3769" s="2239"/>
      <c r="G3769" s="2239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239"/>
      <c r="S3769" s="2239"/>
      <c r="T3769" s="2239"/>
      <c r="U3769" s="889"/>
      <c r="V3769" s="5"/>
      <c r="W3769" s="2220"/>
      <c r="X3769" s="5"/>
      <c r="Y3769" s="5"/>
      <c r="Z3769" s="5"/>
      <c r="AA3769" s="5"/>
      <c r="AB3769" s="5"/>
      <c r="AC3769" s="140"/>
      <c r="AD3769" s="5"/>
      <c r="AE3769" s="140"/>
      <c r="AF3769" s="140"/>
    </row>
    <row r="3770" spans="2:32" x14ac:dyDescent="0.25">
      <c r="B3770" s="140"/>
      <c r="C3770" s="736"/>
      <c r="D3770" s="140"/>
      <c r="E3770" s="737"/>
      <c r="F3770" s="2239"/>
      <c r="G3770" s="2239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239"/>
      <c r="S3770" s="2239"/>
      <c r="T3770" s="2239"/>
      <c r="U3770" s="889"/>
      <c r="V3770" s="5"/>
      <c r="W3770" s="2220"/>
      <c r="X3770" s="5"/>
      <c r="Y3770" s="5"/>
      <c r="Z3770" s="5"/>
      <c r="AA3770" s="5"/>
      <c r="AB3770" s="5"/>
      <c r="AC3770" s="140"/>
      <c r="AD3770" s="5"/>
      <c r="AE3770" s="140"/>
      <c r="AF3770" s="140"/>
    </row>
    <row r="3771" spans="2:32" x14ac:dyDescent="0.25">
      <c r="B3771" s="140"/>
      <c r="C3771" s="736"/>
      <c r="D3771" s="140"/>
      <c r="E3771" s="737"/>
      <c r="F3771" s="2239"/>
      <c r="G3771" s="2239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2239"/>
      <c r="S3771" s="2239"/>
      <c r="T3771" s="2239"/>
      <c r="U3771" s="889"/>
      <c r="V3771" s="5"/>
      <c r="W3771" s="2220"/>
      <c r="X3771" s="5"/>
      <c r="Y3771" s="5"/>
      <c r="Z3771" s="5"/>
      <c r="AA3771" s="5"/>
      <c r="AB3771" s="5"/>
      <c r="AC3771" s="140"/>
      <c r="AD3771" s="5"/>
      <c r="AE3771" s="140"/>
      <c r="AF3771" s="140"/>
    </row>
    <row r="3772" spans="2:32" x14ac:dyDescent="0.25">
      <c r="B3772" s="140"/>
      <c r="C3772" s="736"/>
      <c r="D3772" s="140"/>
      <c r="E3772" s="737"/>
      <c r="F3772" s="2239"/>
      <c r="G3772" s="2239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2239"/>
      <c r="S3772" s="2239"/>
      <c r="T3772" s="2239"/>
      <c r="U3772" s="889"/>
      <c r="V3772" s="5"/>
      <c r="W3772" s="2220"/>
      <c r="X3772" s="5"/>
      <c r="Y3772" s="5"/>
      <c r="Z3772" s="5"/>
      <c r="AA3772" s="5"/>
      <c r="AB3772" s="5"/>
      <c r="AC3772" s="140"/>
      <c r="AD3772" s="5"/>
      <c r="AE3772" s="140"/>
      <c r="AF3772" s="140"/>
    </row>
    <row r="3773" spans="2:32" x14ac:dyDescent="0.25">
      <c r="B3773" s="140"/>
      <c r="C3773" s="736"/>
      <c r="D3773" s="140"/>
      <c r="E3773" s="737"/>
      <c r="F3773" s="2239"/>
      <c r="G3773" s="2239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2239"/>
      <c r="S3773" s="2239"/>
      <c r="T3773" s="2239"/>
      <c r="U3773" s="889"/>
      <c r="V3773" s="5"/>
      <c r="W3773" s="2220"/>
      <c r="X3773" s="5"/>
      <c r="Y3773" s="5"/>
      <c r="Z3773" s="5"/>
      <c r="AA3773" s="5"/>
      <c r="AB3773" s="5"/>
      <c r="AC3773" s="140"/>
      <c r="AD3773" s="5"/>
      <c r="AE3773" s="140"/>
      <c r="AF3773" s="140"/>
    </row>
    <row r="3774" spans="2:32" x14ac:dyDescent="0.25">
      <c r="B3774" s="140"/>
      <c r="C3774" s="736"/>
      <c r="D3774" s="140"/>
      <c r="E3774" s="737"/>
      <c r="F3774" s="2239"/>
      <c r="G3774" s="2239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2239"/>
      <c r="S3774" s="2239"/>
      <c r="T3774" s="2239"/>
      <c r="U3774" s="889"/>
      <c r="V3774" s="5"/>
      <c r="W3774" s="2220"/>
      <c r="X3774" s="5"/>
      <c r="Y3774" s="5"/>
      <c r="Z3774" s="5"/>
      <c r="AA3774" s="5"/>
      <c r="AB3774" s="5"/>
      <c r="AC3774" s="140"/>
      <c r="AD3774" s="5"/>
      <c r="AE3774" s="140"/>
      <c r="AF3774" s="140"/>
    </row>
    <row r="3775" spans="2:32" x14ac:dyDescent="0.25">
      <c r="B3775" s="140"/>
      <c r="C3775" s="736"/>
      <c r="D3775" s="140"/>
      <c r="E3775" s="737"/>
      <c r="F3775" s="2239"/>
      <c r="G3775" s="2239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2239"/>
      <c r="S3775" s="2239"/>
      <c r="T3775" s="2239"/>
      <c r="U3775" s="889"/>
      <c r="V3775" s="5"/>
      <c r="W3775" s="2220"/>
      <c r="X3775" s="5"/>
      <c r="Y3775" s="5"/>
      <c r="Z3775" s="5"/>
      <c r="AA3775" s="5"/>
      <c r="AB3775" s="5"/>
      <c r="AC3775" s="140"/>
      <c r="AD3775" s="5"/>
      <c r="AE3775" s="140"/>
      <c r="AF3775" s="140"/>
    </row>
    <row r="3776" spans="2:32" x14ac:dyDescent="0.25">
      <c r="B3776" s="140"/>
      <c r="C3776" s="736"/>
      <c r="D3776" s="140"/>
      <c r="E3776" s="737"/>
      <c r="F3776" s="2239"/>
      <c r="G3776" s="2239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2239"/>
      <c r="S3776" s="2239"/>
      <c r="T3776" s="2239"/>
      <c r="U3776" s="889"/>
      <c r="V3776" s="5"/>
      <c r="W3776" s="2220"/>
      <c r="X3776" s="5"/>
      <c r="Y3776" s="5"/>
      <c r="Z3776" s="5"/>
      <c r="AA3776" s="5"/>
      <c r="AB3776" s="5"/>
      <c r="AC3776" s="140"/>
      <c r="AD3776" s="5"/>
      <c r="AE3776" s="140"/>
      <c r="AF3776" s="140"/>
    </row>
    <row r="3777" spans="2:32" x14ac:dyDescent="0.25">
      <c r="B3777" s="140"/>
      <c r="C3777" s="736"/>
      <c r="D3777" s="140"/>
      <c r="E3777" s="737"/>
      <c r="F3777" s="2239"/>
      <c r="G3777" s="2239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2239"/>
      <c r="S3777" s="2239"/>
      <c r="T3777" s="2239"/>
      <c r="U3777" s="889"/>
      <c r="V3777" s="5"/>
      <c r="W3777" s="2220"/>
      <c r="X3777" s="5"/>
      <c r="Y3777" s="5"/>
      <c r="Z3777" s="5"/>
      <c r="AA3777" s="5"/>
      <c r="AB3777" s="5"/>
      <c r="AC3777" s="140"/>
      <c r="AD3777" s="5"/>
      <c r="AE3777" s="140"/>
      <c r="AF3777" s="140"/>
    </row>
    <row r="3778" spans="2:32" x14ac:dyDescent="0.25">
      <c r="B3778" s="140"/>
      <c r="C3778" s="736"/>
      <c r="D3778" s="140"/>
      <c r="E3778" s="737"/>
      <c r="F3778" s="2239"/>
      <c r="G3778" s="2239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2239"/>
      <c r="S3778" s="2239"/>
      <c r="T3778" s="2239"/>
      <c r="U3778" s="889"/>
      <c r="V3778" s="5"/>
      <c r="W3778" s="2220"/>
      <c r="X3778" s="5"/>
      <c r="Y3778" s="5"/>
      <c r="Z3778" s="5"/>
      <c r="AA3778" s="5"/>
      <c r="AB3778" s="5"/>
      <c r="AC3778" s="140"/>
      <c r="AD3778" s="5"/>
      <c r="AE3778" s="140"/>
      <c r="AF3778" s="140"/>
    </row>
    <row r="3779" spans="2:32" x14ac:dyDescent="0.25">
      <c r="B3779" s="140"/>
      <c r="C3779" s="736"/>
      <c r="D3779" s="140"/>
      <c r="E3779" s="737"/>
      <c r="F3779" s="2239"/>
      <c r="G3779" s="2239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2239"/>
      <c r="S3779" s="2239"/>
      <c r="T3779" s="2239"/>
      <c r="U3779" s="889"/>
      <c r="V3779" s="5"/>
      <c r="W3779" s="2220"/>
      <c r="X3779" s="5"/>
      <c r="Y3779" s="5"/>
      <c r="Z3779" s="5"/>
      <c r="AA3779" s="5"/>
      <c r="AB3779" s="5"/>
      <c r="AC3779" s="140"/>
      <c r="AD3779" s="5"/>
      <c r="AE3779" s="140"/>
      <c r="AF3779" s="140"/>
    </row>
    <row r="3780" spans="2:32" x14ac:dyDescent="0.25">
      <c r="B3780" s="140"/>
      <c r="C3780" s="736"/>
      <c r="D3780" s="140"/>
      <c r="E3780" s="737"/>
      <c r="F3780" s="2239"/>
      <c r="G3780" s="2239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2239"/>
      <c r="S3780" s="2239"/>
      <c r="T3780" s="2239"/>
      <c r="U3780" s="889"/>
      <c r="V3780" s="5"/>
      <c r="W3780" s="2220"/>
      <c r="X3780" s="5"/>
      <c r="Y3780" s="5"/>
      <c r="Z3780" s="5"/>
      <c r="AA3780" s="5"/>
      <c r="AB3780" s="5"/>
      <c r="AC3780" s="140"/>
      <c r="AD3780" s="5"/>
      <c r="AE3780" s="140"/>
      <c r="AF3780" s="140"/>
    </row>
    <row r="3781" spans="2:32" x14ac:dyDescent="0.25">
      <c r="B3781" s="140"/>
      <c r="C3781" s="736"/>
      <c r="D3781" s="140"/>
      <c r="E3781" s="737"/>
      <c r="F3781" s="2239"/>
      <c r="G3781" s="2239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2239"/>
      <c r="S3781" s="2239"/>
      <c r="T3781" s="2239"/>
      <c r="U3781" s="889"/>
      <c r="V3781" s="5"/>
      <c r="W3781" s="2220"/>
      <c r="X3781" s="5"/>
      <c r="Y3781" s="5"/>
      <c r="Z3781" s="5"/>
      <c r="AA3781" s="5"/>
      <c r="AB3781" s="5"/>
      <c r="AC3781" s="140"/>
      <c r="AD3781" s="5"/>
      <c r="AE3781" s="140"/>
      <c r="AF3781" s="140"/>
    </row>
    <row r="3782" spans="2:32" x14ac:dyDescent="0.25">
      <c r="B3782" s="140"/>
      <c r="C3782" s="736"/>
      <c r="D3782" s="140"/>
      <c r="E3782" s="737"/>
      <c r="F3782" s="2239"/>
      <c r="G3782" s="2239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2239"/>
      <c r="S3782" s="2239"/>
      <c r="T3782" s="2239"/>
      <c r="U3782" s="889"/>
      <c r="V3782" s="5"/>
      <c r="W3782" s="2220"/>
      <c r="X3782" s="5"/>
      <c r="Y3782" s="5"/>
      <c r="Z3782" s="5"/>
      <c r="AA3782" s="5"/>
      <c r="AB3782" s="5"/>
      <c r="AC3782" s="140"/>
      <c r="AD3782" s="5"/>
      <c r="AE3782" s="140"/>
      <c r="AF3782" s="140"/>
    </row>
    <row r="3783" spans="2:32" x14ac:dyDescent="0.25">
      <c r="B3783" s="140"/>
      <c r="C3783" s="736"/>
      <c r="D3783" s="140"/>
      <c r="E3783" s="737"/>
      <c r="F3783" s="2239"/>
      <c r="G3783" s="2239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2239"/>
      <c r="S3783" s="2239"/>
      <c r="T3783" s="2239"/>
      <c r="U3783" s="889"/>
      <c r="V3783" s="5"/>
      <c r="W3783" s="2220"/>
      <c r="X3783" s="5"/>
      <c r="Y3783" s="5"/>
      <c r="Z3783" s="5"/>
      <c r="AA3783" s="5"/>
      <c r="AB3783" s="5"/>
      <c r="AC3783" s="140"/>
      <c r="AD3783" s="5"/>
      <c r="AE3783" s="140"/>
      <c r="AF3783" s="140"/>
    </row>
    <row r="3784" spans="2:32" x14ac:dyDescent="0.25">
      <c r="B3784" s="140"/>
      <c r="C3784" s="736"/>
      <c r="D3784" s="140"/>
      <c r="E3784" s="737"/>
      <c r="F3784" s="2239"/>
      <c r="G3784" s="2239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2239"/>
      <c r="S3784" s="2239"/>
      <c r="T3784" s="2239"/>
      <c r="U3784" s="889"/>
      <c r="V3784" s="5"/>
      <c r="W3784" s="2220"/>
      <c r="X3784" s="5"/>
      <c r="Y3784" s="5"/>
      <c r="Z3784" s="5"/>
      <c r="AA3784" s="5"/>
      <c r="AB3784" s="5"/>
      <c r="AC3784" s="140"/>
      <c r="AD3784" s="5"/>
      <c r="AE3784" s="140"/>
      <c r="AF3784" s="140"/>
    </row>
    <row r="3785" spans="2:32" x14ac:dyDescent="0.25">
      <c r="B3785" s="140"/>
      <c r="C3785" s="736"/>
      <c r="D3785" s="140"/>
      <c r="E3785" s="737"/>
      <c r="F3785" s="2239"/>
      <c r="G3785" s="2239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2239"/>
      <c r="S3785" s="2239"/>
      <c r="T3785" s="2239"/>
      <c r="U3785" s="889"/>
      <c r="V3785" s="5"/>
      <c r="W3785" s="2220"/>
      <c r="X3785" s="5"/>
      <c r="Y3785" s="5"/>
      <c r="Z3785" s="5"/>
      <c r="AA3785" s="5"/>
      <c r="AB3785" s="5"/>
      <c r="AC3785" s="140"/>
      <c r="AD3785" s="5"/>
      <c r="AE3785" s="140"/>
      <c r="AF3785" s="140"/>
    </row>
    <row r="3786" spans="2:32" x14ac:dyDescent="0.25">
      <c r="B3786" s="140"/>
      <c r="C3786" s="736"/>
      <c r="D3786" s="140"/>
      <c r="E3786" s="737"/>
      <c r="F3786" s="2239"/>
      <c r="G3786" s="2239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2239"/>
      <c r="S3786" s="2239"/>
      <c r="T3786" s="2239"/>
      <c r="U3786" s="889"/>
      <c r="V3786" s="5"/>
      <c r="W3786" s="2220"/>
      <c r="X3786" s="5"/>
      <c r="Y3786" s="5"/>
      <c r="Z3786" s="5"/>
      <c r="AA3786" s="5"/>
      <c r="AB3786" s="5"/>
      <c r="AC3786" s="140"/>
      <c r="AD3786" s="5"/>
      <c r="AE3786" s="140"/>
      <c r="AF3786" s="140"/>
    </row>
    <row r="3787" spans="2:32" x14ac:dyDescent="0.25">
      <c r="B3787" s="140"/>
      <c r="C3787" s="736"/>
      <c r="D3787" s="140"/>
      <c r="E3787" s="737"/>
      <c r="F3787" s="2239"/>
      <c r="G3787" s="2239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2239"/>
      <c r="S3787" s="2239"/>
      <c r="T3787" s="2239"/>
      <c r="U3787" s="889"/>
      <c r="V3787" s="5"/>
      <c r="W3787" s="2220"/>
      <c r="X3787" s="5"/>
      <c r="Y3787" s="5"/>
      <c r="Z3787" s="5"/>
      <c r="AA3787" s="5"/>
      <c r="AB3787" s="5"/>
      <c r="AC3787" s="140"/>
      <c r="AD3787" s="5"/>
      <c r="AE3787" s="140"/>
      <c r="AF3787" s="140"/>
    </row>
    <row r="3788" spans="2:32" x14ac:dyDescent="0.25">
      <c r="B3788" s="140"/>
      <c r="C3788" s="736"/>
      <c r="D3788" s="140"/>
      <c r="E3788" s="737"/>
      <c r="F3788" s="2239"/>
      <c r="G3788" s="2239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2239"/>
      <c r="S3788" s="2239"/>
      <c r="T3788" s="2239"/>
      <c r="U3788" s="889"/>
      <c r="V3788" s="5"/>
      <c r="W3788" s="2220"/>
      <c r="X3788" s="5"/>
      <c r="Y3788" s="5"/>
      <c r="Z3788" s="5"/>
      <c r="AA3788" s="5"/>
      <c r="AB3788" s="5"/>
      <c r="AC3788" s="140"/>
      <c r="AD3788" s="5"/>
      <c r="AE3788" s="140"/>
      <c r="AF3788" s="140"/>
    </row>
    <row r="3789" spans="2:32" x14ac:dyDescent="0.25">
      <c r="B3789" s="140"/>
      <c r="C3789" s="736"/>
      <c r="D3789" s="140"/>
      <c r="E3789" s="737"/>
      <c r="F3789" s="2239"/>
      <c r="G3789" s="2239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2239"/>
      <c r="S3789" s="2239"/>
      <c r="T3789" s="2239"/>
      <c r="U3789" s="889"/>
      <c r="V3789" s="5"/>
      <c r="W3789" s="2220"/>
      <c r="X3789" s="5"/>
      <c r="Y3789" s="5"/>
      <c r="Z3789" s="5"/>
      <c r="AA3789" s="5"/>
      <c r="AB3789" s="5"/>
      <c r="AC3789" s="140"/>
      <c r="AD3789" s="5"/>
      <c r="AE3789" s="140"/>
      <c r="AF3789" s="140"/>
    </row>
    <row r="3790" spans="2:32" x14ac:dyDescent="0.25">
      <c r="B3790" s="140"/>
      <c r="C3790" s="736"/>
      <c r="D3790" s="140"/>
      <c r="E3790" s="737"/>
      <c r="F3790" s="2239"/>
      <c r="G3790" s="2239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2239"/>
      <c r="S3790" s="2239"/>
      <c r="T3790" s="2239"/>
      <c r="U3790" s="889"/>
      <c r="V3790" s="5"/>
      <c r="W3790" s="2220"/>
      <c r="X3790" s="5"/>
      <c r="Y3790" s="5"/>
      <c r="Z3790" s="5"/>
      <c r="AA3790" s="5"/>
      <c r="AB3790" s="5"/>
      <c r="AC3790" s="140"/>
      <c r="AD3790" s="5"/>
      <c r="AE3790" s="140"/>
      <c r="AF3790" s="140"/>
    </row>
    <row r="3791" spans="2:32" x14ac:dyDescent="0.25">
      <c r="B3791" s="140"/>
      <c r="C3791" s="736"/>
      <c r="D3791" s="140"/>
      <c r="E3791" s="737"/>
      <c r="F3791" s="2239"/>
      <c r="G3791" s="2239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2239"/>
      <c r="S3791" s="2239"/>
      <c r="T3791" s="2239"/>
      <c r="U3791" s="889"/>
      <c r="V3791" s="5"/>
      <c r="W3791" s="2220"/>
      <c r="X3791" s="5"/>
      <c r="Y3791" s="5"/>
      <c r="Z3791" s="5"/>
      <c r="AA3791" s="5"/>
      <c r="AB3791" s="5"/>
      <c r="AC3791" s="140"/>
      <c r="AD3791" s="5"/>
      <c r="AE3791" s="140"/>
      <c r="AF3791" s="140"/>
    </row>
    <row r="3792" spans="2:32" x14ac:dyDescent="0.25">
      <c r="B3792" s="140"/>
      <c r="C3792" s="736"/>
      <c r="D3792" s="140"/>
      <c r="E3792" s="737"/>
      <c r="F3792" s="2239"/>
      <c r="G3792" s="2239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2239"/>
      <c r="S3792" s="2239"/>
      <c r="T3792" s="2239"/>
      <c r="U3792" s="889"/>
      <c r="V3792" s="5"/>
      <c r="W3792" s="2220"/>
      <c r="X3792" s="5"/>
      <c r="Y3792" s="5"/>
      <c r="Z3792" s="5"/>
      <c r="AA3792" s="5"/>
      <c r="AB3792" s="5"/>
      <c r="AC3792" s="140"/>
      <c r="AD3792" s="5"/>
      <c r="AE3792" s="140"/>
      <c r="AF3792" s="140"/>
    </row>
    <row r="3793" spans="2:32" x14ac:dyDescent="0.25">
      <c r="B3793" s="140"/>
      <c r="C3793" s="736"/>
      <c r="D3793" s="140"/>
      <c r="E3793" s="737"/>
      <c r="F3793" s="2239"/>
      <c r="G3793" s="2239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2239"/>
      <c r="S3793" s="2239"/>
      <c r="T3793" s="2239"/>
      <c r="U3793" s="889"/>
      <c r="V3793" s="5"/>
      <c r="W3793" s="2220"/>
      <c r="X3793" s="5"/>
      <c r="Y3793" s="5"/>
      <c r="Z3793" s="5"/>
      <c r="AA3793" s="5"/>
      <c r="AB3793" s="5"/>
      <c r="AC3793" s="140"/>
      <c r="AD3793" s="5"/>
      <c r="AE3793" s="140"/>
      <c r="AF3793" s="140"/>
    </row>
    <row r="3794" spans="2:32" x14ac:dyDescent="0.25">
      <c r="B3794" s="140"/>
      <c r="C3794" s="736"/>
      <c r="D3794" s="140"/>
      <c r="E3794" s="737"/>
      <c r="F3794" s="2239"/>
      <c r="G3794" s="2239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2239"/>
      <c r="S3794" s="2239"/>
      <c r="T3794" s="2239"/>
      <c r="U3794" s="889"/>
      <c r="V3794" s="5"/>
      <c r="W3794" s="2220"/>
      <c r="X3794" s="5"/>
      <c r="Y3794" s="5"/>
      <c r="Z3794" s="5"/>
      <c r="AA3794" s="5"/>
      <c r="AB3794" s="5"/>
      <c r="AC3794" s="140"/>
      <c r="AD3794" s="5"/>
      <c r="AE3794" s="140"/>
      <c r="AF3794" s="140"/>
    </row>
    <row r="3795" spans="2:32" x14ac:dyDescent="0.25">
      <c r="B3795" s="140"/>
      <c r="C3795" s="736"/>
      <c r="D3795" s="140"/>
      <c r="E3795" s="737"/>
      <c r="F3795" s="2239"/>
      <c r="G3795" s="2239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2239"/>
      <c r="S3795" s="2239"/>
      <c r="T3795" s="2239"/>
      <c r="U3795" s="889"/>
      <c r="V3795" s="5"/>
      <c r="W3795" s="2220"/>
      <c r="X3795" s="5"/>
      <c r="Y3795" s="5"/>
      <c r="Z3795" s="5"/>
      <c r="AA3795" s="5"/>
      <c r="AB3795" s="5"/>
      <c r="AC3795" s="140"/>
      <c r="AD3795" s="5"/>
      <c r="AE3795" s="140"/>
      <c r="AF3795" s="140"/>
    </row>
    <row r="3796" spans="2:32" x14ac:dyDescent="0.25">
      <c r="B3796" s="140"/>
      <c r="C3796" s="736"/>
      <c r="D3796" s="140"/>
      <c r="E3796" s="737"/>
      <c r="F3796" s="2239"/>
      <c r="G3796" s="2239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2239"/>
      <c r="S3796" s="2239"/>
      <c r="T3796" s="2239"/>
      <c r="U3796" s="889"/>
      <c r="V3796" s="5"/>
      <c r="W3796" s="2220"/>
      <c r="X3796" s="5"/>
      <c r="Y3796" s="5"/>
      <c r="Z3796" s="5"/>
      <c r="AA3796" s="5"/>
      <c r="AB3796" s="5"/>
      <c r="AC3796" s="140"/>
      <c r="AD3796" s="5"/>
      <c r="AE3796" s="140"/>
      <c r="AF3796" s="140"/>
    </row>
    <row r="3797" spans="2:32" x14ac:dyDescent="0.25">
      <c r="B3797" s="140"/>
      <c r="C3797" s="736"/>
      <c r="D3797" s="140"/>
      <c r="E3797" s="737"/>
      <c r="F3797" s="2239"/>
      <c r="G3797" s="2239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2239"/>
      <c r="S3797" s="2239"/>
      <c r="T3797" s="2239"/>
      <c r="U3797" s="889"/>
      <c r="V3797" s="5"/>
      <c r="W3797" s="2220"/>
      <c r="X3797" s="5"/>
      <c r="Y3797" s="5"/>
      <c r="Z3797" s="5"/>
      <c r="AA3797" s="5"/>
      <c r="AB3797" s="5"/>
      <c r="AC3797" s="140"/>
      <c r="AD3797" s="5"/>
      <c r="AE3797" s="140"/>
      <c r="AF3797" s="140"/>
    </row>
    <row r="3798" spans="2:32" x14ac:dyDescent="0.25">
      <c r="B3798" s="140"/>
      <c r="C3798" s="736"/>
      <c r="D3798" s="140"/>
      <c r="E3798" s="737"/>
      <c r="F3798" s="2239"/>
      <c r="G3798" s="2239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2239"/>
      <c r="S3798" s="2239"/>
      <c r="T3798" s="2239"/>
      <c r="U3798" s="889"/>
      <c r="V3798" s="5"/>
      <c r="W3798" s="2220"/>
      <c r="X3798" s="5"/>
      <c r="Y3798" s="5"/>
      <c r="Z3798" s="5"/>
      <c r="AA3798" s="5"/>
      <c r="AB3798" s="5"/>
      <c r="AC3798" s="140"/>
      <c r="AD3798" s="5"/>
      <c r="AE3798" s="140"/>
      <c r="AF3798" s="140"/>
    </row>
    <row r="3799" spans="2:32" x14ac:dyDescent="0.25">
      <c r="B3799" s="140"/>
      <c r="C3799" s="736"/>
      <c r="D3799" s="140"/>
      <c r="E3799" s="737"/>
      <c r="F3799" s="2239"/>
      <c r="G3799" s="2239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2239"/>
      <c r="S3799" s="2239"/>
      <c r="T3799" s="2239"/>
      <c r="U3799" s="889"/>
      <c r="V3799" s="5"/>
      <c r="W3799" s="2220"/>
      <c r="X3799" s="5"/>
      <c r="Y3799" s="5"/>
      <c r="Z3799" s="5"/>
      <c r="AA3799" s="5"/>
      <c r="AB3799" s="5"/>
      <c r="AC3799" s="140"/>
      <c r="AD3799" s="5"/>
      <c r="AE3799" s="140"/>
      <c r="AF3799" s="140"/>
    </row>
    <row r="3800" spans="2:32" x14ac:dyDescent="0.25">
      <c r="B3800" s="140"/>
      <c r="C3800" s="736"/>
      <c r="D3800" s="140"/>
      <c r="E3800" s="737"/>
      <c r="F3800" s="2239"/>
      <c r="G3800" s="2239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2239"/>
      <c r="S3800" s="2239"/>
      <c r="T3800" s="2239"/>
      <c r="U3800" s="889"/>
      <c r="V3800" s="5"/>
      <c r="W3800" s="2220"/>
      <c r="X3800" s="5"/>
      <c r="Y3800" s="5"/>
      <c r="Z3800" s="5"/>
      <c r="AA3800" s="5"/>
      <c r="AB3800" s="5"/>
      <c r="AC3800" s="140"/>
      <c r="AD3800" s="5"/>
      <c r="AE3800" s="140"/>
      <c r="AF3800" s="140"/>
    </row>
    <row r="3801" spans="2:32" x14ac:dyDescent="0.25">
      <c r="B3801" s="140"/>
      <c r="C3801" s="736"/>
      <c r="D3801" s="140"/>
      <c r="E3801" s="737"/>
      <c r="F3801" s="2239"/>
      <c r="G3801" s="2239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2239"/>
      <c r="S3801" s="2239"/>
      <c r="T3801" s="2239"/>
      <c r="U3801" s="889"/>
      <c r="V3801" s="5"/>
      <c r="W3801" s="2220"/>
      <c r="X3801" s="5"/>
      <c r="Y3801" s="5"/>
      <c r="Z3801" s="5"/>
      <c r="AA3801" s="5"/>
      <c r="AB3801" s="5"/>
      <c r="AC3801" s="140"/>
      <c r="AD3801" s="5"/>
      <c r="AE3801" s="140"/>
      <c r="AF3801" s="140"/>
    </row>
    <row r="3802" spans="2:32" x14ac:dyDescent="0.25">
      <c r="B3802" s="140"/>
      <c r="C3802" s="736"/>
      <c r="D3802" s="140"/>
      <c r="E3802" s="737"/>
      <c r="F3802" s="2239"/>
      <c r="G3802" s="2239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2239"/>
      <c r="S3802" s="2239"/>
      <c r="T3802" s="2239"/>
      <c r="U3802" s="889"/>
      <c r="V3802" s="5"/>
      <c r="W3802" s="2220"/>
      <c r="X3802" s="5"/>
      <c r="Y3802" s="5"/>
      <c r="Z3802" s="5"/>
      <c r="AA3802" s="5"/>
      <c r="AB3802" s="5"/>
      <c r="AC3802" s="140"/>
      <c r="AD3802" s="5"/>
      <c r="AE3802" s="140"/>
      <c r="AF3802" s="140"/>
    </row>
    <row r="3803" spans="2:32" x14ac:dyDescent="0.25">
      <c r="B3803" s="140"/>
      <c r="C3803" s="736"/>
      <c r="D3803" s="140"/>
      <c r="E3803" s="737"/>
      <c r="F3803" s="2239"/>
      <c r="G3803" s="2239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2239"/>
      <c r="S3803" s="2239"/>
      <c r="T3803" s="2239"/>
      <c r="U3803" s="889"/>
      <c r="V3803" s="5"/>
      <c r="W3803" s="2220"/>
      <c r="X3803" s="5"/>
      <c r="Y3803" s="5"/>
      <c r="Z3803" s="5"/>
      <c r="AA3803" s="5"/>
      <c r="AB3803" s="5"/>
      <c r="AC3803" s="140"/>
      <c r="AD3803" s="5"/>
      <c r="AE3803" s="140"/>
      <c r="AF3803" s="140"/>
    </row>
    <row r="3804" spans="2:32" x14ac:dyDescent="0.25">
      <c r="B3804" s="140"/>
      <c r="C3804" s="736"/>
      <c r="D3804" s="140"/>
      <c r="E3804" s="737"/>
      <c r="F3804" s="2239"/>
      <c r="G3804" s="2239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2239"/>
      <c r="S3804" s="2239"/>
      <c r="T3804" s="2239"/>
      <c r="U3804" s="889"/>
      <c r="V3804" s="5"/>
      <c r="W3804" s="2220"/>
      <c r="X3804" s="5"/>
      <c r="Y3804" s="5"/>
      <c r="Z3804" s="5"/>
      <c r="AA3804" s="5"/>
      <c r="AB3804" s="5"/>
      <c r="AC3804" s="140"/>
      <c r="AD3804" s="5"/>
      <c r="AE3804" s="140"/>
      <c r="AF3804" s="140"/>
    </row>
    <row r="3805" spans="2:32" x14ac:dyDescent="0.25">
      <c r="B3805" s="140"/>
      <c r="C3805" s="736"/>
      <c r="D3805" s="140"/>
      <c r="E3805" s="737"/>
      <c r="F3805" s="2239"/>
      <c r="G3805" s="2239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2239"/>
      <c r="S3805" s="2239"/>
      <c r="T3805" s="2239"/>
      <c r="U3805" s="889"/>
      <c r="V3805" s="5"/>
      <c r="W3805" s="2220"/>
      <c r="X3805" s="5"/>
      <c r="Y3805" s="5"/>
      <c r="Z3805" s="5"/>
      <c r="AA3805" s="5"/>
      <c r="AB3805" s="5"/>
      <c r="AC3805" s="140"/>
      <c r="AD3805" s="5"/>
      <c r="AE3805" s="140"/>
      <c r="AF3805" s="140"/>
    </row>
    <row r="3806" spans="2:32" x14ac:dyDescent="0.25">
      <c r="B3806" s="140"/>
      <c r="C3806" s="736"/>
      <c r="D3806" s="140"/>
      <c r="E3806" s="737"/>
      <c r="F3806" s="2239"/>
      <c r="G3806" s="2239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2239"/>
      <c r="S3806" s="2239"/>
      <c r="T3806" s="2239"/>
      <c r="U3806" s="889"/>
      <c r="V3806" s="5"/>
      <c r="W3806" s="2220"/>
      <c r="X3806" s="5"/>
      <c r="Y3806" s="5"/>
      <c r="Z3806" s="5"/>
      <c r="AA3806" s="5"/>
      <c r="AB3806" s="5"/>
      <c r="AC3806" s="140"/>
      <c r="AD3806" s="5"/>
      <c r="AE3806" s="140"/>
      <c r="AF3806" s="140"/>
    </row>
    <row r="3807" spans="2:32" x14ac:dyDescent="0.25">
      <c r="B3807" s="140"/>
      <c r="C3807" s="736"/>
      <c r="D3807" s="140"/>
      <c r="E3807" s="737"/>
      <c r="F3807" s="2239"/>
      <c r="G3807" s="2239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2239"/>
      <c r="S3807" s="2239"/>
      <c r="T3807" s="2239"/>
      <c r="U3807" s="889"/>
      <c r="V3807" s="5"/>
      <c r="W3807" s="2220"/>
      <c r="X3807" s="5"/>
      <c r="Y3807" s="5"/>
      <c r="Z3807" s="5"/>
      <c r="AA3807" s="5"/>
      <c r="AB3807" s="5"/>
      <c r="AC3807" s="140"/>
      <c r="AD3807" s="5"/>
      <c r="AE3807" s="140"/>
      <c r="AF3807" s="140"/>
    </row>
    <row r="3808" spans="2:32" x14ac:dyDescent="0.25">
      <c r="B3808" s="140"/>
      <c r="C3808" s="736"/>
      <c r="D3808" s="140"/>
      <c r="E3808" s="737"/>
      <c r="F3808" s="2239"/>
      <c r="G3808" s="2239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2239"/>
      <c r="S3808" s="2239"/>
      <c r="T3808" s="2239"/>
      <c r="U3808" s="889"/>
      <c r="V3808" s="5"/>
      <c r="W3808" s="2220"/>
      <c r="X3808" s="5"/>
      <c r="Y3808" s="5"/>
      <c r="Z3808" s="5"/>
      <c r="AA3808" s="5"/>
      <c r="AB3808" s="5"/>
      <c r="AC3808" s="140"/>
      <c r="AD3808" s="5"/>
      <c r="AE3808" s="140"/>
      <c r="AF3808" s="140"/>
    </row>
    <row r="3809" spans="2:32" x14ac:dyDescent="0.25">
      <c r="B3809" s="140"/>
      <c r="C3809" s="736"/>
      <c r="D3809" s="140"/>
      <c r="E3809" s="737"/>
      <c r="F3809" s="2239"/>
      <c r="G3809" s="2239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2239"/>
      <c r="S3809" s="2239"/>
      <c r="T3809" s="2239"/>
      <c r="U3809" s="889"/>
      <c r="V3809" s="5"/>
      <c r="W3809" s="2220"/>
      <c r="X3809" s="5"/>
      <c r="Y3809" s="5"/>
      <c r="Z3809" s="5"/>
      <c r="AA3809" s="5"/>
      <c r="AB3809" s="5"/>
      <c r="AC3809" s="140"/>
      <c r="AD3809" s="5"/>
      <c r="AE3809" s="140"/>
      <c r="AF3809" s="140"/>
    </row>
    <row r="3810" spans="2:32" x14ac:dyDescent="0.25">
      <c r="B3810" s="140"/>
      <c r="C3810" s="736"/>
      <c r="D3810" s="140"/>
      <c r="E3810" s="737"/>
      <c r="F3810" s="2239"/>
      <c r="G3810" s="2239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2239"/>
      <c r="S3810" s="2239"/>
      <c r="T3810" s="2239"/>
      <c r="U3810" s="889"/>
      <c r="V3810" s="5"/>
      <c r="W3810" s="2220"/>
      <c r="X3810" s="5"/>
      <c r="Y3810" s="5"/>
      <c r="Z3810" s="5"/>
      <c r="AA3810" s="5"/>
      <c r="AB3810" s="5"/>
      <c r="AC3810" s="140"/>
      <c r="AD3810" s="5"/>
      <c r="AE3810" s="140"/>
      <c r="AF3810" s="140"/>
    </row>
    <row r="3811" spans="2:32" x14ac:dyDescent="0.25">
      <c r="B3811" s="140"/>
      <c r="C3811" s="736"/>
      <c r="D3811" s="140"/>
      <c r="E3811" s="737"/>
      <c r="F3811" s="2239"/>
      <c r="G3811" s="2239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2239"/>
      <c r="S3811" s="2239"/>
      <c r="T3811" s="2239"/>
      <c r="U3811" s="889"/>
      <c r="V3811" s="5"/>
      <c r="W3811" s="2220"/>
      <c r="X3811" s="5"/>
      <c r="Y3811" s="5"/>
      <c r="Z3811" s="5"/>
      <c r="AA3811" s="5"/>
      <c r="AB3811" s="5"/>
      <c r="AC3811" s="140"/>
      <c r="AD3811" s="5"/>
      <c r="AE3811" s="140"/>
      <c r="AF3811" s="140"/>
    </row>
    <row r="3812" spans="2:32" x14ac:dyDescent="0.25">
      <c r="B3812" s="140"/>
      <c r="C3812" s="736"/>
      <c r="D3812" s="140"/>
      <c r="E3812" s="737"/>
      <c r="F3812" s="2239"/>
      <c r="G3812" s="2239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2239"/>
      <c r="S3812" s="2239"/>
      <c r="T3812" s="2239"/>
      <c r="U3812" s="889"/>
      <c r="V3812" s="5"/>
      <c r="W3812" s="2220"/>
      <c r="X3812" s="5"/>
      <c r="Y3812" s="5"/>
      <c r="Z3812" s="5"/>
      <c r="AA3812" s="5"/>
      <c r="AB3812" s="5"/>
      <c r="AC3812" s="140"/>
      <c r="AD3812" s="5"/>
      <c r="AE3812" s="140"/>
      <c r="AF3812" s="140"/>
    </row>
    <row r="3813" spans="2:32" x14ac:dyDescent="0.25">
      <c r="B3813" s="140"/>
      <c r="C3813" s="736"/>
      <c r="D3813" s="140"/>
      <c r="E3813" s="737"/>
      <c r="F3813" s="2239"/>
      <c r="G3813" s="2239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2239"/>
      <c r="S3813" s="2239"/>
      <c r="T3813" s="2239"/>
      <c r="U3813" s="889"/>
      <c r="V3813" s="5"/>
      <c r="W3813" s="2220"/>
      <c r="X3813" s="5"/>
      <c r="Y3813" s="5"/>
      <c r="Z3813" s="5"/>
      <c r="AA3813" s="5"/>
      <c r="AB3813" s="5"/>
      <c r="AC3813" s="140"/>
      <c r="AD3813" s="5"/>
      <c r="AE3813" s="140"/>
      <c r="AF3813" s="140"/>
    </row>
    <row r="3814" spans="2:32" x14ac:dyDescent="0.25">
      <c r="B3814" s="140"/>
      <c r="C3814" s="736"/>
      <c r="D3814" s="140"/>
      <c r="E3814" s="737"/>
      <c r="F3814" s="2239"/>
      <c r="G3814" s="2239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2239"/>
      <c r="S3814" s="2239"/>
      <c r="T3814" s="2239"/>
      <c r="U3814" s="889"/>
      <c r="V3814" s="5"/>
      <c r="W3814" s="2220"/>
      <c r="X3814" s="5"/>
      <c r="Y3814" s="5"/>
      <c r="Z3814" s="5"/>
      <c r="AA3814" s="5"/>
      <c r="AB3814" s="5"/>
      <c r="AC3814" s="140"/>
      <c r="AD3814" s="5"/>
      <c r="AE3814" s="140"/>
      <c r="AF3814" s="140"/>
    </row>
    <row r="3815" spans="2:32" x14ac:dyDescent="0.25">
      <c r="B3815" s="140"/>
      <c r="C3815" s="736"/>
      <c r="D3815" s="140"/>
      <c r="E3815" s="737"/>
      <c r="F3815" s="2239"/>
      <c r="G3815" s="2239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2239"/>
      <c r="S3815" s="2239"/>
      <c r="T3815" s="2239"/>
      <c r="U3815" s="889"/>
      <c r="V3815" s="5"/>
      <c r="W3815" s="2220"/>
      <c r="X3815" s="5"/>
      <c r="Y3815" s="5"/>
      <c r="Z3815" s="5"/>
      <c r="AA3815" s="5"/>
      <c r="AB3815" s="5"/>
      <c r="AC3815" s="140"/>
      <c r="AD3815" s="5"/>
      <c r="AE3815" s="140"/>
      <c r="AF3815" s="140"/>
    </row>
    <row r="3816" spans="2:32" x14ac:dyDescent="0.25">
      <c r="B3816" s="140"/>
      <c r="C3816" s="736"/>
      <c r="D3816" s="140"/>
      <c r="E3816" s="737"/>
      <c r="F3816" s="2239"/>
      <c r="G3816" s="2239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2239"/>
      <c r="S3816" s="2239"/>
      <c r="T3816" s="2239"/>
      <c r="U3816" s="889"/>
      <c r="V3816" s="5"/>
      <c r="W3816" s="2220"/>
      <c r="X3816" s="5"/>
      <c r="Y3816" s="5"/>
      <c r="Z3816" s="5"/>
      <c r="AA3816" s="5"/>
      <c r="AB3816" s="5"/>
      <c r="AC3816" s="140"/>
      <c r="AD3816" s="5"/>
      <c r="AE3816" s="140"/>
      <c r="AF3816" s="140"/>
    </row>
    <row r="3817" spans="2:32" x14ac:dyDescent="0.25">
      <c r="B3817" s="140"/>
      <c r="C3817" s="736"/>
      <c r="D3817" s="140"/>
      <c r="E3817" s="737"/>
      <c r="F3817" s="2239"/>
      <c r="G3817" s="2239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2239"/>
      <c r="S3817" s="2239"/>
      <c r="T3817" s="2239"/>
      <c r="U3817" s="889"/>
      <c r="V3817" s="5"/>
      <c r="W3817" s="2220"/>
      <c r="X3817" s="5"/>
      <c r="Y3817" s="5"/>
      <c r="Z3817" s="5"/>
      <c r="AA3817" s="5"/>
      <c r="AB3817" s="5"/>
      <c r="AC3817" s="140"/>
      <c r="AD3817" s="5"/>
      <c r="AE3817" s="140"/>
      <c r="AF3817" s="140"/>
    </row>
    <row r="3818" spans="2:32" x14ac:dyDescent="0.25">
      <c r="B3818" s="140"/>
      <c r="C3818" s="736"/>
      <c r="D3818" s="140"/>
      <c r="E3818" s="737"/>
      <c r="F3818" s="2239"/>
      <c r="G3818" s="2239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2239"/>
      <c r="S3818" s="2239"/>
      <c r="T3818" s="2239"/>
      <c r="U3818" s="889"/>
      <c r="V3818" s="5"/>
      <c r="W3818" s="2220"/>
      <c r="X3818" s="5"/>
      <c r="Y3818" s="5"/>
      <c r="Z3818" s="5"/>
      <c r="AA3818" s="5"/>
      <c r="AB3818" s="5"/>
      <c r="AC3818" s="140"/>
      <c r="AD3818" s="5"/>
      <c r="AE3818" s="140"/>
      <c r="AF3818" s="140"/>
    </row>
    <row r="3819" spans="2:32" x14ac:dyDescent="0.25">
      <c r="B3819" s="140"/>
      <c r="C3819" s="736"/>
      <c r="D3819" s="140"/>
      <c r="E3819" s="737"/>
      <c r="F3819" s="2239"/>
      <c r="G3819" s="2239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2239"/>
      <c r="S3819" s="2239"/>
      <c r="T3819" s="2239"/>
      <c r="U3819" s="889"/>
      <c r="V3819" s="5"/>
      <c r="W3819" s="2220"/>
      <c r="X3819" s="5"/>
      <c r="Y3819" s="5"/>
      <c r="Z3819" s="5"/>
      <c r="AA3819" s="5"/>
      <c r="AB3819" s="5"/>
      <c r="AC3819" s="140"/>
      <c r="AD3819" s="5"/>
      <c r="AE3819" s="140"/>
      <c r="AF3819" s="140"/>
    </row>
    <row r="3820" spans="2:32" x14ac:dyDescent="0.25">
      <c r="B3820" s="140"/>
      <c r="C3820" s="736"/>
      <c r="D3820" s="140"/>
      <c r="E3820" s="737"/>
      <c r="F3820" s="2239"/>
      <c r="G3820" s="2239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2239"/>
      <c r="S3820" s="2239"/>
      <c r="T3820" s="2239"/>
      <c r="U3820" s="889"/>
      <c r="V3820" s="5"/>
      <c r="W3820" s="2220"/>
      <c r="X3820" s="5"/>
      <c r="Y3820" s="5"/>
      <c r="Z3820" s="5"/>
      <c r="AA3820" s="5"/>
      <c r="AB3820" s="5"/>
      <c r="AC3820" s="140"/>
      <c r="AD3820" s="5"/>
      <c r="AE3820" s="140"/>
      <c r="AF3820" s="140"/>
    </row>
    <row r="3821" spans="2:32" x14ac:dyDescent="0.25">
      <c r="B3821" s="140"/>
      <c r="C3821" s="736"/>
      <c r="D3821" s="140"/>
      <c r="E3821" s="737"/>
      <c r="F3821" s="2239"/>
      <c r="G3821" s="2239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2239"/>
      <c r="S3821" s="2239"/>
      <c r="T3821" s="2239"/>
      <c r="U3821" s="889"/>
      <c r="V3821" s="5"/>
      <c r="W3821" s="2220"/>
      <c r="X3821" s="5"/>
      <c r="Y3821" s="5"/>
      <c r="Z3821" s="5"/>
      <c r="AA3821" s="5"/>
      <c r="AB3821" s="5"/>
      <c r="AC3821" s="140"/>
      <c r="AD3821" s="5"/>
      <c r="AE3821" s="140"/>
      <c r="AF3821" s="140"/>
    </row>
    <row r="3822" spans="2:32" x14ac:dyDescent="0.25">
      <c r="B3822" s="140"/>
      <c r="C3822" s="736"/>
      <c r="D3822" s="140"/>
      <c r="E3822" s="737"/>
      <c r="F3822" s="2239"/>
      <c r="G3822" s="2239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2239"/>
      <c r="S3822" s="2239"/>
      <c r="T3822" s="2239"/>
      <c r="U3822" s="889"/>
      <c r="V3822" s="5"/>
      <c r="W3822" s="2220"/>
      <c r="X3822" s="5"/>
      <c r="Y3822" s="5"/>
      <c r="Z3822" s="5"/>
      <c r="AA3822" s="5"/>
      <c r="AB3822" s="5"/>
      <c r="AC3822" s="140"/>
      <c r="AD3822" s="5"/>
      <c r="AE3822" s="140"/>
      <c r="AF3822" s="140"/>
    </row>
    <row r="3823" spans="2:32" x14ac:dyDescent="0.25">
      <c r="B3823" s="140"/>
      <c r="C3823" s="736"/>
      <c r="D3823" s="140"/>
      <c r="E3823" s="737"/>
      <c r="F3823" s="2239"/>
      <c r="G3823" s="2239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2239"/>
      <c r="S3823" s="2239"/>
      <c r="T3823" s="2239"/>
      <c r="U3823" s="889"/>
      <c r="V3823" s="5"/>
      <c r="W3823" s="2220"/>
      <c r="X3823" s="5"/>
      <c r="Y3823" s="5"/>
      <c r="Z3823" s="5"/>
      <c r="AA3823" s="5"/>
      <c r="AB3823" s="5"/>
      <c r="AC3823" s="140"/>
      <c r="AD3823" s="5"/>
      <c r="AE3823" s="140"/>
      <c r="AF3823" s="140"/>
    </row>
    <row r="3824" spans="2:32" x14ac:dyDescent="0.25">
      <c r="B3824" s="140"/>
      <c r="C3824" s="736"/>
      <c r="D3824" s="140"/>
      <c r="E3824" s="737"/>
      <c r="F3824" s="2239"/>
      <c r="G3824" s="2239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2239"/>
      <c r="S3824" s="2239"/>
      <c r="T3824" s="2239"/>
      <c r="U3824" s="889"/>
      <c r="V3824" s="5"/>
      <c r="W3824" s="2220"/>
      <c r="X3824" s="5"/>
      <c r="Y3824" s="5"/>
      <c r="Z3824" s="5"/>
      <c r="AA3824" s="5"/>
      <c r="AB3824" s="5"/>
      <c r="AC3824" s="140"/>
      <c r="AD3824" s="5"/>
      <c r="AE3824" s="140"/>
      <c r="AF3824" s="140"/>
    </row>
    <row r="3825" spans="2:32" x14ac:dyDescent="0.25">
      <c r="B3825" s="140"/>
      <c r="C3825" s="736"/>
      <c r="D3825" s="140"/>
      <c r="E3825" s="737"/>
      <c r="F3825" s="2239"/>
      <c r="G3825" s="2239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2239"/>
      <c r="S3825" s="2239"/>
      <c r="T3825" s="2239"/>
      <c r="U3825" s="889"/>
      <c r="V3825" s="5"/>
      <c r="W3825" s="2220"/>
      <c r="X3825" s="5"/>
      <c r="Y3825" s="5"/>
      <c r="Z3825" s="5"/>
      <c r="AA3825" s="5"/>
      <c r="AB3825" s="5"/>
      <c r="AC3825" s="140"/>
      <c r="AD3825" s="5"/>
      <c r="AE3825" s="140"/>
      <c r="AF3825" s="140"/>
    </row>
    <row r="3826" spans="2:32" x14ac:dyDescent="0.25">
      <c r="B3826" s="140"/>
      <c r="C3826" s="736"/>
      <c r="D3826" s="140"/>
      <c r="E3826" s="737"/>
      <c r="F3826" s="2239"/>
      <c r="G3826" s="2239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2239"/>
      <c r="S3826" s="2239"/>
      <c r="T3826" s="2239"/>
      <c r="U3826" s="889"/>
      <c r="V3826" s="5"/>
      <c r="W3826" s="2220"/>
      <c r="X3826" s="5"/>
      <c r="Y3826" s="5"/>
      <c r="Z3826" s="5"/>
      <c r="AA3826" s="5"/>
      <c r="AB3826" s="5"/>
      <c r="AC3826" s="140"/>
      <c r="AD3826" s="5"/>
      <c r="AE3826" s="140"/>
      <c r="AF3826" s="140"/>
    </row>
    <row r="3827" spans="2:32" x14ac:dyDescent="0.25">
      <c r="B3827" s="140"/>
      <c r="C3827" s="736"/>
      <c r="D3827" s="140"/>
      <c r="E3827" s="737"/>
      <c r="F3827" s="2239"/>
      <c r="G3827" s="2239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2239"/>
      <c r="S3827" s="2239"/>
      <c r="T3827" s="2239"/>
      <c r="U3827" s="889"/>
      <c r="V3827" s="5"/>
      <c r="W3827" s="2220"/>
      <c r="X3827" s="5"/>
      <c r="Y3827" s="5"/>
      <c r="Z3827" s="5"/>
      <c r="AA3827" s="5"/>
      <c r="AB3827" s="5"/>
      <c r="AC3827" s="140"/>
      <c r="AD3827" s="5"/>
      <c r="AE3827" s="140"/>
      <c r="AF3827" s="140"/>
    </row>
    <row r="3828" spans="2:32" x14ac:dyDescent="0.25">
      <c r="B3828" s="140"/>
      <c r="C3828" s="736"/>
      <c r="D3828" s="140"/>
      <c r="E3828" s="737"/>
      <c r="F3828" s="2239"/>
      <c r="G3828" s="2239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2239"/>
      <c r="S3828" s="2239"/>
      <c r="T3828" s="2239"/>
      <c r="U3828" s="889"/>
      <c r="V3828" s="5"/>
      <c r="W3828" s="2220"/>
      <c r="X3828" s="5"/>
      <c r="Y3828" s="5"/>
      <c r="Z3828" s="5"/>
      <c r="AA3828" s="5"/>
      <c r="AB3828" s="5"/>
      <c r="AC3828" s="140"/>
      <c r="AD3828" s="5"/>
      <c r="AE3828" s="140"/>
      <c r="AF3828" s="140"/>
    </row>
    <row r="3829" spans="2:32" x14ac:dyDescent="0.25">
      <c r="B3829" s="140"/>
      <c r="C3829" s="736"/>
      <c r="D3829" s="140"/>
      <c r="E3829" s="737"/>
      <c r="F3829" s="2239"/>
      <c r="G3829" s="2239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2239"/>
      <c r="S3829" s="2239"/>
      <c r="T3829" s="2239"/>
      <c r="U3829" s="889"/>
      <c r="V3829" s="5"/>
      <c r="W3829" s="2220"/>
      <c r="X3829" s="5"/>
      <c r="Y3829" s="5"/>
      <c r="Z3829" s="5"/>
      <c r="AA3829" s="5"/>
      <c r="AB3829" s="5"/>
      <c r="AC3829" s="140"/>
      <c r="AD3829" s="5"/>
      <c r="AE3829" s="140"/>
      <c r="AF3829" s="140"/>
    </row>
    <row r="3830" spans="2:32" x14ac:dyDescent="0.25">
      <c r="B3830" s="140"/>
      <c r="C3830" s="736"/>
      <c r="D3830" s="140"/>
      <c r="E3830" s="737"/>
      <c r="F3830" s="2239"/>
      <c r="G3830" s="2239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2239"/>
      <c r="S3830" s="2239"/>
      <c r="T3830" s="2239"/>
      <c r="U3830" s="889"/>
      <c r="V3830" s="5"/>
      <c r="W3830" s="2220"/>
      <c r="X3830" s="5"/>
      <c r="Y3830" s="5"/>
      <c r="Z3830" s="5"/>
      <c r="AA3830" s="5"/>
      <c r="AB3830" s="5"/>
      <c r="AC3830" s="140"/>
      <c r="AD3830" s="5"/>
      <c r="AE3830" s="140"/>
      <c r="AF3830" s="140"/>
    </row>
    <row r="3831" spans="2:32" x14ac:dyDescent="0.25">
      <c r="B3831" s="140"/>
      <c r="C3831" s="736"/>
      <c r="D3831" s="140"/>
      <c r="E3831" s="737"/>
      <c r="F3831" s="2239"/>
      <c r="G3831" s="2239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2239"/>
      <c r="S3831" s="2239"/>
      <c r="T3831" s="2239"/>
      <c r="U3831" s="889"/>
      <c r="V3831" s="5"/>
      <c r="W3831" s="2220"/>
      <c r="X3831" s="5"/>
      <c r="Y3831" s="5"/>
      <c r="Z3831" s="5"/>
      <c r="AA3831" s="5"/>
      <c r="AB3831" s="5"/>
      <c r="AC3831" s="140"/>
      <c r="AD3831" s="5"/>
      <c r="AE3831" s="140"/>
      <c r="AF3831" s="140"/>
    </row>
    <row r="3832" spans="2:32" x14ac:dyDescent="0.25">
      <c r="B3832" s="140"/>
      <c r="C3832" s="736"/>
      <c r="D3832" s="140"/>
      <c r="E3832" s="737"/>
      <c r="F3832" s="2239"/>
      <c r="G3832" s="2239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2239"/>
      <c r="S3832" s="2239"/>
      <c r="T3832" s="2239"/>
      <c r="U3832" s="889"/>
      <c r="V3832" s="5"/>
      <c r="W3832" s="2220"/>
      <c r="X3832" s="5"/>
      <c r="Y3832" s="5"/>
      <c r="Z3832" s="5"/>
      <c r="AA3832" s="5"/>
      <c r="AB3832" s="5"/>
      <c r="AC3832" s="140"/>
      <c r="AD3832" s="5"/>
      <c r="AE3832" s="140"/>
      <c r="AF3832" s="140"/>
    </row>
    <row r="3833" spans="2:32" x14ac:dyDescent="0.25">
      <c r="B3833" s="140"/>
      <c r="C3833" s="736"/>
      <c r="D3833" s="140"/>
      <c r="E3833" s="737"/>
      <c r="F3833" s="2239"/>
      <c r="G3833" s="2239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2239"/>
      <c r="S3833" s="2239"/>
      <c r="T3833" s="2239"/>
      <c r="U3833" s="889"/>
      <c r="V3833" s="5"/>
      <c r="W3833" s="2220"/>
      <c r="X3833" s="5"/>
      <c r="Y3833" s="5"/>
      <c r="Z3833" s="5"/>
      <c r="AA3833" s="5"/>
      <c r="AB3833" s="5"/>
      <c r="AC3833" s="140"/>
      <c r="AD3833" s="5"/>
      <c r="AE3833" s="140"/>
      <c r="AF3833" s="140"/>
    </row>
    <row r="3834" spans="2:32" x14ac:dyDescent="0.25">
      <c r="B3834" s="140"/>
      <c r="C3834" s="736"/>
      <c r="D3834" s="140"/>
      <c r="E3834" s="737"/>
      <c r="F3834" s="2239"/>
      <c r="G3834" s="2239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2239"/>
      <c r="S3834" s="2239"/>
      <c r="T3834" s="2239"/>
      <c r="U3834" s="889"/>
      <c r="V3834" s="5"/>
      <c r="W3834" s="2220"/>
      <c r="X3834" s="5"/>
      <c r="Y3834" s="5"/>
      <c r="Z3834" s="5"/>
      <c r="AA3834" s="5"/>
      <c r="AB3834" s="5"/>
      <c r="AC3834" s="140"/>
      <c r="AD3834" s="5"/>
      <c r="AE3834" s="140"/>
      <c r="AF3834" s="140"/>
    </row>
    <row r="3835" spans="2:32" x14ac:dyDescent="0.25">
      <c r="B3835" s="140"/>
      <c r="C3835" s="736"/>
      <c r="D3835" s="140"/>
      <c r="E3835" s="737"/>
      <c r="F3835" s="2239"/>
      <c r="G3835" s="2239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2239"/>
      <c r="S3835" s="2239"/>
      <c r="T3835" s="2239"/>
      <c r="U3835" s="889"/>
      <c r="V3835" s="5"/>
      <c r="W3835" s="2220"/>
      <c r="X3835" s="5"/>
      <c r="Y3835" s="5"/>
      <c r="Z3835" s="5"/>
      <c r="AA3835" s="5"/>
      <c r="AB3835" s="5"/>
      <c r="AC3835" s="140"/>
      <c r="AD3835" s="5"/>
      <c r="AE3835" s="140"/>
      <c r="AF3835" s="140"/>
    </row>
    <row r="3836" spans="2:32" x14ac:dyDescent="0.25">
      <c r="B3836" s="140"/>
      <c r="C3836" s="736"/>
      <c r="D3836" s="140"/>
      <c r="E3836" s="737"/>
      <c r="F3836" s="2239"/>
      <c r="G3836" s="2239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2239"/>
      <c r="S3836" s="2239"/>
      <c r="T3836" s="2239"/>
      <c r="U3836" s="889"/>
      <c r="V3836" s="5"/>
      <c r="W3836" s="2220"/>
      <c r="X3836" s="5"/>
      <c r="Y3836" s="5"/>
      <c r="Z3836" s="5"/>
      <c r="AA3836" s="5"/>
      <c r="AB3836" s="5"/>
      <c r="AC3836" s="140"/>
      <c r="AD3836" s="5"/>
      <c r="AE3836" s="140"/>
      <c r="AF3836" s="140"/>
    </row>
    <row r="3837" spans="2:32" x14ac:dyDescent="0.25">
      <c r="B3837" s="140"/>
      <c r="C3837" s="736"/>
      <c r="D3837" s="140"/>
      <c r="E3837" s="737"/>
      <c r="F3837" s="2239"/>
      <c r="G3837" s="2239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2239"/>
      <c r="S3837" s="2239"/>
      <c r="T3837" s="2239"/>
      <c r="U3837" s="889"/>
      <c r="V3837" s="5"/>
      <c r="W3837" s="2220"/>
      <c r="X3837" s="5"/>
      <c r="Y3837" s="5"/>
      <c r="Z3837" s="5"/>
      <c r="AA3837" s="5"/>
      <c r="AB3837" s="5"/>
      <c r="AC3837" s="140"/>
      <c r="AD3837" s="5"/>
      <c r="AE3837" s="140"/>
      <c r="AF3837" s="140"/>
    </row>
    <row r="3838" spans="2:32" x14ac:dyDescent="0.25">
      <c r="B3838" s="140"/>
      <c r="C3838" s="736"/>
      <c r="D3838" s="140"/>
      <c r="E3838" s="737"/>
      <c r="F3838" s="2239"/>
      <c r="G3838" s="2239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2239"/>
      <c r="S3838" s="2239"/>
      <c r="T3838" s="2239"/>
      <c r="U3838" s="889"/>
      <c r="V3838" s="5"/>
      <c r="W3838" s="2220"/>
      <c r="X3838" s="5"/>
      <c r="Y3838" s="5"/>
      <c r="Z3838" s="5"/>
      <c r="AA3838" s="5"/>
      <c r="AB3838" s="5"/>
      <c r="AC3838" s="140"/>
      <c r="AD3838" s="5"/>
      <c r="AE3838" s="140"/>
      <c r="AF3838" s="140"/>
    </row>
    <row r="3839" spans="2:32" x14ac:dyDescent="0.25">
      <c r="B3839" s="140"/>
      <c r="C3839" s="736"/>
      <c r="D3839" s="140"/>
      <c r="E3839" s="737"/>
      <c r="F3839" s="2239"/>
      <c r="G3839" s="2239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2239"/>
      <c r="S3839" s="2239"/>
      <c r="T3839" s="2239"/>
      <c r="U3839" s="889"/>
      <c r="V3839" s="5"/>
      <c r="W3839" s="2220"/>
      <c r="X3839" s="5"/>
      <c r="Y3839" s="5"/>
      <c r="Z3839" s="5"/>
      <c r="AA3839" s="5"/>
      <c r="AB3839" s="5"/>
      <c r="AC3839" s="140"/>
      <c r="AD3839" s="5"/>
      <c r="AE3839" s="140"/>
      <c r="AF3839" s="140"/>
    </row>
    <row r="3840" spans="2:32" x14ac:dyDescent="0.25">
      <c r="B3840" s="140"/>
      <c r="C3840" s="736"/>
      <c r="D3840" s="140"/>
      <c r="E3840" s="737"/>
      <c r="F3840" s="2239"/>
      <c r="G3840" s="2239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2239"/>
      <c r="S3840" s="2239"/>
      <c r="T3840" s="2239"/>
      <c r="U3840" s="889"/>
      <c r="V3840" s="5"/>
      <c r="W3840" s="2220"/>
      <c r="X3840" s="5"/>
      <c r="Y3840" s="5"/>
      <c r="Z3840" s="5"/>
      <c r="AA3840" s="5"/>
      <c r="AB3840" s="5"/>
      <c r="AC3840" s="140"/>
      <c r="AD3840" s="5"/>
      <c r="AE3840" s="140"/>
      <c r="AF3840" s="140"/>
    </row>
    <row r="3841" spans="2:32" x14ac:dyDescent="0.25">
      <c r="B3841" s="140"/>
      <c r="C3841" s="736"/>
      <c r="D3841" s="140"/>
      <c r="E3841" s="737"/>
      <c r="F3841" s="2239"/>
      <c r="G3841" s="2239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2239"/>
      <c r="S3841" s="2239"/>
      <c r="T3841" s="2239"/>
      <c r="U3841" s="889"/>
      <c r="V3841" s="5"/>
      <c r="W3841" s="2220"/>
      <c r="X3841" s="5"/>
      <c r="Y3841" s="5"/>
      <c r="Z3841" s="5"/>
      <c r="AA3841" s="5"/>
      <c r="AB3841" s="5"/>
      <c r="AC3841" s="140"/>
      <c r="AD3841" s="5"/>
      <c r="AE3841" s="140"/>
      <c r="AF3841" s="140"/>
    </row>
    <row r="3842" spans="2:32" x14ac:dyDescent="0.25">
      <c r="B3842" s="140"/>
      <c r="C3842" s="736"/>
      <c r="D3842" s="140"/>
      <c r="E3842" s="737"/>
      <c r="F3842" s="2239"/>
      <c r="G3842" s="2239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2239"/>
      <c r="S3842" s="2239"/>
      <c r="T3842" s="2239"/>
      <c r="U3842" s="889"/>
      <c r="V3842" s="5"/>
      <c r="W3842" s="2220"/>
      <c r="X3842" s="5"/>
      <c r="Y3842" s="5"/>
      <c r="Z3842" s="5"/>
      <c r="AA3842" s="5"/>
      <c r="AB3842" s="5"/>
      <c r="AC3842" s="140"/>
      <c r="AD3842" s="5"/>
      <c r="AE3842" s="140"/>
      <c r="AF3842" s="140"/>
    </row>
    <row r="3843" spans="2:32" x14ac:dyDescent="0.25">
      <c r="B3843" s="140"/>
      <c r="C3843" s="736"/>
      <c r="D3843" s="140"/>
      <c r="E3843" s="737"/>
      <c r="F3843" s="2239"/>
      <c r="G3843" s="2239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2239"/>
      <c r="S3843" s="2239"/>
      <c r="T3843" s="2239"/>
      <c r="U3843" s="889"/>
      <c r="V3843" s="5"/>
      <c r="W3843" s="2220"/>
      <c r="X3843" s="5"/>
      <c r="Y3843" s="5"/>
      <c r="Z3843" s="5"/>
      <c r="AA3843" s="5"/>
      <c r="AB3843" s="5"/>
      <c r="AC3843" s="140"/>
      <c r="AD3843" s="5"/>
      <c r="AE3843" s="140"/>
      <c r="AF3843" s="140"/>
    </row>
    <row r="3844" spans="2:32" x14ac:dyDescent="0.25">
      <c r="B3844" s="140"/>
      <c r="C3844" s="736"/>
      <c r="D3844" s="140"/>
      <c r="E3844" s="737"/>
      <c r="F3844" s="2239"/>
      <c r="G3844" s="2239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2239"/>
      <c r="S3844" s="2239"/>
      <c r="T3844" s="2239"/>
      <c r="U3844" s="889"/>
      <c r="V3844" s="5"/>
      <c r="W3844" s="2220"/>
      <c r="X3844" s="5"/>
      <c r="Y3844" s="5"/>
      <c r="Z3844" s="5"/>
      <c r="AA3844" s="5"/>
      <c r="AB3844" s="5"/>
      <c r="AC3844" s="140"/>
      <c r="AD3844" s="5"/>
      <c r="AE3844" s="140"/>
      <c r="AF3844" s="140"/>
    </row>
    <row r="3845" spans="2:32" x14ac:dyDescent="0.25">
      <c r="B3845" s="140"/>
      <c r="C3845" s="736"/>
      <c r="D3845" s="140"/>
      <c r="E3845" s="737"/>
      <c r="F3845" s="2239"/>
      <c r="G3845" s="2239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2239"/>
      <c r="S3845" s="2239"/>
      <c r="T3845" s="2239"/>
      <c r="U3845" s="889"/>
      <c r="V3845" s="5"/>
      <c r="W3845" s="2220"/>
      <c r="X3845" s="5"/>
      <c r="Y3845" s="5"/>
      <c r="Z3845" s="5"/>
      <c r="AA3845" s="5"/>
      <c r="AB3845" s="5"/>
      <c r="AC3845" s="140"/>
      <c r="AD3845" s="5"/>
      <c r="AE3845" s="140"/>
      <c r="AF3845" s="140"/>
    </row>
    <row r="3846" spans="2:32" x14ac:dyDescent="0.25">
      <c r="B3846" s="140"/>
      <c r="C3846" s="736"/>
      <c r="D3846" s="140"/>
      <c r="E3846" s="737"/>
      <c r="F3846" s="2239"/>
      <c r="G3846" s="2239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2239"/>
      <c r="S3846" s="2239"/>
      <c r="T3846" s="2239"/>
      <c r="U3846" s="889"/>
      <c r="V3846" s="5"/>
      <c r="W3846" s="2220"/>
      <c r="X3846" s="5"/>
      <c r="Y3846" s="5"/>
      <c r="Z3846" s="5"/>
      <c r="AA3846" s="5"/>
      <c r="AB3846" s="5"/>
      <c r="AC3846" s="140"/>
      <c r="AD3846" s="5"/>
      <c r="AE3846" s="140"/>
      <c r="AF3846" s="140"/>
    </row>
    <row r="3847" spans="2:32" x14ac:dyDescent="0.25">
      <c r="B3847" s="140"/>
      <c r="C3847" s="736"/>
      <c r="D3847" s="140"/>
      <c r="E3847" s="737"/>
      <c r="F3847" s="2239"/>
      <c r="G3847" s="2239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2239"/>
      <c r="S3847" s="2239"/>
      <c r="T3847" s="2239"/>
      <c r="U3847" s="889"/>
      <c r="V3847" s="5"/>
      <c r="W3847" s="2220"/>
      <c r="X3847" s="5"/>
      <c r="Y3847" s="5"/>
      <c r="Z3847" s="5"/>
      <c r="AA3847" s="5"/>
      <c r="AB3847" s="5"/>
      <c r="AC3847" s="140"/>
      <c r="AD3847" s="5"/>
      <c r="AE3847" s="140"/>
      <c r="AF3847" s="140"/>
    </row>
    <row r="3848" spans="2:32" x14ac:dyDescent="0.25">
      <c r="B3848" s="140"/>
      <c r="C3848" s="736"/>
      <c r="D3848" s="140"/>
      <c r="E3848" s="737"/>
      <c r="F3848" s="2239"/>
      <c r="G3848" s="2239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2239"/>
      <c r="S3848" s="2239"/>
      <c r="T3848" s="2239"/>
      <c r="U3848" s="889"/>
      <c r="V3848" s="5"/>
      <c r="W3848" s="2220"/>
      <c r="X3848" s="5"/>
      <c r="Y3848" s="5"/>
      <c r="Z3848" s="5"/>
      <c r="AA3848" s="5"/>
      <c r="AB3848" s="5"/>
      <c r="AC3848" s="140"/>
      <c r="AD3848" s="5"/>
      <c r="AE3848" s="140"/>
      <c r="AF3848" s="140"/>
    </row>
    <row r="3849" spans="2:32" x14ac:dyDescent="0.25">
      <c r="B3849" s="140"/>
      <c r="C3849" s="736"/>
      <c r="D3849" s="140"/>
      <c r="E3849" s="737"/>
      <c r="F3849" s="2239"/>
      <c r="G3849" s="2239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2239"/>
      <c r="S3849" s="2239"/>
      <c r="T3849" s="2239"/>
      <c r="U3849" s="889"/>
      <c r="V3849" s="5"/>
      <c r="W3849" s="2220"/>
      <c r="X3849" s="5"/>
      <c r="Y3849" s="5"/>
      <c r="Z3849" s="5"/>
      <c r="AA3849" s="5"/>
      <c r="AB3849" s="5"/>
      <c r="AC3849" s="140"/>
      <c r="AD3849" s="5"/>
      <c r="AE3849" s="140"/>
      <c r="AF3849" s="140"/>
    </row>
    <row r="3850" spans="2:32" x14ac:dyDescent="0.25">
      <c r="B3850" s="140"/>
      <c r="C3850" s="736"/>
      <c r="D3850" s="140"/>
      <c r="E3850" s="737"/>
      <c r="F3850" s="2239"/>
      <c r="G3850" s="2239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2239"/>
      <c r="S3850" s="2239"/>
      <c r="T3850" s="2239"/>
      <c r="U3850" s="889"/>
      <c r="V3850" s="5"/>
      <c r="W3850" s="2220"/>
      <c r="X3850" s="5"/>
      <c r="Y3850" s="5"/>
      <c r="Z3850" s="5"/>
      <c r="AA3850" s="5"/>
      <c r="AB3850" s="5"/>
      <c r="AC3850" s="140"/>
      <c r="AD3850" s="5"/>
      <c r="AE3850" s="140"/>
      <c r="AF3850" s="140"/>
    </row>
    <row r="3851" spans="2:32" x14ac:dyDescent="0.25">
      <c r="B3851" s="140"/>
      <c r="C3851" s="736"/>
      <c r="D3851" s="140"/>
      <c r="E3851" s="737"/>
      <c r="F3851" s="2239"/>
      <c r="G3851" s="2239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2239"/>
      <c r="S3851" s="2239"/>
      <c r="T3851" s="2239"/>
      <c r="U3851" s="889"/>
      <c r="V3851" s="5"/>
      <c r="W3851" s="2220"/>
      <c r="X3851" s="5"/>
      <c r="Y3851" s="5"/>
      <c r="Z3851" s="5"/>
      <c r="AA3851" s="5"/>
      <c r="AB3851" s="5"/>
      <c r="AC3851" s="140"/>
      <c r="AD3851" s="5"/>
      <c r="AE3851" s="140"/>
      <c r="AF3851" s="140"/>
    </row>
    <row r="3852" spans="2:32" x14ac:dyDescent="0.25">
      <c r="B3852" s="140"/>
      <c r="C3852" s="736"/>
      <c r="D3852" s="140"/>
      <c r="E3852" s="737"/>
      <c r="F3852" s="2239"/>
      <c r="G3852" s="2239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2239"/>
      <c r="S3852" s="2239"/>
      <c r="T3852" s="2239"/>
      <c r="U3852" s="889"/>
      <c r="V3852" s="5"/>
      <c r="W3852" s="2220"/>
      <c r="X3852" s="5"/>
      <c r="Y3852" s="5"/>
      <c r="Z3852" s="5"/>
      <c r="AA3852" s="5"/>
      <c r="AB3852" s="5"/>
      <c r="AC3852" s="140"/>
      <c r="AD3852" s="5"/>
      <c r="AE3852" s="140"/>
      <c r="AF3852" s="140"/>
    </row>
    <row r="3853" spans="2:32" x14ac:dyDescent="0.25">
      <c r="B3853" s="140"/>
      <c r="C3853" s="736"/>
      <c r="D3853" s="140"/>
      <c r="E3853" s="737"/>
      <c r="F3853" s="2239"/>
      <c r="G3853" s="2239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2239"/>
      <c r="S3853" s="2239"/>
      <c r="T3853" s="2239"/>
      <c r="U3853" s="889"/>
      <c r="V3853" s="5"/>
      <c r="W3853" s="2220"/>
      <c r="X3853" s="5"/>
      <c r="Y3853" s="5"/>
      <c r="Z3853" s="5"/>
      <c r="AA3853" s="5"/>
      <c r="AB3853" s="5"/>
      <c r="AC3853" s="140"/>
      <c r="AD3853" s="5"/>
      <c r="AE3853" s="140"/>
      <c r="AF3853" s="140"/>
    </row>
    <row r="3854" spans="2:32" x14ac:dyDescent="0.25">
      <c r="B3854" s="140"/>
      <c r="C3854" s="736"/>
      <c r="D3854" s="140"/>
      <c r="E3854" s="737"/>
      <c r="F3854" s="2239"/>
      <c r="G3854" s="2239"/>
      <c r="H3854" s="140"/>
      <c r="I3854" s="140"/>
      <c r="J3854" s="140"/>
      <c r="K3854" s="140"/>
      <c r="L3854" s="140"/>
      <c r="M3854" s="140"/>
      <c r="N3854" s="140"/>
      <c r="O3854" s="140"/>
      <c r="P3854" s="140"/>
      <c r="Q3854" s="140"/>
      <c r="R3854" s="2239"/>
      <c r="S3854" s="2239"/>
      <c r="T3854" s="2239"/>
      <c r="U3854" s="889"/>
      <c r="V3854" s="5"/>
      <c r="W3854" s="2220"/>
      <c r="X3854" s="5"/>
      <c r="Y3854" s="5"/>
      <c r="Z3854" s="5"/>
      <c r="AA3854" s="5"/>
      <c r="AB3854" s="5"/>
      <c r="AC3854" s="140"/>
      <c r="AD3854" s="5"/>
      <c r="AE3854" s="140"/>
      <c r="AF3854" s="140"/>
    </row>
    <row r="3855" spans="2:32" x14ac:dyDescent="0.25">
      <c r="B3855" s="140"/>
      <c r="C3855" s="736"/>
      <c r="D3855" s="140"/>
      <c r="E3855" s="737"/>
      <c r="F3855" s="2239"/>
      <c r="G3855" s="2239"/>
      <c r="H3855" s="140"/>
      <c r="I3855" s="140"/>
      <c r="J3855" s="140"/>
      <c r="K3855" s="140"/>
      <c r="L3855" s="140"/>
      <c r="M3855" s="140"/>
      <c r="N3855" s="140"/>
      <c r="O3855" s="140"/>
      <c r="P3855" s="140"/>
      <c r="Q3855" s="140"/>
      <c r="R3855" s="2239"/>
      <c r="S3855" s="2239"/>
      <c r="T3855" s="2239"/>
      <c r="U3855" s="889"/>
      <c r="V3855" s="5"/>
      <c r="W3855" s="2220"/>
      <c r="X3855" s="5"/>
      <c r="Y3855" s="5"/>
      <c r="Z3855" s="5"/>
      <c r="AA3855" s="5"/>
      <c r="AB3855" s="5"/>
      <c r="AC3855" s="140"/>
      <c r="AD3855" s="5"/>
      <c r="AE3855" s="140"/>
      <c r="AF3855" s="140"/>
    </row>
    <row r="3856" spans="2:32" x14ac:dyDescent="0.25">
      <c r="B3856" s="140"/>
      <c r="C3856" s="736"/>
      <c r="D3856" s="140"/>
      <c r="E3856" s="737"/>
      <c r="F3856" s="2239"/>
      <c r="G3856" s="2239"/>
      <c r="H3856" s="140"/>
      <c r="I3856" s="140"/>
      <c r="J3856" s="140"/>
      <c r="K3856" s="140"/>
      <c r="L3856" s="140"/>
      <c r="M3856" s="140"/>
      <c r="N3856" s="140"/>
      <c r="O3856" s="140"/>
      <c r="P3856" s="140"/>
      <c r="Q3856" s="140"/>
      <c r="R3856" s="2239"/>
      <c r="S3856" s="2239"/>
      <c r="T3856" s="2239"/>
      <c r="U3856" s="889"/>
      <c r="V3856" s="5"/>
      <c r="W3856" s="2220"/>
      <c r="X3856" s="5"/>
      <c r="Y3856" s="5"/>
      <c r="Z3856" s="5"/>
      <c r="AA3856" s="5"/>
      <c r="AB3856" s="5"/>
      <c r="AC3856" s="140"/>
      <c r="AD3856" s="5"/>
      <c r="AE3856" s="140"/>
      <c r="AF3856" s="140"/>
    </row>
    <row r="3857" spans="2:32" x14ac:dyDescent="0.25">
      <c r="B3857" s="140"/>
      <c r="C3857" s="736"/>
      <c r="D3857" s="140"/>
      <c r="E3857" s="737"/>
      <c r="F3857" s="2239"/>
      <c r="G3857" s="2239"/>
      <c r="H3857" s="140"/>
      <c r="I3857" s="140"/>
      <c r="J3857" s="140"/>
      <c r="K3857" s="140"/>
      <c r="L3857" s="140"/>
      <c r="M3857" s="140"/>
      <c r="N3857" s="140"/>
      <c r="O3857" s="140"/>
      <c r="P3857" s="140"/>
      <c r="Q3857" s="140"/>
      <c r="R3857" s="2239"/>
      <c r="S3857" s="2239"/>
      <c r="T3857" s="2239"/>
      <c r="U3857" s="889"/>
      <c r="V3857" s="5"/>
      <c r="W3857" s="2220"/>
      <c r="X3857" s="5"/>
      <c r="Y3857" s="5"/>
      <c r="Z3857" s="5"/>
      <c r="AA3857" s="5"/>
      <c r="AB3857" s="5"/>
      <c r="AC3857" s="140"/>
      <c r="AD3857" s="5"/>
      <c r="AE3857" s="140"/>
      <c r="AF3857" s="140"/>
    </row>
    <row r="3858" spans="2:32" x14ac:dyDescent="0.25">
      <c r="B3858" s="140"/>
      <c r="C3858" s="736"/>
      <c r="D3858" s="140"/>
      <c r="E3858" s="737"/>
      <c r="F3858" s="2239"/>
      <c r="G3858" s="2239"/>
      <c r="H3858" s="140"/>
      <c r="I3858" s="140"/>
      <c r="J3858" s="140"/>
      <c r="K3858" s="140"/>
      <c r="L3858" s="140"/>
      <c r="M3858" s="140"/>
      <c r="N3858" s="140"/>
      <c r="O3858" s="140"/>
      <c r="P3858" s="140"/>
      <c r="Q3858" s="140"/>
      <c r="R3858" s="2239"/>
      <c r="S3858" s="2239"/>
      <c r="T3858" s="2239"/>
      <c r="U3858" s="889"/>
      <c r="V3858" s="5"/>
      <c r="W3858" s="2220"/>
      <c r="X3858" s="5"/>
      <c r="Y3858" s="5"/>
      <c r="Z3858" s="5"/>
      <c r="AA3858" s="5"/>
      <c r="AB3858" s="5"/>
      <c r="AC3858" s="140"/>
      <c r="AD3858" s="5"/>
      <c r="AE3858" s="140"/>
      <c r="AF3858" s="140"/>
    </row>
    <row r="3859" spans="2:32" x14ac:dyDescent="0.25">
      <c r="B3859" s="140"/>
      <c r="C3859" s="736"/>
      <c r="D3859" s="140"/>
      <c r="E3859" s="737"/>
      <c r="F3859" s="2239"/>
      <c r="G3859" s="2239"/>
      <c r="H3859" s="140"/>
      <c r="I3859" s="140"/>
      <c r="J3859" s="140"/>
      <c r="K3859" s="140"/>
      <c r="L3859" s="140"/>
      <c r="M3859" s="140"/>
      <c r="N3859" s="140"/>
      <c r="O3859" s="140"/>
      <c r="P3859" s="140"/>
      <c r="Q3859" s="140"/>
      <c r="R3859" s="2239"/>
      <c r="S3859" s="2239"/>
      <c r="T3859" s="2239"/>
      <c r="U3859" s="889"/>
      <c r="V3859" s="5"/>
      <c r="W3859" s="2220"/>
      <c r="X3859" s="5"/>
      <c r="Y3859" s="5"/>
      <c r="Z3859" s="5"/>
      <c r="AA3859" s="5"/>
      <c r="AB3859" s="5"/>
      <c r="AC3859" s="140"/>
      <c r="AD3859" s="5"/>
      <c r="AE3859" s="140"/>
      <c r="AF3859" s="140"/>
    </row>
    <row r="3860" spans="2:32" x14ac:dyDescent="0.25">
      <c r="B3860" s="140"/>
      <c r="C3860" s="736"/>
      <c r="D3860" s="140"/>
      <c r="E3860" s="737"/>
      <c r="F3860" s="2239"/>
      <c r="G3860" s="2239"/>
      <c r="H3860" s="140"/>
      <c r="I3860" s="140"/>
      <c r="J3860" s="140"/>
      <c r="K3860" s="140"/>
      <c r="L3860" s="140"/>
      <c r="M3860" s="140"/>
      <c r="N3860" s="140"/>
      <c r="O3860" s="140"/>
      <c r="P3860" s="140"/>
      <c r="Q3860" s="140"/>
      <c r="R3860" s="2239"/>
      <c r="S3860" s="2239"/>
      <c r="T3860" s="2239"/>
      <c r="U3860" s="889"/>
      <c r="V3860" s="5"/>
      <c r="W3860" s="2220"/>
      <c r="X3860" s="5"/>
      <c r="Y3860" s="5"/>
      <c r="Z3860" s="5"/>
      <c r="AA3860" s="5"/>
      <c r="AB3860" s="5"/>
      <c r="AC3860" s="140"/>
      <c r="AD3860" s="5"/>
      <c r="AE3860" s="140"/>
      <c r="AF3860" s="140"/>
    </row>
    <row r="3861" spans="2:32" x14ac:dyDescent="0.25">
      <c r="B3861" s="140"/>
      <c r="C3861" s="736"/>
      <c r="D3861" s="140"/>
      <c r="E3861" s="737"/>
      <c r="F3861" s="2239"/>
      <c r="G3861" s="2239"/>
      <c r="H3861" s="140"/>
      <c r="I3861" s="140"/>
      <c r="J3861" s="140"/>
      <c r="K3861" s="140"/>
      <c r="L3861" s="140"/>
      <c r="M3861" s="140"/>
      <c r="N3861" s="140"/>
      <c r="O3861" s="140"/>
      <c r="P3861" s="140"/>
      <c r="Q3861" s="140"/>
      <c r="R3861" s="2239"/>
      <c r="S3861" s="2239"/>
      <c r="T3861" s="2239"/>
      <c r="U3861" s="889"/>
      <c r="V3861" s="5"/>
      <c r="W3861" s="2220"/>
      <c r="X3861" s="5"/>
      <c r="Y3861" s="5"/>
      <c r="Z3861" s="5"/>
      <c r="AA3861" s="5"/>
      <c r="AB3861" s="5"/>
      <c r="AC3861" s="140"/>
      <c r="AD3861" s="5"/>
      <c r="AE3861" s="140"/>
      <c r="AF3861" s="140"/>
    </row>
    <row r="3862" spans="2:32" x14ac:dyDescent="0.25">
      <c r="B3862" s="140"/>
      <c r="C3862" s="736"/>
      <c r="D3862" s="140"/>
      <c r="E3862" s="737"/>
      <c r="F3862" s="2239"/>
      <c r="G3862" s="2239"/>
      <c r="H3862" s="140"/>
      <c r="I3862" s="140"/>
      <c r="J3862" s="140"/>
      <c r="K3862" s="140"/>
      <c r="L3862" s="140"/>
      <c r="M3862" s="140"/>
      <c r="N3862" s="140"/>
      <c r="O3862" s="140"/>
      <c r="P3862" s="140"/>
      <c r="Q3862" s="140"/>
      <c r="R3862" s="2239"/>
      <c r="S3862" s="2239"/>
      <c r="T3862" s="2239"/>
      <c r="U3862" s="889"/>
      <c r="V3862" s="5"/>
      <c r="W3862" s="2220"/>
      <c r="X3862" s="5"/>
      <c r="Y3862" s="5"/>
      <c r="Z3862" s="5"/>
      <c r="AA3862" s="5"/>
      <c r="AB3862" s="5"/>
      <c r="AC3862" s="140"/>
      <c r="AD3862" s="5"/>
      <c r="AE3862" s="140"/>
      <c r="AF3862" s="140"/>
    </row>
    <row r="3863" spans="2:32" x14ac:dyDescent="0.25">
      <c r="B3863" s="140"/>
      <c r="C3863" s="736"/>
      <c r="D3863" s="140"/>
      <c r="E3863" s="737"/>
      <c r="F3863" s="2239"/>
      <c r="G3863" s="2239"/>
      <c r="H3863" s="140"/>
      <c r="I3863" s="140"/>
      <c r="J3863" s="140"/>
      <c r="K3863" s="140"/>
      <c r="L3863" s="140"/>
      <c r="M3863" s="140"/>
      <c r="N3863" s="140"/>
      <c r="O3863" s="140"/>
      <c r="P3863" s="140"/>
      <c r="Q3863" s="140"/>
      <c r="R3863" s="2239"/>
      <c r="S3863" s="2239"/>
      <c r="T3863" s="2239"/>
      <c r="U3863" s="889"/>
      <c r="V3863" s="5"/>
      <c r="W3863" s="2220"/>
      <c r="X3863" s="5"/>
      <c r="Y3863" s="5"/>
      <c r="Z3863" s="5"/>
      <c r="AA3863" s="5"/>
      <c r="AB3863" s="5"/>
      <c r="AC3863" s="140"/>
      <c r="AD3863" s="5"/>
      <c r="AE3863" s="140"/>
      <c r="AF3863" s="140"/>
    </row>
    <row r="3864" spans="2:32" x14ac:dyDescent="0.25">
      <c r="B3864" s="140"/>
      <c r="C3864" s="736"/>
      <c r="D3864" s="140"/>
      <c r="E3864" s="737"/>
      <c r="F3864" s="2239"/>
      <c r="G3864" s="2239"/>
      <c r="H3864" s="140"/>
      <c r="I3864" s="140"/>
      <c r="J3864" s="140"/>
      <c r="K3864" s="140"/>
      <c r="L3864" s="140"/>
      <c r="M3864" s="140"/>
      <c r="N3864" s="140"/>
      <c r="O3864" s="140"/>
      <c r="P3864" s="140"/>
      <c r="Q3864" s="140"/>
      <c r="R3864" s="2239"/>
      <c r="S3864" s="2239"/>
      <c r="T3864" s="2239"/>
      <c r="U3864" s="889"/>
      <c r="V3864" s="5"/>
      <c r="W3864" s="2220"/>
      <c r="X3864" s="5"/>
      <c r="Y3864" s="5"/>
      <c r="Z3864" s="5"/>
      <c r="AA3864" s="5"/>
      <c r="AB3864" s="5"/>
      <c r="AC3864" s="140"/>
      <c r="AD3864" s="5"/>
      <c r="AE3864" s="140"/>
      <c r="AF3864" s="140"/>
    </row>
    <row r="3865" spans="2:32" x14ac:dyDescent="0.25">
      <c r="B3865" s="140"/>
      <c r="C3865" s="736"/>
      <c r="D3865" s="140"/>
      <c r="E3865" s="737"/>
      <c r="F3865" s="2239"/>
      <c r="G3865" s="2239"/>
      <c r="H3865" s="140"/>
      <c r="I3865" s="140"/>
      <c r="J3865" s="140"/>
      <c r="K3865" s="140"/>
      <c r="L3865" s="140"/>
      <c r="M3865" s="140"/>
      <c r="N3865" s="140"/>
      <c r="O3865" s="140"/>
      <c r="P3865" s="140"/>
      <c r="Q3865" s="140"/>
      <c r="R3865" s="2239"/>
      <c r="S3865" s="2239"/>
      <c r="T3865" s="2239"/>
      <c r="U3865" s="889"/>
      <c r="V3865" s="5"/>
      <c r="W3865" s="2220"/>
      <c r="X3865" s="5"/>
      <c r="Y3865" s="5"/>
      <c r="Z3865" s="5"/>
      <c r="AA3865" s="5"/>
      <c r="AB3865" s="5"/>
      <c r="AC3865" s="140"/>
      <c r="AD3865" s="5"/>
      <c r="AE3865" s="140"/>
      <c r="AF3865" s="140"/>
    </row>
    <row r="3866" spans="2:32" x14ac:dyDescent="0.25">
      <c r="B3866" s="140"/>
      <c r="C3866" s="736"/>
      <c r="D3866" s="140"/>
      <c r="E3866" s="737"/>
      <c r="F3866" s="2239"/>
      <c r="G3866" s="2239"/>
      <c r="H3866" s="140"/>
      <c r="I3866" s="140"/>
      <c r="J3866" s="140"/>
      <c r="K3866" s="140"/>
      <c r="L3866" s="140"/>
      <c r="M3866" s="140"/>
      <c r="N3866" s="140"/>
      <c r="O3866" s="140"/>
      <c r="P3866" s="140"/>
      <c r="Q3866" s="140"/>
      <c r="R3866" s="2239"/>
      <c r="S3866" s="2239"/>
      <c r="T3866" s="2239"/>
      <c r="U3866" s="889"/>
      <c r="V3866" s="5"/>
      <c r="W3866" s="2220"/>
      <c r="X3866" s="5"/>
      <c r="Y3866" s="5"/>
      <c r="Z3866" s="5"/>
      <c r="AA3866" s="5"/>
      <c r="AB3866" s="5"/>
      <c r="AC3866" s="140"/>
      <c r="AD3866" s="5"/>
      <c r="AE3866" s="140"/>
      <c r="AF3866" s="140"/>
    </row>
    <row r="3867" spans="2:32" x14ac:dyDescent="0.25">
      <c r="B3867" s="140"/>
      <c r="C3867" s="736"/>
      <c r="D3867" s="140"/>
      <c r="E3867" s="737"/>
      <c r="F3867" s="2239"/>
      <c r="G3867" s="2239"/>
      <c r="H3867" s="140"/>
      <c r="I3867" s="140"/>
      <c r="J3867" s="140"/>
      <c r="K3867" s="140"/>
      <c r="L3867" s="140"/>
      <c r="M3867" s="140"/>
      <c r="N3867" s="140"/>
      <c r="O3867" s="140"/>
      <c r="P3867" s="140"/>
      <c r="Q3867" s="140"/>
      <c r="R3867" s="2239"/>
      <c r="S3867" s="2239"/>
      <c r="T3867" s="2239"/>
      <c r="U3867" s="889"/>
      <c r="V3867" s="5"/>
      <c r="W3867" s="2220"/>
      <c r="X3867" s="5"/>
      <c r="Y3867" s="5"/>
      <c r="Z3867" s="5"/>
      <c r="AA3867" s="5"/>
      <c r="AB3867" s="5"/>
      <c r="AC3867" s="140"/>
      <c r="AD3867" s="5"/>
      <c r="AE3867" s="140"/>
      <c r="AF3867" s="140"/>
    </row>
    <row r="3868" spans="2:32" x14ac:dyDescent="0.25">
      <c r="B3868" s="140"/>
      <c r="C3868" s="736"/>
      <c r="D3868" s="140"/>
      <c r="E3868" s="737"/>
      <c r="F3868" s="2239"/>
      <c r="G3868" s="2239"/>
      <c r="H3868" s="140"/>
      <c r="I3868" s="140"/>
      <c r="J3868" s="140"/>
      <c r="K3868" s="140"/>
      <c r="L3868" s="140"/>
      <c r="M3868" s="140"/>
      <c r="N3868" s="140"/>
      <c r="O3868" s="140"/>
      <c r="P3868" s="140"/>
      <c r="Q3868" s="140"/>
      <c r="R3868" s="2239"/>
      <c r="S3868" s="2239"/>
      <c r="T3868" s="2239"/>
      <c r="U3868" s="889"/>
      <c r="V3868" s="5"/>
      <c r="W3868" s="2220"/>
      <c r="X3868" s="5"/>
      <c r="Y3868" s="5"/>
      <c r="Z3868" s="5"/>
      <c r="AA3868" s="5"/>
      <c r="AB3868" s="5"/>
      <c r="AC3868" s="140"/>
      <c r="AD3868" s="5"/>
      <c r="AE3868" s="140"/>
      <c r="AF3868" s="140"/>
    </row>
    <row r="3869" spans="2:32" x14ac:dyDescent="0.25">
      <c r="B3869" s="140"/>
      <c r="C3869" s="736"/>
      <c r="D3869" s="140"/>
      <c r="E3869" s="737"/>
      <c r="F3869" s="2239"/>
      <c r="G3869" s="2239"/>
      <c r="H3869" s="140"/>
      <c r="I3869" s="140"/>
      <c r="J3869" s="140"/>
      <c r="K3869" s="140"/>
      <c r="L3869" s="140"/>
      <c r="M3869" s="140"/>
      <c r="N3869" s="140"/>
      <c r="O3869" s="140"/>
      <c r="P3869" s="140"/>
      <c r="Q3869" s="140"/>
      <c r="R3869" s="2239"/>
      <c r="S3869" s="2239"/>
      <c r="T3869" s="2239"/>
      <c r="U3869" s="889"/>
      <c r="V3869" s="5"/>
      <c r="W3869" s="2220"/>
      <c r="X3869" s="5"/>
      <c r="Y3869" s="5"/>
      <c r="Z3869" s="5"/>
      <c r="AA3869" s="5"/>
      <c r="AB3869" s="5"/>
      <c r="AC3869" s="140"/>
      <c r="AD3869" s="5"/>
      <c r="AE3869" s="140"/>
      <c r="AF3869" s="140"/>
    </row>
    <row r="3870" spans="2:32" x14ac:dyDescent="0.25">
      <c r="B3870" s="140"/>
      <c r="C3870" s="736"/>
      <c r="D3870" s="140"/>
      <c r="E3870" s="737"/>
      <c r="F3870" s="2239"/>
      <c r="G3870" s="2239"/>
      <c r="H3870" s="140"/>
      <c r="I3870" s="140"/>
      <c r="J3870" s="140"/>
      <c r="K3870" s="140"/>
      <c r="L3870" s="140"/>
      <c r="M3870" s="140"/>
      <c r="N3870" s="140"/>
      <c r="O3870" s="140"/>
      <c r="P3870" s="140"/>
      <c r="Q3870" s="140"/>
      <c r="R3870" s="2239"/>
      <c r="S3870" s="2239"/>
      <c r="T3870" s="2239"/>
      <c r="U3870" s="889"/>
      <c r="V3870" s="5"/>
      <c r="W3870" s="2220"/>
      <c r="X3870" s="5"/>
      <c r="Y3870" s="5"/>
      <c r="Z3870" s="5"/>
      <c r="AA3870" s="5"/>
      <c r="AB3870" s="5"/>
      <c r="AC3870" s="140"/>
      <c r="AD3870" s="5"/>
      <c r="AE3870" s="140"/>
      <c r="AF3870" s="140"/>
    </row>
    <row r="3871" spans="2:32" x14ac:dyDescent="0.25">
      <c r="B3871" s="140"/>
      <c r="C3871" s="736"/>
      <c r="D3871" s="140"/>
      <c r="E3871" s="737"/>
      <c r="F3871" s="2239"/>
      <c r="G3871" s="2239"/>
      <c r="H3871" s="140"/>
      <c r="I3871" s="140"/>
      <c r="J3871" s="140"/>
      <c r="K3871" s="140"/>
      <c r="L3871" s="140"/>
      <c r="M3871" s="140"/>
      <c r="N3871" s="140"/>
      <c r="O3871" s="140"/>
      <c r="P3871" s="140"/>
      <c r="Q3871" s="140"/>
      <c r="R3871" s="2239"/>
      <c r="S3871" s="2239"/>
      <c r="T3871" s="2239"/>
      <c r="U3871" s="889"/>
      <c r="V3871" s="5"/>
      <c r="W3871" s="2220"/>
      <c r="X3871" s="5"/>
      <c r="Y3871" s="5"/>
      <c r="Z3871" s="5"/>
      <c r="AA3871" s="5"/>
      <c r="AB3871" s="5"/>
      <c r="AC3871" s="140"/>
      <c r="AD3871" s="5"/>
      <c r="AE3871" s="140"/>
      <c r="AF3871" s="140"/>
    </row>
    <row r="3872" spans="2:32" x14ac:dyDescent="0.25">
      <c r="B3872" s="140"/>
      <c r="C3872" s="736"/>
      <c r="D3872" s="140"/>
      <c r="E3872" s="737"/>
      <c r="F3872" s="2239"/>
      <c r="G3872" s="2239"/>
      <c r="H3872" s="140"/>
      <c r="I3872" s="140"/>
      <c r="J3872" s="140"/>
      <c r="K3872" s="140"/>
      <c r="L3872" s="140"/>
      <c r="M3872" s="140"/>
      <c r="N3872" s="140"/>
      <c r="O3872" s="140"/>
      <c r="P3872" s="140"/>
      <c r="Q3872" s="140"/>
      <c r="R3872" s="2239"/>
      <c r="S3872" s="2239"/>
      <c r="T3872" s="2239"/>
      <c r="U3872" s="889"/>
      <c r="V3872" s="5"/>
      <c r="W3872" s="2220"/>
      <c r="X3872" s="5"/>
      <c r="Y3872" s="5"/>
      <c r="Z3872" s="5"/>
      <c r="AA3872" s="5"/>
      <c r="AB3872" s="5"/>
      <c r="AC3872" s="140"/>
      <c r="AD3872" s="5"/>
      <c r="AE3872" s="140"/>
      <c r="AF3872" s="140"/>
    </row>
    <row r="3873" spans="2:32" x14ac:dyDescent="0.25">
      <c r="B3873" s="140"/>
      <c r="C3873" s="736"/>
      <c r="D3873" s="140"/>
      <c r="E3873" s="737"/>
      <c r="F3873" s="2239"/>
      <c r="G3873" s="2239"/>
      <c r="H3873" s="140"/>
      <c r="I3873" s="140"/>
      <c r="J3873" s="140"/>
      <c r="K3873" s="140"/>
      <c r="L3873" s="140"/>
      <c r="M3873" s="140"/>
      <c r="N3873" s="140"/>
      <c r="O3873" s="140"/>
      <c r="P3873" s="140"/>
      <c r="Q3873" s="140"/>
      <c r="R3873" s="2239"/>
      <c r="S3873" s="2239"/>
      <c r="T3873" s="2239"/>
      <c r="U3873" s="889"/>
      <c r="V3873" s="5"/>
      <c r="W3873" s="2220"/>
      <c r="X3873" s="5"/>
      <c r="Y3873" s="5"/>
      <c r="Z3873" s="5"/>
      <c r="AA3873" s="5"/>
      <c r="AB3873" s="5"/>
      <c r="AC3873" s="140"/>
      <c r="AD3873" s="5"/>
      <c r="AE3873" s="140"/>
      <c r="AF3873" s="140"/>
    </row>
    <row r="3874" spans="2:32" x14ac:dyDescent="0.25">
      <c r="B3874" s="140"/>
      <c r="C3874" s="736"/>
      <c r="D3874" s="140"/>
      <c r="E3874" s="737"/>
      <c r="F3874" s="2239"/>
      <c r="G3874" s="2239"/>
      <c r="H3874" s="140"/>
      <c r="I3874" s="140"/>
      <c r="J3874" s="140"/>
      <c r="K3874" s="140"/>
      <c r="L3874" s="140"/>
      <c r="M3874" s="140"/>
      <c r="N3874" s="140"/>
      <c r="O3874" s="140"/>
      <c r="P3874" s="140"/>
      <c r="Q3874" s="140"/>
      <c r="R3874" s="2239"/>
      <c r="S3874" s="2239"/>
      <c r="T3874" s="2239"/>
      <c r="U3874" s="889"/>
      <c r="V3874" s="5"/>
      <c r="W3874" s="2220"/>
      <c r="X3874" s="5"/>
      <c r="Y3874" s="5"/>
      <c r="Z3874" s="5"/>
      <c r="AA3874" s="5"/>
      <c r="AB3874" s="5"/>
      <c r="AC3874" s="140"/>
      <c r="AD3874" s="5"/>
      <c r="AE3874" s="140"/>
      <c r="AF3874" s="140"/>
    </row>
    <row r="3875" spans="2:32" x14ac:dyDescent="0.25">
      <c r="B3875" s="140"/>
      <c r="C3875" s="736"/>
      <c r="D3875" s="140"/>
      <c r="E3875" s="737"/>
      <c r="F3875" s="2239"/>
      <c r="G3875" s="2239"/>
      <c r="H3875" s="140"/>
      <c r="I3875" s="140"/>
      <c r="J3875" s="140"/>
      <c r="K3875" s="140"/>
      <c r="L3875" s="140"/>
      <c r="M3875" s="140"/>
      <c r="N3875" s="140"/>
      <c r="O3875" s="140"/>
      <c r="P3875" s="140"/>
      <c r="Q3875" s="140"/>
      <c r="R3875" s="2239"/>
      <c r="S3875" s="2239"/>
      <c r="T3875" s="2239"/>
      <c r="U3875" s="889"/>
      <c r="V3875" s="5"/>
      <c r="W3875" s="2220"/>
      <c r="X3875" s="5"/>
      <c r="Y3875" s="5"/>
      <c r="Z3875" s="5"/>
      <c r="AA3875" s="5"/>
      <c r="AB3875" s="5"/>
      <c r="AC3875" s="140"/>
      <c r="AD3875" s="5"/>
      <c r="AE3875" s="140"/>
      <c r="AF3875" s="140"/>
    </row>
    <row r="3876" spans="2:32" x14ac:dyDescent="0.25">
      <c r="B3876" s="140"/>
      <c r="C3876" s="736"/>
      <c r="D3876" s="140"/>
      <c r="E3876" s="737"/>
      <c r="F3876" s="2239"/>
      <c r="G3876" s="2239"/>
      <c r="H3876" s="140"/>
      <c r="I3876" s="140"/>
      <c r="J3876" s="140"/>
      <c r="K3876" s="140"/>
      <c r="L3876" s="140"/>
      <c r="M3876" s="140"/>
      <c r="N3876" s="140"/>
      <c r="O3876" s="140"/>
      <c r="P3876" s="140"/>
      <c r="Q3876" s="140"/>
      <c r="R3876" s="2239"/>
      <c r="S3876" s="2239"/>
      <c r="T3876" s="2239"/>
      <c r="U3876" s="889"/>
      <c r="V3876" s="5"/>
      <c r="W3876" s="2220"/>
      <c r="X3876" s="5"/>
      <c r="Y3876" s="5"/>
      <c r="Z3876" s="5"/>
      <c r="AA3876" s="5"/>
      <c r="AB3876" s="5"/>
      <c r="AC3876" s="140"/>
      <c r="AD3876" s="5"/>
      <c r="AE3876" s="140"/>
      <c r="AF3876" s="140"/>
    </row>
    <row r="3877" spans="2:32" x14ac:dyDescent="0.25">
      <c r="B3877" s="140"/>
      <c r="C3877" s="736"/>
      <c r="D3877" s="140"/>
      <c r="E3877" s="737"/>
      <c r="F3877" s="2239"/>
      <c r="G3877" s="2239"/>
      <c r="H3877" s="140"/>
      <c r="I3877" s="140"/>
      <c r="J3877" s="140"/>
      <c r="K3877" s="140"/>
      <c r="L3877" s="140"/>
      <c r="M3877" s="140"/>
      <c r="N3877" s="140"/>
      <c r="O3877" s="140"/>
      <c r="P3877" s="140"/>
      <c r="Q3877" s="140"/>
      <c r="R3877" s="2239"/>
      <c r="S3877" s="2239"/>
      <c r="T3877" s="2239"/>
      <c r="U3877" s="889"/>
      <c r="V3877" s="5"/>
      <c r="W3877" s="2220"/>
      <c r="X3877" s="5"/>
      <c r="Y3877" s="5"/>
      <c r="Z3877" s="5"/>
      <c r="AA3877" s="5"/>
      <c r="AB3877" s="5"/>
      <c r="AC3877" s="140"/>
      <c r="AD3877" s="5"/>
      <c r="AE3877" s="140"/>
      <c r="AF3877" s="140"/>
    </row>
    <row r="3878" spans="2:32" x14ac:dyDescent="0.25">
      <c r="B3878" s="140"/>
      <c r="C3878" s="736"/>
      <c r="D3878" s="140"/>
      <c r="E3878" s="737"/>
      <c r="F3878" s="2239"/>
      <c r="G3878" s="2239"/>
      <c r="H3878" s="140"/>
      <c r="I3878" s="140"/>
      <c r="J3878" s="140"/>
      <c r="K3878" s="140"/>
      <c r="L3878" s="140"/>
      <c r="M3878" s="140"/>
      <c r="N3878" s="140"/>
      <c r="O3878" s="140"/>
      <c r="P3878" s="140"/>
      <c r="Q3878" s="140"/>
      <c r="R3878" s="2239"/>
      <c r="S3878" s="2239"/>
      <c r="T3878" s="2239"/>
      <c r="U3878" s="889"/>
      <c r="V3878" s="5"/>
      <c r="W3878" s="2220"/>
      <c r="X3878" s="5"/>
      <c r="Y3878" s="5"/>
      <c r="Z3878" s="5"/>
      <c r="AA3878" s="5"/>
      <c r="AB3878" s="5"/>
      <c r="AC3878" s="140"/>
      <c r="AD3878" s="5"/>
      <c r="AE3878" s="140"/>
      <c r="AF3878" s="140"/>
    </row>
    <row r="3879" spans="2:32" x14ac:dyDescent="0.25">
      <c r="B3879" s="140"/>
      <c r="C3879" s="736"/>
      <c r="D3879" s="140"/>
      <c r="E3879" s="737"/>
      <c r="F3879" s="2239"/>
      <c r="G3879" s="2239"/>
      <c r="H3879" s="140"/>
      <c r="I3879" s="140"/>
      <c r="J3879" s="140"/>
      <c r="K3879" s="140"/>
      <c r="L3879" s="140"/>
      <c r="M3879" s="140"/>
      <c r="N3879" s="140"/>
      <c r="O3879" s="140"/>
      <c r="P3879" s="140"/>
      <c r="Q3879" s="140"/>
      <c r="R3879" s="2239"/>
      <c r="S3879" s="2239"/>
      <c r="T3879" s="2239"/>
      <c r="U3879" s="889"/>
      <c r="V3879" s="5"/>
      <c r="W3879" s="2220"/>
      <c r="X3879" s="5"/>
      <c r="Y3879" s="5"/>
      <c r="Z3879" s="5"/>
      <c r="AA3879" s="5"/>
      <c r="AB3879" s="5"/>
      <c r="AC3879" s="140"/>
      <c r="AD3879" s="5"/>
      <c r="AE3879" s="140"/>
      <c r="AF3879" s="140"/>
    </row>
    <row r="3880" spans="2:32" x14ac:dyDescent="0.25">
      <c r="B3880" s="140"/>
      <c r="C3880" s="736"/>
      <c r="D3880" s="140"/>
      <c r="E3880" s="737"/>
      <c r="F3880" s="2239"/>
      <c r="G3880" s="2239"/>
      <c r="H3880" s="140"/>
      <c r="I3880" s="140"/>
      <c r="J3880" s="140"/>
      <c r="K3880" s="140"/>
      <c r="L3880" s="140"/>
      <c r="M3880" s="140"/>
      <c r="N3880" s="140"/>
      <c r="O3880" s="140"/>
      <c r="P3880" s="140"/>
      <c r="Q3880" s="140"/>
      <c r="R3880" s="2239"/>
      <c r="S3880" s="2239"/>
      <c r="T3880" s="2239"/>
      <c r="U3880" s="889"/>
      <c r="V3880" s="5"/>
      <c r="W3880" s="2220"/>
      <c r="X3880" s="5"/>
      <c r="Y3880" s="5"/>
      <c r="Z3880" s="5"/>
      <c r="AA3880" s="5"/>
      <c r="AB3880" s="5"/>
      <c r="AC3880" s="140"/>
      <c r="AD3880" s="5"/>
      <c r="AE3880" s="140"/>
      <c r="AF3880" s="140"/>
    </row>
    <row r="3881" spans="2:32" x14ac:dyDescent="0.25">
      <c r="B3881" s="140"/>
      <c r="C3881" s="736"/>
      <c r="D3881" s="140"/>
      <c r="E3881" s="737"/>
      <c r="F3881" s="2239"/>
      <c r="G3881" s="2239"/>
      <c r="H3881" s="140"/>
      <c r="I3881" s="140"/>
      <c r="J3881" s="140"/>
      <c r="K3881" s="140"/>
      <c r="L3881" s="140"/>
      <c r="M3881" s="140"/>
      <c r="N3881" s="140"/>
      <c r="O3881" s="140"/>
      <c r="P3881" s="140"/>
      <c r="Q3881" s="140"/>
      <c r="R3881" s="2239"/>
      <c r="S3881" s="2239"/>
      <c r="T3881" s="2239"/>
      <c r="U3881" s="889"/>
      <c r="V3881" s="5"/>
      <c r="W3881" s="2220"/>
      <c r="X3881" s="5"/>
      <c r="Y3881" s="5"/>
      <c r="Z3881" s="5"/>
      <c r="AA3881" s="5"/>
      <c r="AB3881" s="5"/>
      <c r="AC3881" s="140"/>
      <c r="AD3881" s="5"/>
      <c r="AE3881" s="140"/>
      <c r="AF3881" s="140"/>
    </row>
    <row r="3882" spans="2:32" x14ac:dyDescent="0.25">
      <c r="B3882" s="140"/>
      <c r="C3882" s="736"/>
      <c r="D3882" s="140"/>
      <c r="E3882" s="737"/>
      <c r="F3882" s="2239"/>
      <c r="G3882" s="2239"/>
      <c r="H3882" s="140"/>
      <c r="I3882" s="140"/>
      <c r="J3882" s="140"/>
      <c r="K3882" s="140"/>
      <c r="L3882" s="140"/>
      <c r="M3882" s="140"/>
      <c r="N3882" s="140"/>
      <c r="O3882" s="140"/>
      <c r="P3882" s="140"/>
      <c r="Q3882" s="140"/>
      <c r="R3882" s="2239"/>
      <c r="S3882" s="2239"/>
      <c r="T3882" s="2239"/>
      <c r="U3882" s="889"/>
      <c r="V3882" s="5"/>
      <c r="W3882" s="2220"/>
      <c r="X3882" s="5"/>
      <c r="Y3882" s="5"/>
      <c r="Z3882" s="5"/>
      <c r="AA3882" s="5"/>
      <c r="AB3882" s="5"/>
      <c r="AC3882" s="140"/>
      <c r="AD3882" s="5"/>
      <c r="AE3882" s="140"/>
      <c r="AF3882" s="140"/>
    </row>
    <row r="3883" spans="2:32" x14ac:dyDescent="0.25">
      <c r="B3883" s="140"/>
      <c r="C3883" s="736"/>
      <c r="D3883" s="140"/>
      <c r="E3883" s="737"/>
      <c r="F3883" s="2239"/>
      <c r="G3883" s="2239"/>
      <c r="H3883" s="140"/>
      <c r="I3883" s="140"/>
      <c r="J3883" s="140"/>
      <c r="K3883" s="140"/>
      <c r="L3883" s="140"/>
      <c r="M3883" s="140"/>
      <c r="N3883" s="140"/>
      <c r="O3883" s="140"/>
      <c r="P3883" s="140"/>
      <c r="Q3883" s="140"/>
      <c r="R3883" s="2239"/>
      <c r="S3883" s="2239"/>
      <c r="T3883" s="2239"/>
      <c r="U3883" s="889"/>
      <c r="V3883" s="5"/>
      <c r="W3883" s="2220"/>
      <c r="X3883" s="5"/>
      <c r="Y3883" s="5"/>
      <c r="Z3883" s="5"/>
      <c r="AA3883" s="5"/>
      <c r="AB3883" s="5"/>
      <c r="AC3883" s="140"/>
      <c r="AD3883" s="5"/>
      <c r="AE3883" s="140"/>
      <c r="AF3883" s="140"/>
    </row>
    <row r="3884" spans="2:32" x14ac:dyDescent="0.25">
      <c r="B3884" s="140"/>
      <c r="C3884" s="736"/>
      <c r="D3884" s="140"/>
      <c r="E3884" s="737"/>
      <c r="F3884" s="2239"/>
      <c r="G3884" s="2239"/>
      <c r="H3884" s="140"/>
      <c r="I3884" s="140"/>
      <c r="J3884" s="140"/>
      <c r="K3884" s="140"/>
      <c r="L3884" s="140"/>
      <c r="M3884" s="140"/>
      <c r="N3884" s="140"/>
      <c r="O3884" s="140"/>
      <c r="P3884" s="140"/>
      <c r="Q3884" s="140"/>
      <c r="R3884" s="2239"/>
      <c r="S3884" s="2239"/>
      <c r="T3884" s="2239"/>
      <c r="U3884" s="889"/>
      <c r="V3884" s="5"/>
      <c r="W3884" s="2220"/>
      <c r="X3884" s="5"/>
      <c r="Y3884" s="5"/>
      <c r="Z3884" s="5"/>
      <c r="AA3884" s="5"/>
      <c r="AB3884" s="5"/>
      <c r="AC3884" s="140"/>
      <c r="AD3884" s="5"/>
      <c r="AE3884" s="140"/>
      <c r="AF3884" s="140"/>
    </row>
    <row r="3885" spans="2:32" x14ac:dyDescent="0.25">
      <c r="B3885" s="140"/>
      <c r="C3885" s="736"/>
      <c r="D3885" s="140"/>
      <c r="E3885" s="737"/>
      <c r="F3885" s="2239"/>
      <c r="G3885" s="2239"/>
      <c r="H3885" s="140"/>
      <c r="I3885" s="140"/>
      <c r="J3885" s="140"/>
      <c r="K3885" s="140"/>
      <c r="L3885" s="140"/>
      <c r="M3885" s="140"/>
      <c r="N3885" s="140"/>
      <c r="O3885" s="140"/>
      <c r="P3885" s="140"/>
      <c r="Q3885" s="140"/>
      <c r="R3885" s="2239"/>
      <c r="S3885" s="2239"/>
      <c r="T3885" s="2239"/>
      <c r="U3885" s="889"/>
      <c r="V3885" s="5"/>
      <c r="W3885" s="2220"/>
      <c r="X3885" s="5"/>
      <c r="Y3885" s="5"/>
      <c r="Z3885" s="5"/>
      <c r="AA3885" s="5"/>
      <c r="AB3885" s="5"/>
      <c r="AC3885" s="140"/>
      <c r="AD3885" s="5"/>
      <c r="AE3885" s="140"/>
      <c r="AF3885" s="140"/>
    </row>
    <row r="3886" spans="2:32" x14ac:dyDescent="0.25">
      <c r="B3886" s="140"/>
      <c r="C3886" s="736"/>
      <c r="D3886" s="140"/>
      <c r="E3886" s="737"/>
      <c r="F3886" s="2239"/>
      <c r="G3886" s="2239"/>
      <c r="H3886" s="140"/>
      <c r="I3886" s="140"/>
      <c r="J3886" s="140"/>
      <c r="K3886" s="140"/>
      <c r="L3886" s="140"/>
      <c r="M3886" s="140"/>
      <c r="N3886" s="140"/>
      <c r="O3886" s="140"/>
      <c r="P3886" s="140"/>
      <c r="Q3886" s="140"/>
      <c r="R3886" s="2239"/>
      <c r="S3886" s="2239"/>
      <c r="T3886" s="2239"/>
      <c r="U3886" s="889"/>
      <c r="V3886" s="5"/>
      <c r="W3886" s="2220"/>
      <c r="X3886" s="5"/>
      <c r="Y3886" s="5"/>
      <c r="Z3886" s="5"/>
      <c r="AA3886" s="5"/>
      <c r="AB3886" s="5"/>
      <c r="AC3886" s="140"/>
      <c r="AD3886" s="5"/>
      <c r="AE3886" s="140"/>
      <c r="AF3886" s="140"/>
    </row>
    <row r="3887" spans="2:32" x14ac:dyDescent="0.25">
      <c r="B3887" s="140"/>
      <c r="C3887" s="736"/>
      <c r="D3887" s="140"/>
      <c r="E3887" s="737"/>
      <c r="F3887" s="2239"/>
      <c r="G3887" s="2239"/>
      <c r="H3887" s="140"/>
      <c r="I3887" s="140"/>
      <c r="J3887" s="140"/>
      <c r="K3887" s="140"/>
      <c r="L3887" s="140"/>
      <c r="M3887" s="140"/>
      <c r="N3887" s="140"/>
      <c r="O3887" s="140"/>
      <c r="P3887" s="140"/>
      <c r="Q3887" s="140"/>
      <c r="R3887" s="2239"/>
      <c r="S3887" s="2239"/>
      <c r="T3887" s="2239"/>
      <c r="U3887" s="889"/>
      <c r="V3887" s="5"/>
      <c r="W3887" s="2220"/>
      <c r="X3887" s="5"/>
      <c r="Y3887" s="5"/>
      <c r="Z3887" s="5"/>
      <c r="AA3887" s="5"/>
      <c r="AB3887" s="5"/>
      <c r="AC3887" s="140"/>
      <c r="AD3887" s="5"/>
      <c r="AE3887" s="140"/>
      <c r="AF3887" s="140"/>
    </row>
    <row r="3888" spans="2:32" x14ac:dyDescent="0.25">
      <c r="B3888" s="140"/>
      <c r="C3888" s="736"/>
      <c r="D3888" s="140"/>
      <c r="E3888" s="737"/>
      <c r="F3888" s="2239"/>
      <c r="G3888" s="2239"/>
      <c r="H3888" s="140"/>
      <c r="I3888" s="140"/>
      <c r="J3888" s="140"/>
      <c r="K3888" s="140"/>
      <c r="L3888" s="140"/>
      <c r="M3888" s="140"/>
      <c r="N3888" s="140"/>
      <c r="O3888" s="140"/>
      <c r="P3888" s="140"/>
      <c r="Q3888" s="140"/>
      <c r="R3888" s="2239"/>
      <c r="S3888" s="2239"/>
      <c r="T3888" s="2239"/>
      <c r="U3888" s="889"/>
      <c r="V3888" s="5"/>
      <c r="W3888" s="2220"/>
      <c r="X3888" s="5"/>
      <c r="Y3888" s="5"/>
      <c r="Z3888" s="5"/>
      <c r="AA3888" s="5"/>
      <c r="AB3888" s="5"/>
      <c r="AC3888" s="140"/>
      <c r="AD3888" s="5"/>
      <c r="AE3888" s="140"/>
      <c r="AF3888" s="140"/>
    </row>
    <row r="3889" spans="2:32" x14ac:dyDescent="0.25">
      <c r="B3889" s="140"/>
      <c r="C3889" s="736"/>
      <c r="D3889" s="140"/>
      <c r="E3889" s="737"/>
      <c r="F3889" s="2239"/>
      <c r="G3889" s="2239"/>
      <c r="H3889" s="140"/>
      <c r="I3889" s="140"/>
      <c r="J3889" s="140"/>
      <c r="K3889" s="140"/>
      <c r="L3889" s="140"/>
      <c r="M3889" s="140"/>
      <c r="N3889" s="140"/>
      <c r="O3889" s="140"/>
      <c r="P3889" s="140"/>
      <c r="Q3889" s="140"/>
      <c r="R3889" s="2239"/>
      <c r="S3889" s="2239"/>
      <c r="T3889" s="2239"/>
      <c r="U3889" s="889"/>
      <c r="V3889" s="5"/>
      <c r="W3889" s="2220"/>
      <c r="X3889" s="5"/>
      <c r="Y3889" s="5"/>
      <c r="Z3889" s="5"/>
      <c r="AA3889" s="5"/>
      <c r="AB3889" s="5"/>
      <c r="AC3889" s="140"/>
      <c r="AD3889" s="5"/>
      <c r="AE3889" s="140"/>
      <c r="AF3889" s="140"/>
    </row>
    <row r="3890" spans="2:32" x14ac:dyDescent="0.25">
      <c r="B3890" s="140"/>
      <c r="C3890" s="736"/>
      <c r="D3890" s="140"/>
      <c r="E3890" s="737"/>
      <c r="F3890" s="2239"/>
      <c r="G3890" s="2239"/>
      <c r="H3890" s="140"/>
      <c r="I3890" s="140"/>
      <c r="J3890" s="140"/>
      <c r="K3890" s="140"/>
      <c r="L3890" s="140"/>
      <c r="M3890" s="140"/>
      <c r="N3890" s="140"/>
      <c r="O3890" s="140"/>
      <c r="P3890" s="140"/>
      <c r="Q3890" s="140"/>
      <c r="R3890" s="2239"/>
      <c r="S3890" s="2239"/>
      <c r="T3890" s="2239"/>
      <c r="U3890" s="889"/>
      <c r="V3890" s="5"/>
      <c r="W3890" s="2220"/>
      <c r="X3890" s="5"/>
      <c r="Y3890" s="5"/>
      <c r="Z3890" s="5"/>
      <c r="AA3890" s="5"/>
      <c r="AB3890" s="5"/>
      <c r="AC3890" s="140"/>
      <c r="AD3890" s="5"/>
      <c r="AE3890" s="140"/>
      <c r="AF3890" s="140"/>
    </row>
    <row r="3891" spans="2:32" x14ac:dyDescent="0.25">
      <c r="B3891" s="140"/>
      <c r="C3891" s="736"/>
      <c r="D3891" s="140"/>
      <c r="E3891" s="737"/>
      <c r="F3891" s="2239"/>
      <c r="G3891" s="2239"/>
      <c r="H3891" s="140"/>
      <c r="I3891" s="140"/>
      <c r="J3891" s="140"/>
      <c r="K3891" s="140"/>
      <c r="L3891" s="140"/>
      <c r="M3891" s="140"/>
      <c r="N3891" s="140"/>
      <c r="O3891" s="140"/>
      <c r="P3891" s="140"/>
      <c r="Q3891" s="140"/>
      <c r="R3891" s="2239"/>
      <c r="S3891" s="2239"/>
      <c r="T3891" s="2239"/>
      <c r="U3891" s="889"/>
      <c r="V3891" s="5"/>
      <c r="W3891" s="2220"/>
      <c r="X3891" s="5"/>
      <c r="Y3891" s="5"/>
      <c r="Z3891" s="5"/>
      <c r="AA3891" s="5"/>
      <c r="AB3891" s="5"/>
      <c r="AC3891" s="140"/>
      <c r="AD3891" s="5"/>
      <c r="AE3891" s="140"/>
      <c r="AF3891" s="140"/>
    </row>
    <row r="3892" spans="2:32" x14ac:dyDescent="0.25">
      <c r="B3892" s="140"/>
      <c r="C3892" s="736"/>
      <c r="D3892" s="140"/>
      <c r="E3892" s="737"/>
      <c r="F3892" s="2239"/>
      <c r="G3892" s="2239"/>
      <c r="H3892" s="140"/>
      <c r="I3892" s="140"/>
      <c r="J3892" s="140"/>
      <c r="K3892" s="140"/>
      <c r="L3892" s="140"/>
      <c r="M3892" s="140"/>
      <c r="N3892" s="140"/>
      <c r="O3892" s="140"/>
      <c r="P3892" s="140"/>
      <c r="Q3892" s="140"/>
      <c r="R3892" s="2239"/>
      <c r="S3892" s="2239"/>
      <c r="T3892" s="2239"/>
      <c r="U3892" s="889"/>
      <c r="V3892" s="5"/>
      <c r="W3892" s="2220"/>
      <c r="X3892" s="5"/>
      <c r="Y3892" s="5"/>
      <c r="Z3892" s="5"/>
      <c r="AA3892" s="5"/>
      <c r="AB3892" s="5"/>
      <c r="AC3892" s="140"/>
      <c r="AD3892" s="5"/>
      <c r="AE3892" s="140"/>
      <c r="AF3892" s="140"/>
    </row>
    <row r="3893" spans="2:32" x14ac:dyDescent="0.25">
      <c r="B3893" s="140"/>
      <c r="C3893" s="736"/>
      <c r="D3893" s="140"/>
      <c r="E3893" s="737"/>
      <c r="F3893" s="2239"/>
      <c r="G3893" s="2239"/>
      <c r="H3893" s="140"/>
      <c r="I3893" s="140"/>
      <c r="J3893" s="140"/>
      <c r="K3893" s="140"/>
      <c r="L3893" s="140"/>
      <c r="M3893" s="140"/>
      <c r="N3893" s="140"/>
      <c r="O3893" s="140"/>
      <c r="P3893" s="140"/>
      <c r="Q3893" s="140"/>
      <c r="R3893" s="2239"/>
      <c r="S3893" s="2239"/>
      <c r="T3893" s="2239"/>
      <c r="U3893" s="889"/>
      <c r="V3893" s="5"/>
      <c r="W3893" s="2220"/>
      <c r="X3893" s="5"/>
      <c r="Y3893" s="5"/>
      <c r="Z3893" s="5"/>
      <c r="AA3893" s="5"/>
      <c r="AB3893" s="5"/>
      <c r="AC3893" s="140"/>
      <c r="AD3893" s="5"/>
      <c r="AE3893" s="140"/>
      <c r="AF3893" s="140"/>
    </row>
    <row r="3894" spans="2:32" x14ac:dyDescent="0.25">
      <c r="B3894" s="140"/>
      <c r="C3894" s="736"/>
      <c r="D3894" s="140"/>
      <c r="E3894" s="737"/>
      <c r="F3894" s="2239"/>
      <c r="G3894" s="2239"/>
      <c r="H3894" s="140"/>
      <c r="I3894" s="140"/>
      <c r="J3894" s="140"/>
      <c r="K3894" s="140"/>
      <c r="L3894" s="140"/>
      <c r="M3894" s="140"/>
      <c r="N3894" s="140"/>
      <c r="O3894" s="140"/>
      <c r="P3894" s="140"/>
      <c r="Q3894" s="140"/>
      <c r="R3894" s="2239"/>
      <c r="S3894" s="2239"/>
      <c r="T3894" s="2239"/>
      <c r="U3894" s="889"/>
      <c r="V3894" s="5"/>
      <c r="W3894" s="2220"/>
      <c r="X3894" s="5"/>
      <c r="Y3894" s="5"/>
      <c r="Z3894" s="5"/>
      <c r="AA3894" s="5"/>
      <c r="AB3894" s="5"/>
      <c r="AC3894" s="140"/>
      <c r="AD3894" s="5"/>
      <c r="AE3894" s="140"/>
      <c r="AF3894" s="140"/>
    </row>
    <row r="3895" spans="2:32" x14ac:dyDescent="0.25">
      <c r="B3895" s="140"/>
      <c r="C3895" s="736"/>
      <c r="D3895" s="140"/>
      <c r="E3895" s="737"/>
      <c r="F3895" s="2239"/>
      <c r="G3895" s="2239"/>
      <c r="H3895" s="140"/>
      <c r="I3895" s="140"/>
      <c r="J3895" s="140"/>
      <c r="K3895" s="140"/>
      <c r="L3895" s="140"/>
      <c r="M3895" s="140"/>
      <c r="N3895" s="140"/>
      <c r="O3895" s="140"/>
      <c r="P3895" s="140"/>
      <c r="Q3895" s="140"/>
      <c r="R3895" s="2239"/>
      <c r="S3895" s="2239"/>
      <c r="T3895" s="2239"/>
      <c r="U3895" s="889"/>
      <c r="V3895" s="5"/>
      <c r="W3895" s="2220"/>
      <c r="X3895" s="5"/>
      <c r="Y3895" s="5"/>
      <c r="Z3895" s="5"/>
      <c r="AA3895" s="5"/>
      <c r="AB3895" s="5"/>
      <c r="AC3895" s="140"/>
      <c r="AD3895" s="5"/>
      <c r="AE3895" s="140"/>
      <c r="AF3895" s="140"/>
    </row>
    <row r="3896" spans="2:32" x14ac:dyDescent="0.25">
      <c r="B3896" s="140"/>
      <c r="C3896" s="736"/>
      <c r="D3896" s="140"/>
      <c r="E3896" s="737"/>
      <c r="F3896" s="2239"/>
      <c r="G3896" s="2239"/>
      <c r="H3896" s="140"/>
      <c r="I3896" s="140"/>
      <c r="J3896" s="140"/>
      <c r="K3896" s="140"/>
      <c r="L3896" s="140"/>
      <c r="M3896" s="140"/>
      <c r="N3896" s="140"/>
      <c r="O3896" s="140"/>
      <c r="P3896" s="140"/>
      <c r="Q3896" s="140"/>
      <c r="R3896" s="2239"/>
      <c r="S3896" s="2239"/>
      <c r="T3896" s="2239"/>
      <c r="U3896" s="889"/>
      <c r="V3896" s="5"/>
      <c r="W3896" s="2220"/>
      <c r="X3896" s="5"/>
      <c r="Y3896" s="5"/>
      <c r="Z3896" s="5"/>
      <c r="AA3896" s="5"/>
      <c r="AB3896" s="5"/>
      <c r="AC3896" s="140"/>
      <c r="AD3896" s="5"/>
      <c r="AE3896" s="140"/>
      <c r="AF3896" s="140"/>
    </row>
    <row r="3897" spans="2:32" x14ac:dyDescent="0.25">
      <c r="B3897" s="140"/>
      <c r="C3897" s="736"/>
      <c r="D3897" s="140"/>
      <c r="E3897" s="737"/>
      <c r="F3897" s="2239"/>
      <c r="G3897" s="2239"/>
      <c r="H3897" s="140"/>
      <c r="I3897" s="140"/>
      <c r="J3897" s="140"/>
      <c r="K3897" s="140"/>
      <c r="L3897" s="140"/>
      <c r="M3897" s="140"/>
      <c r="N3897" s="140"/>
      <c r="O3897" s="140"/>
      <c r="P3897" s="140"/>
      <c r="Q3897" s="140"/>
      <c r="R3897" s="2239"/>
      <c r="S3897" s="2239"/>
      <c r="T3897" s="2239"/>
      <c r="U3897" s="889"/>
      <c r="V3897" s="5"/>
      <c r="W3897" s="2220"/>
      <c r="X3897" s="5"/>
      <c r="Y3897" s="5"/>
      <c r="Z3897" s="5"/>
      <c r="AA3897" s="5"/>
      <c r="AB3897" s="5"/>
      <c r="AC3897" s="140"/>
      <c r="AD3897" s="5"/>
      <c r="AE3897" s="140"/>
      <c r="AF3897" s="140"/>
    </row>
    <row r="3898" spans="2:32" x14ac:dyDescent="0.25">
      <c r="B3898" s="140"/>
      <c r="C3898" s="736"/>
      <c r="D3898" s="140"/>
      <c r="E3898" s="737"/>
      <c r="F3898" s="2239"/>
      <c r="G3898" s="2239"/>
      <c r="H3898" s="140"/>
      <c r="I3898" s="140"/>
      <c r="J3898" s="140"/>
      <c r="K3898" s="140"/>
      <c r="L3898" s="140"/>
      <c r="M3898" s="140"/>
      <c r="N3898" s="140"/>
      <c r="O3898" s="140"/>
      <c r="P3898" s="140"/>
      <c r="Q3898" s="140"/>
      <c r="R3898" s="2239"/>
      <c r="S3898" s="2239"/>
      <c r="T3898" s="2239"/>
      <c r="U3898" s="889"/>
      <c r="V3898" s="5"/>
      <c r="W3898" s="2220"/>
      <c r="X3898" s="5"/>
      <c r="Y3898" s="5"/>
      <c r="Z3898" s="5"/>
      <c r="AA3898" s="5"/>
      <c r="AB3898" s="5"/>
      <c r="AC3898" s="140"/>
      <c r="AD3898" s="5"/>
      <c r="AE3898" s="140"/>
      <c r="AF3898" s="140"/>
    </row>
    <row r="3899" spans="2:32" x14ac:dyDescent="0.25">
      <c r="B3899" s="140"/>
      <c r="C3899" s="736"/>
      <c r="D3899" s="140"/>
      <c r="E3899" s="737"/>
      <c r="F3899" s="2239"/>
      <c r="G3899" s="2239"/>
      <c r="H3899" s="140"/>
      <c r="I3899" s="140"/>
      <c r="J3899" s="140"/>
      <c r="K3899" s="140"/>
      <c r="L3899" s="140"/>
      <c r="M3899" s="140"/>
      <c r="N3899" s="140"/>
      <c r="O3899" s="140"/>
      <c r="P3899" s="140"/>
      <c r="Q3899" s="140"/>
      <c r="R3899" s="2239"/>
      <c r="S3899" s="2239"/>
      <c r="T3899" s="2239"/>
      <c r="U3899" s="889"/>
      <c r="V3899" s="5"/>
      <c r="W3899" s="2220"/>
      <c r="X3899" s="5"/>
      <c r="Y3899" s="5"/>
      <c r="Z3899" s="5"/>
      <c r="AA3899" s="5"/>
      <c r="AB3899" s="5"/>
      <c r="AC3899" s="140"/>
      <c r="AD3899" s="5"/>
      <c r="AE3899" s="140"/>
      <c r="AF3899" s="140"/>
    </row>
    <row r="3900" spans="2:32" x14ac:dyDescent="0.25">
      <c r="B3900" s="140"/>
      <c r="C3900" s="736"/>
      <c r="D3900" s="140"/>
      <c r="E3900" s="737"/>
      <c r="F3900" s="2239"/>
      <c r="G3900" s="2239"/>
      <c r="H3900" s="140"/>
      <c r="I3900" s="140"/>
      <c r="J3900" s="140"/>
      <c r="K3900" s="140"/>
      <c r="L3900" s="140"/>
      <c r="M3900" s="140"/>
      <c r="N3900" s="140"/>
      <c r="O3900" s="140"/>
      <c r="P3900" s="140"/>
      <c r="Q3900" s="140"/>
      <c r="R3900" s="2239"/>
      <c r="S3900" s="2239"/>
      <c r="T3900" s="2239"/>
      <c r="U3900" s="889"/>
      <c r="V3900" s="5"/>
      <c r="W3900" s="2220"/>
      <c r="X3900" s="5"/>
      <c r="Y3900" s="5"/>
      <c r="Z3900" s="5"/>
      <c r="AA3900" s="5"/>
      <c r="AB3900" s="5"/>
      <c r="AC3900" s="140"/>
      <c r="AD3900" s="5"/>
      <c r="AE3900" s="140"/>
      <c r="AF3900" s="140"/>
    </row>
    <row r="3901" spans="2:32" x14ac:dyDescent="0.25">
      <c r="B3901" s="140"/>
      <c r="C3901" s="736"/>
      <c r="D3901" s="140"/>
      <c r="E3901" s="737"/>
      <c r="F3901" s="2239"/>
      <c r="G3901" s="2239"/>
      <c r="H3901" s="140"/>
      <c r="I3901" s="140"/>
      <c r="J3901" s="140"/>
      <c r="K3901" s="140"/>
      <c r="L3901" s="140"/>
      <c r="M3901" s="140"/>
      <c r="N3901" s="140"/>
      <c r="O3901" s="140"/>
      <c r="P3901" s="140"/>
      <c r="Q3901" s="140"/>
      <c r="R3901" s="2239"/>
      <c r="S3901" s="2239"/>
      <c r="T3901" s="2239"/>
      <c r="U3901" s="889"/>
      <c r="V3901" s="5"/>
      <c r="W3901" s="2220"/>
      <c r="X3901" s="5"/>
      <c r="Y3901" s="5"/>
      <c r="Z3901" s="5"/>
      <c r="AA3901" s="5"/>
      <c r="AB3901" s="5"/>
      <c r="AC3901" s="140"/>
      <c r="AD3901" s="5"/>
      <c r="AE3901" s="140"/>
      <c r="AF3901" s="140"/>
    </row>
    <row r="3902" spans="2:32" x14ac:dyDescent="0.25">
      <c r="B3902" s="140"/>
      <c r="C3902" s="736"/>
      <c r="D3902" s="140"/>
      <c r="E3902" s="737"/>
      <c r="F3902" s="2239"/>
      <c r="G3902" s="2239"/>
      <c r="H3902" s="140"/>
      <c r="I3902" s="140"/>
      <c r="J3902" s="140"/>
      <c r="K3902" s="140"/>
      <c r="L3902" s="140"/>
      <c r="M3902" s="140"/>
      <c r="N3902" s="140"/>
      <c r="O3902" s="140"/>
      <c r="P3902" s="140"/>
      <c r="Q3902" s="140"/>
      <c r="R3902" s="2239"/>
      <c r="S3902" s="2239"/>
      <c r="T3902" s="2239"/>
      <c r="U3902" s="889"/>
      <c r="V3902" s="5"/>
      <c r="W3902" s="2220"/>
      <c r="X3902" s="5"/>
      <c r="Y3902" s="5"/>
      <c r="Z3902" s="5"/>
      <c r="AA3902" s="5"/>
      <c r="AB3902" s="5"/>
      <c r="AC3902" s="140"/>
      <c r="AD3902" s="5"/>
      <c r="AE3902" s="140"/>
      <c r="AF3902" s="140"/>
    </row>
    <row r="3903" spans="2:32" x14ac:dyDescent="0.25">
      <c r="B3903" s="140"/>
      <c r="C3903" s="736"/>
      <c r="D3903" s="140"/>
      <c r="E3903" s="737"/>
      <c r="F3903" s="2239"/>
      <c r="G3903" s="2239"/>
      <c r="H3903" s="140"/>
      <c r="I3903" s="140"/>
      <c r="J3903" s="140"/>
      <c r="K3903" s="140"/>
      <c r="L3903" s="140"/>
      <c r="M3903" s="140"/>
      <c r="N3903" s="140"/>
      <c r="O3903" s="140"/>
      <c r="P3903" s="140"/>
      <c r="Q3903" s="140"/>
      <c r="R3903" s="2239"/>
      <c r="S3903" s="2239"/>
      <c r="T3903" s="2239"/>
      <c r="U3903" s="889"/>
      <c r="V3903" s="5"/>
      <c r="W3903" s="2220"/>
      <c r="X3903" s="5"/>
      <c r="Y3903" s="5"/>
      <c r="Z3903" s="5"/>
      <c r="AA3903" s="5"/>
      <c r="AB3903" s="5"/>
      <c r="AC3903" s="140"/>
      <c r="AD3903" s="5"/>
      <c r="AE3903" s="140"/>
      <c r="AF3903" s="140"/>
    </row>
    <row r="3904" spans="2:32" x14ac:dyDescent="0.25">
      <c r="B3904" s="140"/>
      <c r="C3904" s="736"/>
      <c r="D3904" s="140"/>
      <c r="E3904" s="737"/>
      <c r="F3904" s="2239"/>
      <c r="G3904" s="2239"/>
      <c r="H3904" s="140"/>
      <c r="I3904" s="140"/>
      <c r="J3904" s="140"/>
      <c r="K3904" s="140"/>
      <c r="L3904" s="140"/>
      <c r="M3904" s="140"/>
      <c r="N3904" s="140"/>
      <c r="O3904" s="140"/>
      <c r="P3904" s="140"/>
      <c r="Q3904" s="140"/>
      <c r="R3904" s="2239"/>
      <c r="S3904" s="2239"/>
      <c r="T3904" s="2239"/>
      <c r="U3904" s="889"/>
      <c r="V3904" s="5"/>
      <c r="W3904" s="2220"/>
      <c r="X3904" s="5"/>
      <c r="Y3904" s="5"/>
      <c r="Z3904" s="5"/>
      <c r="AA3904" s="5"/>
      <c r="AB3904" s="5"/>
      <c r="AC3904" s="140"/>
      <c r="AD3904" s="5"/>
      <c r="AE3904" s="140"/>
      <c r="AF3904" s="140"/>
    </row>
    <row r="3905" spans="2:32" x14ac:dyDescent="0.25">
      <c r="B3905" s="140"/>
      <c r="C3905" s="736"/>
      <c r="D3905" s="140"/>
      <c r="E3905" s="737"/>
      <c r="F3905" s="2239"/>
      <c r="G3905" s="2239"/>
      <c r="H3905" s="140"/>
      <c r="I3905" s="140"/>
      <c r="J3905" s="140"/>
      <c r="K3905" s="140"/>
      <c r="L3905" s="140"/>
      <c r="M3905" s="140"/>
      <c r="N3905" s="140"/>
      <c r="O3905" s="140"/>
      <c r="P3905" s="140"/>
      <c r="Q3905" s="140"/>
      <c r="R3905" s="2239"/>
      <c r="S3905" s="2239"/>
      <c r="T3905" s="2239"/>
      <c r="U3905" s="889"/>
      <c r="V3905" s="5"/>
      <c r="W3905" s="2220"/>
      <c r="X3905" s="5"/>
      <c r="Y3905" s="5"/>
      <c r="Z3905" s="5"/>
      <c r="AA3905" s="5"/>
      <c r="AB3905" s="5"/>
      <c r="AC3905" s="140"/>
      <c r="AD3905" s="5"/>
      <c r="AE3905" s="140"/>
      <c r="AF3905" s="140"/>
    </row>
    <row r="3906" spans="2:32" x14ac:dyDescent="0.25">
      <c r="B3906" s="140"/>
      <c r="C3906" s="736"/>
      <c r="D3906" s="140"/>
      <c r="E3906" s="737"/>
      <c r="F3906" s="2239"/>
      <c r="G3906" s="2239"/>
      <c r="H3906" s="140"/>
      <c r="I3906" s="140"/>
      <c r="J3906" s="140"/>
      <c r="K3906" s="140"/>
      <c r="L3906" s="140"/>
      <c r="M3906" s="140"/>
      <c r="N3906" s="140"/>
      <c r="O3906" s="140"/>
      <c r="P3906" s="140"/>
      <c r="Q3906" s="140"/>
      <c r="R3906" s="2239"/>
      <c r="S3906" s="2239"/>
      <c r="T3906" s="2239"/>
      <c r="U3906" s="889"/>
      <c r="V3906" s="5"/>
      <c r="W3906" s="2220"/>
      <c r="X3906" s="5"/>
      <c r="Y3906" s="5"/>
      <c r="Z3906" s="5"/>
      <c r="AA3906" s="5"/>
      <c r="AB3906" s="5"/>
      <c r="AC3906" s="140"/>
      <c r="AD3906" s="5"/>
      <c r="AE3906" s="140"/>
      <c r="AF3906" s="140"/>
    </row>
    <row r="3907" spans="2:32" x14ac:dyDescent="0.25">
      <c r="B3907" s="140"/>
      <c r="C3907" s="736"/>
      <c r="D3907" s="140"/>
      <c r="E3907" s="737"/>
      <c r="F3907" s="2239"/>
      <c r="G3907" s="2239"/>
      <c r="H3907" s="140"/>
      <c r="I3907" s="140"/>
      <c r="J3907" s="140"/>
      <c r="K3907" s="140"/>
      <c r="L3907" s="140"/>
      <c r="M3907" s="140"/>
      <c r="N3907" s="140"/>
      <c r="O3907" s="140"/>
      <c r="P3907" s="140"/>
      <c r="Q3907" s="140"/>
      <c r="R3907" s="2239"/>
      <c r="S3907" s="2239"/>
      <c r="T3907" s="2239"/>
      <c r="U3907" s="889"/>
      <c r="V3907" s="5"/>
      <c r="W3907" s="2220"/>
      <c r="X3907" s="5"/>
      <c r="Y3907" s="5"/>
      <c r="Z3907" s="5"/>
      <c r="AA3907" s="5"/>
      <c r="AB3907" s="5"/>
      <c r="AC3907" s="140"/>
      <c r="AD3907" s="5"/>
      <c r="AE3907" s="140"/>
      <c r="AF3907" s="140"/>
    </row>
    <row r="3908" spans="2:32" x14ac:dyDescent="0.25">
      <c r="B3908" s="140"/>
      <c r="C3908" s="736"/>
      <c r="D3908" s="140"/>
      <c r="E3908" s="737"/>
      <c r="F3908" s="2239"/>
      <c r="G3908" s="2239"/>
      <c r="H3908" s="140"/>
      <c r="I3908" s="140"/>
      <c r="J3908" s="140"/>
      <c r="K3908" s="140"/>
      <c r="L3908" s="140"/>
      <c r="M3908" s="140"/>
      <c r="N3908" s="140"/>
      <c r="O3908" s="140"/>
      <c r="P3908" s="140"/>
      <c r="Q3908" s="140"/>
      <c r="R3908" s="2239"/>
      <c r="S3908" s="2239"/>
      <c r="T3908" s="2239"/>
      <c r="U3908" s="889"/>
      <c r="V3908" s="5"/>
      <c r="W3908" s="2220"/>
      <c r="X3908" s="5"/>
      <c r="Y3908" s="5"/>
      <c r="Z3908" s="5"/>
      <c r="AA3908" s="5"/>
      <c r="AB3908" s="5"/>
      <c r="AC3908" s="140"/>
      <c r="AD3908" s="5"/>
      <c r="AE3908" s="140"/>
      <c r="AF3908" s="140"/>
    </row>
    <row r="3909" spans="2:32" x14ac:dyDescent="0.25">
      <c r="B3909" s="140"/>
      <c r="C3909" s="736"/>
      <c r="D3909" s="140"/>
      <c r="E3909" s="737"/>
      <c r="F3909" s="2239"/>
      <c r="G3909" s="2239"/>
      <c r="H3909" s="140"/>
      <c r="I3909" s="140"/>
      <c r="J3909" s="140"/>
      <c r="K3909" s="140"/>
      <c r="L3909" s="140"/>
      <c r="M3909" s="140"/>
      <c r="N3909" s="140"/>
      <c r="O3909" s="140"/>
      <c r="P3909" s="140"/>
      <c r="Q3909" s="140"/>
      <c r="R3909" s="2239"/>
      <c r="S3909" s="2239"/>
      <c r="T3909" s="2239"/>
      <c r="U3909" s="889"/>
      <c r="V3909" s="5"/>
      <c r="W3909" s="2220"/>
      <c r="X3909" s="5"/>
      <c r="Y3909" s="5"/>
      <c r="Z3909" s="5"/>
      <c r="AA3909" s="5"/>
      <c r="AB3909" s="5"/>
      <c r="AC3909" s="140"/>
      <c r="AD3909" s="5"/>
      <c r="AE3909" s="140"/>
      <c r="AF3909" s="140"/>
    </row>
    <row r="3910" spans="2:32" x14ac:dyDescent="0.25">
      <c r="B3910" s="140"/>
      <c r="C3910" s="736"/>
      <c r="D3910" s="140"/>
      <c r="E3910" s="737"/>
      <c r="F3910" s="2239"/>
      <c r="G3910" s="2239"/>
      <c r="H3910" s="140"/>
      <c r="I3910" s="140"/>
      <c r="J3910" s="140"/>
      <c r="K3910" s="140"/>
      <c r="L3910" s="140"/>
      <c r="M3910" s="140"/>
      <c r="N3910" s="140"/>
      <c r="O3910" s="140"/>
      <c r="P3910" s="140"/>
      <c r="Q3910" s="140"/>
      <c r="R3910" s="2239"/>
      <c r="S3910" s="2239"/>
      <c r="T3910" s="2239"/>
      <c r="U3910" s="889"/>
      <c r="V3910" s="5"/>
      <c r="W3910" s="2220"/>
      <c r="X3910" s="5"/>
      <c r="Y3910" s="5"/>
      <c r="Z3910" s="5"/>
      <c r="AA3910" s="5"/>
      <c r="AB3910" s="5"/>
      <c r="AC3910" s="140"/>
      <c r="AD3910" s="5"/>
      <c r="AE3910" s="140"/>
      <c r="AF3910" s="140"/>
    </row>
    <row r="3911" spans="2:32" x14ac:dyDescent="0.25">
      <c r="B3911" s="140"/>
      <c r="C3911" s="736"/>
      <c r="D3911" s="140"/>
      <c r="E3911" s="737"/>
      <c r="F3911" s="2239"/>
      <c r="G3911" s="2239"/>
      <c r="H3911" s="140"/>
      <c r="I3911" s="140"/>
      <c r="J3911" s="140"/>
      <c r="K3911" s="140"/>
      <c r="L3911" s="140"/>
      <c r="M3911" s="140"/>
      <c r="N3911" s="140"/>
      <c r="O3911" s="140"/>
      <c r="P3911" s="140"/>
      <c r="Q3911" s="140"/>
      <c r="R3911" s="2239"/>
      <c r="S3911" s="2239"/>
      <c r="T3911" s="2239"/>
      <c r="U3911" s="889"/>
      <c r="V3911" s="5"/>
      <c r="W3911" s="2220"/>
      <c r="X3911" s="5"/>
      <c r="Y3911" s="5"/>
      <c r="Z3911" s="5"/>
      <c r="AA3911" s="5"/>
      <c r="AB3911" s="5"/>
      <c r="AC3911" s="140"/>
      <c r="AD3911" s="5"/>
      <c r="AE3911" s="140"/>
      <c r="AF3911" s="140"/>
    </row>
    <row r="3912" spans="2:32" x14ac:dyDescent="0.25">
      <c r="B3912" s="140"/>
      <c r="C3912" s="736"/>
      <c r="D3912" s="140"/>
      <c r="E3912" s="737"/>
      <c r="F3912" s="2239"/>
      <c r="G3912" s="2239"/>
      <c r="H3912" s="140"/>
      <c r="I3912" s="140"/>
      <c r="J3912" s="140"/>
      <c r="K3912" s="140"/>
      <c r="L3912" s="140"/>
      <c r="M3912" s="140"/>
      <c r="N3912" s="140"/>
      <c r="O3912" s="140"/>
      <c r="P3912" s="140"/>
      <c r="Q3912" s="140"/>
      <c r="R3912" s="2239"/>
      <c r="S3912" s="2239"/>
      <c r="T3912" s="2239"/>
      <c r="U3912" s="889"/>
      <c r="V3912" s="5"/>
      <c r="W3912" s="2220"/>
      <c r="X3912" s="5"/>
      <c r="Y3912" s="5"/>
      <c r="Z3912" s="5"/>
      <c r="AA3912" s="5"/>
      <c r="AB3912" s="5"/>
      <c r="AC3912" s="140"/>
      <c r="AD3912" s="5"/>
      <c r="AE3912" s="140"/>
      <c r="AF3912" s="140"/>
    </row>
    <row r="3913" spans="2:32" x14ac:dyDescent="0.25">
      <c r="B3913" s="140"/>
      <c r="C3913" s="736"/>
      <c r="D3913" s="140"/>
      <c r="E3913" s="737"/>
      <c r="F3913" s="2239"/>
      <c r="G3913" s="2239"/>
      <c r="H3913" s="140"/>
      <c r="I3913" s="140"/>
      <c r="J3913" s="140"/>
      <c r="K3913" s="140"/>
      <c r="L3913" s="140"/>
      <c r="M3913" s="140"/>
      <c r="N3913" s="140"/>
      <c r="O3913" s="140"/>
      <c r="P3913" s="140"/>
      <c r="Q3913" s="140"/>
      <c r="R3913" s="2239"/>
      <c r="S3913" s="2239"/>
      <c r="T3913" s="2239"/>
      <c r="U3913" s="889"/>
      <c r="V3913" s="5"/>
      <c r="W3913" s="2220"/>
      <c r="X3913" s="5"/>
      <c r="Y3913" s="5"/>
      <c r="Z3913" s="5"/>
      <c r="AA3913" s="5"/>
      <c r="AB3913" s="5"/>
      <c r="AC3913" s="140"/>
      <c r="AD3913" s="5"/>
      <c r="AE3913" s="140"/>
      <c r="AF3913" s="140"/>
    </row>
    <row r="3914" spans="2:32" x14ac:dyDescent="0.25">
      <c r="B3914" s="140"/>
      <c r="C3914" s="736"/>
      <c r="D3914" s="140"/>
      <c r="E3914" s="737"/>
      <c r="F3914" s="2239"/>
      <c r="G3914" s="2239"/>
      <c r="H3914" s="140"/>
      <c r="I3914" s="140"/>
      <c r="J3914" s="140"/>
      <c r="K3914" s="140"/>
      <c r="L3914" s="140"/>
      <c r="M3914" s="140"/>
      <c r="N3914" s="140"/>
      <c r="O3914" s="140"/>
      <c r="P3914" s="140"/>
      <c r="Q3914" s="140"/>
      <c r="R3914" s="2239"/>
      <c r="S3914" s="2239"/>
      <c r="T3914" s="2239"/>
      <c r="U3914" s="889"/>
      <c r="V3914" s="5"/>
      <c r="W3914" s="2220"/>
      <c r="X3914" s="5"/>
      <c r="Y3914" s="5"/>
      <c r="Z3914" s="5"/>
      <c r="AA3914" s="5"/>
      <c r="AB3914" s="5"/>
      <c r="AC3914" s="140"/>
      <c r="AD3914" s="5"/>
      <c r="AE3914" s="140"/>
      <c r="AF3914" s="140"/>
    </row>
    <row r="3915" spans="2:32" x14ac:dyDescent="0.25">
      <c r="B3915" s="140"/>
      <c r="C3915" s="736"/>
      <c r="D3915" s="140"/>
      <c r="E3915" s="737"/>
      <c r="F3915" s="2239"/>
      <c r="G3915" s="2239"/>
      <c r="H3915" s="140"/>
      <c r="I3915" s="140"/>
      <c r="J3915" s="140"/>
      <c r="K3915" s="140"/>
      <c r="L3915" s="140"/>
      <c r="M3915" s="140"/>
      <c r="N3915" s="140"/>
      <c r="O3915" s="140"/>
      <c r="P3915" s="140"/>
      <c r="Q3915" s="140"/>
      <c r="R3915" s="2239"/>
      <c r="S3915" s="2239"/>
      <c r="T3915" s="2239"/>
      <c r="U3915" s="889"/>
      <c r="V3915" s="5"/>
      <c r="W3915" s="2220"/>
      <c r="X3915" s="5"/>
      <c r="Y3915" s="5"/>
      <c r="Z3915" s="5"/>
      <c r="AA3915" s="5"/>
      <c r="AB3915" s="5"/>
      <c r="AC3915" s="140"/>
      <c r="AD3915" s="5"/>
      <c r="AE3915" s="140"/>
      <c r="AF3915" s="140"/>
    </row>
    <row r="3916" spans="2:32" x14ac:dyDescent="0.25">
      <c r="B3916" s="140"/>
      <c r="C3916" s="736"/>
      <c r="D3916" s="140"/>
      <c r="E3916" s="737"/>
      <c r="F3916" s="2239"/>
      <c r="G3916" s="2239"/>
      <c r="H3916" s="140"/>
      <c r="I3916" s="140"/>
      <c r="J3916" s="140"/>
      <c r="K3916" s="140"/>
      <c r="L3916" s="140"/>
      <c r="M3916" s="140"/>
      <c r="N3916" s="140"/>
      <c r="O3916" s="140"/>
      <c r="P3916" s="140"/>
      <c r="Q3916" s="140"/>
      <c r="R3916" s="2239"/>
      <c r="S3916" s="2239"/>
      <c r="T3916" s="2239"/>
      <c r="U3916" s="889"/>
      <c r="V3916" s="5"/>
      <c r="W3916" s="2220"/>
      <c r="X3916" s="5"/>
      <c r="Y3916" s="5"/>
      <c r="Z3916" s="5"/>
      <c r="AA3916" s="5"/>
      <c r="AB3916" s="5"/>
      <c r="AC3916" s="140"/>
      <c r="AD3916" s="5"/>
      <c r="AE3916" s="140"/>
      <c r="AF3916" s="140"/>
    </row>
    <row r="3917" spans="2:32" x14ac:dyDescent="0.25">
      <c r="B3917" s="140"/>
      <c r="C3917" s="736"/>
      <c r="D3917" s="140"/>
      <c r="E3917" s="737"/>
      <c r="F3917" s="2239"/>
      <c r="G3917" s="2239"/>
      <c r="H3917" s="140"/>
      <c r="I3917" s="140"/>
      <c r="J3917" s="140"/>
      <c r="K3917" s="140"/>
      <c r="L3917" s="140"/>
      <c r="M3917" s="140"/>
      <c r="N3917" s="140"/>
      <c r="O3917" s="140"/>
      <c r="P3917" s="140"/>
      <c r="Q3917" s="140"/>
      <c r="R3917" s="2239"/>
      <c r="S3917" s="2239"/>
      <c r="T3917" s="2239"/>
      <c r="U3917" s="889"/>
      <c r="V3917" s="5"/>
      <c r="W3917" s="2220"/>
      <c r="X3917" s="5"/>
      <c r="Y3917" s="5"/>
      <c r="Z3917" s="5"/>
      <c r="AA3917" s="5"/>
      <c r="AB3917" s="5"/>
      <c r="AC3917" s="140"/>
      <c r="AD3917" s="5"/>
      <c r="AE3917" s="140"/>
      <c r="AF3917" s="140"/>
    </row>
    <row r="3918" spans="2:32" x14ac:dyDescent="0.25">
      <c r="B3918" s="140"/>
      <c r="C3918" s="736"/>
      <c r="D3918" s="140"/>
      <c r="E3918" s="737"/>
      <c r="F3918" s="2239"/>
      <c r="G3918" s="2239"/>
      <c r="H3918" s="140"/>
      <c r="I3918" s="140"/>
      <c r="J3918" s="140"/>
      <c r="K3918" s="140"/>
      <c r="L3918" s="140"/>
      <c r="M3918" s="140"/>
      <c r="N3918" s="140"/>
      <c r="O3918" s="140"/>
      <c r="P3918" s="140"/>
      <c r="Q3918" s="140"/>
      <c r="R3918" s="2239"/>
      <c r="S3918" s="2239"/>
      <c r="T3918" s="2239"/>
      <c r="U3918" s="889"/>
      <c r="V3918" s="5"/>
      <c r="W3918" s="2220"/>
      <c r="X3918" s="5"/>
      <c r="Y3918" s="5"/>
      <c r="Z3918" s="5"/>
      <c r="AA3918" s="5"/>
      <c r="AB3918" s="5"/>
      <c r="AC3918" s="140"/>
      <c r="AD3918" s="5"/>
      <c r="AE3918" s="140"/>
      <c r="AF3918" s="140"/>
    </row>
    <row r="3919" spans="2:32" x14ac:dyDescent="0.25">
      <c r="B3919" s="140"/>
      <c r="C3919" s="736"/>
      <c r="D3919" s="140"/>
      <c r="E3919" s="737"/>
      <c r="F3919" s="2239"/>
      <c r="G3919" s="2239"/>
      <c r="H3919" s="140"/>
      <c r="I3919" s="140"/>
      <c r="J3919" s="140"/>
      <c r="K3919" s="140"/>
      <c r="L3919" s="140"/>
      <c r="M3919" s="140"/>
      <c r="N3919" s="140"/>
      <c r="O3919" s="140"/>
      <c r="P3919" s="140"/>
      <c r="Q3919" s="140"/>
      <c r="R3919" s="2239"/>
      <c r="S3919" s="2239"/>
      <c r="T3919" s="2239"/>
      <c r="U3919" s="889"/>
      <c r="V3919" s="5"/>
      <c r="W3919" s="2220"/>
      <c r="X3919" s="5"/>
      <c r="Y3919" s="5"/>
      <c r="Z3919" s="5"/>
      <c r="AA3919" s="5"/>
      <c r="AB3919" s="5"/>
      <c r="AC3919" s="140"/>
      <c r="AD3919" s="5"/>
      <c r="AE3919" s="140"/>
      <c r="AF3919" s="140"/>
    </row>
    <row r="3920" spans="2:32" x14ac:dyDescent="0.25">
      <c r="B3920" s="140"/>
      <c r="C3920" s="736"/>
      <c r="D3920" s="140"/>
      <c r="E3920" s="737"/>
      <c r="F3920" s="2239"/>
      <c r="G3920" s="2239"/>
      <c r="H3920" s="140"/>
      <c r="I3920" s="140"/>
      <c r="J3920" s="140"/>
      <c r="K3920" s="140"/>
      <c r="L3920" s="140"/>
      <c r="M3920" s="140"/>
      <c r="N3920" s="140"/>
      <c r="O3920" s="140"/>
      <c r="P3920" s="140"/>
      <c r="Q3920" s="140"/>
      <c r="R3920" s="2239"/>
      <c r="S3920" s="2239"/>
      <c r="T3920" s="2239"/>
      <c r="U3920" s="889"/>
      <c r="V3920" s="5"/>
      <c r="W3920" s="2220"/>
      <c r="X3920" s="5"/>
      <c r="Y3920" s="5"/>
      <c r="Z3920" s="5"/>
      <c r="AA3920" s="5"/>
      <c r="AB3920" s="5"/>
      <c r="AC3920" s="140"/>
      <c r="AD3920" s="5"/>
      <c r="AE3920" s="140"/>
      <c r="AF3920" s="140"/>
    </row>
    <row r="3921" spans="2:32" x14ac:dyDescent="0.25">
      <c r="B3921" s="140"/>
      <c r="C3921" s="736"/>
      <c r="D3921" s="140"/>
      <c r="E3921" s="737"/>
      <c r="F3921" s="2239"/>
      <c r="G3921" s="2239"/>
      <c r="H3921" s="140"/>
      <c r="I3921" s="140"/>
      <c r="J3921" s="140"/>
      <c r="K3921" s="140"/>
      <c r="L3921" s="140"/>
      <c r="M3921" s="140"/>
      <c r="N3921" s="140"/>
      <c r="O3921" s="140"/>
      <c r="P3921" s="140"/>
      <c r="Q3921" s="140"/>
      <c r="R3921" s="2239"/>
      <c r="S3921" s="2239"/>
      <c r="T3921" s="2239"/>
      <c r="U3921" s="889"/>
      <c r="V3921" s="5"/>
      <c r="W3921" s="2220"/>
      <c r="X3921" s="5"/>
      <c r="Y3921" s="5"/>
      <c r="Z3921" s="5"/>
      <c r="AA3921" s="5"/>
      <c r="AB3921" s="5"/>
      <c r="AC3921" s="140"/>
      <c r="AD3921" s="5"/>
      <c r="AE3921" s="140"/>
      <c r="AF3921" s="140"/>
    </row>
    <row r="3922" spans="2:32" x14ac:dyDescent="0.25">
      <c r="B3922" s="140"/>
      <c r="C3922" s="736"/>
      <c r="D3922" s="140"/>
      <c r="E3922" s="737"/>
      <c r="F3922" s="2239"/>
      <c r="G3922" s="2239"/>
      <c r="H3922" s="140"/>
      <c r="I3922" s="140"/>
      <c r="J3922" s="140"/>
      <c r="K3922" s="140"/>
      <c r="L3922" s="140"/>
      <c r="M3922" s="140"/>
      <c r="N3922" s="140"/>
      <c r="O3922" s="140"/>
      <c r="P3922" s="140"/>
      <c r="Q3922" s="140"/>
      <c r="R3922" s="2239"/>
      <c r="S3922" s="2239"/>
      <c r="T3922" s="2239"/>
      <c r="U3922" s="889"/>
      <c r="V3922" s="5"/>
      <c r="W3922" s="2220"/>
      <c r="X3922" s="5"/>
      <c r="Y3922" s="5"/>
      <c r="Z3922" s="5"/>
      <c r="AA3922" s="5"/>
      <c r="AB3922" s="5"/>
      <c r="AC3922" s="140"/>
      <c r="AD3922" s="5"/>
      <c r="AE3922" s="140"/>
      <c r="AF3922" s="140"/>
    </row>
    <row r="3923" spans="2:32" x14ac:dyDescent="0.25">
      <c r="B3923" s="140"/>
      <c r="C3923" s="736"/>
      <c r="D3923" s="140"/>
      <c r="E3923" s="737"/>
      <c r="F3923" s="2239"/>
      <c r="G3923" s="2239"/>
      <c r="H3923" s="140"/>
      <c r="I3923" s="140"/>
      <c r="J3923" s="140"/>
      <c r="K3923" s="140"/>
      <c r="L3923" s="140"/>
      <c r="M3923" s="140"/>
      <c r="N3923" s="140"/>
      <c r="O3923" s="140"/>
      <c r="P3923" s="140"/>
      <c r="Q3923" s="140"/>
      <c r="R3923" s="2239"/>
      <c r="S3923" s="2239"/>
      <c r="T3923" s="2239"/>
      <c r="U3923" s="889"/>
      <c r="V3923" s="5"/>
      <c r="W3923" s="2220"/>
      <c r="X3923" s="5"/>
      <c r="Y3923" s="5"/>
      <c r="Z3923" s="5"/>
      <c r="AA3923" s="5"/>
      <c r="AB3923" s="5"/>
      <c r="AC3923" s="140"/>
      <c r="AD3923" s="5"/>
      <c r="AE3923" s="140"/>
      <c r="AF3923" s="140"/>
    </row>
    <row r="3924" spans="2:32" x14ac:dyDescent="0.25">
      <c r="B3924" s="140"/>
      <c r="C3924" s="736"/>
      <c r="D3924" s="140"/>
      <c r="E3924" s="737"/>
      <c r="F3924" s="2239"/>
      <c r="G3924" s="2239"/>
      <c r="H3924" s="140"/>
      <c r="I3924" s="140"/>
      <c r="J3924" s="140"/>
      <c r="K3924" s="140"/>
      <c r="L3924" s="140"/>
      <c r="M3924" s="140"/>
      <c r="N3924" s="140"/>
      <c r="O3924" s="140"/>
      <c r="P3924" s="140"/>
      <c r="Q3924" s="140"/>
      <c r="R3924" s="2239"/>
      <c r="S3924" s="2239"/>
      <c r="T3924" s="2239"/>
      <c r="U3924" s="889"/>
      <c r="V3924" s="5"/>
      <c r="W3924" s="2220"/>
      <c r="X3924" s="5"/>
      <c r="Y3924" s="5"/>
      <c r="Z3924" s="5"/>
      <c r="AA3924" s="5"/>
      <c r="AB3924" s="5"/>
      <c r="AC3924" s="140"/>
      <c r="AD3924" s="5"/>
      <c r="AE3924" s="140"/>
      <c r="AF3924" s="140"/>
    </row>
    <row r="3925" spans="2:32" x14ac:dyDescent="0.25">
      <c r="B3925" s="140"/>
      <c r="C3925" s="736"/>
      <c r="D3925" s="140"/>
      <c r="E3925" s="737"/>
      <c r="F3925" s="2239"/>
      <c r="G3925" s="2239"/>
      <c r="H3925" s="140"/>
      <c r="I3925" s="140"/>
      <c r="J3925" s="140"/>
      <c r="K3925" s="140"/>
      <c r="L3925" s="140"/>
      <c r="M3925" s="140"/>
      <c r="N3925" s="140"/>
      <c r="O3925" s="140"/>
      <c r="P3925" s="140"/>
      <c r="Q3925" s="140"/>
      <c r="R3925" s="2239"/>
      <c r="S3925" s="2239"/>
      <c r="T3925" s="2239"/>
      <c r="U3925" s="889"/>
      <c r="V3925" s="5"/>
      <c r="W3925" s="2220"/>
      <c r="X3925" s="5"/>
      <c r="Y3925" s="5"/>
      <c r="Z3925" s="5"/>
      <c r="AA3925" s="5"/>
      <c r="AB3925" s="5"/>
      <c r="AC3925" s="140"/>
      <c r="AD3925" s="5"/>
      <c r="AE3925" s="140"/>
      <c r="AF3925" s="140"/>
    </row>
    <row r="3926" spans="2:32" x14ac:dyDescent="0.25">
      <c r="B3926" s="140"/>
      <c r="C3926" s="736"/>
      <c r="D3926" s="140"/>
      <c r="E3926" s="737"/>
      <c r="F3926" s="2239"/>
      <c r="G3926" s="2239"/>
      <c r="H3926" s="140"/>
      <c r="I3926" s="140"/>
      <c r="J3926" s="140"/>
      <c r="K3926" s="140"/>
      <c r="L3926" s="140"/>
      <c r="M3926" s="140"/>
      <c r="N3926" s="140"/>
      <c r="O3926" s="140"/>
      <c r="P3926" s="140"/>
      <c r="Q3926" s="140"/>
      <c r="R3926" s="2239"/>
      <c r="S3926" s="2239"/>
      <c r="T3926" s="2239"/>
      <c r="U3926" s="889"/>
      <c r="V3926" s="5"/>
      <c r="W3926" s="2220"/>
      <c r="X3926" s="5"/>
      <c r="Y3926" s="5"/>
      <c r="Z3926" s="5"/>
      <c r="AA3926" s="5"/>
      <c r="AB3926" s="5"/>
      <c r="AC3926" s="140"/>
      <c r="AD3926" s="5"/>
      <c r="AE3926" s="140"/>
      <c r="AF3926" s="140"/>
    </row>
    <row r="3927" spans="2:32" x14ac:dyDescent="0.25">
      <c r="B3927" s="140"/>
      <c r="C3927" s="736"/>
      <c r="D3927" s="140"/>
      <c r="E3927" s="737"/>
      <c r="F3927" s="2239"/>
      <c r="G3927" s="2239"/>
      <c r="H3927" s="140"/>
      <c r="I3927" s="140"/>
      <c r="J3927" s="140"/>
      <c r="K3927" s="140"/>
      <c r="L3927" s="140"/>
      <c r="M3927" s="140"/>
      <c r="N3927" s="140"/>
      <c r="O3927" s="140"/>
      <c r="P3927" s="140"/>
      <c r="Q3927" s="140"/>
      <c r="R3927" s="2239"/>
      <c r="S3927" s="2239"/>
      <c r="T3927" s="2239"/>
      <c r="U3927" s="889"/>
      <c r="V3927" s="5"/>
      <c r="W3927" s="2220"/>
      <c r="X3927" s="5"/>
      <c r="Y3927" s="5"/>
      <c r="Z3927" s="5"/>
      <c r="AA3927" s="5"/>
      <c r="AB3927" s="5"/>
      <c r="AC3927" s="140"/>
      <c r="AD3927" s="5"/>
      <c r="AE3927" s="140"/>
      <c r="AF3927" s="140"/>
    </row>
    <row r="3928" spans="2:32" x14ac:dyDescent="0.25">
      <c r="B3928" s="140"/>
      <c r="C3928" s="736"/>
      <c r="D3928" s="140"/>
      <c r="E3928" s="737"/>
      <c r="F3928" s="2239"/>
      <c r="G3928" s="2239"/>
      <c r="H3928" s="140"/>
      <c r="I3928" s="140"/>
      <c r="J3928" s="140"/>
      <c r="K3928" s="140"/>
      <c r="L3928" s="140"/>
      <c r="M3928" s="140"/>
      <c r="N3928" s="140"/>
      <c r="O3928" s="140"/>
      <c r="P3928" s="140"/>
      <c r="Q3928" s="140"/>
      <c r="R3928" s="2239"/>
      <c r="S3928" s="2239"/>
      <c r="T3928" s="2239"/>
      <c r="U3928" s="889"/>
      <c r="V3928" s="5"/>
      <c r="W3928" s="2220"/>
      <c r="X3928" s="5"/>
      <c r="Y3928" s="5"/>
      <c r="Z3928" s="5"/>
      <c r="AA3928" s="5"/>
      <c r="AB3928" s="5"/>
      <c r="AC3928" s="140"/>
      <c r="AD3928" s="5"/>
      <c r="AE3928" s="140"/>
      <c r="AF3928" s="140"/>
    </row>
    <row r="3929" spans="2:32" x14ac:dyDescent="0.25">
      <c r="B3929" s="140"/>
      <c r="C3929" s="736"/>
      <c r="D3929" s="140"/>
      <c r="E3929" s="737"/>
      <c r="F3929" s="2239"/>
      <c r="G3929" s="2239"/>
      <c r="H3929" s="140"/>
      <c r="I3929" s="140"/>
      <c r="J3929" s="140"/>
      <c r="K3929" s="140"/>
      <c r="L3929" s="140"/>
      <c r="M3929" s="140"/>
      <c r="N3929" s="140"/>
      <c r="O3929" s="140"/>
      <c r="P3929" s="140"/>
      <c r="Q3929" s="140"/>
      <c r="R3929" s="2239"/>
      <c r="S3929" s="2239"/>
      <c r="T3929" s="2239"/>
      <c r="U3929" s="889"/>
      <c r="V3929" s="5"/>
      <c r="W3929" s="2220"/>
      <c r="X3929" s="5"/>
      <c r="Y3929" s="5"/>
      <c r="Z3929" s="5"/>
      <c r="AA3929" s="5"/>
      <c r="AB3929" s="5"/>
      <c r="AC3929" s="140"/>
      <c r="AD3929" s="5"/>
      <c r="AE3929" s="140"/>
      <c r="AF3929" s="140"/>
    </row>
    <row r="3930" spans="2:32" x14ac:dyDescent="0.25">
      <c r="B3930" s="140"/>
      <c r="C3930" s="736"/>
      <c r="D3930" s="140"/>
      <c r="E3930" s="737"/>
      <c r="F3930" s="2239"/>
      <c r="G3930" s="2239"/>
      <c r="H3930" s="140"/>
      <c r="I3930" s="140"/>
      <c r="J3930" s="140"/>
      <c r="K3930" s="140"/>
      <c r="L3930" s="140"/>
      <c r="M3930" s="140"/>
      <c r="N3930" s="140"/>
      <c r="O3930" s="140"/>
      <c r="P3930" s="140"/>
      <c r="Q3930" s="140"/>
      <c r="R3930" s="2239"/>
      <c r="S3930" s="2239"/>
      <c r="T3930" s="2239"/>
      <c r="U3930" s="889"/>
      <c r="V3930" s="5"/>
      <c r="W3930" s="2220"/>
      <c r="X3930" s="5"/>
      <c r="Y3930" s="5"/>
      <c r="Z3930" s="5"/>
      <c r="AA3930" s="5"/>
      <c r="AB3930" s="5"/>
      <c r="AC3930" s="140"/>
      <c r="AD3930" s="5"/>
      <c r="AE3930" s="140"/>
      <c r="AF3930" s="140"/>
    </row>
    <row r="3931" spans="2:32" x14ac:dyDescent="0.25">
      <c r="B3931" s="140"/>
      <c r="C3931" s="736"/>
      <c r="D3931" s="140"/>
      <c r="E3931" s="737"/>
      <c r="F3931" s="2239"/>
      <c r="G3931" s="2239"/>
      <c r="H3931" s="140"/>
      <c r="I3931" s="140"/>
      <c r="J3931" s="140"/>
      <c r="K3931" s="140"/>
      <c r="L3931" s="140"/>
      <c r="M3931" s="140"/>
      <c r="N3931" s="140"/>
      <c r="O3931" s="140"/>
      <c r="P3931" s="140"/>
      <c r="Q3931" s="140"/>
      <c r="R3931" s="2239"/>
      <c r="S3931" s="2239"/>
      <c r="T3931" s="2239"/>
      <c r="U3931" s="889"/>
      <c r="V3931" s="5"/>
      <c r="W3931" s="2220"/>
      <c r="X3931" s="5"/>
      <c r="Y3931" s="5"/>
      <c r="Z3931" s="5"/>
      <c r="AA3931" s="5"/>
      <c r="AB3931" s="5"/>
      <c r="AC3931" s="140"/>
      <c r="AD3931" s="5"/>
      <c r="AE3931" s="140"/>
      <c r="AF3931" s="140"/>
    </row>
    <row r="3932" spans="2:32" x14ac:dyDescent="0.25">
      <c r="B3932" s="140"/>
      <c r="C3932" s="736"/>
      <c r="D3932" s="140"/>
      <c r="E3932" s="737"/>
      <c r="F3932" s="2239"/>
      <c r="G3932" s="2239"/>
      <c r="H3932" s="140"/>
      <c r="I3932" s="140"/>
      <c r="J3932" s="140"/>
      <c r="K3932" s="140"/>
      <c r="L3932" s="140"/>
      <c r="M3932" s="140"/>
      <c r="N3932" s="140"/>
      <c r="O3932" s="140"/>
      <c r="P3932" s="140"/>
      <c r="Q3932" s="140"/>
      <c r="R3932" s="2239"/>
      <c r="S3932" s="2239"/>
      <c r="T3932" s="2239"/>
      <c r="U3932" s="889"/>
      <c r="V3932" s="5"/>
      <c r="W3932" s="2220"/>
      <c r="X3932" s="5"/>
      <c r="Y3932" s="5"/>
      <c r="Z3932" s="5"/>
      <c r="AA3932" s="5"/>
      <c r="AB3932" s="5"/>
      <c r="AC3932" s="140"/>
      <c r="AD3932" s="5"/>
      <c r="AE3932" s="140"/>
      <c r="AF3932" s="140"/>
    </row>
    <row r="3933" spans="2:32" x14ac:dyDescent="0.25">
      <c r="B3933" s="140"/>
      <c r="C3933" s="736"/>
      <c r="D3933" s="140"/>
      <c r="E3933" s="737"/>
      <c r="F3933" s="2239"/>
      <c r="G3933" s="2239"/>
      <c r="H3933" s="140"/>
      <c r="I3933" s="140"/>
      <c r="J3933" s="140"/>
      <c r="K3933" s="140"/>
      <c r="L3933" s="140"/>
      <c r="M3933" s="140"/>
      <c r="N3933" s="140"/>
      <c r="O3933" s="140"/>
      <c r="P3933" s="140"/>
      <c r="Q3933" s="140"/>
      <c r="R3933" s="2239"/>
      <c r="S3933" s="2239"/>
      <c r="T3933" s="2239"/>
      <c r="U3933" s="889"/>
      <c r="V3933" s="5"/>
      <c r="W3933" s="2220"/>
      <c r="X3933" s="5"/>
      <c r="Y3933" s="5"/>
      <c r="Z3933" s="5"/>
      <c r="AA3933" s="5"/>
      <c r="AB3933" s="5"/>
      <c r="AC3933" s="140"/>
      <c r="AD3933" s="5"/>
      <c r="AE3933" s="140"/>
      <c r="AF3933" s="140"/>
    </row>
    <row r="3934" spans="2:32" x14ac:dyDescent="0.25">
      <c r="B3934" s="140"/>
      <c r="C3934" s="736"/>
      <c r="D3934" s="140"/>
      <c r="E3934" s="737"/>
      <c r="F3934" s="2239"/>
      <c r="G3934" s="2239"/>
      <c r="H3934" s="140"/>
      <c r="I3934" s="140"/>
      <c r="J3934" s="140"/>
      <c r="K3934" s="140"/>
      <c r="L3934" s="140"/>
      <c r="M3934" s="140"/>
      <c r="N3934" s="140"/>
      <c r="O3934" s="140"/>
      <c r="P3934" s="140"/>
      <c r="Q3934" s="140"/>
      <c r="R3934" s="2239"/>
      <c r="S3934" s="2239"/>
      <c r="T3934" s="2239"/>
      <c r="U3934" s="889"/>
      <c r="V3934" s="5"/>
      <c r="W3934" s="2220"/>
      <c r="X3934" s="5"/>
      <c r="Y3934" s="5"/>
      <c r="Z3934" s="5"/>
      <c r="AA3934" s="5"/>
      <c r="AB3934" s="5"/>
      <c r="AC3934" s="140"/>
      <c r="AD3934" s="5"/>
      <c r="AE3934" s="140"/>
      <c r="AF3934" s="140"/>
    </row>
    <row r="3935" spans="2:32" x14ac:dyDescent="0.25">
      <c r="B3935" s="140"/>
      <c r="C3935" s="736"/>
      <c r="D3935" s="140"/>
      <c r="E3935" s="737"/>
      <c r="F3935" s="2239"/>
      <c r="G3935" s="2239"/>
      <c r="H3935" s="140"/>
      <c r="I3935" s="140"/>
      <c r="J3935" s="140"/>
      <c r="K3935" s="140"/>
      <c r="L3935" s="140"/>
      <c r="M3935" s="140"/>
      <c r="N3935" s="140"/>
      <c r="O3935" s="140"/>
      <c r="P3935" s="140"/>
      <c r="Q3935" s="140"/>
      <c r="R3935" s="2239"/>
      <c r="S3935" s="2239"/>
      <c r="T3935" s="2239"/>
      <c r="U3935" s="889"/>
      <c r="V3935" s="5"/>
      <c r="W3935" s="2220"/>
      <c r="X3935" s="5"/>
      <c r="Y3935" s="5"/>
      <c r="Z3935" s="5"/>
      <c r="AA3935" s="5"/>
      <c r="AB3935" s="5"/>
      <c r="AC3935" s="140"/>
      <c r="AD3935" s="5"/>
      <c r="AE3935" s="140"/>
      <c r="AF3935" s="140"/>
    </row>
    <row r="3936" spans="2:32" x14ac:dyDescent="0.25">
      <c r="B3936" s="140"/>
      <c r="C3936" s="736"/>
      <c r="D3936" s="140"/>
      <c r="E3936" s="737"/>
      <c r="F3936" s="2239"/>
      <c r="G3936" s="2239"/>
      <c r="H3936" s="140"/>
      <c r="I3936" s="140"/>
      <c r="J3936" s="140"/>
      <c r="K3936" s="140"/>
      <c r="L3936" s="140"/>
      <c r="M3936" s="140"/>
      <c r="N3936" s="140"/>
      <c r="O3936" s="140"/>
      <c r="P3936" s="140"/>
      <c r="Q3936" s="140"/>
      <c r="R3936" s="2239"/>
      <c r="S3936" s="2239"/>
      <c r="T3936" s="2239"/>
      <c r="U3936" s="889"/>
      <c r="V3936" s="5"/>
      <c r="W3936" s="2220"/>
      <c r="X3936" s="5"/>
      <c r="Y3936" s="5"/>
      <c r="Z3936" s="5"/>
      <c r="AA3936" s="5"/>
      <c r="AB3936" s="5"/>
      <c r="AC3936" s="140"/>
      <c r="AD3936" s="5"/>
      <c r="AE3936" s="140"/>
      <c r="AF3936" s="140"/>
    </row>
    <row r="3937" spans="2:32" x14ac:dyDescent="0.25">
      <c r="B3937" s="140"/>
      <c r="C3937" s="736"/>
      <c r="D3937" s="140"/>
      <c r="E3937" s="737"/>
      <c r="F3937" s="2239"/>
      <c r="G3937" s="2239"/>
      <c r="H3937" s="140"/>
      <c r="I3937" s="140"/>
      <c r="J3937" s="140"/>
      <c r="K3937" s="140"/>
      <c r="L3937" s="140"/>
      <c r="M3937" s="140"/>
      <c r="N3937" s="140"/>
      <c r="O3937" s="140"/>
      <c r="P3937" s="140"/>
      <c r="Q3937" s="140"/>
      <c r="R3937" s="2239"/>
      <c r="S3937" s="2239"/>
      <c r="T3937" s="2239"/>
      <c r="U3937" s="889"/>
      <c r="V3937" s="5"/>
      <c r="W3937" s="2220"/>
      <c r="X3937" s="5"/>
      <c r="Y3937" s="5"/>
      <c r="Z3937" s="5"/>
      <c r="AA3937" s="5"/>
      <c r="AB3937" s="5"/>
      <c r="AC3937" s="140"/>
      <c r="AD3937" s="5"/>
      <c r="AE3937" s="140"/>
      <c r="AF3937" s="140"/>
    </row>
    <row r="3938" spans="2:32" x14ac:dyDescent="0.25">
      <c r="B3938" s="140"/>
      <c r="C3938" s="736"/>
      <c r="D3938" s="140"/>
      <c r="E3938" s="737"/>
      <c r="F3938" s="2239"/>
      <c r="G3938" s="2239"/>
      <c r="H3938" s="140"/>
      <c r="I3938" s="140"/>
      <c r="J3938" s="140"/>
      <c r="K3938" s="140"/>
      <c r="L3938" s="140"/>
      <c r="M3938" s="140"/>
      <c r="N3938" s="140"/>
      <c r="O3938" s="140"/>
      <c r="P3938" s="140"/>
      <c r="Q3938" s="140"/>
      <c r="R3938" s="2239"/>
      <c r="S3938" s="2239"/>
      <c r="T3938" s="2239"/>
      <c r="U3938" s="889"/>
      <c r="V3938" s="5"/>
      <c r="W3938" s="2220"/>
      <c r="X3938" s="5"/>
      <c r="Y3938" s="5"/>
      <c r="Z3938" s="5"/>
      <c r="AA3938" s="5"/>
      <c r="AB3938" s="5"/>
      <c r="AC3938" s="140"/>
      <c r="AD3938" s="5"/>
      <c r="AE3938" s="140"/>
      <c r="AF3938" s="140"/>
    </row>
    <row r="3939" spans="2:32" x14ac:dyDescent="0.25">
      <c r="B3939" s="140"/>
      <c r="C3939" s="736"/>
      <c r="D3939" s="140"/>
      <c r="E3939" s="737"/>
      <c r="F3939" s="2239"/>
      <c r="G3939" s="2239"/>
      <c r="H3939" s="140"/>
      <c r="I3939" s="140"/>
      <c r="J3939" s="140"/>
      <c r="K3939" s="140"/>
      <c r="L3939" s="140"/>
      <c r="M3939" s="140"/>
      <c r="N3939" s="140"/>
      <c r="O3939" s="140"/>
      <c r="P3939" s="140"/>
      <c r="Q3939" s="140"/>
      <c r="R3939" s="2239"/>
      <c r="S3939" s="2239"/>
      <c r="T3939" s="2239"/>
      <c r="U3939" s="889"/>
      <c r="V3939" s="5"/>
      <c r="W3939" s="2220"/>
      <c r="X3939" s="5"/>
      <c r="Y3939" s="5"/>
      <c r="Z3939" s="5"/>
      <c r="AA3939" s="5"/>
      <c r="AB3939" s="5"/>
      <c r="AC3939" s="140"/>
      <c r="AD3939" s="5"/>
      <c r="AE3939" s="140"/>
      <c r="AF3939" s="140"/>
    </row>
    <row r="3940" spans="2:32" x14ac:dyDescent="0.25">
      <c r="B3940" s="140"/>
      <c r="C3940" s="736"/>
      <c r="D3940" s="140"/>
      <c r="E3940" s="737"/>
      <c r="F3940" s="2239"/>
      <c r="G3940" s="2239"/>
      <c r="H3940" s="140"/>
      <c r="I3940" s="140"/>
      <c r="J3940" s="140"/>
      <c r="K3940" s="140"/>
      <c r="L3940" s="140"/>
      <c r="M3940" s="140"/>
      <c r="N3940" s="140"/>
      <c r="O3940" s="140"/>
      <c r="P3940" s="140"/>
      <c r="Q3940" s="140"/>
      <c r="R3940" s="2239"/>
      <c r="S3940" s="2239"/>
      <c r="T3940" s="2239"/>
      <c r="U3940" s="889"/>
      <c r="V3940" s="5"/>
      <c r="W3940" s="2220"/>
      <c r="X3940" s="5"/>
      <c r="Y3940" s="5"/>
      <c r="Z3940" s="5"/>
      <c r="AA3940" s="5"/>
      <c r="AB3940" s="5"/>
      <c r="AC3940" s="140"/>
      <c r="AD3940" s="5"/>
      <c r="AE3940" s="140"/>
      <c r="AF3940" s="140"/>
    </row>
    <row r="3941" spans="2:32" x14ac:dyDescent="0.25">
      <c r="B3941" s="140"/>
      <c r="C3941" s="736"/>
      <c r="D3941" s="140"/>
      <c r="E3941" s="737"/>
      <c r="F3941" s="2239"/>
      <c r="G3941" s="2239"/>
      <c r="H3941" s="140"/>
      <c r="I3941" s="140"/>
      <c r="J3941" s="140"/>
      <c r="K3941" s="140"/>
      <c r="L3941" s="140"/>
      <c r="M3941" s="140"/>
      <c r="N3941" s="140"/>
      <c r="O3941" s="140"/>
      <c r="P3941" s="140"/>
      <c r="Q3941" s="140"/>
      <c r="R3941" s="2239"/>
      <c r="S3941" s="2239"/>
      <c r="T3941" s="2239"/>
      <c r="U3941" s="889"/>
      <c r="V3941" s="5"/>
      <c r="W3941" s="2220"/>
      <c r="X3941" s="5"/>
      <c r="Y3941" s="5"/>
      <c r="Z3941" s="5"/>
      <c r="AA3941" s="5"/>
      <c r="AB3941" s="5"/>
      <c r="AC3941" s="140"/>
      <c r="AD3941" s="5"/>
      <c r="AE3941" s="140"/>
      <c r="AF3941" s="140"/>
    </row>
    <row r="3942" spans="2:32" x14ac:dyDescent="0.25">
      <c r="B3942" s="140"/>
      <c r="C3942" s="736"/>
      <c r="D3942" s="140"/>
      <c r="E3942" s="737"/>
      <c r="F3942" s="2239"/>
      <c r="G3942" s="2239"/>
      <c r="H3942" s="140"/>
      <c r="I3942" s="140"/>
      <c r="J3942" s="140"/>
      <c r="K3942" s="140"/>
      <c r="L3942" s="140"/>
      <c r="M3942" s="140"/>
      <c r="N3942" s="140"/>
      <c r="O3942" s="140"/>
      <c r="P3942" s="140"/>
      <c r="Q3942" s="140"/>
      <c r="R3942" s="2239"/>
      <c r="S3942" s="2239"/>
      <c r="T3942" s="2239"/>
      <c r="U3942" s="889"/>
      <c r="V3942" s="5"/>
      <c r="W3942" s="2220"/>
      <c r="X3942" s="5"/>
      <c r="Y3942" s="5"/>
      <c r="Z3942" s="5"/>
      <c r="AA3942" s="5"/>
      <c r="AB3942" s="5"/>
      <c r="AC3942" s="140"/>
      <c r="AD3942" s="5"/>
      <c r="AE3942" s="140"/>
      <c r="AF3942" s="140"/>
    </row>
    <row r="3943" spans="2:32" x14ac:dyDescent="0.25">
      <c r="B3943" s="140"/>
      <c r="C3943" s="736"/>
      <c r="D3943" s="140"/>
      <c r="E3943" s="737"/>
      <c r="F3943" s="2239"/>
      <c r="G3943" s="2239"/>
      <c r="H3943" s="140"/>
      <c r="I3943" s="140"/>
      <c r="J3943" s="140"/>
      <c r="K3943" s="140"/>
      <c r="L3943" s="140"/>
      <c r="M3943" s="140"/>
      <c r="N3943" s="140"/>
      <c r="O3943" s="140"/>
      <c r="P3943" s="140"/>
      <c r="Q3943" s="140"/>
      <c r="R3943" s="2239"/>
      <c r="S3943" s="2239"/>
      <c r="T3943" s="2239"/>
      <c r="U3943" s="889"/>
      <c r="V3943" s="5"/>
      <c r="W3943" s="2220"/>
      <c r="X3943" s="5"/>
      <c r="Y3943" s="5"/>
      <c r="Z3943" s="5"/>
      <c r="AA3943" s="5"/>
      <c r="AB3943" s="5"/>
      <c r="AC3943" s="140"/>
      <c r="AD3943" s="5"/>
      <c r="AE3943" s="140"/>
      <c r="AF3943" s="140"/>
    </row>
    <row r="3944" spans="2:32" x14ac:dyDescent="0.25">
      <c r="B3944" s="140"/>
      <c r="C3944" s="736"/>
      <c r="D3944" s="140"/>
      <c r="E3944" s="737"/>
      <c r="F3944" s="2239"/>
      <c r="G3944" s="2239"/>
      <c r="H3944" s="140"/>
      <c r="I3944" s="140"/>
      <c r="J3944" s="140"/>
      <c r="K3944" s="140"/>
      <c r="L3944" s="140"/>
      <c r="M3944" s="140"/>
      <c r="N3944" s="140"/>
      <c r="O3944" s="140"/>
      <c r="P3944" s="140"/>
      <c r="Q3944" s="140"/>
      <c r="R3944" s="2239"/>
      <c r="S3944" s="2239"/>
      <c r="T3944" s="2239"/>
      <c r="U3944" s="889"/>
      <c r="V3944" s="5"/>
      <c r="W3944" s="2220"/>
      <c r="X3944" s="5"/>
      <c r="Y3944" s="5"/>
      <c r="Z3944" s="5"/>
      <c r="AA3944" s="5"/>
      <c r="AB3944" s="5"/>
      <c r="AC3944" s="140"/>
      <c r="AD3944" s="5"/>
      <c r="AE3944" s="140"/>
      <c r="AF3944" s="140"/>
    </row>
    <row r="3945" spans="2:32" x14ac:dyDescent="0.25">
      <c r="B3945" s="140"/>
      <c r="C3945" s="736"/>
      <c r="D3945" s="140"/>
      <c r="E3945" s="737"/>
      <c r="F3945" s="2239"/>
      <c r="G3945" s="2239"/>
      <c r="H3945" s="140"/>
      <c r="I3945" s="140"/>
      <c r="J3945" s="140"/>
      <c r="K3945" s="140"/>
      <c r="L3945" s="140"/>
      <c r="M3945" s="140"/>
      <c r="N3945" s="140"/>
      <c r="O3945" s="140"/>
      <c r="P3945" s="140"/>
      <c r="Q3945" s="140"/>
      <c r="R3945" s="2239"/>
      <c r="S3945" s="2239"/>
      <c r="T3945" s="2239"/>
      <c r="U3945" s="889"/>
      <c r="V3945" s="5"/>
      <c r="W3945" s="2220"/>
      <c r="X3945" s="5"/>
      <c r="Y3945" s="5"/>
      <c r="Z3945" s="5"/>
      <c r="AA3945" s="5"/>
      <c r="AB3945" s="5"/>
      <c r="AC3945" s="140"/>
      <c r="AD3945" s="5"/>
      <c r="AE3945" s="140"/>
      <c r="AF3945" s="140"/>
    </row>
    <row r="3946" spans="2:32" x14ac:dyDescent="0.25">
      <c r="B3946" s="140"/>
      <c r="C3946" s="736"/>
      <c r="D3946" s="140"/>
      <c r="E3946" s="737"/>
      <c r="F3946" s="2239"/>
      <c r="G3946" s="2239"/>
      <c r="H3946" s="140"/>
      <c r="I3946" s="140"/>
      <c r="J3946" s="140"/>
      <c r="K3946" s="140"/>
      <c r="L3946" s="140"/>
      <c r="M3946" s="140"/>
      <c r="N3946" s="140"/>
      <c r="O3946" s="140"/>
      <c r="P3946" s="140"/>
      <c r="Q3946" s="140"/>
      <c r="R3946" s="2239"/>
      <c r="S3946" s="2239"/>
      <c r="T3946" s="2239"/>
      <c r="U3946" s="889"/>
      <c r="V3946" s="5"/>
      <c r="W3946" s="2220"/>
      <c r="X3946" s="5"/>
      <c r="Y3946" s="5"/>
      <c r="Z3946" s="5"/>
      <c r="AA3946" s="5"/>
      <c r="AB3946" s="5"/>
      <c r="AC3946" s="140"/>
      <c r="AD3946" s="5"/>
      <c r="AE3946" s="140"/>
      <c r="AF3946" s="140"/>
    </row>
    <row r="3947" spans="2:32" x14ac:dyDescent="0.25">
      <c r="B3947" s="140"/>
      <c r="C3947" s="736"/>
      <c r="D3947" s="140"/>
      <c r="E3947" s="737"/>
      <c r="F3947" s="2239"/>
      <c r="G3947" s="2239"/>
      <c r="H3947" s="140"/>
      <c r="I3947" s="140"/>
      <c r="J3947" s="140"/>
      <c r="K3947" s="140"/>
      <c r="L3947" s="140"/>
      <c r="M3947" s="140"/>
      <c r="N3947" s="140"/>
      <c r="O3947" s="140"/>
      <c r="P3947" s="140"/>
      <c r="Q3947" s="140"/>
      <c r="R3947" s="2239"/>
      <c r="S3947" s="2239"/>
      <c r="T3947" s="2239"/>
      <c r="U3947" s="889"/>
      <c r="V3947" s="5"/>
      <c r="W3947" s="2220"/>
      <c r="X3947" s="5"/>
      <c r="Y3947" s="5"/>
      <c r="Z3947" s="5"/>
      <c r="AA3947" s="5"/>
      <c r="AB3947" s="5"/>
      <c r="AC3947" s="140"/>
      <c r="AD3947" s="5"/>
      <c r="AE3947" s="140"/>
      <c r="AF3947" s="140"/>
    </row>
    <row r="3948" spans="2:32" x14ac:dyDescent="0.25">
      <c r="B3948" s="140"/>
      <c r="C3948" s="736"/>
      <c r="D3948" s="140"/>
      <c r="E3948" s="737"/>
      <c r="F3948" s="2239"/>
      <c r="G3948" s="2239"/>
      <c r="H3948" s="140"/>
      <c r="I3948" s="140"/>
      <c r="J3948" s="140"/>
      <c r="K3948" s="140"/>
      <c r="L3948" s="140"/>
      <c r="M3948" s="140"/>
      <c r="N3948" s="140"/>
      <c r="O3948" s="140"/>
      <c r="P3948" s="140"/>
      <c r="Q3948" s="140"/>
      <c r="R3948" s="2239"/>
      <c r="S3948" s="2239"/>
      <c r="T3948" s="2239"/>
      <c r="U3948" s="889"/>
      <c r="V3948" s="5"/>
      <c r="W3948" s="2220"/>
      <c r="X3948" s="5"/>
      <c r="Y3948" s="5"/>
      <c r="Z3948" s="5"/>
      <c r="AA3948" s="5"/>
      <c r="AB3948" s="5"/>
      <c r="AC3948" s="140"/>
      <c r="AD3948" s="5"/>
      <c r="AE3948" s="140"/>
      <c r="AF3948" s="140"/>
    </row>
    <row r="3949" spans="2:32" x14ac:dyDescent="0.25">
      <c r="B3949" s="140"/>
      <c r="C3949" s="736"/>
      <c r="D3949" s="140"/>
      <c r="E3949" s="737"/>
      <c r="F3949" s="2239"/>
      <c r="G3949" s="2239"/>
      <c r="H3949" s="140"/>
      <c r="I3949" s="140"/>
      <c r="J3949" s="140"/>
      <c r="K3949" s="140"/>
      <c r="L3949" s="140"/>
      <c r="M3949" s="140"/>
      <c r="N3949" s="140"/>
      <c r="O3949" s="140"/>
      <c r="P3949" s="140"/>
      <c r="Q3949" s="140"/>
      <c r="R3949" s="2239"/>
      <c r="S3949" s="2239"/>
      <c r="T3949" s="2239"/>
      <c r="U3949" s="889"/>
      <c r="V3949" s="5"/>
      <c r="W3949" s="2220"/>
      <c r="X3949" s="5"/>
      <c r="Y3949" s="5"/>
      <c r="Z3949" s="5"/>
      <c r="AA3949" s="5"/>
      <c r="AB3949" s="5"/>
      <c r="AC3949" s="140"/>
      <c r="AD3949" s="5"/>
      <c r="AE3949" s="140"/>
      <c r="AF3949" s="140"/>
    </row>
    <row r="3950" spans="2:32" x14ac:dyDescent="0.25">
      <c r="B3950" s="140"/>
      <c r="C3950" s="736"/>
      <c r="D3950" s="140"/>
      <c r="E3950" s="737"/>
      <c r="F3950" s="2239"/>
      <c r="G3950" s="2239"/>
      <c r="H3950" s="140"/>
      <c r="I3950" s="140"/>
      <c r="J3950" s="140"/>
      <c r="K3950" s="140"/>
      <c r="L3950" s="140"/>
      <c r="M3950" s="140"/>
      <c r="N3950" s="140"/>
      <c r="O3950" s="140"/>
      <c r="P3950" s="140"/>
      <c r="Q3950" s="140"/>
      <c r="R3950" s="2239"/>
      <c r="S3950" s="2239"/>
      <c r="T3950" s="2239"/>
      <c r="U3950" s="889"/>
      <c r="V3950" s="5"/>
      <c r="W3950" s="2220"/>
      <c r="X3950" s="5"/>
      <c r="Y3950" s="5"/>
      <c r="Z3950" s="5"/>
      <c r="AA3950" s="5"/>
      <c r="AB3950" s="5"/>
      <c r="AC3950" s="140"/>
      <c r="AD3950" s="5"/>
      <c r="AE3950" s="140"/>
      <c r="AF3950" s="140"/>
    </row>
    <row r="3951" spans="2:32" x14ac:dyDescent="0.25">
      <c r="B3951" s="140"/>
      <c r="C3951" s="736"/>
      <c r="D3951" s="140"/>
      <c r="E3951" s="737"/>
      <c r="F3951" s="2239"/>
      <c r="G3951" s="2239"/>
      <c r="H3951" s="140"/>
      <c r="I3951" s="140"/>
      <c r="J3951" s="140"/>
      <c r="K3951" s="140"/>
      <c r="L3951" s="140"/>
      <c r="M3951" s="140"/>
      <c r="N3951" s="140"/>
      <c r="O3951" s="140"/>
      <c r="P3951" s="140"/>
      <c r="Q3951" s="140"/>
      <c r="R3951" s="2239"/>
      <c r="S3951" s="2239"/>
      <c r="T3951" s="2239"/>
      <c r="U3951" s="889"/>
      <c r="V3951" s="5"/>
      <c r="W3951" s="2220"/>
      <c r="X3951" s="5"/>
      <c r="Y3951" s="5"/>
      <c r="Z3951" s="5"/>
      <c r="AA3951" s="5"/>
      <c r="AB3951" s="5"/>
      <c r="AC3951" s="140"/>
      <c r="AD3951" s="5"/>
      <c r="AE3951" s="140"/>
      <c r="AF3951" s="140"/>
    </row>
    <row r="3952" spans="2:32" x14ac:dyDescent="0.25">
      <c r="B3952" s="140"/>
      <c r="C3952" s="736"/>
      <c r="D3952" s="140"/>
      <c r="E3952" s="737"/>
      <c r="F3952" s="2239"/>
      <c r="G3952" s="2239"/>
      <c r="H3952" s="140"/>
      <c r="I3952" s="140"/>
      <c r="J3952" s="140"/>
      <c r="K3952" s="140"/>
      <c r="L3952" s="140"/>
      <c r="M3952" s="140"/>
      <c r="N3952" s="140"/>
      <c r="O3952" s="140"/>
      <c r="P3952" s="140"/>
      <c r="Q3952" s="140"/>
      <c r="R3952" s="2239"/>
      <c r="S3952" s="2239"/>
      <c r="T3952" s="2239"/>
      <c r="U3952" s="889"/>
      <c r="V3952" s="5"/>
      <c r="W3952" s="2220"/>
      <c r="X3952" s="5"/>
      <c r="Y3952" s="5"/>
      <c r="Z3952" s="5"/>
      <c r="AA3952" s="5"/>
      <c r="AB3952" s="5"/>
      <c r="AC3952" s="140"/>
      <c r="AD3952" s="5"/>
      <c r="AE3952" s="140"/>
      <c r="AF3952" s="140"/>
    </row>
    <row r="3953" spans="2:32" x14ac:dyDescent="0.25">
      <c r="B3953" s="140"/>
      <c r="C3953" s="736"/>
      <c r="D3953" s="140"/>
      <c r="E3953" s="737"/>
      <c r="F3953" s="2239"/>
      <c r="G3953" s="2239"/>
      <c r="H3953" s="140"/>
      <c r="I3953" s="140"/>
      <c r="J3953" s="140"/>
      <c r="K3953" s="140"/>
      <c r="L3953" s="140"/>
      <c r="M3953" s="140"/>
      <c r="N3953" s="140"/>
      <c r="O3953" s="140"/>
      <c r="P3953" s="140"/>
      <c r="Q3953" s="140"/>
      <c r="R3953" s="2239"/>
      <c r="S3953" s="2239"/>
      <c r="T3953" s="2239"/>
      <c r="U3953" s="889"/>
      <c r="V3953" s="5"/>
      <c r="W3953" s="2220"/>
      <c r="X3953" s="5"/>
      <c r="Y3953" s="5"/>
      <c r="Z3953" s="5"/>
      <c r="AA3953" s="5"/>
      <c r="AB3953" s="5"/>
      <c r="AC3953" s="140"/>
      <c r="AD3953" s="5"/>
      <c r="AE3953" s="140"/>
      <c r="AF3953" s="140"/>
    </row>
    <row r="3954" spans="2:32" x14ac:dyDescent="0.25">
      <c r="B3954" s="140"/>
      <c r="C3954" s="736"/>
      <c r="D3954" s="140"/>
      <c r="E3954" s="737"/>
      <c r="F3954" s="2239"/>
      <c r="G3954" s="2239"/>
      <c r="H3954" s="140"/>
      <c r="I3954" s="140"/>
      <c r="J3954" s="140"/>
      <c r="K3954" s="140"/>
      <c r="L3954" s="140"/>
      <c r="M3954" s="140"/>
      <c r="N3954" s="140"/>
      <c r="O3954" s="140"/>
      <c r="P3954" s="140"/>
      <c r="Q3954" s="140"/>
      <c r="R3954" s="2239"/>
      <c r="S3954" s="2239"/>
      <c r="T3954" s="2239"/>
      <c r="U3954" s="889"/>
      <c r="V3954" s="5"/>
      <c r="W3954" s="2220"/>
      <c r="X3954" s="5"/>
      <c r="Y3954" s="5"/>
      <c r="Z3954" s="5"/>
      <c r="AA3954" s="5"/>
      <c r="AB3954" s="5"/>
      <c r="AC3954" s="140"/>
      <c r="AD3954" s="5"/>
      <c r="AE3954" s="140"/>
      <c r="AF3954" s="140"/>
    </row>
    <row r="3955" spans="2:32" x14ac:dyDescent="0.25">
      <c r="B3955" s="140"/>
      <c r="C3955" s="736"/>
      <c r="D3955" s="140"/>
      <c r="E3955" s="737"/>
      <c r="F3955" s="2239"/>
      <c r="G3955" s="2239"/>
      <c r="H3955" s="140"/>
      <c r="I3955" s="140"/>
      <c r="J3955" s="140"/>
      <c r="K3955" s="140"/>
      <c r="L3955" s="140"/>
      <c r="M3955" s="140"/>
      <c r="N3955" s="140"/>
      <c r="O3955" s="140"/>
      <c r="P3955" s="140"/>
      <c r="Q3955" s="140"/>
      <c r="R3955" s="2239"/>
      <c r="S3955" s="2239"/>
      <c r="T3955" s="2239"/>
      <c r="U3955" s="889"/>
      <c r="V3955" s="5"/>
      <c r="W3955" s="2220"/>
      <c r="X3955" s="5"/>
      <c r="Y3955" s="5"/>
      <c r="Z3955" s="5"/>
      <c r="AA3955" s="5"/>
      <c r="AB3955" s="5"/>
      <c r="AC3955" s="140"/>
      <c r="AD3955" s="5"/>
      <c r="AE3955" s="140"/>
      <c r="AF3955" s="140"/>
    </row>
    <row r="3956" spans="2:32" x14ac:dyDescent="0.25">
      <c r="B3956" s="140"/>
      <c r="C3956" s="736"/>
      <c r="D3956" s="140"/>
      <c r="E3956" s="737"/>
      <c r="F3956" s="2239"/>
      <c r="G3956" s="2239"/>
      <c r="H3956" s="140"/>
      <c r="I3956" s="140"/>
      <c r="J3956" s="140"/>
      <c r="K3956" s="140"/>
      <c r="L3956" s="140"/>
      <c r="M3956" s="140"/>
      <c r="N3956" s="140"/>
      <c r="O3956" s="140"/>
      <c r="P3956" s="140"/>
      <c r="Q3956" s="140"/>
      <c r="R3956" s="2239"/>
      <c r="S3956" s="2239"/>
      <c r="T3956" s="2239"/>
      <c r="U3956" s="889"/>
      <c r="V3956" s="5"/>
      <c r="W3956" s="2220"/>
      <c r="X3956" s="5"/>
      <c r="Y3956" s="5"/>
      <c r="Z3956" s="5"/>
      <c r="AA3956" s="5"/>
      <c r="AB3956" s="5"/>
      <c r="AC3956" s="140"/>
      <c r="AD3956" s="5"/>
      <c r="AE3956" s="140"/>
      <c r="AF3956" s="140"/>
    </row>
    <row r="3957" spans="2:32" x14ac:dyDescent="0.25">
      <c r="B3957" s="140"/>
      <c r="C3957" s="736"/>
      <c r="D3957" s="140"/>
      <c r="E3957" s="737"/>
      <c r="F3957" s="2239"/>
      <c r="G3957" s="2239"/>
      <c r="H3957" s="140"/>
      <c r="I3957" s="140"/>
      <c r="J3957" s="140"/>
      <c r="K3957" s="140"/>
      <c r="L3957" s="140"/>
      <c r="M3957" s="140"/>
      <c r="N3957" s="140"/>
      <c r="O3957" s="140"/>
      <c r="P3957" s="140"/>
      <c r="Q3957" s="140"/>
      <c r="R3957" s="2239"/>
      <c r="S3957" s="2239"/>
      <c r="T3957" s="2239"/>
      <c r="U3957" s="889"/>
      <c r="V3957" s="5"/>
      <c r="W3957" s="2220"/>
      <c r="X3957" s="5"/>
      <c r="Y3957" s="5"/>
      <c r="Z3957" s="5"/>
      <c r="AA3957" s="5"/>
      <c r="AB3957" s="5"/>
      <c r="AC3957" s="140"/>
      <c r="AD3957" s="5"/>
      <c r="AE3957" s="140"/>
      <c r="AF3957" s="140"/>
    </row>
    <row r="3958" spans="2:32" x14ac:dyDescent="0.25">
      <c r="B3958" s="140"/>
      <c r="C3958" s="736"/>
      <c r="D3958" s="140"/>
      <c r="E3958" s="737"/>
      <c r="F3958" s="2239"/>
      <c r="G3958" s="2239"/>
      <c r="H3958" s="140"/>
      <c r="I3958" s="140"/>
      <c r="J3958" s="140"/>
      <c r="K3958" s="140"/>
      <c r="L3958" s="140"/>
      <c r="M3958" s="140"/>
      <c r="N3958" s="140"/>
      <c r="O3958" s="140"/>
      <c r="P3958" s="140"/>
      <c r="Q3958" s="140"/>
      <c r="R3958" s="2239"/>
      <c r="S3958" s="2239"/>
      <c r="T3958" s="2239"/>
      <c r="U3958" s="889"/>
      <c r="V3958" s="5"/>
      <c r="W3958" s="2220"/>
      <c r="X3958" s="5"/>
      <c r="Y3958" s="5"/>
      <c r="Z3958" s="5"/>
      <c r="AA3958" s="5"/>
      <c r="AB3958" s="5"/>
      <c r="AC3958" s="140"/>
      <c r="AD3958" s="5"/>
      <c r="AE3958" s="140"/>
      <c r="AF3958" s="140"/>
    </row>
    <row r="3959" spans="2:32" x14ac:dyDescent="0.25">
      <c r="B3959" s="140"/>
      <c r="C3959" s="736"/>
      <c r="D3959" s="140"/>
      <c r="E3959" s="737"/>
      <c r="F3959" s="2239"/>
      <c r="G3959" s="2239"/>
      <c r="H3959" s="140"/>
      <c r="I3959" s="140"/>
      <c r="J3959" s="140"/>
      <c r="K3959" s="140"/>
      <c r="L3959" s="140"/>
      <c r="M3959" s="140"/>
      <c r="N3959" s="140"/>
      <c r="O3959" s="140"/>
      <c r="P3959" s="140"/>
      <c r="Q3959" s="140"/>
      <c r="R3959" s="2239"/>
      <c r="S3959" s="2239"/>
      <c r="T3959" s="2239"/>
      <c r="U3959" s="889"/>
      <c r="V3959" s="5"/>
      <c r="W3959" s="2220"/>
      <c r="X3959" s="5"/>
      <c r="Y3959" s="5"/>
      <c r="Z3959" s="5"/>
      <c r="AA3959" s="5"/>
      <c r="AB3959" s="5"/>
      <c r="AC3959" s="140"/>
      <c r="AD3959" s="5"/>
      <c r="AE3959" s="140"/>
      <c r="AF3959" s="140"/>
    </row>
    <row r="3960" spans="2:32" x14ac:dyDescent="0.25">
      <c r="B3960" s="140"/>
      <c r="C3960" s="736"/>
      <c r="D3960" s="140"/>
      <c r="E3960" s="737"/>
      <c r="F3960" s="2239"/>
      <c r="G3960" s="2239"/>
      <c r="H3960" s="140"/>
      <c r="I3960" s="140"/>
      <c r="J3960" s="140"/>
      <c r="K3960" s="140"/>
      <c r="L3960" s="140"/>
      <c r="M3960" s="140"/>
      <c r="N3960" s="140"/>
      <c r="O3960" s="140"/>
      <c r="P3960" s="140"/>
      <c r="Q3960" s="140"/>
      <c r="R3960" s="2239"/>
      <c r="S3960" s="2239"/>
      <c r="T3960" s="2239"/>
      <c r="U3960" s="889"/>
      <c r="V3960" s="5"/>
      <c r="W3960" s="2220"/>
      <c r="X3960" s="5"/>
      <c r="Y3960" s="5"/>
      <c r="Z3960" s="5"/>
      <c r="AA3960" s="5"/>
      <c r="AB3960" s="5"/>
      <c r="AC3960" s="140"/>
      <c r="AD3960" s="5"/>
      <c r="AE3960" s="140"/>
      <c r="AF3960" s="140"/>
    </row>
    <row r="3961" spans="2:32" x14ac:dyDescent="0.25">
      <c r="B3961" s="140"/>
      <c r="C3961" s="736"/>
      <c r="D3961" s="140"/>
      <c r="E3961" s="737"/>
      <c r="F3961" s="2239"/>
      <c r="G3961" s="2239"/>
      <c r="H3961" s="140"/>
      <c r="I3961" s="140"/>
      <c r="J3961" s="140"/>
      <c r="K3961" s="140"/>
      <c r="L3961" s="140"/>
      <c r="M3961" s="140"/>
      <c r="N3961" s="140"/>
      <c r="O3961" s="140"/>
      <c r="P3961" s="140"/>
      <c r="Q3961" s="140"/>
      <c r="R3961" s="2239"/>
      <c r="S3961" s="2239"/>
      <c r="T3961" s="2239"/>
      <c r="U3961" s="889"/>
      <c r="V3961" s="5"/>
      <c r="W3961" s="2220"/>
      <c r="X3961" s="5"/>
      <c r="Y3961" s="5"/>
      <c r="Z3961" s="5"/>
      <c r="AA3961" s="5"/>
      <c r="AB3961" s="5"/>
      <c r="AC3961" s="140"/>
      <c r="AD3961" s="5"/>
      <c r="AE3961" s="140"/>
      <c r="AF3961" s="140"/>
    </row>
    <row r="3962" spans="2:32" x14ac:dyDescent="0.25">
      <c r="B3962" s="140"/>
      <c r="C3962" s="736"/>
      <c r="D3962" s="140"/>
      <c r="E3962" s="737"/>
      <c r="F3962" s="2239"/>
      <c r="G3962" s="2239"/>
      <c r="H3962" s="140"/>
      <c r="I3962" s="140"/>
      <c r="J3962" s="140"/>
      <c r="K3962" s="140"/>
      <c r="L3962" s="140"/>
      <c r="M3962" s="140"/>
      <c r="N3962" s="140"/>
      <c r="O3962" s="140"/>
      <c r="P3962" s="140"/>
      <c r="Q3962" s="140"/>
      <c r="R3962" s="2239"/>
      <c r="S3962" s="2239"/>
      <c r="T3962" s="2239"/>
      <c r="U3962" s="889"/>
      <c r="V3962" s="5"/>
      <c r="W3962" s="2220"/>
      <c r="X3962" s="5"/>
      <c r="Y3962" s="5"/>
      <c r="Z3962" s="5"/>
      <c r="AA3962" s="5"/>
      <c r="AB3962" s="5"/>
      <c r="AC3962" s="140"/>
      <c r="AD3962" s="5"/>
      <c r="AE3962" s="140"/>
      <c r="AF3962" s="140"/>
    </row>
    <row r="3963" spans="2:32" x14ac:dyDescent="0.25">
      <c r="B3963" s="140"/>
      <c r="C3963" s="736"/>
      <c r="D3963" s="140"/>
      <c r="E3963" s="737"/>
      <c r="F3963" s="2239"/>
      <c r="G3963" s="2239"/>
      <c r="H3963" s="140"/>
      <c r="I3963" s="140"/>
      <c r="J3963" s="140"/>
      <c r="K3963" s="140"/>
      <c r="L3963" s="140"/>
      <c r="M3963" s="140"/>
      <c r="N3963" s="140"/>
      <c r="O3963" s="140"/>
      <c r="P3963" s="140"/>
      <c r="Q3963" s="140"/>
      <c r="R3963" s="2239"/>
      <c r="S3963" s="2239"/>
      <c r="T3963" s="2239"/>
      <c r="U3963" s="889"/>
      <c r="V3963" s="5"/>
      <c r="W3963" s="2220"/>
      <c r="X3963" s="5"/>
      <c r="Y3963" s="5"/>
      <c r="Z3963" s="5"/>
      <c r="AA3963" s="5"/>
      <c r="AB3963" s="5"/>
      <c r="AC3963" s="140"/>
      <c r="AD3963" s="5"/>
      <c r="AE3963" s="140"/>
      <c r="AF3963" s="140"/>
    </row>
    <row r="3964" spans="2:32" x14ac:dyDescent="0.25">
      <c r="B3964" s="140"/>
      <c r="C3964" s="736"/>
      <c r="D3964" s="140"/>
      <c r="E3964" s="737"/>
      <c r="F3964" s="2239"/>
      <c r="G3964" s="2239"/>
      <c r="H3964" s="140"/>
      <c r="I3964" s="140"/>
      <c r="J3964" s="140"/>
      <c r="K3964" s="140"/>
      <c r="L3964" s="140"/>
      <c r="M3964" s="140"/>
      <c r="N3964" s="140"/>
      <c r="O3964" s="140"/>
      <c r="P3964" s="140"/>
      <c r="Q3964" s="140"/>
      <c r="R3964" s="2239"/>
      <c r="S3964" s="2239"/>
      <c r="T3964" s="2239"/>
      <c r="U3964" s="889"/>
      <c r="V3964" s="5"/>
      <c r="W3964" s="2220"/>
      <c r="X3964" s="5"/>
      <c r="Y3964" s="5"/>
      <c r="Z3964" s="5"/>
      <c r="AA3964" s="5"/>
      <c r="AB3964" s="5"/>
      <c r="AC3964" s="140"/>
      <c r="AD3964" s="5"/>
      <c r="AE3964" s="140"/>
      <c r="AF3964" s="140"/>
    </row>
    <row r="3965" spans="2:32" x14ac:dyDescent="0.25">
      <c r="B3965" s="140"/>
      <c r="C3965" s="736"/>
      <c r="D3965" s="140"/>
      <c r="E3965" s="737"/>
      <c r="F3965" s="2239"/>
      <c r="G3965" s="2239"/>
      <c r="H3965" s="140"/>
      <c r="I3965" s="140"/>
      <c r="J3965" s="140"/>
      <c r="K3965" s="140"/>
      <c r="L3965" s="140"/>
      <c r="M3965" s="140"/>
      <c r="N3965" s="140"/>
      <c r="O3965" s="140"/>
      <c r="P3965" s="140"/>
      <c r="Q3965" s="140"/>
      <c r="R3965" s="2239"/>
      <c r="S3965" s="2239"/>
      <c r="T3965" s="2239"/>
      <c r="U3965" s="889"/>
      <c r="V3965" s="5"/>
      <c r="W3965" s="2220"/>
      <c r="X3965" s="5"/>
      <c r="Y3965" s="5"/>
      <c r="Z3965" s="5"/>
      <c r="AA3965" s="5"/>
      <c r="AB3965" s="5"/>
      <c r="AC3965" s="140"/>
      <c r="AD3965" s="5"/>
      <c r="AE3965" s="140"/>
      <c r="AF3965" s="140"/>
    </row>
    <row r="3966" spans="2:32" x14ac:dyDescent="0.25">
      <c r="B3966" s="140"/>
      <c r="C3966" s="736"/>
      <c r="D3966" s="140"/>
      <c r="E3966" s="737"/>
      <c r="F3966" s="2239"/>
      <c r="G3966" s="2239"/>
      <c r="H3966" s="140"/>
      <c r="I3966" s="140"/>
      <c r="J3966" s="140"/>
      <c r="K3966" s="140"/>
      <c r="L3966" s="140"/>
      <c r="M3966" s="140"/>
      <c r="N3966" s="140"/>
      <c r="O3966" s="140"/>
      <c r="P3966" s="140"/>
      <c r="Q3966" s="140"/>
      <c r="R3966" s="2239"/>
      <c r="S3966" s="2239"/>
      <c r="T3966" s="2239"/>
      <c r="U3966" s="889"/>
      <c r="V3966" s="5"/>
      <c r="W3966" s="2220"/>
      <c r="X3966" s="5"/>
      <c r="Y3966" s="5"/>
      <c r="Z3966" s="5"/>
      <c r="AA3966" s="5"/>
      <c r="AB3966" s="5"/>
      <c r="AC3966" s="140"/>
      <c r="AD3966" s="5"/>
      <c r="AE3966" s="140"/>
      <c r="AF3966" s="140"/>
    </row>
    <row r="3967" spans="2:32" x14ac:dyDescent="0.25">
      <c r="B3967" s="140"/>
      <c r="C3967" s="736"/>
      <c r="D3967" s="140"/>
      <c r="E3967" s="737"/>
      <c r="F3967" s="2239"/>
      <c r="G3967" s="2239"/>
      <c r="H3967" s="140"/>
      <c r="I3967" s="140"/>
      <c r="J3967" s="140"/>
      <c r="K3967" s="140"/>
      <c r="L3967" s="140"/>
      <c r="M3967" s="140"/>
      <c r="N3967" s="140"/>
      <c r="O3967" s="140"/>
      <c r="P3967" s="140"/>
      <c r="Q3967" s="140"/>
      <c r="R3967" s="2239"/>
      <c r="S3967" s="2239"/>
      <c r="T3967" s="2239"/>
      <c r="U3967" s="889"/>
      <c r="V3967" s="5"/>
      <c r="W3967" s="2220"/>
      <c r="X3967" s="5"/>
      <c r="Y3967" s="5"/>
      <c r="Z3967" s="5"/>
      <c r="AA3967" s="5"/>
      <c r="AB3967" s="5"/>
      <c r="AC3967" s="140"/>
      <c r="AD3967" s="5"/>
      <c r="AE3967" s="140"/>
      <c r="AF3967" s="140"/>
    </row>
    <row r="3968" spans="2:32" x14ac:dyDescent="0.25">
      <c r="B3968" s="140"/>
      <c r="C3968" s="736"/>
      <c r="D3968" s="140"/>
      <c r="E3968" s="737"/>
      <c r="F3968" s="2239"/>
      <c r="G3968" s="2239"/>
      <c r="H3968" s="140"/>
      <c r="I3968" s="140"/>
      <c r="J3968" s="140"/>
      <c r="K3968" s="140"/>
      <c r="L3968" s="140"/>
      <c r="M3968" s="140"/>
      <c r="N3968" s="140"/>
      <c r="O3968" s="140"/>
      <c r="P3968" s="140"/>
      <c r="Q3968" s="140"/>
      <c r="R3968" s="2239"/>
      <c r="S3968" s="2239"/>
      <c r="T3968" s="2239"/>
      <c r="U3968" s="889"/>
      <c r="V3968" s="5"/>
      <c r="W3968" s="2220"/>
      <c r="X3968" s="5"/>
      <c r="Y3968" s="5"/>
      <c r="Z3968" s="5"/>
      <c r="AA3968" s="5"/>
      <c r="AB3968" s="5"/>
      <c r="AC3968" s="140"/>
      <c r="AD3968" s="5"/>
      <c r="AE3968" s="140"/>
      <c r="AF3968" s="140"/>
    </row>
    <row r="3969" spans="2:32" x14ac:dyDescent="0.25">
      <c r="B3969" s="140"/>
      <c r="C3969" s="736"/>
      <c r="D3969" s="140"/>
      <c r="E3969" s="737"/>
      <c r="F3969" s="2239"/>
      <c r="G3969" s="2239"/>
      <c r="H3969" s="140"/>
      <c r="I3969" s="140"/>
      <c r="J3969" s="140"/>
      <c r="K3969" s="140"/>
      <c r="L3969" s="140"/>
      <c r="M3969" s="140"/>
      <c r="N3969" s="140"/>
      <c r="O3969" s="140"/>
      <c r="P3969" s="140"/>
      <c r="Q3969" s="140"/>
      <c r="R3969" s="2239"/>
      <c r="S3969" s="2239"/>
      <c r="T3969" s="2239"/>
      <c r="U3969" s="889"/>
      <c r="V3969" s="5"/>
      <c r="W3969" s="2220"/>
      <c r="X3969" s="5"/>
      <c r="Y3969" s="5"/>
      <c r="Z3969" s="5"/>
      <c r="AA3969" s="5"/>
      <c r="AB3969" s="5"/>
      <c r="AC3969" s="140"/>
      <c r="AD3969" s="5"/>
      <c r="AE3969" s="140"/>
      <c r="AF3969" s="140"/>
    </row>
    <row r="3970" spans="2:32" x14ac:dyDescent="0.25">
      <c r="B3970" s="140"/>
      <c r="C3970" s="736"/>
      <c r="D3970" s="140"/>
      <c r="E3970" s="737"/>
      <c r="F3970" s="2239"/>
      <c r="G3970" s="2239"/>
      <c r="H3970" s="140"/>
      <c r="I3970" s="140"/>
      <c r="J3970" s="140"/>
      <c r="K3970" s="140"/>
      <c r="L3970" s="140"/>
      <c r="M3970" s="140"/>
      <c r="N3970" s="140"/>
      <c r="O3970" s="140"/>
      <c r="P3970" s="140"/>
      <c r="Q3970" s="140"/>
      <c r="R3970" s="2239"/>
      <c r="S3970" s="2239"/>
      <c r="T3970" s="2239"/>
      <c r="U3970" s="889"/>
      <c r="V3970" s="5"/>
      <c r="W3970" s="2220"/>
      <c r="X3970" s="5"/>
      <c r="Y3970" s="5"/>
      <c r="Z3970" s="5"/>
      <c r="AA3970" s="5"/>
      <c r="AB3970" s="5"/>
      <c r="AC3970" s="140"/>
      <c r="AD3970" s="5"/>
      <c r="AE3970" s="140"/>
      <c r="AF3970" s="140"/>
    </row>
    <row r="3971" spans="2:32" x14ac:dyDescent="0.25">
      <c r="B3971" s="140"/>
      <c r="C3971" s="736"/>
      <c r="D3971" s="140"/>
      <c r="E3971" s="737"/>
      <c r="F3971" s="2239"/>
      <c r="G3971" s="2239"/>
      <c r="H3971" s="140"/>
      <c r="I3971" s="140"/>
      <c r="J3971" s="140"/>
      <c r="K3971" s="140"/>
      <c r="L3971" s="140"/>
      <c r="M3971" s="140"/>
      <c r="N3971" s="140"/>
      <c r="O3971" s="140"/>
      <c r="P3971" s="140"/>
      <c r="Q3971" s="140"/>
      <c r="R3971" s="2239"/>
      <c r="S3971" s="2239"/>
      <c r="T3971" s="2239"/>
      <c r="U3971" s="889"/>
      <c r="V3971" s="5"/>
      <c r="W3971" s="2220"/>
      <c r="X3971" s="5"/>
      <c r="Y3971" s="5"/>
      <c r="Z3971" s="5"/>
      <c r="AA3971" s="5"/>
      <c r="AB3971" s="5"/>
      <c r="AC3971" s="140"/>
      <c r="AD3971" s="5"/>
      <c r="AE3971" s="140"/>
      <c r="AF3971" s="140"/>
    </row>
    <row r="3972" spans="2:32" x14ac:dyDescent="0.25">
      <c r="B3972" s="140"/>
      <c r="C3972" s="736"/>
      <c r="D3972" s="140"/>
      <c r="E3972" s="737"/>
      <c r="F3972" s="2239"/>
      <c r="G3972" s="2239"/>
      <c r="H3972" s="140"/>
      <c r="I3972" s="140"/>
      <c r="J3972" s="140"/>
      <c r="K3972" s="140"/>
      <c r="L3972" s="140"/>
      <c r="M3972" s="140"/>
      <c r="N3972" s="140"/>
      <c r="O3972" s="140"/>
      <c r="P3972" s="140"/>
      <c r="Q3972" s="140"/>
      <c r="R3972" s="2239"/>
      <c r="S3972" s="2239"/>
      <c r="T3972" s="2239"/>
      <c r="U3972" s="889"/>
      <c r="V3972" s="5"/>
      <c r="W3972" s="2220"/>
      <c r="X3972" s="5"/>
      <c r="Y3972" s="5"/>
      <c r="Z3972" s="5"/>
      <c r="AA3972" s="5"/>
      <c r="AB3972" s="5"/>
      <c r="AC3972" s="140"/>
      <c r="AD3972" s="5"/>
      <c r="AE3972" s="140"/>
      <c r="AF3972" s="140"/>
    </row>
    <row r="3973" spans="2:32" x14ac:dyDescent="0.25">
      <c r="B3973" s="140"/>
      <c r="C3973" s="736"/>
      <c r="D3973" s="140"/>
      <c r="E3973" s="737"/>
      <c r="F3973" s="2239"/>
      <c r="G3973" s="2239"/>
      <c r="H3973" s="140"/>
      <c r="I3973" s="140"/>
      <c r="J3973" s="140"/>
      <c r="K3973" s="140"/>
      <c r="L3973" s="140"/>
      <c r="M3973" s="140"/>
      <c r="N3973" s="140"/>
      <c r="O3973" s="140"/>
      <c r="P3973" s="140"/>
      <c r="Q3973" s="140"/>
      <c r="R3973" s="2239"/>
      <c r="S3973" s="2239"/>
      <c r="T3973" s="2239"/>
      <c r="U3973" s="889"/>
      <c r="V3973" s="5"/>
      <c r="W3973" s="2220"/>
      <c r="X3973" s="5"/>
      <c r="Y3973" s="5"/>
      <c r="Z3973" s="5"/>
      <c r="AA3973" s="5"/>
      <c r="AB3973" s="5"/>
      <c r="AC3973" s="140"/>
      <c r="AD3973" s="5"/>
      <c r="AE3973" s="140"/>
      <c r="AF3973" s="140"/>
    </row>
    <row r="3974" spans="2:32" x14ac:dyDescent="0.25">
      <c r="B3974" s="140"/>
      <c r="C3974" s="736"/>
      <c r="D3974" s="140"/>
      <c r="E3974" s="737"/>
      <c r="F3974" s="2239"/>
      <c r="G3974" s="2239"/>
      <c r="H3974" s="140"/>
      <c r="I3974" s="140"/>
      <c r="J3974" s="140"/>
      <c r="K3974" s="140"/>
      <c r="L3974" s="140"/>
      <c r="M3974" s="140"/>
      <c r="N3974" s="140"/>
      <c r="O3974" s="140"/>
      <c r="P3974" s="140"/>
      <c r="Q3974" s="140"/>
      <c r="R3974" s="2239"/>
      <c r="S3974" s="2239"/>
      <c r="T3974" s="2239"/>
      <c r="U3974" s="889"/>
      <c r="V3974" s="5"/>
      <c r="W3974" s="2220"/>
      <c r="X3974" s="5"/>
      <c r="Y3974" s="5"/>
      <c r="Z3974" s="5"/>
      <c r="AA3974" s="5"/>
      <c r="AB3974" s="5"/>
      <c r="AC3974" s="140"/>
      <c r="AD3974" s="5"/>
      <c r="AE3974" s="140"/>
      <c r="AF3974" s="140"/>
    </row>
    <row r="3975" spans="2:32" x14ac:dyDescent="0.25">
      <c r="B3975" s="140"/>
      <c r="C3975" s="736"/>
      <c r="D3975" s="140"/>
      <c r="E3975" s="737"/>
      <c r="F3975" s="2239"/>
      <c r="G3975" s="2239"/>
      <c r="H3975" s="140"/>
      <c r="I3975" s="140"/>
      <c r="J3975" s="140"/>
      <c r="K3975" s="140"/>
      <c r="L3975" s="140"/>
      <c r="M3975" s="140"/>
      <c r="N3975" s="140"/>
      <c r="O3975" s="140"/>
      <c r="P3975" s="140"/>
      <c r="Q3975" s="140"/>
      <c r="R3975" s="2239"/>
      <c r="S3975" s="2239"/>
      <c r="T3975" s="2239"/>
      <c r="U3975" s="889"/>
      <c r="V3975" s="5"/>
      <c r="W3975" s="2220"/>
      <c r="X3975" s="5"/>
      <c r="Y3975" s="5"/>
      <c r="Z3975" s="5"/>
      <c r="AA3975" s="5"/>
      <c r="AB3975" s="5"/>
      <c r="AC3975" s="140"/>
      <c r="AD3975" s="5"/>
      <c r="AE3975" s="140"/>
      <c r="AF3975" s="140"/>
    </row>
    <row r="3976" spans="2:32" x14ac:dyDescent="0.25">
      <c r="B3976" s="140"/>
      <c r="C3976" s="736"/>
      <c r="D3976" s="140"/>
      <c r="E3976" s="737"/>
      <c r="F3976" s="2239"/>
      <c r="G3976" s="2239"/>
      <c r="H3976" s="140"/>
      <c r="I3976" s="140"/>
      <c r="J3976" s="140"/>
      <c r="K3976" s="140"/>
      <c r="L3976" s="140"/>
      <c r="M3976" s="140"/>
      <c r="N3976" s="140"/>
      <c r="O3976" s="140"/>
      <c r="P3976" s="140"/>
      <c r="Q3976" s="140"/>
      <c r="R3976" s="2239"/>
      <c r="S3976" s="2239"/>
      <c r="T3976" s="2239"/>
      <c r="U3976" s="889"/>
      <c r="V3976" s="5"/>
      <c r="W3976" s="2220"/>
      <c r="X3976" s="5"/>
      <c r="Y3976" s="5"/>
      <c r="Z3976" s="5"/>
      <c r="AA3976" s="5"/>
      <c r="AB3976" s="5"/>
      <c r="AC3976" s="140"/>
      <c r="AD3976" s="5"/>
      <c r="AE3976" s="140"/>
      <c r="AF3976" s="140"/>
    </row>
    <row r="3977" spans="2:32" x14ac:dyDescent="0.25">
      <c r="B3977" s="140"/>
      <c r="C3977" s="736"/>
      <c r="D3977" s="140"/>
      <c r="E3977" s="737"/>
      <c r="F3977" s="2239"/>
      <c r="G3977" s="2239"/>
      <c r="H3977" s="140"/>
      <c r="I3977" s="140"/>
      <c r="J3977" s="140"/>
      <c r="K3977" s="140"/>
      <c r="L3977" s="140"/>
      <c r="M3977" s="140"/>
      <c r="N3977" s="140"/>
      <c r="O3977" s="140"/>
      <c r="P3977" s="140"/>
      <c r="Q3977" s="140"/>
      <c r="R3977" s="2239"/>
      <c r="S3977" s="2239"/>
      <c r="T3977" s="2239"/>
      <c r="U3977" s="889"/>
      <c r="V3977" s="5"/>
      <c r="W3977" s="2220"/>
      <c r="X3977" s="5"/>
      <c r="Y3977" s="5"/>
      <c r="Z3977" s="5"/>
      <c r="AA3977" s="5"/>
      <c r="AB3977" s="5"/>
      <c r="AC3977" s="140"/>
      <c r="AD3977" s="5"/>
      <c r="AE3977" s="140"/>
      <c r="AF3977" s="140"/>
    </row>
    <row r="3978" spans="2:32" x14ac:dyDescent="0.25">
      <c r="B3978" s="140"/>
      <c r="C3978" s="736"/>
      <c r="D3978" s="140"/>
      <c r="E3978" s="737"/>
      <c r="F3978" s="2239"/>
      <c r="G3978" s="2239"/>
      <c r="H3978" s="140"/>
      <c r="I3978" s="140"/>
      <c r="J3978" s="140"/>
      <c r="K3978" s="140"/>
      <c r="L3978" s="140"/>
      <c r="M3978" s="140"/>
      <c r="N3978" s="140"/>
      <c r="O3978" s="140"/>
      <c r="P3978" s="140"/>
      <c r="Q3978" s="140"/>
      <c r="R3978" s="2239"/>
      <c r="S3978" s="2239"/>
      <c r="T3978" s="2239"/>
      <c r="U3978" s="889"/>
      <c r="V3978" s="5"/>
      <c r="W3978" s="2220"/>
      <c r="X3978" s="5"/>
      <c r="Y3978" s="5"/>
      <c r="Z3978" s="5"/>
      <c r="AA3978" s="5"/>
      <c r="AB3978" s="5"/>
      <c r="AC3978" s="140"/>
      <c r="AD3978" s="5"/>
      <c r="AE3978" s="140"/>
      <c r="AF3978" s="140"/>
    </row>
    <row r="3979" spans="2:32" x14ac:dyDescent="0.25">
      <c r="B3979" s="140"/>
      <c r="C3979" s="736"/>
      <c r="D3979" s="140"/>
      <c r="E3979" s="737"/>
      <c r="F3979" s="2239"/>
      <c r="G3979" s="2239"/>
      <c r="H3979" s="140"/>
      <c r="I3979" s="140"/>
      <c r="J3979" s="140"/>
      <c r="K3979" s="140"/>
      <c r="L3979" s="140"/>
      <c r="M3979" s="140"/>
      <c r="N3979" s="140"/>
      <c r="O3979" s="140"/>
      <c r="P3979" s="140"/>
      <c r="Q3979" s="140"/>
      <c r="R3979" s="2239"/>
      <c r="S3979" s="2239"/>
      <c r="T3979" s="2239"/>
      <c r="U3979" s="889"/>
      <c r="V3979" s="5"/>
      <c r="W3979" s="2220"/>
      <c r="X3979" s="5"/>
      <c r="Y3979" s="5"/>
      <c r="Z3979" s="5"/>
      <c r="AA3979" s="5"/>
      <c r="AB3979" s="5"/>
      <c r="AC3979" s="140"/>
      <c r="AD3979" s="5"/>
      <c r="AE3979" s="140"/>
      <c r="AF3979" s="140"/>
    </row>
    <row r="3980" spans="2:32" x14ac:dyDescent="0.25">
      <c r="B3980" s="140"/>
      <c r="C3980" s="736"/>
      <c r="D3980" s="140"/>
      <c r="E3980" s="737"/>
      <c r="F3980" s="2239"/>
      <c r="G3980" s="2239"/>
      <c r="H3980" s="140"/>
      <c r="I3980" s="140"/>
      <c r="J3980" s="140"/>
      <c r="K3980" s="140"/>
      <c r="L3980" s="140"/>
      <c r="M3980" s="140"/>
      <c r="N3980" s="140"/>
      <c r="O3980" s="140"/>
      <c r="P3980" s="140"/>
      <c r="Q3980" s="140"/>
      <c r="R3980" s="2239"/>
      <c r="S3980" s="2239"/>
      <c r="T3980" s="2239"/>
      <c r="U3980" s="889"/>
      <c r="V3980" s="5"/>
      <c r="W3980" s="2220"/>
      <c r="X3980" s="5"/>
      <c r="Y3980" s="5"/>
      <c r="Z3980" s="5"/>
      <c r="AA3980" s="5"/>
      <c r="AB3980" s="5"/>
      <c r="AC3980" s="140"/>
      <c r="AD3980" s="5"/>
      <c r="AE3980" s="140"/>
      <c r="AF3980" s="140"/>
    </row>
    <row r="3981" spans="2:32" x14ac:dyDescent="0.25">
      <c r="B3981" s="140"/>
      <c r="C3981" s="736"/>
      <c r="D3981" s="140"/>
      <c r="E3981" s="737"/>
      <c r="F3981" s="2239"/>
      <c r="G3981" s="2239"/>
      <c r="H3981" s="140"/>
      <c r="I3981" s="140"/>
      <c r="J3981" s="140"/>
      <c r="K3981" s="140"/>
      <c r="L3981" s="140"/>
      <c r="M3981" s="140"/>
      <c r="N3981" s="140"/>
      <c r="O3981" s="140"/>
      <c r="P3981" s="140"/>
      <c r="Q3981" s="140"/>
      <c r="R3981" s="2239"/>
      <c r="S3981" s="2239"/>
      <c r="T3981" s="2239"/>
      <c r="U3981" s="889"/>
      <c r="V3981" s="5"/>
      <c r="W3981" s="2220"/>
      <c r="X3981" s="5"/>
      <c r="Y3981" s="5"/>
      <c r="Z3981" s="5"/>
      <c r="AA3981" s="5"/>
      <c r="AB3981" s="5"/>
      <c r="AC3981" s="140"/>
      <c r="AD3981" s="5"/>
      <c r="AE3981" s="140"/>
      <c r="AF3981" s="140"/>
    </row>
    <row r="3982" spans="2:32" x14ac:dyDescent="0.25">
      <c r="B3982" s="140"/>
      <c r="C3982" s="736"/>
      <c r="D3982" s="140"/>
      <c r="E3982" s="737"/>
      <c r="F3982" s="2239"/>
      <c r="G3982" s="2239"/>
      <c r="H3982" s="140"/>
      <c r="I3982" s="140"/>
      <c r="J3982" s="140"/>
      <c r="K3982" s="140"/>
      <c r="L3982" s="140"/>
      <c r="M3982" s="140"/>
      <c r="N3982" s="140"/>
      <c r="O3982" s="140"/>
      <c r="P3982" s="140"/>
      <c r="Q3982" s="140"/>
      <c r="R3982" s="2239"/>
      <c r="S3982" s="2239"/>
      <c r="T3982" s="2239"/>
      <c r="U3982" s="889"/>
      <c r="V3982" s="5"/>
      <c r="W3982" s="2220"/>
      <c r="X3982" s="5"/>
      <c r="Y3982" s="5"/>
      <c r="Z3982" s="5"/>
      <c r="AA3982" s="5"/>
      <c r="AB3982" s="5"/>
      <c r="AC3982" s="140"/>
      <c r="AD3982" s="5"/>
      <c r="AE3982" s="140"/>
      <c r="AF3982" s="140"/>
    </row>
    <row r="3983" spans="2:32" x14ac:dyDescent="0.25">
      <c r="B3983" s="140"/>
      <c r="C3983" s="736"/>
      <c r="D3983" s="140"/>
      <c r="E3983" s="737"/>
      <c r="F3983" s="2239"/>
      <c r="G3983" s="2239"/>
      <c r="H3983" s="140"/>
      <c r="I3983" s="140"/>
      <c r="J3983" s="140"/>
      <c r="K3983" s="140"/>
      <c r="L3983" s="140"/>
      <c r="M3983" s="140"/>
      <c r="N3983" s="140"/>
      <c r="O3983" s="140"/>
      <c r="P3983" s="140"/>
      <c r="Q3983" s="140"/>
      <c r="R3983" s="2239"/>
      <c r="S3983" s="2239"/>
      <c r="T3983" s="2239"/>
      <c r="U3983" s="889"/>
      <c r="V3983" s="5"/>
      <c r="W3983" s="2220"/>
      <c r="X3983" s="5"/>
      <c r="Y3983" s="5"/>
      <c r="Z3983" s="5"/>
      <c r="AA3983" s="5"/>
      <c r="AB3983" s="5"/>
      <c r="AC3983" s="140"/>
      <c r="AD3983" s="5"/>
      <c r="AE3983" s="140"/>
      <c r="AF3983" s="140"/>
    </row>
    <row r="3984" spans="2:32" x14ac:dyDescent="0.25">
      <c r="B3984" s="140"/>
      <c r="C3984" s="736"/>
      <c r="D3984" s="140"/>
      <c r="E3984" s="737"/>
      <c r="F3984" s="2239"/>
      <c r="G3984" s="2239"/>
      <c r="H3984" s="140"/>
      <c r="I3984" s="140"/>
      <c r="J3984" s="140"/>
      <c r="K3984" s="140"/>
      <c r="L3984" s="140"/>
      <c r="M3984" s="140"/>
      <c r="N3984" s="140"/>
      <c r="O3984" s="140"/>
      <c r="P3984" s="140"/>
      <c r="Q3984" s="140"/>
      <c r="R3984" s="2239"/>
      <c r="S3984" s="2239"/>
      <c r="T3984" s="2239"/>
      <c r="U3984" s="889"/>
      <c r="V3984" s="5"/>
      <c r="W3984" s="2220"/>
      <c r="X3984" s="5"/>
      <c r="Y3984" s="5"/>
      <c r="Z3984" s="5"/>
      <c r="AA3984" s="5"/>
      <c r="AB3984" s="5"/>
      <c r="AC3984" s="140"/>
      <c r="AD3984" s="5"/>
      <c r="AE3984" s="140"/>
      <c r="AF3984" s="140"/>
    </row>
    <row r="3985" spans="2:32" x14ac:dyDescent="0.25">
      <c r="B3985" s="140"/>
      <c r="C3985" s="736"/>
      <c r="D3985" s="140"/>
      <c r="E3985" s="737"/>
      <c r="F3985" s="2239"/>
      <c r="G3985" s="2239"/>
      <c r="H3985" s="140"/>
      <c r="I3985" s="140"/>
      <c r="J3985" s="140"/>
      <c r="K3985" s="140"/>
      <c r="L3985" s="140"/>
      <c r="M3985" s="140"/>
      <c r="N3985" s="140"/>
      <c r="O3985" s="140"/>
      <c r="P3985" s="140"/>
      <c r="Q3985" s="140"/>
      <c r="R3985" s="2239"/>
      <c r="S3985" s="2239"/>
      <c r="T3985" s="2239"/>
      <c r="U3985" s="889"/>
      <c r="V3985" s="5"/>
      <c r="W3985" s="2220"/>
      <c r="X3985" s="5"/>
      <c r="Y3985" s="5"/>
      <c r="Z3985" s="5"/>
      <c r="AA3985" s="5"/>
      <c r="AB3985" s="5"/>
      <c r="AC3985" s="140"/>
      <c r="AD3985" s="5"/>
      <c r="AE3985" s="140"/>
      <c r="AF3985" s="140"/>
    </row>
    <row r="3986" spans="2:32" x14ac:dyDescent="0.25">
      <c r="B3986" s="140"/>
      <c r="C3986" s="736"/>
      <c r="D3986" s="140"/>
      <c r="E3986" s="737"/>
      <c r="F3986" s="2239"/>
      <c r="G3986" s="2239"/>
      <c r="H3986" s="140"/>
      <c r="I3986" s="140"/>
      <c r="J3986" s="140"/>
      <c r="K3986" s="140"/>
      <c r="L3986" s="140"/>
      <c r="M3986" s="140"/>
      <c r="N3986" s="140"/>
      <c r="O3986" s="140"/>
      <c r="P3986" s="140"/>
      <c r="Q3986" s="140"/>
      <c r="R3986" s="2239"/>
      <c r="S3986" s="2239"/>
      <c r="T3986" s="2239"/>
      <c r="U3986" s="889"/>
      <c r="V3986" s="5"/>
      <c r="W3986" s="2220"/>
      <c r="X3986" s="5"/>
      <c r="Y3986" s="5"/>
      <c r="Z3986" s="5"/>
      <c r="AA3986" s="5"/>
      <c r="AB3986" s="5"/>
      <c r="AC3986" s="140"/>
      <c r="AD3986" s="5"/>
      <c r="AE3986" s="140"/>
      <c r="AF3986" s="140"/>
    </row>
    <row r="3987" spans="2:32" x14ac:dyDescent="0.25">
      <c r="B3987" s="140"/>
      <c r="C3987" s="736"/>
      <c r="D3987" s="140"/>
      <c r="E3987" s="737"/>
      <c r="F3987" s="2239"/>
      <c r="G3987" s="2239"/>
      <c r="H3987" s="140"/>
      <c r="I3987" s="140"/>
      <c r="J3987" s="140"/>
      <c r="K3987" s="140"/>
      <c r="L3987" s="140"/>
      <c r="M3987" s="140"/>
      <c r="N3987" s="140"/>
      <c r="O3987" s="140"/>
      <c r="P3987" s="140"/>
      <c r="Q3987" s="140"/>
      <c r="R3987" s="2239"/>
      <c r="S3987" s="2239"/>
      <c r="T3987" s="2239"/>
      <c r="U3987" s="889"/>
      <c r="V3987" s="5"/>
      <c r="W3987" s="2220"/>
      <c r="X3987" s="5"/>
      <c r="Y3987" s="5"/>
      <c r="Z3987" s="5"/>
      <c r="AA3987" s="5"/>
      <c r="AB3987" s="5"/>
      <c r="AC3987" s="140"/>
      <c r="AD3987" s="5"/>
      <c r="AE3987" s="140"/>
      <c r="AF3987" s="140"/>
    </row>
    <row r="3988" spans="2:32" x14ac:dyDescent="0.25">
      <c r="B3988" s="140"/>
      <c r="C3988" s="736"/>
      <c r="D3988" s="140"/>
      <c r="E3988" s="737"/>
      <c r="F3988" s="2239"/>
      <c r="G3988" s="2239"/>
      <c r="H3988" s="140"/>
      <c r="I3988" s="140"/>
      <c r="J3988" s="140"/>
      <c r="K3988" s="140"/>
      <c r="L3988" s="140"/>
      <c r="M3988" s="140"/>
      <c r="N3988" s="140"/>
      <c r="O3988" s="140"/>
      <c r="P3988" s="140"/>
      <c r="Q3988" s="140"/>
      <c r="R3988" s="2239"/>
      <c r="S3988" s="2239"/>
      <c r="T3988" s="2239"/>
      <c r="U3988" s="889"/>
      <c r="V3988" s="5"/>
      <c r="W3988" s="2220"/>
      <c r="X3988" s="5"/>
      <c r="Y3988" s="5"/>
      <c r="Z3988" s="5"/>
      <c r="AA3988" s="5"/>
      <c r="AB3988" s="5"/>
      <c r="AC3988" s="140"/>
      <c r="AD3988" s="5"/>
      <c r="AE3988" s="140"/>
      <c r="AF3988" s="140"/>
    </row>
    <row r="3989" spans="2:32" x14ac:dyDescent="0.25">
      <c r="B3989" s="140"/>
      <c r="C3989" s="736"/>
      <c r="D3989" s="140"/>
      <c r="E3989" s="737"/>
      <c r="F3989" s="2239"/>
      <c r="G3989" s="2239"/>
      <c r="H3989" s="140"/>
      <c r="I3989" s="140"/>
      <c r="J3989" s="140"/>
      <c r="K3989" s="140"/>
      <c r="L3989" s="140"/>
      <c r="M3989" s="140"/>
      <c r="N3989" s="140"/>
      <c r="O3989" s="140"/>
      <c r="P3989" s="140"/>
      <c r="Q3989" s="140"/>
      <c r="R3989" s="2239"/>
      <c r="S3989" s="2239"/>
      <c r="T3989" s="2239"/>
      <c r="U3989" s="889"/>
      <c r="V3989" s="5"/>
      <c r="W3989" s="2220"/>
      <c r="X3989" s="5"/>
      <c r="Y3989" s="5"/>
      <c r="Z3989" s="5"/>
      <c r="AA3989" s="5"/>
      <c r="AB3989" s="5"/>
      <c r="AC3989" s="140"/>
      <c r="AD3989" s="5"/>
      <c r="AE3989" s="140"/>
      <c r="AF3989" s="140"/>
    </row>
    <row r="3990" spans="2:32" x14ac:dyDescent="0.25">
      <c r="B3990" s="140"/>
      <c r="C3990" s="736"/>
      <c r="D3990" s="140"/>
      <c r="E3990" s="737"/>
      <c r="F3990" s="2239"/>
      <c r="G3990" s="2239"/>
      <c r="H3990" s="140"/>
      <c r="I3990" s="140"/>
      <c r="J3990" s="140"/>
      <c r="K3990" s="140"/>
      <c r="L3990" s="140"/>
      <c r="M3990" s="140"/>
      <c r="N3990" s="140"/>
      <c r="O3990" s="140"/>
      <c r="P3990" s="140"/>
      <c r="Q3990" s="140"/>
      <c r="R3990" s="2239"/>
      <c r="S3990" s="2239"/>
      <c r="T3990" s="2239"/>
      <c r="U3990" s="889"/>
      <c r="V3990" s="5"/>
      <c r="W3990" s="2220"/>
      <c r="X3990" s="5"/>
      <c r="Y3990" s="5"/>
      <c r="Z3990" s="5"/>
      <c r="AA3990" s="5"/>
      <c r="AB3990" s="5"/>
      <c r="AC3990" s="140"/>
      <c r="AD3990" s="5"/>
      <c r="AE3990" s="140"/>
      <c r="AF3990" s="140"/>
    </row>
    <row r="3991" spans="2:32" x14ac:dyDescent="0.25">
      <c r="B3991" s="140"/>
      <c r="C3991" s="736"/>
      <c r="D3991" s="140"/>
      <c r="E3991" s="737"/>
      <c r="F3991" s="2239"/>
      <c r="G3991" s="2239"/>
      <c r="H3991" s="140"/>
      <c r="I3991" s="140"/>
      <c r="J3991" s="140"/>
      <c r="K3991" s="140"/>
      <c r="L3991" s="140"/>
      <c r="M3991" s="140"/>
      <c r="N3991" s="140"/>
      <c r="O3991" s="140"/>
      <c r="P3991" s="140"/>
      <c r="Q3991" s="140"/>
      <c r="R3991" s="2239"/>
      <c r="S3991" s="2239"/>
      <c r="T3991" s="2239"/>
      <c r="U3991" s="889"/>
      <c r="V3991" s="5"/>
      <c r="W3991" s="2220"/>
      <c r="X3991" s="5"/>
      <c r="Y3991" s="5"/>
      <c r="Z3991" s="5"/>
      <c r="AA3991" s="5"/>
      <c r="AB3991" s="5"/>
      <c r="AC3991" s="140"/>
      <c r="AD3991" s="5"/>
      <c r="AE3991" s="140"/>
      <c r="AF3991" s="140"/>
    </row>
    <row r="3992" spans="2:32" x14ac:dyDescent="0.25">
      <c r="B3992" s="140"/>
      <c r="C3992" s="736"/>
      <c r="D3992" s="140"/>
      <c r="E3992" s="737"/>
      <c r="F3992" s="2239"/>
      <c r="G3992" s="2239"/>
      <c r="H3992" s="140"/>
      <c r="I3992" s="140"/>
      <c r="J3992" s="140"/>
      <c r="K3992" s="140"/>
      <c r="L3992" s="140"/>
      <c r="M3992" s="140"/>
      <c r="N3992" s="140"/>
      <c r="O3992" s="140"/>
      <c r="P3992" s="140"/>
      <c r="Q3992" s="140"/>
      <c r="R3992" s="2239"/>
      <c r="S3992" s="2239"/>
      <c r="T3992" s="2239"/>
      <c r="U3992" s="889"/>
      <c r="V3992" s="5"/>
      <c r="W3992" s="2220"/>
      <c r="X3992" s="5"/>
      <c r="Y3992" s="5"/>
      <c r="Z3992" s="5"/>
      <c r="AA3992" s="5"/>
      <c r="AB3992" s="5"/>
      <c r="AC3992" s="140"/>
      <c r="AD3992" s="5"/>
      <c r="AE3992" s="140"/>
      <c r="AF3992" s="140"/>
    </row>
    <row r="3993" spans="2:32" x14ac:dyDescent="0.25">
      <c r="B3993" s="140"/>
      <c r="C3993" s="736"/>
      <c r="D3993" s="140"/>
      <c r="E3993" s="737"/>
      <c r="F3993" s="2239"/>
      <c r="G3993" s="2239"/>
      <c r="H3993" s="140"/>
      <c r="I3993" s="140"/>
      <c r="J3993" s="140"/>
      <c r="K3993" s="140"/>
      <c r="L3993" s="140"/>
      <c r="M3993" s="140"/>
      <c r="N3993" s="140"/>
      <c r="O3993" s="140"/>
      <c r="P3993" s="140"/>
      <c r="Q3993" s="140"/>
      <c r="R3993" s="2239"/>
      <c r="S3993" s="2239"/>
      <c r="T3993" s="2239"/>
      <c r="U3993" s="889"/>
      <c r="V3993" s="5"/>
      <c r="W3993" s="2220"/>
      <c r="X3993" s="5"/>
      <c r="Y3993" s="5"/>
      <c r="Z3993" s="5"/>
      <c r="AA3993" s="5"/>
      <c r="AB3993" s="5"/>
      <c r="AC3993" s="140"/>
      <c r="AD3993" s="5"/>
      <c r="AE3993" s="140"/>
      <c r="AF3993" s="140"/>
    </row>
    <row r="3994" spans="2:32" x14ac:dyDescent="0.25">
      <c r="B3994" s="140"/>
      <c r="C3994" s="736"/>
      <c r="D3994" s="140"/>
      <c r="E3994" s="737"/>
      <c r="F3994" s="2239"/>
      <c r="G3994" s="2239"/>
      <c r="H3994" s="140"/>
      <c r="I3994" s="140"/>
      <c r="J3994" s="140"/>
      <c r="K3994" s="140"/>
      <c r="L3994" s="140"/>
      <c r="M3994" s="140"/>
      <c r="N3994" s="140"/>
      <c r="O3994" s="140"/>
      <c r="P3994" s="140"/>
      <c r="Q3994" s="140"/>
      <c r="R3994" s="2239"/>
      <c r="S3994" s="2239"/>
      <c r="T3994" s="2239"/>
      <c r="U3994" s="889"/>
      <c r="V3994" s="5"/>
      <c r="W3994" s="2220"/>
      <c r="X3994" s="5"/>
      <c r="Y3994" s="5"/>
      <c r="Z3994" s="5"/>
      <c r="AA3994" s="5"/>
      <c r="AB3994" s="5"/>
      <c r="AC3994" s="140"/>
      <c r="AD3994" s="5"/>
      <c r="AE3994" s="140"/>
      <c r="AF3994" s="140"/>
    </row>
    <row r="3995" spans="2:32" x14ac:dyDescent="0.25">
      <c r="B3995" s="140"/>
      <c r="C3995" s="736"/>
      <c r="D3995" s="140"/>
      <c r="E3995" s="737"/>
      <c r="F3995" s="2239"/>
      <c r="G3995" s="2239"/>
      <c r="H3995" s="140"/>
      <c r="I3995" s="140"/>
      <c r="J3995" s="140"/>
      <c r="K3995" s="140"/>
      <c r="L3995" s="140"/>
      <c r="M3995" s="140"/>
      <c r="N3995" s="140"/>
      <c r="O3995" s="140"/>
      <c r="P3995" s="140"/>
      <c r="Q3995" s="140"/>
      <c r="R3995" s="2239"/>
      <c r="S3995" s="2239"/>
      <c r="T3995" s="2239"/>
      <c r="U3995" s="889"/>
      <c r="V3995" s="5"/>
      <c r="W3995" s="2220"/>
      <c r="X3995" s="5"/>
      <c r="Y3995" s="5"/>
      <c r="Z3995" s="5"/>
      <c r="AA3995" s="5"/>
      <c r="AB3995" s="5"/>
      <c r="AC3995" s="140"/>
      <c r="AD3995" s="5"/>
      <c r="AE3995" s="140"/>
      <c r="AF3995" s="140"/>
    </row>
    <row r="3996" spans="2:32" x14ac:dyDescent="0.25">
      <c r="B3996" s="140"/>
      <c r="C3996" s="736"/>
      <c r="D3996" s="140"/>
      <c r="E3996" s="737"/>
      <c r="F3996" s="2239"/>
      <c r="G3996" s="2239"/>
      <c r="H3996" s="140"/>
      <c r="I3996" s="140"/>
      <c r="J3996" s="140"/>
      <c r="K3996" s="140"/>
      <c r="L3996" s="140"/>
      <c r="M3996" s="140"/>
      <c r="N3996" s="140"/>
      <c r="O3996" s="140"/>
      <c r="P3996" s="140"/>
      <c r="Q3996" s="140"/>
      <c r="R3996" s="2239"/>
      <c r="S3996" s="2239"/>
      <c r="T3996" s="2239"/>
      <c r="U3996" s="889"/>
      <c r="V3996" s="5"/>
      <c r="W3996" s="2220"/>
      <c r="X3996" s="5"/>
      <c r="Y3996" s="5"/>
      <c r="Z3996" s="5"/>
      <c r="AA3996" s="5"/>
      <c r="AB3996" s="5"/>
      <c r="AC3996" s="140"/>
      <c r="AD3996" s="5"/>
      <c r="AE3996" s="140"/>
      <c r="AF3996" s="140"/>
    </row>
    <row r="3997" spans="2:32" x14ac:dyDescent="0.25">
      <c r="B3997" s="140"/>
      <c r="C3997" s="736"/>
      <c r="D3997" s="140"/>
      <c r="E3997" s="737"/>
      <c r="F3997" s="2239"/>
      <c r="G3997" s="2239"/>
      <c r="H3997" s="140"/>
      <c r="I3997" s="140"/>
      <c r="J3997" s="140"/>
      <c r="K3997" s="140"/>
      <c r="L3997" s="140"/>
      <c r="M3997" s="140"/>
      <c r="N3997" s="140"/>
      <c r="O3997" s="140"/>
      <c r="P3997" s="140"/>
      <c r="Q3997" s="140"/>
      <c r="R3997" s="2239"/>
      <c r="S3997" s="2239"/>
      <c r="T3997" s="2239"/>
      <c r="U3997" s="889"/>
      <c r="V3997" s="5"/>
      <c r="W3997" s="2220"/>
      <c r="X3997" s="5"/>
      <c r="Y3997" s="5"/>
      <c r="Z3997" s="5"/>
      <c r="AA3997" s="5"/>
      <c r="AB3997" s="5"/>
      <c r="AC3997" s="140"/>
      <c r="AD3997" s="5"/>
      <c r="AE3997" s="140"/>
      <c r="AF3997" s="140"/>
    </row>
    <row r="3998" spans="2:32" x14ac:dyDescent="0.25">
      <c r="B3998" s="140"/>
      <c r="C3998" s="736"/>
      <c r="D3998" s="140"/>
      <c r="E3998" s="737"/>
      <c r="F3998" s="2239"/>
      <c r="G3998" s="2239"/>
      <c r="H3998" s="140"/>
      <c r="I3998" s="140"/>
      <c r="J3998" s="140"/>
      <c r="K3998" s="140"/>
      <c r="L3998" s="140"/>
      <c r="M3998" s="140"/>
      <c r="N3998" s="140"/>
      <c r="O3998" s="140"/>
      <c r="P3998" s="140"/>
      <c r="Q3998" s="140"/>
      <c r="R3998" s="2239"/>
      <c r="S3998" s="2239"/>
      <c r="T3998" s="2239"/>
      <c r="U3998" s="889"/>
      <c r="V3998" s="5"/>
      <c r="W3998" s="2220"/>
      <c r="X3998" s="5"/>
      <c r="Y3998" s="5"/>
      <c r="Z3998" s="5"/>
      <c r="AA3998" s="5"/>
      <c r="AB3998" s="5"/>
      <c r="AC3998" s="140"/>
      <c r="AD3998" s="5"/>
      <c r="AE3998" s="140"/>
      <c r="AF3998" s="140"/>
    </row>
    <row r="3999" spans="2:32" x14ac:dyDescent="0.25">
      <c r="B3999" s="140"/>
      <c r="C3999" s="736"/>
      <c r="D3999" s="140"/>
      <c r="E3999" s="737"/>
      <c r="F3999" s="2239"/>
      <c r="G3999" s="2239"/>
      <c r="H3999" s="140"/>
      <c r="I3999" s="140"/>
      <c r="J3999" s="140"/>
      <c r="K3999" s="140"/>
      <c r="L3999" s="140"/>
      <c r="M3999" s="140"/>
      <c r="N3999" s="140"/>
      <c r="O3999" s="140"/>
      <c r="P3999" s="140"/>
      <c r="Q3999" s="140"/>
      <c r="R3999" s="2239"/>
      <c r="S3999" s="2239"/>
      <c r="T3999" s="2239"/>
      <c r="U3999" s="889"/>
      <c r="V3999" s="5"/>
      <c r="W3999" s="2220"/>
      <c r="X3999" s="5"/>
      <c r="Y3999" s="5"/>
      <c r="Z3999" s="5"/>
      <c r="AA3999" s="5"/>
      <c r="AB3999" s="5"/>
      <c r="AC3999" s="140"/>
      <c r="AD3999" s="5"/>
      <c r="AE3999" s="140"/>
      <c r="AF3999" s="140"/>
    </row>
    <row r="4000" spans="2:32" x14ac:dyDescent="0.25">
      <c r="B4000" s="140"/>
      <c r="C4000" s="736"/>
      <c r="D4000" s="140"/>
      <c r="E4000" s="737"/>
      <c r="F4000" s="2239"/>
      <c r="G4000" s="2239"/>
      <c r="H4000" s="140"/>
      <c r="I4000" s="140"/>
      <c r="J4000" s="140"/>
      <c r="K4000" s="140"/>
      <c r="L4000" s="140"/>
      <c r="M4000" s="140"/>
      <c r="N4000" s="140"/>
      <c r="O4000" s="140"/>
      <c r="P4000" s="140"/>
      <c r="Q4000" s="140"/>
      <c r="R4000" s="2239"/>
      <c r="S4000" s="2239"/>
      <c r="T4000" s="2239"/>
      <c r="U4000" s="889"/>
      <c r="V4000" s="5"/>
      <c r="W4000" s="2220"/>
      <c r="X4000" s="5"/>
      <c r="Y4000" s="5"/>
      <c r="Z4000" s="5"/>
      <c r="AA4000" s="5"/>
      <c r="AB4000" s="5"/>
      <c r="AC4000" s="140"/>
      <c r="AD4000" s="5"/>
      <c r="AE4000" s="140"/>
      <c r="AF4000" s="140"/>
    </row>
    <row r="4001" spans="2:32" x14ac:dyDescent="0.25">
      <c r="B4001" s="140"/>
      <c r="C4001" s="736"/>
      <c r="D4001" s="140"/>
      <c r="E4001" s="737"/>
      <c r="F4001" s="2239"/>
      <c r="G4001" s="2239"/>
      <c r="H4001" s="140"/>
      <c r="I4001" s="140"/>
      <c r="J4001" s="140"/>
      <c r="K4001" s="140"/>
      <c r="L4001" s="140"/>
      <c r="M4001" s="140"/>
      <c r="N4001" s="140"/>
      <c r="O4001" s="140"/>
      <c r="P4001" s="140"/>
      <c r="Q4001" s="140"/>
      <c r="R4001" s="2239"/>
      <c r="S4001" s="2239"/>
      <c r="T4001" s="2239"/>
      <c r="U4001" s="889"/>
      <c r="V4001" s="5"/>
      <c r="W4001" s="2220"/>
      <c r="X4001" s="5"/>
      <c r="Y4001" s="5"/>
      <c r="Z4001" s="5"/>
      <c r="AA4001" s="5"/>
      <c r="AB4001" s="5"/>
      <c r="AC4001" s="140"/>
      <c r="AD4001" s="5"/>
      <c r="AE4001" s="140"/>
      <c r="AF4001" s="140"/>
    </row>
    <row r="4002" spans="2:32" x14ac:dyDescent="0.25">
      <c r="B4002" s="140"/>
      <c r="C4002" s="736"/>
      <c r="D4002" s="140"/>
      <c r="E4002" s="737"/>
      <c r="F4002" s="2239"/>
      <c r="G4002" s="2239"/>
      <c r="H4002" s="140"/>
      <c r="I4002" s="140"/>
      <c r="J4002" s="140"/>
      <c r="K4002" s="140"/>
      <c r="L4002" s="140"/>
      <c r="M4002" s="140"/>
      <c r="N4002" s="140"/>
      <c r="O4002" s="140"/>
      <c r="P4002" s="140"/>
      <c r="Q4002" s="140"/>
      <c r="R4002" s="2239"/>
      <c r="S4002" s="2239"/>
      <c r="T4002" s="2239"/>
      <c r="U4002" s="889"/>
      <c r="V4002" s="5"/>
      <c r="W4002" s="2220"/>
      <c r="X4002" s="5"/>
      <c r="Y4002" s="5"/>
      <c r="Z4002" s="5"/>
      <c r="AA4002" s="5"/>
      <c r="AB4002" s="5"/>
      <c r="AC4002" s="140"/>
      <c r="AD4002" s="5"/>
      <c r="AE4002" s="140"/>
      <c r="AF4002" s="140"/>
    </row>
    <row r="4003" spans="2:32" x14ac:dyDescent="0.25">
      <c r="B4003" s="140"/>
      <c r="C4003" s="736"/>
      <c r="D4003" s="140"/>
      <c r="E4003" s="737"/>
      <c r="F4003" s="2239"/>
      <c r="G4003" s="2239"/>
      <c r="H4003" s="140"/>
      <c r="I4003" s="140"/>
      <c r="J4003" s="140"/>
      <c r="K4003" s="140"/>
      <c r="L4003" s="140"/>
      <c r="M4003" s="140"/>
      <c r="N4003" s="140"/>
      <c r="O4003" s="140"/>
      <c r="P4003" s="140"/>
      <c r="Q4003" s="140"/>
      <c r="R4003" s="2239"/>
      <c r="S4003" s="2239"/>
      <c r="T4003" s="2239"/>
      <c r="U4003" s="889"/>
      <c r="V4003" s="5"/>
      <c r="W4003" s="2220"/>
      <c r="X4003" s="5"/>
      <c r="Y4003" s="5"/>
      <c r="Z4003" s="5"/>
      <c r="AA4003" s="5"/>
      <c r="AB4003" s="5"/>
      <c r="AC4003" s="140"/>
      <c r="AD4003" s="5"/>
      <c r="AE4003" s="140"/>
      <c r="AF4003" s="140"/>
    </row>
    <row r="4004" spans="2:32" x14ac:dyDescent="0.25">
      <c r="B4004" s="140"/>
      <c r="C4004" s="736"/>
      <c r="D4004" s="140"/>
      <c r="E4004" s="737"/>
      <c r="F4004" s="2239"/>
      <c r="G4004" s="2239"/>
      <c r="H4004" s="140"/>
      <c r="I4004" s="140"/>
      <c r="J4004" s="140"/>
      <c r="K4004" s="140"/>
      <c r="L4004" s="140"/>
      <c r="M4004" s="140"/>
      <c r="N4004" s="140"/>
      <c r="O4004" s="140"/>
      <c r="P4004" s="140"/>
      <c r="Q4004" s="140"/>
      <c r="R4004" s="2239"/>
      <c r="S4004" s="2239"/>
      <c r="T4004" s="2239"/>
      <c r="U4004" s="889"/>
      <c r="V4004" s="5"/>
      <c r="W4004" s="2220"/>
      <c r="X4004" s="5"/>
      <c r="Y4004" s="5"/>
      <c r="Z4004" s="5"/>
      <c r="AA4004" s="5"/>
      <c r="AB4004" s="5"/>
      <c r="AC4004" s="140"/>
      <c r="AD4004" s="5"/>
      <c r="AE4004" s="140"/>
      <c r="AF4004" s="140"/>
    </row>
    <row r="4005" spans="2:32" x14ac:dyDescent="0.25">
      <c r="B4005" s="140"/>
      <c r="C4005" s="736"/>
      <c r="D4005" s="140"/>
      <c r="E4005" s="737"/>
      <c r="F4005" s="2239"/>
      <c r="G4005" s="2239"/>
      <c r="H4005" s="140"/>
      <c r="I4005" s="140"/>
      <c r="J4005" s="140"/>
      <c r="K4005" s="140"/>
      <c r="L4005" s="140"/>
      <c r="M4005" s="140"/>
      <c r="N4005" s="140"/>
      <c r="O4005" s="140"/>
      <c r="P4005" s="140"/>
      <c r="Q4005" s="140"/>
      <c r="R4005" s="2239"/>
      <c r="S4005" s="2239"/>
      <c r="T4005" s="2239"/>
      <c r="U4005" s="889"/>
      <c r="V4005" s="5"/>
      <c r="W4005" s="2220"/>
      <c r="X4005" s="5"/>
      <c r="Y4005" s="5"/>
      <c r="Z4005" s="5"/>
      <c r="AA4005" s="5"/>
      <c r="AB4005" s="5"/>
      <c r="AC4005" s="140"/>
      <c r="AD4005" s="5"/>
      <c r="AE4005" s="140"/>
      <c r="AF4005" s="140"/>
    </row>
    <row r="4006" spans="2:32" x14ac:dyDescent="0.25">
      <c r="B4006" s="140"/>
      <c r="C4006" s="736"/>
      <c r="D4006" s="140"/>
      <c r="E4006" s="737"/>
      <c r="F4006" s="2239"/>
      <c r="G4006" s="2239"/>
      <c r="H4006" s="140"/>
      <c r="I4006" s="140"/>
      <c r="J4006" s="140"/>
      <c r="K4006" s="140"/>
      <c r="L4006" s="140"/>
      <c r="M4006" s="140"/>
      <c r="N4006" s="140"/>
      <c r="O4006" s="140"/>
      <c r="P4006" s="140"/>
      <c r="Q4006" s="140"/>
      <c r="R4006" s="2239"/>
      <c r="S4006" s="2239"/>
      <c r="T4006" s="2239"/>
      <c r="U4006" s="889"/>
      <c r="V4006" s="5"/>
      <c r="W4006" s="2220"/>
      <c r="X4006" s="5"/>
      <c r="Y4006" s="5"/>
      <c r="Z4006" s="5"/>
      <c r="AA4006" s="5"/>
      <c r="AB4006" s="5"/>
      <c r="AC4006" s="140"/>
      <c r="AD4006" s="5"/>
      <c r="AE4006" s="140"/>
      <c r="AF4006" s="140"/>
    </row>
    <row r="4007" spans="2:32" x14ac:dyDescent="0.25">
      <c r="B4007" s="140"/>
      <c r="C4007" s="736"/>
      <c r="D4007" s="140"/>
      <c r="E4007" s="737"/>
      <c r="F4007" s="2239"/>
      <c r="G4007" s="2239"/>
      <c r="H4007" s="140"/>
      <c r="I4007" s="140"/>
      <c r="J4007" s="140"/>
      <c r="K4007" s="140"/>
      <c r="L4007" s="140"/>
      <c r="M4007" s="140"/>
      <c r="N4007" s="140"/>
      <c r="O4007" s="140"/>
      <c r="P4007" s="140"/>
      <c r="Q4007" s="140"/>
      <c r="R4007" s="2239"/>
      <c r="S4007" s="2239"/>
      <c r="T4007" s="2239"/>
      <c r="U4007" s="889"/>
      <c r="V4007" s="5"/>
      <c r="W4007" s="2220"/>
      <c r="X4007" s="5"/>
      <c r="Y4007" s="5"/>
      <c r="Z4007" s="5"/>
      <c r="AA4007" s="5"/>
      <c r="AB4007" s="5"/>
      <c r="AC4007" s="140"/>
      <c r="AD4007" s="5"/>
      <c r="AE4007" s="140"/>
      <c r="AF4007" s="140"/>
    </row>
    <row r="4008" spans="2:32" x14ac:dyDescent="0.25">
      <c r="B4008" s="140"/>
      <c r="C4008" s="736"/>
      <c r="D4008" s="140"/>
      <c r="E4008" s="737"/>
      <c r="F4008" s="2239"/>
      <c r="G4008" s="2239"/>
      <c r="H4008" s="140"/>
      <c r="I4008" s="140"/>
      <c r="J4008" s="140"/>
      <c r="K4008" s="140"/>
      <c r="L4008" s="140"/>
      <c r="M4008" s="140"/>
      <c r="N4008" s="140"/>
      <c r="O4008" s="140"/>
      <c r="P4008" s="140"/>
      <c r="Q4008" s="140"/>
      <c r="R4008" s="2239"/>
      <c r="S4008" s="2239"/>
      <c r="T4008" s="2239"/>
      <c r="U4008" s="889"/>
      <c r="V4008" s="5"/>
      <c r="W4008" s="2220"/>
      <c r="X4008" s="5"/>
      <c r="Y4008" s="5"/>
      <c r="Z4008" s="5"/>
      <c r="AA4008" s="5"/>
      <c r="AB4008" s="5"/>
      <c r="AC4008" s="140"/>
      <c r="AD4008" s="5"/>
      <c r="AE4008" s="140"/>
      <c r="AF4008" s="140"/>
    </row>
    <row r="4009" spans="2:32" x14ac:dyDescent="0.25">
      <c r="B4009" s="140"/>
      <c r="C4009" s="736"/>
      <c r="D4009" s="140"/>
      <c r="E4009" s="737"/>
      <c r="F4009" s="2239"/>
      <c r="G4009" s="2239"/>
      <c r="H4009" s="140"/>
      <c r="I4009" s="140"/>
      <c r="J4009" s="140"/>
      <c r="K4009" s="140"/>
      <c r="L4009" s="140"/>
      <c r="M4009" s="140"/>
      <c r="N4009" s="140"/>
      <c r="O4009" s="140"/>
      <c r="P4009" s="140"/>
      <c r="Q4009" s="140"/>
      <c r="R4009" s="2239"/>
      <c r="S4009" s="2239"/>
      <c r="T4009" s="2239"/>
      <c r="U4009" s="889"/>
      <c r="V4009" s="5"/>
      <c r="W4009" s="2220"/>
      <c r="X4009" s="5"/>
      <c r="Y4009" s="5"/>
      <c r="Z4009" s="5"/>
      <c r="AA4009" s="5"/>
      <c r="AB4009" s="5"/>
      <c r="AC4009" s="140"/>
      <c r="AD4009" s="5"/>
      <c r="AE4009" s="140"/>
      <c r="AF4009" s="140"/>
    </row>
    <row r="4010" spans="2:32" x14ac:dyDescent="0.25">
      <c r="B4010" s="140"/>
      <c r="C4010" s="736"/>
      <c r="D4010" s="140"/>
      <c r="E4010" s="737"/>
      <c r="F4010" s="2239"/>
      <c r="G4010" s="2239"/>
      <c r="H4010" s="140"/>
      <c r="I4010" s="140"/>
      <c r="J4010" s="140"/>
      <c r="K4010" s="140"/>
      <c r="L4010" s="140"/>
      <c r="M4010" s="140"/>
      <c r="N4010" s="140"/>
      <c r="O4010" s="140"/>
      <c r="P4010" s="140"/>
      <c r="Q4010" s="140"/>
      <c r="R4010" s="2239"/>
      <c r="S4010" s="2239"/>
      <c r="T4010" s="2239"/>
      <c r="U4010" s="889"/>
      <c r="V4010" s="5"/>
      <c r="W4010" s="2220"/>
      <c r="X4010" s="5"/>
      <c r="Y4010" s="5"/>
      <c r="Z4010" s="5"/>
      <c r="AA4010" s="5"/>
      <c r="AB4010" s="5"/>
      <c r="AC4010" s="140"/>
      <c r="AD4010" s="5"/>
      <c r="AE4010" s="140"/>
      <c r="AF4010" s="140"/>
    </row>
    <row r="4011" spans="2:32" x14ac:dyDescent="0.25">
      <c r="B4011" s="140"/>
      <c r="C4011" s="736"/>
      <c r="D4011" s="140"/>
      <c r="E4011" s="737"/>
      <c r="F4011" s="2239"/>
      <c r="G4011" s="2239"/>
      <c r="H4011" s="140"/>
      <c r="I4011" s="140"/>
      <c r="J4011" s="140"/>
      <c r="K4011" s="140"/>
      <c r="L4011" s="140"/>
      <c r="M4011" s="140"/>
      <c r="N4011" s="140"/>
      <c r="O4011" s="140"/>
      <c r="P4011" s="140"/>
      <c r="Q4011" s="140"/>
      <c r="R4011" s="2239"/>
      <c r="S4011" s="2239"/>
      <c r="T4011" s="2239"/>
      <c r="U4011" s="889"/>
      <c r="V4011" s="5"/>
      <c r="W4011" s="2220"/>
      <c r="X4011" s="5"/>
      <c r="Y4011" s="5"/>
      <c r="Z4011" s="5"/>
      <c r="AA4011" s="5"/>
      <c r="AB4011" s="5"/>
      <c r="AC4011" s="140"/>
      <c r="AD4011" s="5"/>
      <c r="AE4011" s="140"/>
      <c r="AF4011" s="140"/>
    </row>
    <row r="4012" spans="2:32" x14ac:dyDescent="0.25">
      <c r="B4012" s="140"/>
      <c r="C4012" s="736"/>
      <c r="D4012" s="140"/>
      <c r="E4012" s="737"/>
      <c r="F4012" s="2239"/>
      <c r="G4012" s="2239"/>
      <c r="H4012" s="140"/>
      <c r="I4012" s="140"/>
      <c r="J4012" s="140"/>
      <c r="K4012" s="140"/>
      <c r="L4012" s="140"/>
      <c r="M4012" s="140"/>
      <c r="N4012" s="140"/>
      <c r="O4012" s="140"/>
      <c r="P4012" s="140"/>
      <c r="Q4012" s="140"/>
      <c r="R4012" s="2239"/>
      <c r="S4012" s="2239"/>
      <c r="T4012" s="2239"/>
      <c r="U4012" s="889"/>
      <c r="V4012" s="5"/>
      <c r="W4012" s="2220"/>
      <c r="X4012" s="5"/>
      <c r="Y4012" s="5"/>
      <c r="Z4012" s="5"/>
      <c r="AA4012" s="5"/>
      <c r="AB4012" s="5"/>
      <c r="AC4012" s="140"/>
      <c r="AD4012" s="5"/>
      <c r="AE4012" s="140"/>
      <c r="AF4012" s="140"/>
    </row>
  </sheetData>
  <autoFilter ref="A9:AX3619"/>
  <sortState ref="B13:G38">
    <sortCondition ref="B13:B38"/>
  </sortState>
  <mergeCells count="23">
    <mergeCell ref="AC6:AD6"/>
    <mergeCell ref="X6:X8"/>
    <mergeCell ref="B1918:B1919"/>
    <mergeCell ref="E6:H7"/>
    <mergeCell ref="I6:J7"/>
    <mergeCell ref="K6:N7"/>
    <mergeCell ref="O6:O8"/>
    <mergeCell ref="D6:D8"/>
    <mergeCell ref="B1912:B1913"/>
    <mergeCell ref="R6:R8"/>
    <mergeCell ref="S6:S8"/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T6:T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U228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20" sqref="K20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45" customWidth="1"/>
    <col min="7" max="7" width="15.14062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21" width="15.85546875" style="2246" customWidth="1"/>
    <col min="22" max="22" width="19.5703125" style="2247" customWidth="1"/>
    <col min="23" max="23" width="18.140625" style="2247" customWidth="1"/>
    <col min="24" max="24" width="11.85546875" style="2247" hidden="1" customWidth="1"/>
    <col min="25" max="25" width="18.42578125" style="2247" customWidth="1"/>
    <col min="26" max="26" width="15.5703125" style="2247" customWidth="1"/>
    <col min="27" max="27" width="12" style="2247" customWidth="1"/>
    <col min="28" max="28" width="13" style="2247" customWidth="1"/>
    <col min="29" max="29" width="17.5703125" style="2247" customWidth="1"/>
    <col min="30" max="30" width="8.7109375" style="1069" hidden="1" customWidth="1"/>
    <col min="31" max="31" width="16.85546875" style="5" hidden="1" customWidth="1"/>
    <col min="32" max="255" width="9.140625" style="5"/>
    <col min="256" max="16384" width="9.140625" style="217"/>
  </cols>
  <sheetData>
    <row r="1" spans="1:255" s="2241" customFormat="1" ht="38.25" customHeight="1" x14ac:dyDescent="0.25">
      <c r="C1" s="36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2025 года</v>
      </c>
      <c r="D1" s="3649"/>
      <c r="E1" s="3649"/>
      <c r="F1" s="3649"/>
      <c r="G1" s="3649"/>
      <c r="H1" s="3649"/>
      <c r="I1" s="3649"/>
      <c r="J1" s="3649"/>
      <c r="K1" s="3649"/>
      <c r="L1" s="3649"/>
      <c r="M1" s="3649"/>
      <c r="N1" s="3649"/>
      <c r="O1" s="3649"/>
      <c r="P1" s="3649"/>
      <c r="Q1" s="3649"/>
      <c r="R1" s="3649"/>
      <c r="S1" s="3649"/>
      <c r="T1" s="3649"/>
      <c r="U1" s="3649"/>
      <c r="V1" s="3649"/>
      <c r="W1" s="3649"/>
      <c r="X1" s="3649"/>
      <c r="Y1" s="3649"/>
      <c r="Z1" s="3649"/>
      <c r="AA1" s="3649"/>
      <c r="AB1" s="3649"/>
      <c r="AC1" s="3649"/>
      <c r="AD1" s="2242"/>
      <c r="AE1" s="2243"/>
      <c r="AF1" s="2243"/>
      <c r="AG1" s="2243"/>
      <c r="AH1" s="2243"/>
      <c r="AI1" s="2243"/>
      <c r="AJ1" s="2243"/>
      <c r="AK1" s="2243"/>
      <c r="AL1" s="2243"/>
      <c r="AM1" s="2243"/>
      <c r="AN1" s="2243"/>
      <c r="AO1" s="2243"/>
      <c r="AP1" s="2243"/>
      <c r="AQ1" s="2243"/>
      <c r="AR1" s="2243"/>
      <c r="AS1" s="2243"/>
      <c r="AT1" s="2243"/>
      <c r="AU1" s="2243"/>
      <c r="AV1" s="2243"/>
      <c r="AW1" s="2243"/>
      <c r="AX1" s="2243"/>
      <c r="AY1" s="2243"/>
      <c r="AZ1" s="2243"/>
      <c r="BA1" s="2243"/>
      <c r="BB1" s="2243"/>
      <c r="BC1" s="2243"/>
      <c r="BD1" s="2243"/>
      <c r="BE1" s="2243"/>
      <c r="BF1" s="2243"/>
      <c r="BG1" s="2243"/>
      <c r="BH1" s="2243"/>
      <c r="BI1" s="2243"/>
      <c r="BJ1" s="2243"/>
      <c r="BK1" s="2243"/>
      <c r="BL1" s="2243"/>
      <c r="BM1" s="2243"/>
      <c r="BN1" s="2243"/>
      <c r="BO1" s="2243"/>
      <c r="BP1" s="2243"/>
      <c r="BQ1" s="2243"/>
      <c r="BR1" s="2243"/>
      <c r="BS1" s="2243"/>
      <c r="BT1" s="2243"/>
      <c r="BU1" s="2243"/>
      <c r="BV1" s="2243"/>
      <c r="BW1" s="2243"/>
      <c r="BX1" s="2243"/>
      <c r="BY1" s="2243"/>
      <c r="BZ1" s="2243"/>
      <c r="CA1" s="2243"/>
      <c r="CB1" s="2243"/>
      <c r="CC1" s="2243"/>
      <c r="CD1" s="2243"/>
      <c r="CE1" s="2243"/>
      <c r="CF1" s="2243"/>
      <c r="CG1" s="2243"/>
      <c r="CH1" s="2243"/>
      <c r="CI1" s="2243"/>
      <c r="CJ1" s="2243"/>
      <c r="CK1" s="2243"/>
      <c r="CL1" s="2243"/>
      <c r="CM1" s="2243"/>
      <c r="CN1" s="2243"/>
      <c r="CO1" s="2243"/>
      <c r="CP1" s="2243"/>
      <c r="CQ1" s="2243"/>
      <c r="CR1" s="2243"/>
      <c r="CS1" s="2243"/>
      <c r="CT1" s="2243"/>
      <c r="CU1" s="2243"/>
      <c r="CV1" s="2243"/>
      <c r="CW1" s="2243"/>
      <c r="CX1" s="2243"/>
      <c r="CY1" s="2243"/>
      <c r="CZ1" s="2243"/>
      <c r="DA1" s="2243"/>
      <c r="DB1" s="2243"/>
      <c r="DC1" s="2243"/>
      <c r="DD1" s="2243"/>
      <c r="DE1" s="2243"/>
      <c r="DF1" s="2243"/>
      <c r="DG1" s="2243"/>
      <c r="DH1" s="2243"/>
      <c r="DI1" s="2243"/>
      <c r="DJ1" s="2243"/>
      <c r="DK1" s="2243"/>
      <c r="DL1" s="2243"/>
      <c r="DM1" s="2243"/>
      <c r="DN1" s="2243"/>
      <c r="DO1" s="2243"/>
      <c r="DP1" s="2243"/>
      <c r="DQ1" s="2243"/>
      <c r="DR1" s="2243"/>
      <c r="DS1" s="2243"/>
      <c r="DT1" s="2243"/>
      <c r="DU1" s="2243"/>
      <c r="DV1" s="2243"/>
      <c r="DW1" s="2243"/>
      <c r="DX1" s="2243"/>
      <c r="DY1" s="2243"/>
      <c r="DZ1" s="2243"/>
      <c r="EA1" s="2243"/>
      <c r="EB1" s="2243"/>
      <c r="EC1" s="2243"/>
      <c r="ED1" s="2243"/>
      <c r="EE1" s="2243"/>
      <c r="EF1" s="2243"/>
      <c r="EG1" s="2243"/>
      <c r="EH1" s="2243"/>
      <c r="EI1" s="2243"/>
      <c r="EJ1" s="2243"/>
      <c r="EK1" s="2243"/>
      <c r="EL1" s="2243"/>
      <c r="EM1" s="2243"/>
      <c r="EN1" s="2243"/>
      <c r="EO1" s="2243"/>
      <c r="EP1" s="2243"/>
      <c r="EQ1" s="2243"/>
      <c r="ER1" s="2243"/>
      <c r="ES1" s="2243"/>
      <c r="ET1" s="2243"/>
      <c r="EU1" s="2243"/>
      <c r="EV1" s="2243"/>
      <c r="EW1" s="2243"/>
      <c r="EX1" s="2243"/>
      <c r="EY1" s="2243"/>
      <c r="EZ1" s="2243"/>
      <c r="FA1" s="2243"/>
      <c r="FB1" s="2243"/>
      <c r="FC1" s="2243"/>
      <c r="FD1" s="2243"/>
      <c r="FE1" s="2243"/>
      <c r="FF1" s="2243"/>
      <c r="FG1" s="2243"/>
      <c r="FH1" s="2243"/>
      <c r="FI1" s="2243"/>
      <c r="FJ1" s="2243"/>
      <c r="FK1" s="2243"/>
      <c r="FL1" s="2243"/>
      <c r="FM1" s="2243"/>
      <c r="FN1" s="2243"/>
      <c r="FO1" s="2243"/>
      <c r="FP1" s="2243"/>
      <c r="FQ1" s="2243"/>
      <c r="FR1" s="2243"/>
      <c r="FS1" s="2243"/>
      <c r="FT1" s="2243"/>
      <c r="FU1" s="2243"/>
      <c r="FV1" s="2243"/>
      <c r="FW1" s="2243"/>
      <c r="FX1" s="2243"/>
      <c r="FY1" s="2243"/>
      <c r="FZ1" s="2243"/>
      <c r="GA1" s="2243"/>
      <c r="GB1" s="2243"/>
      <c r="GC1" s="2243"/>
      <c r="GD1" s="2243"/>
      <c r="GE1" s="2243"/>
      <c r="GF1" s="2243"/>
      <c r="GG1" s="2243"/>
      <c r="GH1" s="2243"/>
      <c r="GI1" s="2243"/>
      <c r="GJ1" s="2243"/>
      <c r="GK1" s="2243"/>
      <c r="GL1" s="2243"/>
      <c r="GM1" s="2243"/>
      <c r="GN1" s="2243"/>
      <c r="GO1" s="2243"/>
      <c r="GP1" s="2243"/>
      <c r="GQ1" s="2243"/>
      <c r="GR1" s="2243"/>
      <c r="GS1" s="2243"/>
      <c r="GT1" s="2243"/>
      <c r="GU1" s="2243"/>
      <c r="GV1" s="2243"/>
      <c r="GW1" s="2243"/>
      <c r="GX1" s="2243"/>
      <c r="GY1" s="2243"/>
      <c r="GZ1" s="2243"/>
      <c r="HA1" s="2243"/>
      <c r="HB1" s="2243"/>
      <c r="HC1" s="2243"/>
      <c r="HD1" s="2243"/>
      <c r="HE1" s="2243"/>
      <c r="HF1" s="2243"/>
      <c r="HG1" s="2243"/>
      <c r="HH1" s="2243"/>
      <c r="HI1" s="2243"/>
      <c r="HJ1" s="2243"/>
      <c r="HK1" s="2243"/>
      <c r="HL1" s="2243"/>
      <c r="HM1" s="2243"/>
      <c r="HN1" s="2243"/>
      <c r="HO1" s="2243"/>
      <c r="HP1" s="2243"/>
      <c r="HQ1" s="2243"/>
      <c r="HR1" s="2243"/>
      <c r="HS1" s="2243"/>
      <c r="HT1" s="2243"/>
      <c r="HU1" s="2243"/>
      <c r="HV1" s="2243"/>
      <c r="HW1" s="2243"/>
      <c r="HX1" s="2243"/>
      <c r="HY1" s="2243"/>
      <c r="HZ1" s="2243"/>
      <c r="IA1" s="2243"/>
      <c r="IB1" s="2243"/>
      <c r="IC1" s="2243"/>
      <c r="ID1" s="2243"/>
      <c r="IE1" s="2243"/>
      <c r="IF1" s="2243"/>
      <c r="IG1" s="2243"/>
      <c r="IH1" s="2243"/>
      <c r="II1" s="2243"/>
      <c r="IJ1" s="2243"/>
      <c r="IK1" s="2243"/>
      <c r="IL1" s="2243"/>
      <c r="IM1" s="2243"/>
      <c r="IN1" s="2243"/>
      <c r="IO1" s="2243"/>
      <c r="IP1" s="2243"/>
      <c r="IQ1" s="2243"/>
      <c r="IR1" s="2243"/>
      <c r="IS1" s="2243"/>
      <c r="IT1" s="2243"/>
      <c r="IU1" s="2243"/>
    </row>
    <row r="2" spans="1:255" s="2241" customFormat="1" ht="12.75" customHeight="1" x14ac:dyDescent="0.25">
      <c r="C2" s="3649"/>
      <c r="D2" s="3649"/>
      <c r="E2" s="3649"/>
      <c r="F2" s="3649"/>
      <c r="G2" s="3649"/>
      <c r="H2" s="3649"/>
      <c r="I2" s="3649"/>
      <c r="J2" s="3649"/>
      <c r="K2" s="3649"/>
      <c r="L2" s="3649"/>
      <c r="M2" s="3649"/>
      <c r="N2" s="3649"/>
      <c r="O2" s="3649"/>
      <c r="P2" s="3649"/>
      <c r="Q2" s="3649"/>
      <c r="R2" s="3649"/>
      <c r="S2" s="3649"/>
      <c r="T2" s="3649"/>
      <c r="U2" s="3649"/>
      <c r="V2" s="3649"/>
      <c r="W2" s="3649"/>
      <c r="X2" s="3649"/>
      <c r="Y2" s="3649"/>
      <c r="Z2" s="3649"/>
      <c r="AA2" s="3649"/>
      <c r="AB2" s="3649"/>
      <c r="AC2" s="3649"/>
      <c r="AD2" s="2242"/>
      <c r="AE2" s="2243"/>
      <c r="AF2" s="2243"/>
      <c r="AG2" s="2243"/>
      <c r="AH2" s="2243"/>
      <c r="AI2" s="2243"/>
      <c r="AJ2" s="2243"/>
      <c r="AK2" s="2243"/>
      <c r="AL2" s="2243"/>
      <c r="AM2" s="2243"/>
      <c r="AN2" s="2243"/>
      <c r="AO2" s="2243"/>
      <c r="AP2" s="2243"/>
      <c r="AQ2" s="2243"/>
      <c r="AR2" s="2243"/>
      <c r="AS2" s="2243"/>
      <c r="AT2" s="2243"/>
      <c r="AU2" s="2243"/>
      <c r="AV2" s="2243"/>
      <c r="AW2" s="2243"/>
      <c r="AX2" s="2243"/>
      <c r="AY2" s="2243"/>
      <c r="AZ2" s="2243"/>
      <c r="BA2" s="2243"/>
      <c r="BB2" s="2243"/>
      <c r="BC2" s="2243"/>
      <c r="BD2" s="2243"/>
      <c r="BE2" s="2243"/>
      <c r="BF2" s="2243"/>
      <c r="BG2" s="2243"/>
      <c r="BH2" s="2243"/>
      <c r="BI2" s="2243"/>
      <c r="BJ2" s="2243"/>
      <c r="BK2" s="2243"/>
      <c r="BL2" s="2243"/>
      <c r="BM2" s="2243"/>
      <c r="BN2" s="2243"/>
      <c r="BO2" s="2243"/>
      <c r="BP2" s="2243"/>
      <c r="BQ2" s="2243"/>
      <c r="BR2" s="2243"/>
      <c r="BS2" s="2243"/>
      <c r="BT2" s="2243"/>
      <c r="BU2" s="2243"/>
      <c r="BV2" s="2243"/>
      <c r="BW2" s="2243"/>
      <c r="BX2" s="2243"/>
      <c r="BY2" s="2243"/>
      <c r="BZ2" s="2243"/>
      <c r="CA2" s="2243"/>
      <c r="CB2" s="2243"/>
      <c r="CC2" s="2243"/>
      <c r="CD2" s="2243"/>
      <c r="CE2" s="2243"/>
      <c r="CF2" s="2243"/>
      <c r="CG2" s="2243"/>
      <c r="CH2" s="2243"/>
      <c r="CI2" s="2243"/>
      <c r="CJ2" s="2243"/>
      <c r="CK2" s="2243"/>
      <c r="CL2" s="2243"/>
      <c r="CM2" s="2243"/>
      <c r="CN2" s="2243"/>
      <c r="CO2" s="2243"/>
      <c r="CP2" s="2243"/>
      <c r="CQ2" s="2243"/>
      <c r="CR2" s="2243"/>
      <c r="CS2" s="2243"/>
      <c r="CT2" s="2243"/>
      <c r="CU2" s="2243"/>
      <c r="CV2" s="2243"/>
      <c r="CW2" s="2243"/>
      <c r="CX2" s="2243"/>
      <c r="CY2" s="2243"/>
      <c r="CZ2" s="2243"/>
      <c r="DA2" s="2243"/>
      <c r="DB2" s="2243"/>
      <c r="DC2" s="2243"/>
      <c r="DD2" s="2243"/>
      <c r="DE2" s="2243"/>
      <c r="DF2" s="2243"/>
      <c r="DG2" s="2243"/>
      <c r="DH2" s="2243"/>
      <c r="DI2" s="2243"/>
      <c r="DJ2" s="2243"/>
      <c r="DK2" s="2243"/>
      <c r="DL2" s="2243"/>
      <c r="DM2" s="2243"/>
      <c r="DN2" s="2243"/>
      <c r="DO2" s="2243"/>
      <c r="DP2" s="2243"/>
      <c r="DQ2" s="2243"/>
      <c r="DR2" s="2243"/>
      <c r="DS2" s="2243"/>
      <c r="DT2" s="2243"/>
      <c r="DU2" s="2243"/>
      <c r="DV2" s="2243"/>
      <c r="DW2" s="2243"/>
      <c r="DX2" s="2243"/>
      <c r="DY2" s="2243"/>
      <c r="DZ2" s="2243"/>
      <c r="EA2" s="2243"/>
      <c r="EB2" s="2243"/>
      <c r="EC2" s="2243"/>
      <c r="ED2" s="2243"/>
      <c r="EE2" s="2243"/>
      <c r="EF2" s="2243"/>
      <c r="EG2" s="2243"/>
      <c r="EH2" s="2243"/>
      <c r="EI2" s="2243"/>
      <c r="EJ2" s="2243"/>
      <c r="EK2" s="2243"/>
      <c r="EL2" s="2243"/>
      <c r="EM2" s="2243"/>
      <c r="EN2" s="2243"/>
      <c r="EO2" s="2243"/>
      <c r="EP2" s="2243"/>
      <c r="EQ2" s="2243"/>
      <c r="ER2" s="2243"/>
      <c r="ES2" s="2243"/>
      <c r="ET2" s="2243"/>
      <c r="EU2" s="2243"/>
      <c r="EV2" s="2243"/>
      <c r="EW2" s="2243"/>
      <c r="EX2" s="2243"/>
      <c r="EY2" s="2243"/>
      <c r="EZ2" s="2243"/>
      <c r="FA2" s="2243"/>
      <c r="FB2" s="2243"/>
      <c r="FC2" s="2243"/>
      <c r="FD2" s="2243"/>
      <c r="FE2" s="2243"/>
      <c r="FF2" s="2243"/>
      <c r="FG2" s="2243"/>
      <c r="FH2" s="2243"/>
      <c r="FI2" s="2243"/>
      <c r="FJ2" s="2243"/>
      <c r="FK2" s="2243"/>
      <c r="FL2" s="2243"/>
      <c r="FM2" s="2243"/>
      <c r="FN2" s="2243"/>
      <c r="FO2" s="2243"/>
      <c r="FP2" s="2243"/>
      <c r="FQ2" s="2243"/>
      <c r="FR2" s="2243"/>
      <c r="FS2" s="2243"/>
      <c r="FT2" s="2243"/>
      <c r="FU2" s="2243"/>
      <c r="FV2" s="2243"/>
      <c r="FW2" s="2243"/>
      <c r="FX2" s="2243"/>
      <c r="FY2" s="2243"/>
      <c r="FZ2" s="2243"/>
      <c r="GA2" s="2243"/>
      <c r="GB2" s="2243"/>
      <c r="GC2" s="2243"/>
      <c r="GD2" s="2243"/>
      <c r="GE2" s="2243"/>
      <c r="GF2" s="2243"/>
      <c r="GG2" s="2243"/>
      <c r="GH2" s="2243"/>
      <c r="GI2" s="2243"/>
      <c r="GJ2" s="2243"/>
      <c r="GK2" s="2243"/>
      <c r="GL2" s="2243"/>
      <c r="GM2" s="2243"/>
      <c r="GN2" s="2243"/>
      <c r="GO2" s="2243"/>
      <c r="GP2" s="2243"/>
      <c r="GQ2" s="2243"/>
      <c r="GR2" s="2243"/>
      <c r="GS2" s="2243"/>
      <c r="GT2" s="2243"/>
      <c r="GU2" s="2243"/>
      <c r="GV2" s="2243"/>
      <c r="GW2" s="2243"/>
      <c r="GX2" s="2243"/>
      <c r="GY2" s="2243"/>
      <c r="GZ2" s="2243"/>
      <c r="HA2" s="2243"/>
      <c r="HB2" s="2243"/>
      <c r="HC2" s="2243"/>
      <c r="HD2" s="2243"/>
      <c r="HE2" s="2243"/>
      <c r="HF2" s="2243"/>
      <c r="HG2" s="2243"/>
      <c r="HH2" s="2243"/>
      <c r="HI2" s="2243"/>
      <c r="HJ2" s="2243"/>
      <c r="HK2" s="2243"/>
      <c r="HL2" s="2243"/>
      <c r="HM2" s="2243"/>
      <c r="HN2" s="2243"/>
      <c r="HO2" s="2243"/>
      <c r="HP2" s="2243"/>
      <c r="HQ2" s="2243"/>
      <c r="HR2" s="2243"/>
      <c r="HS2" s="2243"/>
      <c r="HT2" s="2243"/>
      <c r="HU2" s="2243"/>
      <c r="HV2" s="2243"/>
      <c r="HW2" s="2243"/>
      <c r="HX2" s="2243"/>
      <c r="HY2" s="2243"/>
      <c r="HZ2" s="2243"/>
      <c r="IA2" s="2243"/>
      <c r="IB2" s="2243"/>
      <c r="IC2" s="2243"/>
      <c r="ID2" s="2243"/>
      <c r="IE2" s="2243"/>
      <c r="IF2" s="2243"/>
      <c r="IG2" s="2243"/>
      <c r="IH2" s="2243"/>
      <c r="II2" s="2243"/>
      <c r="IJ2" s="2243"/>
      <c r="IK2" s="2243"/>
      <c r="IL2" s="2243"/>
      <c r="IM2" s="2243"/>
      <c r="IN2" s="2243"/>
      <c r="IO2" s="2243"/>
      <c r="IP2" s="2243"/>
      <c r="IQ2" s="2243"/>
      <c r="IR2" s="2243"/>
      <c r="IS2" s="2243"/>
      <c r="IT2" s="2243"/>
      <c r="IU2" s="2243"/>
    </row>
    <row r="3" spans="1:255" ht="17.25" hidden="1" customHeight="1" x14ac:dyDescent="0.25">
      <c r="C3" s="2244">
        <v>4</v>
      </c>
      <c r="D3" s="2244"/>
    </row>
    <row r="4" spans="1:255" ht="20.25" customHeight="1" thickBot="1" x14ac:dyDescent="0.3">
      <c r="C4" s="2244"/>
      <c r="D4" s="2244"/>
    </row>
    <row r="5" spans="1:255" ht="61.5" customHeight="1" thickBot="1" x14ac:dyDescent="0.3">
      <c r="C5" s="1063" t="s">
        <v>3</v>
      </c>
      <c r="D5" s="1063"/>
      <c r="E5" s="3683" t="s">
        <v>142</v>
      </c>
      <c r="F5" s="3669" t="s">
        <v>138</v>
      </c>
      <c r="G5" s="3670"/>
      <c r="H5" s="3670"/>
      <c r="I5" s="3671"/>
      <c r="J5" s="3675" t="s">
        <v>639</v>
      </c>
      <c r="K5" s="3676"/>
      <c r="L5" s="3675" t="s">
        <v>640</v>
      </c>
      <c r="M5" s="3679"/>
      <c r="N5" s="3679"/>
      <c r="O5" s="3676"/>
      <c r="P5" s="3657" t="s">
        <v>143</v>
      </c>
      <c r="Q5" s="3657" t="s">
        <v>144</v>
      </c>
      <c r="R5" s="3686" t="s">
        <v>641</v>
      </c>
      <c r="S5" s="3686" t="s">
        <v>718</v>
      </c>
      <c r="T5" s="3686" t="s">
        <v>725</v>
      </c>
      <c r="U5" s="3686" t="s">
        <v>732</v>
      </c>
      <c r="V5" s="3651" t="s">
        <v>733</v>
      </c>
      <c r="W5" s="3654" t="s">
        <v>136</v>
      </c>
      <c r="X5" s="3660" t="s">
        <v>291</v>
      </c>
      <c r="Y5" s="3654" t="s">
        <v>292</v>
      </c>
      <c r="Z5" s="3654" t="s">
        <v>41</v>
      </c>
      <c r="AA5" s="3654" t="s">
        <v>286</v>
      </c>
      <c r="AB5" s="3654" t="s">
        <v>137</v>
      </c>
      <c r="AC5" s="3654" t="s">
        <v>216</v>
      </c>
      <c r="AD5" s="3665" t="s">
        <v>467</v>
      </c>
      <c r="AE5" s="3666"/>
    </row>
    <row r="6" spans="1:255" ht="9.1999999999999993" customHeight="1" thickBot="1" x14ac:dyDescent="0.3">
      <c r="C6" s="1064"/>
      <c r="D6" s="1064"/>
      <c r="E6" s="3684"/>
      <c r="F6" s="3672"/>
      <c r="G6" s="3673"/>
      <c r="H6" s="3673"/>
      <c r="I6" s="3674"/>
      <c r="J6" s="3677"/>
      <c r="K6" s="3678"/>
      <c r="L6" s="3677"/>
      <c r="M6" s="3680"/>
      <c r="N6" s="3680"/>
      <c r="O6" s="3678"/>
      <c r="P6" s="3681"/>
      <c r="Q6" s="3658"/>
      <c r="R6" s="3687"/>
      <c r="S6" s="3687"/>
      <c r="T6" s="3687"/>
      <c r="U6" s="3687"/>
      <c r="V6" s="3652"/>
      <c r="W6" s="3655"/>
      <c r="X6" s="3661"/>
      <c r="Y6" s="3663"/>
      <c r="Z6" s="3655"/>
      <c r="AA6" s="3663"/>
      <c r="AB6" s="3655"/>
      <c r="AC6" s="3655"/>
      <c r="AD6" s="1065"/>
      <c r="AE6" s="1066"/>
    </row>
    <row r="7" spans="1:255" ht="51" customHeight="1" thickBot="1" x14ac:dyDescent="0.3">
      <c r="A7" s="217">
        <v>1</v>
      </c>
      <c r="C7" s="1067" t="s">
        <v>4</v>
      </c>
      <c r="D7" s="1067"/>
      <c r="E7" s="3685"/>
      <c r="F7" s="236" t="s">
        <v>642</v>
      </c>
      <c r="G7" s="3289" t="str">
        <f>'1 уровень'!F8</f>
        <v>План 4 мес. 2025 г.</v>
      </c>
      <c r="H7" s="192" t="s">
        <v>139</v>
      </c>
      <c r="I7" s="192" t="s">
        <v>140</v>
      </c>
      <c r="J7" s="1058" t="s">
        <v>141</v>
      </c>
      <c r="K7" s="193" t="s">
        <v>139</v>
      </c>
      <c r="L7" s="192" t="s">
        <v>642</v>
      </c>
      <c r="M7" s="1058" t="str">
        <f>'1 уровень'!L8</f>
        <v>План 4 мес. 2025 г.</v>
      </c>
      <c r="N7" s="192" t="s">
        <v>139</v>
      </c>
      <c r="O7" s="192" t="s">
        <v>140</v>
      </c>
      <c r="P7" s="3682"/>
      <c r="Q7" s="3659"/>
      <c r="R7" s="3688"/>
      <c r="S7" s="3688"/>
      <c r="T7" s="3688"/>
      <c r="U7" s="3688"/>
      <c r="V7" s="3653"/>
      <c r="W7" s="3656"/>
      <c r="X7" s="3662"/>
      <c r="Y7" s="3664"/>
      <c r="Z7" s="3656"/>
      <c r="AA7" s="3664"/>
      <c r="AB7" s="3656"/>
      <c r="AC7" s="3656"/>
      <c r="AD7" s="1068" t="s">
        <v>335</v>
      </c>
      <c r="AE7" s="3237" t="s">
        <v>466</v>
      </c>
    </row>
    <row r="8" spans="1:255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248"/>
      <c r="S8" s="2248"/>
      <c r="T8" s="2248"/>
      <c r="U8" s="2248"/>
      <c r="V8" s="856">
        <v>15</v>
      </c>
      <c r="W8" s="195">
        <v>16</v>
      </c>
      <c r="X8" s="783">
        <v>17</v>
      </c>
      <c r="Y8" s="195">
        <v>17</v>
      </c>
      <c r="Z8" s="195">
        <v>18</v>
      </c>
      <c r="AA8" s="195">
        <v>19</v>
      </c>
      <c r="AB8" s="195">
        <v>20</v>
      </c>
      <c r="AC8" s="195">
        <v>21</v>
      </c>
      <c r="AD8" s="899">
        <v>5</v>
      </c>
      <c r="AE8" s="856">
        <v>21</v>
      </c>
    </row>
    <row r="9" spans="1:255" s="5" customFormat="1" x14ac:dyDescent="0.25">
      <c r="A9" s="217">
        <v>1</v>
      </c>
      <c r="B9" s="217">
        <v>1</v>
      </c>
      <c r="C9" s="2031" t="s">
        <v>12</v>
      </c>
      <c r="D9" s="2031"/>
      <c r="E9" s="2031"/>
      <c r="F9" s="225"/>
      <c r="G9" s="1458"/>
      <c r="H9" s="1458"/>
      <c r="I9" s="1458"/>
      <c r="J9" s="827"/>
      <c r="K9" s="827"/>
      <c r="L9" s="190"/>
      <c r="M9" s="190"/>
      <c r="N9" s="190"/>
      <c r="O9" s="190"/>
      <c r="P9" s="190"/>
      <c r="Q9" s="190"/>
      <c r="R9" s="369"/>
      <c r="S9" s="369"/>
      <c r="T9" s="369"/>
      <c r="U9" s="369"/>
      <c r="V9" s="2249"/>
      <c r="W9" s="369"/>
      <c r="X9" s="1123"/>
      <c r="Y9" s="369"/>
      <c r="Z9" s="369"/>
      <c r="AA9" s="3042"/>
      <c r="AB9" s="3042"/>
      <c r="AC9" s="369"/>
      <c r="AD9" s="1823"/>
      <c r="AE9" s="2250"/>
    </row>
    <row r="10" spans="1:255" s="218" customFormat="1" ht="58.5" customHeight="1" x14ac:dyDescent="0.25">
      <c r="A10" s="218">
        <v>1</v>
      </c>
      <c r="B10" s="217">
        <v>1</v>
      </c>
      <c r="C10" s="1841" t="s">
        <v>382</v>
      </c>
      <c r="D10" s="2251"/>
      <c r="E10" s="2252"/>
      <c r="F10" s="219"/>
      <c r="G10" s="2253"/>
      <c r="H10" s="2253"/>
      <c r="I10" s="2253"/>
      <c r="J10" s="2253"/>
      <c r="K10" s="2253"/>
      <c r="L10" s="486"/>
      <c r="M10" s="486"/>
      <c r="N10" s="486"/>
      <c r="O10" s="486"/>
      <c r="P10" s="486"/>
      <c r="Q10" s="486"/>
      <c r="R10" s="2254"/>
      <c r="S10" s="2254"/>
      <c r="T10" s="2254"/>
      <c r="U10" s="2254"/>
      <c r="V10" s="2255"/>
      <c r="W10" s="2254"/>
      <c r="X10" s="3043"/>
      <c r="Y10" s="2254"/>
      <c r="Z10" s="2254"/>
      <c r="AA10" s="3044"/>
      <c r="AB10" s="3044"/>
      <c r="AC10" s="2254"/>
      <c r="AD10" s="1079"/>
      <c r="AE10" s="2256"/>
      <c r="AF10" s="897"/>
      <c r="AG10" s="897"/>
      <c r="AH10" s="897"/>
      <c r="AI10" s="897"/>
      <c r="AJ10" s="897"/>
      <c r="AK10" s="897"/>
      <c r="AL10" s="897"/>
      <c r="AM10" s="897"/>
      <c r="AN10" s="897"/>
      <c r="AO10" s="897"/>
      <c r="AP10" s="897"/>
      <c r="AQ10" s="897"/>
      <c r="AR10" s="897"/>
      <c r="AS10" s="897"/>
      <c r="AT10" s="897"/>
      <c r="AU10" s="897"/>
      <c r="AV10" s="897"/>
      <c r="AW10" s="897"/>
      <c r="AX10" s="897"/>
      <c r="AY10" s="897"/>
      <c r="AZ10" s="897"/>
      <c r="BA10" s="897"/>
      <c r="BB10" s="897"/>
      <c r="BC10" s="897"/>
      <c r="BD10" s="897"/>
      <c r="BE10" s="897"/>
      <c r="BF10" s="897"/>
      <c r="BG10" s="897"/>
      <c r="BH10" s="897"/>
      <c r="BI10" s="897"/>
      <c r="BJ10" s="897"/>
      <c r="BK10" s="897"/>
      <c r="BL10" s="897"/>
      <c r="BM10" s="897"/>
      <c r="BN10" s="897"/>
      <c r="BO10" s="897"/>
      <c r="BP10" s="897"/>
      <c r="BQ10" s="897"/>
      <c r="BR10" s="897"/>
      <c r="BS10" s="897"/>
      <c r="BT10" s="897"/>
      <c r="BU10" s="897"/>
      <c r="BV10" s="897"/>
      <c r="BW10" s="897"/>
      <c r="BX10" s="897"/>
      <c r="BY10" s="897"/>
      <c r="BZ10" s="897"/>
      <c r="CA10" s="897"/>
      <c r="CB10" s="897"/>
      <c r="CC10" s="897"/>
      <c r="CD10" s="897"/>
      <c r="CE10" s="897"/>
      <c r="CF10" s="897"/>
      <c r="CG10" s="897"/>
      <c r="CH10" s="897"/>
      <c r="CI10" s="897"/>
      <c r="CJ10" s="897"/>
      <c r="CK10" s="897"/>
      <c r="CL10" s="897"/>
      <c r="CM10" s="897"/>
      <c r="CN10" s="897"/>
      <c r="CO10" s="897"/>
      <c r="CP10" s="897"/>
      <c r="CQ10" s="897"/>
      <c r="CR10" s="897"/>
      <c r="CS10" s="897"/>
      <c r="CT10" s="897"/>
      <c r="CU10" s="897"/>
      <c r="CV10" s="897"/>
      <c r="CW10" s="897"/>
      <c r="CX10" s="897"/>
      <c r="CY10" s="897"/>
      <c r="CZ10" s="897"/>
      <c r="DA10" s="897"/>
      <c r="DB10" s="897"/>
      <c r="DC10" s="897"/>
      <c r="DD10" s="897"/>
      <c r="DE10" s="897"/>
      <c r="DF10" s="897"/>
      <c r="DG10" s="897"/>
      <c r="DH10" s="897"/>
      <c r="DI10" s="897"/>
      <c r="DJ10" s="897"/>
      <c r="DK10" s="897"/>
      <c r="DL10" s="897"/>
      <c r="DM10" s="897"/>
      <c r="DN10" s="897"/>
      <c r="DO10" s="897"/>
      <c r="DP10" s="897"/>
      <c r="DQ10" s="897"/>
      <c r="DR10" s="897"/>
      <c r="DS10" s="897"/>
      <c r="DT10" s="897"/>
      <c r="DU10" s="897"/>
      <c r="DV10" s="897"/>
      <c r="DW10" s="897"/>
      <c r="DX10" s="897"/>
      <c r="DY10" s="897"/>
      <c r="DZ10" s="897"/>
      <c r="EA10" s="897"/>
      <c r="EB10" s="897"/>
      <c r="EC10" s="897"/>
      <c r="ED10" s="897"/>
      <c r="EE10" s="897"/>
      <c r="EF10" s="897"/>
      <c r="EG10" s="897"/>
      <c r="EH10" s="897"/>
      <c r="EI10" s="897"/>
      <c r="EJ10" s="897"/>
      <c r="EK10" s="897"/>
      <c r="EL10" s="897"/>
      <c r="EM10" s="897"/>
      <c r="EN10" s="897"/>
      <c r="EO10" s="897"/>
      <c r="EP10" s="897"/>
      <c r="EQ10" s="897"/>
      <c r="ER10" s="897"/>
      <c r="ES10" s="897"/>
      <c r="ET10" s="897"/>
      <c r="EU10" s="897"/>
      <c r="EV10" s="897"/>
      <c r="EW10" s="897"/>
      <c r="EX10" s="897"/>
      <c r="EY10" s="897"/>
      <c r="EZ10" s="897"/>
      <c r="FA10" s="897"/>
      <c r="FB10" s="897"/>
      <c r="FC10" s="897"/>
      <c r="FD10" s="897"/>
      <c r="FE10" s="897"/>
      <c r="FF10" s="897"/>
      <c r="FG10" s="897"/>
      <c r="FH10" s="897"/>
      <c r="FI10" s="897"/>
      <c r="FJ10" s="897"/>
      <c r="FK10" s="897"/>
      <c r="FL10" s="897"/>
      <c r="FM10" s="897"/>
      <c r="FN10" s="897"/>
      <c r="FO10" s="897"/>
      <c r="FP10" s="897"/>
      <c r="FQ10" s="897"/>
      <c r="FR10" s="897"/>
      <c r="FS10" s="897"/>
      <c r="FT10" s="897"/>
      <c r="FU10" s="897"/>
      <c r="FV10" s="897"/>
      <c r="FW10" s="897"/>
      <c r="FX10" s="897"/>
      <c r="FY10" s="897"/>
      <c r="FZ10" s="897"/>
      <c r="GA10" s="897"/>
      <c r="GB10" s="897"/>
      <c r="GC10" s="897"/>
      <c r="GD10" s="897"/>
      <c r="GE10" s="897"/>
      <c r="GF10" s="897"/>
      <c r="GG10" s="897"/>
      <c r="GH10" s="897"/>
      <c r="GI10" s="897"/>
      <c r="GJ10" s="897"/>
      <c r="GK10" s="897"/>
      <c r="GL10" s="897"/>
      <c r="GM10" s="897"/>
      <c r="GN10" s="897"/>
      <c r="GO10" s="897"/>
      <c r="GP10" s="897"/>
      <c r="GQ10" s="897"/>
      <c r="GR10" s="897"/>
      <c r="GS10" s="897"/>
      <c r="GT10" s="897"/>
      <c r="GU10" s="897"/>
      <c r="GV10" s="897"/>
      <c r="GW10" s="897"/>
      <c r="GX10" s="897"/>
      <c r="GY10" s="897"/>
      <c r="GZ10" s="897"/>
      <c r="HA10" s="897"/>
      <c r="HB10" s="897"/>
      <c r="HC10" s="897"/>
      <c r="HD10" s="897"/>
      <c r="HE10" s="897"/>
      <c r="HF10" s="897"/>
      <c r="HG10" s="897"/>
      <c r="HH10" s="897"/>
      <c r="HI10" s="897"/>
      <c r="HJ10" s="897"/>
      <c r="HK10" s="897"/>
      <c r="HL10" s="897"/>
      <c r="HM10" s="897"/>
      <c r="HN10" s="897"/>
      <c r="HO10" s="897"/>
      <c r="HP10" s="897"/>
      <c r="HQ10" s="897"/>
      <c r="HR10" s="897"/>
      <c r="HS10" s="897"/>
      <c r="HT10" s="897"/>
      <c r="HU10" s="897"/>
      <c r="HV10" s="897"/>
      <c r="HW10" s="897"/>
      <c r="HX10" s="897"/>
      <c r="HY10" s="897"/>
      <c r="HZ10" s="897"/>
      <c r="IA10" s="897"/>
      <c r="IB10" s="897"/>
      <c r="IC10" s="897"/>
      <c r="ID10" s="897"/>
      <c r="IE10" s="897"/>
      <c r="IF10" s="897"/>
      <c r="IG10" s="897"/>
      <c r="IH10" s="897"/>
      <c r="II10" s="897"/>
      <c r="IJ10" s="897"/>
      <c r="IK10" s="897"/>
      <c r="IL10" s="897"/>
      <c r="IM10" s="897"/>
      <c r="IN10" s="897"/>
      <c r="IO10" s="897"/>
      <c r="IP10" s="897"/>
      <c r="IQ10" s="897"/>
      <c r="IR10" s="897"/>
      <c r="IS10" s="897"/>
      <c r="IT10" s="897"/>
      <c r="IU10" s="897"/>
    </row>
    <row r="11" spans="1:255" s="2263" customFormat="1" x14ac:dyDescent="0.25">
      <c r="A11" s="218">
        <v>1</v>
      </c>
      <c r="B11" s="217">
        <v>1</v>
      </c>
      <c r="C11" s="2257" t="s">
        <v>5</v>
      </c>
      <c r="D11" s="2257"/>
      <c r="E11" s="2257"/>
      <c r="F11" s="225"/>
      <c r="G11" s="2235"/>
      <c r="H11" s="2235"/>
      <c r="I11" s="2235"/>
      <c r="J11" s="2258"/>
      <c r="K11" s="2258"/>
      <c r="L11" s="2259">
        <f t="shared" ref="L11:L30" si="0">ROUND(F11*J11,0)</f>
        <v>0</v>
      </c>
      <c r="M11" s="2259">
        <f>ROUND(G11*J11,0)</f>
        <v>0</v>
      </c>
      <c r="N11" s="2259"/>
      <c r="O11" s="2259"/>
      <c r="P11" s="2259"/>
      <c r="Q11" s="2259"/>
      <c r="R11" s="2260"/>
      <c r="S11" s="2260"/>
      <c r="T11" s="2260"/>
      <c r="U11" s="2260"/>
      <c r="V11" s="2261"/>
      <c r="W11" s="2260"/>
      <c r="X11" s="2355"/>
      <c r="Y11" s="2260"/>
      <c r="Z11" s="2260"/>
      <c r="AA11" s="2260"/>
      <c r="AB11" s="2260"/>
      <c r="AC11" s="2260"/>
      <c r="AD11" s="945"/>
      <c r="AE11" s="2088"/>
    </row>
    <row r="12" spans="1:255" s="2263" customFormat="1" x14ac:dyDescent="0.25">
      <c r="A12" s="218">
        <v>1</v>
      </c>
      <c r="B12" s="217">
        <v>1</v>
      </c>
      <c r="C12" s="484" t="s">
        <v>26</v>
      </c>
      <c r="D12" s="1082" t="s">
        <v>226</v>
      </c>
      <c r="E12" s="2264">
        <v>340</v>
      </c>
      <c r="F12" s="225">
        <v>250</v>
      </c>
      <c r="G12" s="509">
        <f>F12/12*$C$3</f>
        <v>83.333333333333329</v>
      </c>
      <c r="H12" s="2235">
        <v>69</v>
      </c>
      <c r="I12" s="509">
        <f t="shared" ref="I12:I32" si="1">H12/G12*100</f>
        <v>82.800000000000011</v>
      </c>
      <c r="J12" s="2265">
        <v>10</v>
      </c>
      <c r="K12" s="277">
        <f t="shared" ref="K12:K31" si="2">N12/H12</f>
        <v>10.797101449275363</v>
      </c>
      <c r="L12" s="486">
        <f t="shared" si="0"/>
        <v>2500</v>
      </c>
      <c r="M12" s="486">
        <f t="shared" ref="M12:M30" si="3">L12/12*$C$3</f>
        <v>833.33333333333337</v>
      </c>
      <c r="N12" s="2266">
        <v>745</v>
      </c>
      <c r="O12" s="486">
        <f t="shared" ref="O12:O31" si="4">N12/M12*100</f>
        <v>89.399999999999991</v>
      </c>
      <c r="P12" s="486">
        <f t="shared" ref="P12:P30" si="5">ROUND(L12/E12,0)</f>
        <v>7</v>
      </c>
      <c r="Q12" s="486">
        <f t="shared" ref="Q12:Q31" si="6">N12/$C$3*12/P12</f>
        <v>319.28571428571428</v>
      </c>
      <c r="R12" s="2260"/>
      <c r="S12" s="2260"/>
      <c r="T12" s="2260"/>
      <c r="U12" s="2260"/>
      <c r="V12" s="2261"/>
      <c r="W12" s="2260"/>
      <c r="X12" s="2355"/>
      <c r="Y12" s="2260"/>
      <c r="Z12" s="2260"/>
      <c r="AA12" s="2260"/>
      <c r="AB12" s="2260"/>
      <c r="AC12" s="2260"/>
      <c r="AD12" s="945"/>
      <c r="AE12" s="2088"/>
    </row>
    <row r="13" spans="1:255" s="2263" customFormat="1" x14ac:dyDescent="0.25">
      <c r="A13" s="218"/>
      <c r="B13" s="217">
        <v>1</v>
      </c>
      <c r="C13" s="484" t="s">
        <v>469</v>
      </c>
      <c r="D13" s="1082" t="s">
        <v>226</v>
      </c>
      <c r="E13" s="2264">
        <v>340</v>
      </c>
      <c r="F13" s="225">
        <v>300</v>
      </c>
      <c r="G13" s="509">
        <f t="shared" ref="G13:G30" si="7">F13/12*$C$3</f>
        <v>100</v>
      </c>
      <c r="H13" s="2235">
        <v>0</v>
      </c>
      <c r="I13" s="509">
        <f t="shared" si="1"/>
        <v>0</v>
      </c>
      <c r="J13" s="2265">
        <v>10</v>
      </c>
      <c r="K13" s="277" t="e">
        <f t="shared" si="2"/>
        <v>#DIV/0!</v>
      </c>
      <c r="L13" s="486">
        <f t="shared" si="0"/>
        <v>3000</v>
      </c>
      <c r="M13" s="486">
        <f t="shared" si="3"/>
        <v>1000</v>
      </c>
      <c r="N13" s="2266">
        <v>0</v>
      </c>
      <c r="O13" s="486">
        <f t="shared" si="4"/>
        <v>0</v>
      </c>
      <c r="P13" s="486">
        <f t="shared" si="5"/>
        <v>9</v>
      </c>
      <c r="Q13" s="486">
        <f t="shared" si="6"/>
        <v>0</v>
      </c>
      <c r="R13" s="2260"/>
      <c r="S13" s="2260"/>
      <c r="T13" s="2260"/>
      <c r="U13" s="2260"/>
      <c r="V13" s="2261"/>
      <c r="W13" s="2260"/>
      <c r="X13" s="2355"/>
      <c r="Y13" s="2260"/>
      <c r="Z13" s="2260"/>
      <c r="AA13" s="2260"/>
      <c r="AB13" s="2260"/>
      <c r="AC13" s="2260"/>
      <c r="AD13" s="945"/>
      <c r="AE13" s="2088"/>
    </row>
    <row r="14" spans="1:255" s="2263" customFormat="1" x14ac:dyDescent="0.25">
      <c r="A14" s="218"/>
      <c r="B14" s="217">
        <v>1</v>
      </c>
      <c r="C14" s="484" t="s">
        <v>23</v>
      </c>
      <c r="D14" s="1082" t="s">
        <v>226</v>
      </c>
      <c r="E14" s="2264">
        <v>340</v>
      </c>
      <c r="F14" s="225">
        <v>600</v>
      </c>
      <c r="G14" s="509">
        <f t="shared" si="7"/>
        <v>200</v>
      </c>
      <c r="H14" s="2235">
        <v>53</v>
      </c>
      <c r="I14" s="509">
        <f t="shared" si="1"/>
        <v>26.5</v>
      </c>
      <c r="J14" s="2265">
        <v>6.1</v>
      </c>
      <c r="K14" s="277">
        <f t="shared" si="2"/>
        <v>5.4339622641509431</v>
      </c>
      <c r="L14" s="486">
        <f t="shared" si="0"/>
        <v>3660</v>
      </c>
      <c r="M14" s="486">
        <f t="shared" si="3"/>
        <v>1220</v>
      </c>
      <c r="N14" s="2266">
        <v>288</v>
      </c>
      <c r="O14" s="486">
        <f t="shared" si="4"/>
        <v>23.606557377049182</v>
      </c>
      <c r="P14" s="486">
        <f t="shared" si="5"/>
        <v>11</v>
      </c>
      <c r="Q14" s="486">
        <f t="shared" si="6"/>
        <v>78.545454545454547</v>
      </c>
      <c r="R14" s="2260"/>
      <c r="S14" s="2260"/>
      <c r="T14" s="2260"/>
      <c r="U14" s="2260"/>
      <c r="V14" s="2261"/>
      <c r="W14" s="2260"/>
      <c r="X14" s="2355"/>
      <c r="Y14" s="2260"/>
      <c r="Z14" s="2260"/>
      <c r="AA14" s="2260"/>
      <c r="AB14" s="2260"/>
      <c r="AC14" s="2260"/>
      <c r="AD14" s="945"/>
      <c r="AE14" s="2088"/>
    </row>
    <row r="15" spans="1:255" s="2263" customFormat="1" x14ac:dyDescent="0.25">
      <c r="A15" s="218"/>
      <c r="B15" s="217">
        <v>1</v>
      </c>
      <c r="C15" s="484" t="s">
        <v>24</v>
      </c>
      <c r="D15" s="1082" t="s">
        <v>226</v>
      </c>
      <c r="E15" s="2264">
        <v>340</v>
      </c>
      <c r="F15" s="225">
        <v>300</v>
      </c>
      <c r="G15" s="509">
        <f t="shared" si="7"/>
        <v>100</v>
      </c>
      <c r="H15" s="2235">
        <v>1</v>
      </c>
      <c r="I15" s="509">
        <f t="shared" si="1"/>
        <v>1</v>
      </c>
      <c r="J15" s="2265">
        <v>6</v>
      </c>
      <c r="K15" s="277">
        <f t="shared" si="2"/>
        <v>1</v>
      </c>
      <c r="L15" s="486">
        <f t="shared" si="0"/>
        <v>1800</v>
      </c>
      <c r="M15" s="486">
        <f t="shared" si="3"/>
        <v>600</v>
      </c>
      <c r="N15" s="2266">
        <v>1</v>
      </c>
      <c r="O15" s="486">
        <f t="shared" si="4"/>
        <v>0.16666666666666669</v>
      </c>
      <c r="P15" s="486">
        <f t="shared" si="5"/>
        <v>5</v>
      </c>
      <c r="Q15" s="486">
        <f t="shared" si="6"/>
        <v>0.6</v>
      </c>
      <c r="R15" s="2260"/>
      <c r="S15" s="2260"/>
      <c r="T15" s="2260"/>
      <c r="U15" s="2260"/>
      <c r="V15" s="2261"/>
      <c r="W15" s="2260"/>
      <c r="X15" s="2355"/>
      <c r="Y15" s="2260"/>
      <c r="Z15" s="2260"/>
      <c r="AA15" s="2260"/>
      <c r="AB15" s="2260"/>
      <c r="AC15" s="2260"/>
      <c r="AD15" s="945"/>
      <c r="AE15" s="2088"/>
    </row>
    <row r="16" spans="1:255" s="2263" customFormat="1" x14ac:dyDescent="0.25">
      <c r="A16" s="218">
        <v>1</v>
      </c>
      <c r="B16" s="217">
        <v>1</v>
      </c>
      <c r="C16" s="484" t="s">
        <v>22</v>
      </c>
      <c r="D16" s="1082" t="s">
        <v>226</v>
      </c>
      <c r="E16" s="2264">
        <v>310</v>
      </c>
      <c r="F16" s="225">
        <v>4100</v>
      </c>
      <c r="G16" s="509">
        <f t="shared" si="7"/>
        <v>1366.6666666666667</v>
      </c>
      <c r="H16" s="2235">
        <v>1448</v>
      </c>
      <c r="I16" s="509">
        <f t="shared" si="1"/>
        <v>105.95121951219511</v>
      </c>
      <c r="J16" s="2265">
        <v>6.5</v>
      </c>
      <c r="K16" s="277">
        <f t="shared" si="2"/>
        <v>5.7230662983425411</v>
      </c>
      <c r="L16" s="486">
        <f t="shared" si="0"/>
        <v>26650</v>
      </c>
      <c r="M16" s="486">
        <f t="shared" si="3"/>
        <v>8883.3333333333339</v>
      </c>
      <c r="N16" s="2266">
        <v>8287</v>
      </c>
      <c r="O16" s="486">
        <f t="shared" si="4"/>
        <v>93.28705440900562</v>
      </c>
      <c r="P16" s="486">
        <f t="shared" si="5"/>
        <v>86</v>
      </c>
      <c r="Q16" s="486">
        <f t="shared" si="6"/>
        <v>289.08139534883719</v>
      </c>
      <c r="R16" s="2260"/>
      <c r="S16" s="2260"/>
      <c r="T16" s="2260"/>
      <c r="U16" s="2260"/>
      <c r="V16" s="2261"/>
      <c r="W16" s="2260"/>
      <c r="X16" s="2355"/>
      <c r="Y16" s="2260"/>
      <c r="Z16" s="2260"/>
      <c r="AA16" s="2260"/>
      <c r="AB16" s="2260"/>
      <c r="AC16" s="2260"/>
      <c r="AD16" s="945"/>
      <c r="AE16" s="2088"/>
    </row>
    <row r="17" spans="1:31" s="2263" customFormat="1" x14ac:dyDescent="0.25">
      <c r="A17" s="218">
        <v>1</v>
      </c>
      <c r="B17" s="217">
        <v>1</v>
      </c>
      <c r="C17" s="484" t="s">
        <v>36</v>
      </c>
      <c r="D17" s="1082" t="s">
        <v>226</v>
      </c>
      <c r="E17" s="2264">
        <v>340</v>
      </c>
      <c r="F17" s="225">
        <v>1840</v>
      </c>
      <c r="G17" s="509">
        <f t="shared" si="7"/>
        <v>613.33333333333337</v>
      </c>
      <c r="H17" s="2235">
        <v>768</v>
      </c>
      <c r="I17" s="509">
        <f t="shared" si="1"/>
        <v>125.21739130434781</v>
      </c>
      <c r="J17" s="2265">
        <v>8.5</v>
      </c>
      <c r="K17" s="277">
        <f t="shared" si="2"/>
        <v>6.403645833333333</v>
      </c>
      <c r="L17" s="486">
        <f t="shared" si="0"/>
        <v>15640</v>
      </c>
      <c r="M17" s="486">
        <f t="shared" si="3"/>
        <v>5213.333333333333</v>
      </c>
      <c r="N17" s="2266">
        <v>4918</v>
      </c>
      <c r="O17" s="486">
        <f t="shared" si="4"/>
        <v>94.335038363171364</v>
      </c>
      <c r="P17" s="486">
        <f t="shared" si="5"/>
        <v>46</v>
      </c>
      <c r="Q17" s="486">
        <f t="shared" si="6"/>
        <v>320.73913043478262</v>
      </c>
      <c r="R17" s="2260"/>
      <c r="S17" s="2260"/>
      <c r="T17" s="2260"/>
      <c r="U17" s="2260"/>
      <c r="V17" s="2261"/>
      <c r="W17" s="2260"/>
      <c r="X17" s="2355"/>
      <c r="Y17" s="2260"/>
      <c r="Z17" s="2260"/>
      <c r="AA17" s="2260"/>
      <c r="AB17" s="2260"/>
      <c r="AC17" s="2260"/>
      <c r="AD17" s="945"/>
      <c r="AE17" s="2088"/>
    </row>
    <row r="18" spans="1:31" s="2263" customFormat="1" x14ac:dyDescent="0.25">
      <c r="A18" s="218"/>
      <c r="B18" s="217">
        <v>1</v>
      </c>
      <c r="C18" s="484" t="s">
        <v>209</v>
      </c>
      <c r="D18" s="1082" t="s">
        <v>333</v>
      </c>
      <c r="E18" s="2264">
        <v>330</v>
      </c>
      <c r="F18" s="225">
        <v>113</v>
      </c>
      <c r="G18" s="509">
        <f t="shared" si="7"/>
        <v>37.666666666666664</v>
      </c>
      <c r="H18" s="2235">
        <v>4</v>
      </c>
      <c r="I18" s="509">
        <f t="shared" si="1"/>
        <v>10.619469026548673</v>
      </c>
      <c r="J18" s="2265">
        <v>5.6</v>
      </c>
      <c r="K18" s="277">
        <f t="shared" si="2"/>
        <v>6</v>
      </c>
      <c r="L18" s="486">
        <f t="shared" si="0"/>
        <v>633</v>
      </c>
      <c r="M18" s="486">
        <f t="shared" si="3"/>
        <v>211</v>
      </c>
      <c r="N18" s="2266">
        <v>24</v>
      </c>
      <c r="O18" s="486">
        <f t="shared" si="4"/>
        <v>11.374407582938389</v>
      </c>
      <c r="P18" s="486">
        <f t="shared" si="5"/>
        <v>2</v>
      </c>
      <c r="Q18" s="486">
        <f t="shared" si="6"/>
        <v>36</v>
      </c>
      <c r="R18" s="2260"/>
      <c r="S18" s="2260"/>
      <c r="T18" s="2260"/>
      <c r="U18" s="2260"/>
      <c r="V18" s="2261"/>
      <c r="W18" s="2260"/>
      <c r="X18" s="2355"/>
      <c r="Y18" s="2260"/>
      <c r="Z18" s="2260"/>
      <c r="AA18" s="2260"/>
      <c r="AB18" s="2260"/>
      <c r="AC18" s="2260"/>
      <c r="AD18" s="945"/>
      <c r="AE18" s="2088"/>
    </row>
    <row r="19" spans="1:31" s="2263" customFormat="1" x14ac:dyDescent="0.25">
      <c r="A19" s="218"/>
      <c r="B19" s="217"/>
      <c r="C19" s="484" t="s">
        <v>129</v>
      </c>
      <c r="D19" s="1082" t="s">
        <v>333</v>
      </c>
      <c r="E19" s="2264">
        <v>340</v>
      </c>
      <c r="F19" s="225">
        <v>20</v>
      </c>
      <c r="G19" s="509">
        <f t="shared" si="7"/>
        <v>6.666666666666667</v>
      </c>
      <c r="H19" s="2235">
        <v>17</v>
      </c>
      <c r="I19" s="509">
        <f t="shared" si="1"/>
        <v>254.99999999999997</v>
      </c>
      <c r="J19" s="2265">
        <v>21</v>
      </c>
      <c r="K19" s="277">
        <f t="shared" si="2"/>
        <v>18.176470588235293</v>
      </c>
      <c r="L19" s="486">
        <f t="shared" si="0"/>
        <v>420</v>
      </c>
      <c r="M19" s="3405">
        <f>L19/3*1</f>
        <v>140</v>
      </c>
      <c r="N19" s="2266">
        <v>309</v>
      </c>
      <c r="O19" s="486">
        <f t="shared" si="4"/>
        <v>220.71428571428572</v>
      </c>
      <c r="P19" s="486">
        <f t="shared" si="5"/>
        <v>1</v>
      </c>
      <c r="Q19" s="486">
        <f t="shared" si="6"/>
        <v>927</v>
      </c>
      <c r="R19" s="2260">
        <v>5078.7001300000002</v>
      </c>
      <c r="S19" s="2260">
        <v>5078.7001300000002</v>
      </c>
      <c r="T19" s="2260">
        <v>5078.7001300000002</v>
      </c>
      <c r="U19" s="2260">
        <v>5078.7001300000002</v>
      </c>
      <c r="V19" s="876">
        <f>R19/12*$C$3+(S19-R19)/11*3+(T19-S19)/10*2+(U19-T19)/9*1</f>
        <v>1692.9000433333333</v>
      </c>
      <c r="W19" s="1039">
        <f>AC19-AB19-Y19-X19</f>
        <v>4297.6355899999999</v>
      </c>
      <c r="X19" s="1044"/>
      <c r="Y19" s="1039"/>
      <c r="Z19" s="1039">
        <f>W19-V19</f>
        <v>2604.7355466666668</v>
      </c>
      <c r="AA19" s="1039"/>
      <c r="AB19" s="1039">
        <v>0</v>
      </c>
      <c r="AC19" s="1039">
        <v>4297.6355899999999</v>
      </c>
      <c r="AD19" s="945"/>
      <c r="AE19" s="2088"/>
    </row>
    <row r="20" spans="1:31" s="2263" customFormat="1" x14ac:dyDescent="0.25">
      <c r="A20" s="218">
        <v>1</v>
      </c>
      <c r="B20" s="217">
        <v>1</v>
      </c>
      <c r="C20" s="484" t="s">
        <v>38</v>
      </c>
      <c r="D20" s="1082" t="s">
        <v>226</v>
      </c>
      <c r="E20" s="2264">
        <v>340</v>
      </c>
      <c r="F20" s="225">
        <v>1770</v>
      </c>
      <c r="G20" s="509">
        <f t="shared" si="7"/>
        <v>590</v>
      </c>
      <c r="H20" s="2235">
        <v>567</v>
      </c>
      <c r="I20" s="509">
        <f t="shared" si="1"/>
        <v>96.101694915254228</v>
      </c>
      <c r="J20" s="2265">
        <v>9</v>
      </c>
      <c r="K20" s="277">
        <f t="shared" si="2"/>
        <v>9.2380952380952372</v>
      </c>
      <c r="L20" s="486">
        <f t="shared" si="0"/>
        <v>15930</v>
      </c>
      <c r="M20" s="486">
        <f t="shared" si="3"/>
        <v>5310</v>
      </c>
      <c r="N20" s="2266">
        <v>5238</v>
      </c>
      <c r="O20" s="486">
        <f t="shared" si="4"/>
        <v>98.644067796610173</v>
      </c>
      <c r="P20" s="486">
        <f t="shared" si="5"/>
        <v>47</v>
      </c>
      <c r="Q20" s="486">
        <f t="shared" si="6"/>
        <v>334.34042553191489</v>
      </c>
      <c r="R20" s="2260"/>
      <c r="S20" s="2260"/>
      <c r="T20" s="2260"/>
      <c r="U20" s="2260"/>
      <c r="V20" s="3406"/>
      <c r="W20" s="2260"/>
      <c r="X20" s="2355"/>
      <c r="Y20" s="2260"/>
      <c r="Z20" s="2260"/>
      <c r="AA20" s="2260"/>
      <c r="AB20" s="2260"/>
      <c r="AC20" s="2260"/>
      <c r="AD20" s="945"/>
      <c r="AE20" s="2088"/>
    </row>
    <row r="21" spans="1:31" s="2263" customFormat="1" x14ac:dyDescent="0.25">
      <c r="A21" s="218"/>
      <c r="B21" s="217">
        <v>1</v>
      </c>
      <c r="C21" s="484" t="s">
        <v>45</v>
      </c>
      <c r="D21" s="1082" t="s">
        <v>333</v>
      </c>
      <c r="E21" s="2264">
        <v>340</v>
      </c>
      <c r="F21" s="225">
        <v>360</v>
      </c>
      <c r="G21" s="509">
        <f t="shared" si="7"/>
        <v>120</v>
      </c>
      <c r="H21" s="2235">
        <v>103</v>
      </c>
      <c r="I21" s="509">
        <f t="shared" si="1"/>
        <v>85.833333333333329</v>
      </c>
      <c r="J21" s="2265">
        <v>10.5</v>
      </c>
      <c r="K21" s="277">
        <f t="shared" si="2"/>
        <v>12.233009708737864</v>
      </c>
      <c r="L21" s="486">
        <f t="shared" si="0"/>
        <v>3780</v>
      </c>
      <c r="M21" s="486">
        <f t="shared" si="3"/>
        <v>1260</v>
      </c>
      <c r="N21" s="2266">
        <v>1260</v>
      </c>
      <c r="O21" s="486">
        <f t="shared" si="4"/>
        <v>100</v>
      </c>
      <c r="P21" s="486">
        <f t="shared" si="5"/>
        <v>11</v>
      </c>
      <c r="Q21" s="486">
        <f t="shared" si="6"/>
        <v>343.63636363636363</v>
      </c>
      <c r="R21" s="2260"/>
      <c r="S21" s="2260"/>
      <c r="T21" s="2260"/>
      <c r="U21" s="2260"/>
      <c r="V21" s="2261"/>
      <c r="W21" s="2260"/>
      <c r="X21" s="2355"/>
      <c r="Y21" s="2260"/>
      <c r="Z21" s="2260"/>
      <c r="AA21" s="2260"/>
      <c r="AB21" s="2260"/>
      <c r="AC21" s="2260"/>
      <c r="AD21" s="945"/>
      <c r="AE21" s="2088"/>
    </row>
    <row r="22" spans="1:31" s="2263" customFormat="1" x14ac:dyDescent="0.25">
      <c r="A22" s="218">
        <v>1</v>
      </c>
      <c r="B22" s="217">
        <v>1</v>
      </c>
      <c r="C22" s="484" t="s">
        <v>84</v>
      </c>
      <c r="D22" s="1082" t="s">
        <v>226</v>
      </c>
      <c r="E22" s="2264">
        <v>340</v>
      </c>
      <c r="F22" s="225">
        <v>100</v>
      </c>
      <c r="G22" s="509">
        <f t="shared" si="7"/>
        <v>33.333333333333336</v>
      </c>
      <c r="H22" s="2235">
        <v>36</v>
      </c>
      <c r="I22" s="509">
        <f t="shared" si="1"/>
        <v>107.99999999999999</v>
      </c>
      <c r="J22" s="2265">
        <v>20</v>
      </c>
      <c r="K22" s="277">
        <f t="shared" si="2"/>
        <v>14.583333333333334</v>
      </c>
      <c r="L22" s="486">
        <f t="shared" si="0"/>
        <v>2000</v>
      </c>
      <c r="M22" s="486">
        <f t="shared" si="3"/>
        <v>666.66666666666663</v>
      </c>
      <c r="N22" s="2266">
        <v>525</v>
      </c>
      <c r="O22" s="486">
        <f t="shared" si="4"/>
        <v>78.750000000000014</v>
      </c>
      <c r="P22" s="486">
        <f t="shared" si="5"/>
        <v>6</v>
      </c>
      <c r="Q22" s="486">
        <f t="shared" si="6"/>
        <v>262.5</v>
      </c>
      <c r="R22" s="2260"/>
      <c r="S22" s="2260"/>
      <c r="T22" s="2260"/>
      <c r="U22" s="2260"/>
      <c r="V22" s="3553"/>
      <c r="W22" s="2260"/>
      <c r="X22" s="2355"/>
      <c r="Y22" s="2260"/>
      <c r="Z22" s="2260"/>
      <c r="AA22" s="2260"/>
      <c r="AB22" s="2260"/>
      <c r="AC22" s="2260"/>
      <c r="AD22" s="945"/>
      <c r="AE22" s="2088"/>
    </row>
    <row r="23" spans="1:31" s="2263" customFormat="1" x14ac:dyDescent="0.25">
      <c r="A23" s="218">
        <v>1</v>
      </c>
      <c r="B23" s="217">
        <v>1</v>
      </c>
      <c r="C23" s="484" t="s">
        <v>39</v>
      </c>
      <c r="D23" s="1082" t="s">
        <v>226</v>
      </c>
      <c r="E23" s="2264">
        <v>340</v>
      </c>
      <c r="F23" s="225">
        <v>270</v>
      </c>
      <c r="G23" s="509">
        <f t="shared" si="7"/>
        <v>90</v>
      </c>
      <c r="H23" s="2235">
        <v>57</v>
      </c>
      <c r="I23" s="509">
        <f t="shared" si="1"/>
        <v>63.333333333333329</v>
      </c>
      <c r="J23" s="2265">
        <v>12.1</v>
      </c>
      <c r="K23" s="277">
        <f t="shared" si="2"/>
        <v>10.052631578947368</v>
      </c>
      <c r="L23" s="486">
        <f t="shared" si="0"/>
        <v>3267</v>
      </c>
      <c r="M23" s="486">
        <f t="shared" si="3"/>
        <v>1089</v>
      </c>
      <c r="N23" s="2266">
        <v>573</v>
      </c>
      <c r="O23" s="486">
        <f t="shared" si="4"/>
        <v>52.617079889807158</v>
      </c>
      <c r="P23" s="486">
        <f t="shared" si="5"/>
        <v>10</v>
      </c>
      <c r="Q23" s="486">
        <f t="shared" si="6"/>
        <v>171.9</v>
      </c>
      <c r="R23" s="2260"/>
      <c r="S23" s="2260"/>
      <c r="T23" s="2260"/>
      <c r="U23" s="2260"/>
      <c r="V23" s="2261"/>
      <c r="W23" s="2260"/>
      <c r="X23" s="2355"/>
      <c r="Y23" s="2260"/>
      <c r="Z23" s="2260"/>
      <c r="AA23" s="2260"/>
      <c r="AB23" s="2260"/>
      <c r="AC23" s="2260"/>
      <c r="AD23" s="945"/>
      <c r="AE23" s="2088"/>
    </row>
    <row r="24" spans="1:31" s="2263" customFormat="1" x14ac:dyDescent="0.25">
      <c r="A24" s="218"/>
      <c r="B24" s="217">
        <v>1</v>
      </c>
      <c r="C24" s="484" t="s">
        <v>25</v>
      </c>
      <c r="D24" s="1082" t="s">
        <v>333</v>
      </c>
      <c r="E24" s="2264">
        <v>340</v>
      </c>
      <c r="F24" s="225">
        <v>200</v>
      </c>
      <c r="G24" s="509">
        <f t="shared" si="7"/>
        <v>66.666666666666671</v>
      </c>
      <c r="H24" s="2235">
        <v>16</v>
      </c>
      <c r="I24" s="509">
        <f t="shared" si="1"/>
        <v>24</v>
      </c>
      <c r="J24" s="2265">
        <v>7.5</v>
      </c>
      <c r="K24" s="277">
        <f t="shared" si="2"/>
        <v>5.375</v>
      </c>
      <c r="L24" s="486">
        <f t="shared" si="0"/>
        <v>1500</v>
      </c>
      <c r="M24" s="486">
        <f t="shared" si="3"/>
        <v>500</v>
      </c>
      <c r="N24" s="2266">
        <v>86</v>
      </c>
      <c r="O24" s="486">
        <f t="shared" si="4"/>
        <v>17.2</v>
      </c>
      <c r="P24" s="486">
        <f t="shared" si="5"/>
        <v>4</v>
      </c>
      <c r="Q24" s="486">
        <f t="shared" si="6"/>
        <v>64.5</v>
      </c>
      <c r="R24" s="2260"/>
      <c r="S24" s="2260"/>
      <c r="T24" s="2260"/>
      <c r="U24" s="2260"/>
      <c r="V24" s="2261"/>
      <c r="W24" s="2260"/>
      <c r="X24" s="2355"/>
      <c r="Y24" s="2260"/>
      <c r="Z24" s="2260"/>
      <c r="AA24" s="2260"/>
      <c r="AB24" s="2260"/>
      <c r="AC24" s="2260"/>
      <c r="AD24" s="945"/>
      <c r="AE24" s="2088"/>
    </row>
    <row r="25" spans="1:31" s="2263" customFormat="1" x14ac:dyDescent="0.25">
      <c r="A25" s="218">
        <v>1</v>
      </c>
      <c r="B25" s="217">
        <v>1</v>
      </c>
      <c r="C25" s="484" t="s">
        <v>43</v>
      </c>
      <c r="D25" s="1082" t="s">
        <v>226</v>
      </c>
      <c r="E25" s="2264">
        <v>320</v>
      </c>
      <c r="F25" s="225">
        <v>650</v>
      </c>
      <c r="G25" s="509">
        <f t="shared" si="7"/>
        <v>216.66666666666666</v>
      </c>
      <c r="H25" s="509">
        <v>170</v>
      </c>
      <c r="I25" s="509">
        <f t="shared" si="1"/>
        <v>78.461538461538467</v>
      </c>
      <c r="J25" s="2265">
        <v>9</v>
      </c>
      <c r="K25" s="277">
        <f t="shared" si="2"/>
        <v>8.8000000000000007</v>
      </c>
      <c r="L25" s="486">
        <f t="shared" si="0"/>
        <v>5850</v>
      </c>
      <c r="M25" s="486">
        <f t="shared" si="3"/>
        <v>1950</v>
      </c>
      <c r="N25" s="2267">
        <v>1496</v>
      </c>
      <c r="O25" s="486">
        <f t="shared" si="4"/>
        <v>76.717948717948715</v>
      </c>
      <c r="P25" s="486">
        <f t="shared" si="5"/>
        <v>18</v>
      </c>
      <c r="Q25" s="486">
        <f t="shared" si="6"/>
        <v>249.33333333333334</v>
      </c>
      <c r="R25" s="2268"/>
      <c r="S25" s="2268"/>
      <c r="T25" s="2268"/>
      <c r="U25" s="2268"/>
      <c r="V25" s="757"/>
      <c r="W25" s="2268"/>
      <c r="X25" s="782"/>
      <c r="Y25" s="2268"/>
      <c r="Z25" s="2268"/>
      <c r="AA25" s="2268"/>
      <c r="AB25" s="2268"/>
      <c r="AC25" s="2268"/>
      <c r="AD25" s="941"/>
      <c r="AE25" s="953"/>
    </row>
    <row r="26" spans="1:31" s="2263" customFormat="1" x14ac:dyDescent="0.25">
      <c r="A26" s="218">
        <v>1</v>
      </c>
      <c r="B26" s="217">
        <v>1</v>
      </c>
      <c r="C26" s="484" t="s">
        <v>37</v>
      </c>
      <c r="D26" s="1082" t="s">
        <v>226</v>
      </c>
      <c r="E26" s="2264">
        <v>340</v>
      </c>
      <c r="F26" s="225">
        <v>260</v>
      </c>
      <c r="G26" s="509">
        <f t="shared" si="7"/>
        <v>86.666666666666671</v>
      </c>
      <c r="H26" s="509">
        <v>61</v>
      </c>
      <c r="I26" s="509">
        <f t="shared" si="1"/>
        <v>70.384615384615373</v>
      </c>
      <c r="J26" s="2265">
        <v>9</v>
      </c>
      <c r="K26" s="277">
        <f t="shared" si="2"/>
        <v>11.803278688524591</v>
      </c>
      <c r="L26" s="486">
        <f t="shared" si="0"/>
        <v>2340</v>
      </c>
      <c r="M26" s="486">
        <f t="shared" si="3"/>
        <v>780</v>
      </c>
      <c r="N26" s="2267">
        <v>720</v>
      </c>
      <c r="O26" s="486">
        <f t="shared" si="4"/>
        <v>92.307692307692307</v>
      </c>
      <c r="P26" s="486">
        <f t="shared" si="5"/>
        <v>7</v>
      </c>
      <c r="Q26" s="486">
        <f t="shared" si="6"/>
        <v>308.57142857142856</v>
      </c>
      <c r="R26" s="2268"/>
      <c r="S26" s="2268"/>
      <c r="T26" s="2268"/>
      <c r="U26" s="2268"/>
      <c r="V26" s="757"/>
      <c r="W26" s="2268"/>
      <c r="X26" s="782"/>
      <c r="Y26" s="2268"/>
      <c r="Z26" s="2268"/>
      <c r="AA26" s="2268"/>
      <c r="AB26" s="2268"/>
      <c r="AC26" s="2268"/>
      <c r="AD26" s="941"/>
      <c r="AE26" s="953"/>
    </row>
    <row r="27" spans="1:31" s="2263" customFormat="1" x14ac:dyDescent="0.25">
      <c r="A27" s="218">
        <v>1</v>
      </c>
      <c r="B27" s="217">
        <v>1</v>
      </c>
      <c r="C27" s="484" t="s">
        <v>44</v>
      </c>
      <c r="D27" s="1082" t="s">
        <v>226</v>
      </c>
      <c r="E27" s="2264">
        <v>340</v>
      </c>
      <c r="F27" s="225">
        <v>3000</v>
      </c>
      <c r="G27" s="509">
        <f t="shared" si="7"/>
        <v>1000</v>
      </c>
      <c r="H27" s="509">
        <v>765</v>
      </c>
      <c r="I27" s="509">
        <f t="shared" si="1"/>
        <v>76.5</v>
      </c>
      <c r="J27" s="2265">
        <v>9</v>
      </c>
      <c r="K27" s="277">
        <f t="shared" si="2"/>
        <v>8.7228758169934633</v>
      </c>
      <c r="L27" s="486">
        <f t="shared" si="0"/>
        <v>27000</v>
      </c>
      <c r="M27" s="486">
        <f t="shared" si="3"/>
        <v>9000</v>
      </c>
      <c r="N27" s="2267">
        <v>6673</v>
      </c>
      <c r="O27" s="486">
        <f t="shared" si="4"/>
        <v>74.144444444444446</v>
      </c>
      <c r="P27" s="486">
        <f t="shared" si="5"/>
        <v>79</v>
      </c>
      <c r="Q27" s="486">
        <f t="shared" si="6"/>
        <v>253.40506329113924</v>
      </c>
      <c r="R27" s="2268"/>
      <c r="S27" s="2268"/>
      <c r="T27" s="2268"/>
      <c r="U27" s="2268"/>
      <c r="V27" s="757"/>
      <c r="W27" s="2268"/>
      <c r="X27" s="782"/>
      <c r="Y27" s="2268"/>
      <c r="Z27" s="2268"/>
      <c r="AA27" s="2268"/>
      <c r="AB27" s="2268"/>
      <c r="AC27" s="2268"/>
      <c r="AD27" s="941"/>
      <c r="AE27" s="953"/>
    </row>
    <row r="28" spans="1:31" s="2263" customFormat="1" x14ac:dyDescent="0.25">
      <c r="A28" s="218">
        <v>1</v>
      </c>
      <c r="B28" s="217">
        <v>1</v>
      </c>
      <c r="C28" s="484" t="s">
        <v>62</v>
      </c>
      <c r="D28" s="1082" t="s">
        <v>226</v>
      </c>
      <c r="E28" s="2264">
        <v>340</v>
      </c>
      <c r="F28" s="225">
        <v>540</v>
      </c>
      <c r="G28" s="509">
        <f t="shared" si="7"/>
        <v>180</v>
      </c>
      <c r="H28" s="509">
        <v>264</v>
      </c>
      <c r="I28" s="509">
        <f t="shared" si="1"/>
        <v>146.66666666666666</v>
      </c>
      <c r="J28" s="2265">
        <v>11.5</v>
      </c>
      <c r="K28" s="277">
        <f t="shared" si="2"/>
        <v>11.787878787878787</v>
      </c>
      <c r="L28" s="486">
        <f t="shared" si="0"/>
        <v>6210</v>
      </c>
      <c r="M28" s="486">
        <f t="shared" si="3"/>
        <v>2070</v>
      </c>
      <c r="N28" s="2267">
        <v>3112</v>
      </c>
      <c r="O28" s="486">
        <f t="shared" si="4"/>
        <v>150.33816425120773</v>
      </c>
      <c r="P28" s="486">
        <f t="shared" si="5"/>
        <v>18</v>
      </c>
      <c r="Q28" s="486">
        <f t="shared" si="6"/>
        <v>518.66666666666663</v>
      </c>
      <c r="R28" s="2268"/>
      <c r="S28" s="2268"/>
      <c r="T28" s="2268"/>
      <c r="U28" s="2268"/>
      <c r="V28" s="757"/>
      <c r="W28" s="2268"/>
      <c r="X28" s="782"/>
      <c r="Y28" s="2268"/>
      <c r="Z28" s="2268"/>
      <c r="AA28" s="2268"/>
      <c r="AB28" s="2268"/>
      <c r="AC28" s="2268"/>
      <c r="AD28" s="941"/>
      <c r="AE28" s="953"/>
    </row>
    <row r="29" spans="1:31" s="2263" customFormat="1" x14ac:dyDescent="0.25">
      <c r="A29" s="218">
        <v>1</v>
      </c>
      <c r="B29" s="217">
        <v>1</v>
      </c>
      <c r="C29" s="484" t="s">
        <v>40</v>
      </c>
      <c r="D29" s="1082" t="s">
        <v>226</v>
      </c>
      <c r="E29" s="2264">
        <v>340</v>
      </c>
      <c r="F29" s="225">
        <v>1900</v>
      </c>
      <c r="G29" s="509">
        <f t="shared" si="7"/>
        <v>633.33333333333337</v>
      </c>
      <c r="H29" s="509">
        <v>806</v>
      </c>
      <c r="I29" s="509">
        <f t="shared" si="1"/>
        <v>127.26315789473684</v>
      </c>
      <c r="J29" s="2265">
        <v>9</v>
      </c>
      <c r="K29" s="277">
        <f t="shared" si="2"/>
        <v>6.384615384615385</v>
      </c>
      <c r="L29" s="486">
        <f t="shared" si="0"/>
        <v>17100</v>
      </c>
      <c r="M29" s="486">
        <f t="shared" si="3"/>
        <v>5700</v>
      </c>
      <c r="N29" s="2267">
        <v>5146</v>
      </c>
      <c r="O29" s="486">
        <f t="shared" si="4"/>
        <v>90.280701754385959</v>
      </c>
      <c r="P29" s="486">
        <f t="shared" si="5"/>
        <v>50</v>
      </c>
      <c r="Q29" s="486">
        <f t="shared" si="6"/>
        <v>308.76</v>
      </c>
      <c r="R29" s="2268"/>
      <c r="S29" s="2268"/>
      <c r="T29" s="2268"/>
      <c r="U29" s="2268"/>
      <c r="V29" s="2269"/>
      <c r="W29" s="2268"/>
      <c r="X29" s="782"/>
      <c r="Y29" s="2268"/>
      <c r="Z29" s="2268"/>
      <c r="AA29" s="2268"/>
      <c r="AB29" s="2268"/>
      <c r="AC29" s="2268"/>
      <c r="AD29" s="941"/>
      <c r="AE29" s="953"/>
    </row>
    <row r="30" spans="1:31" s="2263" customFormat="1" x14ac:dyDescent="0.25">
      <c r="A30" s="218"/>
      <c r="B30" s="217">
        <v>1</v>
      </c>
      <c r="C30" s="484" t="s">
        <v>51</v>
      </c>
      <c r="D30" s="1082" t="s">
        <v>226</v>
      </c>
      <c r="E30" s="2264">
        <v>340</v>
      </c>
      <c r="F30" s="225">
        <v>2400</v>
      </c>
      <c r="G30" s="509">
        <f t="shared" si="7"/>
        <v>800</v>
      </c>
      <c r="H30" s="509">
        <v>1032</v>
      </c>
      <c r="I30" s="509">
        <f t="shared" si="1"/>
        <v>129</v>
      </c>
      <c r="J30" s="2265">
        <v>8</v>
      </c>
      <c r="K30" s="277">
        <f t="shared" si="2"/>
        <v>7.9534883720930232</v>
      </c>
      <c r="L30" s="486">
        <f t="shared" si="0"/>
        <v>19200</v>
      </c>
      <c r="M30" s="486">
        <f t="shared" si="3"/>
        <v>6400</v>
      </c>
      <c r="N30" s="2267">
        <v>8208</v>
      </c>
      <c r="O30" s="486">
        <f t="shared" si="4"/>
        <v>128.25</v>
      </c>
      <c r="P30" s="486">
        <f t="shared" si="5"/>
        <v>56</v>
      </c>
      <c r="Q30" s="486">
        <f t="shared" si="6"/>
        <v>439.71428571428572</v>
      </c>
      <c r="R30" s="2268"/>
      <c r="S30" s="2268"/>
      <c r="T30" s="2268"/>
      <c r="U30" s="2268"/>
      <c r="V30" s="2269"/>
      <c r="W30" s="2268"/>
      <c r="X30" s="782"/>
      <c r="Y30" s="2268"/>
      <c r="Z30" s="2268"/>
      <c r="AA30" s="2268"/>
      <c r="AB30" s="2268"/>
      <c r="AC30" s="2268"/>
      <c r="AD30" s="941"/>
      <c r="AE30" s="953"/>
    </row>
    <row r="31" spans="1:31" s="2263" customFormat="1" ht="29.25" x14ac:dyDescent="0.25">
      <c r="A31" s="218">
        <v>1</v>
      </c>
      <c r="B31" s="217">
        <v>1</v>
      </c>
      <c r="C31" s="2270" t="s">
        <v>7</v>
      </c>
      <c r="D31" s="2960"/>
      <c r="E31" s="2270"/>
      <c r="F31" s="1972">
        <f>SUM(F12:F30)</f>
        <v>18973</v>
      </c>
      <c r="G31" s="2271">
        <f>SUM(G12:G30)</f>
        <v>6324.333333333333</v>
      </c>
      <c r="H31" s="2271">
        <f>SUM(H12:H30)</f>
        <v>6237</v>
      </c>
      <c r="I31" s="2271">
        <f t="shared" si="1"/>
        <v>98.619090286196183</v>
      </c>
      <c r="J31" s="2272">
        <f>SUM(L31/F31)</f>
        <v>8.3529225741843671</v>
      </c>
      <c r="K31" s="2273">
        <f t="shared" si="2"/>
        <v>7.6333172999839665</v>
      </c>
      <c r="L31" s="2271">
        <f>SUM(L12:L30)</f>
        <v>158480</v>
      </c>
      <c r="M31" s="2271">
        <f>SUM(M12:M30)</f>
        <v>52826.666666666672</v>
      </c>
      <c r="N31" s="2038">
        <f>SUM(N12:N30)</f>
        <v>47609</v>
      </c>
      <c r="O31" s="2274">
        <f t="shared" si="4"/>
        <v>90.123043917213522</v>
      </c>
      <c r="P31" s="2274">
        <f>SUM(P12:P30)</f>
        <v>473</v>
      </c>
      <c r="Q31" s="2274">
        <f t="shared" si="6"/>
        <v>301.95983086680764</v>
      </c>
      <c r="R31" s="1039">
        <v>1548462.8421337479</v>
      </c>
      <c r="S31" s="1039">
        <v>1548462.8421337479</v>
      </c>
      <c r="T31" s="1039">
        <v>1548462.8421337479</v>
      </c>
      <c r="U31" s="1039">
        <v>1548462.8421337479</v>
      </c>
      <c r="V31" s="876">
        <f>R31/12*$C$3+(S31-R31)/11*3+(T31-S31)/10*2+(U31-T31)/9*1</f>
        <v>516154.28071124927</v>
      </c>
      <c r="W31" s="1039">
        <f>AC31-AB31-Y31-X31</f>
        <v>501961.59713000013</v>
      </c>
      <c r="X31" s="1044"/>
      <c r="Y31" s="1039">
        <v>-5478.9714199999999</v>
      </c>
      <c r="Z31" s="1039">
        <f>W31-V31</f>
        <v>-14192.683581249148</v>
      </c>
      <c r="AA31" s="1039">
        <v>-305.24137000000002</v>
      </c>
      <c r="AB31" s="1039">
        <v>-10635.199760000003</v>
      </c>
      <c r="AC31" s="1039">
        <v>485847.42595000012</v>
      </c>
      <c r="AD31" s="2040"/>
      <c r="AE31" s="935"/>
    </row>
    <row r="32" spans="1:31" s="2263" customFormat="1" ht="43.5" x14ac:dyDescent="0.25">
      <c r="A32" s="218"/>
      <c r="B32" s="217">
        <v>1</v>
      </c>
      <c r="C32" s="573" t="s">
        <v>175</v>
      </c>
      <c r="D32" s="2270"/>
      <c r="E32" s="2270"/>
      <c r="F32" s="1972">
        <v>358</v>
      </c>
      <c r="G32" s="2271">
        <f>F32/12*$C$3</f>
        <v>119.33333333333333</v>
      </c>
      <c r="H32" s="2271">
        <v>128</v>
      </c>
      <c r="I32" s="2271">
        <f t="shared" si="1"/>
        <v>107.26256983240224</v>
      </c>
      <c r="J32" s="2275"/>
      <c r="K32" s="2273"/>
      <c r="L32" s="2271"/>
      <c r="M32" s="2271"/>
      <c r="N32" s="2038">
        <v>831</v>
      </c>
      <c r="O32" s="2274"/>
      <c r="P32" s="2274"/>
      <c r="Q32" s="2274"/>
      <c r="R32" s="1039">
        <v>101043.9730236</v>
      </c>
      <c r="S32" s="1039">
        <v>101043.9730236</v>
      </c>
      <c r="T32" s="1039">
        <v>101043.9730236</v>
      </c>
      <c r="U32" s="1039">
        <v>101043.9730236</v>
      </c>
      <c r="V32" s="876">
        <f>U32/12*$C$3</f>
        <v>33681.324341200001</v>
      </c>
      <c r="W32" s="1039">
        <f>AC32-AB32-Y32-X32</f>
        <v>37208.320639999998</v>
      </c>
      <c r="X32" s="1044"/>
      <c r="Y32" s="1039"/>
      <c r="Z32" s="1039">
        <f>W32-V32</f>
        <v>3526.996298799997</v>
      </c>
      <c r="AA32" s="1039"/>
      <c r="AB32" s="1039">
        <v>0</v>
      </c>
      <c r="AC32" s="1039">
        <v>37208.320639999998</v>
      </c>
      <c r="AD32" s="2040"/>
      <c r="AE32" s="2276"/>
    </row>
    <row r="33" spans="1:31" s="2263" customFormat="1" x14ac:dyDescent="0.25">
      <c r="A33" s="218">
        <v>1</v>
      </c>
      <c r="B33" s="217">
        <v>1</v>
      </c>
      <c r="C33" s="2277" t="s">
        <v>14</v>
      </c>
      <c r="D33" s="2277"/>
      <c r="E33" s="469"/>
      <c r="F33" s="225"/>
      <c r="G33" s="2235"/>
      <c r="H33" s="2235"/>
      <c r="I33" s="2235"/>
      <c r="J33" s="2275"/>
      <c r="K33" s="2275"/>
      <c r="L33" s="2278"/>
      <c r="M33" s="2278"/>
      <c r="N33" s="2278"/>
      <c r="O33" s="2278"/>
      <c r="P33" s="2278"/>
      <c r="Q33" s="2278"/>
      <c r="R33" s="1039"/>
      <c r="S33" s="1039"/>
      <c r="T33" s="1039"/>
      <c r="U33" s="1039"/>
      <c r="V33" s="2279">
        <f t="shared" ref="V33" si="8">R33/12*$C$3</f>
        <v>0</v>
      </c>
      <c r="W33" s="1039">
        <f t="shared" ref="W33:W34" si="9">AC33-AB33-Y33-X33</f>
        <v>0</v>
      </c>
      <c r="X33" s="1044"/>
      <c r="Y33" s="1039"/>
      <c r="Z33" s="1039">
        <f>W33-V33</f>
        <v>0</v>
      </c>
      <c r="AA33" s="1039"/>
      <c r="AB33" s="1039"/>
      <c r="AC33" s="1039"/>
      <c r="AD33" s="945"/>
      <c r="AE33" s="2280"/>
    </row>
    <row r="34" spans="1:31" s="2239" customFormat="1" ht="27.2" customHeight="1" x14ac:dyDescent="0.25">
      <c r="A34" s="217">
        <v>1</v>
      </c>
      <c r="B34" s="217">
        <v>1</v>
      </c>
      <c r="C34" s="469" t="s">
        <v>317</v>
      </c>
      <c r="D34" s="534"/>
      <c r="E34" s="1635"/>
      <c r="F34" s="259"/>
      <c r="G34" s="526"/>
      <c r="H34" s="526"/>
      <c r="I34" s="526"/>
      <c r="J34" s="827"/>
      <c r="K34" s="827"/>
      <c r="L34" s="1458"/>
      <c r="M34" s="1458"/>
      <c r="N34" s="1458"/>
      <c r="O34" s="1458"/>
      <c r="P34" s="1458"/>
      <c r="Q34" s="1458"/>
      <c r="R34" s="369">
        <v>476413.15175999998</v>
      </c>
      <c r="S34" s="369">
        <v>476413.15175999998</v>
      </c>
      <c r="T34" s="369">
        <v>476413.15175999998</v>
      </c>
      <c r="U34" s="369">
        <v>476413.15175999998</v>
      </c>
      <c r="V34" s="876">
        <f t="shared" ref="V34:V35" si="10">R34/12*$C$3+(S34-R34)/11*3+(T34-S34)/10*2+(U34-T34)/9*1</f>
        <v>158804.38391999999</v>
      </c>
      <c r="W34" s="369">
        <f t="shared" si="9"/>
        <v>150577.24110000001</v>
      </c>
      <c r="X34" s="1123"/>
      <c r="Y34" s="369">
        <v>-106.26331</v>
      </c>
      <c r="Z34" s="369">
        <f>W34-V34</f>
        <v>-8227.1428199999791</v>
      </c>
      <c r="AA34" s="369"/>
      <c r="AB34" s="369">
        <v>-66.804689999999994</v>
      </c>
      <c r="AC34" s="369">
        <v>150404.17310000001</v>
      </c>
      <c r="AD34" s="914"/>
      <c r="AE34" s="925"/>
    </row>
    <row r="35" spans="1:31" s="2239" customFormat="1" ht="27.2" customHeight="1" x14ac:dyDescent="0.25">
      <c r="A35" s="217"/>
      <c r="B35" s="217">
        <v>1</v>
      </c>
      <c r="C35" s="469" t="s">
        <v>283</v>
      </c>
      <c r="D35" s="534"/>
      <c r="E35" s="1635"/>
      <c r="F35" s="259"/>
      <c r="G35" s="526"/>
      <c r="H35" s="526"/>
      <c r="I35" s="526"/>
      <c r="J35" s="827"/>
      <c r="K35" s="827"/>
      <c r="L35" s="1458"/>
      <c r="M35" s="1458"/>
      <c r="N35" s="1458"/>
      <c r="O35" s="1458"/>
      <c r="P35" s="1458"/>
      <c r="Q35" s="1458"/>
      <c r="R35" s="369">
        <v>25254.094729999997</v>
      </c>
      <c r="S35" s="369">
        <v>25254.094729999997</v>
      </c>
      <c r="T35" s="369">
        <v>25254.094729999997</v>
      </c>
      <c r="U35" s="369">
        <v>25254.094729999997</v>
      </c>
      <c r="V35" s="876">
        <f t="shared" si="10"/>
        <v>8418.0315766666663</v>
      </c>
      <c r="W35" s="369">
        <f t="shared" ref="W35" si="11">AC35-AB35-Y35-X35</f>
        <v>8418.0315600000013</v>
      </c>
      <c r="X35" s="1123"/>
      <c r="Y35" s="369"/>
      <c r="Z35" s="369">
        <f>W35-V35</f>
        <v>-1.666666503297165E-5</v>
      </c>
      <c r="AA35" s="369"/>
      <c r="AB35" s="369">
        <v>0</v>
      </c>
      <c r="AC35" s="369">
        <v>8418.0315600000013</v>
      </c>
      <c r="AD35" s="914"/>
      <c r="AE35" s="925"/>
    </row>
    <row r="36" spans="1:31" s="2239" customFormat="1" ht="29.25" x14ac:dyDescent="0.25">
      <c r="A36" s="217"/>
      <c r="B36" s="217">
        <v>1</v>
      </c>
      <c r="C36" s="2234" t="s">
        <v>266</v>
      </c>
      <c r="D36" s="534"/>
      <c r="E36" s="1635"/>
      <c r="F36" s="565">
        <f>F37+F38+F39</f>
        <v>125000</v>
      </c>
      <c r="G36" s="565">
        <f t="shared" ref="G36:H36" si="12">G37+G38+G39</f>
        <v>41666.666666666664</v>
      </c>
      <c r="H36" s="565">
        <f t="shared" si="12"/>
        <v>48692</v>
      </c>
      <c r="I36" s="526">
        <f t="shared" ref="I36:I44" si="13">H36/G36*100</f>
        <v>116.86080000000001</v>
      </c>
      <c r="J36" s="827"/>
      <c r="K36" s="827"/>
      <c r="L36" s="1458"/>
      <c r="M36" s="1458"/>
      <c r="N36" s="1458"/>
      <c r="O36" s="1458"/>
      <c r="P36" s="1458"/>
      <c r="Q36" s="1458"/>
      <c r="R36" s="369"/>
      <c r="S36" s="369"/>
      <c r="T36" s="369"/>
      <c r="U36" s="369"/>
      <c r="V36" s="2281"/>
      <c r="W36" s="369"/>
      <c r="X36" s="1123"/>
      <c r="Y36" s="369"/>
      <c r="Z36" s="369"/>
      <c r="AA36" s="369"/>
      <c r="AB36" s="369"/>
      <c r="AC36" s="369"/>
      <c r="AD36" s="914"/>
      <c r="AE36" s="925"/>
    </row>
    <row r="37" spans="1:31" s="2239" customFormat="1" ht="30" x14ac:dyDescent="0.25">
      <c r="A37" s="217"/>
      <c r="B37" s="217">
        <v>1</v>
      </c>
      <c r="C37" s="309" t="s">
        <v>667</v>
      </c>
      <c r="D37" s="534"/>
      <c r="E37" s="1635"/>
      <c r="F37" s="566">
        <v>38000</v>
      </c>
      <c r="G37" s="509">
        <f t="shared" ref="G37:G39" si="14">F37/12*$C$3</f>
        <v>12666.666666666666</v>
      </c>
      <c r="H37" s="126">
        <v>17081</v>
      </c>
      <c r="I37" s="526">
        <f t="shared" si="13"/>
        <v>134.85</v>
      </c>
      <c r="J37" s="827"/>
      <c r="K37" s="827"/>
      <c r="L37" s="1458"/>
      <c r="M37" s="1458"/>
      <c r="N37" s="1458"/>
      <c r="O37" s="1458"/>
      <c r="P37" s="1458"/>
      <c r="Q37" s="1458"/>
      <c r="R37" s="369"/>
      <c r="S37" s="369"/>
      <c r="T37" s="369"/>
      <c r="U37" s="369"/>
      <c r="V37" s="2281"/>
      <c r="W37" s="369"/>
      <c r="X37" s="1123"/>
      <c r="Y37" s="369"/>
      <c r="Z37" s="369"/>
      <c r="AA37" s="369"/>
      <c r="AB37" s="369"/>
      <c r="AC37" s="369"/>
      <c r="AD37" s="941"/>
      <c r="AE37" s="925"/>
    </row>
    <row r="38" spans="1:31" s="2239" customFormat="1" ht="60" x14ac:dyDescent="0.25">
      <c r="A38" s="217"/>
      <c r="B38" s="217">
        <v>1</v>
      </c>
      <c r="C38" s="310" t="s">
        <v>668</v>
      </c>
      <c r="D38" s="534"/>
      <c r="E38" s="1635"/>
      <c r="F38" s="566">
        <v>45000</v>
      </c>
      <c r="G38" s="509">
        <f t="shared" si="14"/>
        <v>15000</v>
      </c>
      <c r="H38" s="126">
        <v>17844</v>
      </c>
      <c r="I38" s="127">
        <f t="shared" si="13"/>
        <v>118.96</v>
      </c>
      <c r="J38" s="827"/>
      <c r="K38" s="827"/>
      <c r="L38" s="1458"/>
      <c r="M38" s="1458"/>
      <c r="N38" s="1458"/>
      <c r="O38" s="1458"/>
      <c r="P38" s="1458"/>
      <c r="Q38" s="1458"/>
      <c r="R38" s="369"/>
      <c r="S38" s="369"/>
      <c r="T38" s="369"/>
      <c r="U38" s="369"/>
      <c r="V38" s="2281"/>
      <c r="W38" s="369"/>
      <c r="X38" s="1123"/>
      <c r="Y38" s="369"/>
      <c r="Z38" s="369"/>
      <c r="AA38" s="369"/>
      <c r="AB38" s="369"/>
      <c r="AC38" s="369"/>
      <c r="AD38" s="941"/>
      <c r="AE38" s="925"/>
    </row>
    <row r="39" spans="1:31" s="2239" customFormat="1" ht="45" x14ac:dyDescent="0.25">
      <c r="A39" s="217"/>
      <c r="B39" s="217">
        <v>1</v>
      </c>
      <c r="C39" s="310" t="s">
        <v>669</v>
      </c>
      <c r="D39" s="534"/>
      <c r="E39" s="1635"/>
      <c r="F39" s="566">
        <v>42000</v>
      </c>
      <c r="G39" s="509">
        <f t="shared" si="14"/>
        <v>14000</v>
      </c>
      <c r="H39" s="126">
        <v>13767</v>
      </c>
      <c r="I39" s="127">
        <f t="shared" si="13"/>
        <v>98.335714285714289</v>
      </c>
      <c r="J39" s="827"/>
      <c r="K39" s="827"/>
      <c r="L39" s="1458"/>
      <c r="M39" s="1458"/>
      <c r="N39" s="1458"/>
      <c r="O39" s="1458"/>
      <c r="P39" s="1458"/>
      <c r="Q39" s="1458"/>
      <c r="R39" s="369"/>
      <c r="S39" s="369"/>
      <c r="T39" s="369"/>
      <c r="U39" s="369"/>
      <c r="V39" s="2281"/>
      <c r="W39" s="369"/>
      <c r="X39" s="1123"/>
      <c r="Y39" s="369"/>
      <c r="Z39" s="369"/>
      <c r="AA39" s="369"/>
      <c r="AB39" s="369"/>
      <c r="AC39" s="369"/>
      <c r="AD39" s="941"/>
      <c r="AE39" s="925"/>
    </row>
    <row r="40" spans="1:31" s="2239" customFormat="1" ht="29.25" x14ac:dyDescent="0.25">
      <c r="A40" s="217"/>
      <c r="B40" s="217">
        <v>1</v>
      </c>
      <c r="C40" s="284" t="s">
        <v>130</v>
      </c>
      <c r="D40" s="534"/>
      <c r="E40" s="1635"/>
      <c r="F40" s="565">
        <f>F41+F42+F43</f>
        <v>122000</v>
      </c>
      <c r="G40" s="565">
        <f t="shared" ref="G40:H40" si="15">G41+G42+G43</f>
        <v>40666.666666666664</v>
      </c>
      <c r="H40" s="565">
        <f t="shared" si="15"/>
        <v>37754</v>
      </c>
      <c r="I40" s="127">
        <f t="shared" si="13"/>
        <v>92.837704918032799</v>
      </c>
      <c r="J40" s="827"/>
      <c r="K40" s="827"/>
      <c r="L40" s="1458"/>
      <c r="M40" s="1458"/>
      <c r="N40" s="1458"/>
      <c r="O40" s="1458"/>
      <c r="P40" s="1458"/>
      <c r="Q40" s="1458"/>
      <c r="R40" s="369"/>
      <c r="S40" s="369"/>
      <c r="T40" s="369"/>
      <c r="U40" s="369"/>
      <c r="V40" s="2281"/>
      <c r="W40" s="369"/>
      <c r="X40" s="1123"/>
      <c r="Y40" s="369"/>
      <c r="Z40" s="369"/>
      <c r="AA40" s="369"/>
      <c r="AB40" s="369"/>
      <c r="AC40" s="369"/>
      <c r="AD40" s="941"/>
      <c r="AE40" s="925"/>
    </row>
    <row r="41" spans="1:31" s="2239" customFormat="1" x14ac:dyDescent="0.25">
      <c r="A41" s="217"/>
      <c r="B41" s="217">
        <v>1</v>
      </c>
      <c r="C41" s="310" t="s">
        <v>219</v>
      </c>
      <c r="D41" s="534"/>
      <c r="E41" s="1635"/>
      <c r="F41" s="566">
        <v>110000</v>
      </c>
      <c r="G41" s="509">
        <f t="shared" ref="G41:G44" si="16">F41/12*$C$3</f>
        <v>36666.666666666664</v>
      </c>
      <c r="H41" s="126">
        <v>34747</v>
      </c>
      <c r="I41" s="127">
        <f t="shared" si="13"/>
        <v>94.764545454545456</v>
      </c>
      <c r="J41" s="827"/>
      <c r="K41" s="827"/>
      <c r="L41" s="1458"/>
      <c r="M41" s="1458"/>
      <c r="N41" s="1458"/>
      <c r="O41" s="1458"/>
      <c r="P41" s="1458"/>
      <c r="Q41" s="1458"/>
      <c r="R41" s="369"/>
      <c r="S41" s="369"/>
      <c r="T41" s="369"/>
      <c r="U41" s="369"/>
      <c r="V41" s="2281"/>
      <c r="W41" s="369"/>
      <c r="X41" s="1123"/>
      <c r="Y41" s="369"/>
      <c r="Z41" s="369"/>
      <c r="AA41" s="369"/>
      <c r="AB41" s="369"/>
      <c r="AC41" s="369"/>
      <c r="AD41" s="941"/>
      <c r="AE41" s="925"/>
    </row>
    <row r="42" spans="1:31" s="2239" customFormat="1" ht="45" x14ac:dyDescent="0.25">
      <c r="A42" s="217"/>
      <c r="B42" s="217">
        <v>1</v>
      </c>
      <c r="C42" s="310" t="s">
        <v>435</v>
      </c>
      <c r="D42" s="534"/>
      <c r="E42" s="1635"/>
      <c r="F42" s="566">
        <v>7000</v>
      </c>
      <c r="G42" s="509">
        <f t="shared" si="16"/>
        <v>2333.3333333333335</v>
      </c>
      <c r="H42" s="126">
        <v>1775</v>
      </c>
      <c r="I42" s="127">
        <f t="shared" si="13"/>
        <v>76.071428571428569</v>
      </c>
      <c r="J42" s="827"/>
      <c r="K42" s="827"/>
      <c r="L42" s="1458"/>
      <c r="M42" s="1458"/>
      <c r="N42" s="1458"/>
      <c r="O42" s="1458"/>
      <c r="P42" s="1458"/>
      <c r="Q42" s="1458"/>
      <c r="R42" s="369"/>
      <c r="S42" s="369"/>
      <c r="T42" s="369"/>
      <c r="U42" s="369"/>
      <c r="V42" s="2281"/>
      <c r="W42" s="369"/>
      <c r="X42" s="1123"/>
      <c r="Y42" s="369"/>
      <c r="Z42" s="369"/>
      <c r="AA42" s="369"/>
      <c r="AB42" s="369"/>
      <c r="AC42" s="369"/>
      <c r="AD42" s="941"/>
      <c r="AE42" s="925"/>
    </row>
    <row r="43" spans="1:31" s="2239" customFormat="1" ht="75" x14ac:dyDescent="0.25">
      <c r="A43" s="217"/>
      <c r="B43" s="217">
        <v>1</v>
      </c>
      <c r="C43" s="4" t="s">
        <v>462</v>
      </c>
      <c r="D43" s="534"/>
      <c r="E43" s="1635"/>
      <c r="F43" s="566">
        <v>5000</v>
      </c>
      <c r="G43" s="509">
        <f t="shared" si="16"/>
        <v>1666.6666666666667</v>
      </c>
      <c r="H43" s="126">
        <v>1232</v>
      </c>
      <c r="I43" s="526">
        <f t="shared" si="13"/>
        <v>73.92</v>
      </c>
      <c r="J43" s="827"/>
      <c r="K43" s="827"/>
      <c r="L43" s="1458"/>
      <c r="M43" s="1458"/>
      <c r="N43" s="1458"/>
      <c r="O43" s="1458"/>
      <c r="P43" s="1458"/>
      <c r="Q43" s="1458"/>
      <c r="R43" s="369"/>
      <c r="S43" s="369"/>
      <c r="T43" s="369"/>
      <c r="U43" s="369"/>
      <c r="V43" s="2281"/>
      <c r="W43" s="369"/>
      <c r="X43" s="1123"/>
      <c r="Y43" s="369"/>
      <c r="Z43" s="369"/>
      <c r="AA43" s="369"/>
      <c r="AB43" s="369"/>
      <c r="AC43" s="369"/>
      <c r="AD43" s="941"/>
      <c r="AE43" s="925"/>
    </row>
    <row r="44" spans="1:31" s="2239" customFormat="1" ht="29.25" x14ac:dyDescent="0.25">
      <c r="A44" s="217"/>
      <c r="B44" s="217">
        <v>1</v>
      </c>
      <c r="C44" s="523" t="s">
        <v>334</v>
      </c>
      <c r="D44" s="534"/>
      <c r="E44" s="1635"/>
      <c r="F44" s="566">
        <v>52000</v>
      </c>
      <c r="G44" s="509">
        <f t="shared" si="16"/>
        <v>17333.333333333332</v>
      </c>
      <c r="H44" s="126">
        <v>14273</v>
      </c>
      <c r="I44" s="526">
        <f t="shared" si="13"/>
        <v>82.344230769230776</v>
      </c>
      <c r="J44" s="827"/>
      <c r="K44" s="827"/>
      <c r="L44" s="1458"/>
      <c r="M44" s="1458"/>
      <c r="N44" s="1458"/>
      <c r="O44" s="1458"/>
      <c r="P44" s="1458"/>
      <c r="Q44" s="1458"/>
      <c r="R44" s="369"/>
      <c r="S44" s="369"/>
      <c r="T44" s="369"/>
      <c r="U44" s="369"/>
      <c r="V44" s="2281"/>
      <c r="W44" s="369"/>
      <c r="X44" s="1123"/>
      <c r="Y44" s="369"/>
      <c r="Z44" s="369"/>
      <c r="AA44" s="369"/>
      <c r="AB44" s="369"/>
      <c r="AC44" s="369"/>
      <c r="AD44" s="941"/>
      <c r="AE44" s="925"/>
    </row>
    <row r="45" spans="1:31" s="2239" customFormat="1" x14ac:dyDescent="0.25">
      <c r="A45" s="217"/>
      <c r="B45" s="217">
        <v>1</v>
      </c>
      <c r="C45" s="2985" t="s">
        <v>191</v>
      </c>
      <c r="D45" s="534"/>
      <c r="E45" s="1635"/>
      <c r="F45" s="566"/>
      <c r="G45" s="127"/>
      <c r="H45" s="126"/>
      <c r="I45" s="526"/>
      <c r="J45" s="827"/>
      <c r="K45" s="827"/>
      <c r="L45" s="1458"/>
      <c r="M45" s="1458"/>
      <c r="N45" s="1458"/>
      <c r="O45" s="1458"/>
      <c r="P45" s="1458"/>
      <c r="Q45" s="1458"/>
      <c r="R45" s="369"/>
      <c r="S45" s="369"/>
      <c r="T45" s="369"/>
      <c r="U45" s="369"/>
      <c r="V45" s="2281"/>
      <c r="W45" s="369"/>
      <c r="X45" s="1123"/>
      <c r="Y45" s="369"/>
      <c r="Z45" s="369"/>
      <c r="AA45" s="369"/>
      <c r="AB45" s="369"/>
      <c r="AC45" s="369"/>
      <c r="AD45" s="941"/>
      <c r="AE45" s="925"/>
    </row>
    <row r="46" spans="1:31" s="2239" customFormat="1" ht="104.25" x14ac:dyDescent="0.25">
      <c r="A46" s="217"/>
      <c r="B46" s="217">
        <v>1</v>
      </c>
      <c r="C46" s="310" t="s">
        <v>461</v>
      </c>
      <c r="D46" s="534"/>
      <c r="E46" s="1635"/>
      <c r="F46" s="566">
        <f>F47+F48+F49+F50</f>
        <v>35038</v>
      </c>
      <c r="G46" s="509">
        <f t="shared" ref="G46:G50" si="17">F46/12*$C$3</f>
        <v>11679.333333333334</v>
      </c>
      <c r="H46" s="126">
        <f>H47+H48+H49+H50</f>
        <v>11974</v>
      </c>
      <c r="I46" s="526">
        <f t="shared" ref="I46:I53" si="18">H46/G46*100</f>
        <v>102.52297505565386</v>
      </c>
      <c r="J46" s="827"/>
      <c r="K46" s="827"/>
      <c r="L46" s="1458"/>
      <c r="M46" s="1458"/>
      <c r="N46" s="1458"/>
      <c r="O46" s="1458"/>
      <c r="P46" s="1458"/>
      <c r="Q46" s="1458"/>
      <c r="R46" s="329">
        <v>156517.51089999999</v>
      </c>
      <c r="S46" s="329">
        <v>156517.51089999999</v>
      </c>
      <c r="T46" s="329">
        <v>156517.51089999999</v>
      </c>
      <c r="U46" s="329">
        <v>156517.51089999999</v>
      </c>
      <c r="V46" s="876">
        <f t="shared" ref="V46:V50" si="19">R46/12*$C$3+(S46-R46)/11*3+(T46-S46)/10*2+(U46-T46)/9*1</f>
        <v>52172.503633333334</v>
      </c>
      <c r="W46" s="329">
        <f>AC46-AB46-Y46-X46</f>
        <v>50614.849460000012</v>
      </c>
      <c r="X46" s="773"/>
      <c r="Y46" s="329"/>
      <c r="Z46" s="329">
        <f>W46-V46</f>
        <v>-1557.6541733333215</v>
      </c>
      <c r="AA46" s="329"/>
      <c r="AB46" s="329">
        <v>-212.49802000000003</v>
      </c>
      <c r="AC46" s="329">
        <v>50402.351440000013</v>
      </c>
      <c r="AD46" s="941"/>
      <c r="AE46" s="925"/>
    </row>
    <row r="47" spans="1:31" s="2239" customFormat="1" x14ac:dyDescent="0.25">
      <c r="A47" s="217"/>
      <c r="B47" s="217">
        <v>1</v>
      </c>
      <c r="C47" s="310" t="s">
        <v>561</v>
      </c>
      <c r="D47" s="534"/>
      <c r="E47" s="1635"/>
      <c r="F47" s="566">
        <v>5964</v>
      </c>
      <c r="G47" s="509">
        <f t="shared" si="17"/>
        <v>1988</v>
      </c>
      <c r="H47" s="126">
        <v>450</v>
      </c>
      <c r="I47" s="526">
        <f t="shared" si="18"/>
        <v>22.635814889336018</v>
      </c>
      <c r="J47" s="827"/>
      <c r="K47" s="827"/>
      <c r="L47" s="1458"/>
      <c r="M47" s="1458"/>
      <c r="N47" s="1458"/>
      <c r="O47" s="1458"/>
      <c r="P47" s="1458"/>
      <c r="Q47" s="1458"/>
      <c r="R47" s="369">
        <v>37644.171600000001</v>
      </c>
      <c r="S47" s="369">
        <v>37644.171600000001</v>
      </c>
      <c r="T47" s="369">
        <v>37644.171600000001</v>
      </c>
      <c r="U47" s="369">
        <v>37644.171600000001</v>
      </c>
      <c r="V47" s="2282">
        <f t="shared" si="19"/>
        <v>12548.057200000001</v>
      </c>
      <c r="W47" s="369">
        <f t="shared" ref="W47:W50" si="20">AC47-AB47-Y47-X47</f>
        <v>2840.3685</v>
      </c>
      <c r="X47" s="1123"/>
      <c r="Y47" s="369"/>
      <c r="Z47" s="369">
        <f t="shared" ref="Z47:Z50" si="21">W47-V47</f>
        <v>-9707.6887000000006</v>
      </c>
      <c r="AA47" s="369"/>
      <c r="AB47" s="369">
        <v>-52.204709999999999</v>
      </c>
      <c r="AC47" s="369">
        <v>2788.1637900000001</v>
      </c>
      <c r="AD47" s="941"/>
      <c r="AE47" s="925"/>
    </row>
    <row r="48" spans="1:31" s="2239" customFormat="1" x14ac:dyDescent="0.25">
      <c r="A48" s="217"/>
      <c r="B48" s="217">
        <v>1</v>
      </c>
      <c r="C48" s="310" t="s">
        <v>562</v>
      </c>
      <c r="D48" s="534"/>
      <c r="E48" s="1635"/>
      <c r="F48" s="566">
        <v>8045</v>
      </c>
      <c r="G48" s="509">
        <f t="shared" si="17"/>
        <v>2681.6666666666665</v>
      </c>
      <c r="H48" s="126">
        <v>1754</v>
      </c>
      <c r="I48" s="526">
        <f t="shared" si="18"/>
        <v>65.407085146053461</v>
      </c>
      <c r="J48" s="827"/>
      <c r="K48" s="827"/>
      <c r="L48" s="1458"/>
      <c r="M48" s="1458"/>
      <c r="N48" s="1458"/>
      <c r="O48" s="1458"/>
      <c r="P48" s="1458"/>
      <c r="Q48" s="1458"/>
      <c r="R48" s="369">
        <v>19172.039499999999</v>
      </c>
      <c r="S48" s="369">
        <v>19172.039499999999</v>
      </c>
      <c r="T48" s="369">
        <v>19172.039499999999</v>
      </c>
      <c r="U48" s="369">
        <v>19172.039499999999</v>
      </c>
      <c r="V48" s="2282">
        <f t="shared" si="19"/>
        <v>6390.6798333333327</v>
      </c>
      <c r="W48" s="369">
        <f t="shared" si="20"/>
        <v>4179.9223199999997</v>
      </c>
      <c r="X48" s="1123"/>
      <c r="Y48" s="369"/>
      <c r="Z48" s="369">
        <f t="shared" si="21"/>
        <v>-2210.757513333333</v>
      </c>
      <c r="AA48" s="369"/>
      <c r="AB48" s="369">
        <v>-17.698560000000001</v>
      </c>
      <c r="AC48" s="369">
        <v>4162.2237599999999</v>
      </c>
      <c r="AD48" s="941"/>
      <c r="AE48" s="925"/>
    </row>
    <row r="49" spans="1:31" s="2239" customFormat="1" ht="30" x14ac:dyDescent="0.25">
      <c r="A49" s="217"/>
      <c r="B49" s="217">
        <v>1</v>
      </c>
      <c r="C49" s="310" t="s">
        <v>563</v>
      </c>
      <c r="D49" s="534"/>
      <c r="E49" s="1635"/>
      <c r="F49" s="566">
        <v>16844</v>
      </c>
      <c r="G49" s="509">
        <f t="shared" si="17"/>
        <v>5614.666666666667</v>
      </c>
      <c r="H49" s="126">
        <v>6855</v>
      </c>
      <c r="I49" s="526">
        <f t="shared" si="18"/>
        <v>122.09095226786985</v>
      </c>
      <c r="J49" s="827"/>
      <c r="K49" s="827"/>
      <c r="L49" s="1458"/>
      <c r="M49" s="1458"/>
      <c r="N49" s="1458"/>
      <c r="O49" s="1458"/>
      <c r="P49" s="1458"/>
      <c r="Q49" s="1458"/>
      <c r="R49" s="369">
        <v>89259.724799999996</v>
      </c>
      <c r="S49" s="369">
        <v>89259.724799999996</v>
      </c>
      <c r="T49" s="369">
        <v>89259.724799999996</v>
      </c>
      <c r="U49" s="369">
        <v>89259.724799999996</v>
      </c>
      <c r="V49" s="2282">
        <f t="shared" si="19"/>
        <v>29753.241599999998</v>
      </c>
      <c r="W49" s="369">
        <f t="shared" si="20"/>
        <v>36321.721090000006</v>
      </c>
      <c r="X49" s="1123"/>
      <c r="Y49" s="369"/>
      <c r="Z49" s="369">
        <f t="shared" si="21"/>
        <v>6568.4794900000088</v>
      </c>
      <c r="AA49" s="369"/>
      <c r="AB49" s="369">
        <v>-128.57694000000001</v>
      </c>
      <c r="AC49" s="369">
        <v>36193.144150000007</v>
      </c>
      <c r="AD49" s="941"/>
      <c r="AE49" s="925"/>
    </row>
    <row r="50" spans="1:31" s="2239" customFormat="1" x14ac:dyDescent="0.25">
      <c r="A50" s="217"/>
      <c r="B50" s="217"/>
      <c r="C50" s="310" t="s">
        <v>670</v>
      </c>
      <c r="D50" s="534"/>
      <c r="E50" s="1635"/>
      <c r="F50" s="566">
        <v>4185</v>
      </c>
      <c r="G50" s="509">
        <f t="shared" si="17"/>
        <v>1395</v>
      </c>
      <c r="H50" s="126">
        <v>2915</v>
      </c>
      <c r="I50" s="526">
        <f t="shared" si="18"/>
        <v>208.96057347670251</v>
      </c>
      <c r="J50" s="827"/>
      <c r="K50" s="827"/>
      <c r="L50" s="1458"/>
      <c r="M50" s="1458"/>
      <c r="N50" s="1458"/>
      <c r="O50" s="1458"/>
      <c r="P50" s="1458"/>
      <c r="Q50" s="1458"/>
      <c r="R50" s="369">
        <v>10441.575000000001</v>
      </c>
      <c r="S50" s="369">
        <v>10441.575000000001</v>
      </c>
      <c r="T50" s="369">
        <v>10441.575000000001</v>
      </c>
      <c r="U50" s="369">
        <v>10441.575000000001</v>
      </c>
      <c r="V50" s="2282">
        <f t="shared" si="19"/>
        <v>3480.5250000000001</v>
      </c>
      <c r="W50" s="369">
        <f t="shared" si="20"/>
        <v>7272.8375499999993</v>
      </c>
      <c r="X50" s="1123"/>
      <c r="Y50" s="369"/>
      <c r="Z50" s="369">
        <f t="shared" si="21"/>
        <v>3792.3125499999992</v>
      </c>
      <c r="AA50" s="369"/>
      <c r="AB50" s="369">
        <v>-14.017810000000001</v>
      </c>
      <c r="AC50" s="369">
        <v>7258.819739999999</v>
      </c>
      <c r="AD50" s="941"/>
      <c r="AE50" s="925"/>
    </row>
    <row r="51" spans="1:31" s="2239" customFormat="1" ht="63" x14ac:dyDescent="0.25">
      <c r="A51" s="217"/>
      <c r="B51" s="217">
        <v>1</v>
      </c>
      <c r="C51" s="491" t="s">
        <v>436</v>
      </c>
      <c r="D51" s="534"/>
      <c r="E51" s="1635"/>
      <c r="F51" s="565">
        <f>F52+F64</f>
        <v>119946</v>
      </c>
      <c r="G51" s="565">
        <f t="shared" ref="G51:H51" si="22">G52+G64</f>
        <v>39982</v>
      </c>
      <c r="H51" s="565">
        <f t="shared" si="22"/>
        <v>37539</v>
      </c>
      <c r="I51" s="526">
        <f t="shared" si="18"/>
        <v>93.889750387674454</v>
      </c>
      <c r="J51" s="827"/>
      <c r="K51" s="827"/>
      <c r="L51" s="1458"/>
      <c r="M51" s="1458"/>
      <c r="N51" s="1458"/>
      <c r="O51" s="1458"/>
      <c r="P51" s="1458"/>
      <c r="Q51" s="1458"/>
      <c r="R51" s="369">
        <f t="shared" ref="R51:AB51" si="23">R52+R64</f>
        <v>484421.58087000001</v>
      </c>
      <c r="S51" s="369">
        <f t="shared" ref="S51:T51" si="24">S52+S64</f>
        <v>484421.58087000001</v>
      </c>
      <c r="T51" s="369">
        <f t="shared" si="24"/>
        <v>484421.58087000001</v>
      </c>
      <c r="U51" s="369">
        <f t="shared" ref="U51" si="25">U52+U64</f>
        <v>484421.58087000001</v>
      </c>
      <c r="V51" s="2343">
        <f t="shared" si="23"/>
        <v>161473.86029000001</v>
      </c>
      <c r="W51" s="369">
        <f t="shared" si="23"/>
        <v>146678.63058999999</v>
      </c>
      <c r="X51" s="1123">
        <f t="shared" si="23"/>
        <v>0</v>
      </c>
      <c r="Y51" s="369">
        <f t="shared" si="23"/>
        <v>0</v>
      </c>
      <c r="Z51" s="369">
        <f t="shared" si="23"/>
        <v>-14795.229700000024</v>
      </c>
      <c r="AA51" s="369">
        <f t="shared" si="23"/>
        <v>0</v>
      </c>
      <c r="AB51" s="369">
        <f t="shared" si="23"/>
        <v>-167.32781</v>
      </c>
      <c r="AC51" s="369">
        <f>AC52+AC64</f>
        <v>146511.30277999997</v>
      </c>
      <c r="AD51" s="941"/>
      <c r="AE51" s="925"/>
    </row>
    <row r="52" spans="1:31" s="2239" customFormat="1" ht="30" x14ac:dyDescent="0.25">
      <c r="A52" s="217"/>
      <c r="B52" s="217">
        <v>1</v>
      </c>
      <c r="C52" s="471" t="s">
        <v>267</v>
      </c>
      <c r="D52" s="534"/>
      <c r="E52" s="1635"/>
      <c r="F52" s="565">
        <f>F53+F54+F56+F62+F63</f>
        <v>76880</v>
      </c>
      <c r="G52" s="565">
        <f t="shared" ref="G52:H52" si="26">G53+G54+G56+G62+G63</f>
        <v>25626.666666666664</v>
      </c>
      <c r="H52" s="565">
        <f t="shared" si="26"/>
        <v>24546</v>
      </c>
      <c r="I52" s="526">
        <f t="shared" si="18"/>
        <v>95.783038501560881</v>
      </c>
      <c r="J52" s="827"/>
      <c r="K52" s="827"/>
      <c r="L52" s="1458"/>
      <c r="M52" s="1458"/>
      <c r="N52" s="1458"/>
      <c r="O52" s="1458"/>
      <c r="P52" s="1458"/>
      <c r="Q52" s="1458"/>
      <c r="R52" s="369">
        <f t="shared" ref="R52:V52" si="27">R53+R54+R56+R62+R63</f>
        <v>326234.88086999999</v>
      </c>
      <c r="S52" s="369">
        <f t="shared" ref="S52:T52" si="28">S53+S54+S56+S62+S63</f>
        <v>326234.88086999999</v>
      </c>
      <c r="T52" s="369">
        <f t="shared" si="28"/>
        <v>326234.88086999999</v>
      </c>
      <c r="U52" s="369">
        <f t="shared" ref="U52" si="29">U53+U54+U56+U62+U63</f>
        <v>326234.88086999999</v>
      </c>
      <c r="V52" s="2343">
        <f t="shared" si="27"/>
        <v>108744.96029</v>
      </c>
      <c r="W52" s="369">
        <f t="shared" ref="W52:AB52" si="30">W53+W54+W56+W62+W63+W59</f>
        <v>109705.42236999999</v>
      </c>
      <c r="X52" s="1123">
        <f t="shared" si="30"/>
        <v>0</v>
      </c>
      <c r="Y52" s="369">
        <f t="shared" si="30"/>
        <v>0</v>
      </c>
      <c r="Z52" s="369">
        <f t="shared" si="30"/>
        <v>960.46207999997819</v>
      </c>
      <c r="AA52" s="369">
        <f t="shared" si="30"/>
        <v>0</v>
      </c>
      <c r="AB52" s="369">
        <f t="shared" si="30"/>
        <v>-165.07404</v>
      </c>
      <c r="AC52" s="369">
        <f>AC53+AC54+AC56+AC62+AC63+AC59</f>
        <v>109540.34832999998</v>
      </c>
      <c r="AD52" s="941"/>
      <c r="AE52" s="925"/>
    </row>
    <row r="53" spans="1:31" s="2239" customFormat="1" ht="30" x14ac:dyDescent="0.25">
      <c r="A53" s="217"/>
      <c r="B53" s="217">
        <v>1</v>
      </c>
      <c r="C53" s="310" t="s">
        <v>437</v>
      </c>
      <c r="D53" s="534"/>
      <c r="E53" s="1635"/>
      <c r="F53" s="566">
        <v>51098</v>
      </c>
      <c r="G53" s="509">
        <f t="shared" ref="G53:G63" si="31">F53/12*$C$3</f>
        <v>17032.666666666668</v>
      </c>
      <c r="H53" s="126">
        <v>15400</v>
      </c>
      <c r="I53" s="127">
        <f t="shared" si="18"/>
        <v>90.414497632001243</v>
      </c>
      <c r="J53" s="827"/>
      <c r="K53" s="827"/>
      <c r="L53" s="1458"/>
      <c r="M53" s="1458"/>
      <c r="N53" s="1458"/>
      <c r="O53" s="1458"/>
      <c r="P53" s="1458"/>
      <c r="Q53" s="1458"/>
      <c r="R53" s="369">
        <v>263154.7</v>
      </c>
      <c r="S53" s="369">
        <v>263154.7</v>
      </c>
      <c r="T53" s="369">
        <v>263154.7</v>
      </c>
      <c r="U53" s="369">
        <v>263154.7</v>
      </c>
      <c r="V53" s="2343">
        <f t="shared" ref="V53:V54" si="32">R53/12*$C$3+(S53-R53)/11*3+(T53-S53)/10*2+(U53-T53)/9*1</f>
        <v>87718.233333333337</v>
      </c>
      <c r="W53" s="369">
        <f>AC53-AB53-Y53-X53</f>
        <v>81354.634919999982</v>
      </c>
      <c r="X53" s="1123"/>
      <c r="Y53" s="369"/>
      <c r="Z53" s="369">
        <f>W53-V53</f>
        <v>-6363.598413333355</v>
      </c>
      <c r="AA53" s="369"/>
      <c r="AB53" s="369">
        <v>-117.33278999999999</v>
      </c>
      <c r="AC53" s="369">
        <v>81237.302129999982</v>
      </c>
      <c r="AD53" s="941"/>
      <c r="AE53" s="925"/>
    </row>
    <row r="54" spans="1:31" s="2239" customFormat="1" ht="30" x14ac:dyDescent="0.25">
      <c r="A54" s="217"/>
      <c r="B54" s="217">
        <v>1</v>
      </c>
      <c r="C54" s="310" t="s">
        <v>671</v>
      </c>
      <c r="D54" s="534"/>
      <c r="E54" s="1635"/>
      <c r="F54" s="567">
        <v>7662</v>
      </c>
      <c r="G54" s="509">
        <f t="shared" si="31"/>
        <v>2554</v>
      </c>
      <c r="H54" s="126">
        <v>2296</v>
      </c>
      <c r="I54" s="127">
        <f t="shared" ref="I54:I58" si="33">H54/G54*100</f>
        <v>89.898198903680509</v>
      </c>
      <c r="J54" s="827"/>
      <c r="K54" s="827"/>
      <c r="L54" s="1458"/>
      <c r="M54" s="1458"/>
      <c r="N54" s="1458"/>
      <c r="O54" s="1458"/>
      <c r="P54" s="1458"/>
      <c r="Q54" s="1458"/>
      <c r="R54" s="369">
        <v>17522.526000000002</v>
      </c>
      <c r="S54" s="369">
        <v>17522.526000000002</v>
      </c>
      <c r="T54" s="369">
        <v>17522.526000000002</v>
      </c>
      <c r="U54" s="369">
        <v>17522.526000000002</v>
      </c>
      <c r="V54" s="2343">
        <f t="shared" si="32"/>
        <v>5840.8420000000006</v>
      </c>
      <c r="W54" s="369">
        <f>AC54-AB54-Y54-X54</f>
        <v>7346.9987900000006</v>
      </c>
      <c r="X54" s="1123"/>
      <c r="Y54" s="369"/>
      <c r="Z54" s="369">
        <f>W54-V54</f>
        <v>1506.15679</v>
      </c>
      <c r="AA54" s="369"/>
      <c r="AB54" s="369">
        <v>-4.3457700000000008</v>
      </c>
      <c r="AC54" s="369">
        <v>7342.6530200000007</v>
      </c>
      <c r="AD54" s="941"/>
      <c r="AE54" s="925"/>
    </row>
    <row r="55" spans="1:31" s="2239" customFormat="1" ht="30" x14ac:dyDescent="0.25">
      <c r="A55" s="217"/>
      <c r="B55" s="217"/>
      <c r="C55" s="310" t="s">
        <v>672</v>
      </c>
      <c r="D55" s="534"/>
      <c r="E55" s="1635"/>
      <c r="F55" s="493"/>
      <c r="G55" s="509">
        <f t="shared" si="31"/>
        <v>0</v>
      </c>
      <c r="H55" s="126">
        <v>0</v>
      </c>
      <c r="I55" s="127"/>
      <c r="J55" s="827"/>
      <c r="K55" s="827"/>
      <c r="L55" s="1458"/>
      <c r="M55" s="1458"/>
      <c r="N55" s="1458"/>
      <c r="O55" s="1458"/>
      <c r="P55" s="1458"/>
      <c r="Q55" s="1458"/>
      <c r="R55" s="369"/>
      <c r="S55" s="369"/>
      <c r="T55" s="369"/>
      <c r="U55" s="369"/>
      <c r="V55" s="2343">
        <f t="shared" ref="V55" si="34">R55/12*$C$3+(S55-R55)/11*2+(T55-S55)/10*1</f>
        <v>0</v>
      </c>
      <c r="W55" s="369">
        <f>AC55</f>
        <v>0</v>
      </c>
      <c r="X55" s="1123"/>
      <c r="Y55" s="369"/>
      <c r="Z55" s="369"/>
      <c r="AA55" s="369"/>
      <c r="AB55" s="369">
        <v>0</v>
      </c>
      <c r="AC55" s="369">
        <v>0</v>
      </c>
      <c r="AD55" s="941"/>
      <c r="AE55" s="925"/>
    </row>
    <row r="56" spans="1:31" s="2239" customFormat="1" ht="60" x14ac:dyDescent="0.25">
      <c r="A56" s="217"/>
      <c r="B56" s="217"/>
      <c r="C56" s="310" t="s">
        <v>673</v>
      </c>
      <c r="D56" s="534"/>
      <c r="E56" s="1635"/>
      <c r="F56" s="493">
        <f>F57+F58</f>
        <v>17383</v>
      </c>
      <c r="G56" s="509">
        <f t="shared" si="31"/>
        <v>5794.333333333333</v>
      </c>
      <c r="H56" s="126">
        <v>6440</v>
      </c>
      <c r="I56" s="127">
        <f t="shared" si="33"/>
        <v>111.1430708163148</v>
      </c>
      <c r="J56" s="827"/>
      <c r="K56" s="827"/>
      <c r="L56" s="1458"/>
      <c r="M56" s="1458"/>
      <c r="N56" s="1458"/>
      <c r="O56" s="1458"/>
      <c r="P56" s="1458"/>
      <c r="Q56" s="1458"/>
      <c r="R56" s="329">
        <v>37867.94427</v>
      </c>
      <c r="S56" s="329">
        <v>37867.94427</v>
      </c>
      <c r="T56" s="329">
        <v>37867.94427</v>
      </c>
      <c r="U56" s="329">
        <v>37867.94427</v>
      </c>
      <c r="V56" s="2348">
        <f t="shared" ref="V56" si="35">R56/12*$C$3+(S56-R56)/11*3+(T56-S56)/10*2+(U56-T56)/9*1</f>
        <v>12622.648090000001</v>
      </c>
      <c r="W56" s="329">
        <f>AC56-AB56-Y56-X56</f>
        <v>16725.92656</v>
      </c>
      <c r="X56" s="773"/>
      <c r="Y56" s="329"/>
      <c r="Z56" s="329">
        <f>W56-V56</f>
        <v>4103.2784699999993</v>
      </c>
      <c r="AA56" s="329"/>
      <c r="AB56" s="329">
        <v>0</v>
      </c>
      <c r="AC56" s="329">
        <v>16725.92656</v>
      </c>
      <c r="AD56" s="941"/>
      <c r="AE56" s="925"/>
    </row>
    <row r="57" spans="1:31" s="2239" customFormat="1" x14ac:dyDescent="0.25">
      <c r="A57" s="217"/>
      <c r="B57" s="217"/>
      <c r="C57" s="310" t="s">
        <v>674</v>
      </c>
      <c r="D57" s="534"/>
      <c r="E57" s="1635"/>
      <c r="F57" s="3111">
        <v>8838</v>
      </c>
      <c r="G57" s="509">
        <f t="shared" si="31"/>
        <v>2946</v>
      </c>
      <c r="H57" s="126">
        <v>1418</v>
      </c>
      <c r="I57" s="127">
        <f t="shared" si="33"/>
        <v>48.133061778682965</v>
      </c>
      <c r="J57" s="827"/>
      <c r="K57" s="827"/>
      <c r="L57" s="1458"/>
      <c r="M57" s="1458"/>
      <c r="N57" s="1458"/>
      <c r="O57" s="1458"/>
      <c r="P57" s="1458"/>
      <c r="Q57" s="1458"/>
      <c r="R57" s="369">
        <v>7920.0050999999994</v>
      </c>
      <c r="S57" s="369">
        <v>7920.0050999999994</v>
      </c>
      <c r="T57" s="369">
        <v>7920.0050999999994</v>
      </c>
      <c r="U57" s="369">
        <v>7920.0050999999994</v>
      </c>
      <c r="V57" s="2343">
        <f t="shared" ref="V57:V58" si="36">R57/12*$C$3+(S57-R57)/11*3+(T57-S57)/10*2+(U57-T57)/9*1</f>
        <v>2640.0016999999998</v>
      </c>
      <c r="W57" s="369">
        <f t="shared" ref="W57:W58" si="37">AC57-AB57-Y57-X57</f>
        <v>941.93486000000019</v>
      </c>
      <c r="X57" s="1123"/>
      <c r="Y57" s="369"/>
      <c r="Z57" s="369">
        <f t="shared" ref="Z57:Z58" si="38">W57-V57</f>
        <v>-1698.0668399999995</v>
      </c>
      <c r="AA57" s="369"/>
      <c r="AB57" s="369">
        <v>0</v>
      </c>
      <c r="AC57" s="369">
        <v>941.93486000000019</v>
      </c>
      <c r="AD57" s="941"/>
      <c r="AE57" s="925"/>
    </row>
    <row r="58" spans="1:31" s="2239" customFormat="1" x14ac:dyDescent="0.25">
      <c r="A58" s="217"/>
      <c r="B58" s="217"/>
      <c r="C58" s="310" t="s">
        <v>675</v>
      </c>
      <c r="D58" s="534"/>
      <c r="E58" s="1635"/>
      <c r="F58" s="3111">
        <v>8545</v>
      </c>
      <c r="G58" s="509">
        <f t="shared" si="31"/>
        <v>2848.3333333333335</v>
      </c>
      <c r="H58" s="126">
        <v>5022</v>
      </c>
      <c r="I58" s="127">
        <f t="shared" si="33"/>
        <v>176.3136337039204</v>
      </c>
      <c r="J58" s="827"/>
      <c r="K58" s="827"/>
      <c r="L58" s="1458"/>
      <c r="M58" s="1458"/>
      <c r="N58" s="1458"/>
      <c r="O58" s="1458"/>
      <c r="P58" s="1458"/>
      <c r="Q58" s="1458"/>
      <c r="R58" s="369">
        <v>29947.939170000001</v>
      </c>
      <c r="S58" s="369">
        <v>29947.939170000001</v>
      </c>
      <c r="T58" s="369">
        <v>29947.939170000001</v>
      </c>
      <c r="U58" s="369">
        <v>29947.939170000001</v>
      </c>
      <c r="V58" s="2343">
        <f t="shared" si="36"/>
        <v>9982.6463899999999</v>
      </c>
      <c r="W58" s="369">
        <f t="shared" si="37"/>
        <v>15783.991699999999</v>
      </c>
      <c r="X58" s="1123"/>
      <c r="Y58" s="369"/>
      <c r="Z58" s="369">
        <f t="shared" si="38"/>
        <v>5801.3453099999988</v>
      </c>
      <c r="AA58" s="369"/>
      <c r="AB58" s="369">
        <v>0</v>
      </c>
      <c r="AC58" s="369">
        <v>15783.991699999999</v>
      </c>
      <c r="AD58" s="941"/>
      <c r="AE58" s="925"/>
    </row>
    <row r="59" spans="1:31" s="2239" customFormat="1" ht="60" x14ac:dyDescent="0.25">
      <c r="A59" s="217"/>
      <c r="B59" s="217"/>
      <c r="C59" s="310" t="s">
        <v>676</v>
      </c>
      <c r="D59" s="534"/>
      <c r="E59" s="1635"/>
      <c r="F59" s="546"/>
      <c r="G59" s="509">
        <f t="shared" si="31"/>
        <v>0</v>
      </c>
      <c r="H59" s="126">
        <v>0</v>
      </c>
      <c r="I59" s="526"/>
      <c r="J59" s="827"/>
      <c r="K59" s="827"/>
      <c r="L59" s="1458"/>
      <c r="M59" s="1458"/>
      <c r="N59" s="1458"/>
      <c r="O59" s="1458"/>
      <c r="P59" s="1458"/>
      <c r="Q59" s="1458"/>
      <c r="R59" s="369"/>
      <c r="S59" s="369"/>
      <c r="T59" s="369"/>
      <c r="U59" s="369"/>
      <c r="V59" s="2343"/>
      <c r="W59" s="369"/>
      <c r="X59" s="1123"/>
      <c r="Y59" s="369"/>
      <c r="Z59" s="369"/>
      <c r="AA59" s="369"/>
      <c r="AB59" s="369">
        <v>0</v>
      </c>
      <c r="AC59" s="369">
        <v>0</v>
      </c>
      <c r="AD59" s="941"/>
      <c r="AE59" s="925"/>
    </row>
    <row r="60" spans="1:31" s="2239" customFormat="1" x14ac:dyDescent="0.25">
      <c r="A60" s="217">
        <v>1</v>
      </c>
      <c r="B60" s="217">
        <v>1</v>
      </c>
      <c r="C60" s="310" t="s">
        <v>677</v>
      </c>
      <c r="D60" s="4"/>
      <c r="E60" s="4"/>
      <c r="F60" s="546"/>
      <c r="G60" s="509">
        <f t="shared" si="31"/>
        <v>0</v>
      </c>
      <c r="H60" s="186">
        <v>0</v>
      </c>
      <c r="I60" s="190"/>
      <c r="J60" s="1491"/>
      <c r="K60" s="1491"/>
      <c r="L60" s="125"/>
      <c r="M60" s="125"/>
      <c r="N60" s="125"/>
      <c r="O60" s="125"/>
      <c r="P60" s="125"/>
      <c r="Q60" s="125"/>
      <c r="R60" s="325"/>
      <c r="S60" s="325"/>
      <c r="T60" s="325"/>
      <c r="U60" s="325"/>
      <c r="V60" s="2344"/>
      <c r="W60" s="325"/>
      <c r="X60" s="782"/>
      <c r="Y60" s="325"/>
      <c r="Z60" s="325"/>
      <c r="AA60" s="325"/>
      <c r="AB60" s="325">
        <v>0</v>
      </c>
      <c r="AC60" s="325">
        <v>0</v>
      </c>
      <c r="AD60" s="925"/>
      <c r="AE60" s="953"/>
    </row>
    <row r="61" spans="1:31" s="2239" customFormat="1" x14ac:dyDescent="0.25">
      <c r="A61" s="217"/>
      <c r="B61" s="217">
        <v>1</v>
      </c>
      <c r="C61" s="310" t="s">
        <v>678</v>
      </c>
      <c r="D61" s="4"/>
      <c r="E61" s="4"/>
      <c r="F61" s="546"/>
      <c r="G61" s="509">
        <f t="shared" si="31"/>
        <v>0</v>
      </c>
      <c r="H61" s="186">
        <v>0</v>
      </c>
      <c r="I61" s="190"/>
      <c r="J61" s="1491"/>
      <c r="K61" s="1491"/>
      <c r="L61" s="125"/>
      <c r="M61" s="125"/>
      <c r="N61" s="125"/>
      <c r="O61" s="125"/>
      <c r="P61" s="125"/>
      <c r="Q61" s="125"/>
      <c r="R61" s="325"/>
      <c r="S61" s="325"/>
      <c r="T61" s="325"/>
      <c r="U61" s="325"/>
      <c r="V61" s="2344">
        <f>R61/12*$C$3</f>
        <v>0</v>
      </c>
      <c r="W61" s="325">
        <f>AC61-AB61-Y61</f>
        <v>0</v>
      </c>
      <c r="X61" s="782"/>
      <c r="Y61" s="325"/>
      <c r="Z61" s="325"/>
      <c r="AA61" s="325"/>
      <c r="AB61" s="325">
        <v>0</v>
      </c>
      <c r="AC61" s="325">
        <v>0</v>
      </c>
      <c r="AD61" s="925"/>
      <c r="AE61" s="953"/>
    </row>
    <row r="62" spans="1:31" s="2239" customFormat="1" ht="45" x14ac:dyDescent="0.25">
      <c r="A62" s="217">
        <v>1</v>
      </c>
      <c r="B62" s="217">
        <v>1</v>
      </c>
      <c r="C62" s="310" t="s">
        <v>685</v>
      </c>
      <c r="D62" s="4"/>
      <c r="E62" s="4"/>
      <c r="F62" s="546">
        <v>73</v>
      </c>
      <c r="G62" s="509">
        <f t="shared" si="31"/>
        <v>24.333333333333332</v>
      </c>
      <c r="H62" s="186">
        <v>71</v>
      </c>
      <c r="I62" s="190">
        <f t="shared" ref="I62:I70" si="39">H62/G62*100</f>
        <v>291.78082191780823</v>
      </c>
      <c r="J62" s="1491"/>
      <c r="K62" s="1491"/>
      <c r="L62" s="125"/>
      <c r="M62" s="125"/>
      <c r="N62" s="125"/>
      <c r="O62" s="125"/>
      <c r="P62" s="125"/>
      <c r="Q62" s="125"/>
      <c r="R62" s="325">
        <v>761.66739999999993</v>
      </c>
      <c r="S62" s="325">
        <v>761.66739999999993</v>
      </c>
      <c r="T62" s="325">
        <v>761.66739999999993</v>
      </c>
      <c r="U62" s="325">
        <v>761.66739999999993</v>
      </c>
      <c r="V62" s="2343">
        <f t="shared" ref="V62:V63" si="40">R62/12*$C$3+(S62-R62)/11*3+(T62-S62)/10*2+(U62-T62)/9*1</f>
        <v>253.88913333333332</v>
      </c>
      <c r="W62" s="369">
        <f t="shared" ref="W62:W68" si="41">AC62-AB62-Y62-X62</f>
        <v>740.80051000000003</v>
      </c>
      <c r="X62" s="1123"/>
      <c r="Y62" s="369"/>
      <c r="Z62" s="369">
        <f t="shared" ref="Z62:Z68" si="42">W62-V62</f>
        <v>486.91137666666668</v>
      </c>
      <c r="AA62" s="369"/>
      <c r="AB62" s="369">
        <v>-3.77352</v>
      </c>
      <c r="AC62" s="369">
        <v>737.02699000000007</v>
      </c>
      <c r="AD62" s="925"/>
      <c r="AE62" s="953"/>
    </row>
    <row r="63" spans="1:31" s="2239" customFormat="1" ht="30" x14ac:dyDescent="0.25">
      <c r="A63" s="217"/>
      <c r="B63" s="217">
        <v>1</v>
      </c>
      <c r="C63" s="310" t="s">
        <v>686</v>
      </c>
      <c r="D63" s="4"/>
      <c r="E63" s="4"/>
      <c r="F63" s="569">
        <v>664</v>
      </c>
      <c r="G63" s="509">
        <f t="shared" si="31"/>
        <v>221.33333333333334</v>
      </c>
      <c r="H63" s="186">
        <v>339</v>
      </c>
      <c r="I63" s="190">
        <f t="shared" si="39"/>
        <v>153.16265060240963</v>
      </c>
      <c r="J63" s="1491"/>
      <c r="K63" s="1491"/>
      <c r="L63" s="125"/>
      <c r="M63" s="125"/>
      <c r="N63" s="125"/>
      <c r="O63" s="125"/>
      <c r="P63" s="125"/>
      <c r="Q63" s="125"/>
      <c r="R63" s="325">
        <v>6928.0431999999992</v>
      </c>
      <c r="S63" s="325">
        <v>6928.0431999999992</v>
      </c>
      <c r="T63" s="325">
        <v>6928.0431999999992</v>
      </c>
      <c r="U63" s="325">
        <v>6928.0431999999992</v>
      </c>
      <c r="V63" s="2343">
        <f t="shared" si="40"/>
        <v>2309.3477333333331</v>
      </c>
      <c r="W63" s="369">
        <f t="shared" si="41"/>
        <v>3537.0615900000003</v>
      </c>
      <c r="X63" s="1123"/>
      <c r="Y63" s="369"/>
      <c r="Z63" s="369">
        <f t="shared" si="42"/>
        <v>1227.7138566666672</v>
      </c>
      <c r="AA63" s="369"/>
      <c r="AB63" s="369">
        <v>-39.621960000000001</v>
      </c>
      <c r="AC63" s="369">
        <v>3497.4396300000003</v>
      </c>
      <c r="AD63" s="925"/>
      <c r="AE63" s="953"/>
    </row>
    <row r="64" spans="1:31" s="2239" customFormat="1" ht="45" x14ac:dyDescent="0.25">
      <c r="A64" s="217">
        <v>1</v>
      </c>
      <c r="B64" s="217">
        <v>1</v>
      </c>
      <c r="C64" s="471" t="s">
        <v>268</v>
      </c>
      <c r="D64" s="4"/>
      <c r="E64" s="4"/>
      <c r="F64" s="174">
        <f>SUM(F65:F67)</f>
        <v>43066</v>
      </c>
      <c r="G64" s="174">
        <f>SUM(G65:G67)</f>
        <v>14355.333333333334</v>
      </c>
      <c r="H64" s="174">
        <f>SUM(H65:H67)</f>
        <v>12993</v>
      </c>
      <c r="I64" s="190">
        <f t="shared" si="39"/>
        <v>90.509915014164307</v>
      </c>
      <c r="J64" s="1491"/>
      <c r="K64" s="1491"/>
      <c r="L64" s="125"/>
      <c r="M64" s="125"/>
      <c r="N64" s="125"/>
      <c r="O64" s="125"/>
      <c r="P64" s="125"/>
      <c r="Q64" s="125"/>
      <c r="R64" s="325">
        <f t="shared" ref="R64:AC64" si="43">SUM(R65:R67)</f>
        <v>158186.70000000001</v>
      </c>
      <c r="S64" s="325">
        <f t="shared" ref="S64:T64" si="44">SUM(S65:S67)</f>
        <v>158186.70000000001</v>
      </c>
      <c r="T64" s="325">
        <f t="shared" si="44"/>
        <v>158186.70000000001</v>
      </c>
      <c r="U64" s="325">
        <f t="shared" ref="U64" si="45">SUM(U65:U67)</f>
        <v>158186.70000000001</v>
      </c>
      <c r="V64" s="2343">
        <f t="shared" ref="V64" si="46">R64/12*$C$3</f>
        <v>52728.9</v>
      </c>
      <c r="W64" s="369">
        <f t="shared" si="43"/>
        <v>36973.20822</v>
      </c>
      <c r="X64" s="1123">
        <f t="shared" si="43"/>
        <v>0</v>
      </c>
      <c r="Y64" s="369">
        <f t="shared" si="43"/>
        <v>0</v>
      </c>
      <c r="Z64" s="369">
        <f t="shared" si="43"/>
        <v>-15755.691780000001</v>
      </c>
      <c r="AA64" s="369">
        <f t="shared" si="43"/>
        <v>0</v>
      </c>
      <c r="AB64" s="369">
        <f t="shared" si="43"/>
        <v>-2.2537699999999998</v>
      </c>
      <c r="AC64" s="369">
        <f t="shared" si="43"/>
        <v>36970.954449999997</v>
      </c>
      <c r="AD64" s="925"/>
      <c r="AE64" s="953"/>
    </row>
    <row r="65" spans="1:31" s="2239" customFormat="1" ht="45" x14ac:dyDescent="0.25">
      <c r="A65" s="217">
        <v>1</v>
      </c>
      <c r="B65" s="217">
        <v>1</v>
      </c>
      <c r="C65" s="310" t="s">
        <v>679</v>
      </c>
      <c r="D65" s="4"/>
      <c r="E65" s="4"/>
      <c r="F65" s="174">
        <v>9756</v>
      </c>
      <c r="G65" s="509">
        <f t="shared" ref="G65:G67" si="47">F65/12*$C$3</f>
        <v>3252</v>
      </c>
      <c r="H65" s="186">
        <v>3700</v>
      </c>
      <c r="I65" s="190">
        <f t="shared" si="39"/>
        <v>113.77613776137761</v>
      </c>
      <c r="J65" s="1491"/>
      <c r="K65" s="1491"/>
      <c r="L65" s="125"/>
      <c r="M65" s="125"/>
      <c r="N65" s="125"/>
      <c r="O65" s="125"/>
      <c r="P65" s="125"/>
      <c r="Q65" s="125"/>
      <c r="R65" s="325">
        <v>21463.200000000001</v>
      </c>
      <c r="S65" s="325">
        <v>21463.200000000001</v>
      </c>
      <c r="T65" s="325">
        <v>21463.200000000001</v>
      </c>
      <c r="U65" s="325">
        <v>21463.200000000001</v>
      </c>
      <c r="V65" s="2343">
        <f t="shared" ref="V65:V68" si="48">R65/12*$C$3+(S65-R65)/11*3+(T65-S65)/10*2+(U65-T65)/9*1</f>
        <v>7154.4000000000005</v>
      </c>
      <c r="W65" s="369">
        <f t="shared" si="41"/>
        <v>7840.0188200000011</v>
      </c>
      <c r="X65" s="1123"/>
      <c r="Y65" s="369"/>
      <c r="Z65" s="369">
        <f t="shared" si="42"/>
        <v>685.6188200000006</v>
      </c>
      <c r="AA65" s="369"/>
      <c r="AB65" s="369">
        <v>-2.2537699999999998</v>
      </c>
      <c r="AC65" s="369">
        <v>7837.7650500000009</v>
      </c>
      <c r="AD65" s="925"/>
      <c r="AE65" s="953"/>
    </row>
    <row r="66" spans="1:31" s="2239" customFormat="1" ht="75" x14ac:dyDescent="0.25">
      <c r="A66" s="217"/>
      <c r="B66" s="217">
        <v>1</v>
      </c>
      <c r="C66" s="310" t="s">
        <v>680</v>
      </c>
      <c r="D66" s="4"/>
      <c r="E66" s="4"/>
      <c r="F66" s="174">
        <v>26709</v>
      </c>
      <c r="G66" s="509">
        <f t="shared" si="47"/>
        <v>8903</v>
      </c>
      <c r="H66" s="186">
        <v>7390</v>
      </c>
      <c r="I66" s="190">
        <f t="shared" si="39"/>
        <v>83.005728406155228</v>
      </c>
      <c r="J66" s="1491"/>
      <c r="K66" s="1491"/>
      <c r="L66" s="125"/>
      <c r="M66" s="125"/>
      <c r="N66" s="125"/>
      <c r="O66" s="125"/>
      <c r="P66" s="125"/>
      <c r="Q66" s="125"/>
      <c r="R66" s="325">
        <v>122861.4</v>
      </c>
      <c r="S66" s="325">
        <v>122861.4</v>
      </c>
      <c r="T66" s="325">
        <v>122861.4</v>
      </c>
      <c r="U66" s="325">
        <v>122861.4</v>
      </c>
      <c r="V66" s="2343">
        <f t="shared" si="48"/>
        <v>40953.799999999996</v>
      </c>
      <c r="W66" s="369">
        <f t="shared" si="41"/>
        <v>25319.998589999996</v>
      </c>
      <c r="X66" s="1123"/>
      <c r="Y66" s="369"/>
      <c r="Z66" s="369">
        <f t="shared" si="42"/>
        <v>-15633.80141</v>
      </c>
      <c r="AA66" s="369"/>
      <c r="AB66" s="369">
        <v>0</v>
      </c>
      <c r="AC66" s="369">
        <v>25319.998589999996</v>
      </c>
      <c r="AD66" s="925"/>
      <c r="AE66" s="953"/>
    </row>
    <row r="67" spans="1:31" s="2239" customFormat="1" ht="60" x14ac:dyDescent="0.25">
      <c r="A67" s="217">
        <v>1</v>
      </c>
      <c r="B67" s="217">
        <v>1</v>
      </c>
      <c r="C67" s="310" t="s">
        <v>681</v>
      </c>
      <c r="D67" s="4"/>
      <c r="E67" s="4"/>
      <c r="F67" s="569">
        <v>6601</v>
      </c>
      <c r="G67" s="509">
        <f t="shared" si="47"/>
        <v>2200.3333333333335</v>
      </c>
      <c r="H67" s="186">
        <v>1903</v>
      </c>
      <c r="I67" s="190">
        <f t="shared" si="39"/>
        <v>86.486895924859866</v>
      </c>
      <c r="J67" s="1491"/>
      <c r="K67" s="1491"/>
      <c r="L67" s="125"/>
      <c r="M67" s="125"/>
      <c r="N67" s="125"/>
      <c r="O67" s="125"/>
      <c r="P67" s="125"/>
      <c r="Q67" s="125"/>
      <c r="R67" s="325">
        <v>13862.1</v>
      </c>
      <c r="S67" s="325">
        <v>13862.1</v>
      </c>
      <c r="T67" s="325">
        <v>13862.1</v>
      </c>
      <c r="U67" s="325">
        <v>13862.1</v>
      </c>
      <c r="V67" s="2343">
        <f t="shared" si="48"/>
        <v>4620.7</v>
      </c>
      <c r="W67" s="369">
        <f t="shared" si="41"/>
        <v>3813.1908099999987</v>
      </c>
      <c r="X67" s="1123"/>
      <c r="Y67" s="369"/>
      <c r="Z67" s="369">
        <f t="shared" si="42"/>
        <v>-807.50919000000113</v>
      </c>
      <c r="AA67" s="369"/>
      <c r="AB67" s="369">
        <v>0</v>
      </c>
      <c r="AC67" s="369">
        <v>3813.1908099999987</v>
      </c>
      <c r="AD67" s="925"/>
      <c r="AE67" s="953"/>
    </row>
    <row r="68" spans="1:31" s="2239" customFormat="1" ht="29.25" x14ac:dyDescent="0.25">
      <c r="A68" s="217"/>
      <c r="B68" s="217">
        <v>1</v>
      </c>
      <c r="C68" s="2234" t="s">
        <v>303</v>
      </c>
      <c r="D68" s="4"/>
      <c r="E68" s="4"/>
      <c r="F68" s="544">
        <f>F69+F71+F78*5+F79*5+F80*10+F81*5</f>
        <v>48909.5</v>
      </c>
      <c r="G68" s="544">
        <f t="shared" ref="G68:H68" si="49">G69+G71+G78*5+G79*5+G80*10+G81*5</f>
        <v>16303.166666666666</v>
      </c>
      <c r="H68" s="544">
        <f t="shared" si="49"/>
        <v>6368.0450000000001</v>
      </c>
      <c r="I68" s="524">
        <f t="shared" si="39"/>
        <v>39.060172359153135</v>
      </c>
      <c r="J68" s="1491"/>
      <c r="K68" s="1491"/>
      <c r="L68" s="125"/>
      <c r="M68" s="125"/>
      <c r="N68" s="125"/>
      <c r="O68" s="125"/>
      <c r="P68" s="125"/>
      <c r="Q68" s="125"/>
      <c r="R68" s="325">
        <v>89423.187100000039</v>
      </c>
      <c r="S68" s="325">
        <v>89423.187100000054</v>
      </c>
      <c r="T68" s="325">
        <v>89423.187100000054</v>
      </c>
      <c r="U68" s="325">
        <v>89423.187100000054</v>
      </c>
      <c r="V68" s="2343">
        <f t="shared" si="48"/>
        <v>29807.729033333351</v>
      </c>
      <c r="W68" s="369">
        <f t="shared" si="41"/>
        <v>34629.262360000001</v>
      </c>
      <c r="X68" s="1123"/>
      <c r="Y68" s="369"/>
      <c r="Z68" s="369">
        <f t="shared" si="42"/>
        <v>4821.5333266666494</v>
      </c>
      <c r="AA68" s="369">
        <v>-6001.9311399999997</v>
      </c>
      <c r="AB68" s="369">
        <v>-6.2277500000000003</v>
      </c>
      <c r="AC68" s="369">
        <v>34623.034610000002</v>
      </c>
      <c r="AD68" s="925"/>
      <c r="AE68" s="953"/>
    </row>
    <row r="69" spans="1:31" s="2239" customFormat="1" x14ac:dyDescent="0.25">
      <c r="A69" s="217">
        <v>1</v>
      </c>
      <c r="B69" s="217">
        <v>1</v>
      </c>
      <c r="C69" s="310" t="s">
        <v>296</v>
      </c>
      <c r="D69" s="519"/>
      <c r="E69" s="4"/>
      <c r="F69" s="174">
        <v>11707</v>
      </c>
      <c r="G69" s="174">
        <f t="shared" ref="G69:G70" si="50">F69/12*$C$3</f>
        <v>3902.3333333333335</v>
      </c>
      <c r="H69" s="174">
        <v>4426</v>
      </c>
      <c r="I69" s="190">
        <f t="shared" si="39"/>
        <v>113.41932177329804</v>
      </c>
      <c r="J69" s="1491"/>
      <c r="K69" s="1491"/>
      <c r="L69" s="125"/>
      <c r="M69" s="125"/>
      <c r="N69" s="125"/>
      <c r="O69" s="125"/>
      <c r="P69" s="125"/>
      <c r="Q69" s="125"/>
      <c r="R69" s="325"/>
      <c r="S69" s="325"/>
      <c r="T69" s="325"/>
      <c r="U69" s="325"/>
      <c r="V69" s="2344"/>
      <c r="W69" s="325"/>
      <c r="X69" s="782"/>
      <c r="Y69" s="325"/>
      <c r="Z69" s="325"/>
      <c r="AA69" s="325"/>
      <c r="AB69" s="325"/>
      <c r="AC69" s="325"/>
      <c r="AD69" s="925"/>
      <c r="AE69" s="953"/>
    </row>
    <row r="70" spans="1:31" s="2239" customFormat="1" ht="30" x14ac:dyDescent="0.25">
      <c r="A70" s="217"/>
      <c r="B70" s="217"/>
      <c r="C70" s="310" t="s">
        <v>650</v>
      </c>
      <c r="D70" s="519"/>
      <c r="E70" s="4"/>
      <c r="F70" s="174">
        <v>115</v>
      </c>
      <c r="G70" s="174">
        <f t="shared" si="50"/>
        <v>38.333333333333336</v>
      </c>
      <c r="H70" s="174">
        <v>0</v>
      </c>
      <c r="I70" s="190">
        <f t="shared" si="39"/>
        <v>0</v>
      </c>
      <c r="J70" s="1491"/>
      <c r="K70" s="1491"/>
      <c r="L70" s="125"/>
      <c r="M70" s="125"/>
      <c r="N70" s="125"/>
      <c r="O70" s="125"/>
      <c r="P70" s="125"/>
      <c r="Q70" s="125"/>
      <c r="R70" s="325"/>
      <c r="S70" s="325"/>
      <c r="T70" s="325"/>
      <c r="U70" s="325"/>
      <c r="V70" s="2344"/>
      <c r="W70" s="325"/>
      <c r="X70" s="782"/>
      <c r="Y70" s="325"/>
      <c r="Z70" s="325"/>
      <c r="AA70" s="325"/>
      <c r="AB70" s="325"/>
      <c r="AC70" s="325"/>
      <c r="AD70" s="925"/>
      <c r="AE70" s="953"/>
    </row>
    <row r="71" spans="1:31" s="2239" customFormat="1" ht="30" x14ac:dyDescent="0.25">
      <c r="A71" s="217"/>
      <c r="B71" s="217">
        <v>1</v>
      </c>
      <c r="C71" s="471" t="s">
        <v>423</v>
      </c>
      <c r="D71" s="168"/>
      <c r="E71" s="4"/>
      <c r="F71" s="569">
        <f>F72+F73/4</f>
        <v>17.5</v>
      </c>
      <c r="G71" s="569">
        <f t="shared" ref="G71:H71" si="51">G72+G73/4</f>
        <v>5.8333333333333339</v>
      </c>
      <c r="H71" s="569">
        <f t="shared" si="51"/>
        <v>657.04499999999996</v>
      </c>
      <c r="I71" s="190">
        <f>H71/G71*100</f>
        <v>11263.62857142857</v>
      </c>
      <c r="J71" s="1491"/>
      <c r="K71" s="1491"/>
      <c r="L71" s="125"/>
      <c r="M71" s="125"/>
      <c r="N71" s="125"/>
      <c r="O71" s="125"/>
      <c r="P71" s="125"/>
      <c r="Q71" s="125"/>
      <c r="R71" s="325"/>
      <c r="S71" s="325"/>
      <c r="T71" s="325"/>
      <c r="U71" s="325"/>
      <c r="V71" s="2344"/>
      <c r="W71" s="325"/>
      <c r="X71" s="782"/>
      <c r="Y71" s="325"/>
      <c r="Z71" s="325"/>
      <c r="AA71" s="325"/>
      <c r="AB71" s="325"/>
      <c r="AC71" s="325"/>
      <c r="AD71" s="925"/>
      <c r="AE71" s="953"/>
    </row>
    <row r="72" spans="1:31" s="2239" customFormat="1" x14ac:dyDescent="0.25">
      <c r="A72" s="217">
        <v>1</v>
      </c>
      <c r="B72" s="217">
        <v>1</v>
      </c>
      <c r="C72" s="310" t="s">
        <v>424</v>
      </c>
      <c r="D72" s="4"/>
      <c r="E72" s="4"/>
      <c r="F72" s="528">
        <v>10</v>
      </c>
      <c r="G72" s="509">
        <f t="shared" ref="G72:G73" si="52">F72/12*$C$3</f>
        <v>3.3333333333333335</v>
      </c>
      <c r="H72" s="186"/>
      <c r="I72" s="190">
        <f t="shared" ref="I72" si="53">H72/G72*100</f>
        <v>0</v>
      </c>
      <c r="J72" s="1491"/>
      <c r="K72" s="1491"/>
      <c r="L72" s="125"/>
      <c r="M72" s="125"/>
      <c r="N72" s="125"/>
      <c r="O72" s="125"/>
      <c r="P72" s="125"/>
      <c r="Q72" s="125"/>
      <c r="R72" s="325"/>
      <c r="S72" s="325"/>
      <c r="T72" s="325"/>
      <c r="U72" s="325"/>
      <c r="V72" s="2344"/>
      <c r="W72" s="325"/>
      <c r="X72" s="782"/>
      <c r="Y72" s="325"/>
      <c r="Z72" s="325"/>
      <c r="AA72" s="325"/>
      <c r="AB72" s="325"/>
      <c r="AC72" s="325"/>
      <c r="AD72" s="925"/>
      <c r="AE72" s="953"/>
    </row>
    <row r="73" spans="1:31" s="150" customFormat="1" ht="30" x14ac:dyDescent="0.25">
      <c r="A73" s="217">
        <v>1</v>
      </c>
      <c r="B73" s="217">
        <v>1</v>
      </c>
      <c r="C73" s="310" t="s">
        <v>425</v>
      </c>
      <c r="D73" s="1243"/>
      <c r="E73" s="523"/>
      <c r="F73" s="174">
        <v>30</v>
      </c>
      <c r="G73" s="186">
        <f t="shared" si="52"/>
        <v>10</v>
      </c>
      <c r="H73" s="186">
        <v>2628.18</v>
      </c>
      <c r="I73" s="2038">
        <f>H73/G73*100</f>
        <v>26281.8</v>
      </c>
      <c r="J73" s="1491"/>
      <c r="K73" s="1491"/>
      <c r="L73" s="125"/>
      <c r="M73" s="125"/>
      <c r="N73" s="125"/>
      <c r="O73" s="125"/>
      <c r="P73" s="125"/>
      <c r="Q73" s="125"/>
      <c r="R73" s="363"/>
      <c r="S73" s="363"/>
      <c r="T73" s="363"/>
      <c r="U73" s="363"/>
      <c r="V73" s="2343">
        <f>R73/12*$C$3</f>
        <v>0</v>
      </c>
      <c r="W73" s="363">
        <f>AC73-AB73</f>
        <v>0</v>
      </c>
      <c r="X73" s="1044"/>
      <c r="Y73" s="363"/>
      <c r="Z73" s="363">
        <f>W73-V73</f>
        <v>0</v>
      </c>
      <c r="AA73" s="363"/>
      <c r="AB73" s="363"/>
      <c r="AC73" s="363"/>
      <c r="AD73" s="925"/>
      <c r="AE73" s="2276"/>
    </row>
    <row r="74" spans="1:31" s="2239" customFormat="1" ht="60" x14ac:dyDescent="0.25">
      <c r="A74" s="217">
        <v>1</v>
      </c>
      <c r="B74" s="217">
        <v>1</v>
      </c>
      <c r="C74" s="310" t="s">
        <v>426</v>
      </c>
      <c r="D74" s="4"/>
      <c r="E74" s="4"/>
      <c r="F74" s="1027"/>
      <c r="G74" s="126"/>
      <c r="H74" s="186"/>
      <c r="I74" s="190"/>
      <c r="J74" s="1491"/>
      <c r="K74" s="1491"/>
      <c r="L74" s="125"/>
      <c r="M74" s="125"/>
      <c r="N74" s="125"/>
      <c r="O74" s="125"/>
      <c r="P74" s="125"/>
      <c r="Q74" s="125"/>
      <c r="R74" s="325"/>
      <c r="S74" s="325"/>
      <c r="T74" s="325"/>
      <c r="U74" s="325"/>
      <c r="V74" s="2344"/>
      <c r="W74" s="325"/>
      <c r="X74" s="782"/>
      <c r="Y74" s="325"/>
      <c r="Z74" s="325"/>
      <c r="AA74" s="325"/>
      <c r="AB74" s="325"/>
      <c r="AC74" s="325"/>
      <c r="AD74" s="925"/>
      <c r="AE74" s="953"/>
    </row>
    <row r="75" spans="1:31" s="2239" customFormat="1" ht="60" x14ac:dyDescent="0.25">
      <c r="A75" s="217"/>
      <c r="B75" s="217">
        <v>1</v>
      </c>
      <c r="C75" s="310" t="s">
        <v>427</v>
      </c>
      <c r="D75" s="4"/>
      <c r="E75" s="4"/>
      <c r="F75" s="174"/>
      <c r="G75" s="126"/>
      <c r="H75" s="186"/>
      <c r="I75" s="190"/>
      <c r="J75" s="1491"/>
      <c r="K75" s="1491"/>
      <c r="L75" s="125"/>
      <c r="M75" s="125"/>
      <c r="N75" s="125"/>
      <c r="O75" s="125"/>
      <c r="P75" s="125"/>
      <c r="Q75" s="125"/>
      <c r="R75" s="325"/>
      <c r="S75" s="325"/>
      <c r="T75" s="325"/>
      <c r="U75" s="325"/>
      <c r="V75" s="2344"/>
      <c r="W75" s="325"/>
      <c r="X75" s="782"/>
      <c r="Y75" s="325"/>
      <c r="Z75" s="325"/>
      <c r="AA75" s="325"/>
      <c r="AB75" s="325"/>
      <c r="AC75" s="325"/>
      <c r="AD75" s="925"/>
      <c r="AE75" s="953"/>
    </row>
    <row r="76" spans="1:31" s="2239" customFormat="1" ht="45" x14ac:dyDescent="0.25">
      <c r="A76" s="217"/>
      <c r="B76" s="217">
        <v>1</v>
      </c>
      <c r="C76" s="309" t="s">
        <v>428</v>
      </c>
      <c r="D76" s="4"/>
      <c r="E76" s="4"/>
      <c r="F76" s="496"/>
      <c r="G76" s="1419"/>
      <c r="H76" s="498"/>
      <c r="I76" s="190"/>
      <c r="J76" s="1491"/>
      <c r="K76" s="1491"/>
      <c r="L76" s="125"/>
      <c r="M76" s="125"/>
      <c r="N76" s="125"/>
      <c r="O76" s="125"/>
      <c r="P76" s="125"/>
      <c r="Q76" s="125"/>
      <c r="R76" s="325"/>
      <c r="S76" s="325"/>
      <c r="T76" s="325"/>
      <c r="U76" s="325"/>
      <c r="V76" s="2344"/>
      <c r="W76" s="325"/>
      <c r="X76" s="782"/>
      <c r="Y76" s="325"/>
      <c r="Z76" s="325"/>
      <c r="AA76" s="325"/>
      <c r="AB76" s="325"/>
      <c r="AC76" s="325"/>
      <c r="AD76" s="925"/>
      <c r="AE76" s="953"/>
    </row>
    <row r="77" spans="1:31" s="2239" customFormat="1" ht="57" x14ac:dyDescent="0.25">
      <c r="A77" s="217"/>
      <c r="B77" s="217"/>
      <c r="C77" s="3215" t="s">
        <v>645</v>
      </c>
      <c r="D77" s="4"/>
      <c r="E77" s="4"/>
      <c r="F77" s="3103">
        <f>F78+F79+F80+F81</f>
        <v>7416</v>
      </c>
      <c r="G77" s="1419">
        <f>G78+G79+G80+G81</f>
        <v>2472</v>
      </c>
      <c r="H77" s="498">
        <f>H78+H79+H80+H81</f>
        <v>257</v>
      </c>
      <c r="I77" s="190">
        <f t="shared" ref="I77:I86" si="54">H77/G77*100</f>
        <v>10.396440129449838</v>
      </c>
      <c r="J77" s="1491"/>
      <c r="K77" s="1491"/>
      <c r="L77" s="125"/>
      <c r="M77" s="125"/>
      <c r="N77" s="125"/>
      <c r="O77" s="125"/>
      <c r="P77" s="125"/>
      <c r="Q77" s="125"/>
      <c r="R77" s="2288">
        <f>R78+R79+R80+R81</f>
        <v>1682.5392000000002</v>
      </c>
      <c r="S77" s="2288">
        <f t="shared" ref="S77:T77" si="55">S78+S79+S80+S81</f>
        <v>17720.828599999997</v>
      </c>
      <c r="T77" s="2288">
        <f t="shared" si="55"/>
        <v>17720.828599999997</v>
      </c>
      <c r="U77" s="2288">
        <f t="shared" ref="U77:V77" si="56">U78+U79+U80+U81</f>
        <v>17720.828599999997</v>
      </c>
      <c r="V77" s="2356">
        <f t="shared" si="56"/>
        <v>4934.9253272727274</v>
      </c>
      <c r="W77" s="2288">
        <f t="shared" ref="W77:W81" si="57">AC77-AB77-Y77-X77</f>
        <v>592.00937999999996</v>
      </c>
      <c r="X77" s="2593"/>
      <c r="Y77" s="2288"/>
      <c r="Z77" s="2288">
        <f t="shared" ref="Z77:Z81" si="58">W77-V77</f>
        <v>-4342.9159472727279</v>
      </c>
      <c r="AA77" s="2288"/>
      <c r="AB77" s="2288">
        <v>0</v>
      </c>
      <c r="AC77" s="2288">
        <v>592.00937999999996</v>
      </c>
      <c r="AD77" s="925"/>
      <c r="AE77" s="953"/>
    </row>
    <row r="78" spans="1:31" s="2239" customFormat="1" ht="30" x14ac:dyDescent="0.25">
      <c r="A78" s="217"/>
      <c r="B78" s="217"/>
      <c r="C78" s="309" t="s">
        <v>646</v>
      </c>
      <c r="D78" s="4"/>
      <c r="E78" s="4"/>
      <c r="F78" s="2987">
        <v>103</v>
      </c>
      <c r="G78" s="1419">
        <f t="shared" ref="G78:G81" si="59">F78/12*$C$3</f>
        <v>34.333333333333336</v>
      </c>
      <c r="H78" s="498">
        <v>29</v>
      </c>
      <c r="I78" s="190">
        <f t="shared" si="54"/>
        <v>84.466019417475721</v>
      </c>
      <c r="J78" s="1491"/>
      <c r="K78" s="1491"/>
      <c r="L78" s="125"/>
      <c r="M78" s="125"/>
      <c r="N78" s="125"/>
      <c r="O78" s="125"/>
      <c r="P78" s="125"/>
      <c r="Q78" s="125"/>
      <c r="R78" s="325">
        <v>269.54070000000002</v>
      </c>
      <c r="S78" s="325">
        <v>269.54070000000002</v>
      </c>
      <c r="T78" s="325">
        <v>269.54070000000002</v>
      </c>
      <c r="U78" s="325">
        <v>269.54070000000002</v>
      </c>
      <c r="V78" s="2344">
        <f t="shared" ref="V78:V81" si="60">R78/12*$C$3+(S78-R78)/11*3+(T78-S78)/10*2+(U78-T78)/9*1</f>
        <v>89.846900000000005</v>
      </c>
      <c r="W78" s="325">
        <f t="shared" si="57"/>
        <v>75.891259999999988</v>
      </c>
      <c r="X78" s="782"/>
      <c r="Y78" s="325"/>
      <c r="Z78" s="325">
        <f t="shared" si="58"/>
        <v>-13.955640000000017</v>
      </c>
      <c r="AA78" s="325"/>
      <c r="AB78" s="325">
        <v>0</v>
      </c>
      <c r="AC78" s="325">
        <v>75.891259999999988</v>
      </c>
      <c r="AD78" s="925"/>
      <c r="AE78" s="953"/>
    </row>
    <row r="79" spans="1:31" s="2239" customFormat="1" ht="30" x14ac:dyDescent="0.25">
      <c r="A79" s="217"/>
      <c r="B79" s="217"/>
      <c r="C79" s="309" t="s">
        <v>647</v>
      </c>
      <c r="D79" s="4"/>
      <c r="E79" s="4"/>
      <c r="F79" s="2987">
        <v>618</v>
      </c>
      <c r="G79" s="1419">
        <f t="shared" si="59"/>
        <v>206</v>
      </c>
      <c r="H79" s="498">
        <v>136</v>
      </c>
      <c r="I79" s="190">
        <f t="shared" si="54"/>
        <v>66.019417475728162</v>
      </c>
      <c r="J79" s="1491"/>
      <c r="K79" s="1491"/>
      <c r="L79" s="125"/>
      <c r="M79" s="125"/>
      <c r="N79" s="125"/>
      <c r="O79" s="125"/>
      <c r="P79" s="125"/>
      <c r="Q79" s="125"/>
      <c r="R79" s="325">
        <v>1340.6892</v>
      </c>
      <c r="S79" s="325">
        <v>1340.6892</v>
      </c>
      <c r="T79" s="325">
        <v>1340.6892</v>
      </c>
      <c r="U79" s="325">
        <v>1340.6892</v>
      </c>
      <c r="V79" s="2344">
        <f t="shared" si="60"/>
        <v>446.89640000000003</v>
      </c>
      <c r="W79" s="325">
        <f t="shared" si="57"/>
        <v>295.03568000000001</v>
      </c>
      <c r="X79" s="782"/>
      <c r="Y79" s="325"/>
      <c r="Z79" s="325">
        <f t="shared" si="58"/>
        <v>-151.86072000000001</v>
      </c>
      <c r="AA79" s="325"/>
      <c r="AB79" s="325">
        <v>0</v>
      </c>
      <c r="AC79" s="325">
        <v>295.03568000000001</v>
      </c>
      <c r="AD79" s="925"/>
      <c r="AE79" s="953"/>
    </row>
    <row r="80" spans="1:31" s="2239" customFormat="1" ht="30" x14ac:dyDescent="0.25">
      <c r="A80" s="217"/>
      <c r="B80" s="217">
        <v>1</v>
      </c>
      <c r="C80" s="309" t="s">
        <v>665</v>
      </c>
      <c r="D80" s="4"/>
      <c r="E80" s="4"/>
      <c r="F80" s="2987">
        <v>21</v>
      </c>
      <c r="G80" s="509">
        <f t="shared" si="59"/>
        <v>7</v>
      </c>
      <c r="H80" s="498">
        <v>0</v>
      </c>
      <c r="I80" s="190">
        <f t="shared" si="54"/>
        <v>0</v>
      </c>
      <c r="J80" s="1491"/>
      <c r="K80" s="1491"/>
      <c r="L80" s="125"/>
      <c r="M80" s="125"/>
      <c r="N80" s="125"/>
      <c r="O80" s="125"/>
      <c r="P80" s="125"/>
      <c r="Q80" s="125"/>
      <c r="R80" s="325">
        <v>72.309300000000007</v>
      </c>
      <c r="S80" s="325">
        <v>72.309300000000007</v>
      </c>
      <c r="T80" s="325">
        <v>72.309300000000007</v>
      </c>
      <c r="U80" s="325">
        <v>72.309300000000007</v>
      </c>
      <c r="V80" s="2343">
        <f t="shared" si="60"/>
        <v>24.103100000000001</v>
      </c>
      <c r="W80" s="325">
        <f t="shared" si="57"/>
        <v>0</v>
      </c>
      <c r="X80" s="782"/>
      <c r="Y80" s="325"/>
      <c r="Z80" s="325">
        <f t="shared" si="58"/>
        <v>-24.103100000000001</v>
      </c>
      <c r="AA80" s="325"/>
      <c r="AB80" s="2288">
        <v>0</v>
      </c>
      <c r="AC80" s="2288">
        <v>0</v>
      </c>
      <c r="AD80" s="925"/>
      <c r="AE80" s="953"/>
    </row>
    <row r="81" spans="1:31" s="2239" customFormat="1" ht="30" x14ac:dyDescent="0.25">
      <c r="A81" s="217"/>
      <c r="B81" s="217">
        <v>1</v>
      </c>
      <c r="C81" s="309" t="s">
        <v>666</v>
      </c>
      <c r="D81" s="4"/>
      <c r="E81" s="4"/>
      <c r="F81" s="2987">
        <v>6674</v>
      </c>
      <c r="G81" s="509">
        <f t="shared" si="59"/>
        <v>2224.6666666666665</v>
      </c>
      <c r="H81" s="186">
        <v>92</v>
      </c>
      <c r="I81" s="190">
        <f t="shared" si="54"/>
        <v>4.1354510038957146</v>
      </c>
      <c r="J81" s="1491"/>
      <c r="K81" s="1491"/>
      <c r="L81" s="125"/>
      <c r="M81" s="125"/>
      <c r="N81" s="125"/>
      <c r="O81" s="125"/>
      <c r="P81" s="125"/>
      <c r="Q81" s="125"/>
      <c r="R81" s="325"/>
      <c r="S81" s="325">
        <v>16038.289399999998</v>
      </c>
      <c r="T81" s="325">
        <v>16038.289399999998</v>
      </c>
      <c r="U81" s="325">
        <v>16038.289399999998</v>
      </c>
      <c r="V81" s="2344">
        <f t="shared" si="60"/>
        <v>4374.078927272727</v>
      </c>
      <c r="W81" s="325">
        <f t="shared" si="57"/>
        <v>221.08243999999999</v>
      </c>
      <c r="X81" s="782"/>
      <c r="Y81" s="325"/>
      <c r="Z81" s="325">
        <f t="shared" si="58"/>
        <v>-4152.9964872727269</v>
      </c>
      <c r="AA81" s="325"/>
      <c r="AB81" s="325">
        <v>0</v>
      </c>
      <c r="AC81" s="325">
        <v>221.08243999999999</v>
      </c>
      <c r="AD81" s="925"/>
      <c r="AE81" s="953"/>
    </row>
    <row r="82" spans="1:31" s="2239" customFormat="1" ht="29.25" x14ac:dyDescent="0.25">
      <c r="A82" s="217">
        <v>1</v>
      </c>
      <c r="B82" s="217">
        <v>1</v>
      </c>
      <c r="C82" s="523" t="s">
        <v>304</v>
      </c>
      <c r="D82" s="4"/>
      <c r="E82" s="4"/>
      <c r="F82" s="221">
        <f>F83+F84+F86</f>
        <v>25126.234042553191</v>
      </c>
      <c r="G82" s="186">
        <f t="shared" ref="G82:H82" si="61">G83+G84+G86</f>
        <v>8375</v>
      </c>
      <c r="H82" s="186">
        <f t="shared" si="61"/>
        <v>9161.0808510638308</v>
      </c>
      <c r="I82" s="190">
        <f t="shared" si="54"/>
        <v>109.38604001270247</v>
      </c>
      <c r="J82" s="1491"/>
      <c r="K82" s="1491"/>
      <c r="L82" s="125"/>
      <c r="M82" s="125"/>
      <c r="N82" s="125"/>
      <c r="O82" s="125"/>
      <c r="P82" s="125"/>
      <c r="Q82" s="125"/>
      <c r="R82" s="325"/>
      <c r="S82" s="325"/>
      <c r="T82" s="325"/>
      <c r="U82" s="325"/>
      <c r="V82" s="2344"/>
      <c r="W82" s="325"/>
      <c r="X82" s="782"/>
      <c r="Y82" s="325"/>
      <c r="Z82" s="325"/>
      <c r="AA82" s="325"/>
      <c r="AB82" s="325"/>
      <c r="AC82" s="325"/>
      <c r="AD82" s="925"/>
      <c r="AE82" s="953"/>
    </row>
    <row r="83" spans="1:31" s="2239" customFormat="1" x14ac:dyDescent="0.25">
      <c r="A83" s="217">
        <v>1</v>
      </c>
      <c r="B83" s="217">
        <v>1</v>
      </c>
      <c r="C83" s="523" t="s">
        <v>312</v>
      </c>
      <c r="D83" s="4"/>
      <c r="E83" s="4"/>
      <c r="F83" s="221">
        <v>10</v>
      </c>
      <c r="G83" s="126">
        <f>ROUND(F83/12*$C$3,0)</f>
        <v>3</v>
      </c>
      <c r="H83" s="186">
        <v>2</v>
      </c>
      <c r="I83" s="190">
        <f t="shared" si="54"/>
        <v>66.666666666666657</v>
      </c>
      <c r="J83" s="1491"/>
      <c r="K83" s="1491"/>
      <c r="L83" s="125"/>
      <c r="M83" s="125"/>
      <c r="N83" s="125"/>
      <c r="O83" s="125"/>
      <c r="P83" s="125"/>
      <c r="Q83" s="125"/>
      <c r="R83" s="325"/>
      <c r="S83" s="325"/>
      <c r="T83" s="325"/>
      <c r="U83" s="325"/>
      <c r="V83" s="2344"/>
      <c r="W83" s="325"/>
      <c r="X83" s="782"/>
      <c r="Y83" s="325"/>
      <c r="Z83" s="325"/>
      <c r="AA83" s="325"/>
      <c r="AB83" s="325"/>
      <c r="AC83" s="325"/>
      <c r="AD83" s="925"/>
      <c r="AE83" s="953"/>
    </row>
    <row r="84" spans="1:31" s="2239" customFormat="1" x14ac:dyDescent="0.25">
      <c r="A84" s="217">
        <v>1</v>
      </c>
      <c r="B84" s="217">
        <v>1</v>
      </c>
      <c r="C84" s="4" t="s">
        <v>313</v>
      </c>
      <c r="D84" s="4"/>
      <c r="E84" s="4"/>
      <c r="F84" s="221">
        <f>F85/9.4</f>
        <v>9787.2340425531911</v>
      </c>
      <c r="G84" s="126">
        <f>ROUND(F84/12*$C$3,0)</f>
        <v>3262</v>
      </c>
      <c r="H84" s="186">
        <f>H85/9.4</f>
        <v>3549.0808510638299</v>
      </c>
      <c r="I84" s="190">
        <f t="shared" si="54"/>
        <v>108.80076183518793</v>
      </c>
      <c r="J84" s="1491"/>
      <c r="K84" s="1491"/>
      <c r="L84" s="125"/>
      <c r="M84" s="125"/>
      <c r="N84" s="125"/>
      <c r="O84" s="125"/>
      <c r="P84" s="125"/>
      <c r="Q84" s="125"/>
      <c r="R84" s="325"/>
      <c r="S84" s="325"/>
      <c r="T84" s="325"/>
      <c r="U84" s="325"/>
      <c r="V84" s="2344"/>
      <c r="W84" s="325"/>
      <c r="X84" s="782"/>
      <c r="Y84" s="325"/>
      <c r="Z84" s="325"/>
      <c r="AA84" s="325"/>
      <c r="AB84" s="325"/>
      <c r="AC84" s="325"/>
      <c r="AD84" s="925"/>
      <c r="AE84" s="953"/>
    </row>
    <row r="85" spans="1:31" s="2239" customFormat="1" x14ac:dyDescent="0.25">
      <c r="A85" s="217">
        <v>1</v>
      </c>
      <c r="B85" s="217">
        <v>1</v>
      </c>
      <c r="C85" s="537" t="s">
        <v>314</v>
      </c>
      <c r="D85" s="4"/>
      <c r="E85" s="4"/>
      <c r="F85" s="221">
        <v>92000</v>
      </c>
      <c r="G85" s="126">
        <f>ROUND(F85/12*$C$3,0)</f>
        <v>30667</v>
      </c>
      <c r="H85" s="186">
        <v>33361.360000000001</v>
      </c>
      <c r="I85" s="190">
        <f t="shared" si="54"/>
        <v>108.78586102324974</v>
      </c>
      <c r="J85" s="1491"/>
      <c r="K85" s="1491"/>
      <c r="L85" s="125"/>
      <c r="M85" s="125"/>
      <c r="N85" s="125"/>
      <c r="O85" s="125"/>
      <c r="P85" s="125"/>
      <c r="Q85" s="125"/>
      <c r="R85" s="325"/>
      <c r="S85" s="325"/>
      <c r="T85" s="325"/>
      <c r="U85" s="325"/>
      <c r="V85" s="2344"/>
      <c r="W85" s="325"/>
      <c r="X85" s="782"/>
      <c r="Y85" s="325"/>
      <c r="Z85" s="325"/>
      <c r="AA85" s="325"/>
      <c r="AB85" s="325"/>
      <c r="AC85" s="325"/>
      <c r="AD85" s="925"/>
      <c r="AE85" s="953"/>
    </row>
    <row r="86" spans="1:31" s="2239" customFormat="1" ht="30" x14ac:dyDescent="0.25">
      <c r="A86" s="217"/>
      <c r="B86" s="217"/>
      <c r="C86" s="537" t="s">
        <v>682</v>
      </c>
      <c r="D86" s="4"/>
      <c r="E86" s="4"/>
      <c r="F86" s="221">
        <v>15329</v>
      </c>
      <c r="G86" s="126">
        <f>ROUND(F86/12*$C$3,0)</f>
        <v>5110</v>
      </c>
      <c r="H86" s="186">
        <v>5610</v>
      </c>
      <c r="I86" s="190">
        <f t="shared" si="54"/>
        <v>109.78473581213308</v>
      </c>
      <c r="J86" s="1491"/>
      <c r="K86" s="1491"/>
      <c r="L86" s="125"/>
      <c r="M86" s="125"/>
      <c r="N86" s="125"/>
      <c r="O86" s="125"/>
      <c r="P86" s="125"/>
      <c r="Q86" s="125"/>
      <c r="R86" s="325">
        <v>29584.97</v>
      </c>
      <c r="S86" s="325">
        <v>29584.97</v>
      </c>
      <c r="T86" s="325">
        <v>29584.97</v>
      </c>
      <c r="U86" s="325">
        <v>29584.97</v>
      </c>
      <c r="V86" s="2343">
        <f t="shared" ref="V86" si="62">R86/12*$C$3+(S86-R86)/11*3+(T86-S86)/10*2+(U86-T86)/9*1</f>
        <v>9861.6566666666677</v>
      </c>
      <c r="W86" s="369">
        <f t="shared" ref="W86" si="63">AC86-AB86-Y86-X86</f>
        <v>13779.932270000001</v>
      </c>
      <c r="X86" s="1123"/>
      <c r="Y86" s="369"/>
      <c r="Z86" s="369">
        <f>W86-V86</f>
        <v>3918.2756033333335</v>
      </c>
      <c r="AA86" s="369"/>
      <c r="AB86" s="369">
        <v>-63.952559999999998</v>
      </c>
      <c r="AC86" s="369">
        <v>13715.979710000001</v>
      </c>
      <c r="AD86" s="925"/>
      <c r="AE86" s="953"/>
    </row>
    <row r="87" spans="1:31" s="2239" customFormat="1" ht="29.25" x14ac:dyDescent="0.25">
      <c r="A87" s="217"/>
      <c r="B87" s="217">
        <v>1</v>
      </c>
      <c r="C87" s="523" t="s">
        <v>297</v>
      </c>
      <c r="D87" s="523"/>
      <c r="E87" s="523"/>
      <c r="F87" s="245">
        <v>1000</v>
      </c>
      <c r="G87" s="3316">
        <f t="shared" ref="G87" si="64">G88</f>
        <v>333</v>
      </c>
      <c r="H87" s="3317">
        <v>496</v>
      </c>
      <c r="I87" s="190">
        <f t="shared" ref="I87:I95" si="65">H87/G87*100</f>
        <v>148.94894894894895</v>
      </c>
      <c r="J87" s="1491"/>
      <c r="K87" s="1491"/>
      <c r="L87" s="125"/>
      <c r="M87" s="125"/>
      <c r="N87" s="125"/>
      <c r="O87" s="125"/>
      <c r="P87" s="125"/>
      <c r="Q87" s="125"/>
      <c r="R87" s="325"/>
      <c r="S87" s="325"/>
      <c r="T87" s="325"/>
      <c r="U87" s="325"/>
      <c r="V87" s="2344"/>
      <c r="W87" s="325"/>
      <c r="X87" s="782"/>
      <c r="Y87" s="325"/>
      <c r="Z87" s="325"/>
      <c r="AA87" s="325"/>
      <c r="AB87" s="325"/>
      <c r="AC87" s="325"/>
      <c r="AD87" s="925"/>
      <c r="AE87" s="953"/>
    </row>
    <row r="88" spans="1:31" s="2239" customFormat="1" ht="30" x14ac:dyDescent="0.25">
      <c r="A88" s="217"/>
      <c r="B88" s="217">
        <v>1</v>
      </c>
      <c r="C88" s="537" t="s">
        <v>593</v>
      </c>
      <c r="D88" s="4"/>
      <c r="E88" s="4"/>
      <c r="F88" s="221">
        <v>1000</v>
      </c>
      <c r="G88" s="126">
        <f>ROUND(F88/12*$C$3,0)</f>
        <v>333</v>
      </c>
      <c r="H88" s="186">
        <v>496</v>
      </c>
      <c r="I88" s="190">
        <f t="shared" si="65"/>
        <v>148.94894894894895</v>
      </c>
      <c r="J88" s="1491"/>
      <c r="K88" s="1491"/>
      <c r="L88" s="125"/>
      <c r="M88" s="125"/>
      <c r="N88" s="125"/>
      <c r="O88" s="125"/>
      <c r="P88" s="125"/>
      <c r="Q88" s="125"/>
      <c r="R88" s="325"/>
      <c r="S88" s="325"/>
      <c r="T88" s="325"/>
      <c r="U88" s="325"/>
      <c r="V88" s="2344"/>
      <c r="W88" s="325"/>
      <c r="X88" s="782"/>
      <c r="Y88" s="325"/>
      <c r="Z88" s="325"/>
      <c r="AA88" s="325"/>
      <c r="AB88" s="325"/>
      <c r="AC88" s="325"/>
      <c r="AD88" s="925"/>
      <c r="AE88" s="953"/>
    </row>
    <row r="89" spans="1:31" s="2239" customFormat="1" ht="72" x14ac:dyDescent="0.25">
      <c r="A89" s="217">
        <v>1</v>
      </c>
      <c r="B89" s="217">
        <v>1</v>
      </c>
      <c r="C89" s="523" t="s">
        <v>298</v>
      </c>
      <c r="D89" s="4"/>
      <c r="E89" s="4"/>
      <c r="F89" s="221">
        <v>5750</v>
      </c>
      <c r="G89" s="126">
        <f>ROUND(F89/12*$C$3,0)</f>
        <v>1917</v>
      </c>
      <c r="H89" s="186">
        <v>4555</v>
      </c>
      <c r="I89" s="190">
        <f t="shared" si="65"/>
        <v>237.61085028690664</v>
      </c>
      <c r="J89" s="1491"/>
      <c r="K89" s="1491"/>
      <c r="L89" s="125"/>
      <c r="M89" s="125"/>
      <c r="N89" s="125"/>
      <c r="O89" s="125"/>
      <c r="P89" s="125"/>
      <c r="Q89" s="125"/>
      <c r="R89" s="325"/>
      <c r="S89" s="325"/>
      <c r="T89" s="325"/>
      <c r="U89" s="325"/>
      <c r="V89" s="2344"/>
      <c r="W89" s="325"/>
      <c r="X89" s="782"/>
      <c r="Y89" s="325"/>
      <c r="Z89" s="325"/>
      <c r="AA89" s="325"/>
      <c r="AB89" s="325"/>
      <c r="AC89" s="325"/>
      <c r="AD89" s="925"/>
      <c r="AE89" s="953"/>
    </row>
    <row r="90" spans="1:31" s="2239" customFormat="1" x14ac:dyDescent="0.25">
      <c r="A90" s="217">
        <v>1</v>
      </c>
      <c r="B90" s="217">
        <v>1</v>
      </c>
      <c r="C90" s="511" t="s">
        <v>214</v>
      </c>
      <c r="D90" s="4"/>
      <c r="E90" s="4"/>
      <c r="F90" s="245">
        <f>SUM(F91:F101)</f>
        <v>9434</v>
      </c>
      <c r="G90" s="526">
        <f>SUM(G91:G101)</f>
        <v>3145</v>
      </c>
      <c r="H90" s="746">
        <f>SUM(H91:H101)</f>
        <v>5668</v>
      </c>
      <c r="I90" s="524">
        <f t="shared" si="65"/>
        <v>180.22257551669315</v>
      </c>
      <c r="J90" s="1491"/>
      <c r="K90" s="1491"/>
      <c r="L90" s="125"/>
      <c r="M90" s="125"/>
      <c r="N90" s="125"/>
      <c r="O90" s="125"/>
      <c r="P90" s="125"/>
      <c r="Q90" s="125"/>
      <c r="R90" s="325">
        <v>36752.610478677358</v>
      </c>
      <c r="S90" s="325">
        <v>36752.610478677358</v>
      </c>
      <c r="T90" s="325">
        <v>36752.610478677358</v>
      </c>
      <c r="U90" s="325">
        <v>36752.610478677358</v>
      </c>
      <c r="V90" s="2343">
        <f t="shared" ref="V90" si="66">R90/12*$C$3+(S90-R90)/11*3+(T90-S90)/10*2+(U90-T90)/9*1</f>
        <v>12250.870159559119</v>
      </c>
      <c r="W90" s="369">
        <f t="shared" ref="W90" si="67">AC90-AB90-Y90-X90</f>
        <v>13393.196889999999</v>
      </c>
      <c r="X90" s="1123"/>
      <c r="Y90" s="369">
        <v>1533.0328199999999</v>
      </c>
      <c r="Z90" s="369">
        <f>W90-V90</f>
        <v>1142.3267304408801</v>
      </c>
      <c r="AA90" s="369">
        <v>-123.66421000000001</v>
      </c>
      <c r="AB90" s="369">
        <v>0</v>
      </c>
      <c r="AC90" s="369">
        <v>14926.22971</v>
      </c>
      <c r="AD90" s="925"/>
      <c r="AE90" s="958"/>
    </row>
    <row r="91" spans="1:31" s="2239" customFormat="1" x14ac:dyDescent="0.25">
      <c r="A91" s="217">
        <v>1</v>
      </c>
      <c r="B91" s="217">
        <v>1</v>
      </c>
      <c r="C91" s="478" t="s">
        <v>64</v>
      </c>
      <c r="D91" s="4"/>
      <c r="E91" s="4"/>
      <c r="F91" s="221">
        <v>1000</v>
      </c>
      <c r="G91" s="126">
        <f t="shared" ref="G91:G98" si="68">ROUND(F91/12*$C$3,0)</f>
        <v>333</v>
      </c>
      <c r="H91" s="186">
        <v>2378</v>
      </c>
      <c r="I91" s="190">
        <f t="shared" si="65"/>
        <v>714.11411411411405</v>
      </c>
      <c r="J91" s="1491"/>
      <c r="K91" s="1491"/>
      <c r="L91" s="125"/>
      <c r="M91" s="125"/>
      <c r="N91" s="125"/>
      <c r="O91" s="125"/>
      <c r="P91" s="125"/>
      <c r="Q91" s="125"/>
      <c r="R91" s="325"/>
      <c r="S91" s="325"/>
      <c r="T91" s="325"/>
      <c r="U91" s="325"/>
      <c r="V91" s="2344"/>
      <c r="W91" s="325"/>
      <c r="X91" s="782"/>
      <c r="Y91" s="325"/>
      <c r="Z91" s="325"/>
      <c r="AA91" s="325"/>
      <c r="AB91" s="325"/>
      <c r="AC91" s="325"/>
      <c r="AD91" s="925"/>
      <c r="AE91" s="953"/>
    </row>
    <row r="92" spans="1:31" s="2239" customFormat="1" x14ac:dyDescent="0.25">
      <c r="A92" s="217"/>
      <c r="B92" s="217"/>
      <c r="C92" s="478" t="s">
        <v>320</v>
      </c>
      <c r="D92" s="4"/>
      <c r="E92" s="4"/>
      <c r="F92" s="221"/>
      <c r="G92" s="126"/>
      <c r="H92" s="186">
        <v>22</v>
      </c>
      <c r="I92" s="190"/>
      <c r="J92" s="1491"/>
      <c r="K92" s="1491"/>
      <c r="L92" s="125"/>
      <c r="M92" s="125"/>
      <c r="N92" s="125"/>
      <c r="O92" s="125"/>
      <c r="P92" s="125"/>
      <c r="Q92" s="125"/>
      <c r="R92" s="325"/>
      <c r="S92" s="325"/>
      <c r="T92" s="325"/>
      <c r="U92" s="325"/>
      <c r="V92" s="2344"/>
      <c r="W92" s="325"/>
      <c r="X92" s="782"/>
      <c r="Y92" s="325"/>
      <c r="Z92" s="325"/>
      <c r="AA92" s="325"/>
      <c r="AB92" s="325"/>
      <c r="AC92" s="325"/>
      <c r="AD92" s="925"/>
      <c r="AE92" s="953"/>
    </row>
    <row r="93" spans="1:31" s="2239" customFormat="1" ht="30" x14ac:dyDescent="0.25">
      <c r="A93" s="217"/>
      <c r="B93" s="217">
        <v>1</v>
      </c>
      <c r="C93" s="310" t="s">
        <v>121</v>
      </c>
      <c r="D93" s="4"/>
      <c r="E93" s="4"/>
      <c r="F93" s="221">
        <v>3164</v>
      </c>
      <c r="G93" s="126">
        <f t="shared" si="68"/>
        <v>1055</v>
      </c>
      <c r="H93" s="186">
        <v>541</v>
      </c>
      <c r="I93" s="190">
        <f t="shared" si="65"/>
        <v>51.279620853080566</v>
      </c>
      <c r="J93" s="1491"/>
      <c r="K93" s="1491"/>
      <c r="L93" s="125"/>
      <c r="M93" s="125"/>
      <c r="N93" s="125"/>
      <c r="O93" s="125"/>
      <c r="P93" s="125"/>
      <c r="Q93" s="125"/>
      <c r="R93" s="325"/>
      <c r="S93" s="325"/>
      <c r="T93" s="325"/>
      <c r="U93" s="325"/>
      <c r="V93" s="2344"/>
      <c r="W93" s="325"/>
      <c r="X93" s="782"/>
      <c r="Y93" s="325"/>
      <c r="Z93" s="325"/>
      <c r="AA93" s="325"/>
      <c r="AB93" s="325"/>
      <c r="AC93" s="325"/>
      <c r="AD93" s="925"/>
      <c r="AE93" s="953"/>
    </row>
    <row r="94" spans="1:31" s="2239" customFormat="1" ht="45" x14ac:dyDescent="0.25">
      <c r="A94" s="217"/>
      <c r="B94" s="217"/>
      <c r="C94" s="310" t="s">
        <v>332</v>
      </c>
      <c r="D94" s="4"/>
      <c r="E94" s="4"/>
      <c r="F94" s="221"/>
      <c r="G94" s="126"/>
      <c r="H94" s="186">
        <v>10</v>
      </c>
      <c r="I94" s="190"/>
      <c r="J94" s="1491"/>
      <c r="K94" s="1491"/>
      <c r="L94" s="125"/>
      <c r="M94" s="125"/>
      <c r="N94" s="125"/>
      <c r="O94" s="125"/>
      <c r="P94" s="125"/>
      <c r="Q94" s="125"/>
      <c r="R94" s="325"/>
      <c r="S94" s="325"/>
      <c r="T94" s="325"/>
      <c r="U94" s="325"/>
      <c r="V94" s="2344"/>
      <c r="W94" s="325"/>
      <c r="X94" s="782"/>
      <c r="Y94" s="325"/>
      <c r="Z94" s="325"/>
      <c r="AA94" s="325"/>
      <c r="AB94" s="325"/>
      <c r="AC94" s="325"/>
      <c r="AD94" s="925"/>
      <c r="AE94" s="953"/>
    </row>
    <row r="95" spans="1:31" s="2239" customFormat="1" ht="105" x14ac:dyDescent="0.25">
      <c r="A95" s="217"/>
      <c r="B95" s="217">
        <v>1</v>
      </c>
      <c r="C95" s="478" t="s">
        <v>299</v>
      </c>
      <c r="D95" s="4"/>
      <c r="E95" s="4"/>
      <c r="F95" s="221">
        <v>300</v>
      </c>
      <c r="G95" s="126">
        <f t="shared" si="68"/>
        <v>100</v>
      </c>
      <c r="H95" s="186">
        <v>105</v>
      </c>
      <c r="I95" s="190">
        <f t="shared" si="65"/>
        <v>105</v>
      </c>
      <c r="J95" s="1491"/>
      <c r="K95" s="1491"/>
      <c r="L95" s="125"/>
      <c r="M95" s="125"/>
      <c r="N95" s="125"/>
      <c r="O95" s="125"/>
      <c r="P95" s="125"/>
      <c r="Q95" s="125"/>
      <c r="R95" s="325"/>
      <c r="S95" s="325"/>
      <c r="T95" s="325"/>
      <c r="U95" s="325"/>
      <c r="V95" s="2344"/>
      <c r="W95" s="325"/>
      <c r="X95" s="782"/>
      <c r="Y95" s="325"/>
      <c r="Z95" s="325"/>
      <c r="AA95" s="325"/>
      <c r="AB95" s="325"/>
      <c r="AC95" s="325"/>
      <c r="AD95" s="925"/>
      <c r="AE95" s="953"/>
    </row>
    <row r="96" spans="1:31" s="2239" customFormat="1" ht="105" x14ac:dyDescent="0.25">
      <c r="A96" s="217"/>
      <c r="B96" s="217">
        <v>1</v>
      </c>
      <c r="C96" s="478" t="s">
        <v>321</v>
      </c>
      <c r="D96" s="4"/>
      <c r="E96" s="4"/>
      <c r="F96" s="221"/>
      <c r="G96" s="126"/>
      <c r="H96" s="186">
        <v>326</v>
      </c>
      <c r="I96" s="190"/>
      <c r="J96" s="1491"/>
      <c r="K96" s="1491"/>
      <c r="L96" s="125"/>
      <c r="M96" s="125"/>
      <c r="N96" s="125"/>
      <c r="O96" s="125"/>
      <c r="P96" s="125"/>
      <c r="Q96" s="125"/>
      <c r="R96" s="325"/>
      <c r="S96" s="325"/>
      <c r="T96" s="325"/>
      <c r="U96" s="325"/>
      <c r="V96" s="2344"/>
      <c r="W96" s="325"/>
      <c r="X96" s="782"/>
      <c r="Y96" s="325"/>
      <c r="Z96" s="325"/>
      <c r="AA96" s="325"/>
      <c r="AB96" s="325"/>
      <c r="AC96" s="325"/>
      <c r="AD96" s="925"/>
      <c r="AE96" s="953"/>
    </row>
    <row r="97" spans="1:31" s="2239" customFormat="1" ht="90" x14ac:dyDescent="0.25">
      <c r="A97" s="217"/>
      <c r="B97" s="217"/>
      <c r="C97" s="478" t="s">
        <v>591</v>
      </c>
      <c r="D97" s="4"/>
      <c r="E97" s="4"/>
      <c r="F97" s="221"/>
      <c r="G97" s="126"/>
      <c r="H97" s="186">
        <v>18</v>
      </c>
      <c r="I97" s="190"/>
      <c r="J97" s="1491"/>
      <c r="K97" s="1491"/>
      <c r="L97" s="125"/>
      <c r="M97" s="125"/>
      <c r="N97" s="125"/>
      <c r="O97" s="125"/>
      <c r="P97" s="125"/>
      <c r="Q97" s="125"/>
      <c r="R97" s="325"/>
      <c r="S97" s="325"/>
      <c r="T97" s="325"/>
      <c r="U97" s="325"/>
      <c r="V97" s="2344"/>
      <c r="W97" s="325"/>
      <c r="X97" s="782"/>
      <c r="Y97" s="325"/>
      <c r="Z97" s="325"/>
      <c r="AA97" s="325"/>
      <c r="AB97" s="325"/>
      <c r="AC97" s="325"/>
      <c r="AD97" s="925"/>
      <c r="AE97" s="953"/>
    </row>
    <row r="98" spans="1:31" s="2239" customFormat="1" ht="60" x14ac:dyDescent="0.25">
      <c r="A98" s="217"/>
      <c r="B98" s="217">
        <v>1</v>
      </c>
      <c r="C98" s="478" t="s">
        <v>336</v>
      </c>
      <c r="D98" s="4"/>
      <c r="E98" s="4"/>
      <c r="F98" s="221">
        <v>70</v>
      </c>
      <c r="G98" s="126">
        <f t="shared" si="68"/>
        <v>23</v>
      </c>
      <c r="H98" s="186">
        <v>48</v>
      </c>
      <c r="I98" s="190">
        <f>H98/G98*100</f>
        <v>208.69565217391303</v>
      </c>
      <c r="J98" s="1491"/>
      <c r="K98" s="1491"/>
      <c r="L98" s="125"/>
      <c r="M98" s="125"/>
      <c r="N98" s="125"/>
      <c r="O98" s="125"/>
      <c r="P98" s="125"/>
      <c r="Q98" s="125"/>
      <c r="R98" s="325"/>
      <c r="S98" s="325"/>
      <c r="T98" s="325"/>
      <c r="U98" s="325"/>
      <c r="V98" s="2344"/>
      <c r="W98" s="325"/>
      <c r="X98" s="782"/>
      <c r="Y98" s="325"/>
      <c r="Z98" s="325"/>
      <c r="AA98" s="325"/>
      <c r="AB98" s="325"/>
      <c r="AC98" s="325"/>
      <c r="AD98" s="925"/>
      <c r="AE98" s="953"/>
    </row>
    <row r="99" spans="1:31" s="2239" customFormat="1" ht="30" x14ac:dyDescent="0.25">
      <c r="A99" s="217"/>
      <c r="B99" s="217">
        <v>1</v>
      </c>
      <c r="C99" s="310" t="s">
        <v>255</v>
      </c>
      <c r="D99" s="4"/>
      <c r="E99" s="4"/>
      <c r="F99" s="221">
        <v>1400</v>
      </c>
      <c r="G99" s="126">
        <f t="shared" ref="G99:G105" si="69">ROUND(F99/12*$C$3,0)</f>
        <v>467</v>
      </c>
      <c r="H99" s="186">
        <v>612</v>
      </c>
      <c r="I99" s="190">
        <f>H99/G99*100</f>
        <v>131.04925053533191</v>
      </c>
      <c r="J99" s="1491"/>
      <c r="K99" s="1491"/>
      <c r="L99" s="125"/>
      <c r="M99" s="125"/>
      <c r="N99" s="125"/>
      <c r="O99" s="125"/>
      <c r="P99" s="125"/>
      <c r="Q99" s="125"/>
      <c r="R99" s="325"/>
      <c r="S99" s="325"/>
      <c r="T99" s="325"/>
      <c r="U99" s="325"/>
      <c r="V99" s="2344"/>
      <c r="W99" s="325"/>
      <c r="X99" s="782"/>
      <c r="Y99" s="325"/>
      <c r="Z99" s="325"/>
      <c r="AA99" s="325"/>
      <c r="AB99" s="325"/>
      <c r="AC99" s="325"/>
      <c r="AD99" s="925"/>
      <c r="AE99" s="953"/>
    </row>
    <row r="100" spans="1:31" s="2239" customFormat="1" ht="30" x14ac:dyDescent="0.25">
      <c r="A100" s="217"/>
      <c r="B100" s="217">
        <v>1</v>
      </c>
      <c r="C100" s="478" t="s">
        <v>260</v>
      </c>
      <c r="D100" s="4"/>
      <c r="E100" s="4"/>
      <c r="F100" s="221">
        <v>1500</v>
      </c>
      <c r="G100" s="126">
        <f t="shared" si="69"/>
        <v>500</v>
      </c>
      <c r="H100" s="186">
        <v>677</v>
      </c>
      <c r="I100" s="190">
        <f>H100/G100*100</f>
        <v>135.4</v>
      </c>
      <c r="J100" s="1491"/>
      <c r="K100" s="1491"/>
      <c r="L100" s="125"/>
      <c r="M100" s="125"/>
      <c r="N100" s="125"/>
      <c r="O100" s="125"/>
      <c r="P100" s="125"/>
      <c r="Q100" s="125"/>
      <c r="R100" s="325"/>
      <c r="S100" s="325"/>
      <c r="T100" s="325"/>
      <c r="U100" s="325"/>
      <c r="V100" s="2344"/>
      <c r="W100" s="325"/>
      <c r="X100" s="782"/>
      <c r="Y100" s="325"/>
      <c r="Z100" s="325"/>
      <c r="AA100" s="325"/>
      <c r="AB100" s="325"/>
      <c r="AC100" s="325"/>
      <c r="AD100" s="925"/>
      <c r="AE100" s="953"/>
    </row>
    <row r="101" spans="1:31" s="2239" customFormat="1" ht="30" x14ac:dyDescent="0.25">
      <c r="A101" s="217">
        <v>1</v>
      </c>
      <c r="B101" s="217">
        <v>1</v>
      </c>
      <c r="C101" s="1" t="s">
        <v>70</v>
      </c>
      <c r="D101" s="519"/>
      <c r="E101" s="4"/>
      <c r="F101" s="221">
        <v>2000</v>
      </c>
      <c r="G101" s="126">
        <f t="shared" si="69"/>
        <v>667</v>
      </c>
      <c r="H101" s="126">
        <v>931</v>
      </c>
      <c r="I101" s="190">
        <f>H101/G101*100</f>
        <v>139.58020989505246</v>
      </c>
      <c r="J101" s="1491"/>
      <c r="K101" s="1491"/>
      <c r="L101" s="125"/>
      <c r="M101" s="125"/>
      <c r="N101" s="125"/>
      <c r="O101" s="125"/>
      <c r="P101" s="125"/>
      <c r="Q101" s="125"/>
      <c r="R101" s="325"/>
      <c r="S101" s="325"/>
      <c r="T101" s="325"/>
      <c r="U101" s="325"/>
      <c r="V101" s="2344"/>
      <c r="W101" s="325"/>
      <c r="X101" s="782"/>
      <c r="Y101" s="325"/>
      <c r="Z101" s="325"/>
      <c r="AA101" s="325"/>
      <c r="AB101" s="325"/>
      <c r="AC101" s="325"/>
      <c r="AD101" s="941"/>
      <c r="AE101" s="953"/>
    </row>
    <row r="102" spans="1:31" s="2239" customFormat="1" ht="30" x14ac:dyDescent="0.25">
      <c r="A102" s="217"/>
      <c r="B102" s="217">
        <v>1</v>
      </c>
      <c r="C102" s="1" t="s">
        <v>300</v>
      </c>
      <c r="D102" s="519"/>
      <c r="E102" s="4"/>
      <c r="F102" s="221"/>
      <c r="G102" s="126">
        <f t="shared" si="69"/>
        <v>0</v>
      </c>
      <c r="H102" s="126">
        <v>0</v>
      </c>
      <c r="I102" s="190"/>
      <c r="J102" s="1491"/>
      <c r="K102" s="1491"/>
      <c r="L102" s="125"/>
      <c r="M102" s="125"/>
      <c r="N102" s="125"/>
      <c r="O102" s="125"/>
      <c r="P102" s="125"/>
      <c r="Q102" s="125"/>
      <c r="R102" s="325"/>
      <c r="S102" s="325"/>
      <c r="T102" s="325"/>
      <c r="U102" s="325"/>
      <c r="V102" s="2344"/>
      <c r="W102" s="325"/>
      <c r="X102" s="782"/>
      <c r="Y102" s="325"/>
      <c r="Z102" s="325"/>
      <c r="AA102" s="325"/>
      <c r="AB102" s="325"/>
      <c r="AC102" s="325"/>
      <c r="AD102" s="941"/>
      <c r="AE102" s="953"/>
    </row>
    <row r="103" spans="1:31" s="2239" customFormat="1" ht="45" x14ac:dyDescent="0.25">
      <c r="A103" s="217"/>
      <c r="B103" s="217">
        <v>1</v>
      </c>
      <c r="C103" s="1" t="s">
        <v>301</v>
      </c>
      <c r="D103" s="519"/>
      <c r="E103" s="4"/>
      <c r="F103" s="221"/>
      <c r="G103" s="126">
        <f t="shared" si="69"/>
        <v>0</v>
      </c>
      <c r="H103" s="126">
        <v>0</v>
      </c>
      <c r="I103" s="190"/>
      <c r="J103" s="1491"/>
      <c r="K103" s="1491"/>
      <c r="L103" s="125"/>
      <c r="M103" s="125"/>
      <c r="N103" s="125"/>
      <c r="O103" s="125"/>
      <c r="P103" s="125"/>
      <c r="Q103" s="125"/>
      <c r="R103" s="325"/>
      <c r="S103" s="325"/>
      <c r="T103" s="325"/>
      <c r="U103" s="325"/>
      <c r="V103" s="2344"/>
      <c r="W103" s="325"/>
      <c r="X103" s="782"/>
      <c r="Y103" s="325"/>
      <c r="Z103" s="325"/>
      <c r="AA103" s="325"/>
      <c r="AB103" s="325"/>
      <c r="AC103" s="325"/>
      <c r="AD103" s="941"/>
      <c r="AE103" s="953"/>
    </row>
    <row r="104" spans="1:31" s="2239" customFormat="1" ht="30" x14ac:dyDescent="0.25">
      <c r="A104" s="217"/>
      <c r="B104" s="217">
        <v>1</v>
      </c>
      <c r="C104" s="1" t="s">
        <v>302</v>
      </c>
      <c r="D104" s="519"/>
      <c r="E104" s="4"/>
      <c r="F104" s="221"/>
      <c r="G104" s="126">
        <f t="shared" si="69"/>
        <v>0</v>
      </c>
      <c r="H104" s="126">
        <v>0</v>
      </c>
      <c r="I104" s="190"/>
      <c r="J104" s="1491"/>
      <c r="K104" s="1491"/>
      <c r="L104" s="125"/>
      <c r="M104" s="125"/>
      <c r="N104" s="125"/>
      <c r="O104" s="125"/>
      <c r="P104" s="125"/>
      <c r="Q104" s="125"/>
      <c r="R104" s="325"/>
      <c r="S104" s="325"/>
      <c r="T104" s="325"/>
      <c r="U104" s="325"/>
      <c r="V104" s="2344"/>
      <c r="W104" s="325"/>
      <c r="X104" s="782"/>
      <c r="Y104" s="325"/>
      <c r="Z104" s="325"/>
      <c r="AA104" s="325"/>
      <c r="AB104" s="325"/>
      <c r="AC104" s="325"/>
      <c r="AD104" s="941"/>
      <c r="AE104" s="953"/>
    </row>
    <row r="105" spans="1:31" s="2239" customFormat="1" ht="60" x14ac:dyDescent="0.25">
      <c r="A105" s="217"/>
      <c r="B105" s="217">
        <v>1</v>
      </c>
      <c r="C105" s="1" t="s">
        <v>307</v>
      </c>
      <c r="D105" s="519"/>
      <c r="E105" s="4"/>
      <c r="F105" s="221"/>
      <c r="G105" s="126">
        <f t="shared" si="69"/>
        <v>0</v>
      </c>
      <c r="H105" s="126">
        <v>0</v>
      </c>
      <c r="I105" s="190"/>
      <c r="J105" s="1491"/>
      <c r="K105" s="1491"/>
      <c r="L105" s="125"/>
      <c r="M105" s="125"/>
      <c r="N105" s="125"/>
      <c r="O105" s="125"/>
      <c r="P105" s="125"/>
      <c r="Q105" s="125"/>
      <c r="R105" s="325"/>
      <c r="S105" s="325"/>
      <c r="T105" s="325"/>
      <c r="U105" s="325"/>
      <c r="V105" s="2344"/>
      <c r="W105" s="325"/>
      <c r="X105" s="782"/>
      <c r="Y105" s="325"/>
      <c r="Z105" s="325"/>
      <c r="AA105" s="325"/>
      <c r="AB105" s="325"/>
      <c r="AC105" s="325"/>
      <c r="AD105" s="941"/>
      <c r="AE105" s="953"/>
    </row>
    <row r="106" spans="1:31" s="2239" customFormat="1" ht="29.25" x14ac:dyDescent="0.25">
      <c r="A106" s="217"/>
      <c r="B106" s="217">
        <v>1</v>
      </c>
      <c r="C106" s="704" t="s">
        <v>288</v>
      </c>
      <c r="D106" s="519"/>
      <c r="E106" s="4"/>
      <c r="F106" s="221">
        <f>SUM(F102:F105)</f>
        <v>0</v>
      </c>
      <c r="G106" s="126">
        <f>SUM(G102:G105)</f>
        <v>0</v>
      </c>
      <c r="H106" s="186">
        <f>SUM(H102:H105)</f>
        <v>0</v>
      </c>
      <c r="I106" s="190"/>
      <c r="J106" s="1491"/>
      <c r="K106" s="1491"/>
      <c r="L106" s="125"/>
      <c r="M106" s="125"/>
      <c r="N106" s="125"/>
      <c r="O106" s="125"/>
      <c r="P106" s="125"/>
      <c r="Q106" s="125"/>
      <c r="R106" s="325"/>
      <c r="S106" s="325"/>
      <c r="T106" s="325"/>
      <c r="U106" s="325"/>
      <c r="V106" s="2348"/>
      <c r="W106" s="325"/>
      <c r="X106" s="782"/>
      <c r="Y106" s="325"/>
      <c r="Z106" s="325"/>
      <c r="AA106" s="325"/>
      <c r="AB106" s="325"/>
      <c r="AC106" s="325"/>
      <c r="AD106" s="925"/>
      <c r="AE106" s="953"/>
    </row>
    <row r="107" spans="1:31" s="2239" customFormat="1" ht="86.25" x14ac:dyDescent="0.25">
      <c r="A107" s="217"/>
      <c r="B107" s="217">
        <v>1</v>
      </c>
      <c r="C107" s="473" t="s">
        <v>464</v>
      </c>
      <c r="D107" s="2315"/>
      <c r="E107" s="4"/>
      <c r="F107" s="3142">
        <f>F46</f>
        <v>35038</v>
      </c>
      <c r="G107" s="3142">
        <f>G46</f>
        <v>11679.333333333334</v>
      </c>
      <c r="H107" s="3142">
        <f>H46</f>
        <v>11974</v>
      </c>
      <c r="I107" s="190">
        <f t="shared" ref="I107:I112" si="70">H107/G107*100</f>
        <v>102.52297505565386</v>
      </c>
      <c r="J107" s="1491"/>
      <c r="K107" s="1491"/>
      <c r="L107" s="125"/>
      <c r="M107" s="125"/>
      <c r="N107" s="125"/>
      <c r="O107" s="125"/>
      <c r="P107" s="125"/>
      <c r="Q107" s="125"/>
      <c r="R107" s="325">
        <f t="shared" ref="R107:AC107" si="71">R46</f>
        <v>156517.51089999999</v>
      </c>
      <c r="S107" s="325">
        <f t="shared" ref="S107:T107" si="72">S46</f>
        <v>156517.51089999999</v>
      </c>
      <c r="T107" s="325">
        <f t="shared" si="72"/>
        <v>156517.51089999999</v>
      </c>
      <c r="U107" s="325">
        <f t="shared" ref="U107" si="73">U46</f>
        <v>156517.51089999999</v>
      </c>
      <c r="V107" s="2348">
        <f t="shared" si="71"/>
        <v>52172.503633333334</v>
      </c>
      <c r="W107" s="325">
        <f t="shared" si="71"/>
        <v>50614.849460000012</v>
      </c>
      <c r="X107" s="782">
        <f t="shared" si="71"/>
        <v>0</v>
      </c>
      <c r="Y107" s="325">
        <f t="shared" si="71"/>
        <v>0</v>
      </c>
      <c r="Z107" s="325">
        <f t="shared" si="71"/>
        <v>-1557.6541733333215</v>
      </c>
      <c r="AA107" s="325">
        <f t="shared" si="71"/>
        <v>0</v>
      </c>
      <c r="AB107" s="325">
        <f t="shared" si="71"/>
        <v>-212.49802000000003</v>
      </c>
      <c r="AC107" s="325">
        <f t="shared" si="71"/>
        <v>50402.351440000013</v>
      </c>
      <c r="AD107" s="925"/>
      <c r="AE107" s="953"/>
    </row>
    <row r="108" spans="1:31" s="2239" customFormat="1" ht="29.25" x14ac:dyDescent="0.25">
      <c r="A108" s="217">
        <v>1</v>
      </c>
      <c r="B108" s="217">
        <v>1</v>
      </c>
      <c r="C108" s="473" t="s">
        <v>256</v>
      </c>
      <c r="D108" s="2283"/>
      <c r="E108" s="4"/>
      <c r="F108" s="544">
        <f>F36+F68</f>
        <v>173909.5</v>
      </c>
      <c r="G108" s="544">
        <f>G36+G68</f>
        <v>57969.833333333328</v>
      </c>
      <c r="H108" s="544">
        <f>H36+H68</f>
        <v>55060.044999999998</v>
      </c>
      <c r="I108" s="190">
        <f t="shared" si="70"/>
        <v>94.980512852949389</v>
      </c>
      <c r="J108" s="1491"/>
      <c r="K108" s="1491"/>
      <c r="L108" s="125"/>
      <c r="M108" s="125"/>
      <c r="N108" s="125"/>
      <c r="O108" s="125"/>
      <c r="P108" s="125"/>
      <c r="Q108" s="125"/>
      <c r="R108" s="325"/>
      <c r="S108" s="325"/>
      <c r="T108" s="325"/>
      <c r="U108" s="325"/>
      <c r="V108" s="2344"/>
      <c r="W108" s="325"/>
      <c r="X108" s="782"/>
      <c r="Y108" s="325"/>
      <c r="Z108" s="325"/>
      <c r="AA108" s="325"/>
      <c r="AB108" s="325"/>
      <c r="AC108" s="325"/>
      <c r="AD108" s="958"/>
      <c r="AE108" s="953"/>
    </row>
    <row r="109" spans="1:31" s="154" customFormat="1" ht="43.5" x14ac:dyDescent="0.25">
      <c r="A109" s="217">
        <v>1</v>
      </c>
      <c r="B109" s="217">
        <v>1</v>
      </c>
      <c r="C109" s="473" t="s">
        <v>269</v>
      </c>
      <c r="D109" s="1246"/>
      <c r="E109" s="523"/>
      <c r="F109" s="544">
        <f>F51</f>
        <v>119946</v>
      </c>
      <c r="G109" s="544">
        <f>G51</f>
        <v>39982</v>
      </c>
      <c r="H109" s="544">
        <f>H51</f>
        <v>37539</v>
      </c>
      <c r="I109" s="524">
        <f t="shared" si="70"/>
        <v>93.889750387674454</v>
      </c>
      <c r="J109" s="1491"/>
      <c r="K109" s="1491"/>
      <c r="L109" s="125"/>
      <c r="M109" s="125"/>
      <c r="N109" s="125"/>
      <c r="O109" s="125"/>
      <c r="P109" s="125"/>
      <c r="Q109" s="125"/>
      <c r="R109" s="363"/>
      <c r="S109" s="363"/>
      <c r="T109" s="363"/>
      <c r="U109" s="363"/>
      <c r="V109" s="2343"/>
      <c r="W109" s="363"/>
      <c r="X109" s="1044"/>
      <c r="Y109" s="363"/>
      <c r="Z109" s="363"/>
      <c r="AA109" s="363"/>
      <c r="AB109" s="363"/>
      <c r="AC109" s="363"/>
      <c r="AD109" s="958"/>
      <c r="AE109" s="2276"/>
    </row>
    <row r="110" spans="1:31" s="154" customFormat="1" ht="29.25" x14ac:dyDescent="0.25">
      <c r="A110" s="217"/>
      <c r="B110" s="217">
        <v>1</v>
      </c>
      <c r="C110" s="473" t="s">
        <v>257</v>
      </c>
      <c r="D110" s="2284"/>
      <c r="E110" s="2144"/>
      <c r="F110" s="544">
        <f>F40+F82</f>
        <v>147126.2340425532</v>
      </c>
      <c r="G110" s="544">
        <f>G40+G82</f>
        <v>49041.666666666664</v>
      </c>
      <c r="H110" s="544">
        <f>H40+H82+H55+H59</f>
        <v>46915.080851063831</v>
      </c>
      <c r="I110" s="2038">
        <f t="shared" si="70"/>
        <v>95.663716263851484</v>
      </c>
      <c r="J110" s="1491"/>
      <c r="K110" s="1491"/>
      <c r="L110" s="125"/>
      <c r="M110" s="125"/>
      <c r="N110" s="125"/>
      <c r="O110" s="125"/>
      <c r="P110" s="125"/>
      <c r="Q110" s="125"/>
      <c r="R110" s="363"/>
      <c r="S110" s="363"/>
      <c r="T110" s="363"/>
      <c r="U110" s="363"/>
      <c r="V110" s="2343"/>
      <c r="W110" s="363"/>
      <c r="X110" s="1044"/>
      <c r="Y110" s="363"/>
      <c r="Z110" s="363"/>
      <c r="AA110" s="363"/>
      <c r="AB110" s="363"/>
      <c r="AC110" s="363"/>
      <c r="AD110" s="944"/>
      <c r="AE110" s="2276"/>
    </row>
    <row r="111" spans="1:31" s="154" customFormat="1" ht="29.25" x14ac:dyDescent="0.25">
      <c r="A111" s="217"/>
      <c r="B111" s="217">
        <v>1</v>
      </c>
      <c r="C111" s="473" t="s">
        <v>258</v>
      </c>
      <c r="D111" s="2041"/>
      <c r="E111" s="2144"/>
      <c r="F111" s="544">
        <f>F89+F44+F88</f>
        <v>58750</v>
      </c>
      <c r="G111" s="544">
        <f>G89+G44+G88</f>
        <v>19583.333333333332</v>
      </c>
      <c r="H111" s="544">
        <f>H89+H44+H88</f>
        <v>19324</v>
      </c>
      <c r="I111" s="524">
        <f t="shared" si="70"/>
        <v>98.675744680851068</v>
      </c>
      <c r="J111" s="1491"/>
      <c r="K111" s="1491"/>
      <c r="L111" s="125"/>
      <c r="M111" s="125"/>
      <c r="N111" s="125"/>
      <c r="O111" s="125"/>
      <c r="P111" s="125"/>
      <c r="Q111" s="125"/>
      <c r="R111" s="363"/>
      <c r="S111" s="363"/>
      <c r="T111" s="363"/>
      <c r="U111" s="363"/>
      <c r="V111" s="2348"/>
      <c r="W111" s="363"/>
      <c r="X111" s="1044"/>
      <c r="Y111" s="363"/>
      <c r="Z111" s="363"/>
      <c r="AA111" s="363"/>
      <c r="AB111" s="363"/>
      <c r="AC111" s="363"/>
      <c r="AD111" s="951"/>
      <c r="AE111" s="2276"/>
    </row>
    <row r="112" spans="1:31" s="154" customFormat="1" x14ac:dyDescent="0.25">
      <c r="A112" s="217"/>
      <c r="B112" s="217">
        <v>1</v>
      </c>
      <c r="C112" s="474" t="s">
        <v>133</v>
      </c>
      <c r="D112" s="2041"/>
      <c r="E112" s="2144"/>
      <c r="F112" s="544">
        <f>F107*2.6+F108+F109+F111+F85/4.2+F83*2.6+F40*2.6+F86*2.6</f>
        <v>822690.46190476196</v>
      </c>
      <c r="G112" s="544">
        <f t="shared" ref="G112" si="74">G107*2.6+G108+G109+G111+G85/4.2+G83*2.6+G40*2.6+G86*2.6</f>
        <v>274230.23333333334</v>
      </c>
      <c r="H112" s="544">
        <f>H107*2.6+H108+H109+H111+H85/4.2+H83*2.6+H40*2.6+H86*2.6+H55*2.6+H59*2.6</f>
        <v>263750.22595238098</v>
      </c>
      <c r="I112" s="524">
        <f t="shared" si="70"/>
        <v>96.178390962380263</v>
      </c>
      <c r="J112" s="1491"/>
      <c r="K112" s="1491"/>
      <c r="L112" s="125"/>
      <c r="M112" s="125"/>
      <c r="N112" s="125"/>
      <c r="O112" s="125"/>
      <c r="P112" s="125"/>
      <c r="Q112" s="125"/>
      <c r="R112" s="363">
        <f>R90+R86+R68+R51+R46+R35+R34+R77</f>
        <v>1300049.6450386774</v>
      </c>
      <c r="S112" s="363">
        <f t="shared" ref="S112:AC112" si="75">S90+S86+S68+S51+S46+S35+S34+S77</f>
        <v>1316087.9344386773</v>
      </c>
      <c r="T112" s="363">
        <f t="shared" si="75"/>
        <v>1316087.9344386773</v>
      </c>
      <c r="U112" s="363">
        <f t="shared" ref="U112" si="76">U90+U86+U68+U51+U46+U35+U34+U77</f>
        <v>1316087.9344386773</v>
      </c>
      <c r="V112" s="2343">
        <f t="shared" si="75"/>
        <v>437723.96060683188</v>
      </c>
      <c r="W112" s="363">
        <f t="shared" si="75"/>
        <v>418683.15360999998</v>
      </c>
      <c r="X112" s="1044">
        <f t="shared" si="75"/>
        <v>0</v>
      </c>
      <c r="Y112" s="363">
        <f t="shared" si="75"/>
        <v>1426.7695099999999</v>
      </c>
      <c r="Z112" s="363">
        <f t="shared" si="75"/>
        <v>-19040.806996831852</v>
      </c>
      <c r="AA112" s="363">
        <f t="shared" si="75"/>
        <v>-6125.5953499999996</v>
      </c>
      <c r="AB112" s="363">
        <f t="shared" si="75"/>
        <v>-516.81083000000001</v>
      </c>
      <c r="AC112" s="363">
        <f t="shared" si="75"/>
        <v>419593.11228999996</v>
      </c>
      <c r="AD112" s="951"/>
      <c r="AE112" s="2276"/>
    </row>
    <row r="113" spans="1:31" s="154" customFormat="1" x14ac:dyDescent="0.25">
      <c r="A113" s="217"/>
      <c r="B113" s="217">
        <v>1</v>
      </c>
      <c r="C113" s="3202"/>
      <c r="D113" s="2041"/>
      <c r="E113" s="2144"/>
      <c r="F113" s="544"/>
      <c r="G113" s="544"/>
      <c r="H113" s="544"/>
      <c r="I113" s="524"/>
      <c r="J113" s="1491"/>
      <c r="K113" s="1491"/>
      <c r="L113" s="125"/>
      <c r="M113" s="125"/>
      <c r="N113" s="125"/>
      <c r="O113" s="125"/>
      <c r="P113" s="125"/>
      <c r="Q113" s="125"/>
      <c r="R113" s="363"/>
      <c r="S113" s="363"/>
      <c r="T113" s="363"/>
      <c r="U113" s="363"/>
      <c r="V113" s="2343"/>
      <c r="W113" s="363"/>
      <c r="X113" s="1044"/>
      <c r="Y113" s="363"/>
      <c r="Z113" s="363"/>
      <c r="AA113" s="363"/>
      <c r="AB113" s="363"/>
      <c r="AC113" s="363"/>
      <c r="AD113" s="951"/>
      <c r="AE113" s="2276"/>
    </row>
    <row r="114" spans="1:31" s="154" customFormat="1" ht="31.5" x14ac:dyDescent="0.25">
      <c r="A114" s="217"/>
      <c r="B114" s="217">
        <v>1</v>
      </c>
      <c r="C114" s="36" t="s">
        <v>187</v>
      </c>
      <c r="D114" s="2041"/>
      <c r="E114" s="2144"/>
      <c r="F114" s="544">
        <v>2184</v>
      </c>
      <c r="G114" s="544">
        <f>ROUND(F114/12*$C$3,0)</f>
        <v>728</v>
      </c>
      <c r="H114" s="544">
        <v>423</v>
      </c>
      <c r="I114" s="524">
        <f>H114/G114*100</f>
        <v>58.104395604395606</v>
      </c>
      <c r="J114" s="1491"/>
      <c r="K114" s="1491"/>
      <c r="L114" s="125"/>
      <c r="M114" s="125"/>
      <c r="N114" s="125"/>
      <c r="O114" s="125"/>
      <c r="P114" s="125"/>
      <c r="Q114" s="125"/>
      <c r="R114" s="363"/>
      <c r="S114" s="363"/>
      <c r="T114" s="363"/>
      <c r="U114" s="363"/>
      <c r="V114" s="2343"/>
      <c r="W114" s="363"/>
      <c r="X114" s="1044"/>
      <c r="Y114" s="363"/>
      <c r="Z114" s="363"/>
      <c r="AA114" s="363"/>
      <c r="AB114" s="363"/>
      <c r="AC114" s="363"/>
      <c r="AD114" s="951"/>
      <c r="AE114" s="2276"/>
    </row>
    <row r="115" spans="1:31" s="154" customFormat="1" ht="31.5" x14ac:dyDescent="0.25">
      <c r="A115" s="217"/>
      <c r="B115" s="217">
        <v>1</v>
      </c>
      <c r="C115" s="36" t="s">
        <v>186</v>
      </c>
      <c r="D115" s="2041"/>
      <c r="E115" s="2144"/>
      <c r="F115" s="544">
        <v>4056</v>
      </c>
      <c r="G115" s="544">
        <f>ROUND(F115/12*$C$3,0)</f>
        <v>1352</v>
      </c>
      <c r="H115" s="544">
        <v>1767</v>
      </c>
      <c r="I115" s="524">
        <f>H115/G115*100</f>
        <v>130.69526627218934</v>
      </c>
      <c r="J115" s="1491"/>
      <c r="K115" s="1491"/>
      <c r="L115" s="125"/>
      <c r="M115" s="125"/>
      <c r="N115" s="125"/>
      <c r="O115" s="125"/>
      <c r="P115" s="125"/>
      <c r="Q115" s="125"/>
      <c r="R115" s="363"/>
      <c r="S115" s="363"/>
      <c r="T115" s="363"/>
      <c r="U115" s="363"/>
      <c r="V115" s="2343"/>
      <c r="W115" s="363"/>
      <c r="X115" s="1044"/>
      <c r="Y115" s="363"/>
      <c r="Z115" s="363"/>
      <c r="AA115" s="363"/>
      <c r="AB115" s="363"/>
      <c r="AC115" s="363"/>
      <c r="AD115" s="951"/>
      <c r="AE115" s="2276"/>
    </row>
    <row r="116" spans="1:31" s="154" customFormat="1" x14ac:dyDescent="0.25">
      <c r="A116" s="217"/>
      <c r="B116" s="217">
        <v>1</v>
      </c>
      <c r="C116" s="3203" t="s">
        <v>206</v>
      </c>
      <c r="D116" s="2041"/>
      <c r="E116" s="2144"/>
      <c r="F116" s="544">
        <f>SUM(F114:F115)</f>
        <v>6240</v>
      </c>
      <c r="G116" s="544">
        <f t="shared" ref="G116:H116" si="77">SUM(G114:G115)</f>
        <v>2080</v>
      </c>
      <c r="H116" s="544">
        <f t="shared" si="77"/>
        <v>2190</v>
      </c>
      <c r="I116" s="524">
        <f>H116/G116*100</f>
        <v>105.28846153846155</v>
      </c>
      <c r="J116" s="1491"/>
      <c r="K116" s="1491"/>
      <c r="L116" s="125"/>
      <c r="M116" s="125"/>
      <c r="N116" s="125"/>
      <c r="O116" s="125"/>
      <c r="P116" s="125"/>
      <c r="Q116" s="125"/>
      <c r="R116" s="363">
        <v>50850.27792</v>
      </c>
      <c r="S116" s="363">
        <v>50850.27792</v>
      </c>
      <c r="T116" s="363">
        <v>50850.27792</v>
      </c>
      <c r="U116" s="363">
        <v>50850.27792</v>
      </c>
      <c r="V116" s="2343">
        <f t="shared" ref="V116" si="78">R116/12*$C$3+(S116-R116)/11*3+(T116-S116)/10*2+(U116-T116)/9*1</f>
        <v>16950.092639999999</v>
      </c>
      <c r="W116" s="369">
        <f t="shared" ref="W116" si="79">AC116-AB116-Y116-X116</f>
        <v>17451.709800000001</v>
      </c>
      <c r="X116" s="1123"/>
      <c r="Y116" s="369"/>
      <c r="Z116" s="369">
        <f>W116-V116</f>
        <v>501.6171600000016</v>
      </c>
      <c r="AA116" s="369"/>
      <c r="AB116" s="369">
        <v>-125.97692000000001</v>
      </c>
      <c r="AC116" s="369">
        <v>17325.73288</v>
      </c>
      <c r="AD116" s="951"/>
      <c r="AE116" s="2276"/>
    </row>
    <row r="117" spans="1:31" s="2239" customFormat="1" x14ac:dyDescent="0.25">
      <c r="A117" s="217">
        <v>1</v>
      </c>
      <c r="B117" s="217">
        <v>1</v>
      </c>
      <c r="C117" s="1346" t="s">
        <v>28</v>
      </c>
      <c r="D117" s="1346"/>
      <c r="E117" s="2"/>
      <c r="F117" s="225"/>
      <c r="G117" s="190"/>
      <c r="H117" s="190"/>
      <c r="I117" s="190"/>
      <c r="J117" s="1491"/>
      <c r="K117" s="1491"/>
      <c r="L117" s="746"/>
      <c r="M117" s="746"/>
      <c r="N117" s="746"/>
      <c r="O117" s="746"/>
      <c r="P117" s="746"/>
      <c r="Q117" s="746"/>
      <c r="R117" s="369"/>
      <c r="S117" s="369"/>
      <c r="T117" s="369"/>
      <c r="U117" s="369"/>
      <c r="V117" s="2343"/>
      <c r="W117" s="369"/>
      <c r="X117" s="1123"/>
      <c r="Y117" s="369"/>
      <c r="Z117" s="369"/>
      <c r="AA117" s="369"/>
      <c r="AB117" s="369"/>
      <c r="AC117" s="369"/>
      <c r="AD117" s="945"/>
      <c r="AE117" s="2250"/>
    </row>
    <row r="118" spans="1:31" s="2239" customFormat="1" x14ac:dyDescent="0.25">
      <c r="A118" s="217"/>
      <c r="B118" s="217">
        <v>1</v>
      </c>
      <c r="C118" s="1025" t="s">
        <v>23</v>
      </c>
      <c r="D118" s="1025"/>
      <c r="E118" s="190">
        <v>300</v>
      </c>
      <c r="F118" s="225">
        <v>30</v>
      </c>
      <c r="G118" s="126">
        <f t="shared" ref="G118:G127" si="80">ROUND(F118/12*$C$3,0)</f>
        <v>10</v>
      </c>
      <c r="H118" s="126">
        <v>24</v>
      </c>
      <c r="I118" s="126">
        <f t="shared" ref="I118:I123" si="81">H118/G118*100</f>
        <v>240</v>
      </c>
      <c r="J118" s="827">
        <v>6</v>
      </c>
      <c r="K118" s="155">
        <f t="shared" ref="K118:K128" si="82">N118/H118</f>
        <v>5.75</v>
      </c>
      <c r="L118" s="156">
        <f t="shared" ref="L118:L127" si="83">ROUND(F118*J118,0)</f>
        <v>180</v>
      </c>
      <c r="M118" s="156">
        <f t="shared" ref="M118:M127" si="84">L118/12*$C$3</f>
        <v>60</v>
      </c>
      <c r="N118" s="156">
        <v>138</v>
      </c>
      <c r="O118" s="156">
        <f t="shared" ref="O118:O128" si="85">N118/M118*100</f>
        <v>229.99999999999997</v>
      </c>
      <c r="P118" s="156">
        <f t="shared" ref="P118:P127" si="86">L118/E118</f>
        <v>0.6</v>
      </c>
      <c r="Q118" s="156">
        <f t="shared" ref="Q118:Q128" si="87">N118/$C$3*12/P118</f>
        <v>690</v>
      </c>
      <c r="R118" s="369"/>
      <c r="S118" s="369"/>
      <c r="T118" s="369"/>
      <c r="U118" s="369"/>
      <c r="V118" s="2343"/>
      <c r="W118" s="369"/>
      <c r="X118" s="1123"/>
      <c r="Y118" s="369"/>
      <c r="Z118" s="369"/>
      <c r="AA118" s="369"/>
      <c r="AB118" s="369"/>
      <c r="AC118" s="369"/>
      <c r="AD118" s="945"/>
      <c r="AE118" s="2250"/>
    </row>
    <row r="119" spans="1:31" s="2239" customFormat="1" x14ac:dyDescent="0.25">
      <c r="A119" s="217">
        <v>1</v>
      </c>
      <c r="B119" s="217">
        <v>1</v>
      </c>
      <c r="C119" s="1025" t="s">
        <v>22</v>
      </c>
      <c r="D119" s="1025"/>
      <c r="E119" s="190">
        <v>300</v>
      </c>
      <c r="F119" s="225">
        <v>123</v>
      </c>
      <c r="G119" s="126">
        <f t="shared" si="80"/>
        <v>41</v>
      </c>
      <c r="H119" s="126">
        <v>6</v>
      </c>
      <c r="I119" s="126">
        <f t="shared" si="81"/>
        <v>14.634146341463413</v>
      </c>
      <c r="J119" s="827">
        <v>8</v>
      </c>
      <c r="K119" s="155">
        <f t="shared" si="82"/>
        <v>28.166666666666668</v>
      </c>
      <c r="L119" s="156">
        <f t="shared" si="83"/>
        <v>984</v>
      </c>
      <c r="M119" s="156">
        <f t="shared" si="84"/>
        <v>328</v>
      </c>
      <c r="N119" s="156">
        <v>169</v>
      </c>
      <c r="O119" s="156">
        <f t="shared" si="85"/>
        <v>51.524390243902438</v>
      </c>
      <c r="P119" s="156">
        <f t="shared" si="86"/>
        <v>3.28</v>
      </c>
      <c r="Q119" s="156">
        <f t="shared" si="87"/>
        <v>154.57317073170734</v>
      </c>
      <c r="R119" s="325"/>
      <c r="S119" s="325"/>
      <c r="T119" s="325"/>
      <c r="U119" s="325"/>
      <c r="V119" s="2344"/>
      <c r="W119" s="325"/>
      <c r="X119" s="782"/>
      <c r="Y119" s="325"/>
      <c r="Z119" s="325"/>
      <c r="AA119" s="325"/>
      <c r="AB119" s="325"/>
      <c r="AC119" s="325"/>
      <c r="AD119" s="941"/>
      <c r="AE119" s="953"/>
    </row>
    <row r="120" spans="1:31" s="2239" customFormat="1" x14ac:dyDescent="0.25">
      <c r="A120" s="217"/>
      <c r="B120" s="217">
        <v>1</v>
      </c>
      <c r="C120" s="1025" t="s">
        <v>8</v>
      </c>
      <c r="D120" s="1025"/>
      <c r="E120" s="190">
        <v>340</v>
      </c>
      <c r="F120" s="225">
        <v>60</v>
      </c>
      <c r="G120" s="126">
        <f t="shared" si="80"/>
        <v>20</v>
      </c>
      <c r="H120" s="126">
        <v>21</v>
      </c>
      <c r="I120" s="126">
        <f t="shared" si="81"/>
        <v>105</v>
      </c>
      <c r="J120" s="827">
        <v>10</v>
      </c>
      <c r="K120" s="155">
        <f t="shared" si="82"/>
        <v>8.3809523809523814</v>
      </c>
      <c r="L120" s="156">
        <f t="shared" si="83"/>
        <v>600</v>
      </c>
      <c r="M120" s="156">
        <f t="shared" si="84"/>
        <v>200</v>
      </c>
      <c r="N120" s="156">
        <v>176</v>
      </c>
      <c r="O120" s="156">
        <f t="shared" si="85"/>
        <v>88</v>
      </c>
      <c r="P120" s="156">
        <f t="shared" si="86"/>
        <v>1.7647058823529411</v>
      </c>
      <c r="Q120" s="156">
        <f t="shared" si="87"/>
        <v>299.2</v>
      </c>
      <c r="R120" s="325"/>
      <c r="S120" s="325"/>
      <c r="T120" s="325"/>
      <c r="U120" s="325"/>
      <c r="V120" s="2344"/>
      <c r="W120" s="325"/>
      <c r="X120" s="782"/>
      <c r="Y120" s="325"/>
      <c r="Z120" s="325"/>
      <c r="AA120" s="325"/>
      <c r="AB120" s="325"/>
      <c r="AC120" s="325"/>
      <c r="AD120" s="941"/>
      <c r="AE120" s="953"/>
    </row>
    <row r="121" spans="1:31" s="2239" customFormat="1" x14ac:dyDescent="0.25">
      <c r="A121" s="217"/>
      <c r="B121" s="217">
        <v>1</v>
      </c>
      <c r="C121" s="1025" t="s">
        <v>9</v>
      </c>
      <c r="D121" s="1025"/>
      <c r="E121" s="190">
        <v>300</v>
      </c>
      <c r="F121" s="225">
        <v>96</v>
      </c>
      <c r="G121" s="126">
        <f t="shared" si="80"/>
        <v>32</v>
      </c>
      <c r="H121" s="126">
        <v>24</v>
      </c>
      <c r="I121" s="126">
        <f t="shared" si="81"/>
        <v>75</v>
      </c>
      <c r="J121" s="827">
        <v>12</v>
      </c>
      <c r="K121" s="155">
        <f t="shared" si="82"/>
        <v>11.833333333333334</v>
      </c>
      <c r="L121" s="156">
        <f t="shared" si="83"/>
        <v>1152</v>
      </c>
      <c r="M121" s="156">
        <f t="shared" si="84"/>
        <v>384</v>
      </c>
      <c r="N121" s="156">
        <v>284</v>
      </c>
      <c r="O121" s="156">
        <f t="shared" si="85"/>
        <v>73.958333333333343</v>
      </c>
      <c r="P121" s="156">
        <f t="shared" si="86"/>
        <v>3.84</v>
      </c>
      <c r="Q121" s="156">
        <f t="shared" si="87"/>
        <v>221.875</v>
      </c>
      <c r="R121" s="325"/>
      <c r="S121" s="325"/>
      <c r="T121" s="325"/>
      <c r="U121" s="325"/>
      <c r="V121" s="2344"/>
      <c r="W121" s="325"/>
      <c r="X121" s="782"/>
      <c r="Y121" s="325"/>
      <c r="Z121" s="325"/>
      <c r="AA121" s="325"/>
      <c r="AB121" s="325"/>
      <c r="AC121" s="325"/>
      <c r="AD121" s="941"/>
      <c r="AE121" s="953"/>
    </row>
    <row r="122" spans="1:31" s="2239" customFormat="1" x14ac:dyDescent="0.25">
      <c r="A122" s="217"/>
      <c r="B122" s="217">
        <v>1</v>
      </c>
      <c r="C122" s="1025" t="s">
        <v>45</v>
      </c>
      <c r="D122" s="1025"/>
      <c r="E122" s="190">
        <v>300</v>
      </c>
      <c r="F122" s="225">
        <v>24</v>
      </c>
      <c r="G122" s="126">
        <f t="shared" si="80"/>
        <v>8</v>
      </c>
      <c r="H122" s="126">
        <v>26</v>
      </c>
      <c r="I122" s="126">
        <f t="shared" si="81"/>
        <v>325</v>
      </c>
      <c r="J122" s="827">
        <v>10.5</v>
      </c>
      <c r="K122" s="155">
        <f t="shared" si="82"/>
        <v>9.2307692307692299</v>
      </c>
      <c r="L122" s="156">
        <f t="shared" si="83"/>
        <v>252</v>
      </c>
      <c r="M122" s="156">
        <f t="shared" si="84"/>
        <v>84</v>
      </c>
      <c r="N122" s="156">
        <v>240</v>
      </c>
      <c r="O122" s="156">
        <f t="shared" si="85"/>
        <v>285.71428571428572</v>
      </c>
      <c r="P122" s="156">
        <f t="shared" si="86"/>
        <v>0.84</v>
      </c>
      <c r="Q122" s="156">
        <f t="shared" si="87"/>
        <v>857.14285714285722</v>
      </c>
      <c r="R122" s="325"/>
      <c r="S122" s="325"/>
      <c r="T122" s="325"/>
      <c r="U122" s="325"/>
      <c r="V122" s="2344"/>
      <c r="W122" s="325"/>
      <c r="X122" s="782"/>
      <c r="Y122" s="325"/>
      <c r="Z122" s="325"/>
      <c r="AA122" s="325"/>
      <c r="AB122" s="325"/>
      <c r="AC122" s="325"/>
      <c r="AD122" s="941"/>
      <c r="AE122" s="953"/>
    </row>
    <row r="123" spans="1:31" s="2239" customFormat="1" x14ac:dyDescent="0.25">
      <c r="A123" s="217"/>
      <c r="B123" s="217">
        <v>1</v>
      </c>
      <c r="C123" s="1025" t="s">
        <v>25</v>
      </c>
      <c r="D123" s="1025"/>
      <c r="E123" s="190">
        <v>300</v>
      </c>
      <c r="F123" s="225">
        <v>85</v>
      </c>
      <c r="G123" s="126">
        <f t="shared" si="80"/>
        <v>28</v>
      </c>
      <c r="H123" s="126">
        <v>18</v>
      </c>
      <c r="I123" s="126">
        <f t="shared" si="81"/>
        <v>64.285714285714292</v>
      </c>
      <c r="J123" s="827">
        <v>7</v>
      </c>
      <c r="K123" s="155">
        <f t="shared" si="82"/>
        <v>6.666666666666667</v>
      </c>
      <c r="L123" s="156">
        <f t="shared" si="83"/>
        <v>595</v>
      </c>
      <c r="M123" s="156">
        <f t="shared" si="84"/>
        <v>198.33333333333334</v>
      </c>
      <c r="N123" s="156">
        <v>120</v>
      </c>
      <c r="O123" s="156">
        <f t="shared" si="85"/>
        <v>60.504201680672267</v>
      </c>
      <c r="P123" s="156">
        <f t="shared" si="86"/>
        <v>1.9833333333333334</v>
      </c>
      <c r="Q123" s="156">
        <f t="shared" si="87"/>
        <v>181.51260504201679</v>
      </c>
      <c r="R123" s="325"/>
      <c r="S123" s="325"/>
      <c r="T123" s="325"/>
      <c r="U123" s="325"/>
      <c r="V123" s="2344"/>
      <c r="W123" s="325"/>
      <c r="X123" s="782"/>
      <c r="Y123" s="325"/>
      <c r="Z123" s="325"/>
      <c r="AA123" s="325"/>
      <c r="AB123" s="325"/>
      <c r="AC123" s="325"/>
      <c r="AD123" s="941"/>
      <c r="AE123" s="953"/>
    </row>
    <row r="124" spans="1:31" s="2239" customFormat="1" x14ac:dyDescent="0.25">
      <c r="A124" s="217"/>
      <c r="B124" s="217">
        <v>1</v>
      </c>
      <c r="C124" s="1025" t="s">
        <v>63</v>
      </c>
      <c r="D124" s="1025"/>
      <c r="E124" s="190">
        <v>300</v>
      </c>
      <c r="F124" s="225">
        <v>116</v>
      </c>
      <c r="G124" s="126">
        <f t="shared" si="80"/>
        <v>39</v>
      </c>
      <c r="H124" s="126">
        <v>23</v>
      </c>
      <c r="I124" s="126">
        <f>H124/G124*100</f>
        <v>58.974358974358978</v>
      </c>
      <c r="J124" s="827">
        <v>9.8000000000000007</v>
      </c>
      <c r="K124" s="155">
        <f t="shared" si="82"/>
        <v>7.5652173913043477</v>
      </c>
      <c r="L124" s="156">
        <f t="shared" si="83"/>
        <v>1137</v>
      </c>
      <c r="M124" s="156">
        <f t="shared" si="84"/>
        <v>379</v>
      </c>
      <c r="N124" s="156">
        <v>174</v>
      </c>
      <c r="O124" s="156">
        <f t="shared" si="85"/>
        <v>45.910290237467017</v>
      </c>
      <c r="P124" s="156">
        <f t="shared" si="86"/>
        <v>3.79</v>
      </c>
      <c r="Q124" s="156">
        <f t="shared" si="87"/>
        <v>137.73087071240104</v>
      </c>
      <c r="R124" s="325"/>
      <c r="S124" s="325"/>
      <c r="T124" s="325"/>
      <c r="U124" s="325"/>
      <c r="V124" s="2344"/>
      <c r="W124" s="325"/>
      <c r="X124" s="782"/>
      <c r="Y124" s="325"/>
      <c r="Z124" s="325"/>
      <c r="AA124" s="325"/>
      <c r="AB124" s="325"/>
      <c r="AC124" s="325"/>
      <c r="AD124" s="941"/>
      <c r="AE124" s="953"/>
    </row>
    <row r="125" spans="1:31" s="2239" customFormat="1" x14ac:dyDescent="0.25">
      <c r="A125" s="217"/>
      <c r="B125" s="217">
        <v>1</v>
      </c>
      <c r="C125" s="1025" t="s">
        <v>10</v>
      </c>
      <c r="D125" s="1025"/>
      <c r="E125" s="190">
        <v>300</v>
      </c>
      <c r="F125" s="225">
        <v>144</v>
      </c>
      <c r="G125" s="126">
        <f t="shared" si="80"/>
        <v>48</v>
      </c>
      <c r="H125" s="126">
        <v>61</v>
      </c>
      <c r="I125" s="126">
        <f>H125/G125*100</f>
        <v>127.08333333333333</v>
      </c>
      <c r="J125" s="827">
        <v>10</v>
      </c>
      <c r="K125" s="155">
        <f t="shared" si="82"/>
        <v>9.1475409836065573</v>
      </c>
      <c r="L125" s="156">
        <f t="shared" si="83"/>
        <v>1440</v>
      </c>
      <c r="M125" s="156">
        <f t="shared" si="84"/>
        <v>480</v>
      </c>
      <c r="N125" s="156">
        <v>558</v>
      </c>
      <c r="O125" s="156">
        <f t="shared" si="85"/>
        <v>116.25000000000001</v>
      </c>
      <c r="P125" s="156">
        <f t="shared" si="86"/>
        <v>4.8</v>
      </c>
      <c r="Q125" s="156">
        <f t="shared" si="87"/>
        <v>348.75</v>
      </c>
      <c r="R125" s="325"/>
      <c r="S125" s="325"/>
      <c r="T125" s="325"/>
      <c r="U125" s="325"/>
      <c r="V125" s="2344"/>
      <c r="W125" s="325"/>
      <c r="X125" s="782"/>
      <c r="Y125" s="325"/>
      <c r="Z125" s="325"/>
      <c r="AA125" s="325"/>
      <c r="AB125" s="325"/>
      <c r="AC125" s="325"/>
      <c r="AD125" s="941"/>
      <c r="AE125" s="953"/>
    </row>
    <row r="126" spans="1:31" s="2239" customFormat="1" x14ac:dyDescent="0.25">
      <c r="A126" s="217"/>
      <c r="B126" s="217">
        <v>1</v>
      </c>
      <c r="C126" s="1025" t="s">
        <v>62</v>
      </c>
      <c r="D126" s="1025"/>
      <c r="E126" s="190">
        <v>300</v>
      </c>
      <c r="F126" s="225">
        <v>96</v>
      </c>
      <c r="G126" s="126">
        <f t="shared" si="80"/>
        <v>32</v>
      </c>
      <c r="H126" s="126">
        <v>13</v>
      </c>
      <c r="I126" s="126">
        <f>H126/G126*100</f>
        <v>40.625</v>
      </c>
      <c r="J126" s="827">
        <v>8.5</v>
      </c>
      <c r="K126" s="155">
        <f t="shared" si="82"/>
        <v>7.7692307692307692</v>
      </c>
      <c r="L126" s="156">
        <f t="shared" si="83"/>
        <v>816</v>
      </c>
      <c r="M126" s="156">
        <f t="shared" si="84"/>
        <v>272</v>
      </c>
      <c r="N126" s="156">
        <v>101</v>
      </c>
      <c r="O126" s="156">
        <f t="shared" si="85"/>
        <v>37.132352941176471</v>
      </c>
      <c r="P126" s="156">
        <f t="shared" si="86"/>
        <v>2.72</v>
      </c>
      <c r="Q126" s="156">
        <f t="shared" si="87"/>
        <v>111.39705882352941</v>
      </c>
      <c r="R126" s="325"/>
      <c r="S126" s="325"/>
      <c r="T126" s="325"/>
      <c r="U126" s="325"/>
      <c r="V126" s="2344"/>
      <c r="W126" s="325"/>
      <c r="X126" s="782"/>
      <c r="Y126" s="325"/>
      <c r="Z126" s="325"/>
      <c r="AA126" s="325"/>
      <c r="AB126" s="325"/>
      <c r="AC126" s="325"/>
      <c r="AD126" s="941"/>
      <c r="AE126" s="953"/>
    </row>
    <row r="127" spans="1:31" s="2239" customFormat="1" x14ac:dyDescent="0.25">
      <c r="A127" s="217"/>
      <c r="B127" s="217">
        <v>1</v>
      </c>
      <c r="C127" s="1025" t="s">
        <v>6</v>
      </c>
      <c r="D127" s="1025"/>
      <c r="E127" s="190">
        <v>300</v>
      </c>
      <c r="F127" s="225">
        <v>203</v>
      </c>
      <c r="G127" s="126">
        <f t="shared" si="80"/>
        <v>68</v>
      </c>
      <c r="H127" s="126">
        <v>39</v>
      </c>
      <c r="I127" s="126">
        <f>H127/G127*100</f>
        <v>57.352941176470587</v>
      </c>
      <c r="J127" s="827">
        <v>7</v>
      </c>
      <c r="K127" s="155">
        <f t="shared" si="82"/>
        <v>8.6666666666666661</v>
      </c>
      <c r="L127" s="156">
        <f t="shared" si="83"/>
        <v>1421</v>
      </c>
      <c r="M127" s="156">
        <f t="shared" si="84"/>
        <v>473.66666666666669</v>
      </c>
      <c r="N127" s="156">
        <v>338</v>
      </c>
      <c r="O127" s="156">
        <f t="shared" si="85"/>
        <v>71.358198451794507</v>
      </c>
      <c r="P127" s="156">
        <f t="shared" si="86"/>
        <v>4.7366666666666664</v>
      </c>
      <c r="Q127" s="156">
        <f t="shared" si="87"/>
        <v>214.07459535538354</v>
      </c>
      <c r="R127" s="325"/>
      <c r="S127" s="325"/>
      <c r="T127" s="325"/>
      <c r="U127" s="325"/>
      <c r="V127" s="2344"/>
      <c r="W127" s="325"/>
      <c r="X127" s="782"/>
      <c r="Y127" s="325"/>
      <c r="Z127" s="325"/>
      <c r="AA127" s="325"/>
      <c r="AB127" s="325"/>
      <c r="AC127" s="325"/>
      <c r="AD127" s="941"/>
      <c r="AE127" s="953"/>
    </row>
    <row r="128" spans="1:31" s="2239" customFormat="1" x14ac:dyDescent="0.25">
      <c r="A128" s="217">
        <v>1</v>
      </c>
      <c r="B128" s="217">
        <v>1</v>
      </c>
      <c r="C128" s="1346" t="s">
        <v>31</v>
      </c>
      <c r="D128" s="1346"/>
      <c r="E128" s="1346"/>
      <c r="F128" s="1972">
        <f>SUM(F118:F127)</f>
        <v>977</v>
      </c>
      <c r="G128" s="2038">
        <f t="shared" ref="G128:H128" si="88">SUM(G118:G127)</f>
        <v>326</v>
      </c>
      <c r="H128" s="2038">
        <f t="shared" si="88"/>
        <v>255</v>
      </c>
      <c r="I128" s="2038">
        <f>H128/G128*100</f>
        <v>78.220858895705518</v>
      </c>
      <c r="J128" s="2039">
        <f>SUM(L128/F128)</f>
        <v>8.7789150460593657</v>
      </c>
      <c r="K128" s="199">
        <f t="shared" si="82"/>
        <v>9.0117647058823529</v>
      </c>
      <c r="L128" s="698">
        <f t="shared" ref="L128:N128" si="89">SUM(L118:L127)</f>
        <v>8577</v>
      </c>
      <c r="M128" s="698">
        <f t="shared" si="89"/>
        <v>2858.9999999999995</v>
      </c>
      <c r="N128" s="698">
        <f t="shared" si="89"/>
        <v>2298</v>
      </c>
      <c r="O128" s="156">
        <f t="shared" si="85"/>
        <v>80.377754459601263</v>
      </c>
      <c r="P128" s="1256">
        <f>SUM(P118:P127)</f>
        <v>28.354705882352938</v>
      </c>
      <c r="Q128" s="156">
        <f t="shared" si="87"/>
        <v>243.13424475655046</v>
      </c>
      <c r="R128" s="329"/>
      <c r="S128" s="329"/>
      <c r="T128" s="329"/>
      <c r="U128" s="329"/>
      <c r="V128" s="2347"/>
      <c r="W128" s="363"/>
      <c r="X128" s="1044"/>
      <c r="Y128" s="363"/>
      <c r="Z128" s="363"/>
      <c r="AA128" s="363"/>
      <c r="AB128" s="329"/>
      <c r="AC128" s="329"/>
      <c r="AD128" s="2040"/>
      <c r="AE128" s="903"/>
    </row>
    <row r="129" spans="1:31" s="2239" customFormat="1" ht="30" x14ac:dyDescent="0.25">
      <c r="A129" s="217">
        <v>1</v>
      </c>
      <c r="B129" s="217">
        <v>1</v>
      </c>
      <c r="C129" s="2" t="s">
        <v>122</v>
      </c>
      <c r="D129" s="2"/>
      <c r="E129" s="1346"/>
      <c r="F129" s="1972"/>
      <c r="G129" s="2038"/>
      <c r="H129" s="2038"/>
      <c r="I129" s="2038"/>
      <c r="J129" s="2039"/>
      <c r="K129" s="199"/>
      <c r="L129" s="698"/>
      <c r="M129" s="698"/>
      <c r="N129" s="698"/>
      <c r="O129" s="156"/>
      <c r="P129" s="1256"/>
      <c r="Q129" s="156"/>
      <c r="R129" s="329"/>
      <c r="S129" s="329"/>
      <c r="T129" s="329"/>
      <c r="U129" s="329"/>
      <c r="V129" s="2348"/>
      <c r="W129" s="329"/>
      <c r="X129" s="773"/>
      <c r="Y129" s="329"/>
      <c r="Z129" s="329"/>
      <c r="AA129" s="329"/>
      <c r="AB129" s="329"/>
      <c r="AC129" s="329"/>
      <c r="AD129" s="2040"/>
      <c r="AE129" s="903"/>
    </row>
    <row r="130" spans="1:31" s="2239" customFormat="1" x14ac:dyDescent="0.25">
      <c r="A130" s="217">
        <v>1</v>
      </c>
      <c r="B130" s="217">
        <v>1</v>
      </c>
      <c r="C130" s="9" t="s">
        <v>8</v>
      </c>
      <c r="D130" s="2237"/>
      <c r="E130" s="2041">
        <v>240</v>
      </c>
      <c r="F130" s="225">
        <v>408</v>
      </c>
      <c r="G130" s="126">
        <f t="shared" ref="G130:G136" si="90">ROUND(F130/12*$C$3,0)</f>
        <v>136</v>
      </c>
      <c r="H130" s="126">
        <v>68</v>
      </c>
      <c r="I130" s="126">
        <f>H130/G130*100</f>
        <v>50</v>
      </c>
      <c r="J130" s="369">
        <v>8</v>
      </c>
      <c r="K130" s="155">
        <f t="shared" ref="K130:K138" si="91">N130/H130</f>
        <v>7.882352941176471</v>
      </c>
      <c r="L130" s="156">
        <f t="shared" ref="L130:L136" si="92">ROUND(F130*J130,0)</f>
        <v>3264</v>
      </c>
      <c r="M130" s="156">
        <f t="shared" ref="M130:M137" si="93">L130/12*$C$3</f>
        <v>1088</v>
      </c>
      <c r="N130" s="156">
        <v>536</v>
      </c>
      <c r="O130" s="156">
        <f t="shared" ref="O130:O138" si="94">N130/M130*100</f>
        <v>49.264705882352942</v>
      </c>
      <c r="P130" s="156">
        <f t="shared" ref="P130:P136" si="95">ROUND(L130/E130,0)</f>
        <v>14</v>
      </c>
      <c r="Q130" s="156">
        <f t="shared" ref="Q130:Q138" si="96">N130/$C$3*12/P130</f>
        <v>114.85714285714286</v>
      </c>
      <c r="R130" s="325"/>
      <c r="S130" s="325"/>
      <c r="T130" s="325"/>
      <c r="U130" s="325"/>
      <c r="V130" s="2344"/>
      <c r="W130" s="325"/>
      <c r="X130" s="782"/>
      <c r="Y130" s="325"/>
      <c r="Z130" s="325"/>
      <c r="AA130" s="325"/>
      <c r="AB130" s="325"/>
      <c r="AC130" s="325"/>
      <c r="AD130" s="941"/>
      <c r="AE130" s="953"/>
    </row>
    <row r="131" spans="1:31" s="2239" customFormat="1" x14ac:dyDescent="0.25">
      <c r="A131" s="217"/>
      <c r="B131" s="217">
        <v>1</v>
      </c>
      <c r="C131" s="2237" t="s">
        <v>38</v>
      </c>
      <c r="D131" s="2237"/>
      <c r="E131" s="2287">
        <v>240</v>
      </c>
      <c r="F131" s="225">
        <v>2459</v>
      </c>
      <c r="G131" s="126">
        <f t="shared" si="90"/>
        <v>820</v>
      </c>
      <c r="H131" s="126">
        <v>522</v>
      </c>
      <c r="I131" s="126">
        <f>H131/G131*100</f>
        <v>63.658536585365852</v>
      </c>
      <c r="J131" s="369">
        <v>8</v>
      </c>
      <c r="K131" s="155">
        <f t="shared" si="91"/>
        <v>7.9080459770114944</v>
      </c>
      <c r="L131" s="156">
        <f t="shared" si="92"/>
        <v>19672</v>
      </c>
      <c r="M131" s="156">
        <f t="shared" si="93"/>
        <v>6557.333333333333</v>
      </c>
      <c r="N131" s="156">
        <v>4128</v>
      </c>
      <c r="O131" s="156">
        <f t="shared" si="94"/>
        <v>62.952419682797888</v>
      </c>
      <c r="P131" s="156">
        <f t="shared" si="95"/>
        <v>82</v>
      </c>
      <c r="Q131" s="156">
        <f t="shared" si="96"/>
        <v>151.02439024390245</v>
      </c>
      <c r="R131" s="325"/>
      <c r="S131" s="325"/>
      <c r="T131" s="325"/>
      <c r="U131" s="325"/>
      <c r="V131" s="2344"/>
      <c r="W131" s="325"/>
      <c r="X131" s="782"/>
      <c r="Y131" s="325"/>
      <c r="Z131" s="325"/>
      <c r="AA131" s="325"/>
      <c r="AB131" s="325"/>
      <c r="AC131" s="325"/>
      <c r="AD131" s="941"/>
      <c r="AE131" s="953"/>
    </row>
    <row r="132" spans="1:31" s="2239" customFormat="1" x14ac:dyDescent="0.25">
      <c r="A132" s="217"/>
      <c r="B132" s="217">
        <v>1</v>
      </c>
      <c r="C132" s="2237" t="s">
        <v>477</v>
      </c>
      <c r="D132" s="2237"/>
      <c r="E132" s="2287">
        <v>240</v>
      </c>
      <c r="F132" s="225">
        <v>492</v>
      </c>
      <c r="G132" s="126">
        <f t="shared" si="90"/>
        <v>164</v>
      </c>
      <c r="H132" s="126">
        <v>249</v>
      </c>
      <c r="I132" s="126">
        <f>H132/G132*100</f>
        <v>151.82926829268294</v>
      </c>
      <c r="J132" s="369">
        <v>3</v>
      </c>
      <c r="K132" s="155">
        <f t="shared" si="91"/>
        <v>2.6465863453815262</v>
      </c>
      <c r="L132" s="156">
        <f t="shared" si="92"/>
        <v>1476</v>
      </c>
      <c r="M132" s="156">
        <f t="shared" si="93"/>
        <v>492</v>
      </c>
      <c r="N132" s="156">
        <v>659</v>
      </c>
      <c r="O132" s="156">
        <f t="shared" si="94"/>
        <v>133.9430894308943</v>
      </c>
      <c r="P132" s="156">
        <f t="shared" si="95"/>
        <v>6</v>
      </c>
      <c r="Q132" s="156">
        <f t="shared" si="96"/>
        <v>329.5</v>
      </c>
      <c r="R132" s="325"/>
      <c r="S132" s="325"/>
      <c r="T132" s="325"/>
      <c r="U132" s="325"/>
      <c r="V132" s="2344"/>
      <c r="W132" s="325"/>
      <c r="X132" s="782"/>
      <c r="Y132" s="325"/>
      <c r="Z132" s="325"/>
      <c r="AA132" s="325"/>
      <c r="AB132" s="325"/>
      <c r="AC132" s="325"/>
      <c r="AD132" s="941"/>
      <c r="AE132" s="953"/>
    </row>
    <row r="133" spans="1:31" s="2239" customFormat="1" ht="30" x14ac:dyDescent="0.25">
      <c r="A133" s="217"/>
      <c r="B133" s="217">
        <v>1</v>
      </c>
      <c r="C133" s="2237" t="s">
        <v>316</v>
      </c>
      <c r="D133" s="2237"/>
      <c r="E133" s="2287">
        <v>240</v>
      </c>
      <c r="F133" s="225">
        <v>516</v>
      </c>
      <c r="G133" s="126">
        <f t="shared" si="90"/>
        <v>172</v>
      </c>
      <c r="H133" s="126">
        <v>183</v>
      </c>
      <c r="I133" s="126">
        <f>H133/G133*100</f>
        <v>106.3953488372093</v>
      </c>
      <c r="J133" s="369">
        <v>1</v>
      </c>
      <c r="K133" s="155">
        <f t="shared" si="91"/>
        <v>1.4043715846994536</v>
      </c>
      <c r="L133" s="156">
        <f t="shared" si="92"/>
        <v>516</v>
      </c>
      <c r="M133" s="156">
        <f t="shared" si="93"/>
        <v>172</v>
      </c>
      <c r="N133" s="156">
        <v>257</v>
      </c>
      <c r="O133" s="156">
        <f t="shared" si="94"/>
        <v>149.41860465116278</v>
      </c>
      <c r="P133" s="156">
        <f t="shared" si="95"/>
        <v>2</v>
      </c>
      <c r="Q133" s="156">
        <f t="shared" si="96"/>
        <v>385.5</v>
      </c>
      <c r="R133" s="325"/>
      <c r="S133" s="325"/>
      <c r="T133" s="325"/>
      <c r="U133" s="325"/>
      <c r="V133" s="2344"/>
      <c r="W133" s="325"/>
      <c r="X133" s="782"/>
      <c r="Y133" s="325"/>
      <c r="Z133" s="325"/>
      <c r="AA133" s="325"/>
      <c r="AB133" s="325"/>
      <c r="AC133" s="325"/>
      <c r="AD133" s="941"/>
      <c r="AE133" s="953"/>
    </row>
    <row r="134" spans="1:31" s="2239" customFormat="1" x14ac:dyDescent="0.25">
      <c r="A134" s="217"/>
      <c r="B134" s="217">
        <v>1</v>
      </c>
      <c r="C134" s="2237" t="s">
        <v>43</v>
      </c>
      <c r="D134" s="2237"/>
      <c r="E134" s="2287">
        <v>240</v>
      </c>
      <c r="F134" s="225">
        <v>24</v>
      </c>
      <c r="G134" s="126">
        <f t="shared" si="90"/>
        <v>8</v>
      </c>
      <c r="H134" s="126">
        <v>0</v>
      </c>
      <c r="I134" s="126"/>
      <c r="J134" s="369">
        <v>8</v>
      </c>
      <c r="K134" s="155" t="e">
        <f t="shared" si="91"/>
        <v>#DIV/0!</v>
      </c>
      <c r="L134" s="156">
        <f t="shared" si="92"/>
        <v>192</v>
      </c>
      <c r="M134" s="156">
        <f t="shared" si="93"/>
        <v>64</v>
      </c>
      <c r="N134" s="156">
        <v>0</v>
      </c>
      <c r="O134" s="156">
        <f t="shared" si="94"/>
        <v>0</v>
      </c>
      <c r="P134" s="156">
        <f t="shared" si="95"/>
        <v>1</v>
      </c>
      <c r="Q134" s="156">
        <f t="shared" si="96"/>
        <v>0</v>
      </c>
      <c r="R134" s="325"/>
      <c r="S134" s="325"/>
      <c r="T134" s="325"/>
      <c r="U134" s="325"/>
      <c r="V134" s="2344"/>
      <c r="W134" s="325"/>
      <c r="X134" s="782"/>
      <c r="Y134" s="325"/>
      <c r="Z134" s="325"/>
      <c r="AA134" s="325"/>
      <c r="AB134" s="325"/>
      <c r="AC134" s="325"/>
      <c r="AD134" s="941"/>
      <c r="AE134" s="953"/>
    </row>
    <row r="135" spans="1:31" s="2239" customFormat="1" x14ac:dyDescent="0.25">
      <c r="A135" s="217"/>
      <c r="B135" s="217">
        <v>1</v>
      </c>
      <c r="C135" s="2237" t="s">
        <v>20</v>
      </c>
      <c r="D135" s="2237"/>
      <c r="E135" s="2287">
        <v>240</v>
      </c>
      <c r="F135" s="225">
        <v>24</v>
      </c>
      <c r="G135" s="126">
        <f t="shared" si="90"/>
        <v>8</v>
      </c>
      <c r="H135" s="126">
        <v>0</v>
      </c>
      <c r="I135" s="126">
        <f>H135/G135*100</f>
        <v>0</v>
      </c>
      <c r="J135" s="369">
        <v>8</v>
      </c>
      <c r="K135" s="155" t="e">
        <f t="shared" si="91"/>
        <v>#DIV/0!</v>
      </c>
      <c r="L135" s="156">
        <f t="shared" si="92"/>
        <v>192</v>
      </c>
      <c r="M135" s="156">
        <f t="shared" si="93"/>
        <v>64</v>
      </c>
      <c r="N135" s="156">
        <v>0</v>
      </c>
      <c r="O135" s="156">
        <f t="shared" si="94"/>
        <v>0</v>
      </c>
      <c r="P135" s="156">
        <f t="shared" si="95"/>
        <v>1</v>
      </c>
      <c r="Q135" s="156">
        <f t="shared" si="96"/>
        <v>0</v>
      </c>
      <c r="R135" s="325"/>
      <c r="S135" s="325"/>
      <c r="T135" s="325"/>
      <c r="U135" s="325"/>
      <c r="V135" s="2344"/>
      <c r="W135" s="325"/>
      <c r="X135" s="782"/>
      <c r="Y135" s="325"/>
      <c r="Z135" s="325"/>
      <c r="AA135" s="325"/>
      <c r="AB135" s="325"/>
      <c r="AC135" s="325"/>
      <c r="AD135" s="941"/>
      <c r="AE135" s="953"/>
    </row>
    <row r="136" spans="1:31" s="2239" customFormat="1" ht="21.75" customHeight="1" x14ac:dyDescent="0.25">
      <c r="A136" s="217"/>
      <c r="B136" s="217">
        <v>1</v>
      </c>
      <c r="C136" s="2237" t="s">
        <v>44</v>
      </c>
      <c r="D136" s="2237"/>
      <c r="E136" s="2287">
        <v>240</v>
      </c>
      <c r="F136" s="225">
        <v>1300</v>
      </c>
      <c r="G136" s="126">
        <f t="shared" si="90"/>
        <v>433</v>
      </c>
      <c r="H136" s="126">
        <v>801</v>
      </c>
      <c r="I136" s="126">
        <f>H136/G136*100</f>
        <v>184.98845265588915</v>
      </c>
      <c r="J136" s="369">
        <v>8</v>
      </c>
      <c r="K136" s="155">
        <f t="shared" si="91"/>
        <v>8.1423220973782779</v>
      </c>
      <c r="L136" s="156">
        <f t="shared" si="92"/>
        <v>10400</v>
      </c>
      <c r="M136" s="156">
        <f t="shared" si="93"/>
        <v>3466.6666666666665</v>
      </c>
      <c r="N136" s="156">
        <v>6522</v>
      </c>
      <c r="O136" s="156">
        <f t="shared" si="94"/>
        <v>188.13461538461539</v>
      </c>
      <c r="P136" s="156">
        <f t="shared" si="95"/>
        <v>43</v>
      </c>
      <c r="Q136" s="156">
        <f t="shared" si="96"/>
        <v>455.02325581395348</v>
      </c>
      <c r="R136" s="325"/>
      <c r="S136" s="325"/>
      <c r="T136" s="325"/>
      <c r="U136" s="325"/>
      <c r="V136" s="2344"/>
      <c r="W136" s="325"/>
      <c r="X136" s="782"/>
      <c r="Y136" s="325"/>
      <c r="Z136" s="325"/>
      <c r="AA136" s="325"/>
      <c r="AB136" s="325"/>
      <c r="AC136" s="325"/>
      <c r="AD136" s="941"/>
      <c r="AE136" s="953"/>
    </row>
    <row r="137" spans="1:31" s="150" customFormat="1" x14ac:dyDescent="0.25">
      <c r="A137" s="217">
        <v>1</v>
      </c>
      <c r="B137" s="217">
        <v>1</v>
      </c>
      <c r="C137" s="2042" t="s">
        <v>148</v>
      </c>
      <c r="D137" s="2042"/>
      <c r="E137" s="2042"/>
      <c r="F137" s="223">
        <f>SUM(F130:F136)</f>
        <v>5223</v>
      </c>
      <c r="G137" s="524">
        <f>SUM(G130:G136)</f>
        <v>1741</v>
      </c>
      <c r="H137" s="524">
        <f>SUM(H130:H136)</f>
        <v>1823</v>
      </c>
      <c r="I137" s="126">
        <f>H137/G137*100</f>
        <v>104.70993681792073</v>
      </c>
      <c r="J137" s="2039">
        <f>SUM(L137/F137)</f>
        <v>6.8374497415278572</v>
      </c>
      <c r="K137" s="155">
        <f t="shared" si="91"/>
        <v>6.6385079539221064</v>
      </c>
      <c r="L137" s="1114">
        <f>SUM(L130:L136)</f>
        <v>35712</v>
      </c>
      <c r="M137" s="1114">
        <f t="shared" si="93"/>
        <v>11904</v>
      </c>
      <c r="N137" s="1114">
        <f>SUM(N130:N136)</f>
        <v>12102</v>
      </c>
      <c r="O137" s="156">
        <f t="shared" si="94"/>
        <v>101.6633064516129</v>
      </c>
      <c r="P137" s="1114">
        <f>SUM(P130:P136)</f>
        <v>149</v>
      </c>
      <c r="Q137" s="156">
        <f t="shared" si="96"/>
        <v>243.66442953020135</v>
      </c>
      <c r="R137" s="2288"/>
      <c r="S137" s="2288"/>
      <c r="T137" s="2288"/>
      <c r="U137" s="2288"/>
      <c r="V137" s="2347"/>
      <c r="W137" s="363"/>
      <c r="X137" s="1044"/>
      <c r="Y137" s="363"/>
      <c r="Z137" s="363"/>
      <c r="AA137" s="363"/>
      <c r="AB137" s="2288"/>
      <c r="AC137" s="2288"/>
      <c r="AD137" s="962"/>
      <c r="AE137" s="958"/>
    </row>
    <row r="138" spans="1:31" s="2239" customFormat="1" ht="29.25" x14ac:dyDescent="0.25">
      <c r="A138" s="217">
        <v>1</v>
      </c>
      <c r="B138" s="217">
        <v>1</v>
      </c>
      <c r="C138" s="705" t="s">
        <v>135</v>
      </c>
      <c r="D138" s="705"/>
      <c r="E138" s="705"/>
      <c r="F138" s="1972">
        <f>SUM(F137,F128)</f>
        <v>6200</v>
      </c>
      <c r="G138" s="2038">
        <f>SUM(G137,G128)</f>
        <v>2067</v>
      </c>
      <c r="H138" s="2038">
        <f>SUM(H137,H128)</f>
        <v>2078</v>
      </c>
      <c r="I138" s="2038">
        <f>H138/G138*100</f>
        <v>100.53217223028543</v>
      </c>
      <c r="J138" s="329">
        <f>SUM(L138/F138)</f>
        <v>7.1433870967741937</v>
      </c>
      <c r="K138" s="155">
        <f t="shared" si="91"/>
        <v>6.9297401347449474</v>
      </c>
      <c r="L138" s="2038">
        <f>SUM(L137,L128)</f>
        <v>44289</v>
      </c>
      <c r="M138" s="2038">
        <f>SUM(M137,M128)</f>
        <v>14763</v>
      </c>
      <c r="N138" s="2038">
        <f>SUM(N137,N128)</f>
        <v>14400</v>
      </c>
      <c r="O138" s="156">
        <f t="shared" si="94"/>
        <v>97.541150172729118</v>
      </c>
      <c r="P138" s="2038">
        <f>SUM(P137,P128)</f>
        <v>177.35470588235293</v>
      </c>
      <c r="Q138" s="156">
        <f t="shared" si="96"/>
        <v>243.57966587397141</v>
      </c>
      <c r="R138" s="2289">
        <v>158579.70994011164</v>
      </c>
      <c r="S138" s="2289">
        <v>158956.23218645804</v>
      </c>
      <c r="T138" s="2289">
        <v>158956.23218645804</v>
      </c>
      <c r="U138" s="2289">
        <v>158956.23218645804</v>
      </c>
      <c r="V138" s="2343">
        <f t="shared" ref="V138" si="97">R138/12*$C$3+(S138-R138)/11*3+(T138-S138)/10*2+(U138-T138)/9*1</f>
        <v>52962.591198737748</v>
      </c>
      <c r="W138" s="369">
        <f t="shared" ref="W138" si="98">AC138-AB138-Y138-X138</f>
        <v>45622.085719999995</v>
      </c>
      <c r="X138" s="1123"/>
      <c r="Y138" s="369"/>
      <c r="Z138" s="369">
        <f>W138-V138</f>
        <v>-7340.5054787377521</v>
      </c>
      <c r="AA138" s="369"/>
      <c r="AB138" s="369">
        <v>-230.03973000000002</v>
      </c>
      <c r="AC138" s="369">
        <v>45392.045989999999</v>
      </c>
      <c r="AD138" s="2040"/>
      <c r="AE138" s="2040"/>
    </row>
    <row r="139" spans="1:31" s="2239" customFormat="1" x14ac:dyDescent="0.25">
      <c r="A139" s="217"/>
      <c r="B139" s="217">
        <v>1</v>
      </c>
      <c r="C139" s="705"/>
      <c r="D139" s="705"/>
      <c r="E139" s="705"/>
      <c r="F139" s="1972"/>
      <c r="G139" s="2038"/>
      <c r="H139" s="2038"/>
      <c r="I139" s="2038"/>
      <c r="J139" s="329"/>
      <c r="K139" s="155"/>
      <c r="L139" s="2038"/>
      <c r="M139" s="2038"/>
      <c r="N139" s="2038"/>
      <c r="O139" s="156"/>
      <c r="P139" s="2038"/>
      <c r="Q139" s="156"/>
      <c r="R139" s="2289"/>
      <c r="S139" s="2289"/>
      <c r="T139" s="2289"/>
      <c r="U139" s="2289"/>
      <c r="V139" s="2348"/>
      <c r="W139" s="329"/>
      <c r="X139" s="773"/>
      <c r="Y139" s="329"/>
      <c r="Z139" s="329"/>
      <c r="AA139" s="329"/>
      <c r="AB139" s="2289"/>
      <c r="AC139" s="2289"/>
      <c r="AD139" s="2040"/>
      <c r="AE139" s="2040"/>
    </row>
    <row r="140" spans="1:31" s="2239" customFormat="1" x14ac:dyDescent="0.25">
      <c r="A140" s="217"/>
      <c r="B140" s="217">
        <v>1</v>
      </c>
      <c r="C140" s="2183" t="s">
        <v>194</v>
      </c>
      <c r="D140" s="705"/>
      <c r="E140" s="705"/>
      <c r="F140" s="279">
        <f>F143</f>
        <v>12007</v>
      </c>
      <c r="G140" s="2038">
        <f t="shared" ref="G140" si="99">G143</f>
        <v>4002</v>
      </c>
      <c r="H140" s="2038">
        <f>H143</f>
        <v>4098</v>
      </c>
      <c r="I140" s="2038">
        <f>H140/G140*100</f>
        <v>102.39880059970015</v>
      </c>
      <c r="J140" s="329"/>
      <c r="K140" s="155"/>
      <c r="L140" s="2038"/>
      <c r="M140" s="2038"/>
      <c r="N140" s="2038"/>
      <c r="O140" s="156"/>
      <c r="P140" s="2038"/>
      <c r="Q140" s="156"/>
      <c r="R140" s="2289"/>
      <c r="S140" s="2289"/>
      <c r="T140" s="2289"/>
      <c r="U140" s="2289"/>
      <c r="V140" s="2348"/>
      <c r="W140" s="329"/>
      <c r="X140" s="773"/>
      <c r="Y140" s="329"/>
      <c r="Z140" s="329"/>
      <c r="AA140" s="329"/>
      <c r="AB140" s="2289"/>
      <c r="AC140" s="2289"/>
      <c r="AD140" s="2040"/>
      <c r="AE140" s="2040"/>
    </row>
    <row r="141" spans="1:31" s="2239" customFormat="1" x14ac:dyDescent="0.25">
      <c r="A141" s="217"/>
      <c r="B141" s="217">
        <v>1</v>
      </c>
      <c r="C141" s="2186" t="s">
        <v>195</v>
      </c>
      <c r="D141" s="705"/>
      <c r="E141" s="705"/>
      <c r="F141" s="223">
        <f>F143-F142</f>
        <v>11992</v>
      </c>
      <c r="G141" s="2038">
        <f t="shared" ref="G141" si="100">G143-G142</f>
        <v>3997</v>
      </c>
      <c r="H141" s="2038">
        <f>H143-H142</f>
        <v>4087</v>
      </c>
      <c r="I141" s="2038">
        <f>H141/G141*100</f>
        <v>102.25168876657493</v>
      </c>
      <c r="J141" s="329"/>
      <c r="K141" s="155"/>
      <c r="L141" s="2038"/>
      <c r="M141" s="2038"/>
      <c r="N141" s="2038"/>
      <c r="O141" s="156"/>
      <c r="P141" s="2038"/>
      <c r="Q141" s="156"/>
      <c r="R141" s="2289"/>
      <c r="S141" s="2289"/>
      <c r="T141" s="2289"/>
      <c r="U141" s="2289"/>
      <c r="V141" s="2348"/>
      <c r="W141" s="329"/>
      <c r="X141" s="773"/>
      <c r="Y141" s="329"/>
      <c r="Z141" s="329"/>
      <c r="AA141" s="329"/>
      <c r="AB141" s="2289"/>
      <c r="AC141" s="2289"/>
      <c r="AD141" s="2040"/>
      <c r="AE141" s="2040"/>
    </row>
    <row r="142" spans="1:31" s="2239" customFormat="1" ht="30" x14ac:dyDescent="0.25">
      <c r="A142" s="217"/>
      <c r="B142" s="217">
        <v>1</v>
      </c>
      <c r="C142" s="2186" t="s">
        <v>196</v>
      </c>
      <c r="D142" s="705"/>
      <c r="E142" s="705"/>
      <c r="F142" s="2147">
        <v>15</v>
      </c>
      <c r="G142" s="2038">
        <f>ROUND(F142/12*$C$3,0)</f>
        <v>5</v>
      </c>
      <c r="H142" s="2038">
        <v>11</v>
      </c>
      <c r="I142" s="2038">
        <f>H142/G142*100</f>
        <v>220.00000000000003</v>
      </c>
      <c r="J142" s="329"/>
      <c r="K142" s="155"/>
      <c r="L142" s="2038"/>
      <c r="M142" s="2038"/>
      <c r="N142" s="2038"/>
      <c r="O142" s="156"/>
      <c r="P142" s="2038"/>
      <c r="Q142" s="156"/>
      <c r="R142" s="2289"/>
      <c r="S142" s="2289"/>
      <c r="T142" s="2289"/>
      <c r="U142" s="2289"/>
      <c r="V142" s="2348"/>
      <c r="W142" s="329"/>
      <c r="X142" s="773"/>
      <c r="Y142" s="329"/>
      <c r="Z142" s="329"/>
      <c r="AA142" s="329"/>
      <c r="AB142" s="2289"/>
      <c r="AC142" s="2289"/>
      <c r="AD142" s="2040"/>
      <c r="AE142" s="2040"/>
    </row>
    <row r="143" spans="1:31" s="2239" customFormat="1" ht="30" x14ac:dyDescent="0.25">
      <c r="A143" s="217"/>
      <c r="B143" s="217">
        <v>1</v>
      </c>
      <c r="C143" s="2189" t="s">
        <v>201</v>
      </c>
      <c r="D143" s="705"/>
      <c r="E143" s="705"/>
      <c r="F143" s="2147">
        <v>12007</v>
      </c>
      <c r="G143" s="2038">
        <f>ROUND(F143/12*$C$3,0)</f>
        <v>4002</v>
      </c>
      <c r="H143" s="2038">
        <v>4098</v>
      </c>
      <c r="I143" s="2038">
        <f>H143/G143*100</f>
        <v>102.39880059970015</v>
      </c>
      <c r="J143" s="329"/>
      <c r="K143" s="155"/>
      <c r="L143" s="2038"/>
      <c r="M143" s="2038"/>
      <c r="N143" s="2038"/>
      <c r="O143" s="156"/>
      <c r="P143" s="2038"/>
      <c r="Q143" s="156"/>
      <c r="R143" s="2289">
        <v>122846.7902</v>
      </c>
      <c r="S143" s="2289">
        <v>122846.7902</v>
      </c>
      <c r="T143" s="2289">
        <v>122846.7902</v>
      </c>
      <c r="U143" s="2289">
        <v>122846.7902</v>
      </c>
      <c r="V143" s="2343">
        <f t="shared" ref="V143" si="101">R143/12*$C$3+(S143-R143)/11*3+(T143-S143)/10*2+(U143-T143)/9*1</f>
        <v>40948.930066666668</v>
      </c>
      <c r="W143" s="369">
        <f t="shared" ref="W143" si="102">AC143-AB143-Y143-X143</f>
        <v>40713.163079999998</v>
      </c>
      <c r="X143" s="1123"/>
      <c r="Y143" s="369"/>
      <c r="Z143" s="369">
        <f>W143-V143</f>
        <v>-235.76698666666925</v>
      </c>
      <c r="AA143" s="369"/>
      <c r="AB143" s="369">
        <v>-29.84628</v>
      </c>
      <c r="AC143" s="369">
        <v>40683.316800000001</v>
      </c>
      <c r="AD143" s="2040"/>
      <c r="AE143" s="2040"/>
    </row>
    <row r="144" spans="1:31" s="2239" customFormat="1" ht="15.75" thickBot="1" x14ac:dyDescent="0.3">
      <c r="A144" s="217">
        <v>1</v>
      </c>
      <c r="B144" s="217">
        <v>1</v>
      </c>
      <c r="C144" s="1134" t="s">
        <v>273</v>
      </c>
      <c r="D144" s="2290"/>
      <c r="E144" s="2290"/>
      <c r="F144" s="2291"/>
      <c r="G144" s="2292"/>
      <c r="H144" s="2292"/>
      <c r="I144" s="2292"/>
      <c r="J144" s="1495"/>
      <c r="K144" s="1495"/>
      <c r="L144" s="1495"/>
      <c r="M144" s="1495"/>
      <c r="N144" s="1495">
        <f>N31+N138</f>
        <v>62009</v>
      </c>
      <c r="O144" s="1495"/>
      <c r="P144" s="1495"/>
      <c r="Q144" s="1495"/>
      <c r="R144" s="1666">
        <f t="shared" ref="R144:AC144" si="103">R138+R112+R31+R143+R116</f>
        <v>3180789.2652325369</v>
      </c>
      <c r="S144" s="1666">
        <f t="shared" ref="S144:T144" si="104">S138+S112+S31+S143+S116</f>
        <v>3197204.0768788829</v>
      </c>
      <c r="T144" s="1666">
        <f t="shared" si="104"/>
        <v>3197204.0768788829</v>
      </c>
      <c r="U144" s="1666">
        <f t="shared" ref="U144" si="105">U138+U112+U31+U143+U116</f>
        <v>3197204.0768788829</v>
      </c>
      <c r="V144" s="2309">
        <f t="shared" si="103"/>
        <v>1064739.8552234855</v>
      </c>
      <c r="W144" s="1666">
        <f t="shared" si="103"/>
        <v>1024431.7093400001</v>
      </c>
      <c r="X144" s="2416">
        <f t="shared" si="103"/>
        <v>0</v>
      </c>
      <c r="Y144" s="1666">
        <f t="shared" si="103"/>
        <v>-4052.2019099999998</v>
      </c>
      <c r="Z144" s="1666">
        <f t="shared" si="103"/>
        <v>-40308.14588348542</v>
      </c>
      <c r="AA144" s="1666">
        <f t="shared" si="103"/>
        <v>-6430.8367199999993</v>
      </c>
      <c r="AB144" s="1666">
        <f t="shared" si="103"/>
        <v>-11537.873520000003</v>
      </c>
      <c r="AC144" s="1666">
        <f t="shared" si="103"/>
        <v>1008841.6339100002</v>
      </c>
      <c r="AD144" s="2293"/>
      <c r="AE144" s="968">
        <f>AE138+AE112+AE31+AE116</f>
        <v>0</v>
      </c>
    </row>
    <row r="145" spans="1:255" s="2239" customFormat="1" ht="30" thickBot="1" x14ac:dyDescent="0.3">
      <c r="A145" s="217"/>
      <c r="B145" s="217"/>
      <c r="C145" s="1674" t="s">
        <v>637</v>
      </c>
      <c r="D145" s="1674"/>
      <c r="E145" s="1674"/>
      <c r="F145" s="230"/>
      <c r="G145" s="706"/>
      <c r="H145" s="706"/>
      <c r="I145" s="706"/>
      <c r="J145" s="1461"/>
      <c r="K145" s="1461"/>
      <c r="L145" s="706"/>
      <c r="M145" s="706"/>
      <c r="N145" s="706"/>
      <c r="O145" s="706"/>
      <c r="P145" s="706"/>
      <c r="Q145" s="706"/>
      <c r="R145" s="335">
        <f t="shared" ref="R145:AC145" si="106">R144-R143-R35-R34</f>
        <v>2556275.228542537</v>
      </c>
      <c r="S145" s="335">
        <f t="shared" ref="S145:T145" si="107">S144-S143-S35-S34</f>
        <v>2572690.040188883</v>
      </c>
      <c r="T145" s="335">
        <f t="shared" si="107"/>
        <v>2572690.040188883</v>
      </c>
      <c r="U145" s="335">
        <f t="shared" ref="U145" si="108">U144-U143-U35-U34</f>
        <v>2572690.040188883</v>
      </c>
      <c r="V145" s="756">
        <f t="shared" si="106"/>
        <v>856568.50966015225</v>
      </c>
      <c r="W145" s="335">
        <f t="shared" si="106"/>
        <v>824723.27360000007</v>
      </c>
      <c r="X145" s="778">
        <f t="shared" si="106"/>
        <v>0</v>
      </c>
      <c r="Y145" s="159">
        <f t="shared" si="106"/>
        <v>-3945.9386</v>
      </c>
      <c r="Z145" s="335">
        <f t="shared" si="106"/>
        <v>-31845.236060152107</v>
      </c>
      <c r="AA145" s="335">
        <f t="shared" si="106"/>
        <v>-6430.8367199999993</v>
      </c>
      <c r="AB145" s="335">
        <f t="shared" si="106"/>
        <v>-11441.222550000002</v>
      </c>
      <c r="AC145" s="335">
        <f t="shared" si="106"/>
        <v>809336.11245000013</v>
      </c>
      <c r="AD145" s="2308"/>
      <c r="AE145" s="2741"/>
    </row>
    <row r="146" spans="1:255" x14ac:dyDescent="0.25">
      <c r="A146" s="217">
        <v>1</v>
      </c>
      <c r="B146" s="217">
        <v>1</v>
      </c>
      <c r="C146" s="639"/>
      <c r="D146" s="639"/>
      <c r="E146" s="639"/>
      <c r="F146" s="2294"/>
      <c r="G146" s="2295"/>
      <c r="H146" s="2295"/>
      <c r="I146" s="2295"/>
      <c r="J146" s="2295"/>
      <c r="K146" s="2295"/>
      <c r="L146" s="2295"/>
      <c r="M146" s="2295"/>
      <c r="N146" s="2295"/>
      <c r="O146" s="2295"/>
      <c r="P146" s="2295"/>
      <c r="Q146" s="2295"/>
      <c r="R146" s="328"/>
      <c r="S146" s="328"/>
      <c r="T146" s="328"/>
      <c r="U146" s="328"/>
      <c r="V146" s="2296"/>
      <c r="W146" s="328"/>
      <c r="X146" s="776"/>
      <c r="Y146" s="328"/>
      <c r="Z146" s="328"/>
      <c r="AA146" s="3045"/>
      <c r="AB146" s="3045"/>
      <c r="AC146" s="328"/>
      <c r="AD146" s="2297"/>
      <c r="AE146" s="2298"/>
    </row>
    <row r="147" spans="1:255" s="853" customFormat="1" ht="47.25" x14ac:dyDescent="0.25">
      <c r="A147" s="217">
        <v>1</v>
      </c>
      <c r="B147" s="217">
        <v>1</v>
      </c>
      <c r="C147" s="1841" t="s">
        <v>544</v>
      </c>
      <c r="D147" s="1075"/>
      <c r="E147" s="1185"/>
      <c r="F147" s="206"/>
      <c r="G147" s="2299"/>
      <c r="H147" s="2299"/>
      <c r="I147" s="2299"/>
      <c r="J147" s="2300"/>
      <c r="K147" s="2300"/>
      <c r="L147" s="156"/>
      <c r="M147" s="156"/>
      <c r="N147" s="156"/>
      <c r="O147" s="156"/>
      <c r="P147" s="156"/>
      <c r="Q147" s="156"/>
      <c r="R147" s="2301"/>
      <c r="S147" s="2301"/>
      <c r="T147" s="2301"/>
      <c r="U147" s="2301"/>
      <c r="V147" s="2255"/>
      <c r="W147" s="2301"/>
      <c r="X147" s="3043"/>
      <c r="Y147" s="2301"/>
      <c r="Z147" s="2301"/>
      <c r="AA147" s="3046"/>
      <c r="AB147" s="3046"/>
      <c r="AC147" s="2301"/>
      <c r="AD147" s="2302"/>
      <c r="AE147" s="2256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  <c r="CV147" s="154"/>
      <c r="CW147" s="154"/>
      <c r="CX147" s="154"/>
      <c r="CY147" s="154"/>
      <c r="CZ147" s="154"/>
      <c r="DA147" s="154"/>
      <c r="DB147" s="154"/>
      <c r="DC147" s="154"/>
      <c r="DD147" s="154"/>
      <c r="DE147" s="154"/>
      <c r="DF147" s="154"/>
      <c r="DG147" s="154"/>
      <c r="DH147" s="154"/>
      <c r="DI147" s="154"/>
      <c r="DJ147" s="154"/>
      <c r="DK147" s="154"/>
      <c r="DL147" s="154"/>
      <c r="DM147" s="154"/>
      <c r="DN147" s="154"/>
      <c r="DO147" s="154"/>
      <c r="DP147" s="154"/>
      <c r="DQ147" s="154"/>
      <c r="DR147" s="154"/>
      <c r="DS147" s="154"/>
      <c r="DT147" s="154"/>
      <c r="DU147" s="154"/>
      <c r="DV147" s="154"/>
      <c r="DW147" s="154"/>
      <c r="DX147" s="154"/>
      <c r="DY147" s="154"/>
      <c r="DZ147" s="154"/>
      <c r="EA147" s="154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  <c r="EU147" s="154"/>
      <c r="EV147" s="154"/>
      <c r="EW147" s="154"/>
      <c r="EX147" s="154"/>
      <c r="EY147" s="154"/>
      <c r="EZ147" s="154"/>
      <c r="FA147" s="154"/>
      <c r="FB147" s="154"/>
      <c r="FC147" s="154"/>
      <c r="FD147" s="154"/>
      <c r="FE147" s="154"/>
      <c r="FF147" s="154"/>
      <c r="FG147" s="154"/>
      <c r="FH147" s="154"/>
      <c r="FI147" s="154"/>
      <c r="FJ147" s="154"/>
      <c r="FK147" s="154"/>
      <c r="FL147" s="154"/>
      <c r="FM147" s="154"/>
      <c r="FN147" s="154"/>
      <c r="FO147" s="154"/>
      <c r="FP147" s="154"/>
      <c r="FQ147" s="154"/>
      <c r="FR147" s="154"/>
      <c r="FS147" s="154"/>
      <c r="FT147" s="154"/>
      <c r="FU147" s="154"/>
      <c r="FV147" s="154"/>
      <c r="FW147" s="154"/>
      <c r="FX147" s="154"/>
      <c r="FY147" s="154"/>
      <c r="FZ147" s="154"/>
      <c r="GA147" s="154"/>
      <c r="GB147" s="154"/>
      <c r="GC147" s="154"/>
      <c r="GD147" s="154"/>
      <c r="GE147" s="154"/>
      <c r="GF147" s="154"/>
      <c r="GG147" s="154"/>
      <c r="GH147" s="154"/>
      <c r="GI147" s="154"/>
      <c r="GJ147" s="154"/>
      <c r="GK147" s="154"/>
      <c r="GL147" s="154"/>
      <c r="GM147" s="154"/>
      <c r="GN147" s="154"/>
      <c r="GO147" s="154"/>
      <c r="GP147" s="154"/>
      <c r="GQ147" s="154"/>
      <c r="GR147" s="154"/>
      <c r="GS147" s="154"/>
      <c r="GT147" s="154"/>
      <c r="GU147" s="154"/>
      <c r="GV147" s="154"/>
      <c r="GW147" s="154"/>
      <c r="GX147" s="154"/>
      <c r="GY147" s="154"/>
      <c r="GZ147" s="154"/>
      <c r="HA147" s="154"/>
      <c r="HB147" s="154"/>
      <c r="HC147" s="154"/>
      <c r="HD147" s="154"/>
      <c r="HE147" s="154"/>
      <c r="HF147" s="154"/>
      <c r="HG147" s="154"/>
      <c r="HH147" s="154"/>
      <c r="HI147" s="154"/>
      <c r="HJ147" s="154"/>
      <c r="HK147" s="154"/>
      <c r="HL147" s="154"/>
      <c r="HM147" s="154"/>
      <c r="HN147" s="154"/>
      <c r="HO147" s="154"/>
      <c r="HP147" s="154"/>
      <c r="HQ147" s="154"/>
      <c r="HR147" s="154"/>
      <c r="HS147" s="154"/>
      <c r="HT147" s="154"/>
      <c r="HU147" s="154"/>
      <c r="HV147" s="154"/>
      <c r="HW147" s="154"/>
      <c r="HX147" s="154"/>
      <c r="HY147" s="154"/>
      <c r="HZ147" s="154"/>
      <c r="IA147" s="154"/>
      <c r="IB147" s="154"/>
      <c r="IC147" s="154"/>
      <c r="ID147" s="154"/>
      <c r="IE147" s="154"/>
      <c r="IF147" s="154"/>
      <c r="IG147" s="154"/>
      <c r="IH147" s="154"/>
      <c r="II147" s="154"/>
      <c r="IJ147" s="154"/>
      <c r="IK147" s="154"/>
      <c r="IL147" s="154"/>
      <c r="IM147" s="154"/>
      <c r="IN147" s="154"/>
      <c r="IO147" s="154"/>
      <c r="IP147" s="154"/>
      <c r="IQ147" s="154"/>
      <c r="IR147" s="154"/>
      <c r="IS147" s="154"/>
      <c r="IT147" s="154"/>
      <c r="IU147" s="154"/>
    </row>
    <row r="148" spans="1:255" s="2239" customFormat="1" x14ac:dyDescent="0.25">
      <c r="A148" s="217">
        <v>1</v>
      </c>
      <c r="B148" s="217">
        <v>1</v>
      </c>
      <c r="C148" s="1492" t="s">
        <v>5</v>
      </c>
      <c r="D148" s="1492"/>
      <c r="E148" s="1492"/>
      <c r="F148" s="225"/>
      <c r="G148" s="190"/>
      <c r="H148" s="190"/>
      <c r="I148" s="190"/>
      <c r="J148" s="2030"/>
      <c r="K148" s="2030"/>
      <c r="L148" s="2031"/>
      <c r="M148" s="2031"/>
      <c r="N148" s="2031"/>
      <c r="O148" s="2031"/>
      <c r="P148" s="2031"/>
      <c r="Q148" s="2031"/>
      <c r="R148" s="2303"/>
      <c r="S148" s="2303"/>
      <c r="T148" s="2303"/>
      <c r="U148" s="2303"/>
      <c r="V148" s="2261"/>
      <c r="W148" s="2303"/>
      <c r="X148" s="2355"/>
      <c r="Y148" s="2303"/>
      <c r="Z148" s="2303"/>
      <c r="AA148" s="2303"/>
      <c r="AB148" s="2303"/>
      <c r="AC148" s="2303"/>
      <c r="AD148" s="945"/>
      <c r="AE148" s="2088"/>
    </row>
    <row r="149" spans="1:255" s="2239" customFormat="1" x14ac:dyDescent="0.25">
      <c r="A149" s="217">
        <v>1</v>
      </c>
      <c r="B149" s="217">
        <v>1</v>
      </c>
      <c r="C149" s="144" t="s">
        <v>17</v>
      </c>
      <c r="D149" s="1082" t="s">
        <v>226</v>
      </c>
      <c r="E149" s="136">
        <v>340</v>
      </c>
      <c r="F149" s="225">
        <v>1920</v>
      </c>
      <c r="G149" s="126">
        <f>F149/12*$C$3</f>
        <v>640</v>
      </c>
      <c r="H149" s="190">
        <v>757</v>
      </c>
      <c r="I149" s="126">
        <f>H149/G149*100</f>
        <v>118.28125</v>
      </c>
      <c r="J149" s="2304">
        <v>7.5</v>
      </c>
      <c r="K149" s="155">
        <f>N149/H149</f>
        <v>7.0977542932628799</v>
      </c>
      <c r="L149" s="156">
        <f>ROUND(F149*J149,0)</f>
        <v>14400</v>
      </c>
      <c r="M149" s="156">
        <f>L149/12*$C$3</f>
        <v>4800</v>
      </c>
      <c r="N149" s="225">
        <v>5373</v>
      </c>
      <c r="O149" s="156">
        <f>N149/M149*100</f>
        <v>111.9375</v>
      </c>
      <c r="P149" s="156">
        <f>L149/E149</f>
        <v>42.352941176470587</v>
      </c>
      <c r="Q149" s="156">
        <f>N149/$C$3*12/P149</f>
        <v>380.58750000000003</v>
      </c>
      <c r="R149" s="2303"/>
      <c r="S149" s="2303"/>
      <c r="T149" s="2303"/>
      <c r="U149" s="2303"/>
      <c r="V149" s="2261"/>
      <c r="W149" s="2303"/>
      <c r="X149" s="2355"/>
      <c r="Y149" s="2303"/>
      <c r="Z149" s="2303"/>
      <c r="AA149" s="2303"/>
      <c r="AB149" s="2303"/>
      <c r="AC149" s="2303"/>
      <c r="AD149" s="945"/>
      <c r="AE149" s="2088"/>
    </row>
    <row r="150" spans="1:255" s="2239" customFormat="1" x14ac:dyDescent="0.25">
      <c r="A150" s="217">
        <v>1</v>
      </c>
      <c r="B150" s="217">
        <v>1</v>
      </c>
      <c r="C150" s="144" t="s">
        <v>159</v>
      </c>
      <c r="D150" s="1082" t="s">
        <v>226</v>
      </c>
      <c r="E150" s="136">
        <v>340</v>
      </c>
      <c r="F150" s="225">
        <v>1300</v>
      </c>
      <c r="G150" s="126">
        <f>F150/12*$C$3</f>
        <v>433.33333333333331</v>
      </c>
      <c r="H150" s="190">
        <v>462</v>
      </c>
      <c r="I150" s="126">
        <f>H150/G150*100</f>
        <v>106.61538461538463</v>
      </c>
      <c r="J150" s="2304">
        <v>9.6999999999999993</v>
      </c>
      <c r="K150" s="155">
        <f>N150/H150</f>
        <v>9.5606060606060606</v>
      </c>
      <c r="L150" s="156">
        <f>ROUND(F150*J150,0)</f>
        <v>12610</v>
      </c>
      <c r="M150" s="156">
        <f>L150/12*$C$3</f>
        <v>4203.333333333333</v>
      </c>
      <c r="N150" s="225">
        <v>4417</v>
      </c>
      <c r="O150" s="156">
        <f>N150/M150*100</f>
        <v>105.08326724821571</v>
      </c>
      <c r="P150" s="156">
        <f>L150/E150</f>
        <v>37.088235294117645</v>
      </c>
      <c r="Q150" s="156">
        <f>N150/$C$3*12/P150</f>
        <v>357.28310864393342</v>
      </c>
      <c r="R150" s="2303"/>
      <c r="S150" s="2303"/>
      <c r="T150" s="2303"/>
      <c r="U150" s="2303"/>
      <c r="V150" s="2261"/>
      <c r="W150" s="2303"/>
      <c r="X150" s="2355"/>
      <c r="Y150" s="2303"/>
      <c r="Z150" s="2303"/>
      <c r="AA150" s="2303"/>
      <c r="AB150" s="2303"/>
      <c r="AC150" s="2303"/>
      <c r="AD150" s="945"/>
      <c r="AE150" s="2088"/>
    </row>
    <row r="151" spans="1:255" s="2239" customFormat="1" x14ac:dyDescent="0.25">
      <c r="A151" s="217">
        <v>1</v>
      </c>
      <c r="B151" s="217">
        <v>1</v>
      </c>
      <c r="C151" s="144" t="s">
        <v>77</v>
      </c>
      <c r="D151" s="1082" t="s">
        <v>226</v>
      </c>
      <c r="E151" s="136">
        <v>340</v>
      </c>
      <c r="F151" s="225">
        <v>385</v>
      </c>
      <c r="G151" s="126">
        <f>F151/12*$C$3</f>
        <v>128.33333333333334</v>
      </c>
      <c r="H151" s="190">
        <v>132</v>
      </c>
      <c r="I151" s="126">
        <f>H151/G151*100</f>
        <v>102.85714285714285</v>
      </c>
      <c r="J151" s="2304">
        <v>9.6999999999999993</v>
      </c>
      <c r="K151" s="155">
        <f>N151/H151</f>
        <v>8.2348484848484844</v>
      </c>
      <c r="L151" s="156">
        <f>ROUND(F151*J151,0)</f>
        <v>3735</v>
      </c>
      <c r="M151" s="156">
        <f>L151/12*$C$3</f>
        <v>1245</v>
      </c>
      <c r="N151" s="225">
        <v>1087</v>
      </c>
      <c r="O151" s="156">
        <f>N151/M151*100</f>
        <v>87.309236947791163</v>
      </c>
      <c r="P151" s="156">
        <f>L151/E151</f>
        <v>10.985294117647058</v>
      </c>
      <c r="Q151" s="156">
        <f>N151/$C$3*12/P151</f>
        <v>296.85140562249001</v>
      </c>
      <c r="R151" s="2303"/>
      <c r="S151" s="2303"/>
      <c r="T151" s="2303"/>
      <c r="U151" s="2303"/>
      <c r="V151" s="2261"/>
      <c r="W151" s="2303"/>
      <c r="X151" s="2355"/>
      <c r="Y151" s="2303"/>
      <c r="Z151" s="2303"/>
      <c r="AA151" s="2303"/>
      <c r="AB151" s="2303"/>
      <c r="AC151" s="2303"/>
      <c r="AD151" s="945"/>
      <c r="AE151" s="2088"/>
    </row>
    <row r="152" spans="1:255" s="2239" customFormat="1" x14ac:dyDescent="0.25">
      <c r="A152" s="217">
        <v>1</v>
      </c>
      <c r="B152" s="217">
        <v>1</v>
      </c>
      <c r="C152" s="144" t="s">
        <v>44</v>
      </c>
      <c r="D152" s="1082" t="s">
        <v>226</v>
      </c>
      <c r="E152" s="136">
        <v>340</v>
      </c>
      <c r="F152" s="225">
        <v>1470</v>
      </c>
      <c r="G152" s="126">
        <f>F152/12*$C$3</f>
        <v>490</v>
      </c>
      <c r="H152" s="190">
        <v>516</v>
      </c>
      <c r="I152" s="126">
        <f>H152/G152*100</f>
        <v>105.30612244897959</v>
      </c>
      <c r="J152" s="2304">
        <v>11</v>
      </c>
      <c r="K152" s="155">
        <f>N152/H152</f>
        <v>9.0639534883720927</v>
      </c>
      <c r="L152" s="156">
        <f>ROUND(F152*J152,0)</f>
        <v>16170</v>
      </c>
      <c r="M152" s="156">
        <f>L152/12*$C$3</f>
        <v>5390</v>
      </c>
      <c r="N152" s="225">
        <v>4677</v>
      </c>
      <c r="O152" s="156">
        <f>N152/M152*100</f>
        <v>86.771799628942475</v>
      </c>
      <c r="P152" s="156">
        <f>L152/E152</f>
        <v>47.558823529411768</v>
      </c>
      <c r="Q152" s="156">
        <f>N152/$C$3*12/P152</f>
        <v>295.02411873840441</v>
      </c>
      <c r="R152" s="2303"/>
      <c r="S152" s="2303"/>
      <c r="T152" s="2303"/>
      <c r="U152" s="2303"/>
      <c r="V152" s="2314"/>
      <c r="W152" s="2303"/>
      <c r="X152" s="2355"/>
      <c r="Y152" s="2303"/>
      <c r="Z152" s="2303"/>
      <c r="AA152" s="2303"/>
      <c r="AB152" s="2303"/>
      <c r="AC152" s="2303"/>
      <c r="AD152" s="945"/>
      <c r="AE152" s="2088"/>
    </row>
    <row r="153" spans="1:255" s="2239" customFormat="1" ht="29.25" x14ac:dyDescent="0.25">
      <c r="A153" s="217">
        <v>1</v>
      </c>
      <c r="B153" s="217">
        <v>1</v>
      </c>
      <c r="C153" s="704" t="s">
        <v>7</v>
      </c>
      <c r="D153" s="2960"/>
      <c r="E153" s="704"/>
      <c r="F153" s="1972">
        <f>SUM(F149:F152)</f>
        <v>5075</v>
      </c>
      <c r="G153" s="2038">
        <f>SUM(G149:G152)</f>
        <v>1691.6666666666665</v>
      </c>
      <c r="H153" s="2038">
        <f>SUM(H149:H152)</f>
        <v>1867</v>
      </c>
      <c r="I153" s="2038">
        <f>H153/G153*100</f>
        <v>110.36453201970444</v>
      </c>
      <c r="J153" s="2039">
        <f>SUM(L153/F153)</f>
        <v>9.2443349753694584</v>
      </c>
      <c r="K153" s="199">
        <f>N153/H153</f>
        <v>8.3310123192287087</v>
      </c>
      <c r="L153" s="2038">
        <f>SUM(L149:L152)</f>
        <v>46915</v>
      </c>
      <c r="M153" s="2038">
        <f>SUM(M149:M152)</f>
        <v>15638.333333333332</v>
      </c>
      <c r="N153" s="2038">
        <f>SUM(N149:N152)</f>
        <v>15554</v>
      </c>
      <c r="O153" s="156">
        <f>N153/M153*100</f>
        <v>99.460726846424393</v>
      </c>
      <c r="P153" s="1256">
        <f>SUM(P149:P152)</f>
        <v>137.98529411764707</v>
      </c>
      <c r="Q153" s="156">
        <f>N153/$C$3*12/P153</f>
        <v>338.1664712778429</v>
      </c>
      <c r="R153" s="363">
        <v>187609.82562647419</v>
      </c>
      <c r="S153" s="363">
        <v>187609.82562647419</v>
      </c>
      <c r="T153" s="363">
        <v>187609.82562647419</v>
      </c>
      <c r="U153" s="363">
        <v>187609.82562647419</v>
      </c>
      <c r="V153" s="876">
        <f t="shared" ref="V153:V156" si="109">R153/12*$C$3+(S153-R153)/11*3+(T153-S153)/10*2+(U153-T153)/9*1</f>
        <v>62536.608542158065</v>
      </c>
      <c r="W153" s="363">
        <f t="shared" ref="W153:W156" si="110">AC153-AB153-Y153-X153</f>
        <v>67971.968529999998</v>
      </c>
      <c r="X153" s="1044"/>
      <c r="Y153" s="363">
        <v>-752.24223000000006</v>
      </c>
      <c r="Z153" s="363">
        <f>W153-V153</f>
        <v>5435.3599878419336</v>
      </c>
      <c r="AA153" s="363"/>
      <c r="AB153" s="363">
        <v>-669.49145999999996</v>
      </c>
      <c r="AC153" s="363">
        <v>66550.23483999999</v>
      </c>
      <c r="AD153" s="2040"/>
      <c r="AE153" s="935"/>
    </row>
    <row r="154" spans="1:255" s="2239" customFormat="1" x14ac:dyDescent="0.25">
      <c r="A154" s="217">
        <v>1</v>
      </c>
      <c r="B154" s="217">
        <v>1</v>
      </c>
      <c r="C154" s="1853" t="s">
        <v>14</v>
      </c>
      <c r="D154" s="1853"/>
      <c r="E154" s="534"/>
      <c r="F154" s="225"/>
      <c r="G154" s="190"/>
      <c r="H154" s="190"/>
      <c r="I154" s="190"/>
      <c r="J154" s="2039"/>
      <c r="K154" s="2039"/>
      <c r="L154" s="2305"/>
      <c r="M154" s="2305"/>
      <c r="N154" s="2305"/>
      <c r="O154" s="2305"/>
      <c r="P154" s="2305"/>
      <c r="Q154" s="2305"/>
      <c r="R154" s="363"/>
      <c r="S154" s="363"/>
      <c r="T154" s="363"/>
      <c r="U154" s="363"/>
      <c r="V154" s="2279">
        <f t="shared" si="109"/>
        <v>0</v>
      </c>
      <c r="W154" s="363">
        <f t="shared" si="110"/>
        <v>0</v>
      </c>
      <c r="X154" s="1044"/>
      <c r="Y154" s="363"/>
      <c r="Z154" s="363">
        <f>W154-V154</f>
        <v>0</v>
      </c>
      <c r="AA154" s="363"/>
      <c r="AB154" s="363"/>
      <c r="AC154" s="363"/>
      <c r="AD154" s="945"/>
      <c r="AE154" s="2280"/>
    </row>
    <row r="155" spans="1:255" s="2239" customFormat="1" x14ac:dyDescent="0.25">
      <c r="A155" s="217">
        <v>1</v>
      </c>
      <c r="B155" s="217">
        <v>1</v>
      </c>
      <c r="C155" s="469" t="s">
        <v>317</v>
      </c>
      <c r="D155" s="534"/>
      <c r="E155" s="1635"/>
      <c r="F155" s="259"/>
      <c r="G155" s="526"/>
      <c r="H155" s="526"/>
      <c r="I155" s="526"/>
      <c r="J155" s="827"/>
      <c r="K155" s="827"/>
      <c r="L155" s="1458"/>
      <c r="M155" s="1458"/>
      <c r="N155" s="1458"/>
      <c r="O155" s="1458"/>
      <c r="P155" s="1458"/>
      <c r="Q155" s="1458"/>
      <c r="R155" s="369">
        <v>74688.074999999997</v>
      </c>
      <c r="S155" s="369">
        <v>74688.074999999997</v>
      </c>
      <c r="T155" s="369">
        <v>74688.074999999997</v>
      </c>
      <c r="U155" s="369">
        <v>74688.074999999997</v>
      </c>
      <c r="V155" s="2282">
        <f t="shared" si="109"/>
        <v>24896.024999999998</v>
      </c>
      <c r="W155" s="369">
        <f t="shared" si="110"/>
        <v>23624.774999999998</v>
      </c>
      <c r="X155" s="1123"/>
      <c r="Y155" s="369">
        <v>-28.344190000000001</v>
      </c>
      <c r="Z155" s="369">
        <f>W155-V155</f>
        <v>-1271.25</v>
      </c>
      <c r="AA155" s="369"/>
      <c r="AB155" s="369">
        <v>-28.789539999999999</v>
      </c>
      <c r="AC155" s="369">
        <v>23567.641269999996</v>
      </c>
      <c r="AD155" s="914"/>
      <c r="AE155" s="925"/>
    </row>
    <row r="156" spans="1:255" s="2239" customFormat="1" x14ac:dyDescent="0.25">
      <c r="A156" s="217"/>
      <c r="B156" s="217">
        <v>1</v>
      </c>
      <c r="C156" s="469" t="s">
        <v>283</v>
      </c>
      <c r="D156" s="534"/>
      <c r="E156" s="1635"/>
      <c r="F156" s="259"/>
      <c r="G156" s="526"/>
      <c r="H156" s="526"/>
      <c r="I156" s="526"/>
      <c r="J156" s="827"/>
      <c r="K156" s="827"/>
      <c r="L156" s="1458"/>
      <c r="M156" s="1458"/>
      <c r="N156" s="1458"/>
      <c r="O156" s="1458"/>
      <c r="P156" s="1458"/>
      <c r="Q156" s="1458"/>
      <c r="R156" s="369">
        <v>2329.69076</v>
      </c>
      <c r="S156" s="369">
        <v>2329.69076</v>
      </c>
      <c r="T156" s="369">
        <v>2329.69076</v>
      </c>
      <c r="U156" s="369">
        <v>2329.69076</v>
      </c>
      <c r="V156" s="2282">
        <f t="shared" si="109"/>
        <v>776.56358666666665</v>
      </c>
      <c r="W156" s="369">
        <f t="shared" si="110"/>
        <v>776.56359999999995</v>
      </c>
      <c r="X156" s="1123"/>
      <c r="Y156" s="369"/>
      <c r="Z156" s="369">
        <f>W156-V156</f>
        <v>1.3333333299669903E-5</v>
      </c>
      <c r="AA156" s="369"/>
      <c r="AB156" s="369">
        <v>0</v>
      </c>
      <c r="AC156" s="369">
        <v>776.56359999999995</v>
      </c>
      <c r="AD156" s="914"/>
      <c r="AE156" s="925"/>
    </row>
    <row r="157" spans="1:255" s="2239" customFormat="1" ht="29.25" x14ac:dyDescent="0.25">
      <c r="A157" s="217">
        <v>1</v>
      </c>
      <c r="B157" s="217">
        <v>1</v>
      </c>
      <c r="C157" s="2234" t="s">
        <v>266</v>
      </c>
      <c r="D157" s="4"/>
      <c r="E157" s="4"/>
      <c r="F157" s="544">
        <f>F158+F159+F160</f>
        <v>27800</v>
      </c>
      <c r="G157" s="544">
        <f t="shared" ref="G157:H157" si="111">G158+G159+G160</f>
        <v>9266.6666666666661</v>
      </c>
      <c r="H157" s="544">
        <f t="shared" si="111"/>
        <v>9545</v>
      </c>
      <c r="I157" s="2038">
        <f t="shared" ref="I157:I164" si="112">H157/G157*100</f>
        <v>103.00359712230215</v>
      </c>
      <c r="J157" s="1491"/>
      <c r="K157" s="1491"/>
      <c r="L157" s="125"/>
      <c r="M157" s="125"/>
      <c r="N157" s="125"/>
      <c r="O157" s="125"/>
      <c r="P157" s="125"/>
      <c r="Q157" s="125"/>
      <c r="R157" s="325"/>
      <c r="S157" s="325"/>
      <c r="T157" s="325"/>
      <c r="U157" s="325"/>
      <c r="V157" s="757"/>
      <c r="W157" s="325"/>
      <c r="X157" s="782"/>
      <c r="Y157" s="325"/>
      <c r="Z157" s="325"/>
      <c r="AA157" s="325"/>
      <c r="AB157" s="325"/>
      <c r="AC157" s="325"/>
      <c r="AD157" s="925"/>
      <c r="AE157" s="953"/>
    </row>
    <row r="158" spans="1:255" s="2239" customFormat="1" ht="30" x14ac:dyDescent="0.25">
      <c r="A158" s="217"/>
      <c r="B158" s="217">
        <v>1</v>
      </c>
      <c r="C158" s="471" t="s">
        <v>667</v>
      </c>
      <c r="D158" s="4"/>
      <c r="E158" s="4"/>
      <c r="F158" s="174">
        <v>15100</v>
      </c>
      <c r="G158" s="126">
        <f>F158/12*$C$3</f>
        <v>5033.333333333333</v>
      </c>
      <c r="H158" s="544">
        <v>4510</v>
      </c>
      <c r="I158" s="2038">
        <f t="shared" si="112"/>
        <v>89.602649006622528</v>
      </c>
      <c r="J158" s="1491"/>
      <c r="K158" s="1491"/>
      <c r="L158" s="125"/>
      <c r="M158" s="125"/>
      <c r="N158" s="125"/>
      <c r="O158" s="125"/>
      <c r="P158" s="125"/>
      <c r="Q158" s="125"/>
      <c r="R158" s="325"/>
      <c r="S158" s="325"/>
      <c r="T158" s="325"/>
      <c r="U158" s="325"/>
      <c r="V158" s="757"/>
      <c r="W158" s="325"/>
      <c r="X158" s="782"/>
      <c r="Y158" s="325"/>
      <c r="Z158" s="325"/>
      <c r="AA158" s="325"/>
      <c r="AB158" s="325"/>
      <c r="AC158" s="325"/>
      <c r="AD158" s="925"/>
      <c r="AE158" s="953"/>
    </row>
    <row r="159" spans="1:255" s="2239" customFormat="1" ht="60" x14ac:dyDescent="0.25">
      <c r="A159" s="217"/>
      <c r="B159" s="217">
        <v>1</v>
      </c>
      <c r="C159" s="310" t="s">
        <v>668</v>
      </c>
      <c r="D159" s="4"/>
      <c r="E159" s="4"/>
      <c r="F159" s="174">
        <v>7800</v>
      </c>
      <c r="G159" s="126">
        <f t="shared" ref="G159:G164" si="113">F159/12*$C$3</f>
        <v>2600</v>
      </c>
      <c r="H159" s="186">
        <v>3557</v>
      </c>
      <c r="I159" s="2038">
        <f t="shared" si="112"/>
        <v>136.80769230769229</v>
      </c>
      <c r="J159" s="1491"/>
      <c r="K159" s="1491"/>
      <c r="L159" s="125"/>
      <c r="M159" s="125"/>
      <c r="N159" s="125"/>
      <c r="O159" s="125"/>
      <c r="P159" s="125"/>
      <c r="Q159" s="125"/>
      <c r="R159" s="325"/>
      <c r="S159" s="325"/>
      <c r="T159" s="325"/>
      <c r="U159" s="325"/>
      <c r="V159" s="757"/>
      <c r="W159" s="325"/>
      <c r="X159" s="782"/>
      <c r="Y159" s="325"/>
      <c r="Z159" s="325"/>
      <c r="AA159" s="325"/>
      <c r="AB159" s="325"/>
      <c r="AC159" s="325"/>
      <c r="AD159" s="925"/>
      <c r="AE159" s="953"/>
    </row>
    <row r="160" spans="1:255" s="2239" customFormat="1" ht="45" x14ac:dyDescent="0.25">
      <c r="A160" s="217"/>
      <c r="B160" s="217">
        <v>1</v>
      </c>
      <c r="C160" s="310" t="s">
        <v>669</v>
      </c>
      <c r="D160" s="4"/>
      <c r="E160" s="4"/>
      <c r="F160" s="174">
        <v>4900</v>
      </c>
      <c r="G160" s="126">
        <f t="shared" si="113"/>
        <v>1633.3333333333333</v>
      </c>
      <c r="H160" s="186">
        <v>1478</v>
      </c>
      <c r="I160" s="2038">
        <f t="shared" si="112"/>
        <v>90.489795918367349</v>
      </c>
      <c r="J160" s="1491"/>
      <c r="K160" s="1491"/>
      <c r="L160" s="125"/>
      <c r="M160" s="125"/>
      <c r="N160" s="125"/>
      <c r="O160" s="125"/>
      <c r="P160" s="125"/>
      <c r="Q160" s="125"/>
      <c r="R160" s="325"/>
      <c r="S160" s="325"/>
      <c r="T160" s="325"/>
      <c r="U160" s="325"/>
      <c r="V160" s="757"/>
      <c r="W160" s="325"/>
      <c r="X160" s="782"/>
      <c r="Y160" s="325"/>
      <c r="Z160" s="325"/>
      <c r="AA160" s="325"/>
      <c r="AB160" s="325"/>
      <c r="AC160" s="325"/>
      <c r="AD160" s="925"/>
      <c r="AE160" s="953"/>
    </row>
    <row r="161" spans="1:31" s="2239" customFormat="1" ht="29.25" x14ac:dyDescent="0.25">
      <c r="A161" s="217"/>
      <c r="B161" s="217">
        <v>1</v>
      </c>
      <c r="C161" s="284" t="s">
        <v>130</v>
      </c>
      <c r="D161" s="4"/>
      <c r="E161" s="4"/>
      <c r="F161" s="174">
        <f>F162+F163</f>
        <v>18150</v>
      </c>
      <c r="G161" s="174">
        <f t="shared" ref="G161:H161" si="114">G162+G163</f>
        <v>6050</v>
      </c>
      <c r="H161" s="174">
        <f t="shared" si="114"/>
        <v>5476</v>
      </c>
      <c r="I161" s="2038">
        <f t="shared" si="112"/>
        <v>90.512396694214885</v>
      </c>
      <c r="J161" s="1491"/>
      <c r="K161" s="1491"/>
      <c r="L161" s="125"/>
      <c r="M161" s="125"/>
      <c r="N161" s="125"/>
      <c r="O161" s="125"/>
      <c r="P161" s="125"/>
      <c r="Q161" s="125"/>
      <c r="R161" s="325"/>
      <c r="S161" s="325"/>
      <c r="T161" s="325"/>
      <c r="U161" s="325"/>
      <c r="V161" s="757"/>
      <c r="W161" s="325"/>
      <c r="X161" s="782"/>
      <c r="Y161" s="325"/>
      <c r="Z161" s="325"/>
      <c r="AA161" s="325"/>
      <c r="AB161" s="325"/>
      <c r="AC161" s="325"/>
      <c r="AD161" s="925"/>
      <c r="AE161" s="953"/>
    </row>
    <row r="162" spans="1:31" s="2239" customFormat="1" x14ac:dyDescent="0.25">
      <c r="A162" s="217"/>
      <c r="B162" s="217">
        <v>1</v>
      </c>
      <c r="C162" s="310" t="s">
        <v>219</v>
      </c>
      <c r="D162" s="4"/>
      <c r="E162" s="4"/>
      <c r="F162" s="174">
        <v>18000</v>
      </c>
      <c r="G162" s="126">
        <f t="shared" si="113"/>
        <v>6000</v>
      </c>
      <c r="H162" s="186">
        <v>5476</v>
      </c>
      <c r="I162" s="2038">
        <f t="shared" si="112"/>
        <v>91.266666666666666</v>
      </c>
      <c r="J162" s="1491"/>
      <c r="K162" s="1491"/>
      <c r="L162" s="125"/>
      <c r="M162" s="125"/>
      <c r="N162" s="125"/>
      <c r="O162" s="125"/>
      <c r="P162" s="125"/>
      <c r="Q162" s="125"/>
      <c r="R162" s="325"/>
      <c r="S162" s="325"/>
      <c r="T162" s="325"/>
      <c r="U162" s="325"/>
      <c r="V162" s="757"/>
      <c r="W162" s="325"/>
      <c r="X162" s="782"/>
      <c r="Y162" s="325"/>
      <c r="Z162" s="325"/>
      <c r="AA162" s="325"/>
      <c r="AB162" s="325"/>
      <c r="AC162" s="325"/>
      <c r="AD162" s="925"/>
      <c r="AE162" s="953"/>
    </row>
    <row r="163" spans="1:31" s="2239" customFormat="1" ht="75" x14ac:dyDescent="0.25">
      <c r="A163" s="217"/>
      <c r="B163" s="217">
        <v>1</v>
      </c>
      <c r="C163" s="4" t="s">
        <v>462</v>
      </c>
      <c r="D163" s="4"/>
      <c r="E163" s="4"/>
      <c r="F163" s="174">
        <v>150</v>
      </c>
      <c r="G163" s="126">
        <f t="shared" si="113"/>
        <v>50</v>
      </c>
      <c r="H163" s="186">
        <v>0</v>
      </c>
      <c r="I163" s="2038">
        <f t="shared" si="112"/>
        <v>0</v>
      </c>
      <c r="J163" s="1491"/>
      <c r="K163" s="1491"/>
      <c r="L163" s="125"/>
      <c r="M163" s="125"/>
      <c r="N163" s="125"/>
      <c r="O163" s="125"/>
      <c r="P163" s="125"/>
      <c r="Q163" s="125"/>
      <c r="R163" s="325"/>
      <c r="S163" s="325"/>
      <c r="T163" s="325"/>
      <c r="U163" s="325"/>
      <c r="V163" s="757"/>
      <c r="W163" s="325"/>
      <c r="X163" s="782"/>
      <c r="Y163" s="325"/>
      <c r="Z163" s="325"/>
      <c r="AA163" s="325"/>
      <c r="AB163" s="325"/>
      <c r="AC163" s="325"/>
      <c r="AD163" s="925"/>
      <c r="AE163" s="953"/>
    </row>
    <row r="164" spans="1:31" s="2239" customFormat="1" ht="29.25" x14ac:dyDescent="0.25">
      <c r="A164" s="217"/>
      <c r="B164" s="217">
        <v>1</v>
      </c>
      <c r="C164" s="523" t="s">
        <v>334</v>
      </c>
      <c r="D164" s="4"/>
      <c r="E164" s="4"/>
      <c r="F164" s="174">
        <v>3300</v>
      </c>
      <c r="G164" s="126">
        <f t="shared" si="113"/>
        <v>1100</v>
      </c>
      <c r="H164" s="186">
        <v>1320</v>
      </c>
      <c r="I164" s="2038">
        <f t="shared" si="112"/>
        <v>120</v>
      </c>
      <c r="J164" s="1491"/>
      <c r="K164" s="1491"/>
      <c r="L164" s="125"/>
      <c r="M164" s="125"/>
      <c r="N164" s="125"/>
      <c r="O164" s="125"/>
      <c r="P164" s="125"/>
      <c r="Q164" s="125"/>
      <c r="R164" s="325"/>
      <c r="S164" s="325"/>
      <c r="T164" s="325"/>
      <c r="U164" s="325"/>
      <c r="V164" s="757"/>
      <c r="W164" s="325"/>
      <c r="X164" s="782"/>
      <c r="Y164" s="325"/>
      <c r="Z164" s="325"/>
      <c r="AA164" s="325"/>
      <c r="AB164" s="325"/>
      <c r="AC164" s="325"/>
      <c r="AD164" s="925"/>
      <c r="AE164" s="953"/>
    </row>
    <row r="165" spans="1:31" s="2239" customFormat="1" x14ac:dyDescent="0.25">
      <c r="A165" s="217"/>
      <c r="B165" s="217">
        <v>1</v>
      </c>
      <c r="C165" s="2985" t="s">
        <v>191</v>
      </c>
      <c r="D165" s="4"/>
      <c r="E165" s="4"/>
      <c r="F165" s="174"/>
      <c r="G165" s="186"/>
      <c r="H165" s="186"/>
      <c r="I165" s="2038"/>
      <c r="J165" s="1491"/>
      <c r="K165" s="1491"/>
      <c r="L165" s="125"/>
      <c r="M165" s="125"/>
      <c r="N165" s="125"/>
      <c r="O165" s="125"/>
      <c r="P165" s="125"/>
      <c r="Q165" s="125"/>
      <c r="R165" s="325"/>
      <c r="S165" s="325"/>
      <c r="T165" s="325"/>
      <c r="U165" s="325"/>
      <c r="V165" s="757"/>
      <c r="W165" s="325"/>
      <c r="X165" s="782"/>
      <c r="Y165" s="325"/>
      <c r="Z165" s="325"/>
      <c r="AA165" s="325"/>
      <c r="AB165" s="325"/>
      <c r="AC165" s="325"/>
      <c r="AD165" s="925"/>
      <c r="AE165" s="953"/>
    </row>
    <row r="166" spans="1:31" s="2239" customFormat="1" ht="104.25" x14ac:dyDescent="0.25">
      <c r="A166" s="217"/>
      <c r="B166" s="217">
        <v>1</v>
      </c>
      <c r="C166" s="310" t="s">
        <v>461</v>
      </c>
      <c r="D166" s="4"/>
      <c r="E166" s="4"/>
      <c r="F166" s="568">
        <f>F167+F168+F169+F170</f>
        <v>9335</v>
      </c>
      <c r="G166" s="126">
        <f t="shared" ref="G166:G170" si="115">F166/12*$C$3</f>
        <v>3111.6666666666665</v>
      </c>
      <c r="H166" s="186">
        <f>H167+H168+H169+H170</f>
        <v>2928</v>
      </c>
      <c r="I166" s="2038">
        <f t="shared" ref="I166:I174" si="116">H166/G166*100</f>
        <v>94.097482592394215</v>
      </c>
      <c r="J166" s="1491"/>
      <c r="K166" s="1491"/>
      <c r="L166" s="125"/>
      <c r="M166" s="125"/>
      <c r="N166" s="125"/>
      <c r="O166" s="125"/>
      <c r="P166" s="125"/>
      <c r="Q166" s="125"/>
      <c r="R166" s="325">
        <v>41701.326999999997</v>
      </c>
      <c r="S166" s="325">
        <v>41701.326999999997</v>
      </c>
      <c r="T166" s="325">
        <v>41701.326999999997</v>
      </c>
      <c r="U166" s="325">
        <v>41701.326999999997</v>
      </c>
      <c r="V166" s="2282">
        <f t="shared" ref="V166:V170" si="117">R166/12*$C$3+(S166-R166)/11*3+(T166-S166)/10*2+(U166-T166)/9*1</f>
        <v>13900.442333333332</v>
      </c>
      <c r="W166" s="325">
        <f>AC166-AB166-Y166-X166</f>
        <v>13326.291150000001</v>
      </c>
      <c r="X166" s="782"/>
      <c r="Y166" s="325"/>
      <c r="Z166" s="325">
        <f>W166-V166</f>
        <v>-574.15118333333157</v>
      </c>
      <c r="AA166" s="325"/>
      <c r="AB166" s="325">
        <v>-34.97242</v>
      </c>
      <c r="AC166" s="325">
        <v>13291.318730000001</v>
      </c>
      <c r="AD166" s="925"/>
      <c r="AE166" s="953"/>
    </row>
    <row r="167" spans="1:31" s="2239" customFormat="1" x14ac:dyDescent="0.25">
      <c r="A167" s="217"/>
      <c r="B167" s="217">
        <v>1</v>
      </c>
      <c r="C167" s="310" t="s">
        <v>561</v>
      </c>
      <c r="D167" s="4"/>
      <c r="E167" s="4"/>
      <c r="F167" s="566">
        <v>1589</v>
      </c>
      <c r="G167" s="129">
        <f t="shared" si="115"/>
        <v>529.66666666666663</v>
      </c>
      <c r="H167" s="2231">
        <v>194</v>
      </c>
      <c r="I167" s="2038">
        <f t="shared" si="116"/>
        <v>36.626809314033984</v>
      </c>
      <c r="J167" s="1491"/>
      <c r="K167" s="1491"/>
      <c r="L167" s="125"/>
      <c r="M167" s="125"/>
      <c r="N167" s="125"/>
      <c r="O167" s="125"/>
      <c r="P167" s="125"/>
      <c r="Q167" s="125"/>
      <c r="R167" s="325">
        <v>10029.6091</v>
      </c>
      <c r="S167" s="325">
        <v>10029.6091</v>
      </c>
      <c r="T167" s="325">
        <v>10029.6091</v>
      </c>
      <c r="U167" s="325">
        <v>10029.6091</v>
      </c>
      <c r="V167" s="2282">
        <f t="shared" si="117"/>
        <v>3343.2030333333332</v>
      </c>
      <c r="W167" s="325">
        <f t="shared" ref="W167:W170" si="118">AC167-AB167-Y167-X167</f>
        <v>1224.5144200000002</v>
      </c>
      <c r="X167" s="782"/>
      <c r="Y167" s="325"/>
      <c r="Z167" s="325">
        <f t="shared" ref="Z167:Z170" si="119">W167-V167</f>
        <v>-2118.6886133333328</v>
      </c>
      <c r="AA167" s="325"/>
      <c r="AB167" s="325">
        <v>-11.613940000000001</v>
      </c>
      <c r="AC167" s="325">
        <v>1212.9004800000002</v>
      </c>
      <c r="AD167" s="925"/>
      <c r="AE167" s="953"/>
    </row>
    <row r="168" spans="1:31" s="2239" customFormat="1" x14ac:dyDescent="0.25">
      <c r="A168" s="217"/>
      <c r="B168" s="217">
        <v>1</v>
      </c>
      <c r="C168" s="310" t="s">
        <v>562</v>
      </c>
      <c r="D168" s="4"/>
      <c r="E168" s="4"/>
      <c r="F168" s="566">
        <v>2143</v>
      </c>
      <c r="G168" s="129">
        <f t="shared" si="115"/>
        <v>714.33333333333337</v>
      </c>
      <c r="H168" s="2231">
        <v>450</v>
      </c>
      <c r="I168" s="2038">
        <f t="shared" si="116"/>
        <v>62.995800279981331</v>
      </c>
      <c r="J168" s="1491"/>
      <c r="K168" s="1491"/>
      <c r="L168" s="125"/>
      <c r="M168" s="125"/>
      <c r="N168" s="125"/>
      <c r="O168" s="125"/>
      <c r="P168" s="125"/>
      <c r="Q168" s="125"/>
      <c r="R168" s="325">
        <v>5106.9832999999999</v>
      </c>
      <c r="S168" s="325">
        <v>5106.9832999999999</v>
      </c>
      <c r="T168" s="325">
        <v>5106.9832999999999</v>
      </c>
      <c r="U168" s="325">
        <v>5106.9832999999999</v>
      </c>
      <c r="V168" s="2282">
        <f t="shared" si="117"/>
        <v>1702.3277666666665</v>
      </c>
      <c r="W168" s="325">
        <f t="shared" si="118"/>
        <v>1072.386</v>
      </c>
      <c r="X168" s="782"/>
      <c r="Y168" s="325"/>
      <c r="Z168" s="325">
        <f t="shared" si="119"/>
        <v>-629.94176666666658</v>
      </c>
      <c r="AA168" s="325"/>
      <c r="AB168" s="325">
        <v>-0.19932</v>
      </c>
      <c r="AC168" s="325">
        <v>1072.18668</v>
      </c>
      <c r="AD168" s="925"/>
      <c r="AE168" s="953"/>
    </row>
    <row r="169" spans="1:31" s="2239" customFormat="1" ht="30" x14ac:dyDescent="0.25">
      <c r="A169" s="217"/>
      <c r="B169" s="217">
        <v>1</v>
      </c>
      <c r="C169" s="310" t="s">
        <v>563</v>
      </c>
      <c r="D169" s="4"/>
      <c r="E169" s="4"/>
      <c r="F169" s="566">
        <v>4488</v>
      </c>
      <c r="G169" s="129">
        <f t="shared" si="115"/>
        <v>1496</v>
      </c>
      <c r="H169" s="2231">
        <v>1901</v>
      </c>
      <c r="I169" s="2038">
        <f t="shared" si="116"/>
        <v>127.07219251336899</v>
      </c>
      <c r="J169" s="1491"/>
      <c r="K169" s="1491"/>
      <c r="L169" s="125"/>
      <c r="M169" s="125"/>
      <c r="N169" s="125"/>
      <c r="O169" s="125"/>
      <c r="P169" s="125"/>
      <c r="Q169" s="125"/>
      <c r="R169" s="325">
        <v>23782.809599999997</v>
      </c>
      <c r="S169" s="325">
        <v>23782.809599999997</v>
      </c>
      <c r="T169" s="325">
        <v>23782.809599999997</v>
      </c>
      <c r="U169" s="325">
        <v>23782.809599999997</v>
      </c>
      <c r="V169" s="2282">
        <f t="shared" si="117"/>
        <v>7927.6031999999987</v>
      </c>
      <c r="W169" s="325">
        <f t="shared" si="118"/>
        <v>10073.817219999999</v>
      </c>
      <c r="X169" s="782"/>
      <c r="Y169" s="325"/>
      <c r="Z169" s="325">
        <f t="shared" si="119"/>
        <v>2146.2140200000003</v>
      </c>
      <c r="AA169" s="325"/>
      <c r="AB169" s="325">
        <v>-23.159160000000004</v>
      </c>
      <c r="AC169" s="325">
        <v>10050.65806</v>
      </c>
      <c r="AD169" s="925"/>
      <c r="AE169" s="953"/>
    </row>
    <row r="170" spans="1:31" s="2239" customFormat="1" x14ac:dyDescent="0.25">
      <c r="A170" s="217"/>
      <c r="B170" s="217"/>
      <c r="C170" s="310" t="s">
        <v>670</v>
      </c>
      <c r="D170" s="4"/>
      <c r="E170" s="4"/>
      <c r="F170" s="3140">
        <v>1115</v>
      </c>
      <c r="G170" s="129">
        <f t="shared" si="115"/>
        <v>371.66666666666669</v>
      </c>
      <c r="H170" s="2231">
        <v>383</v>
      </c>
      <c r="I170" s="2038">
        <f t="shared" si="116"/>
        <v>103.04932735426009</v>
      </c>
      <c r="J170" s="1491"/>
      <c r="K170" s="1491"/>
      <c r="L170" s="125"/>
      <c r="M170" s="125"/>
      <c r="N170" s="125"/>
      <c r="O170" s="125"/>
      <c r="P170" s="125"/>
      <c r="Q170" s="125"/>
      <c r="R170" s="325">
        <v>2781.9250000000002</v>
      </c>
      <c r="S170" s="325">
        <v>2781.9250000000002</v>
      </c>
      <c r="T170" s="325">
        <v>2781.9250000000002</v>
      </c>
      <c r="U170" s="325">
        <v>2781.9250000000002</v>
      </c>
      <c r="V170" s="2282">
        <f t="shared" si="117"/>
        <v>927.30833333333339</v>
      </c>
      <c r="W170" s="325">
        <f t="shared" si="118"/>
        <v>955.57351000000006</v>
      </c>
      <c r="X170" s="782"/>
      <c r="Y170" s="325"/>
      <c r="Z170" s="325">
        <f t="shared" si="119"/>
        <v>28.265176666666662</v>
      </c>
      <c r="AA170" s="325"/>
      <c r="AB170" s="325">
        <v>0</v>
      </c>
      <c r="AC170" s="325">
        <v>955.57351000000006</v>
      </c>
      <c r="AD170" s="925"/>
      <c r="AE170" s="953"/>
    </row>
    <row r="171" spans="1:31" s="2239" customFormat="1" ht="63" x14ac:dyDescent="0.25">
      <c r="A171" s="217"/>
      <c r="B171" s="217">
        <v>1</v>
      </c>
      <c r="C171" s="491" t="s">
        <v>436</v>
      </c>
      <c r="D171" s="4"/>
      <c r="E171" s="4"/>
      <c r="F171" s="544">
        <f>F172+F184</f>
        <v>23595</v>
      </c>
      <c r="G171" s="544">
        <f>G172+G184</f>
        <v>7865</v>
      </c>
      <c r="H171" s="544">
        <f>H172+H184</f>
        <v>5353</v>
      </c>
      <c r="I171" s="2038">
        <f t="shared" si="116"/>
        <v>68.061029879211702</v>
      </c>
      <c r="J171" s="1491"/>
      <c r="K171" s="1491"/>
      <c r="L171" s="125"/>
      <c r="M171" s="125"/>
      <c r="N171" s="125"/>
      <c r="O171" s="125"/>
      <c r="P171" s="125"/>
      <c r="Q171" s="125"/>
      <c r="R171" s="2288">
        <f t="shared" ref="R171:AC171" si="120">R172+R184</f>
        <v>93487.964819999994</v>
      </c>
      <c r="S171" s="2288">
        <f t="shared" ref="S171:T171" si="121">S172+S184</f>
        <v>93487.964819999994</v>
      </c>
      <c r="T171" s="2288">
        <f t="shared" si="121"/>
        <v>93487.964819999994</v>
      </c>
      <c r="U171" s="2288">
        <f t="shared" ref="U171" si="122">U172+U184</f>
        <v>93487.964819999994</v>
      </c>
      <c r="V171" s="876">
        <f t="shared" si="120"/>
        <v>31162.654939999997</v>
      </c>
      <c r="W171" s="2288">
        <f t="shared" si="120"/>
        <v>22608.669860000002</v>
      </c>
      <c r="X171" s="2593">
        <f t="shared" si="120"/>
        <v>0</v>
      </c>
      <c r="Y171" s="2288">
        <f t="shared" si="120"/>
        <v>0</v>
      </c>
      <c r="Z171" s="2288">
        <f t="shared" si="120"/>
        <v>-8553.9850799999967</v>
      </c>
      <c r="AA171" s="2288">
        <f t="shared" si="120"/>
        <v>0</v>
      </c>
      <c r="AB171" s="2288">
        <f t="shared" si="120"/>
        <v>-32.048160000000003</v>
      </c>
      <c r="AC171" s="2288">
        <f t="shared" si="120"/>
        <v>22576.6217</v>
      </c>
      <c r="AD171" s="925"/>
      <c r="AE171" s="953"/>
    </row>
    <row r="172" spans="1:31" s="2239" customFormat="1" ht="30" x14ac:dyDescent="0.25">
      <c r="A172" s="217"/>
      <c r="B172" s="217">
        <v>1</v>
      </c>
      <c r="C172" s="471" t="s">
        <v>267</v>
      </c>
      <c r="D172" s="4"/>
      <c r="E172" s="4"/>
      <c r="F172" s="568">
        <f>F173+F174+F176+F182+F183</f>
        <v>20195</v>
      </c>
      <c r="G172" s="544">
        <f t="shared" ref="G172:H172" si="123">G173+G174+G176+G182+G183</f>
        <v>6731.666666666667</v>
      </c>
      <c r="H172" s="544">
        <f t="shared" si="123"/>
        <v>4671</v>
      </c>
      <c r="I172" s="2038">
        <f t="shared" si="116"/>
        <v>69.388462490715526</v>
      </c>
      <c r="J172" s="1491"/>
      <c r="K172" s="1491"/>
      <c r="L172" s="125"/>
      <c r="M172" s="125"/>
      <c r="N172" s="125"/>
      <c r="O172" s="125"/>
      <c r="P172" s="125"/>
      <c r="Q172" s="125"/>
      <c r="R172" s="325">
        <f>R173+R174+R176+R182+R183</f>
        <v>86007.964819999994</v>
      </c>
      <c r="S172" s="325">
        <f>S173+S174+S176+S182+S183</f>
        <v>86007.964819999994</v>
      </c>
      <c r="T172" s="325">
        <f>T173+T174+T176+T182+T183</f>
        <v>86007.964819999994</v>
      </c>
      <c r="U172" s="325">
        <f>U173+U174+U176+U182+U183</f>
        <v>86007.964819999994</v>
      </c>
      <c r="V172" s="2282">
        <f t="shared" ref="V172:AC172" si="124">V173+V174+V176+V182+V183</f>
        <v>28669.321606666665</v>
      </c>
      <c r="W172" s="325">
        <f t="shared" si="124"/>
        <v>21179.01611</v>
      </c>
      <c r="X172" s="782">
        <f t="shared" si="124"/>
        <v>0</v>
      </c>
      <c r="Y172" s="325">
        <f t="shared" si="124"/>
        <v>0</v>
      </c>
      <c r="Z172" s="325">
        <f t="shared" si="124"/>
        <v>-7490.3054966666623</v>
      </c>
      <c r="AA172" s="325">
        <f t="shared" si="124"/>
        <v>0</v>
      </c>
      <c r="AB172" s="325">
        <f t="shared" si="124"/>
        <v>-31.822980000000001</v>
      </c>
      <c r="AC172" s="325">
        <f t="shared" si="124"/>
        <v>21147.19313</v>
      </c>
      <c r="AD172" s="925"/>
      <c r="AE172" s="953"/>
    </row>
    <row r="173" spans="1:31" s="2239" customFormat="1" ht="30" x14ac:dyDescent="0.25">
      <c r="A173" s="217"/>
      <c r="B173" s="217">
        <v>1</v>
      </c>
      <c r="C173" s="310" t="s">
        <v>437</v>
      </c>
      <c r="D173" s="4"/>
      <c r="E173" s="4"/>
      <c r="F173" s="569">
        <v>13966</v>
      </c>
      <c r="G173" s="126">
        <f>F173/12*$C$3</f>
        <v>4655.333333333333</v>
      </c>
      <c r="H173" s="186">
        <v>3684</v>
      </c>
      <c r="I173" s="190">
        <f t="shared" si="116"/>
        <v>79.135042245453249</v>
      </c>
      <c r="J173" s="1491"/>
      <c r="K173" s="1491"/>
      <c r="L173" s="125"/>
      <c r="M173" s="125"/>
      <c r="N173" s="125"/>
      <c r="O173" s="125"/>
      <c r="P173" s="125"/>
      <c r="Q173" s="125"/>
      <c r="R173" s="325">
        <v>71924.899999999994</v>
      </c>
      <c r="S173" s="325">
        <v>71924.899999999994</v>
      </c>
      <c r="T173" s="325">
        <v>71924.899999999994</v>
      </c>
      <c r="U173" s="325">
        <v>71924.899999999994</v>
      </c>
      <c r="V173" s="2282">
        <f t="shared" ref="V173:V174" si="125">R173/12*$C$3+(S173-R173)/11*3+(T173-S173)/10*2+(U173-T173)/9*1</f>
        <v>23974.966666666664</v>
      </c>
      <c r="W173" s="369">
        <f t="shared" ref="W173:W174" si="126">AC173-AB173-Y173-X173</f>
        <v>18577.062440000002</v>
      </c>
      <c r="X173" s="1123"/>
      <c r="Y173" s="369"/>
      <c r="Z173" s="369">
        <f>W173-V173</f>
        <v>-5397.904226666662</v>
      </c>
      <c r="AA173" s="369"/>
      <c r="AB173" s="369">
        <v>-29.62021</v>
      </c>
      <c r="AC173" s="369">
        <v>18547.442230000001</v>
      </c>
      <c r="AD173" s="925"/>
      <c r="AE173" s="953"/>
    </row>
    <row r="174" spans="1:31" s="2239" customFormat="1" ht="30" x14ac:dyDescent="0.25">
      <c r="A174" s="217"/>
      <c r="B174" s="217">
        <v>1</v>
      </c>
      <c r="C174" s="310" t="s">
        <v>671</v>
      </c>
      <c r="D174" s="4"/>
      <c r="E174" s="4"/>
      <c r="F174" s="569">
        <v>1700</v>
      </c>
      <c r="G174" s="186">
        <f t="shared" ref="G174:G187" si="127">F174/12*$C$3</f>
        <v>566.66666666666663</v>
      </c>
      <c r="H174" s="186">
        <v>749</v>
      </c>
      <c r="I174" s="2038">
        <f t="shared" si="116"/>
        <v>132.1764705882353</v>
      </c>
      <c r="J174" s="1491"/>
      <c r="K174" s="1491"/>
      <c r="L174" s="125"/>
      <c r="M174" s="125"/>
      <c r="N174" s="125"/>
      <c r="O174" s="125"/>
      <c r="P174" s="125"/>
      <c r="Q174" s="125"/>
      <c r="R174" s="325">
        <v>3887.8609999999999</v>
      </c>
      <c r="S174" s="325">
        <v>3887.8609999999999</v>
      </c>
      <c r="T174" s="325">
        <v>3887.8609999999999</v>
      </c>
      <c r="U174" s="325">
        <v>3887.8609999999999</v>
      </c>
      <c r="V174" s="2282">
        <f t="shared" si="125"/>
        <v>1295.9536666666665</v>
      </c>
      <c r="W174" s="369">
        <f t="shared" si="126"/>
        <v>2443.8574100000001</v>
      </c>
      <c r="X174" s="1123"/>
      <c r="Y174" s="369"/>
      <c r="Z174" s="369">
        <f>W174-V174</f>
        <v>1147.9037433333335</v>
      </c>
      <c r="AA174" s="369"/>
      <c r="AB174" s="369">
        <v>-2.2027700000000001</v>
      </c>
      <c r="AC174" s="369">
        <v>2441.6546400000002</v>
      </c>
      <c r="AD174" s="925"/>
      <c r="AE174" s="953"/>
    </row>
    <row r="175" spans="1:31" s="2239" customFormat="1" ht="30" x14ac:dyDescent="0.25">
      <c r="A175" s="217"/>
      <c r="B175" s="217"/>
      <c r="C175" s="310" t="s">
        <v>672</v>
      </c>
      <c r="D175" s="4"/>
      <c r="E175" s="4"/>
      <c r="F175" s="493"/>
      <c r="G175" s="186">
        <f t="shared" si="127"/>
        <v>0</v>
      </c>
      <c r="H175" s="186">
        <v>0</v>
      </c>
      <c r="I175" s="2038"/>
      <c r="J175" s="1491"/>
      <c r="K175" s="1491"/>
      <c r="L175" s="125"/>
      <c r="M175" s="125"/>
      <c r="N175" s="125"/>
      <c r="O175" s="125"/>
      <c r="P175" s="125"/>
      <c r="Q175" s="125"/>
      <c r="R175" s="325"/>
      <c r="S175" s="325"/>
      <c r="T175" s="325"/>
      <c r="U175" s="325"/>
      <c r="V175" s="757">
        <f t="shared" ref="V175" si="128">R175/12*$C$3+(S175-R175)/11*2+(T175-S175)/10*1</f>
        <v>0</v>
      </c>
      <c r="W175" s="325"/>
      <c r="X175" s="782"/>
      <c r="Y175" s="325"/>
      <c r="Z175" s="325"/>
      <c r="AA175" s="325"/>
      <c r="AB175" s="325">
        <v>0</v>
      </c>
      <c r="AC175" s="325">
        <v>0</v>
      </c>
      <c r="AD175" s="925"/>
      <c r="AE175" s="953"/>
    </row>
    <row r="176" spans="1:31" s="2239" customFormat="1" ht="60" x14ac:dyDescent="0.25">
      <c r="A176" s="217"/>
      <c r="B176" s="217"/>
      <c r="C176" s="310" t="s">
        <v>673</v>
      </c>
      <c r="D176" s="4"/>
      <c r="E176" s="4"/>
      <c r="F176" s="493">
        <f>F177+F178</f>
        <v>4529</v>
      </c>
      <c r="G176" s="186">
        <f t="shared" si="127"/>
        <v>1509.6666666666667</v>
      </c>
      <c r="H176" s="186">
        <v>238</v>
      </c>
      <c r="I176" s="2038">
        <f>H176/G176*100</f>
        <v>15.765069551777433</v>
      </c>
      <c r="J176" s="1491"/>
      <c r="K176" s="1491"/>
      <c r="L176" s="125"/>
      <c r="M176" s="125"/>
      <c r="N176" s="125"/>
      <c r="O176" s="125"/>
      <c r="P176" s="125"/>
      <c r="Q176" s="125"/>
      <c r="R176" s="2288">
        <v>10195.203820000001</v>
      </c>
      <c r="S176" s="2288">
        <v>10195.203820000001</v>
      </c>
      <c r="T176" s="2288">
        <v>10195.203820000001</v>
      </c>
      <c r="U176" s="2288">
        <v>10195.203820000001</v>
      </c>
      <c r="V176" s="876">
        <f>R176/12*$C$3+(S176-R176)/11*3+(T176-S176)/10*2+(U176-T176)/9*1</f>
        <v>3398.4012733333334</v>
      </c>
      <c r="W176" s="329">
        <f t="shared" ref="W176" si="129">AC176-AB176-Y176-X176</f>
        <v>158.09625999999997</v>
      </c>
      <c r="X176" s="773"/>
      <c r="Y176" s="329"/>
      <c r="Z176" s="329">
        <f>W176-V176</f>
        <v>-3240.3050133333336</v>
      </c>
      <c r="AA176" s="329"/>
      <c r="AB176" s="329">
        <v>0</v>
      </c>
      <c r="AC176" s="329">
        <v>158.09625999999997</v>
      </c>
      <c r="AD176" s="925"/>
      <c r="AE176" s="953"/>
    </row>
    <row r="177" spans="1:31" s="2239" customFormat="1" x14ac:dyDescent="0.25">
      <c r="A177" s="217"/>
      <c r="B177" s="217"/>
      <c r="C177" s="310" t="s">
        <v>674</v>
      </c>
      <c r="D177" s="4"/>
      <c r="E177" s="4"/>
      <c r="F177" s="3111">
        <v>2177</v>
      </c>
      <c r="G177" s="186">
        <f t="shared" si="127"/>
        <v>725.66666666666663</v>
      </c>
      <c r="H177" s="186">
        <v>238</v>
      </c>
      <c r="I177" s="2038">
        <f>H177/G177*100</f>
        <v>32.79742765273312</v>
      </c>
      <c r="J177" s="1491"/>
      <c r="K177" s="1491"/>
      <c r="L177" s="125"/>
      <c r="M177" s="125"/>
      <c r="N177" s="125"/>
      <c r="O177" s="125"/>
      <c r="P177" s="125"/>
      <c r="Q177" s="125"/>
      <c r="R177" s="325">
        <v>1951.3240599999999</v>
      </c>
      <c r="S177" s="325">
        <v>1951.3240599999999</v>
      </c>
      <c r="T177" s="325">
        <v>1951.3240599999999</v>
      </c>
      <c r="U177" s="325">
        <v>1951.3240599999999</v>
      </c>
      <c r="V177" s="2282">
        <f t="shared" ref="V177:V178" si="130">R177/12*$C$3+(S177-R177)/11*3+(T177-S177)/10*2+(U177-T177)/9*1</f>
        <v>650.44135333333327</v>
      </c>
      <c r="W177" s="325">
        <f t="shared" ref="W177:W178" si="131">AC177-AB177-Y177-X177</f>
        <v>158.09625999999997</v>
      </c>
      <c r="X177" s="782"/>
      <c r="Y177" s="325"/>
      <c r="Z177" s="325">
        <f t="shared" ref="Z177:Z178" si="132">W177-V177</f>
        <v>-492.3450933333333</v>
      </c>
      <c r="AA177" s="325"/>
      <c r="AB177" s="325">
        <v>0</v>
      </c>
      <c r="AC177" s="325">
        <v>158.09625999999997</v>
      </c>
      <c r="AD177" s="925"/>
      <c r="AE177" s="953"/>
    </row>
    <row r="178" spans="1:31" s="2239" customFormat="1" x14ac:dyDescent="0.25">
      <c r="A178" s="217"/>
      <c r="B178" s="217"/>
      <c r="C178" s="310" t="s">
        <v>675</v>
      </c>
      <c r="D178" s="4"/>
      <c r="E178" s="4"/>
      <c r="F178" s="3111">
        <v>2352</v>
      </c>
      <c r="G178" s="3354">
        <f t="shared" si="127"/>
        <v>784</v>
      </c>
      <c r="H178" s="186">
        <v>0</v>
      </c>
      <c r="I178" s="2038">
        <f>H178/G178*100</f>
        <v>0</v>
      </c>
      <c r="J178" s="1491"/>
      <c r="K178" s="1491"/>
      <c r="L178" s="125"/>
      <c r="M178" s="125"/>
      <c r="N178" s="125"/>
      <c r="O178" s="125"/>
      <c r="P178" s="125"/>
      <c r="Q178" s="125"/>
      <c r="R178" s="325">
        <v>8243.8797599999998</v>
      </c>
      <c r="S178" s="325">
        <v>8243.8797599999998</v>
      </c>
      <c r="T178" s="325">
        <v>8243.8797599999998</v>
      </c>
      <c r="U178" s="325">
        <v>8243.8797599999998</v>
      </c>
      <c r="V178" s="2282">
        <f t="shared" si="130"/>
        <v>2747.9599199999998</v>
      </c>
      <c r="W178" s="325">
        <f t="shared" si="131"/>
        <v>0</v>
      </c>
      <c r="X178" s="782"/>
      <c r="Y178" s="325"/>
      <c r="Z178" s="325">
        <f t="shared" si="132"/>
        <v>-2747.9599199999998</v>
      </c>
      <c r="AA178" s="325"/>
      <c r="AB178" s="325">
        <v>0</v>
      </c>
      <c r="AC178" s="325">
        <v>0</v>
      </c>
      <c r="AD178" s="925"/>
      <c r="AE178" s="953"/>
    </row>
    <row r="179" spans="1:31" s="2239" customFormat="1" ht="60" x14ac:dyDescent="0.25">
      <c r="A179" s="217"/>
      <c r="B179" s="217"/>
      <c r="C179" s="310" t="s">
        <v>676</v>
      </c>
      <c r="D179" s="4"/>
      <c r="E179" s="4"/>
      <c r="F179" s="569"/>
      <c r="G179" s="186">
        <f t="shared" si="127"/>
        <v>0</v>
      </c>
      <c r="H179" s="186">
        <v>0</v>
      </c>
      <c r="I179" s="2038"/>
      <c r="J179" s="1491"/>
      <c r="K179" s="1491"/>
      <c r="L179" s="125"/>
      <c r="M179" s="125"/>
      <c r="N179" s="125"/>
      <c r="O179" s="125"/>
      <c r="P179" s="125"/>
      <c r="Q179" s="125"/>
      <c r="R179" s="325"/>
      <c r="S179" s="325"/>
      <c r="T179" s="325"/>
      <c r="U179" s="325"/>
      <c r="V179" s="757"/>
      <c r="W179" s="325"/>
      <c r="X179" s="782"/>
      <c r="Y179" s="325"/>
      <c r="Z179" s="325"/>
      <c r="AA179" s="325"/>
      <c r="AB179" s="325">
        <v>0</v>
      </c>
      <c r="AC179" s="325">
        <v>0</v>
      </c>
      <c r="AD179" s="925"/>
      <c r="AE179" s="953"/>
    </row>
    <row r="180" spans="1:31" s="2239" customFormat="1" x14ac:dyDescent="0.25">
      <c r="A180" s="217"/>
      <c r="B180" s="217">
        <v>1</v>
      </c>
      <c r="C180" s="310" t="s">
        <v>677</v>
      </c>
      <c r="D180" s="4"/>
      <c r="E180" s="4"/>
      <c r="F180" s="569"/>
      <c r="G180" s="126">
        <f t="shared" si="127"/>
        <v>0</v>
      </c>
      <c r="H180" s="186">
        <v>0</v>
      </c>
      <c r="I180" s="190"/>
      <c r="J180" s="1491"/>
      <c r="K180" s="1491"/>
      <c r="L180" s="125"/>
      <c r="M180" s="125"/>
      <c r="N180" s="125"/>
      <c r="O180" s="125"/>
      <c r="P180" s="125"/>
      <c r="Q180" s="125"/>
      <c r="R180" s="325"/>
      <c r="S180" s="325"/>
      <c r="T180" s="325"/>
      <c r="U180" s="325"/>
      <c r="V180" s="757"/>
      <c r="W180" s="325"/>
      <c r="X180" s="782"/>
      <c r="Y180" s="325"/>
      <c r="Z180" s="325"/>
      <c r="AA180" s="325"/>
      <c r="AB180" s="325">
        <v>0</v>
      </c>
      <c r="AC180" s="325">
        <v>0</v>
      </c>
      <c r="AD180" s="925"/>
      <c r="AE180" s="953"/>
    </row>
    <row r="181" spans="1:31" s="2239" customFormat="1" x14ac:dyDescent="0.25">
      <c r="A181" s="217"/>
      <c r="B181" s="217">
        <v>1</v>
      </c>
      <c r="C181" s="310" t="s">
        <v>678</v>
      </c>
      <c r="D181" s="4"/>
      <c r="E181" s="4"/>
      <c r="F181" s="569"/>
      <c r="G181" s="186">
        <f t="shared" si="127"/>
        <v>0</v>
      </c>
      <c r="H181" s="186">
        <v>0</v>
      </c>
      <c r="I181" s="2038"/>
      <c r="J181" s="1491"/>
      <c r="K181" s="1491"/>
      <c r="L181" s="125"/>
      <c r="M181" s="125"/>
      <c r="N181" s="125"/>
      <c r="O181" s="125"/>
      <c r="P181" s="125"/>
      <c r="Q181" s="125"/>
      <c r="R181" s="325"/>
      <c r="S181" s="325"/>
      <c r="T181" s="325"/>
      <c r="U181" s="325"/>
      <c r="V181" s="757"/>
      <c r="W181" s="325">
        <f>AC181-AB181-Y181</f>
        <v>0</v>
      </c>
      <c r="X181" s="782"/>
      <c r="Y181" s="325"/>
      <c r="Z181" s="325"/>
      <c r="AA181" s="325"/>
      <c r="AB181" s="325">
        <v>0</v>
      </c>
      <c r="AC181" s="325">
        <v>0</v>
      </c>
      <c r="AD181" s="925"/>
      <c r="AE181" s="953"/>
    </row>
    <row r="182" spans="1:31" s="2239" customFormat="1" ht="45" x14ac:dyDescent="0.25">
      <c r="A182" s="217"/>
      <c r="B182" s="217">
        <v>1</v>
      </c>
      <c r="C182" s="310" t="s">
        <v>685</v>
      </c>
      <c r="D182" s="4"/>
      <c r="E182" s="4"/>
      <c r="F182" s="569"/>
      <c r="G182" s="186">
        <f t="shared" si="127"/>
        <v>0</v>
      </c>
      <c r="H182" s="186"/>
      <c r="I182" s="2038"/>
      <c r="J182" s="1491"/>
      <c r="K182" s="1491"/>
      <c r="L182" s="125"/>
      <c r="M182" s="125"/>
      <c r="N182" s="125"/>
      <c r="O182" s="125"/>
      <c r="P182" s="125"/>
      <c r="Q182" s="125"/>
      <c r="R182" s="325"/>
      <c r="S182" s="325"/>
      <c r="T182" s="325"/>
      <c r="U182" s="325"/>
      <c r="V182" s="757"/>
      <c r="W182" s="325"/>
      <c r="X182" s="782"/>
      <c r="Y182" s="325"/>
      <c r="Z182" s="325"/>
      <c r="AA182" s="325"/>
      <c r="AB182" s="325"/>
      <c r="AC182" s="325"/>
      <c r="AD182" s="925"/>
      <c r="AE182" s="953"/>
    </row>
    <row r="183" spans="1:31" s="2239" customFormat="1" ht="30" x14ac:dyDescent="0.25">
      <c r="A183" s="217"/>
      <c r="B183" s="217">
        <v>1</v>
      </c>
      <c r="C183" s="310" t="s">
        <v>686</v>
      </c>
      <c r="D183" s="4"/>
      <c r="E183" s="4"/>
      <c r="F183" s="569"/>
      <c r="G183" s="186">
        <f t="shared" si="127"/>
        <v>0</v>
      </c>
      <c r="H183" s="186"/>
      <c r="I183" s="2038"/>
      <c r="J183" s="1491"/>
      <c r="K183" s="1491"/>
      <c r="L183" s="125"/>
      <c r="M183" s="125"/>
      <c r="N183" s="125"/>
      <c r="O183" s="125"/>
      <c r="P183" s="125"/>
      <c r="Q183" s="125"/>
      <c r="R183" s="325"/>
      <c r="S183" s="325"/>
      <c r="T183" s="325"/>
      <c r="U183" s="325"/>
      <c r="V183" s="757"/>
      <c r="W183" s="325"/>
      <c r="X183" s="782"/>
      <c r="Y183" s="325"/>
      <c r="Z183" s="325"/>
      <c r="AA183" s="325"/>
      <c r="AB183" s="325"/>
      <c r="AC183" s="325"/>
      <c r="AD183" s="925"/>
      <c r="AE183" s="953"/>
    </row>
    <row r="184" spans="1:31" s="2239" customFormat="1" ht="45" x14ac:dyDescent="0.25">
      <c r="A184" s="217"/>
      <c r="B184" s="217">
        <v>1</v>
      </c>
      <c r="C184" s="471" t="s">
        <v>268</v>
      </c>
      <c r="D184" s="4"/>
      <c r="E184" s="4"/>
      <c r="F184" s="1027">
        <f>SUM(F185:F187)</f>
        <v>3400</v>
      </c>
      <c r="G184" s="1027">
        <f t="shared" si="127"/>
        <v>1133.3333333333333</v>
      </c>
      <c r="H184" s="1027">
        <f t="shared" ref="H184" si="133">SUM(H185:H187)</f>
        <v>682</v>
      </c>
      <c r="I184" s="2038">
        <f>H184/G184*100</f>
        <v>60.176470588235297</v>
      </c>
      <c r="J184" s="1491"/>
      <c r="K184" s="1491"/>
      <c r="L184" s="125"/>
      <c r="M184" s="125"/>
      <c r="N184" s="125"/>
      <c r="O184" s="125"/>
      <c r="P184" s="125"/>
      <c r="Q184" s="125"/>
      <c r="R184" s="2288">
        <f t="shared" ref="R184:AC184" si="134">SUM(R185:R187)</f>
        <v>7480</v>
      </c>
      <c r="S184" s="2288">
        <f t="shared" ref="S184:T184" si="135">SUM(S185:S187)</f>
        <v>7480</v>
      </c>
      <c r="T184" s="2288">
        <f t="shared" si="135"/>
        <v>7480</v>
      </c>
      <c r="U184" s="2288">
        <f t="shared" ref="U184" si="136">SUM(U185:U187)</f>
        <v>7480</v>
      </c>
      <c r="V184" s="876">
        <f t="shared" si="134"/>
        <v>2493.3333333333335</v>
      </c>
      <c r="W184" s="2288">
        <f t="shared" si="134"/>
        <v>1429.6537499999997</v>
      </c>
      <c r="X184" s="2593">
        <f t="shared" si="134"/>
        <v>0</v>
      </c>
      <c r="Y184" s="2288">
        <f t="shared" si="134"/>
        <v>0</v>
      </c>
      <c r="Z184" s="2288">
        <f t="shared" si="134"/>
        <v>-1063.6795833333338</v>
      </c>
      <c r="AA184" s="2288">
        <f t="shared" si="134"/>
        <v>0</v>
      </c>
      <c r="AB184" s="2288">
        <f t="shared" si="134"/>
        <v>-0.22518000000000002</v>
      </c>
      <c r="AC184" s="2288">
        <f t="shared" si="134"/>
        <v>1429.4285699999998</v>
      </c>
      <c r="AD184" s="925"/>
      <c r="AE184" s="953"/>
    </row>
    <row r="185" spans="1:31" s="2239" customFormat="1" ht="45" x14ac:dyDescent="0.25">
      <c r="A185" s="217"/>
      <c r="B185" s="217">
        <v>1</v>
      </c>
      <c r="C185" s="310" t="s">
        <v>679</v>
      </c>
      <c r="D185" s="4"/>
      <c r="E185" s="4"/>
      <c r="F185" s="174">
        <v>3400</v>
      </c>
      <c r="G185" s="126">
        <f t="shared" si="127"/>
        <v>1133.3333333333333</v>
      </c>
      <c r="H185" s="186">
        <v>682</v>
      </c>
      <c r="I185" s="190">
        <f>H185/G185*100</f>
        <v>60.176470588235297</v>
      </c>
      <c r="J185" s="1491"/>
      <c r="K185" s="1491"/>
      <c r="L185" s="125"/>
      <c r="M185" s="125"/>
      <c r="N185" s="125"/>
      <c r="O185" s="125"/>
      <c r="P185" s="125"/>
      <c r="Q185" s="125"/>
      <c r="R185" s="325">
        <v>7480</v>
      </c>
      <c r="S185" s="325">
        <v>7480</v>
      </c>
      <c r="T185" s="325">
        <v>7480</v>
      </c>
      <c r="U185" s="325">
        <v>7480</v>
      </c>
      <c r="V185" s="2282">
        <f>R185/12*$C$3+(S185-R185)/11*3+(T185-S185)/10*2+(U185-T185)/9*1</f>
        <v>2493.3333333333335</v>
      </c>
      <c r="W185" s="369">
        <f t="shared" ref="W185" si="137">AC185-AB185-Y185-X185</f>
        <v>1429.6537499999997</v>
      </c>
      <c r="X185" s="1123"/>
      <c r="Y185" s="369"/>
      <c r="Z185" s="369">
        <f>W185-V185</f>
        <v>-1063.6795833333338</v>
      </c>
      <c r="AA185" s="369"/>
      <c r="AB185" s="369">
        <v>-0.22518000000000002</v>
      </c>
      <c r="AC185" s="369">
        <v>1429.4285699999998</v>
      </c>
      <c r="AD185" s="925"/>
      <c r="AE185" s="953"/>
    </row>
    <row r="186" spans="1:31" s="2239" customFormat="1" ht="75" x14ac:dyDescent="0.25">
      <c r="A186" s="217"/>
      <c r="B186" s="217">
        <v>1</v>
      </c>
      <c r="C186" s="310" t="s">
        <v>680</v>
      </c>
      <c r="D186" s="4"/>
      <c r="E186" s="4"/>
      <c r="F186" s="174"/>
      <c r="G186" s="186">
        <f t="shared" si="127"/>
        <v>0</v>
      </c>
      <c r="H186" s="186"/>
      <c r="I186" s="2038"/>
      <c r="J186" s="1491"/>
      <c r="K186" s="1491"/>
      <c r="L186" s="125"/>
      <c r="M186" s="125"/>
      <c r="N186" s="125"/>
      <c r="O186" s="125"/>
      <c r="P186" s="125"/>
      <c r="Q186" s="125"/>
      <c r="R186" s="325"/>
      <c r="S186" s="325"/>
      <c r="T186" s="325"/>
      <c r="U186" s="325"/>
      <c r="V186" s="757">
        <f t="shared" ref="V186:V187" si="138">R186/12*$C$3+(S186-R186)/11*2+(T186-S186)/10*1</f>
        <v>0</v>
      </c>
      <c r="W186" s="325"/>
      <c r="X186" s="782"/>
      <c r="Y186" s="325"/>
      <c r="Z186" s="325"/>
      <c r="AA186" s="325"/>
      <c r="AB186" s="325"/>
      <c r="AC186" s="325"/>
      <c r="AD186" s="925"/>
      <c r="AE186" s="953"/>
    </row>
    <row r="187" spans="1:31" s="2239" customFormat="1" ht="60" x14ac:dyDescent="0.25">
      <c r="A187" s="217"/>
      <c r="B187" s="217">
        <v>1</v>
      </c>
      <c r="C187" s="310" t="s">
        <v>681</v>
      </c>
      <c r="D187" s="4"/>
      <c r="E187" s="4"/>
      <c r="F187" s="174"/>
      <c r="G187" s="186">
        <f t="shared" si="127"/>
        <v>0</v>
      </c>
      <c r="H187" s="186"/>
      <c r="I187" s="2038"/>
      <c r="J187" s="1491"/>
      <c r="K187" s="1491"/>
      <c r="L187" s="125"/>
      <c r="M187" s="125"/>
      <c r="N187" s="125"/>
      <c r="O187" s="125"/>
      <c r="P187" s="125"/>
      <c r="Q187" s="125"/>
      <c r="R187" s="325"/>
      <c r="S187" s="325"/>
      <c r="T187" s="325"/>
      <c r="U187" s="325"/>
      <c r="V187" s="757">
        <f t="shared" si="138"/>
        <v>0</v>
      </c>
      <c r="W187" s="325">
        <f t="shared" ref="W187:W188" si="139">AC187-AB187-Y187-X187</f>
        <v>0</v>
      </c>
      <c r="X187" s="782"/>
      <c r="Y187" s="325"/>
      <c r="Z187" s="325">
        <f>W187-V187</f>
        <v>0</v>
      </c>
      <c r="AA187" s="325"/>
      <c r="AB187" s="325"/>
      <c r="AC187" s="325"/>
      <c r="AD187" s="925"/>
      <c r="AE187" s="953"/>
    </row>
    <row r="188" spans="1:31" s="2239" customFormat="1" ht="29.25" x14ac:dyDescent="0.25">
      <c r="A188" s="217"/>
      <c r="B188" s="217">
        <v>1</v>
      </c>
      <c r="C188" s="2234" t="s">
        <v>303</v>
      </c>
      <c r="D188" s="4"/>
      <c r="E188" s="4"/>
      <c r="F188" s="544">
        <f>SUM(F189,F190,F194,F195)+F196*5</f>
        <v>8100</v>
      </c>
      <c r="G188" s="544">
        <f t="shared" ref="G188:H188" si="140">SUM(G189,G190,G194,G195)+G196*5</f>
        <v>2700</v>
      </c>
      <c r="H188" s="544">
        <f t="shared" si="140"/>
        <v>0</v>
      </c>
      <c r="I188" s="2038">
        <f>H188/G188*100</f>
        <v>0</v>
      </c>
      <c r="J188" s="1491"/>
      <c r="K188" s="1491"/>
      <c r="L188" s="125"/>
      <c r="M188" s="125"/>
      <c r="N188" s="125"/>
      <c r="O188" s="125"/>
      <c r="P188" s="125"/>
      <c r="Q188" s="125"/>
      <c r="R188" s="325">
        <v>8762.6772000000055</v>
      </c>
      <c r="S188" s="325">
        <v>8762.6772000000019</v>
      </c>
      <c r="T188" s="325">
        <v>8762.6772000000019</v>
      </c>
      <c r="U188" s="325">
        <v>8762.6772000000019</v>
      </c>
      <c r="V188" s="876">
        <f>R188/12*$C$3+(S188-R188)/11*3+(T188-S188)/10*2+(U188-T188)/9*1</f>
        <v>2920.8924000000011</v>
      </c>
      <c r="W188" s="369">
        <f t="shared" si="139"/>
        <v>5114.5797599999996</v>
      </c>
      <c r="X188" s="1123"/>
      <c r="Y188" s="369"/>
      <c r="Z188" s="369">
        <f>W188-V188</f>
        <v>2193.6873599999985</v>
      </c>
      <c r="AA188" s="369">
        <v>-19.861249999999998</v>
      </c>
      <c r="AB188" s="369">
        <v>0</v>
      </c>
      <c r="AC188" s="369">
        <v>5114.5797599999996</v>
      </c>
      <c r="AD188" s="925"/>
      <c r="AE188" s="953"/>
    </row>
    <row r="189" spans="1:31" s="2239" customFormat="1" x14ac:dyDescent="0.25">
      <c r="A189" s="217"/>
      <c r="B189" s="217">
        <v>1</v>
      </c>
      <c r="C189" s="310" t="s">
        <v>296</v>
      </c>
      <c r="D189" s="4"/>
      <c r="E189" s="4"/>
      <c r="F189" s="567"/>
      <c r="G189" s="186"/>
      <c r="H189" s="186"/>
      <c r="I189" s="2038"/>
      <c r="J189" s="1491"/>
      <c r="K189" s="1491"/>
      <c r="L189" s="125"/>
      <c r="M189" s="125"/>
      <c r="N189" s="125"/>
      <c r="O189" s="125"/>
      <c r="P189" s="125"/>
      <c r="Q189" s="125"/>
      <c r="R189" s="325"/>
      <c r="S189" s="325"/>
      <c r="T189" s="325"/>
      <c r="U189" s="325"/>
      <c r="V189" s="757"/>
      <c r="W189" s="325"/>
      <c r="X189" s="782"/>
      <c r="Y189" s="325"/>
      <c r="Z189" s="325"/>
      <c r="AA189" s="325"/>
      <c r="AB189" s="325"/>
      <c r="AC189" s="325"/>
      <c r="AD189" s="925"/>
      <c r="AE189" s="953"/>
    </row>
    <row r="190" spans="1:31" s="2239" customFormat="1" ht="30" x14ac:dyDescent="0.25">
      <c r="A190" s="217"/>
      <c r="B190" s="217">
        <v>1</v>
      </c>
      <c r="C190" s="471" t="s">
        <v>423</v>
      </c>
      <c r="D190" s="4"/>
      <c r="E190" s="4"/>
      <c r="F190" s="567"/>
      <c r="G190" s="186"/>
      <c r="H190" s="186"/>
      <c r="I190" s="2038"/>
      <c r="J190" s="1491"/>
      <c r="K190" s="1491"/>
      <c r="L190" s="125"/>
      <c r="M190" s="125"/>
      <c r="N190" s="125"/>
      <c r="O190" s="125"/>
      <c r="P190" s="125"/>
      <c r="Q190" s="125"/>
      <c r="R190" s="325"/>
      <c r="S190" s="325"/>
      <c r="T190" s="325"/>
      <c r="U190" s="325"/>
      <c r="V190" s="757"/>
      <c r="W190" s="325"/>
      <c r="X190" s="782"/>
      <c r="Y190" s="325"/>
      <c r="Z190" s="325"/>
      <c r="AA190" s="325"/>
      <c r="AB190" s="325"/>
      <c r="AC190" s="325"/>
      <c r="AD190" s="925"/>
      <c r="AE190" s="953"/>
    </row>
    <row r="191" spans="1:31" s="2239" customFormat="1" x14ac:dyDescent="0.25">
      <c r="A191" s="217"/>
      <c r="B191" s="217">
        <v>1</v>
      </c>
      <c r="C191" s="310" t="s">
        <v>424</v>
      </c>
      <c r="D191" s="4"/>
      <c r="E191" s="4"/>
      <c r="F191" s="528"/>
      <c r="G191" s="186"/>
      <c r="H191" s="186"/>
      <c r="I191" s="2038"/>
      <c r="J191" s="1491"/>
      <c r="K191" s="1491"/>
      <c r="L191" s="125"/>
      <c r="M191" s="125"/>
      <c r="N191" s="125"/>
      <c r="O191" s="125"/>
      <c r="P191" s="125"/>
      <c r="Q191" s="125"/>
      <c r="R191" s="325"/>
      <c r="S191" s="325"/>
      <c r="T191" s="325"/>
      <c r="U191" s="325"/>
      <c r="V191" s="757"/>
      <c r="W191" s="325"/>
      <c r="X191" s="782"/>
      <c r="Y191" s="325"/>
      <c r="Z191" s="325"/>
      <c r="AA191" s="325"/>
      <c r="AB191" s="325"/>
      <c r="AC191" s="325"/>
      <c r="AD191" s="925"/>
      <c r="AE191" s="953"/>
    </row>
    <row r="192" spans="1:31" s="2239" customFormat="1" ht="30" x14ac:dyDescent="0.25">
      <c r="A192" s="217"/>
      <c r="B192" s="217">
        <v>1</v>
      </c>
      <c r="C192" s="310" t="s">
        <v>425</v>
      </c>
      <c r="D192" s="4"/>
      <c r="E192" s="4"/>
      <c r="F192" s="567"/>
      <c r="G192" s="186"/>
      <c r="H192" s="186"/>
      <c r="I192" s="2038"/>
      <c r="J192" s="1491"/>
      <c r="K192" s="1491"/>
      <c r="L192" s="125"/>
      <c r="M192" s="125"/>
      <c r="N192" s="125"/>
      <c r="O192" s="125"/>
      <c r="P192" s="125"/>
      <c r="Q192" s="125"/>
      <c r="R192" s="325"/>
      <c r="S192" s="325"/>
      <c r="T192" s="325"/>
      <c r="U192" s="325"/>
      <c r="V192" s="757"/>
      <c r="W192" s="325"/>
      <c r="X192" s="782"/>
      <c r="Y192" s="325"/>
      <c r="Z192" s="325"/>
      <c r="AA192" s="325"/>
      <c r="AB192" s="325"/>
      <c r="AC192" s="325"/>
      <c r="AD192" s="925"/>
      <c r="AE192" s="953"/>
    </row>
    <row r="193" spans="1:31" s="2239" customFormat="1" ht="60" x14ac:dyDescent="0.25">
      <c r="A193" s="217">
        <v>1</v>
      </c>
      <c r="B193" s="217">
        <v>1</v>
      </c>
      <c r="C193" s="310" t="s">
        <v>426</v>
      </c>
      <c r="D193" s="4"/>
      <c r="E193" s="4"/>
      <c r="F193" s="567"/>
      <c r="G193" s="126"/>
      <c r="H193" s="186"/>
      <c r="I193" s="2038"/>
      <c r="J193" s="1491"/>
      <c r="K193" s="1491"/>
      <c r="L193" s="125"/>
      <c r="M193" s="125"/>
      <c r="N193" s="125"/>
      <c r="O193" s="125"/>
      <c r="P193" s="125"/>
      <c r="Q193" s="125"/>
      <c r="R193" s="325"/>
      <c r="S193" s="325"/>
      <c r="T193" s="325"/>
      <c r="U193" s="325"/>
      <c r="V193" s="757"/>
      <c r="W193" s="325"/>
      <c r="X193" s="782"/>
      <c r="Y193" s="325"/>
      <c r="Z193" s="325"/>
      <c r="AA193" s="325"/>
      <c r="AB193" s="325"/>
      <c r="AC193" s="325"/>
      <c r="AD193" s="925"/>
      <c r="AE193" s="953"/>
    </row>
    <row r="194" spans="1:31" s="2239" customFormat="1" ht="60" x14ac:dyDescent="0.25">
      <c r="A194" s="217">
        <v>1</v>
      </c>
      <c r="B194" s="217">
        <v>1</v>
      </c>
      <c r="C194" s="310" t="s">
        <v>427</v>
      </c>
      <c r="D194" s="4"/>
      <c r="E194" s="4"/>
      <c r="F194" s="174"/>
      <c r="G194" s="126"/>
      <c r="H194" s="186"/>
      <c r="I194" s="2038"/>
      <c r="J194" s="1491"/>
      <c r="K194" s="1491"/>
      <c r="L194" s="125"/>
      <c r="M194" s="125"/>
      <c r="N194" s="125"/>
      <c r="O194" s="125"/>
      <c r="P194" s="125"/>
      <c r="Q194" s="125"/>
      <c r="R194" s="325"/>
      <c r="S194" s="325"/>
      <c r="T194" s="325"/>
      <c r="U194" s="325"/>
      <c r="V194" s="757"/>
      <c r="W194" s="325"/>
      <c r="X194" s="782"/>
      <c r="Y194" s="325"/>
      <c r="Z194" s="325"/>
      <c r="AA194" s="325"/>
      <c r="AB194" s="325"/>
      <c r="AC194" s="325"/>
      <c r="AD194" s="925"/>
      <c r="AE194" s="953"/>
    </row>
    <row r="195" spans="1:31" s="2239" customFormat="1" ht="45" x14ac:dyDescent="0.25">
      <c r="A195" s="217">
        <v>1</v>
      </c>
      <c r="B195" s="217">
        <v>1</v>
      </c>
      <c r="C195" s="309" t="s">
        <v>428</v>
      </c>
      <c r="D195" s="4"/>
      <c r="E195" s="4"/>
      <c r="F195" s="174"/>
      <c r="G195" s="126"/>
      <c r="H195" s="186"/>
      <c r="I195" s="2038"/>
      <c r="J195" s="1491"/>
      <c r="K195" s="1491"/>
      <c r="L195" s="125"/>
      <c r="M195" s="125"/>
      <c r="N195" s="125"/>
      <c r="O195" s="125"/>
      <c r="P195" s="125"/>
      <c r="Q195" s="125"/>
      <c r="R195" s="325"/>
      <c r="S195" s="325"/>
      <c r="T195" s="325"/>
      <c r="U195" s="325"/>
      <c r="V195" s="757"/>
      <c r="W195" s="325"/>
      <c r="X195" s="782"/>
      <c r="Y195" s="325"/>
      <c r="Z195" s="325"/>
      <c r="AA195" s="325"/>
      <c r="AB195" s="325"/>
      <c r="AC195" s="325"/>
      <c r="AD195" s="925"/>
      <c r="AE195" s="953"/>
    </row>
    <row r="196" spans="1:31" s="2239" customFormat="1" ht="57" x14ac:dyDescent="0.25">
      <c r="A196" s="217"/>
      <c r="B196" s="217"/>
      <c r="C196" s="3215" t="s">
        <v>645</v>
      </c>
      <c r="D196" s="149"/>
      <c r="E196" s="523"/>
      <c r="F196" s="174">
        <f>F197</f>
        <v>1620</v>
      </c>
      <c r="G196" s="186">
        <f t="shared" ref="G196:H196" si="141">G197</f>
        <v>540</v>
      </c>
      <c r="H196" s="186">
        <f t="shared" si="141"/>
        <v>0</v>
      </c>
      <c r="I196" s="145">
        <f t="shared" ref="I196:I197" si="142">H196/G196*100</f>
        <v>0</v>
      </c>
      <c r="J196" s="1491"/>
      <c r="K196" s="1491"/>
      <c r="L196" s="125"/>
      <c r="M196" s="125"/>
      <c r="N196" s="125"/>
      <c r="O196" s="125"/>
      <c r="P196" s="125"/>
      <c r="Q196" s="125"/>
      <c r="R196" s="325"/>
      <c r="S196" s="2288">
        <f>S197</f>
        <v>3893.0219999999999</v>
      </c>
      <c r="T196" s="2288">
        <f t="shared" ref="T196:AC196" si="143">T197</f>
        <v>3893.0219999999999</v>
      </c>
      <c r="U196" s="2288">
        <f t="shared" si="143"/>
        <v>3893.0219999999999</v>
      </c>
      <c r="V196" s="3570">
        <f t="shared" si="143"/>
        <v>1061.7332727272726</v>
      </c>
      <c r="W196" s="2288">
        <f t="shared" si="143"/>
        <v>0</v>
      </c>
      <c r="X196" s="2593">
        <f t="shared" si="143"/>
        <v>0</v>
      </c>
      <c r="Y196" s="2288">
        <f t="shared" si="143"/>
        <v>0</v>
      </c>
      <c r="Z196" s="2288">
        <f t="shared" si="143"/>
        <v>-1061.7332727272726</v>
      </c>
      <c r="AA196" s="2288">
        <f t="shared" si="143"/>
        <v>0</v>
      </c>
      <c r="AB196" s="2288">
        <f t="shared" si="143"/>
        <v>0</v>
      </c>
      <c r="AC196" s="2288">
        <f t="shared" si="143"/>
        <v>0</v>
      </c>
      <c r="AD196" s="925"/>
      <c r="AE196" s="953"/>
    </row>
    <row r="197" spans="1:31" s="2239" customFormat="1" ht="30" x14ac:dyDescent="0.25">
      <c r="A197" s="217"/>
      <c r="B197" s="217"/>
      <c r="C197" s="309" t="s">
        <v>666</v>
      </c>
      <c r="D197" s="149"/>
      <c r="E197" s="523"/>
      <c r="F197" s="174">
        <v>1620</v>
      </c>
      <c r="G197" s="186">
        <f>F197/12*$C$3</f>
        <v>540</v>
      </c>
      <c r="H197" s="186"/>
      <c r="I197" s="145">
        <f t="shared" si="142"/>
        <v>0</v>
      </c>
      <c r="J197" s="1491"/>
      <c r="K197" s="1491"/>
      <c r="L197" s="125"/>
      <c r="M197" s="125"/>
      <c r="N197" s="125"/>
      <c r="O197" s="125"/>
      <c r="P197" s="125"/>
      <c r="Q197" s="125"/>
      <c r="R197" s="325"/>
      <c r="S197" s="325">
        <v>3893.0219999999999</v>
      </c>
      <c r="T197" s="325">
        <v>3893.0219999999999</v>
      </c>
      <c r="U197" s="325">
        <v>3893.0219999999999</v>
      </c>
      <c r="V197" s="757">
        <f>R197/12*$C$3+(S197-R197)/11*3+(T197-S197)/10*2+(U197-T197)/9*1</f>
        <v>1061.7332727272726</v>
      </c>
      <c r="W197" s="325">
        <f t="shared" ref="W197" si="144">AC197-AB197-Y197-X197</f>
        <v>0</v>
      </c>
      <c r="X197" s="782"/>
      <c r="Y197" s="325"/>
      <c r="Z197" s="325">
        <f>W197-V197</f>
        <v>-1061.7332727272726</v>
      </c>
      <c r="AA197" s="325"/>
      <c r="AB197" s="325"/>
      <c r="AC197" s="325"/>
      <c r="AD197" s="925"/>
      <c r="AE197" s="953"/>
    </row>
    <row r="198" spans="1:31" s="2239" customFormat="1" ht="29.25" x14ac:dyDescent="0.25">
      <c r="A198" s="217"/>
      <c r="B198" s="217">
        <v>1</v>
      </c>
      <c r="C198" s="523" t="s">
        <v>304</v>
      </c>
      <c r="D198" s="4"/>
      <c r="E198" s="4"/>
      <c r="F198" s="221">
        <f>F202</f>
        <v>4190</v>
      </c>
      <c r="G198" s="126">
        <f t="shared" ref="G198" si="145">G202</f>
        <v>1396.6666666666667</v>
      </c>
      <c r="H198" s="186">
        <f>H199+H200+H202</f>
        <v>2245</v>
      </c>
      <c r="I198" s="2038">
        <f>H198/G198*100</f>
        <v>160.7398568019093</v>
      </c>
      <c r="J198" s="1491"/>
      <c r="K198" s="1491"/>
      <c r="L198" s="125"/>
      <c r="M198" s="125"/>
      <c r="N198" s="125"/>
      <c r="O198" s="125"/>
      <c r="P198" s="125"/>
      <c r="Q198" s="125"/>
      <c r="R198" s="325"/>
      <c r="S198" s="325"/>
      <c r="T198" s="325"/>
      <c r="U198" s="325"/>
      <c r="V198" s="757"/>
      <c r="W198" s="325"/>
      <c r="X198" s="782"/>
      <c r="Y198" s="325"/>
      <c r="Z198" s="325"/>
      <c r="AA198" s="325"/>
      <c r="AB198" s="325"/>
      <c r="AC198" s="325"/>
      <c r="AD198" s="925"/>
      <c r="AE198" s="953"/>
    </row>
    <row r="199" spans="1:31" s="2239" customFormat="1" x14ac:dyDescent="0.25">
      <c r="A199" s="217">
        <v>1</v>
      </c>
      <c r="B199" s="217">
        <v>1</v>
      </c>
      <c r="C199" s="523" t="s">
        <v>312</v>
      </c>
      <c r="D199" s="519"/>
      <c r="E199" s="4"/>
      <c r="F199" s="221"/>
      <c r="G199" s="126"/>
      <c r="H199" s="186"/>
      <c r="I199" s="2038"/>
      <c r="J199" s="1491"/>
      <c r="K199" s="1491"/>
      <c r="L199" s="125"/>
      <c r="M199" s="125"/>
      <c r="N199" s="125"/>
      <c r="O199" s="125"/>
      <c r="P199" s="125"/>
      <c r="Q199" s="125"/>
      <c r="R199" s="325"/>
      <c r="S199" s="325"/>
      <c r="T199" s="325"/>
      <c r="U199" s="325"/>
      <c r="V199" s="757"/>
      <c r="W199" s="325"/>
      <c r="X199" s="782"/>
      <c r="Y199" s="325"/>
      <c r="Z199" s="325"/>
      <c r="AA199" s="325"/>
      <c r="AB199" s="325"/>
      <c r="AC199" s="325"/>
      <c r="AD199" s="925"/>
      <c r="AE199" s="953"/>
    </row>
    <row r="200" spans="1:31" s="2239" customFormat="1" x14ac:dyDescent="0.25">
      <c r="A200" s="217">
        <v>1</v>
      </c>
      <c r="B200" s="217">
        <v>1</v>
      </c>
      <c r="C200" s="4" t="s">
        <v>313</v>
      </c>
      <c r="D200" s="537"/>
      <c r="E200" s="4"/>
      <c r="F200" s="221"/>
      <c r="G200" s="126"/>
      <c r="H200" s="186"/>
      <c r="I200" s="2038"/>
      <c r="J200" s="1491"/>
      <c r="K200" s="1491"/>
      <c r="L200" s="125"/>
      <c r="M200" s="125"/>
      <c r="N200" s="125"/>
      <c r="O200" s="125"/>
      <c r="P200" s="125"/>
      <c r="Q200" s="125"/>
      <c r="R200" s="325"/>
      <c r="S200" s="325"/>
      <c r="T200" s="325"/>
      <c r="U200" s="325"/>
      <c r="V200" s="757"/>
      <c r="W200" s="325"/>
      <c r="X200" s="782"/>
      <c r="Y200" s="325"/>
      <c r="Z200" s="325"/>
      <c r="AA200" s="325"/>
      <c r="AB200" s="325"/>
      <c r="AC200" s="325"/>
      <c r="AD200" s="925"/>
      <c r="AE200" s="953"/>
    </row>
    <row r="201" spans="1:31" s="2239" customFormat="1" x14ac:dyDescent="0.25">
      <c r="A201" s="217">
        <v>1</v>
      </c>
      <c r="B201" s="217">
        <v>1</v>
      </c>
      <c r="C201" s="537" t="s">
        <v>314</v>
      </c>
      <c r="D201" s="1243"/>
      <c r="E201" s="523"/>
      <c r="F201" s="245"/>
      <c r="G201" s="746"/>
      <c r="H201" s="746"/>
      <c r="I201" s="2038"/>
      <c r="J201" s="1491"/>
      <c r="K201" s="1491"/>
      <c r="L201" s="125"/>
      <c r="M201" s="125"/>
      <c r="N201" s="125"/>
      <c r="O201" s="125"/>
      <c r="P201" s="125"/>
      <c r="Q201" s="125"/>
      <c r="R201" s="363"/>
      <c r="S201" s="363"/>
      <c r="T201" s="363"/>
      <c r="U201" s="363"/>
      <c r="V201" s="2282"/>
      <c r="W201" s="363"/>
      <c r="X201" s="1044"/>
      <c r="Y201" s="363"/>
      <c r="Z201" s="363"/>
      <c r="AA201" s="363"/>
      <c r="AB201" s="363"/>
      <c r="AC201" s="363"/>
      <c r="AD201" s="929"/>
      <c r="AE201" s="2276"/>
    </row>
    <row r="202" spans="1:31" s="2239" customFormat="1" ht="30" x14ac:dyDescent="0.25">
      <c r="A202" s="217"/>
      <c r="B202" s="217"/>
      <c r="C202" s="537" t="s">
        <v>682</v>
      </c>
      <c r="D202" s="1243"/>
      <c r="E202" s="523"/>
      <c r="F202" s="245">
        <v>4190</v>
      </c>
      <c r="G202" s="746">
        <f>F202/12*$C$3</f>
        <v>1396.6666666666667</v>
      </c>
      <c r="H202" s="746">
        <v>2245</v>
      </c>
      <c r="I202" s="2038">
        <f>H202/G202*100</f>
        <v>160.7398568019093</v>
      </c>
      <c r="J202" s="1491"/>
      <c r="K202" s="1491"/>
      <c r="L202" s="125"/>
      <c r="M202" s="125"/>
      <c r="N202" s="125"/>
      <c r="O202" s="125"/>
      <c r="P202" s="125"/>
      <c r="Q202" s="125"/>
      <c r="R202" s="363">
        <v>8086.7</v>
      </c>
      <c r="S202" s="363">
        <v>8086.7</v>
      </c>
      <c r="T202" s="363">
        <v>8086.7</v>
      </c>
      <c r="U202" s="363">
        <v>8086.7</v>
      </c>
      <c r="V202" s="876">
        <f>R202/12*$C$3+(S202-R202)/11*3+(T202-S202)/10*2+(U202-T202)/9*1</f>
        <v>2695.5666666666666</v>
      </c>
      <c r="W202" s="369">
        <f t="shared" ref="W202" si="146">AC202-AB202-Y202-X202</f>
        <v>2978.8328500000007</v>
      </c>
      <c r="X202" s="1123"/>
      <c r="Y202" s="369"/>
      <c r="Z202" s="369">
        <f>W202-V202</f>
        <v>283.26618333333408</v>
      </c>
      <c r="AA202" s="369"/>
      <c r="AB202" s="369">
        <v>-2.7186900000000001</v>
      </c>
      <c r="AC202" s="369">
        <v>2976.1141600000005</v>
      </c>
      <c r="AD202" s="929"/>
      <c r="AE202" s="2276"/>
    </row>
    <row r="203" spans="1:31" s="2239" customFormat="1" ht="72" x14ac:dyDescent="0.25">
      <c r="A203" s="217">
        <v>1</v>
      </c>
      <c r="B203" s="217">
        <v>1</v>
      </c>
      <c r="C203" s="523" t="s">
        <v>298</v>
      </c>
      <c r="D203" s="4"/>
      <c r="E203" s="4"/>
      <c r="F203" s="221">
        <v>5303</v>
      </c>
      <c r="G203" s="126">
        <f>F203/12*$C$3</f>
        <v>1767.6666666666667</v>
      </c>
      <c r="H203" s="186">
        <v>3096</v>
      </c>
      <c r="I203" s="2038">
        <f>H203/G203*100</f>
        <v>175.14614369224967</v>
      </c>
      <c r="J203" s="1491"/>
      <c r="K203" s="1491"/>
      <c r="L203" s="125"/>
      <c r="M203" s="125"/>
      <c r="N203" s="125"/>
      <c r="O203" s="125"/>
      <c r="P203" s="125"/>
      <c r="Q203" s="125"/>
      <c r="R203" s="325"/>
      <c r="S203" s="325"/>
      <c r="T203" s="325"/>
      <c r="U203" s="325"/>
      <c r="V203" s="757"/>
      <c r="W203" s="325"/>
      <c r="X203" s="782"/>
      <c r="Y203" s="325"/>
      <c r="Z203" s="325"/>
      <c r="AA203" s="325"/>
      <c r="AB203" s="325"/>
      <c r="AC203" s="325"/>
      <c r="AD203" s="925"/>
      <c r="AE203" s="953"/>
    </row>
    <row r="204" spans="1:31" s="2239" customFormat="1" x14ac:dyDescent="0.25">
      <c r="A204" s="217">
        <v>1</v>
      </c>
      <c r="B204" s="217">
        <v>1</v>
      </c>
      <c r="C204" s="511" t="s">
        <v>214</v>
      </c>
      <c r="D204" s="4"/>
      <c r="E204" s="4"/>
      <c r="F204" s="245">
        <f>SUM(F205:F210)</f>
        <v>2188</v>
      </c>
      <c r="G204" s="746">
        <f>SUM(G205:G210)</f>
        <v>729.33333333333337</v>
      </c>
      <c r="H204" s="746">
        <f>SUM(H205:H210)</f>
        <v>1290</v>
      </c>
      <c r="I204" s="524">
        <f>H204/G204*100</f>
        <v>176.87385740402192</v>
      </c>
      <c r="J204" s="1491"/>
      <c r="K204" s="1491"/>
      <c r="L204" s="125"/>
      <c r="M204" s="125"/>
      <c r="N204" s="125"/>
      <c r="O204" s="125"/>
      <c r="P204" s="125"/>
      <c r="Q204" s="125"/>
      <c r="R204" s="325">
        <v>4545.9524000000001</v>
      </c>
      <c r="S204" s="325">
        <v>4545.9524000000001</v>
      </c>
      <c r="T204" s="325">
        <v>4545.9524000000001</v>
      </c>
      <c r="U204" s="325">
        <v>4545.9524000000001</v>
      </c>
      <c r="V204" s="876">
        <f>R204/12*$C$3+(S204-R204)/11*3+(T204-S204)/10*2+(U204-T204)/9*1</f>
        <v>1515.3174666666666</v>
      </c>
      <c r="W204" s="325">
        <f>AC204-AB204-Y204-X204</f>
        <v>2391.2324500000004</v>
      </c>
      <c r="X204" s="782"/>
      <c r="Y204" s="325">
        <v>1826.91857</v>
      </c>
      <c r="Z204" s="325">
        <f>W204-V204</f>
        <v>875.91498333333379</v>
      </c>
      <c r="AA204" s="325"/>
      <c r="AB204" s="325">
        <v>0</v>
      </c>
      <c r="AC204" s="325">
        <v>4218.1510200000002</v>
      </c>
      <c r="AD204" s="925"/>
      <c r="AE204" s="953"/>
    </row>
    <row r="205" spans="1:31" s="2239" customFormat="1" ht="105" x14ac:dyDescent="0.25">
      <c r="A205" s="217">
        <v>1</v>
      </c>
      <c r="B205" s="217">
        <v>1</v>
      </c>
      <c r="C205" s="168" t="s">
        <v>331</v>
      </c>
      <c r="D205" s="4"/>
      <c r="E205" s="4"/>
      <c r="F205" s="174">
        <v>550</v>
      </c>
      <c r="G205" s="126">
        <f>F205/12*$C$3</f>
        <v>183.33333333333334</v>
      </c>
      <c r="H205" s="186">
        <v>239</v>
      </c>
      <c r="I205" s="2038">
        <f>H205/G205*100</f>
        <v>130.36363636363635</v>
      </c>
      <c r="J205" s="1491"/>
      <c r="K205" s="1491"/>
      <c r="L205" s="125"/>
      <c r="M205" s="125"/>
      <c r="N205" s="125"/>
      <c r="O205" s="125"/>
      <c r="P205" s="125"/>
      <c r="Q205" s="125"/>
      <c r="R205" s="325"/>
      <c r="S205" s="325"/>
      <c r="T205" s="325"/>
      <c r="U205" s="325"/>
      <c r="V205" s="757"/>
      <c r="W205" s="325"/>
      <c r="X205" s="782"/>
      <c r="Y205" s="325"/>
      <c r="Z205" s="325"/>
      <c r="AA205" s="325"/>
      <c r="AB205" s="325"/>
      <c r="AC205" s="325"/>
      <c r="AD205" s="925"/>
      <c r="AE205" s="953"/>
    </row>
    <row r="206" spans="1:31" s="2239" customFormat="1" ht="105" x14ac:dyDescent="0.25">
      <c r="A206" s="217"/>
      <c r="B206" s="217">
        <v>1</v>
      </c>
      <c r="C206" s="168" t="s">
        <v>321</v>
      </c>
      <c r="D206" s="4"/>
      <c r="E206" s="4"/>
      <c r="F206" s="221"/>
      <c r="G206" s="126"/>
      <c r="H206" s="186">
        <v>47</v>
      </c>
      <c r="I206" s="2038"/>
      <c r="J206" s="1491"/>
      <c r="K206" s="1491"/>
      <c r="L206" s="125"/>
      <c r="M206" s="125"/>
      <c r="N206" s="125"/>
      <c r="O206" s="125"/>
      <c r="P206" s="125"/>
      <c r="Q206" s="125"/>
      <c r="R206" s="325"/>
      <c r="S206" s="325"/>
      <c r="T206" s="325"/>
      <c r="U206" s="325"/>
      <c r="V206" s="757"/>
      <c r="W206" s="325"/>
      <c r="X206" s="782"/>
      <c r="Y206" s="325"/>
      <c r="Z206" s="325"/>
      <c r="AA206" s="325"/>
      <c r="AB206" s="325"/>
      <c r="AC206" s="325"/>
      <c r="AD206" s="925"/>
      <c r="AE206" s="953"/>
    </row>
    <row r="207" spans="1:31" s="2239" customFormat="1" ht="90" x14ac:dyDescent="0.25">
      <c r="A207" s="217"/>
      <c r="B207" s="217">
        <v>1</v>
      </c>
      <c r="C207" s="168" t="s">
        <v>591</v>
      </c>
      <c r="D207" s="4"/>
      <c r="E207" s="4"/>
      <c r="F207" s="221"/>
      <c r="G207" s="126"/>
      <c r="H207" s="186">
        <v>107</v>
      </c>
      <c r="I207" s="2038"/>
      <c r="J207" s="1491"/>
      <c r="K207" s="1491"/>
      <c r="L207" s="125"/>
      <c r="M207" s="125"/>
      <c r="N207" s="125"/>
      <c r="O207" s="125"/>
      <c r="P207" s="125"/>
      <c r="Q207" s="125"/>
      <c r="R207" s="325"/>
      <c r="S207" s="325"/>
      <c r="T207" s="325"/>
      <c r="U207" s="325"/>
      <c r="V207" s="757"/>
      <c r="W207" s="325"/>
      <c r="X207" s="782"/>
      <c r="Y207" s="325"/>
      <c r="Z207" s="325"/>
      <c r="AA207" s="325"/>
      <c r="AB207" s="325"/>
      <c r="AC207" s="325"/>
      <c r="AD207" s="925"/>
      <c r="AE207" s="953"/>
    </row>
    <row r="208" spans="1:31" s="2239" customFormat="1" ht="45" x14ac:dyDescent="0.25">
      <c r="A208" s="217"/>
      <c r="B208" s="217">
        <v>1</v>
      </c>
      <c r="C208" s="168" t="s">
        <v>255</v>
      </c>
      <c r="D208" s="4"/>
      <c r="E208" s="4"/>
      <c r="F208" s="221">
        <v>600</v>
      </c>
      <c r="G208" s="126">
        <f>F208/12*$C$3</f>
        <v>200</v>
      </c>
      <c r="H208" s="186">
        <v>200</v>
      </c>
      <c r="I208" s="2038">
        <f t="shared" ref="I208:I216" si="147">H208/G208*100</f>
        <v>100</v>
      </c>
      <c r="J208" s="1491"/>
      <c r="K208" s="1491"/>
      <c r="L208" s="125"/>
      <c r="M208" s="125"/>
      <c r="N208" s="125"/>
      <c r="O208" s="125"/>
      <c r="P208" s="125"/>
      <c r="Q208" s="125"/>
      <c r="R208" s="325"/>
      <c r="S208" s="325"/>
      <c r="T208" s="325"/>
      <c r="U208" s="325"/>
      <c r="V208" s="757"/>
      <c r="W208" s="325"/>
      <c r="X208" s="782"/>
      <c r="Y208" s="325"/>
      <c r="Z208" s="325"/>
      <c r="AA208" s="325"/>
      <c r="AB208" s="325"/>
      <c r="AC208" s="325"/>
      <c r="AD208" s="925"/>
      <c r="AE208" s="953"/>
    </row>
    <row r="209" spans="1:31" s="2239" customFormat="1" ht="30" x14ac:dyDescent="0.25">
      <c r="A209" s="217">
        <v>1</v>
      </c>
      <c r="B209" s="217">
        <v>1</v>
      </c>
      <c r="C209" s="168" t="s">
        <v>260</v>
      </c>
      <c r="D209" s="4"/>
      <c r="E209" s="4"/>
      <c r="F209" s="221">
        <v>238</v>
      </c>
      <c r="G209" s="126">
        <f>F209/12*$C$3</f>
        <v>79.333333333333329</v>
      </c>
      <c r="H209" s="186">
        <v>134</v>
      </c>
      <c r="I209" s="2038">
        <f t="shared" si="147"/>
        <v>168.9075630252101</v>
      </c>
      <c r="J209" s="1491"/>
      <c r="K209" s="1491"/>
      <c r="L209" s="125"/>
      <c r="M209" s="125"/>
      <c r="N209" s="125"/>
      <c r="O209" s="125"/>
      <c r="P209" s="125"/>
      <c r="Q209" s="125"/>
      <c r="R209" s="325"/>
      <c r="S209" s="325"/>
      <c r="T209" s="325"/>
      <c r="U209" s="325"/>
      <c r="V209" s="757"/>
      <c r="W209" s="325"/>
      <c r="X209" s="782"/>
      <c r="Y209" s="325"/>
      <c r="Z209" s="325"/>
      <c r="AA209" s="325"/>
      <c r="AB209" s="325"/>
      <c r="AC209" s="325"/>
      <c r="AD209" s="925"/>
      <c r="AE209" s="953"/>
    </row>
    <row r="210" spans="1:31" s="2239" customFormat="1" ht="30" x14ac:dyDescent="0.25">
      <c r="A210" s="217">
        <v>1</v>
      </c>
      <c r="B210" s="217">
        <v>1</v>
      </c>
      <c r="C210" s="168" t="s">
        <v>70</v>
      </c>
      <c r="D210" s="4"/>
      <c r="E210" s="4"/>
      <c r="F210" s="221">
        <v>800</v>
      </c>
      <c r="G210" s="186">
        <f>F210/12*$C$3</f>
        <v>266.66666666666669</v>
      </c>
      <c r="H210" s="186">
        <v>563</v>
      </c>
      <c r="I210" s="2038">
        <f t="shared" si="147"/>
        <v>211.125</v>
      </c>
      <c r="J210" s="1491"/>
      <c r="K210" s="1491"/>
      <c r="L210" s="125"/>
      <c r="M210" s="125"/>
      <c r="N210" s="125"/>
      <c r="O210" s="125"/>
      <c r="P210" s="125"/>
      <c r="Q210" s="125"/>
      <c r="R210" s="325"/>
      <c r="S210" s="325"/>
      <c r="T210" s="325"/>
      <c r="U210" s="325"/>
      <c r="V210" s="757"/>
      <c r="W210" s="325"/>
      <c r="X210" s="782"/>
      <c r="Y210" s="325"/>
      <c r="Z210" s="325"/>
      <c r="AA210" s="325"/>
      <c r="AB210" s="325"/>
      <c r="AC210" s="325"/>
      <c r="AD210" s="925"/>
      <c r="AE210" s="953"/>
    </row>
    <row r="211" spans="1:31" s="2239" customFormat="1" ht="86.25" x14ac:dyDescent="0.25">
      <c r="A211" s="217"/>
      <c r="B211" s="217">
        <v>1</v>
      </c>
      <c r="C211" s="473" t="s">
        <v>464</v>
      </c>
      <c r="D211" s="4"/>
      <c r="E211" s="4"/>
      <c r="F211" s="544">
        <f>F166</f>
        <v>9335</v>
      </c>
      <c r="G211" s="544">
        <f>G166</f>
        <v>3111.6666666666665</v>
      </c>
      <c r="H211" s="544">
        <f>H166</f>
        <v>2928</v>
      </c>
      <c r="I211" s="2038">
        <f t="shared" si="147"/>
        <v>94.097482592394215</v>
      </c>
      <c r="J211" s="1491"/>
      <c r="K211" s="1491"/>
      <c r="L211" s="125"/>
      <c r="M211" s="125"/>
      <c r="N211" s="125"/>
      <c r="O211" s="125"/>
      <c r="P211" s="125"/>
      <c r="Q211" s="125"/>
      <c r="R211" s="325">
        <f t="shared" ref="R211:AE211" si="148">R166</f>
        <v>41701.326999999997</v>
      </c>
      <c r="S211" s="325">
        <f t="shared" ref="S211:T211" si="149">S166</f>
        <v>41701.326999999997</v>
      </c>
      <c r="T211" s="325">
        <f t="shared" si="149"/>
        <v>41701.326999999997</v>
      </c>
      <c r="U211" s="325">
        <f t="shared" ref="U211" si="150">U166</f>
        <v>41701.326999999997</v>
      </c>
      <c r="V211" s="757">
        <f t="shared" si="148"/>
        <v>13900.442333333332</v>
      </c>
      <c r="W211" s="325">
        <f t="shared" si="148"/>
        <v>13326.291150000001</v>
      </c>
      <c r="X211" s="782">
        <f t="shared" si="148"/>
        <v>0</v>
      </c>
      <c r="Y211" s="325">
        <f t="shared" si="148"/>
        <v>0</v>
      </c>
      <c r="Z211" s="325">
        <f t="shared" si="148"/>
        <v>-574.15118333333157</v>
      </c>
      <c r="AA211" s="325">
        <f t="shared" si="148"/>
        <v>0</v>
      </c>
      <c r="AB211" s="325">
        <f t="shared" si="148"/>
        <v>-34.97242</v>
      </c>
      <c r="AC211" s="325">
        <f t="shared" si="148"/>
        <v>13291.318730000001</v>
      </c>
      <c r="AD211" s="925">
        <f t="shared" si="148"/>
        <v>0</v>
      </c>
      <c r="AE211" s="953">
        <f t="shared" si="148"/>
        <v>0</v>
      </c>
    </row>
    <row r="212" spans="1:31" s="2239" customFormat="1" ht="29.25" x14ac:dyDescent="0.25">
      <c r="A212" s="217">
        <v>1</v>
      </c>
      <c r="B212" s="217">
        <v>1</v>
      </c>
      <c r="C212" s="473" t="s">
        <v>256</v>
      </c>
      <c r="D212" s="519"/>
      <c r="E212" s="4"/>
      <c r="F212" s="544">
        <f>F188+F157</f>
        <v>35900</v>
      </c>
      <c r="G212" s="544">
        <f>G188+G157</f>
        <v>11966.666666666666</v>
      </c>
      <c r="H212" s="544">
        <f>H188+H157</f>
        <v>9545</v>
      </c>
      <c r="I212" s="2038">
        <f t="shared" si="147"/>
        <v>79.763231197771589</v>
      </c>
      <c r="J212" s="1491"/>
      <c r="K212" s="1491"/>
      <c r="L212" s="125"/>
      <c r="M212" s="125"/>
      <c r="N212" s="125"/>
      <c r="O212" s="125"/>
      <c r="P212" s="125"/>
      <c r="Q212" s="125"/>
      <c r="R212" s="325"/>
      <c r="S212" s="325"/>
      <c r="T212" s="325"/>
      <c r="U212" s="325"/>
      <c r="V212" s="757"/>
      <c r="W212" s="325"/>
      <c r="X212" s="782"/>
      <c r="Y212" s="325"/>
      <c r="Z212" s="325"/>
      <c r="AA212" s="325"/>
      <c r="AB212" s="325"/>
      <c r="AC212" s="325"/>
      <c r="AD212" s="914"/>
      <c r="AE212" s="953"/>
    </row>
    <row r="213" spans="1:31" s="2239" customFormat="1" ht="43.5" x14ac:dyDescent="0.25">
      <c r="A213" s="217">
        <v>1</v>
      </c>
      <c r="B213" s="217">
        <v>1</v>
      </c>
      <c r="C213" s="473" t="s">
        <v>269</v>
      </c>
      <c r="D213" s="519"/>
      <c r="E213" s="4"/>
      <c r="F213" s="544">
        <f>F171</f>
        <v>23595</v>
      </c>
      <c r="G213" s="544">
        <f>G171</f>
        <v>7865</v>
      </c>
      <c r="H213" s="544">
        <f>H171</f>
        <v>5353</v>
      </c>
      <c r="I213" s="2038">
        <f t="shared" si="147"/>
        <v>68.061029879211702</v>
      </c>
      <c r="J213" s="1491"/>
      <c r="K213" s="1491"/>
      <c r="L213" s="125"/>
      <c r="M213" s="125"/>
      <c r="N213" s="125"/>
      <c r="O213" s="125"/>
      <c r="P213" s="125"/>
      <c r="Q213" s="125"/>
      <c r="R213" s="325"/>
      <c r="S213" s="325"/>
      <c r="T213" s="325"/>
      <c r="U213" s="325"/>
      <c r="V213" s="757"/>
      <c r="W213" s="325"/>
      <c r="X213" s="782"/>
      <c r="Y213" s="325"/>
      <c r="Z213" s="325"/>
      <c r="AA213" s="325"/>
      <c r="AB213" s="325"/>
      <c r="AC213" s="325"/>
      <c r="AD213" s="929"/>
      <c r="AE213" s="953"/>
    </row>
    <row r="214" spans="1:31" s="2239" customFormat="1" ht="29.25" x14ac:dyDescent="0.25">
      <c r="A214" s="217">
        <v>1</v>
      </c>
      <c r="B214" s="217">
        <v>1</v>
      </c>
      <c r="C214" s="473" t="s">
        <v>257</v>
      </c>
      <c r="D214" s="2315"/>
      <c r="E214" s="4"/>
      <c r="F214" s="544">
        <f>F198+F161</f>
        <v>22340</v>
      </c>
      <c r="G214" s="544">
        <f>G198+G161</f>
        <v>7446.666666666667</v>
      </c>
      <c r="H214" s="544">
        <f>H198+H161+H175+H179</f>
        <v>7721</v>
      </c>
      <c r="I214" s="2038">
        <f t="shared" si="147"/>
        <v>103.68397493285586</v>
      </c>
      <c r="J214" s="1491"/>
      <c r="K214" s="1491"/>
      <c r="L214" s="125"/>
      <c r="M214" s="125"/>
      <c r="N214" s="125"/>
      <c r="O214" s="125"/>
      <c r="P214" s="125"/>
      <c r="Q214" s="125"/>
      <c r="R214" s="325"/>
      <c r="S214" s="325"/>
      <c r="T214" s="325"/>
      <c r="U214" s="325"/>
      <c r="V214" s="757"/>
      <c r="W214" s="325"/>
      <c r="X214" s="782"/>
      <c r="Y214" s="325"/>
      <c r="Z214" s="325"/>
      <c r="AA214" s="325"/>
      <c r="AB214" s="325"/>
      <c r="AC214" s="325"/>
      <c r="AD214" s="929"/>
      <c r="AE214" s="953"/>
    </row>
    <row r="215" spans="1:31" s="2239" customFormat="1" ht="29.25" x14ac:dyDescent="0.25">
      <c r="A215" s="217"/>
      <c r="B215" s="217">
        <v>1</v>
      </c>
      <c r="C215" s="473" t="s">
        <v>258</v>
      </c>
      <c r="D215" s="2284"/>
      <c r="E215" s="4"/>
      <c r="F215" s="544">
        <f>F203+F164</f>
        <v>8603</v>
      </c>
      <c r="G215" s="544">
        <f>G203+G164</f>
        <v>2867.666666666667</v>
      </c>
      <c r="H215" s="544">
        <f>H203+H164</f>
        <v>4416</v>
      </c>
      <c r="I215" s="2038">
        <f t="shared" si="147"/>
        <v>153.99279321167032</v>
      </c>
      <c r="J215" s="1491"/>
      <c r="K215" s="1491"/>
      <c r="L215" s="125"/>
      <c r="M215" s="125"/>
      <c r="N215" s="125"/>
      <c r="O215" s="125"/>
      <c r="P215" s="125"/>
      <c r="Q215" s="125"/>
      <c r="R215" s="363"/>
      <c r="S215" s="363"/>
      <c r="T215" s="363"/>
      <c r="U215" s="363"/>
      <c r="V215" s="876"/>
      <c r="W215" s="2288"/>
      <c r="X215" s="2593"/>
      <c r="Y215" s="2288"/>
      <c r="Z215" s="2288"/>
      <c r="AA215" s="2288"/>
      <c r="AB215" s="2288"/>
      <c r="AC215" s="2288"/>
      <c r="AD215" s="929"/>
      <c r="AE215" s="958"/>
    </row>
    <row r="216" spans="1:31" s="2239" customFormat="1" x14ac:dyDescent="0.25">
      <c r="A216" s="217"/>
      <c r="B216" s="217">
        <v>1</v>
      </c>
      <c r="C216" s="474" t="s">
        <v>133</v>
      </c>
      <c r="D216" s="2041"/>
      <c r="E216" s="4"/>
      <c r="F216" s="544">
        <f>F212+F213+F215+F161*2.6+F211*2.6+F202*2.6</f>
        <v>150453</v>
      </c>
      <c r="G216" s="544">
        <f t="shared" ref="G216" si="151">G212+G213+G215+G161*2.6+G211*2.6+G202*2.6</f>
        <v>50151</v>
      </c>
      <c r="H216" s="544">
        <f>H212+H213+H215+H161*2.6+H211*2.6+H202*2.6+H175*2.6+H179*2.6</f>
        <v>47001.4</v>
      </c>
      <c r="I216" s="2038">
        <f t="shared" si="147"/>
        <v>93.719766305756607</v>
      </c>
      <c r="J216" s="1491"/>
      <c r="K216" s="1491"/>
      <c r="L216" s="125"/>
      <c r="M216" s="125"/>
      <c r="N216" s="125"/>
      <c r="O216" s="125"/>
      <c r="P216" s="125"/>
      <c r="Q216" s="125"/>
      <c r="R216" s="2911">
        <f>R204+R202+R188+R171+R166+R156+R155+R196</f>
        <v>233602.38717999996</v>
      </c>
      <c r="S216" s="2911">
        <f>S204+S202+S188+S171+S166+S156+S155+S196</f>
        <v>237495.40917999996</v>
      </c>
      <c r="T216" s="2911">
        <f t="shared" ref="T216:AC216" si="152">T204+T202+T188+T171+T166+T156+T155+T196</f>
        <v>237495.40917999996</v>
      </c>
      <c r="U216" s="2911">
        <f t="shared" ref="U216" si="153">U204+U202+U188+U171+U166+U156+U155+U196</f>
        <v>237495.40917999996</v>
      </c>
      <c r="V216" s="2912">
        <f t="shared" si="152"/>
        <v>78929.195666060594</v>
      </c>
      <c r="W216" s="2288">
        <f t="shared" si="152"/>
        <v>70820.944670000012</v>
      </c>
      <c r="X216" s="2593">
        <f t="shared" si="152"/>
        <v>0</v>
      </c>
      <c r="Y216" s="2288">
        <f t="shared" si="152"/>
        <v>1798.57438</v>
      </c>
      <c r="Z216" s="2288">
        <f t="shared" si="152"/>
        <v>-8108.2509960606012</v>
      </c>
      <c r="AA216" s="2288">
        <f t="shared" si="152"/>
        <v>-19.861249999999998</v>
      </c>
      <c r="AB216" s="2288">
        <f t="shared" si="152"/>
        <v>-98.528810000000007</v>
      </c>
      <c r="AC216" s="2288">
        <f t="shared" si="152"/>
        <v>72520.990239999999</v>
      </c>
      <c r="AD216" s="962"/>
      <c r="AE216" s="953"/>
    </row>
    <row r="217" spans="1:31" s="2239" customFormat="1" x14ac:dyDescent="0.25">
      <c r="A217" s="217">
        <v>1</v>
      </c>
      <c r="B217" s="217">
        <v>1</v>
      </c>
      <c r="C217" s="1346" t="s">
        <v>28</v>
      </c>
      <c r="D217" s="1346"/>
      <c r="E217" s="2"/>
      <c r="F217" s="225"/>
      <c r="G217" s="190"/>
      <c r="H217" s="190"/>
      <c r="I217" s="190"/>
      <c r="J217" s="1491"/>
      <c r="K217" s="1491"/>
      <c r="L217" s="746"/>
      <c r="M217" s="746"/>
      <c r="N217" s="746"/>
      <c r="O217" s="746"/>
      <c r="P217" s="746"/>
      <c r="Q217" s="746"/>
      <c r="R217" s="369"/>
      <c r="S217" s="369"/>
      <c r="T217" s="369"/>
      <c r="U217" s="369"/>
      <c r="V217" s="2249"/>
      <c r="W217" s="369"/>
      <c r="X217" s="1123"/>
      <c r="Y217" s="369"/>
      <c r="Z217" s="369"/>
      <c r="AA217" s="369"/>
      <c r="AB217" s="369"/>
      <c r="AC217" s="369"/>
      <c r="AD217" s="945"/>
      <c r="AE217" s="2250"/>
    </row>
    <row r="218" spans="1:31" s="2239" customFormat="1" x14ac:dyDescent="0.25">
      <c r="A218" s="217">
        <v>1</v>
      </c>
      <c r="B218" s="217">
        <v>1</v>
      </c>
      <c r="C218" s="1025" t="s">
        <v>17</v>
      </c>
      <c r="D218" s="1025"/>
      <c r="E218" s="190">
        <v>300</v>
      </c>
      <c r="F218" s="225">
        <v>825</v>
      </c>
      <c r="G218" s="126">
        <f>(F218/12*$C$3)</f>
        <v>275</v>
      </c>
      <c r="H218" s="126">
        <v>336</v>
      </c>
      <c r="I218" s="126">
        <f>H218/G218*100</f>
        <v>122.18181818181819</v>
      </c>
      <c r="J218" s="827">
        <v>7.5</v>
      </c>
      <c r="K218" s="155">
        <f>N218/H218</f>
        <v>8.5654761904761898</v>
      </c>
      <c r="L218" s="156">
        <f>ROUND(F218*J218,0)</f>
        <v>6188</v>
      </c>
      <c r="M218" s="156">
        <f>L218/12*$C$3</f>
        <v>2062.6666666666665</v>
      </c>
      <c r="N218" s="156">
        <v>2878</v>
      </c>
      <c r="O218" s="156">
        <f>N218/M218*100</f>
        <v>139.52811893988365</v>
      </c>
      <c r="P218" s="156">
        <f>L218/E218</f>
        <v>20.626666666666665</v>
      </c>
      <c r="Q218" s="156">
        <f>N218/$C$3*12/P218</f>
        <v>418.58435681965096</v>
      </c>
      <c r="R218" s="325"/>
      <c r="S218" s="325"/>
      <c r="T218" s="325"/>
      <c r="U218" s="325"/>
      <c r="V218" s="757"/>
      <c r="W218" s="325"/>
      <c r="X218" s="782"/>
      <c r="Y218" s="325"/>
      <c r="Z218" s="325"/>
      <c r="AA218" s="325"/>
      <c r="AB218" s="325"/>
      <c r="AC218" s="325"/>
      <c r="AD218" s="941"/>
      <c r="AE218" s="953"/>
    </row>
    <row r="219" spans="1:31" s="2239" customFormat="1" x14ac:dyDescent="0.25">
      <c r="A219" s="217"/>
      <c r="B219" s="217">
        <v>1</v>
      </c>
      <c r="C219" s="1025" t="s">
        <v>15</v>
      </c>
      <c r="D219" s="1202"/>
      <c r="E219" s="190">
        <v>300</v>
      </c>
      <c r="F219" s="225">
        <v>140</v>
      </c>
      <c r="G219" s="126">
        <f>(F219/12*$C$3)</f>
        <v>46.666666666666664</v>
      </c>
      <c r="H219" s="126">
        <v>53</v>
      </c>
      <c r="I219" s="126">
        <f>H219/G219*100</f>
        <v>113.57142857142857</v>
      </c>
      <c r="J219" s="827">
        <v>10</v>
      </c>
      <c r="K219" s="155">
        <f>N219/H219</f>
        <v>9.1509433962264151</v>
      </c>
      <c r="L219" s="156">
        <f>ROUND(F219*J219,0)</f>
        <v>1400</v>
      </c>
      <c r="M219" s="156">
        <f>L219/12*$C$3</f>
        <v>466.66666666666669</v>
      </c>
      <c r="N219" s="156">
        <v>485</v>
      </c>
      <c r="O219" s="156">
        <f>N219/M219*100</f>
        <v>103.92857142857142</v>
      </c>
      <c r="P219" s="156">
        <f>L219/E219</f>
        <v>4.666666666666667</v>
      </c>
      <c r="Q219" s="156">
        <f>N219/$C$3*12/P219</f>
        <v>311.78571428571428</v>
      </c>
      <c r="R219" s="325"/>
      <c r="S219" s="325"/>
      <c r="T219" s="325"/>
      <c r="U219" s="325"/>
      <c r="V219" s="757"/>
      <c r="W219" s="325"/>
      <c r="X219" s="782"/>
      <c r="Y219" s="325"/>
      <c r="Z219" s="325"/>
      <c r="AA219" s="325"/>
      <c r="AB219" s="325"/>
      <c r="AC219" s="325"/>
      <c r="AD219" s="941"/>
      <c r="AE219" s="953"/>
    </row>
    <row r="220" spans="1:31" s="2239" customFormat="1" x14ac:dyDescent="0.25">
      <c r="A220" s="217">
        <v>1</v>
      </c>
      <c r="B220" s="217">
        <v>1</v>
      </c>
      <c r="C220" s="1025" t="s">
        <v>77</v>
      </c>
      <c r="D220" s="1025"/>
      <c r="E220" s="190">
        <v>300</v>
      </c>
      <c r="F220" s="225">
        <v>392</v>
      </c>
      <c r="G220" s="126">
        <f>(F220/12*$C$3)</f>
        <v>130.66666666666666</v>
      </c>
      <c r="H220" s="126">
        <v>134</v>
      </c>
      <c r="I220" s="126">
        <f>H220/G220*100</f>
        <v>102.55102040816327</v>
      </c>
      <c r="J220" s="827">
        <v>4</v>
      </c>
      <c r="K220" s="155">
        <f>N220/H220</f>
        <v>4</v>
      </c>
      <c r="L220" s="156">
        <f>ROUND(F220*J220,0)</f>
        <v>1568</v>
      </c>
      <c r="M220" s="156">
        <f>L220/12*$C$3</f>
        <v>522.66666666666663</v>
      </c>
      <c r="N220" s="156">
        <v>536</v>
      </c>
      <c r="O220" s="156">
        <f>N220/M220*100</f>
        <v>102.55102040816327</v>
      </c>
      <c r="P220" s="156">
        <f>L220/E220</f>
        <v>5.2266666666666666</v>
      </c>
      <c r="Q220" s="156">
        <f>N220/$C$3*12/P220</f>
        <v>307.65306122448982</v>
      </c>
      <c r="R220" s="325"/>
      <c r="S220" s="325"/>
      <c r="T220" s="325"/>
      <c r="U220" s="325"/>
      <c r="V220" s="757"/>
      <c r="W220" s="325"/>
      <c r="X220" s="782"/>
      <c r="Y220" s="325"/>
      <c r="Z220" s="325"/>
      <c r="AA220" s="325"/>
      <c r="AB220" s="325"/>
      <c r="AC220" s="325"/>
      <c r="AD220" s="941"/>
      <c r="AE220" s="953"/>
    </row>
    <row r="221" spans="1:31" s="2239" customFormat="1" x14ac:dyDescent="0.25">
      <c r="A221" s="217">
        <v>1</v>
      </c>
      <c r="B221" s="217">
        <v>1</v>
      </c>
      <c r="C221" s="284" t="s">
        <v>31</v>
      </c>
      <c r="D221" s="2237"/>
      <c r="E221" s="2041"/>
      <c r="F221" s="223">
        <f>SUM(F218:F220)</f>
        <v>1357</v>
      </c>
      <c r="G221" s="223">
        <f>SUM(G218:G220)</f>
        <v>452.33333333333337</v>
      </c>
      <c r="H221" s="283">
        <f>SUM(H218:H220)</f>
        <v>523</v>
      </c>
      <c r="I221" s="283">
        <f>H221/G221*100</f>
        <v>115.62269712601325</v>
      </c>
      <c r="J221" s="329">
        <f>SUM(L221/F221)</f>
        <v>6.7472365512159174</v>
      </c>
      <c r="K221" s="155">
        <f>N221/H221</f>
        <v>7.4550669216061189</v>
      </c>
      <c r="L221" s="1256">
        <f>SUM(L218:L220)</f>
        <v>9156</v>
      </c>
      <c r="M221" s="1256">
        <f>SUM(M218:M220)</f>
        <v>3051.9999999999995</v>
      </c>
      <c r="N221" s="1256">
        <f>SUM(N218:N220)</f>
        <v>3899</v>
      </c>
      <c r="O221" s="1256">
        <f>N221/M221*100</f>
        <v>127.75229357798167</v>
      </c>
      <c r="P221" s="1256">
        <f>SUM(P218:P220)</f>
        <v>30.52</v>
      </c>
      <c r="Q221" s="156">
        <f>N221/$C$3*12/P221</f>
        <v>383.25688073394497</v>
      </c>
      <c r="R221" s="329"/>
      <c r="S221" s="329"/>
      <c r="T221" s="329"/>
      <c r="U221" s="329"/>
      <c r="V221" s="2285"/>
      <c r="W221" s="363"/>
      <c r="X221" s="1044"/>
      <c r="Y221" s="363"/>
      <c r="Z221" s="363"/>
      <c r="AA221" s="363"/>
      <c r="AB221" s="329"/>
      <c r="AC221" s="329"/>
      <c r="AD221" s="906"/>
      <c r="AE221" s="903"/>
    </row>
    <row r="222" spans="1:31" s="2239" customFormat="1" ht="30" x14ac:dyDescent="0.25">
      <c r="A222" s="217">
        <v>1</v>
      </c>
      <c r="B222" s="217">
        <v>1</v>
      </c>
      <c r="C222" s="2" t="s">
        <v>122</v>
      </c>
      <c r="D222" s="2"/>
      <c r="E222" s="1346"/>
      <c r="F222" s="1972"/>
      <c r="G222" s="2038"/>
      <c r="H222" s="2038"/>
      <c r="I222" s="2038"/>
      <c r="J222" s="2039"/>
      <c r="K222" s="199"/>
      <c r="L222" s="698"/>
      <c r="M222" s="698"/>
      <c r="N222" s="698"/>
      <c r="O222" s="156"/>
      <c r="P222" s="1256"/>
      <c r="Q222" s="156"/>
      <c r="R222" s="329"/>
      <c r="S222" s="329"/>
      <c r="T222" s="329"/>
      <c r="U222" s="329"/>
      <c r="V222" s="2286"/>
      <c r="W222" s="329"/>
      <c r="X222" s="773"/>
      <c r="Y222" s="329"/>
      <c r="Z222" s="329"/>
      <c r="AA222" s="329"/>
      <c r="AB222" s="329"/>
      <c r="AC222" s="329"/>
      <c r="AD222" s="2040"/>
      <c r="AE222" s="903"/>
    </row>
    <row r="223" spans="1:31" s="2239" customFormat="1" x14ac:dyDescent="0.25">
      <c r="A223" s="217">
        <v>1</v>
      </c>
      <c r="B223" s="217">
        <v>1</v>
      </c>
      <c r="C223" s="2237" t="s">
        <v>8</v>
      </c>
      <c r="D223" s="2237"/>
      <c r="E223" s="2041">
        <v>240</v>
      </c>
      <c r="F223" s="225">
        <v>460</v>
      </c>
      <c r="G223" s="126">
        <f>(F223/12*$C$3)</f>
        <v>153.33333333333334</v>
      </c>
      <c r="H223" s="126">
        <v>109</v>
      </c>
      <c r="I223" s="126">
        <f>H223/G223*100</f>
        <v>71.086956521739125</v>
      </c>
      <c r="J223" s="369">
        <v>10</v>
      </c>
      <c r="K223" s="155">
        <f>N223/H223</f>
        <v>8.2752293577981657</v>
      </c>
      <c r="L223" s="156">
        <f>ROUND(F223*J223,0)</f>
        <v>4600</v>
      </c>
      <c r="M223" s="156">
        <f>L223/12*$C$3</f>
        <v>1533.3333333333333</v>
      </c>
      <c r="N223" s="156">
        <v>902</v>
      </c>
      <c r="O223" s="156">
        <f>N223/M223*100</f>
        <v>58.826086956521742</v>
      </c>
      <c r="P223" s="156">
        <f>L223/E223</f>
        <v>19.166666666666668</v>
      </c>
      <c r="Q223" s="156">
        <f>N223/$C$3*12/P223</f>
        <v>141.18260869565216</v>
      </c>
      <c r="R223" s="325"/>
      <c r="S223" s="325"/>
      <c r="T223" s="325"/>
      <c r="U223" s="325"/>
      <c r="V223" s="757"/>
      <c r="W223" s="325"/>
      <c r="X223" s="782"/>
      <c r="Y223" s="325"/>
      <c r="Z223" s="325"/>
      <c r="AA223" s="325"/>
      <c r="AB223" s="325"/>
      <c r="AC223" s="325"/>
      <c r="AD223" s="941"/>
      <c r="AE223" s="953"/>
    </row>
    <row r="224" spans="1:31" s="2239" customFormat="1" x14ac:dyDescent="0.25">
      <c r="A224" s="217"/>
      <c r="B224" s="217">
        <v>1</v>
      </c>
      <c r="C224" s="2237" t="s">
        <v>9</v>
      </c>
      <c r="D224" s="2237"/>
      <c r="E224" s="2041">
        <v>240</v>
      </c>
      <c r="F224" s="225">
        <v>130</v>
      </c>
      <c r="G224" s="126">
        <f>(F224/12*$C$3)</f>
        <v>43.333333333333336</v>
      </c>
      <c r="H224" s="126">
        <v>46</v>
      </c>
      <c r="I224" s="126">
        <f>H224/G224*100</f>
        <v>106.15384615384616</v>
      </c>
      <c r="J224" s="369">
        <v>8</v>
      </c>
      <c r="K224" s="155">
        <f>N224/H224</f>
        <v>7.6086956521739131</v>
      </c>
      <c r="L224" s="156">
        <f>ROUND(F224*J224,0)</f>
        <v>1040</v>
      </c>
      <c r="M224" s="156">
        <f>L224/12*$C$3</f>
        <v>346.66666666666669</v>
      </c>
      <c r="N224" s="156">
        <v>350</v>
      </c>
      <c r="O224" s="156">
        <f>N224/M224*100</f>
        <v>100.96153846153845</v>
      </c>
      <c r="P224" s="156">
        <f>L224/E224</f>
        <v>4.333333333333333</v>
      </c>
      <c r="Q224" s="156">
        <f>N224/$C$3*12/P224</f>
        <v>242.30769230769232</v>
      </c>
      <c r="R224" s="325"/>
      <c r="S224" s="325"/>
      <c r="T224" s="325"/>
      <c r="U224" s="325"/>
      <c r="V224" s="757"/>
      <c r="W224" s="325"/>
      <c r="X224" s="782"/>
      <c r="Y224" s="325"/>
      <c r="Z224" s="325"/>
      <c r="AA224" s="325"/>
      <c r="AB224" s="325"/>
      <c r="AC224" s="325"/>
      <c r="AD224" s="941"/>
      <c r="AE224" s="953"/>
    </row>
    <row r="225" spans="1:255" s="2239" customFormat="1" x14ac:dyDescent="0.25">
      <c r="A225" s="217"/>
      <c r="B225" s="217">
        <v>1</v>
      </c>
      <c r="C225" s="2237" t="s">
        <v>124</v>
      </c>
      <c r="D225" s="2237"/>
      <c r="E225" s="2287">
        <v>240</v>
      </c>
      <c r="F225" s="225">
        <v>380</v>
      </c>
      <c r="G225" s="126">
        <f>(F225/12*$C$3)</f>
        <v>126.66666666666667</v>
      </c>
      <c r="H225" s="126">
        <v>128</v>
      </c>
      <c r="I225" s="126">
        <f>H225/G225*100</f>
        <v>101.05263157894737</v>
      </c>
      <c r="J225" s="369">
        <v>2</v>
      </c>
      <c r="K225" s="155">
        <f>N225/H225</f>
        <v>2</v>
      </c>
      <c r="L225" s="156">
        <f>ROUND(F225*J225,0)</f>
        <v>760</v>
      </c>
      <c r="M225" s="156">
        <f>L225/12*$C$3</f>
        <v>253.33333333333334</v>
      </c>
      <c r="N225" s="156">
        <v>256</v>
      </c>
      <c r="O225" s="156">
        <f>N225/M225*100</f>
        <v>101.05263157894737</v>
      </c>
      <c r="P225" s="156">
        <f>L225/E225</f>
        <v>3.1666666666666665</v>
      </c>
      <c r="Q225" s="156">
        <f>N225/$C$3*12/P225</f>
        <v>242.5263157894737</v>
      </c>
      <c r="R225" s="325"/>
      <c r="S225" s="325"/>
      <c r="T225" s="325"/>
      <c r="U225" s="325"/>
      <c r="V225" s="757"/>
      <c r="W225" s="325"/>
      <c r="X225" s="782"/>
      <c r="Y225" s="325"/>
      <c r="Z225" s="325"/>
      <c r="AA225" s="325"/>
      <c r="AB225" s="325"/>
      <c r="AC225" s="325"/>
      <c r="AD225" s="941"/>
      <c r="AE225" s="953"/>
    </row>
    <row r="226" spans="1:255" s="150" customFormat="1" x14ac:dyDescent="0.25">
      <c r="A226" s="217">
        <v>1</v>
      </c>
      <c r="B226" s="217">
        <v>1</v>
      </c>
      <c r="C226" s="2042" t="s">
        <v>148</v>
      </c>
      <c r="D226" s="2042"/>
      <c r="E226" s="2042"/>
      <c r="F226" s="223">
        <f>SUM(F223:F225)</f>
        <v>970</v>
      </c>
      <c r="G226" s="524">
        <f>SUM(G223:G225)</f>
        <v>323.33333333333337</v>
      </c>
      <c r="H226" s="524">
        <f>SUM(H223:H225)</f>
        <v>283</v>
      </c>
      <c r="I226" s="126">
        <f>H226/G226*100</f>
        <v>87.525773195876283</v>
      </c>
      <c r="J226" s="2039">
        <f>SUM(L226/F226)</f>
        <v>6.5979381443298966</v>
      </c>
      <c r="K226" s="155">
        <f>N226/H226</f>
        <v>5.3286219081272082</v>
      </c>
      <c r="L226" s="1114">
        <f>SUM(L223:L225)</f>
        <v>6400</v>
      </c>
      <c r="M226" s="1114">
        <f>SUM(M223:M225)</f>
        <v>2133.3333333333335</v>
      </c>
      <c r="N226" s="1114">
        <f>SUM(N223:N225)</f>
        <v>1508</v>
      </c>
      <c r="O226" s="1256">
        <f>N226/M226*100</f>
        <v>70.687499999999986</v>
      </c>
      <c r="P226" s="1114">
        <f>SUM(P223:P225)</f>
        <v>26.666666666666668</v>
      </c>
      <c r="Q226" s="156">
        <f>N226/$C$3*12/P226</f>
        <v>169.65</v>
      </c>
      <c r="R226" s="2288"/>
      <c r="S226" s="2288"/>
      <c r="T226" s="2288"/>
      <c r="U226" s="2288"/>
      <c r="V226" s="2285"/>
      <c r="W226" s="363"/>
      <c r="X226" s="1044"/>
      <c r="Y226" s="363"/>
      <c r="Z226" s="363"/>
      <c r="AA226" s="363"/>
      <c r="AB226" s="2288"/>
      <c r="AC226" s="2288"/>
      <c r="AD226" s="962"/>
      <c r="AE226" s="958"/>
    </row>
    <row r="227" spans="1:255" s="2239" customFormat="1" ht="29.25" x14ac:dyDescent="0.25">
      <c r="A227" s="217">
        <v>1</v>
      </c>
      <c r="B227" s="217">
        <v>1</v>
      </c>
      <c r="C227" s="705" t="s">
        <v>135</v>
      </c>
      <c r="D227" s="705"/>
      <c r="E227" s="705"/>
      <c r="F227" s="1972">
        <f>SUM(F226,F221)</f>
        <v>2327</v>
      </c>
      <c r="G227" s="2038">
        <f>SUM(G226,G221)</f>
        <v>775.66666666666674</v>
      </c>
      <c r="H227" s="2038">
        <f>SUM(H226,H221)</f>
        <v>806</v>
      </c>
      <c r="I227" s="2038">
        <f>H227/G227*100</f>
        <v>103.91061452513965</v>
      </c>
      <c r="J227" s="2039">
        <f>SUM(L227/F227)</f>
        <v>6.6850021486892999</v>
      </c>
      <c r="K227" s="199">
        <f>N227/H227</f>
        <v>6.7084367245657566</v>
      </c>
      <c r="L227" s="2038">
        <f>SUM(L226,L221)</f>
        <v>15556</v>
      </c>
      <c r="M227" s="2038">
        <f>SUM(M226,M221)</f>
        <v>5185.333333333333</v>
      </c>
      <c r="N227" s="2038">
        <f>SUM(N226,N221)</f>
        <v>5407</v>
      </c>
      <c r="O227" s="1256">
        <f>N227/M227*100</f>
        <v>104.27487786063256</v>
      </c>
      <c r="P227" s="2038">
        <f>SUM(P226,P221)</f>
        <v>57.186666666666667</v>
      </c>
      <c r="Q227" s="156">
        <f>N227/$C$3*12/P227</f>
        <v>283.65003497318725</v>
      </c>
      <c r="R227" s="2289">
        <v>55563.039869340959</v>
      </c>
      <c r="S227" s="2289">
        <v>55563.039869340959</v>
      </c>
      <c r="T227" s="2289">
        <v>55457.866193510883</v>
      </c>
      <c r="U227" s="2289">
        <v>55457.866193510883</v>
      </c>
      <c r="V227" s="876">
        <f>R227/12*$C$3+(S227-R227)/11*3+(T227-S227)/10*2+(U227-T227)/9*1</f>
        <v>18499.978554614303</v>
      </c>
      <c r="W227" s="329">
        <f>AC227-AB227-Y227-X227</f>
        <v>18270.8511</v>
      </c>
      <c r="X227" s="773"/>
      <c r="Y227" s="329"/>
      <c r="Z227" s="329">
        <f>W227-V227</f>
        <v>-229.12745461430313</v>
      </c>
      <c r="AA227" s="329"/>
      <c r="AB227" s="2289">
        <v>-74.805160000000001</v>
      </c>
      <c r="AC227" s="2289">
        <v>18196.04594</v>
      </c>
      <c r="AD227" s="2040"/>
      <c r="AE227" s="2040"/>
    </row>
    <row r="228" spans="1:255" s="2239" customFormat="1" x14ac:dyDescent="0.25">
      <c r="A228" s="217">
        <v>1</v>
      </c>
      <c r="B228" s="217">
        <v>1</v>
      </c>
      <c r="C228" s="520"/>
      <c r="D228" s="520"/>
      <c r="E228" s="520"/>
      <c r="F228" s="223"/>
      <c r="G228" s="126"/>
      <c r="H228" s="126"/>
      <c r="I228" s="126"/>
      <c r="J228" s="1609"/>
      <c r="K228" s="1609"/>
      <c r="L228" s="1609"/>
      <c r="M228" s="1609"/>
      <c r="N228" s="1609"/>
      <c r="O228" s="1609"/>
      <c r="P228" s="1609"/>
      <c r="Q228" s="1609"/>
      <c r="R228" s="325"/>
      <c r="S228" s="325"/>
      <c r="T228" s="325"/>
      <c r="U228" s="325"/>
      <c r="V228" s="757"/>
      <c r="W228" s="325">
        <f>AC228-AB228</f>
        <v>0</v>
      </c>
      <c r="X228" s="782"/>
      <c r="Y228" s="325"/>
      <c r="Z228" s="325">
        <f>W228-V228</f>
        <v>0</v>
      </c>
      <c r="AA228" s="325"/>
      <c r="AB228" s="325"/>
      <c r="AC228" s="325"/>
      <c r="AD228" s="941"/>
      <c r="AE228" s="953"/>
    </row>
    <row r="229" spans="1:255" s="2239" customFormat="1" ht="15.75" thickBot="1" x14ac:dyDescent="0.3">
      <c r="A229" s="217">
        <v>1</v>
      </c>
      <c r="B229" s="217">
        <v>1</v>
      </c>
      <c r="C229" s="1134" t="s">
        <v>273</v>
      </c>
      <c r="D229" s="2290"/>
      <c r="E229" s="2290"/>
      <c r="F229" s="2291"/>
      <c r="G229" s="2292"/>
      <c r="H229" s="2292"/>
      <c r="I229" s="2292"/>
      <c r="J229" s="1495"/>
      <c r="K229" s="1495"/>
      <c r="L229" s="1495"/>
      <c r="M229" s="1495"/>
      <c r="N229" s="1495">
        <f>N153+N227</f>
        <v>20961</v>
      </c>
      <c r="O229" s="1495"/>
      <c r="P229" s="1495"/>
      <c r="Q229" s="1495"/>
      <c r="R229" s="1666">
        <f t="shared" ref="R229:AC229" si="154">R227+R216+R153</f>
        <v>476775.25267581514</v>
      </c>
      <c r="S229" s="1666">
        <f t="shared" ref="S229:T229" si="155">S227+S216+S153</f>
        <v>480668.27467581513</v>
      </c>
      <c r="T229" s="1666">
        <f t="shared" si="155"/>
        <v>480563.10099998501</v>
      </c>
      <c r="U229" s="1666">
        <f t="shared" ref="U229" si="156">U227+U216+U153</f>
        <v>480563.10099998501</v>
      </c>
      <c r="V229" s="2309">
        <f t="shared" si="154"/>
        <v>159965.78276283297</v>
      </c>
      <c r="W229" s="1666">
        <f t="shared" si="154"/>
        <v>157063.76430000001</v>
      </c>
      <c r="X229" s="2416">
        <f t="shared" si="154"/>
        <v>0</v>
      </c>
      <c r="Y229" s="1666">
        <f t="shared" si="154"/>
        <v>1046.33215</v>
      </c>
      <c r="Z229" s="1666">
        <f t="shared" si="154"/>
        <v>-2902.0184628329698</v>
      </c>
      <c r="AA229" s="1666">
        <f t="shared" si="154"/>
        <v>-19.861249999999998</v>
      </c>
      <c r="AB229" s="1666">
        <f t="shared" si="154"/>
        <v>-842.82542999999998</v>
      </c>
      <c r="AC229" s="1666">
        <f t="shared" si="154"/>
        <v>157267.27101999999</v>
      </c>
      <c r="AD229" s="2293"/>
      <c r="AE229" s="968"/>
    </row>
    <row r="230" spans="1:255" ht="30" thickBot="1" x14ac:dyDescent="0.3">
      <c r="A230" s="217">
        <v>1</v>
      </c>
      <c r="B230" s="217">
        <v>1</v>
      </c>
      <c r="C230" s="1674" t="s">
        <v>637</v>
      </c>
      <c r="D230" s="1674"/>
      <c r="E230" s="1674"/>
      <c r="F230" s="230"/>
      <c r="G230" s="706"/>
      <c r="H230" s="706"/>
      <c r="I230" s="706"/>
      <c r="J230" s="1461"/>
      <c r="K230" s="1461"/>
      <c r="L230" s="706"/>
      <c r="M230" s="706"/>
      <c r="N230" s="706"/>
      <c r="O230" s="706"/>
      <c r="P230" s="706"/>
      <c r="Q230" s="706"/>
      <c r="R230" s="335">
        <f t="shared" ref="R230:AC230" si="157">R229-R156-R155</f>
        <v>399757.4869158151</v>
      </c>
      <c r="S230" s="335">
        <f t="shared" ref="S230:T230" si="158">S229-S156-S155</f>
        <v>403650.50891581509</v>
      </c>
      <c r="T230" s="335">
        <f t="shared" si="158"/>
        <v>403545.33523998497</v>
      </c>
      <c r="U230" s="335">
        <f t="shared" ref="U230" si="159">U229-U156-U155</f>
        <v>403545.33523998497</v>
      </c>
      <c r="V230" s="756">
        <f t="shared" si="157"/>
        <v>134293.19417616632</v>
      </c>
      <c r="W230" s="335">
        <f t="shared" si="157"/>
        <v>132662.42570000002</v>
      </c>
      <c r="X230" s="778">
        <f t="shared" si="157"/>
        <v>0</v>
      </c>
      <c r="Y230" s="159">
        <f t="shared" si="157"/>
        <v>1074.67634</v>
      </c>
      <c r="Z230" s="335">
        <f t="shared" si="157"/>
        <v>-1630.7684761663031</v>
      </c>
      <c r="AA230" s="335">
        <f t="shared" si="157"/>
        <v>-19.861249999999998</v>
      </c>
      <c r="AB230" s="335">
        <f t="shared" si="157"/>
        <v>-814.03588999999999</v>
      </c>
      <c r="AC230" s="335">
        <f t="shared" si="157"/>
        <v>132923.06615</v>
      </c>
      <c r="AD230" s="2318"/>
      <c r="AE230" s="2319"/>
      <c r="AF230" s="217"/>
      <c r="AG230" s="217"/>
      <c r="AH230" s="217"/>
      <c r="AI230" s="217"/>
      <c r="AJ230" s="217"/>
      <c r="AK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  <c r="EW230" s="217"/>
      <c r="EX230" s="217"/>
      <c r="EY230" s="217"/>
      <c r="EZ230" s="217"/>
      <c r="FA230" s="217"/>
      <c r="FB230" s="217"/>
      <c r="FC230" s="217"/>
      <c r="FD230" s="217"/>
      <c r="FE230" s="217"/>
      <c r="FF230" s="217"/>
      <c r="FG230" s="217"/>
      <c r="FH230" s="217"/>
      <c r="FI230" s="217"/>
      <c r="FJ230" s="217"/>
      <c r="FK230" s="217"/>
      <c r="FL230" s="217"/>
      <c r="FM230" s="217"/>
      <c r="FN230" s="217"/>
      <c r="FO230" s="217"/>
      <c r="FP230" s="217"/>
      <c r="FQ230" s="217"/>
      <c r="FR230" s="217"/>
      <c r="FS230" s="217"/>
      <c r="FT230" s="217"/>
      <c r="FU230" s="217"/>
      <c r="FV230" s="217"/>
      <c r="FW230" s="217"/>
      <c r="FX230" s="217"/>
      <c r="FY230" s="217"/>
      <c r="FZ230" s="217"/>
      <c r="GA230" s="217"/>
      <c r="GB230" s="217"/>
      <c r="GC230" s="217"/>
      <c r="GD230" s="217"/>
      <c r="GE230" s="217"/>
      <c r="GF230" s="217"/>
      <c r="GG230" s="217"/>
      <c r="GH230" s="217"/>
      <c r="GI230" s="217"/>
      <c r="GJ230" s="217"/>
      <c r="GK230" s="217"/>
      <c r="GL230" s="217"/>
      <c r="GM230" s="217"/>
      <c r="GN230" s="217"/>
      <c r="GO230" s="217"/>
      <c r="GP230" s="217"/>
      <c r="GQ230" s="217"/>
      <c r="GR230" s="217"/>
      <c r="GS230" s="217"/>
      <c r="GT230" s="217"/>
      <c r="GU230" s="217"/>
      <c r="GV230" s="217"/>
      <c r="GW230" s="217"/>
      <c r="GX230" s="217"/>
      <c r="GY230" s="217"/>
      <c r="GZ230" s="217"/>
      <c r="HA230" s="217"/>
      <c r="HB230" s="217"/>
      <c r="HC230" s="217"/>
      <c r="HD230" s="217"/>
      <c r="HE230" s="217"/>
      <c r="HF230" s="217"/>
      <c r="HG230" s="217"/>
      <c r="HH230" s="217"/>
      <c r="HI230" s="217"/>
      <c r="HJ230" s="217"/>
      <c r="HK230" s="217"/>
      <c r="HL230" s="217"/>
      <c r="HM230" s="217"/>
      <c r="HN230" s="217"/>
      <c r="HO230" s="217"/>
      <c r="HP230" s="217"/>
      <c r="HQ230" s="217"/>
      <c r="HR230" s="217"/>
      <c r="HS230" s="217"/>
      <c r="HT230" s="217"/>
      <c r="HU230" s="217"/>
      <c r="HV230" s="217"/>
      <c r="HW230" s="217"/>
      <c r="HX230" s="217"/>
      <c r="HY230" s="217"/>
      <c r="HZ230" s="217"/>
      <c r="IA230" s="217"/>
      <c r="IB230" s="217"/>
      <c r="IC230" s="217"/>
      <c r="ID230" s="217"/>
      <c r="IE230" s="217"/>
      <c r="IF230" s="217"/>
      <c r="IG230" s="217"/>
      <c r="IH230" s="217"/>
      <c r="II230" s="217"/>
      <c r="IJ230" s="217"/>
      <c r="IK230" s="217"/>
      <c r="IL230" s="217"/>
      <c r="IM230" s="217"/>
      <c r="IN230" s="217"/>
      <c r="IO230" s="217"/>
      <c r="IP230" s="217"/>
      <c r="IQ230" s="217"/>
      <c r="IR230" s="217"/>
      <c r="IS230" s="217"/>
      <c r="IT230" s="217"/>
      <c r="IU230" s="217"/>
    </row>
    <row r="231" spans="1:255" ht="15.75" thickBot="1" x14ac:dyDescent="0.3">
      <c r="C231" s="2316"/>
      <c r="D231" s="2316"/>
      <c r="E231" s="2316"/>
      <c r="F231" s="3571"/>
      <c r="G231" s="3572"/>
      <c r="H231" s="3572"/>
      <c r="I231" s="3572"/>
      <c r="J231" s="3573"/>
      <c r="K231" s="3573"/>
      <c r="L231" s="1158"/>
      <c r="M231" s="3574"/>
      <c r="N231" s="3574"/>
      <c r="O231" s="1158"/>
      <c r="P231" s="1158"/>
      <c r="Q231" s="1158"/>
      <c r="R231" s="331"/>
      <c r="S231" s="331"/>
      <c r="T231" s="331"/>
      <c r="U231" s="331"/>
      <c r="V231" s="2317"/>
      <c r="W231" s="331"/>
      <c r="X231" s="1266"/>
      <c r="Y231" s="331"/>
      <c r="Z231" s="331"/>
      <c r="AA231" s="3047"/>
      <c r="AB231" s="3047"/>
      <c r="AC231" s="331"/>
      <c r="AD231" s="2318"/>
      <c r="AE231" s="2319"/>
      <c r="AF231" s="217"/>
      <c r="AG231" s="217"/>
      <c r="AH231" s="217"/>
      <c r="AI231" s="217"/>
      <c r="AJ231" s="217"/>
      <c r="AK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  <c r="EW231" s="217"/>
      <c r="EX231" s="217"/>
      <c r="EY231" s="217"/>
      <c r="EZ231" s="217"/>
      <c r="FA231" s="217"/>
      <c r="FB231" s="217"/>
      <c r="FC231" s="217"/>
      <c r="FD231" s="217"/>
      <c r="FE231" s="217"/>
      <c r="FF231" s="217"/>
      <c r="FG231" s="217"/>
      <c r="FH231" s="217"/>
      <c r="FI231" s="217"/>
      <c r="FJ231" s="217"/>
      <c r="FK231" s="217"/>
      <c r="FL231" s="217"/>
      <c r="FM231" s="217"/>
      <c r="FN231" s="217"/>
      <c r="FO231" s="217"/>
      <c r="FP231" s="217"/>
      <c r="FQ231" s="217"/>
      <c r="FR231" s="217"/>
      <c r="FS231" s="217"/>
      <c r="FT231" s="217"/>
      <c r="FU231" s="217"/>
      <c r="FV231" s="217"/>
      <c r="FW231" s="217"/>
      <c r="FX231" s="217"/>
      <c r="FY231" s="217"/>
      <c r="FZ231" s="217"/>
      <c r="GA231" s="217"/>
      <c r="GB231" s="217"/>
      <c r="GC231" s="217"/>
      <c r="GD231" s="217"/>
      <c r="GE231" s="217"/>
      <c r="GF231" s="217"/>
      <c r="GG231" s="217"/>
      <c r="GH231" s="217"/>
      <c r="GI231" s="217"/>
      <c r="GJ231" s="217"/>
      <c r="GK231" s="217"/>
      <c r="GL231" s="217"/>
      <c r="GM231" s="217"/>
      <c r="GN231" s="217"/>
      <c r="GO231" s="217"/>
      <c r="GP231" s="217"/>
      <c r="GQ231" s="217"/>
      <c r="GR231" s="217"/>
      <c r="GS231" s="217"/>
      <c r="GT231" s="217"/>
      <c r="GU231" s="217"/>
      <c r="GV231" s="217"/>
      <c r="GW231" s="217"/>
      <c r="GX231" s="217"/>
      <c r="GY231" s="217"/>
      <c r="GZ231" s="217"/>
      <c r="HA231" s="217"/>
      <c r="HB231" s="217"/>
      <c r="HC231" s="217"/>
      <c r="HD231" s="217"/>
      <c r="HE231" s="217"/>
      <c r="HF231" s="217"/>
      <c r="HG231" s="217"/>
      <c r="HH231" s="217"/>
      <c r="HI231" s="217"/>
      <c r="HJ231" s="217"/>
      <c r="HK231" s="217"/>
      <c r="HL231" s="217"/>
      <c r="HM231" s="217"/>
      <c r="HN231" s="217"/>
      <c r="HO231" s="217"/>
      <c r="HP231" s="217"/>
      <c r="HQ231" s="217"/>
      <c r="HR231" s="217"/>
      <c r="HS231" s="217"/>
      <c r="HT231" s="217"/>
      <c r="HU231" s="217"/>
      <c r="HV231" s="217"/>
      <c r="HW231" s="217"/>
      <c r="HX231" s="217"/>
      <c r="HY231" s="217"/>
      <c r="HZ231" s="217"/>
      <c r="IA231" s="217"/>
      <c r="IB231" s="217"/>
      <c r="IC231" s="217"/>
      <c r="ID231" s="217"/>
      <c r="IE231" s="217"/>
      <c r="IF231" s="217"/>
      <c r="IG231" s="217"/>
      <c r="IH231" s="217"/>
      <c r="II231" s="217"/>
      <c r="IJ231" s="217"/>
      <c r="IK231" s="217"/>
      <c r="IL231" s="217"/>
      <c r="IM231" s="217"/>
      <c r="IN231" s="217"/>
      <c r="IO231" s="217"/>
      <c r="IP231" s="217"/>
      <c r="IQ231" s="217"/>
      <c r="IR231" s="217"/>
      <c r="IS231" s="217"/>
      <c r="IT231" s="217"/>
      <c r="IU231" s="217"/>
    </row>
    <row r="232" spans="1:255" ht="31.5" x14ac:dyDescent="0.25">
      <c r="A232" s="217">
        <v>1</v>
      </c>
      <c r="B232" s="217">
        <v>1</v>
      </c>
      <c r="C232" s="1850" t="s">
        <v>545</v>
      </c>
      <c r="D232" s="2320"/>
      <c r="E232" s="1288"/>
      <c r="F232" s="268"/>
      <c r="G232" s="2311"/>
      <c r="H232" s="2311"/>
      <c r="I232" s="2311"/>
      <c r="J232" s="2312"/>
      <c r="K232" s="2312"/>
      <c r="L232" s="156"/>
      <c r="M232" s="1100"/>
      <c r="N232" s="1100"/>
      <c r="O232" s="156"/>
      <c r="P232" s="156"/>
      <c r="Q232" s="156"/>
      <c r="R232" s="2301"/>
      <c r="S232" s="2301"/>
      <c r="T232" s="2301"/>
      <c r="U232" s="2301"/>
      <c r="V232" s="2255"/>
      <c r="W232" s="2301"/>
      <c r="X232" s="3048"/>
      <c r="Y232" s="2301"/>
      <c r="Z232" s="2301"/>
      <c r="AA232" s="2301"/>
      <c r="AB232" s="2301"/>
      <c r="AC232" s="2301"/>
      <c r="AD232" s="2302"/>
      <c r="AE232" s="2256"/>
      <c r="AF232" s="217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  <c r="EW232" s="217"/>
      <c r="EX232" s="217"/>
      <c r="EY232" s="217"/>
      <c r="EZ232" s="217"/>
      <c r="FA232" s="217"/>
      <c r="FB232" s="217"/>
      <c r="FC232" s="217"/>
      <c r="FD232" s="217"/>
      <c r="FE232" s="217"/>
      <c r="FF232" s="217"/>
      <c r="FG232" s="217"/>
      <c r="FH232" s="217"/>
      <c r="FI232" s="217"/>
      <c r="FJ232" s="217"/>
      <c r="FK232" s="217"/>
      <c r="FL232" s="217"/>
      <c r="FM232" s="217"/>
      <c r="FN232" s="217"/>
      <c r="FO232" s="217"/>
      <c r="FP232" s="217"/>
      <c r="FQ232" s="217"/>
      <c r="FR232" s="217"/>
      <c r="FS232" s="217"/>
      <c r="FT232" s="217"/>
      <c r="FU232" s="217"/>
      <c r="FV232" s="217"/>
      <c r="FW232" s="217"/>
      <c r="FX232" s="217"/>
      <c r="FY232" s="217"/>
      <c r="FZ232" s="217"/>
      <c r="GA232" s="217"/>
      <c r="GB232" s="217"/>
      <c r="GC232" s="217"/>
      <c r="GD232" s="217"/>
      <c r="GE232" s="217"/>
      <c r="GF232" s="217"/>
      <c r="GG232" s="217"/>
      <c r="GH232" s="217"/>
      <c r="GI232" s="217"/>
      <c r="GJ232" s="217"/>
      <c r="GK232" s="217"/>
      <c r="GL232" s="217"/>
      <c r="GM232" s="217"/>
      <c r="GN232" s="217"/>
      <c r="GO232" s="217"/>
      <c r="GP232" s="217"/>
      <c r="GQ232" s="217"/>
      <c r="GR232" s="217"/>
      <c r="GS232" s="217"/>
      <c r="GT232" s="217"/>
      <c r="GU232" s="217"/>
      <c r="GV232" s="217"/>
      <c r="GW232" s="217"/>
      <c r="GX232" s="217"/>
      <c r="GY232" s="217"/>
      <c r="GZ232" s="217"/>
      <c r="HA232" s="217"/>
      <c r="HB232" s="217"/>
      <c r="HC232" s="217"/>
      <c r="HD232" s="217"/>
      <c r="HE232" s="217"/>
      <c r="HF232" s="217"/>
      <c r="HG232" s="217"/>
      <c r="HH232" s="217"/>
      <c r="HI232" s="217"/>
      <c r="HJ232" s="217"/>
      <c r="HK232" s="217"/>
      <c r="HL232" s="217"/>
      <c r="HM232" s="217"/>
      <c r="HN232" s="217"/>
      <c r="HO232" s="217"/>
      <c r="HP232" s="217"/>
      <c r="HQ232" s="217"/>
      <c r="HR232" s="217"/>
      <c r="HS232" s="217"/>
      <c r="HT232" s="217"/>
      <c r="HU232" s="217"/>
      <c r="HV232" s="217"/>
      <c r="HW232" s="217"/>
      <c r="HX232" s="217"/>
      <c r="HY232" s="217"/>
      <c r="HZ232" s="217"/>
      <c r="IA232" s="217"/>
      <c r="IB232" s="217"/>
      <c r="IC232" s="217"/>
      <c r="ID232" s="217"/>
      <c r="IE232" s="217"/>
      <c r="IF232" s="217"/>
      <c r="IG232" s="217"/>
      <c r="IH232" s="217"/>
      <c r="II232" s="217"/>
      <c r="IJ232" s="217"/>
      <c r="IK232" s="217"/>
      <c r="IL232" s="217"/>
      <c r="IM232" s="217"/>
      <c r="IN232" s="217"/>
      <c r="IO232" s="217"/>
      <c r="IP232" s="217"/>
      <c r="IQ232" s="217"/>
      <c r="IR232" s="217"/>
      <c r="IS232" s="217"/>
      <c r="IT232" s="217"/>
      <c r="IU232" s="217"/>
    </row>
    <row r="233" spans="1:255" s="2239" customFormat="1" x14ac:dyDescent="0.25">
      <c r="A233" s="217">
        <v>1</v>
      </c>
      <c r="B233" s="217">
        <v>1</v>
      </c>
      <c r="C233" s="1492" t="s">
        <v>5</v>
      </c>
      <c r="D233" s="1492"/>
      <c r="E233" s="1492"/>
      <c r="F233" s="225"/>
      <c r="G233" s="190"/>
      <c r="H233" s="190"/>
      <c r="I233" s="190"/>
      <c r="J233" s="2030"/>
      <c r="K233" s="2030"/>
      <c r="L233" s="2031"/>
      <c r="M233" s="2031"/>
      <c r="N233" s="2031"/>
      <c r="O233" s="2031"/>
      <c r="P233" s="2031"/>
      <c r="Q233" s="2031"/>
      <c r="R233" s="2303"/>
      <c r="S233" s="2303"/>
      <c r="T233" s="2303"/>
      <c r="U233" s="2303"/>
      <c r="V233" s="2261"/>
      <c r="W233" s="2303"/>
      <c r="X233" s="2355"/>
      <c r="Y233" s="2303"/>
      <c r="Z233" s="2303"/>
      <c r="AA233" s="2303"/>
      <c r="AB233" s="2303"/>
      <c r="AC233" s="2303"/>
      <c r="AD233" s="945"/>
      <c r="AE233" s="2088"/>
    </row>
    <row r="234" spans="1:255" s="2239" customFormat="1" x14ac:dyDescent="0.25">
      <c r="A234" s="217">
        <v>1</v>
      </c>
      <c r="B234" s="217">
        <v>1</v>
      </c>
      <c r="C234" s="144" t="s">
        <v>166</v>
      </c>
      <c r="D234" s="1082" t="s">
        <v>226</v>
      </c>
      <c r="E234" s="136">
        <v>340</v>
      </c>
      <c r="F234" s="238">
        <v>342</v>
      </c>
      <c r="G234" s="126">
        <f>F234/12*$C$3</f>
        <v>114</v>
      </c>
      <c r="H234" s="190">
        <v>156</v>
      </c>
      <c r="I234" s="126">
        <f t="shared" ref="I234:I249" si="160">H234/G234*100</f>
        <v>136.84210526315789</v>
      </c>
      <c r="J234" s="155">
        <v>8.5</v>
      </c>
      <c r="K234" s="155">
        <f t="shared" ref="K234:K248" si="161">N234/H234</f>
        <v>8.7243589743589745</v>
      </c>
      <c r="L234" s="156">
        <f t="shared" ref="L234:L247" si="162">ROUND(F234*J234,0)</f>
        <v>2907</v>
      </c>
      <c r="M234" s="156">
        <f>L234/12*$C$3</f>
        <v>969</v>
      </c>
      <c r="N234" s="186">
        <v>1361</v>
      </c>
      <c r="O234" s="156">
        <f t="shared" ref="O234:O248" si="163">N234/M234*100</f>
        <v>140.45407636738906</v>
      </c>
      <c r="P234" s="156">
        <f t="shared" ref="P234:P247" si="164">L234/E234</f>
        <v>8.5500000000000007</v>
      </c>
      <c r="Q234" s="156">
        <f t="shared" ref="Q234:Q248" si="165">N234/$C$3*12/P234</f>
        <v>477.54385964912279</v>
      </c>
      <c r="R234" s="2303"/>
      <c r="S234" s="2303"/>
      <c r="T234" s="2303"/>
      <c r="U234" s="2303"/>
      <c r="V234" s="2261"/>
      <c r="W234" s="2303"/>
      <c r="X234" s="2355"/>
      <c r="Y234" s="2303"/>
      <c r="Z234" s="2303"/>
      <c r="AA234" s="2303"/>
      <c r="AB234" s="2303"/>
      <c r="AC234" s="2303"/>
      <c r="AD234" s="945"/>
      <c r="AE234" s="2088"/>
    </row>
    <row r="235" spans="1:255" s="2239" customFormat="1" x14ac:dyDescent="0.25">
      <c r="A235" s="217">
        <v>1</v>
      </c>
      <c r="B235" s="217">
        <v>1</v>
      </c>
      <c r="C235" s="144" t="s">
        <v>47</v>
      </c>
      <c r="D235" s="1082" t="s">
        <v>226</v>
      </c>
      <c r="E235" s="136">
        <v>300</v>
      </c>
      <c r="F235" s="238">
        <v>1350</v>
      </c>
      <c r="G235" s="126">
        <f t="shared" ref="G235:G247" si="166">F235/12*$C$3</f>
        <v>450</v>
      </c>
      <c r="H235" s="190">
        <v>405</v>
      </c>
      <c r="I235" s="126">
        <f t="shared" si="160"/>
        <v>90</v>
      </c>
      <c r="J235" s="155">
        <v>7.5</v>
      </c>
      <c r="K235" s="155">
        <f t="shared" si="161"/>
        <v>5.6395061728395062</v>
      </c>
      <c r="L235" s="156">
        <f t="shared" si="162"/>
        <v>10125</v>
      </c>
      <c r="M235" s="156">
        <f>L235/12*$C$3</f>
        <v>3375</v>
      </c>
      <c r="N235" s="186">
        <v>2284</v>
      </c>
      <c r="O235" s="156">
        <f t="shared" si="163"/>
        <v>67.67407407407407</v>
      </c>
      <c r="P235" s="156">
        <f t="shared" si="164"/>
        <v>33.75</v>
      </c>
      <c r="Q235" s="156">
        <f t="shared" si="165"/>
        <v>203.02222222222221</v>
      </c>
      <c r="R235" s="2303"/>
      <c r="S235" s="2303"/>
      <c r="T235" s="2303"/>
      <c r="U235" s="2303"/>
      <c r="V235" s="2261"/>
      <c r="W235" s="2303"/>
      <c r="X235" s="2355"/>
      <c r="Y235" s="2303"/>
      <c r="Z235" s="2303"/>
      <c r="AA235" s="2303"/>
      <c r="AB235" s="2303"/>
      <c r="AC235" s="2303"/>
      <c r="AD235" s="945"/>
      <c r="AE235" s="2088"/>
    </row>
    <row r="236" spans="1:255" s="2239" customFormat="1" x14ac:dyDescent="0.25">
      <c r="A236" s="217">
        <v>1</v>
      </c>
      <c r="B236" s="217">
        <v>1</v>
      </c>
      <c r="C236" s="144" t="s">
        <v>36</v>
      </c>
      <c r="D236" s="1082" t="s">
        <v>226</v>
      </c>
      <c r="E236" s="136">
        <v>340</v>
      </c>
      <c r="F236" s="238">
        <v>1703</v>
      </c>
      <c r="G236" s="126">
        <f t="shared" si="166"/>
        <v>567.66666666666663</v>
      </c>
      <c r="H236" s="190">
        <v>576</v>
      </c>
      <c r="I236" s="126">
        <f t="shared" si="160"/>
        <v>101.46799765120376</v>
      </c>
      <c r="J236" s="155">
        <v>10.4</v>
      </c>
      <c r="K236" s="155">
        <f t="shared" si="161"/>
        <v>7.765625</v>
      </c>
      <c r="L236" s="156">
        <f t="shared" si="162"/>
        <v>17711</v>
      </c>
      <c r="M236" s="156">
        <f t="shared" ref="M236:M247" si="167">L236/12*$C$3</f>
        <v>5903.666666666667</v>
      </c>
      <c r="N236" s="186">
        <v>4473</v>
      </c>
      <c r="O236" s="156">
        <f t="shared" si="163"/>
        <v>75.766472813505729</v>
      </c>
      <c r="P236" s="156">
        <f t="shared" si="164"/>
        <v>52.091176470588238</v>
      </c>
      <c r="Q236" s="156">
        <f t="shared" si="165"/>
        <v>257.60600756591947</v>
      </c>
      <c r="R236" s="2303"/>
      <c r="S236" s="2303"/>
      <c r="T236" s="2303"/>
      <c r="U236" s="2303"/>
      <c r="V236" s="2261"/>
      <c r="W236" s="2303"/>
      <c r="X236" s="2355"/>
      <c r="Y236" s="2303"/>
      <c r="Z236" s="2303"/>
      <c r="AA236" s="2303"/>
      <c r="AB236" s="2303"/>
      <c r="AC236" s="2303"/>
      <c r="AD236" s="945"/>
      <c r="AE236" s="2088"/>
    </row>
    <row r="237" spans="1:255" s="2239" customFormat="1" x14ac:dyDescent="0.25">
      <c r="A237" s="217">
        <v>1</v>
      </c>
      <c r="B237" s="217">
        <v>1</v>
      </c>
      <c r="C237" s="144" t="s">
        <v>209</v>
      </c>
      <c r="D237" s="1082" t="s">
        <v>226</v>
      </c>
      <c r="E237" s="136">
        <v>300</v>
      </c>
      <c r="F237" s="238">
        <v>90</v>
      </c>
      <c r="G237" s="126">
        <f t="shared" si="166"/>
        <v>30</v>
      </c>
      <c r="H237" s="190">
        <v>25</v>
      </c>
      <c r="I237" s="126">
        <f t="shared" si="160"/>
        <v>83.333333333333343</v>
      </c>
      <c r="J237" s="155">
        <v>13.7</v>
      </c>
      <c r="K237" s="155">
        <f t="shared" si="161"/>
        <v>11.44</v>
      </c>
      <c r="L237" s="156">
        <f t="shared" si="162"/>
        <v>1233</v>
      </c>
      <c r="M237" s="156">
        <f t="shared" si="167"/>
        <v>411</v>
      </c>
      <c r="N237" s="186">
        <v>286</v>
      </c>
      <c r="O237" s="156">
        <f t="shared" si="163"/>
        <v>69.586374695863753</v>
      </c>
      <c r="P237" s="156">
        <f t="shared" si="164"/>
        <v>4.1100000000000003</v>
      </c>
      <c r="Q237" s="156">
        <f t="shared" si="165"/>
        <v>208.75912408759123</v>
      </c>
      <c r="R237" s="2303"/>
      <c r="S237" s="2303"/>
      <c r="T237" s="2303"/>
      <c r="U237" s="2303"/>
      <c r="V237" s="2261"/>
      <c r="W237" s="2303"/>
      <c r="X237" s="2355"/>
      <c r="Y237" s="2303"/>
      <c r="Z237" s="2303"/>
      <c r="AA237" s="2303"/>
      <c r="AB237" s="2303"/>
      <c r="AC237" s="2303"/>
      <c r="AD237" s="945"/>
      <c r="AE237" s="2088"/>
    </row>
    <row r="238" spans="1:255" s="2239" customFormat="1" x14ac:dyDescent="0.25">
      <c r="A238" s="217">
        <v>1</v>
      </c>
      <c r="B238" s="217">
        <v>1</v>
      </c>
      <c r="C238" s="144" t="s">
        <v>9</v>
      </c>
      <c r="D238" s="1082" t="s">
        <v>226</v>
      </c>
      <c r="E238" s="136">
        <v>340</v>
      </c>
      <c r="F238" s="238">
        <v>1414</v>
      </c>
      <c r="G238" s="126">
        <f t="shared" si="166"/>
        <v>471.33333333333331</v>
      </c>
      <c r="H238" s="190">
        <v>453</v>
      </c>
      <c r="I238" s="126">
        <f t="shared" si="160"/>
        <v>96.110325318246112</v>
      </c>
      <c r="J238" s="155">
        <v>7.8</v>
      </c>
      <c r="K238" s="155">
        <f t="shared" si="161"/>
        <v>8.5055187637969087</v>
      </c>
      <c r="L238" s="156">
        <f t="shared" si="162"/>
        <v>11029</v>
      </c>
      <c r="M238" s="156">
        <f t="shared" si="167"/>
        <v>3676.3333333333335</v>
      </c>
      <c r="N238" s="186">
        <v>3853</v>
      </c>
      <c r="O238" s="156">
        <f t="shared" si="163"/>
        <v>104.80551273914224</v>
      </c>
      <c r="P238" s="156">
        <f t="shared" si="164"/>
        <v>32.438235294117646</v>
      </c>
      <c r="Q238" s="156">
        <f t="shared" si="165"/>
        <v>356.33874331308368</v>
      </c>
      <c r="R238" s="2303"/>
      <c r="S238" s="2303"/>
      <c r="T238" s="2303"/>
      <c r="U238" s="2303"/>
      <c r="V238" s="2261"/>
      <c r="W238" s="2303"/>
      <c r="X238" s="2355"/>
      <c r="Y238" s="2303"/>
      <c r="Z238" s="2303"/>
      <c r="AA238" s="2303"/>
      <c r="AB238" s="2303"/>
      <c r="AC238" s="2303"/>
      <c r="AD238" s="945"/>
      <c r="AE238" s="2088"/>
    </row>
    <row r="239" spans="1:255" s="2239" customFormat="1" x14ac:dyDescent="0.25">
      <c r="A239" s="217">
        <v>1</v>
      </c>
      <c r="B239" s="217">
        <v>1</v>
      </c>
      <c r="C239" s="144" t="s">
        <v>46</v>
      </c>
      <c r="D239" s="1082" t="s">
        <v>226</v>
      </c>
      <c r="E239" s="136">
        <v>340</v>
      </c>
      <c r="F239" s="238">
        <v>860</v>
      </c>
      <c r="G239" s="126">
        <f t="shared" si="166"/>
        <v>286.66666666666669</v>
      </c>
      <c r="H239" s="190">
        <v>314</v>
      </c>
      <c r="I239" s="126">
        <f t="shared" si="160"/>
        <v>109.53488372093022</v>
      </c>
      <c r="J239" s="155">
        <v>10.199999999999999</v>
      </c>
      <c r="K239" s="155">
        <f t="shared" si="161"/>
        <v>12.280254777070065</v>
      </c>
      <c r="L239" s="156">
        <f t="shared" si="162"/>
        <v>8772</v>
      </c>
      <c r="M239" s="156">
        <f t="shared" si="167"/>
        <v>2924</v>
      </c>
      <c r="N239" s="186">
        <v>3856</v>
      </c>
      <c r="O239" s="156">
        <f t="shared" si="163"/>
        <v>131.87414500683994</v>
      </c>
      <c r="P239" s="156">
        <f t="shared" si="164"/>
        <v>25.8</v>
      </c>
      <c r="Q239" s="156">
        <f t="shared" si="165"/>
        <v>448.37209302325579</v>
      </c>
      <c r="R239" s="2303"/>
      <c r="S239" s="2303"/>
      <c r="T239" s="2303"/>
      <c r="U239" s="2303"/>
      <c r="V239" s="2261"/>
      <c r="W239" s="2303"/>
      <c r="X239" s="2355"/>
      <c r="Y239" s="2303"/>
      <c r="Z239" s="2303"/>
      <c r="AA239" s="2303"/>
      <c r="AB239" s="2303"/>
      <c r="AC239" s="2303"/>
      <c r="AD239" s="945"/>
      <c r="AE239" s="2088"/>
    </row>
    <row r="240" spans="1:255" s="2239" customFormat="1" x14ac:dyDescent="0.25">
      <c r="A240" s="217">
        <v>1</v>
      </c>
      <c r="B240" s="217">
        <v>1</v>
      </c>
      <c r="C240" s="144" t="s">
        <v>39</v>
      </c>
      <c r="D240" s="1082" t="s">
        <v>226</v>
      </c>
      <c r="E240" s="136">
        <v>340</v>
      </c>
      <c r="F240" s="238">
        <v>363</v>
      </c>
      <c r="G240" s="126">
        <f t="shared" si="166"/>
        <v>121</v>
      </c>
      <c r="H240" s="190">
        <v>112</v>
      </c>
      <c r="I240" s="126">
        <f t="shared" si="160"/>
        <v>92.561983471074385</v>
      </c>
      <c r="J240" s="155">
        <v>11.8</v>
      </c>
      <c r="K240" s="155">
        <f t="shared" si="161"/>
        <v>9.9732142857142865</v>
      </c>
      <c r="L240" s="156">
        <f t="shared" si="162"/>
        <v>4283</v>
      </c>
      <c r="M240" s="156">
        <f t="shared" si="167"/>
        <v>1427.6666666666667</v>
      </c>
      <c r="N240" s="186">
        <v>1117</v>
      </c>
      <c r="O240" s="156">
        <f t="shared" si="163"/>
        <v>78.239551716086851</v>
      </c>
      <c r="P240" s="156">
        <f t="shared" si="164"/>
        <v>12.597058823529412</v>
      </c>
      <c r="Q240" s="156">
        <f t="shared" si="165"/>
        <v>266.0144758346953</v>
      </c>
      <c r="R240" s="2303"/>
      <c r="S240" s="2303"/>
      <c r="T240" s="2303"/>
      <c r="U240" s="2303"/>
      <c r="V240" s="2261"/>
      <c r="W240" s="2303"/>
      <c r="X240" s="2355"/>
      <c r="Y240" s="2303"/>
      <c r="Z240" s="2303"/>
      <c r="AA240" s="2303"/>
      <c r="AB240" s="2303"/>
      <c r="AC240" s="2303"/>
      <c r="AD240" s="945"/>
      <c r="AE240" s="2088"/>
    </row>
    <row r="241" spans="1:31" s="2239" customFormat="1" x14ac:dyDescent="0.25">
      <c r="A241" s="217">
        <v>1</v>
      </c>
      <c r="B241" s="217">
        <v>1</v>
      </c>
      <c r="C241" s="144" t="s">
        <v>25</v>
      </c>
      <c r="D241" s="1082" t="s">
        <v>226</v>
      </c>
      <c r="E241" s="136">
        <v>340</v>
      </c>
      <c r="F241" s="238">
        <v>1413</v>
      </c>
      <c r="G241" s="126">
        <f t="shared" si="166"/>
        <v>471</v>
      </c>
      <c r="H241" s="190">
        <v>441</v>
      </c>
      <c r="I241" s="126">
        <f t="shared" si="160"/>
        <v>93.630573248407643</v>
      </c>
      <c r="J241" s="155">
        <v>8.1</v>
      </c>
      <c r="K241" s="155">
        <f t="shared" si="161"/>
        <v>7.2675736961451243</v>
      </c>
      <c r="L241" s="156">
        <f t="shared" si="162"/>
        <v>11445</v>
      </c>
      <c r="M241" s="156">
        <f t="shared" si="167"/>
        <v>3815</v>
      </c>
      <c r="N241" s="186">
        <v>3205</v>
      </c>
      <c r="O241" s="156">
        <f t="shared" si="163"/>
        <v>84.010484927916124</v>
      </c>
      <c r="P241" s="156">
        <f t="shared" si="164"/>
        <v>33.661764705882355</v>
      </c>
      <c r="Q241" s="156">
        <f t="shared" si="165"/>
        <v>285.63564875491477</v>
      </c>
      <c r="R241" s="2303"/>
      <c r="S241" s="2303"/>
      <c r="T241" s="2303"/>
      <c r="U241" s="2303"/>
      <c r="V241" s="2261"/>
      <c r="W241" s="2303"/>
      <c r="X241" s="2355"/>
      <c r="Y241" s="2303"/>
      <c r="Z241" s="2303"/>
      <c r="AA241" s="2303"/>
      <c r="AB241" s="2303"/>
      <c r="AC241" s="2303"/>
      <c r="AD241" s="945"/>
      <c r="AE241" s="2088"/>
    </row>
    <row r="242" spans="1:31" s="2239" customFormat="1" ht="30" x14ac:dyDescent="0.25">
      <c r="A242" s="217">
        <v>1</v>
      </c>
      <c r="B242" s="217">
        <v>1</v>
      </c>
      <c r="C242" s="11" t="s">
        <v>125</v>
      </c>
      <c r="D242" s="1082" t="s">
        <v>226</v>
      </c>
      <c r="E242" s="136">
        <v>320</v>
      </c>
      <c r="F242" s="238">
        <v>351</v>
      </c>
      <c r="G242" s="126">
        <f t="shared" si="166"/>
        <v>117</v>
      </c>
      <c r="H242" s="190">
        <v>131</v>
      </c>
      <c r="I242" s="126">
        <f t="shared" si="160"/>
        <v>111.96581196581197</v>
      </c>
      <c r="J242" s="155">
        <v>9.6</v>
      </c>
      <c r="K242" s="155">
        <f t="shared" si="161"/>
        <v>8.5496183206106871</v>
      </c>
      <c r="L242" s="156">
        <f t="shared" si="162"/>
        <v>3370</v>
      </c>
      <c r="M242" s="156">
        <f t="shared" si="167"/>
        <v>1123.3333333333333</v>
      </c>
      <c r="N242" s="186">
        <v>1120</v>
      </c>
      <c r="O242" s="156">
        <f t="shared" si="163"/>
        <v>99.7032640949555</v>
      </c>
      <c r="P242" s="156">
        <f t="shared" si="164"/>
        <v>10.53125</v>
      </c>
      <c r="Q242" s="156">
        <f t="shared" si="165"/>
        <v>319.05044510385756</v>
      </c>
      <c r="R242" s="2303"/>
      <c r="S242" s="2303"/>
      <c r="T242" s="2303"/>
      <c r="U242" s="2303"/>
      <c r="V242" s="2261"/>
      <c r="W242" s="2303"/>
      <c r="X242" s="2355"/>
      <c r="Y242" s="2303"/>
      <c r="Z242" s="2303"/>
      <c r="AA242" s="2303"/>
      <c r="AB242" s="2303"/>
      <c r="AC242" s="2303"/>
      <c r="AD242" s="945"/>
      <c r="AE242" s="2088"/>
    </row>
    <row r="243" spans="1:31" s="2239" customFormat="1" x14ac:dyDescent="0.25">
      <c r="A243" s="217">
        <v>1</v>
      </c>
      <c r="B243" s="217">
        <v>1</v>
      </c>
      <c r="C243" s="144" t="s">
        <v>44</v>
      </c>
      <c r="D243" s="1082" t="s">
        <v>226</v>
      </c>
      <c r="E243" s="136">
        <v>340</v>
      </c>
      <c r="F243" s="238">
        <v>1207</v>
      </c>
      <c r="G243" s="126">
        <f t="shared" si="166"/>
        <v>402.33333333333331</v>
      </c>
      <c r="H243" s="190">
        <v>402</v>
      </c>
      <c r="I243" s="126">
        <f t="shared" si="160"/>
        <v>99.917149958574981</v>
      </c>
      <c r="J243" s="155">
        <v>8.5</v>
      </c>
      <c r="K243" s="155">
        <f t="shared" si="161"/>
        <v>8.1019900497512438</v>
      </c>
      <c r="L243" s="156">
        <f t="shared" si="162"/>
        <v>10260</v>
      </c>
      <c r="M243" s="156">
        <f t="shared" si="167"/>
        <v>3420</v>
      </c>
      <c r="N243" s="186">
        <v>3257</v>
      </c>
      <c r="O243" s="156">
        <f t="shared" si="163"/>
        <v>95.233918128654977</v>
      </c>
      <c r="P243" s="156">
        <f t="shared" si="164"/>
        <v>30.176470588235293</v>
      </c>
      <c r="Q243" s="156">
        <f t="shared" si="165"/>
        <v>323.79532163742692</v>
      </c>
      <c r="R243" s="2303"/>
      <c r="S243" s="2303"/>
      <c r="T243" s="2303"/>
      <c r="U243" s="2303"/>
      <c r="V243" s="2261"/>
      <c r="W243" s="2303"/>
      <c r="X243" s="2355"/>
      <c r="Y243" s="2303"/>
      <c r="Z243" s="2303"/>
      <c r="AA243" s="2303"/>
      <c r="AB243" s="2303"/>
      <c r="AC243" s="2303"/>
      <c r="AD243" s="945"/>
      <c r="AE243" s="2088"/>
    </row>
    <row r="244" spans="1:31" s="2239" customFormat="1" x14ac:dyDescent="0.25">
      <c r="A244" s="217">
        <v>1</v>
      </c>
      <c r="B244" s="217">
        <v>1</v>
      </c>
      <c r="C244" s="144" t="s">
        <v>62</v>
      </c>
      <c r="D244" s="1082" t="s">
        <v>226</v>
      </c>
      <c r="E244" s="136">
        <v>340</v>
      </c>
      <c r="F244" s="238">
        <v>1112</v>
      </c>
      <c r="G244" s="126">
        <f t="shared" si="166"/>
        <v>370.66666666666669</v>
      </c>
      <c r="H244" s="190">
        <v>363</v>
      </c>
      <c r="I244" s="126">
        <f t="shared" si="160"/>
        <v>97.931654676258987</v>
      </c>
      <c r="J244" s="155">
        <v>10.8</v>
      </c>
      <c r="K244" s="155">
        <f t="shared" si="161"/>
        <v>10.132231404958677</v>
      </c>
      <c r="L244" s="156">
        <f t="shared" si="162"/>
        <v>12010</v>
      </c>
      <c r="M244" s="156">
        <f t="shared" si="167"/>
        <v>4003.3333333333335</v>
      </c>
      <c r="N244" s="186">
        <v>3678</v>
      </c>
      <c r="O244" s="156">
        <f t="shared" si="163"/>
        <v>91.873438800999168</v>
      </c>
      <c r="P244" s="156">
        <f t="shared" si="164"/>
        <v>35.323529411764703</v>
      </c>
      <c r="Q244" s="156">
        <f t="shared" si="165"/>
        <v>312.36969192339717</v>
      </c>
      <c r="R244" s="2303"/>
      <c r="S244" s="2303"/>
      <c r="T244" s="2303"/>
      <c r="U244" s="2303"/>
      <c r="V244" s="2261"/>
      <c r="W244" s="2303"/>
      <c r="X244" s="2355"/>
      <c r="Y244" s="2303"/>
      <c r="Z244" s="2303"/>
      <c r="AA244" s="2303"/>
      <c r="AB244" s="2303"/>
      <c r="AC244" s="2303"/>
      <c r="AD244" s="945"/>
      <c r="AE244" s="2088"/>
    </row>
    <row r="245" spans="1:31" s="2239" customFormat="1" x14ac:dyDescent="0.25">
      <c r="A245" s="217">
        <v>1</v>
      </c>
      <c r="B245" s="217">
        <v>1</v>
      </c>
      <c r="C245" s="144" t="s">
        <v>6</v>
      </c>
      <c r="D245" s="1082" t="s">
        <v>226</v>
      </c>
      <c r="E245" s="136">
        <v>340</v>
      </c>
      <c r="F245" s="238">
        <v>2941</v>
      </c>
      <c r="G245" s="126">
        <f t="shared" si="166"/>
        <v>980.33333333333337</v>
      </c>
      <c r="H245" s="190">
        <v>998</v>
      </c>
      <c r="I245" s="126">
        <f t="shared" si="160"/>
        <v>101.80210812648758</v>
      </c>
      <c r="J245" s="155">
        <v>8.8000000000000007</v>
      </c>
      <c r="K245" s="155">
        <f t="shared" si="161"/>
        <v>8.4739478957915839</v>
      </c>
      <c r="L245" s="156">
        <f t="shared" si="162"/>
        <v>25881</v>
      </c>
      <c r="M245" s="156">
        <f t="shared" si="167"/>
        <v>8627</v>
      </c>
      <c r="N245" s="186">
        <v>8457</v>
      </c>
      <c r="O245" s="156">
        <f t="shared" si="163"/>
        <v>98.029442448127966</v>
      </c>
      <c r="P245" s="156">
        <f t="shared" si="164"/>
        <v>76.120588235294122</v>
      </c>
      <c r="Q245" s="156">
        <f t="shared" si="165"/>
        <v>333.30010432363508</v>
      </c>
      <c r="R245" s="2303"/>
      <c r="S245" s="2303"/>
      <c r="T245" s="2303"/>
      <c r="U245" s="2303"/>
      <c r="V245" s="2261"/>
      <c r="W245" s="2303"/>
      <c r="X245" s="2355"/>
      <c r="Y245" s="2303"/>
      <c r="Z245" s="2303"/>
      <c r="AA245" s="2303"/>
      <c r="AB245" s="2303"/>
      <c r="AC245" s="2303"/>
      <c r="AD245" s="945"/>
      <c r="AE245" s="2088"/>
    </row>
    <row r="246" spans="1:31" s="2239" customFormat="1" x14ac:dyDescent="0.25">
      <c r="A246" s="217">
        <v>1</v>
      </c>
      <c r="B246" s="217">
        <v>1</v>
      </c>
      <c r="C246" s="144" t="s">
        <v>108</v>
      </c>
      <c r="D246" s="1082" t="s">
        <v>226</v>
      </c>
      <c r="E246" s="136">
        <v>340</v>
      </c>
      <c r="F246" s="238">
        <v>1002</v>
      </c>
      <c r="G246" s="126">
        <f t="shared" si="166"/>
        <v>334</v>
      </c>
      <c r="H246" s="190">
        <v>311</v>
      </c>
      <c r="I246" s="126">
        <f t="shared" si="160"/>
        <v>93.113772455089816</v>
      </c>
      <c r="J246" s="155">
        <v>10.199999999999999</v>
      </c>
      <c r="K246" s="155">
        <f t="shared" si="161"/>
        <v>12.559485530546624</v>
      </c>
      <c r="L246" s="156">
        <f t="shared" si="162"/>
        <v>10220</v>
      </c>
      <c r="M246" s="156">
        <f t="shared" si="167"/>
        <v>3406.6666666666665</v>
      </c>
      <c r="N246" s="186">
        <v>3906</v>
      </c>
      <c r="O246" s="156">
        <f t="shared" si="163"/>
        <v>114.65753424657534</v>
      </c>
      <c r="P246" s="156">
        <f t="shared" si="164"/>
        <v>30.058823529411764</v>
      </c>
      <c r="Q246" s="156">
        <f t="shared" si="165"/>
        <v>389.83561643835617</v>
      </c>
      <c r="R246" s="2303"/>
      <c r="S246" s="2303"/>
      <c r="T246" s="2303"/>
      <c r="U246" s="2303"/>
      <c r="V246" s="2261"/>
      <c r="W246" s="2303"/>
      <c r="X246" s="2355"/>
      <c r="Y246" s="2303"/>
      <c r="Z246" s="2303"/>
      <c r="AA246" s="2303"/>
      <c r="AB246" s="2303"/>
      <c r="AC246" s="2303"/>
      <c r="AD246" s="945"/>
      <c r="AE246" s="2088"/>
    </row>
    <row r="247" spans="1:31" s="2239" customFormat="1" x14ac:dyDescent="0.25">
      <c r="A247" s="217"/>
      <c r="B247" s="217">
        <v>1</v>
      </c>
      <c r="C247" s="144" t="s">
        <v>158</v>
      </c>
      <c r="D247" s="1082" t="s">
        <v>226</v>
      </c>
      <c r="E247" s="126">
        <v>340</v>
      </c>
      <c r="F247" s="238">
        <v>709</v>
      </c>
      <c r="G247" s="126">
        <f t="shared" si="166"/>
        <v>236.33333333333334</v>
      </c>
      <c r="H247" s="190">
        <v>251</v>
      </c>
      <c r="I247" s="126">
        <f t="shared" si="160"/>
        <v>106.20592383638927</v>
      </c>
      <c r="J247" s="155">
        <v>7.6</v>
      </c>
      <c r="K247" s="155">
        <f t="shared" si="161"/>
        <v>7.1354581673306772</v>
      </c>
      <c r="L247" s="156">
        <f t="shared" si="162"/>
        <v>5388</v>
      </c>
      <c r="M247" s="156">
        <f t="shared" si="167"/>
        <v>1796</v>
      </c>
      <c r="N247" s="186">
        <v>1791</v>
      </c>
      <c r="O247" s="156">
        <f t="shared" si="163"/>
        <v>99.721603563474389</v>
      </c>
      <c r="P247" s="156">
        <f t="shared" si="164"/>
        <v>15.847058823529412</v>
      </c>
      <c r="Q247" s="156">
        <f t="shared" si="165"/>
        <v>339.05345211581289</v>
      </c>
      <c r="R247" s="2303"/>
      <c r="S247" s="2303"/>
      <c r="T247" s="2303"/>
      <c r="U247" s="2303"/>
      <c r="V247" s="2261"/>
      <c r="W247" s="2303"/>
      <c r="X247" s="2355"/>
      <c r="Y247" s="2303"/>
      <c r="Z247" s="2303"/>
      <c r="AA247" s="2303"/>
      <c r="AB247" s="2303"/>
      <c r="AC247" s="2303"/>
      <c r="AD247" s="945"/>
      <c r="AE247" s="2088"/>
    </row>
    <row r="248" spans="1:31" s="2239" customFormat="1" ht="29.25" x14ac:dyDescent="0.25">
      <c r="A248" s="217">
        <v>1</v>
      </c>
      <c r="B248" s="217">
        <v>1</v>
      </c>
      <c r="C248" s="704" t="s">
        <v>7</v>
      </c>
      <c r="D248" s="2960"/>
      <c r="E248" s="704"/>
      <c r="F248" s="1972">
        <f>SUM(F234:F247)</f>
        <v>14857</v>
      </c>
      <c r="G248" s="2038">
        <f>SUM(G234:G247)</f>
        <v>4952.333333333333</v>
      </c>
      <c r="H248" s="2038">
        <f>SUM(H234:H247)</f>
        <v>4938</v>
      </c>
      <c r="I248" s="2038">
        <f t="shared" si="160"/>
        <v>99.710574140135961</v>
      </c>
      <c r="J248" s="2039">
        <f>SUM(L248/F248)</f>
        <v>9.0619909806825074</v>
      </c>
      <c r="K248" s="199">
        <f t="shared" si="161"/>
        <v>8.6358849736735515</v>
      </c>
      <c r="L248" s="2038">
        <f>SUM(L234:L247)</f>
        <v>134634</v>
      </c>
      <c r="M248" s="2038">
        <f>SUM(M234:M247)</f>
        <v>44877.999999999993</v>
      </c>
      <c r="N248" s="2038">
        <f>SUM(N234:N247)</f>
        <v>42644</v>
      </c>
      <c r="O248" s="156">
        <f t="shared" si="163"/>
        <v>95.022059806586768</v>
      </c>
      <c r="P248" s="1256">
        <f>SUM(P234:P247)</f>
        <v>401.05595588235298</v>
      </c>
      <c r="Q248" s="156">
        <f t="shared" si="165"/>
        <v>318.98790710772533</v>
      </c>
      <c r="R248" s="363">
        <v>1635212.1315305035</v>
      </c>
      <c r="S248" s="363">
        <v>1633737.7666636235</v>
      </c>
      <c r="T248" s="363">
        <v>1633737.7666636235</v>
      </c>
      <c r="U248" s="363">
        <v>1633737.7666636235</v>
      </c>
      <c r="V248" s="876">
        <f>R248/12*$C$3+(S248-R248)/11*3+(T248-S248)/10*2+(U248-T248)/9*1</f>
        <v>544668.61100101878</v>
      </c>
      <c r="W248" s="363">
        <f t="shared" ref="W248:W251" si="168">AC248-AB248-Y248-X248</f>
        <v>532607.55911999987</v>
      </c>
      <c r="X248" s="1044"/>
      <c r="Y248" s="363">
        <v>-2646.3914799999998</v>
      </c>
      <c r="Z248" s="363">
        <f>W248-V248</f>
        <v>-12061.05188101891</v>
      </c>
      <c r="AA248" s="363">
        <v>-198.62583000000001</v>
      </c>
      <c r="AB248" s="363">
        <v>-12102.112149999999</v>
      </c>
      <c r="AC248" s="363">
        <v>517859.05548999988</v>
      </c>
      <c r="AD248" s="2040"/>
      <c r="AE248" s="2276"/>
    </row>
    <row r="249" spans="1:31" s="2239" customFormat="1" ht="43.5" x14ac:dyDescent="0.25">
      <c r="A249" s="217"/>
      <c r="B249" s="217">
        <v>1</v>
      </c>
      <c r="C249" s="157" t="s">
        <v>175</v>
      </c>
      <c r="D249" s="157"/>
      <c r="E249" s="704"/>
      <c r="F249" s="1972">
        <v>217</v>
      </c>
      <c r="G249" s="2038">
        <f>F249/12*$C$3</f>
        <v>72.333333333333329</v>
      </c>
      <c r="H249" s="2038">
        <v>63</v>
      </c>
      <c r="I249" s="2038">
        <f t="shared" si="160"/>
        <v>87.096774193548384</v>
      </c>
      <c r="J249" s="2039"/>
      <c r="K249" s="199"/>
      <c r="L249" s="2038"/>
      <c r="M249" s="2038"/>
      <c r="N249" s="2038">
        <v>475</v>
      </c>
      <c r="O249" s="156"/>
      <c r="P249" s="1256"/>
      <c r="Q249" s="156"/>
      <c r="R249" s="363">
        <v>54606.520610800006</v>
      </c>
      <c r="S249" s="363">
        <v>54606.520610800006</v>
      </c>
      <c r="T249" s="363">
        <v>54606.520610800006</v>
      </c>
      <c r="U249" s="363">
        <v>54606.520610800006</v>
      </c>
      <c r="V249" s="2282">
        <f>U249/12*$C$3</f>
        <v>18202.173536933336</v>
      </c>
      <c r="W249" s="363">
        <f t="shared" si="168"/>
        <v>12960.62089</v>
      </c>
      <c r="X249" s="1044"/>
      <c r="Y249" s="363"/>
      <c r="Z249" s="363">
        <f>W249-V249</f>
        <v>-5241.5526469333363</v>
      </c>
      <c r="AA249" s="363"/>
      <c r="AB249" s="363">
        <v>0</v>
      </c>
      <c r="AC249" s="363">
        <v>12960.62089</v>
      </c>
      <c r="AD249" s="2040"/>
      <c r="AE249" s="2276"/>
    </row>
    <row r="250" spans="1:31" s="2243" customFormat="1" ht="15.75" x14ac:dyDescent="0.25">
      <c r="A250" s="2241">
        <v>1</v>
      </c>
      <c r="B250" s="217">
        <v>1</v>
      </c>
      <c r="C250" s="2321" t="s">
        <v>14</v>
      </c>
      <c r="D250" s="2321"/>
      <c r="E250" s="843"/>
      <c r="F250" s="2322"/>
      <c r="G250" s="2323"/>
      <c r="H250" s="2323"/>
      <c r="I250" s="2323"/>
      <c r="J250" s="2324"/>
      <c r="K250" s="2324"/>
      <c r="L250" s="2325"/>
      <c r="M250" s="2325"/>
      <c r="N250" s="2325"/>
      <c r="O250" s="2325"/>
      <c r="P250" s="2325"/>
      <c r="Q250" s="2325"/>
      <c r="R250" s="2326"/>
      <c r="S250" s="2326"/>
      <c r="T250" s="2326"/>
      <c r="U250" s="2326"/>
      <c r="V250" s="2327">
        <f t="shared" ref="V250" si="169">R250/12*$C$3+(S250-R250)/11*2+(T250-S250)/10*1</f>
        <v>0</v>
      </c>
      <c r="W250" s="2326">
        <f t="shared" si="168"/>
        <v>0</v>
      </c>
      <c r="X250" s="3049"/>
      <c r="Y250" s="2326"/>
      <c r="Z250" s="2326">
        <f>W250-V250</f>
        <v>0</v>
      </c>
      <c r="AA250" s="2326"/>
      <c r="AB250" s="2326"/>
      <c r="AC250" s="2326"/>
      <c r="AD250" s="2328"/>
      <c r="AE250" s="2329"/>
    </row>
    <row r="251" spans="1:31" s="2239" customFormat="1" x14ac:dyDescent="0.25">
      <c r="A251" s="217">
        <v>1</v>
      </c>
      <c r="B251" s="217">
        <v>1</v>
      </c>
      <c r="C251" s="469" t="s">
        <v>317</v>
      </c>
      <c r="D251" s="534"/>
      <c r="E251" s="1635"/>
      <c r="F251" s="259"/>
      <c r="G251" s="526"/>
      <c r="H251" s="526"/>
      <c r="I251" s="526"/>
      <c r="J251" s="827"/>
      <c r="K251" s="827"/>
      <c r="L251" s="1458"/>
      <c r="M251" s="1458"/>
      <c r="N251" s="1458"/>
      <c r="O251" s="1458"/>
      <c r="P251" s="1458"/>
      <c r="Q251" s="1458"/>
      <c r="R251" s="369">
        <v>153945.21240000002</v>
      </c>
      <c r="S251" s="369">
        <v>153945.21240000002</v>
      </c>
      <c r="T251" s="369">
        <v>153945.21240000002</v>
      </c>
      <c r="U251" s="369">
        <v>153945.21240000002</v>
      </c>
      <c r="V251" s="2282">
        <f>R251/12*$C$3+(S251-R251)/11*3+(T251-S251)/10*2+(U251-T251)/9*1</f>
        <v>51315.070800000009</v>
      </c>
      <c r="W251" s="369">
        <f t="shared" si="168"/>
        <v>48630.158000000003</v>
      </c>
      <c r="X251" s="1123"/>
      <c r="Y251" s="369">
        <v>-53.462579999999996</v>
      </c>
      <c r="Z251" s="369">
        <f>W251-V251</f>
        <v>-2684.9128000000055</v>
      </c>
      <c r="AA251" s="369"/>
      <c r="AB251" s="369">
        <v>-57.729900000000001</v>
      </c>
      <c r="AC251" s="369">
        <v>48518.965520000005</v>
      </c>
      <c r="AD251" s="914"/>
      <c r="AE251" s="925"/>
    </row>
    <row r="252" spans="1:31" s="2239" customFormat="1" ht="29.25" x14ac:dyDescent="0.25">
      <c r="A252" s="217">
        <v>1</v>
      </c>
      <c r="B252" s="217">
        <v>1</v>
      </c>
      <c r="C252" s="2234" t="s">
        <v>266</v>
      </c>
      <c r="D252" s="4"/>
      <c r="E252" s="4"/>
      <c r="F252" s="565">
        <f>F253+F255</f>
        <v>27000</v>
      </c>
      <c r="G252" s="565">
        <f t="shared" ref="G252:H252" si="170">G253+G255</f>
        <v>9000</v>
      </c>
      <c r="H252" s="565">
        <f t="shared" si="170"/>
        <v>6319</v>
      </c>
      <c r="I252" s="190">
        <f>H252/G252*100</f>
        <v>70.211111111111109</v>
      </c>
      <c r="J252" s="1491"/>
      <c r="K252" s="1491"/>
      <c r="L252" s="125"/>
      <c r="M252" s="125"/>
      <c r="N252" s="125"/>
      <c r="O252" s="125"/>
      <c r="P252" s="125"/>
      <c r="Q252" s="125"/>
      <c r="R252" s="325"/>
      <c r="S252" s="325"/>
      <c r="T252" s="325"/>
      <c r="U252" s="325"/>
      <c r="V252" s="757"/>
      <c r="W252" s="325"/>
      <c r="X252" s="782"/>
      <c r="Y252" s="325"/>
      <c r="Z252" s="325"/>
      <c r="AA252" s="325"/>
      <c r="AB252" s="325"/>
      <c r="AC252" s="325"/>
      <c r="AD252" s="925"/>
      <c r="AE252" s="953"/>
    </row>
    <row r="253" spans="1:31" s="2239" customFormat="1" ht="30" x14ac:dyDescent="0.25">
      <c r="A253" s="217"/>
      <c r="B253" s="217">
        <v>1</v>
      </c>
      <c r="C253" s="310" t="s">
        <v>667</v>
      </c>
      <c r="D253" s="4"/>
      <c r="E253" s="4"/>
      <c r="F253" s="566">
        <v>17000</v>
      </c>
      <c r="G253" s="126">
        <f t="shared" ref="G253:G259" si="171">F253/12*$C$3</f>
        <v>5666.666666666667</v>
      </c>
      <c r="H253" s="186">
        <v>4733</v>
      </c>
      <c r="I253" s="190">
        <f>H253/G253*100</f>
        <v>83.523529411764699</v>
      </c>
      <c r="J253" s="1491"/>
      <c r="K253" s="1491"/>
      <c r="L253" s="125"/>
      <c r="M253" s="125"/>
      <c r="N253" s="125"/>
      <c r="O253" s="125"/>
      <c r="P253" s="125"/>
      <c r="Q253" s="125"/>
      <c r="R253" s="325"/>
      <c r="S253" s="325"/>
      <c r="T253" s="325"/>
      <c r="U253" s="325"/>
      <c r="V253" s="757"/>
      <c r="W253" s="325"/>
      <c r="X253" s="782"/>
      <c r="Y253" s="325"/>
      <c r="Z253" s="325"/>
      <c r="AA253" s="325"/>
      <c r="AB253" s="325"/>
      <c r="AC253" s="325"/>
      <c r="AD253" s="925"/>
      <c r="AE253" s="953"/>
    </row>
    <row r="254" spans="1:31" s="2239" customFormat="1" ht="60" x14ac:dyDescent="0.25">
      <c r="A254" s="217"/>
      <c r="B254" s="217">
        <v>1</v>
      </c>
      <c r="C254" s="310" t="s">
        <v>668</v>
      </c>
      <c r="D254" s="4"/>
      <c r="E254" s="4"/>
      <c r="F254" s="565"/>
      <c r="G254" s="186"/>
      <c r="H254" s="186"/>
      <c r="I254" s="190"/>
      <c r="J254" s="1491"/>
      <c r="K254" s="1491"/>
      <c r="L254" s="125"/>
      <c r="M254" s="125"/>
      <c r="N254" s="125"/>
      <c r="O254" s="125"/>
      <c r="P254" s="125"/>
      <c r="Q254" s="125"/>
      <c r="R254" s="325"/>
      <c r="S254" s="325"/>
      <c r="T254" s="325"/>
      <c r="U254" s="325"/>
      <c r="V254" s="757"/>
      <c r="W254" s="325"/>
      <c r="X254" s="782"/>
      <c r="Y254" s="325"/>
      <c r="Z254" s="325"/>
      <c r="AA254" s="325"/>
      <c r="AB254" s="325"/>
      <c r="AC254" s="325"/>
      <c r="AD254" s="925"/>
      <c r="AE254" s="953"/>
    </row>
    <row r="255" spans="1:31" s="2239" customFormat="1" ht="45" x14ac:dyDescent="0.25">
      <c r="A255" s="217"/>
      <c r="B255" s="217">
        <v>1</v>
      </c>
      <c r="C255" s="310" t="s">
        <v>669</v>
      </c>
      <c r="D255" s="4"/>
      <c r="E255" s="4"/>
      <c r="F255" s="566">
        <v>10000</v>
      </c>
      <c r="G255" s="126">
        <f t="shared" si="171"/>
        <v>3333.3333333333335</v>
      </c>
      <c r="H255" s="186">
        <v>1586</v>
      </c>
      <c r="I255" s="190">
        <f>H255/G255*100</f>
        <v>47.58</v>
      </c>
      <c r="J255" s="1491"/>
      <c r="K255" s="1491"/>
      <c r="L255" s="125"/>
      <c r="M255" s="125"/>
      <c r="N255" s="125"/>
      <c r="O255" s="125"/>
      <c r="P255" s="125"/>
      <c r="Q255" s="125"/>
      <c r="R255" s="325"/>
      <c r="S255" s="325"/>
      <c r="T255" s="325"/>
      <c r="U255" s="325"/>
      <c r="V255" s="757"/>
      <c r="W255" s="325"/>
      <c r="X255" s="782"/>
      <c r="Y255" s="325"/>
      <c r="Z255" s="325"/>
      <c r="AA255" s="325"/>
      <c r="AB255" s="325"/>
      <c r="AC255" s="325"/>
      <c r="AD255" s="925"/>
      <c r="AE255" s="953"/>
    </row>
    <row r="256" spans="1:31" s="2239" customFormat="1" ht="29.25" x14ac:dyDescent="0.25">
      <c r="A256" s="217"/>
      <c r="B256" s="217">
        <v>1</v>
      </c>
      <c r="C256" s="284" t="s">
        <v>130</v>
      </c>
      <c r="D256" s="4"/>
      <c r="E256" s="4"/>
      <c r="F256" s="565">
        <f>F257+F258</f>
        <v>79150</v>
      </c>
      <c r="G256" s="565">
        <f t="shared" ref="G256:H256" si="172">G257+G258</f>
        <v>26383.333333333332</v>
      </c>
      <c r="H256" s="565">
        <f t="shared" si="172"/>
        <v>24891</v>
      </c>
      <c r="I256" s="190">
        <f>H256/G256*100</f>
        <v>94.343651295009479</v>
      </c>
      <c r="J256" s="1491"/>
      <c r="K256" s="1491"/>
      <c r="L256" s="125"/>
      <c r="M256" s="125"/>
      <c r="N256" s="125"/>
      <c r="O256" s="125"/>
      <c r="P256" s="125"/>
      <c r="Q256" s="125"/>
      <c r="R256" s="325"/>
      <c r="S256" s="325"/>
      <c r="T256" s="325"/>
      <c r="U256" s="325"/>
      <c r="V256" s="757"/>
      <c r="W256" s="325"/>
      <c r="X256" s="782"/>
      <c r="Y256" s="325"/>
      <c r="Z256" s="325"/>
      <c r="AA256" s="325"/>
      <c r="AB256" s="325"/>
      <c r="AC256" s="325"/>
      <c r="AD256" s="925"/>
      <c r="AE256" s="953"/>
    </row>
    <row r="257" spans="1:31" s="2239" customFormat="1" x14ac:dyDescent="0.25">
      <c r="A257" s="217"/>
      <c r="B257" s="217">
        <v>1</v>
      </c>
      <c r="C257" s="310" t="s">
        <v>219</v>
      </c>
      <c r="D257" s="4"/>
      <c r="E257" s="4"/>
      <c r="F257" s="566">
        <v>72000</v>
      </c>
      <c r="G257" s="126">
        <f t="shared" si="171"/>
        <v>24000</v>
      </c>
      <c r="H257" s="186">
        <v>24027</v>
      </c>
      <c r="I257" s="190">
        <f>H257/G257*100</f>
        <v>100.11250000000001</v>
      </c>
      <c r="J257" s="1491"/>
      <c r="K257" s="1491"/>
      <c r="L257" s="125"/>
      <c r="M257" s="125"/>
      <c r="N257" s="125"/>
      <c r="O257" s="125"/>
      <c r="P257" s="125"/>
      <c r="Q257" s="125"/>
      <c r="R257" s="325"/>
      <c r="S257" s="325"/>
      <c r="T257" s="325"/>
      <c r="U257" s="325"/>
      <c r="V257" s="757"/>
      <c r="W257" s="325"/>
      <c r="X257" s="782"/>
      <c r="Y257" s="325"/>
      <c r="Z257" s="325"/>
      <c r="AA257" s="325"/>
      <c r="AB257" s="325"/>
      <c r="AC257" s="325"/>
      <c r="AD257" s="925"/>
      <c r="AE257" s="953"/>
    </row>
    <row r="258" spans="1:31" s="2239" customFormat="1" ht="75" x14ac:dyDescent="0.25">
      <c r="A258" s="217"/>
      <c r="B258" s="217">
        <v>1</v>
      </c>
      <c r="C258" s="4" t="s">
        <v>462</v>
      </c>
      <c r="D258" s="4"/>
      <c r="E258" s="4"/>
      <c r="F258" s="566">
        <v>7150</v>
      </c>
      <c r="G258" s="186">
        <f t="shared" si="171"/>
        <v>2383.3333333333335</v>
      </c>
      <c r="H258" s="186">
        <v>864</v>
      </c>
      <c r="I258" s="190">
        <f>H258/G258*100</f>
        <v>36.251748251748253</v>
      </c>
      <c r="J258" s="1491"/>
      <c r="K258" s="1491"/>
      <c r="L258" s="125"/>
      <c r="M258" s="125"/>
      <c r="N258" s="125"/>
      <c r="O258" s="125"/>
      <c r="P258" s="125"/>
      <c r="Q258" s="125"/>
      <c r="R258" s="325"/>
      <c r="S258" s="325"/>
      <c r="T258" s="325"/>
      <c r="U258" s="325"/>
      <c r="V258" s="757"/>
      <c r="W258" s="325"/>
      <c r="X258" s="782"/>
      <c r="Y258" s="325"/>
      <c r="Z258" s="325"/>
      <c r="AA258" s="325"/>
      <c r="AB258" s="325"/>
      <c r="AC258" s="325"/>
      <c r="AD258" s="925"/>
      <c r="AE258" s="953"/>
    </row>
    <row r="259" spans="1:31" s="2239" customFormat="1" ht="29.25" x14ac:dyDescent="0.25">
      <c r="A259" s="217"/>
      <c r="B259" s="217">
        <v>1</v>
      </c>
      <c r="C259" s="523" t="s">
        <v>334</v>
      </c>
      <c r="D259" s="4"/>
      <c r="E259" s="4"/>
      <c r="F259" s="566">
        <v>9600</v>
      </c>
      <c r="G259" s="186">
        <f t="shared" si="171"/>
        <v>3200</v>
      </c>
      <c r="H259" s="186">
        <v>1698</v>
      </c>
      <c r="I259" s="190">
        <f>H259/G259*100</f>
        <v>53.0625</v>
      </c>
      <c r="J259" s="1491"/>
      <c r="K259" s="1491"/>
      <c r="L259" s="125"/>
      <c r="M259" s="125"/>
      <c r="N259" s="125"/>
      <c r="O259" s="125"/>
      <c r="P259" s="125"/>
      <c r="Q259" s="125"/>
      <c r="R259" s="325"/>
      <c r="S259" s="325"/>
      <c r="T259" s="325"/>
      <c r="U259" s="325"/>
      <c r="V259" s="757"/>
      <c r="W259" s="325"/>
      <c r="X259" s="782"/>
      <c r="Y259" s="325"/>
      <c r="Z259" s="325"/>
      <c r="AA259" s="325"/>
      <c r="AB259" s="325"/>
      <c r="AC259" s="325"/>
      <c r="AD259" s="925"/>
      <c r="AE259" s="953"/>
    </row>
    <row r="260" spans="1:31" s="2239" customFormat="1" x14ac:dyDescent="0.25">
      <c r="A260" s="217"/>
      <c r="B260" s="217">
        <v>1</v>
      </c>
      <c r="C260" s="2985" t="s">
        <v>191</v>
      </c>
      <c r="D260" s="4"/>
      <c r="E260" s="4"/>
      <c r="F260" s="566"/>
      <c r="G260" s="186"/>
      <c r="H260" s="186"/>
      <c r="I260" s="190"/>
      <c r="J260" s="1491"/>
      <c r="K260" s="1491"/>
      <c r="L260" s="125"/>
      <c r="M260" s="125"/>
      <c r="N260" s="125"/>
      <c r="O260" s="125"/>
      <c r="P260" s="125"/>
      <c r="Q260" s="125"/>
      <c r="R260" s="325"/>
      <c r="S260" s="325"/>
      <c r="T260" s="325"/>
      <c r="U260" s="325"/>
      <c r="V260" s="757"/>
      <c r="W260" s="325"/>
      <c r="X260" s="782"/>
      <c r="Y260" s="325"/>
      <c r="Z260" s="325"/>
      <c r="AA260" s="325"/>
      <c r="AB260" s="325"/>
      <c r="AC260" s="325"/>
      <c r="AD260" s="925"/>
      <c r="AE260" s="953"/>
    </row>
    <row r="261" spans="1:31" s="2239" customFormat="1" ht="104.25" x14ac:dyDescent="0.25">
      <c r="A261" s="217"/>
      <c r="B261" s="217">
        <v>1</v>
      </c>
      <c r="C261" s="310" t="s">
        <v>461</v>
      </c>
      <c r="D261" s="4"/>
      <c r="E261" s="4"/>
      <c r="F261" s="566">
        <f>F263+F262+F264+F265</f>
        <v>19653</v>
      </c>
      <c r="G261" s="126">
        <f t="shared" ref="G261:H261" si="173">G263+G262+G264+G265</f>
        <v>6551.0000000000009</v>
      </c>
      <c r="H261" s="186">
        <f t="shared" si="173"/>
        <v>4903</v>
      </c>
      <c r="I261" s="190">
        <f t="shared" ref="I261:I268" si="174">H261/G261*100</f>
        <v>74.843535338116311</v>
      </c>
      <c r="J261" s="1491"/>
      <c r="K261" s="1491"/>
      <c r="L261" s="125"/>
      <c r="M261" s="125"/>
      <c r="N261" s="125"/>
      <c r="O261" s="125"/>
      <c r="P261" s="125"/>
      <c r="Q261" s="125"/>
      <c r="R261" s="325">
        <v>87790.954299999998</v>
      </c>
      <c r="S261" s="325">
        <v>87790.954299999998</v>
      </c>
      <c r="T261" s="325">
        <v>87790.954299999998</v>
      </c>
      <c r="U261" s="325">
        <v>87790.954299999998</v>
      </c>
      <c r="V261" s="2282">
        <f t="shared" ref="V261:V265" si="175">R261/12*$C$3+(S261-R261)/11*3+(T261-S261)/10*2+(U261-T261)/9*1</f>
        <v>29263.651433333333</v>
      </c>
      <c r="W261" s="325">
        <f>AC261-AB261-Y261-X261</f>
        <v>22445.424710000003</v>
      </c>
      <c r="X261" s="782"/>
      <c r="Y261" s="325"/>
      <c r="Z261" s="325">
        <f>W261-V261</f>
        <v>-6818.2267233333296</v>
      </c>
      <c r="AA261" s="325"/>
      <c r="AB261" s="325">
        <v>-141.76133999999999</v>
      </c>
      <c r="AC261" s="325">
        <v>22303.663370000002</v>
      </c>
      <c r="AD261" s="925"/>
      <c r="AE261" s="953"/>
    </row>
    <row r="262" spans="1:31" s="2239" customFormat="1" x14ac:dyDescent="0.25">
      <c r="A262" s="217"/>
      <c r="B262" s="217">
        <v>1</v>
      </c>
      <c r="C262" s="310" t="s">
        <v>561</v>
      </c>
      <c r="D262" s="4"/>
      <c r="E262" s="4"/>
      <c r="F262" s="566">
        <v>3345</v>
      </c>
      <c r="G262" s="126">
        <f t="shared" ref="G262:G265" si="176">F262/12*$C$3</f>
        <v>1115</v>
      </c>
      <c r="H262" s="186">
        <v>273</v>
      </c>
      <c r="I262" s="190">
        <f t="shared" si="174"/>
        <v>24.484304932735427</v>
      </c>
      <c r="J262" s="1491"/>
      <c r="K262" s="1491"/>
      <c r="L262" s="125"/>
      <c r="M262" s="125"/>
      <c r="N262" s="125"/>
      <c r="O262" s="125"/>
      <c r="P262" s="125"/>
      <c r="Q262" s="125"/>
      <c r="R262" s="325">
        <v>21113.305499999999</v>
      </c>
      <c r="S262" s="325">
        <v>21113.305499999999</v>
      </c>
      <c r="T262" s="325">
        <v>21113.305499999999</v>
      </c>
      <c r="U262" s="325">
        <v>21113.305499999999</v>
      </c>
      <c r="V262" s="2282">
        <f t="shared" si="175"/>
        <v>7037.7684999999992</v>
      </c>
      <c r="W262" s="325">
        <f t="shared" ref="W262:W265" si="177">AC262-AB262-Y262-X262</f>
        <v>1723.1568900000002</v>
      </c>
      <c r="X262" s="782"/>
      <c r="Y262" s="325"/>
      <c r="Z262" s="325">
        <f t="shared" ref="Z262:Z265" si="178">W262-V262</f>
        <v>-5314.611609999999</v>
      </c>
      <c r="AA262" s="325"/>
      <c r="AB262" s="325">
        <v>-0.52790999999999999</v>
      </c>
      <c r="AC262" s="325">
        <v>1722.6289800000002</v>
      </c>
      <c r="AD262" s="925"/>
      <c r="AE262" s="953"/>
    </row>
    <row r="263" spans="1:31" s="2239" customFormat="1" x14ac:dyDescent="0.25">
      <c r="A263" s="217"/>
      <c r="B263" s="217">
        <v>1</v>
      </c>
      <c r="C263" s="310" t="s">
        <v>562</v>
      </c>
      <c r="D263" s="4"/>
      <c r="E263" s="4"/>
      <c r="F263" s="566">
        <v>4512</v>
      </c>
      <c r="G263" s="126">
        <f t="shared" si="176"/>
        <v>1504</v>
      </c>
      <c r="H263" s="186">
        <v>752</v>
      </c>
      <c r="I263" s="190">
        <f t="shared" si="174"/>
        <v>50</v>
      </c>
      <c r="J263" s="1491"/>
      <c r="K263" s="1491"/>
      <c r="L263" s="125"/>
      <c r="M263" s="125"/>
      <c r="N263" s="125"/>
      <c r="O263" s="125"/>
      <c r="P263" s="125"/>
      <c r="Q263" s="125"/>
      <c r="R263" s="325">
        <v>10752.547199999999</v>
      </c>
      <c r="S263" s="325">
        <v>10752.547199999999</v>
      </c>
      <c r="T263" s="325">
        <v>10752.547199999999</v>
      </c>
      <c r="U263" s="325">
        <v>10752.547199999999</v>
      </c>
      <c r="V263" s="2282">
        <f t="shared" si="175"/>
        <v>3584.1823999999997</v>
      </c>
      <c r="W263" s="325">
        <f t="shared" si="177"/>
        <v>1792.0761599999998</v>
      </c>
      <c r="X263" s="782"/>
      <c r="Y263" s="325"/>
      <c r="Z263" s="325">
        <f t="shared" si="178"/>
        <v>-1792.1062399999998</v>
      </c>
      <c r="AA263" s="325"/>
      <c r="AB263" s="325">
        <v>-11.759679999999999</v>
      </c>
      <c r="AC263" s="325">
        <v>1780.31648</v>
      </c>
      <c r="AD263" s="925"/>
      <c r="AE263" s="953"/>
    </row>
    <row r="264" spans="1:31" s="2239" customFormat="1" ht="30" x14ac:dyDescent="0.25">
      <c r="A264" s="217"/>
      <c r="B264" s="217">
        <v>1</v>
      </c>
      <c r="C264" s="310" t="s">
        <v>563</v>
      </c>
      <c r="D264" s="4"/>
      <c r="E264" s="4"/>
      <c r="F264" s="566">
        <v>9448</v>
      </c>
      <c r="G264" s="126">
        <f t="shared" si="176"/>
        <v>3149.3333333333335</v>
      </c>
      <c r="H264" s="186">
        <v>3301</v>
      </c>
      <c r="I264" s="190">
        <f t="shared" si="174"/>
        <v>104.81583403895003</v>
      </c>
      <c r="J264" s="1491"/>
      <c r="K264" s="1491"/>
      <c r="L264" s="125"/>
      <c r="M264" s="125"/>
      <c r="N264" s="125"/>
      <c r="O264" s="125"/>
      <c r="P264" s="125"/>
      <c r="Q264" s="125"/>
      <c r="R264" s="325">
        <v>50066.8416</v>
      </c>
      <c r="S264" s="325">
        <v>50066.8416</v>
      </c>
      <c r="T264" s="325">
        <v>50066.8416</v>
      </c>
      <c r="U264" s="325">
        <v>50066.8416</v>
      </c>
      <c r="V264" s="2282">
        <f t="shared" si="175"/>
        <v>16688.947199999999</v>
      </c>
      <c r="W264" s="325">
        <f t="shared" si="177"/>
        <v>17492.725219999997</v>
      </c>
      <c r="X264" s="782"/>
      <c r="Y264" s="325"/>
      <c r="Z264" s="325">
        <f t="shared" si="178"/>
        <v>803.77801999999792</v>
      </c>
      <c r="AA264" s="325"/>
      <c r="AB264" s="325">
        <v>-75.787320000000008</v>
      </c>
      <c r="AC264" s="325">
        <v>17416.937899999997</v>
      </c>
      <c r="AD264" s="925"/>
      <c r="AE264" s="953"/>
    </row>
    <row r="265" spans="1:31" s="2239" customFormat="1" x14ac:dyDescent="0.25">
      <c r="A265" s="217"/>
      <c r="B265" s="217"/>
      <c r="C265" s="310" t="s">
        <v>670</v>
      </c>
      <c r="D265" s="4"/>
      <c r="E265" s="4"/>
      <c r="F265" s="566">
        <v>2348</v>
      </c>
      <c r="G265" s="126">
        <f t="shared" si="176"/>
        <v>782.66666666666663</v>
      </c>
      <c r="H265" s="186">
        <v>577</v>
      </c>
      <c r="I265" s="190">
        <f t="shared" si="174"/>
        <v>73.722316865417383</v>
      </c>
      <c r="J265" s="1491"/>
      <c r="K265" s="1491"/>
      <c r="L265" s="125"/>
      <c r="M265" s="125"/>
      <c r="N265" s="125"/>
      <c r="O265" s="125"/>
      <c r="P265" s="125"/>
      <c r="Q265" s="125"/>
      <c r="R265" s="325">
        <v>5858.26</v>
      </c>
      <c r="S265" s="325">
        <v>5858.26</v>
      </c>
      <c r="T265" s="325">
        <v>5858.26</v>
      </c>
      <c r="U265" s="325">
        <v>5858.26</v>
      </c>
      <c r="V265" s="2282">
        <f t="shared" si="175"/>
        <v>1952.7533333333333</v>
      </c>
      <c r="W265" s="325">
        <f t="shared" si="177"/>
        <v>1437.4664399999999</v>
      </c>
      <c r="X265" s="782"/>
      <c r="Y265" s="325"/>
      <c r="Z265" s="325">
        <f t="shared" si="178"/>
        <v>-515.28689333333341</v>
      </c>
      <c r="AA265" s="325"/>
      <c r="AB265" s="325">
        <v>-53.686430000000001</v>
      </c>
      <c r="AC265" s="325">
        <v>1383.7800099999999</v>
      </c>
      <c r="AD265" s="925"/>
      <c r="AE265" s="953"/>
    </row>
    <row r="266" spans="1:31" s="2239" customFormat="1" ht="63" x14ac:dyDescent="0.25">
      <c r="A266" s="217"/>
      <c r="B266" s="217">
        <v>1</v>
      </c>
      <c r="C266" s="491" t="s">
        <v>436</v>
      </c>
      <c r="D266" s="4"/>
      <c r="E266" s="4"/>
      <c r="F266" s="565">
        <f>F267+F279</f>
        <v>44362</v>
      </c>
      <c r="G266" s="565">
        <f t="shared" ref="G266:H266" si="179">G267+G279</f>
        <v>14787.333333333334</v>
      </c>
      <c r="H266" s="565">
        <f t="shared" si="179"/>
        <v>10085</v>
      </c>
      <c r="I266" s="190">
        <f t="shared" si="174"/>
        <v>68.200261485054767</v>
      </c>
      <c r="J266" s="1491"/>
      <c r="K266" s="1491"/>
      <c r="L266" s="125"/>
      <c r="M266" s="125"/>
      <c r="N266" s="125"/>
      <c r="O266" s="125"/>
      <c r="P266" s="125"/>
      <c r="Q266" s="125"/>
      <c r="R266" s="325">
        <f t="shared" ref="R266:AC266" si="180">R267+R279</f>
        <v>170044.63883000001</v>
      </c>
      <c r="S266" s="325">
        <f t="shared" ref="S266:T266" si="181">S267+S279</f>
        <v>170044.63883000001</v>
      </c>
      <c r="T266" s="325">
        <f t="shared" si="181"/>
        <v>170044.63883000001</v>
      </c>
      <c r="U266" s="325">
        <f t="shared" ref="U266" si="182">U267+U279</f>
        <v>170044.63883000001</v>
      </c>
      <c r="V266" s="2708">
        <f t="shared" si="180"/>
        <v>56681.546276666661</v>
      </c>
      <c r="W266" s="325">
        <f t="shared" si="180"/>
        <v>41956.139610000006</v>
      </c>
      <c r="X266" s="782">
        <f t="shared" si="180"/>
        <v>0</v>
      </c>
      <c r="Y266" s="325">
        <f t="shared" si="180"/>
        <v>0</v>
      </c>
      <c r="Z266" s="325">
        <f t="shared" si="180"/>
        <v>-14725.406666666655</v>
      </c>
      <c r="AA266" s="325">
        <f t="shared" si="180"/>
        <v>0</v>
      </c>
      <c r="AB266" s="325">
        <f t="shared" si="180"/>
        <v>-31.251519999999999</v>
      </c>
      <c r="AC266" s="325">
        <f t="shared" si="180"/>
        <v>41924.88809</v>
      </c>
      <c r="AD266" s="925"/>
      <c r="AE266" s="953"/>
    </row>
    <row r="267" spans="1:31" s="2239" customFormat="1" ht="30" x14ac:dyDescent="0.25">
      <c r="A267" s="217"/>
      <c r="B267" s="217">
        <v>1</v>
      </c>
      <c r="C267" s="471" t="s">
        <v>267</v>
      </c>
      <c r="D267" s="4"/>
      <c r="E267" s="4"/>
      <c r="F267" s="565">
        <f>F268+F269+F271+F277+F278</f>
        <v>37862</v>
      </c>
      <c r="G267" s="566">
        <f t="shared" ref="G267:H267" si="183">G268+G269+G271+G277+G278</f>
        <v>12620.666666666668</v>
      </c>
      <c r="H267" s="566">
        <f t="shared" si="183"/>
        <v>7971</v>
      </c>
      <c r="I267" s="190">
        <f t="shared" si="174"/>
        <v>63.158311763773703</v>
      </c>
      <c r="J267" s="1491"/>
      <c r="K267" s="1491"/>
      <c r="L267" s="125"/>
      <c r="M267" s="125"/>
      <c r="N267" s="125"/>
      <c r="O267" s="125"/>
      <c r="P267" s="125"/>
      <c r="Q267" s="125"/>
      <c r="R267" s="325">
        <f t="shared" ref="R267:AC267" si="184">R268+R269+R271+R277+R278</f>
        <v>155744.63883000001</v>
      </c>
      <c r="S267" s="325">
        <f t="shared" ref="S267:T267" si="185">S268+S269+S271+S277+S278</f>
        <v>155744.63883000001</v>
      </c>
      <c r="T267" s="325">
        <f t="shared" si="185"/>
        <v>155744.63883000001</v>
      </c>
      <c r="U267" s="325">
        <f t="shared" ref="U267" si="186">U268+U269+U271+U277+U278</f>
        <v>155744.63883000001</v>
      </c>
      <c r="V267" s="2708">
        <f t="shared" si="184"/>
        <v>51914.879609999996</v>
      </c>
      <c r="W267" s="325">
        <f t="shared" si="184"/>
        <v>37499.665290000004</v>
      </c>
      <c r="X267" s="782">
        <f t="shared" si="184"/>
        <v>0</v>
      </c>
      <c r="Y267" s="325">
        <f t="shared" si="184"/>
        <v>0</v>
      </c>
      <c r="Z267" s="325">
        <f t="shared" si="184"/>
        <v>-14415.214319999988</v>
      </c>
      <c r="AA267" s="325">
        <f t="shared" si="184"/>
        <v>0</v>
      </c>
      <c r="AB267" s="325">
        <f t="shared" si="184"/>
        <v>-31.251519999999999</v>
      </c>
      <c r="AC267" s="325">
        <f t="shared" si="184"/>
        <v>37468.413769999999</v>
      </c>
      <c r="AD267" s="925"/>
      <c r="AE267" s="953"/>
    </row>
    <row r="268" spans="1:31" s="2239" customFormat="1" ht="30" x14ac:dyDescent="0.25">
      <c r="A268" s="217"/>
      <c r="B268" s="217">
        <v>1</v>
      </c>
      <c r="C268" s="310" t="s">
        <v>437</v>
      </c>
      <c r="D268" s="4"/>
      <c r="E268" s="4"/>
      <c r="F268" s="566">
        <v>24278</v>
      </c>
      <c r="G268" s="126">
        <f t="shared" ref="G268:G275" si="187">F268/12*$C$3</f>
        <v>8092.666666666667</v>
      </c>
      <c r="H268" s="186">
        <v>6636</v>
      </c>
      <c r="I268" s="190">
        <f t="shared" si="174"/>
        <v>82.000164758217309</v>
      </c>
      <c r="J268" s="1491"/>
      <c r="K268" s="1491"/>
      <c r="L268" s="125"/>
      <c r="M268" s="125"/>
      <c r="N268" s="125"/>
      <c r="O268" s="125"/>
      <c r="P268" s="125"/>
      <c r="Q268" s="125"/>
      <c r="R268" s="325">
        <v>125031.7</v>
      </c>
      <c r="S268" s="325">
        <v>125031.7</v>
      </c>
      <c r="T268" s="325">
        <v>125031.7</v>
      </c>
      <c r="U268" s="325">
        <v>125031.7</v>
      </c>
      <c r="V268" s="2708">
        <f t="shared" ref="V268:V269" si="188">R268/12*$C$3+(S268-R268)/11*3+(T268-S268)/10*2+(U268-T268)/9*1</f>
        <v>41677.23333333333</v>
      </c>
      <c r="W268" s="325">
        <f>AC268-AB268-Y268-X268</f>
        <v>35317.754340000007</v>
      </c>
      <c r="X268" s="782"/>
      <c r="Y268" s="325"/>
      <c r="Z268" s="325">
        <f>W268-V268</f>
        <v>-6359.4789933333232</v>
      </c>
      <c r="AA268" s="325"/>
      <c r="AB268" s="325">
        <v>-29.338470000000001</v>
      </c>
      <c r="AC268" s="325">
        <v>35288.415870000004</v>
      </c>
      <c r="AD268" s="925"/>
      <c r="AE268" s="953"/>
    </row>
    <row r="269" spans="1:31" s="2239" customFormat="1" ht="30" x14ac:dyDescent="0.25">
      <c r="A269" s="217"/>
      <c r="B269" s="217">
        <v>1</v>
      </c>
      <c r="C269" s="310" t="s">
        <v>671</v>
      </c>
      <c r="D269" s="4"/>
      <c r="E269" s="4"/>
      <c r="F269" s="566">
        <v>3600</v>
      </c>
      <c r="G269" s="126">
        <f t="shared" si="187"/>
        <v>1200</v>
      </c>
      <c r="H269" s="186">
        <v>522</v>
      </c>
      <c r="I269" s="190">
        <f>H269/G269*100</f>
        <v>43.5</v>
      </c>
      <c r="J269" s="1491"/>
      <c r="K269" s="1491"/>
      <c r="L269" s="125"/>
      <c r="M269" s="125"/>
      <c r="N269" s="125"/>
      <c r="O269" s="125"/>
      <c r="P269" s="125"/>
      <c r="Q269" s="125"/>
      <c r="R269" s="325">
        <v>8233.1180000000004</v>
      </c>
      <c r="S269" s="325">
        <v>8233.1180000000004</v>
      </c>
      <c r="T269" s="325">
        <v>8233.1180000000004</v>
      </c>
      <c r="U269" s="325">
        <v>8233.1180000000004</v>
      </c>
      <c r="V269" s="2708">
        <f t="shared" si="188"/>
        <v>2744.3726666666666</v>
      </c>
      <c r="W269" s="325">
        <f>AC269-AB269-Y269-X269</f>
        <v>1579.6722000000002</v>
      </c>
      <c r="X269" s="782"/>
      <c r="Y269" s="325"/>
      <c r="Z269" s="325">
        <f>W269-V269</f>
        <v>-1164.7004666666664</v>
      </c>
      <c r="AA269" s="325"/>
      <c r="AB269" s="325">
        <v>-1.9130499999999999</v>
      </c>
      <c r="AC269" s="325">
        <v>1577.7591500000001</v>
      </c>
      <c r="AD269" s="925"/>
      <c r="AE269" s="953"/>
    </row>
    <row r="270" spans="1:31" s="2239" customFormat="1" ht="30" x14ac:dyDescent="0.25">
      <c r="A270" s="217"/>
      <c r="B270" s="217"/>
      <c r="C270" s="310" t="s">
        <v>672</v>
      </c>
      <c r="D270" s="4"/>
      <c r="E270" s="4"/>
      <c r="F270" s="493"/>
      <c r="G270" s="126">
        <f t="shared" si="187"/>
        <v>0</v>
      </c>
      <c r="H270" s="186">
        <v>0</v>
      </c>
      <c r="I270" s="190"/>
      <c r="J270" s="1491"/>
      <c r="K270" s="1491"/>
      <c r="L270" s="125"/>
      <c r="M270" s="125"/>
      <c r="N270" s="125"/>
      <c r="O270" s="125"/>
      <c r="P270" s="125"/>
      <c r="Q270" s="125"/>
      <c r="R270" s="325"/>
      <c r="S270" s="325"/>
      <c r="T270" s="325"/>
      <c r="U270" s="325"/>
      <c r="V270" s="2708">
        <f t="shared" ref="V270" si="189">R270/12*$C$3+(S270-R270)/11*2+(T270-S270)/10*1</f>
        <v>0</v>
      </c>
      <c r="W270" s="325">
        <f>AC270</f>
        <v>0</v>
      </c>
      <c r="X270" s="782"/>
      <c r="Y270" s="325"/>
      <c r="Z270" s="325"/>
      <c r="AA270" s="325"/>
      <c r="AB270" s="325">
        <v>0</v>
      </c>
      <c r="AC270" s="325">
        <v>0</v>
      </c>
      <c r="AD270" s="925"/>
      <c r="AE270" s="953"/>
    </row>
    <row r="271" spans="1:31" s="2239" customFormat="1" ht="60" x14ac:dyDescent="0.25">
      <c r="A271" s="217"/>
      <c r="B271" s="217"/>
      <c r="C271" s="310" t="s">
        <v>673</v>
      </c>
      <c r="D271" s="4"/>
      <c r="E271" s="4"/>
      <c r="F271" s="493">
        <f>F272+F273</f>
        <v>9984</v>
      </c>
      <c r="G271" s="126">
        <f t="shared" si="187"/>
        <v>3328</v>
      </c>
      <c r="H271" s="186">
        <v>813</v>
      </c>
      <c r="I271" s="190">
        <f>H271/G271*100</f>
        <v>24.42908653846154</v>
      </c>
      <c r="J271" s="1491"/>
      <c r="K271" s="1491"/>
      <c r="L271" s="125"/>
      <c r="M271" s="125"/>
      <c r="N271" s="125"/>
      <c r="O271" s="125"/>
      <c r="P271" s="125"/>
      <c r="Q271" s="125"/>
      <c r="R271" s="2288">
        <v>22479.820829999997</v>
      </c>
      <c r="S271" s="2288">
        <v>22479.820829999997</v>
      </c>
      <c r="T271" s="2288">
        <v>22479.820829999997</v>
      </c>
      <c r="U271" s="2288">
        <v>22479.820829999997</v>
      </c>
      <c r="V271" s="2711">
        <f>R271/12*$C$3+(S271-R271)/11*3+(T271-S271)/10*2+(U271-T271)/9*1</f>
        <v>7493.2736099999993</v>
      </c>
      <c r="W271" s="2288">
        <f>AC271-AB271-Y271-X271</f>
        <v>602.23874999999998</v>
      </c>
      <c r="X271" s="2593"/>
      <c r="Y271" s="2288"/>
      <c r="Z271" s="2288">
        <f>W271-V271</f>
        <v>-6891.0348599999998</v>
      </c>
      <c r="AA271" s="2288"/>
      <c r="AB271" s="2288">
        <v>0</v>
      </c>
      <c r="AC271" s="2288">
        <v>602.23874999999998</v>
      </c>
      <c r="AD271" s="925"/>
      <c r="AE271" s="953"/>
    </row>
    <row r="272" spans="1:31" s="2239" customFormat="1" x14ac:dyDescent="0.25">
      <c r="A272" s="217"/>
      <c r="B272" s="217"/>
      <c r="C272" s="310" t="s">
        <v>674</v>
      </c>
      <c r="D272" s="4"/>
      <c r="E272" s="4"/>
      <c r="F272" s="493">
        <v>4797</v>
      </c>
      <c r="G272" s="126">
        <f t="shared" si="187"/>
        <v>1599</v>
      </c>
      <c r="H272" s="186">
        <v>793</v>
      </c>
      <c r="I272" s="190">
        <f>H272/G272*100</f>
        <v>49.59349593495935</v>
      </c>
      <c r="J272" s="1491"/>
      <c r="K272" s="1491"/>
      <c r="L272" s="125"/>
      <c r="M272" s="125"/>
      <c r="N272" s="125"/>
      <c r="O272" s="125"/>
      <c r="P272" s="125"/>
      <c r="Q272" s="125"/>
      <c r="R272" s="325">
        <v>4300.0234199999995</v>
      </c>
      <c r="S272" s="325">
        <v>4300.0234199999995</v>
      </c>
      <c r="T272" s="325">
        <v>4300.0234199999995</v>
      </c>
      <c r="U272" s="325">
        <v>4300.0234199999995</v>
      </c>
      <c r="V272" s="757">
        <f t="shared" ref="V272:V273" si="190">R272/12*$C$3+(S272-R272)/11*3+(T272-S272)/10*2+(U272-T272)/9*1</f>
        <v>1433.3411399999998</v>
      </c>
      <c r="W272" s="325">
        <f t="shared" ref="W272:W273" si="191">AC272-AB272-Y272-X272</f>
        <v>526.76611000000003</v>
      </c>
      <c r="X272" s="782"/>
      <c r="Y272" s="325"/>
      <c r="Z272" s="325">
        <f t="shared" ref="Z272:Z273" si="192">W272-V272</f>
        <v>-906.57502999999974</v>
      </c>
      <c r="AA272" s="325"/>
      <c r="AB272" s="325">
        <v>0</v>
      </c>
      <c r="AC272" s="325">
        <v>526.76611000000003</v>
      </c>
      <c r="AD272" s="925"/>
      <c r="AE272" s="953"/>
    </row>
    <row r="273" spans="1:31" s="2239" customFormat="1" x14ac:dyDescent="0.25">
      <c r="A273" s="217"/>
      <c r="B273" s="217"/>
      <c r="C273" s="310" t="s">
        <v>675</v>
      </c>
      <c r="D273" s="4"/>
      <c r="E273" s="4"/>
      <c r="F273" s="493">
        <v>5187</v>
      </c>
      <c r="G273" s="126">
        <f t="shared" si="187"/>
        <v>1729</v>
      </c>
      <c r="H273" s="186">
        <v>20</v>
      </c>
      <c r="I273" s="190">
        <f t="shared" ref="I273" si="193">H273/G273*100</f>
        <v>1.156737998843262</v>
      </c>
      <c r="J273" s="1491"/>
      <c r="K273" s="1491"/>
      <c r="L273" s="125"/>
      <c r="M273" s="125"/>
      <c r="N273" s="125"/>
      <c r="O273" s="125"/>
      <c r="P273" s="125"/>
      <c r="Q273" s="125"/>
      <c r="R273" s="325">
        <v>18179.797409999999</v>
      </c>
      <c r="S273" s="325">
        <v>18179.797409999999</v>
      </c>
      <c r="T273" s="325">
        <v>18179.797409999999</v>
      </c>
      <c r="U273" s="325">
        <v>18179.797409999999</v>
      </c>
      <c r="V273" s="757">
        <f t="shared" si="190"/>
        <v>6059.9324699999997</v>
      </c>
      <c r="W273" s="325">
        <f t="shared" si="191"/>
        <v>75.472639999999998</v>
      </c>
      <c r="X273" s="782"/>
      <c r="Y273" s="325"/>
      <c r="Z273" s="325">
        <f t="shared" si="192"/>
        <v>-5984.4598299999998</v>
      </c>
      <c r="AA273" s="325"/>
      <c r="AB273" s="325">
        <v>0</v>
      </c>
      <c r="AC273" s="325">
        <v>75.472639999999998</v>
      </c>
      <c r="AD273" s="925"/>
      <c r="AE273" s="953"/>
    </row>
    <row r="274" spans="1:31" s="2239" customFormat="1" ht="60" x14ac:dyDescent="0.25">
      <c r="A274" s="217"/>
      <c r="B274" s="217"/>
      <c r="C274" s="310" t="s">
        <v>676</v>
      </c>
      <c r="D274" s="4"/>
      <c r="E274" s="4"/>
      <c r="F274" s="566"/>
      <c r="G274" s="186"/>
      <c r="H274" s="186">
        <v>0</v>
      </c>
      <c r="I274" s="190"/>
      <c r="J274" s="1491"/>
      <c r="K274" s="1491"/>
      <c r="L274" s="125"/>
      <c r="M274" s="125"/>
      <c r="N274" s="125"/>
      <c r="O274" s="125"/>
      <c r="P274" s="125"/>
      <c r="Q274" s="125"/>
      <c r="R274" s="325"/>
      <c r="S274" s="325"/>
      <c r="T274" s="325"/>
      <c r="U274" s="325"/>
      <c r="V274" s="757"/>
      <c r="W274" s="325"/>
      <c r="X274" s="782"/>
      <c r="Y274" s="325"/>
      <c r="Z274" s="325"/>
      <c r="AA274" s="325"/>
      <c r="AB274" s="325">
        <v>0</v>
      </c>
      <c r="AC274" s="325">
        <v>0</v>
      </c>
      <c r="AD274" s="925"/>
      <c r="AE274" s="953"/>
    </row>
    <row r="275" spans="1:31" s="2239" customFormat="1" x14ac:dyDescent="0.25">
      <c r="A275" s="217"/>
      <c r="B275" s="217">
        <v>1</v>
      </c>
      <c r="C275" s="310" t="s">
        <v>677</v>
      </c>
      <c r="D275" s="4"/>
      <c r="E275" s="4"/>
      <c r="F275" s="566"/>
      <c r="G275" s="126">
        <f t="shared" si="187"/>
        <v>0</v>
      </c>
      <c r="H275" s="186">
        <v>0</v>
      </c>
      <c r="I275" s="190"/>
      <c r="J275" s="1491"/>
      <c r="K275" s="1491"/>
      <c r="L275" s="125"/>
      <c r="M275" s="125"/>
      <c r="N275" s="125"/>
      <c r="O275" s="125"/>
      <c r="P275" s="125"/>
      <c r="Q275" s="125"/>
      <c r="R275" s="325"/>
      <c r="S275" s="325"/>
      <c r="T275" s="325"/>
      <c r="U275" s="325"/>
      <c r="V275" s="757"/>
      <c r="W275" s="325"/>
      <c r="X275" s="782"/>
      <c r="Y275" s="325"/>
      <c r="Z275" s="325"/>
      <c r="AA275" s="325"/>
      <c r="AB275" s="325">
        <v>0</v>
      </c>
      <c r="AC275" s="325">
        <v>0</v>
      </c>
      <c r="AD275" s="925"/>
      <c r="AE275" s="953"/>
    </row>
    <row r="276" spans="1:31" s="2239" customFormat="1" x14ac:dyDescent="0.25">
      <c r="A276" s="217"/>
      <c r="B276" s="217">
        <v>1</v>
      </c>
      <c r="C276" s="310" t="s">
        <v>678</v>
      </c>
      <c r="D276" s="4"/>
      <c r="E276" s="4"/>
      <c r="F276" s="566"/>
      <c r="G276" s="186"/>
      <c r="H276" s="186">
        <v>0</v>
      </c>
      <c r="I276" s="190"/>
      <c r="J276" s="1491"/>
      <c r="K276" s="1491"/>
      <c r="L276" s="125"/>
      <c r="M276" s="125"/>
      <c r="N276" s="125"/>
      <c r="O276" s="125"/>
      <c r="P276" s="125"/>
      <c r="Q276" s="125"/>
      <c r="R276" s="325"/>
      <c r="S276" s="325"/>
      <c r="T276" s="325"/>
      <c r="U276" s="325"/>
      <c r="V276" s="757"/>
      <c r="W276" s="325">
        <f>AC276-AB276-Y276</f>
        <v>0</v>
      </c>
      <c r="X276" s="782"/>
      <c r="Y276" s="325"/>
      <c r="Z276" s="325"/>
      <c r="AA276" s="325"/>
      <c r="AB276" s="325">
        <v>0</v>
      </c>
      <c r="AC276" s="325">
        <v>0</v>
      </c>
      <c r="AD276" s="925"/>
      <c r="AE276" s="953"/>
    </row>
    <row r="277" spans="1:31" s="2239" customFormat="1" ht="45" x14ac:dyDescent="0.25">
      <c r="A277" s="217"/>
      <c r="B277" s="217">
        <v>1</v>
      </c>
      <c r="C277" s="310" t="s">
        <v>685</v>
      </c>
      <c r="D277" s="4"/>
      <c r="E277" s="4"/>
      <c r="F277" s="565"/>
      <c r="G277" s="186"/>
      <c r="H277" s="186"/>
      <c r="I277" s="190"/>
      <c r="J277" s="1491"/>
      <c r="K277" s="1491"/>
      <c r="L277" s="125"/>
      <c r="M277" s="125"/>
      <c r="N277" s="125"/>
      <c r="O277" s="125"/>
      <c r="P277" s="125"/>
      <c r="Q277" s="125"/>
      <c r="R277" s="325"/>
      <c r="S277" s="325"/>
      <c r="T277" s="325"/>
      <c r="U277" s="325"/>
      <c r="V277" s="757"/>
      <c r="W277" s="325"/>
      <c r="X277" s="782"/>
      <c r="Y277" s="325"/>
      <c r="Z277" s="325"/>
      <c r="AA277" s="325"/>
      <c r="AB277" s="325"/>
      <c r="AC277" s="325"/>
      <c r="AD277" s="925"/>
      <c r="AE277" s="953"/>
    </row>
    <row r="278" spans="1:31" s="2239" customFormat="1" ht="30" x14ac:dyDescent="0.25">
      <c r="A278" s="217"/>
      <c r="B278" s="217">
        <v>1</v>
      </c>
      <c r="C278" s="310" t="s">
        <v>686</v>
      </c>
      <c r="D278" s="4"/>
      <c r="E278" s="4"/>
      <c r="F278" s="565"/>
      <c r="G278" s="186"/>
      <c r="H278" s="186"/>
      <c r="I278" s="190"/>
      <c r="J278" s="1491"/>
      <c r="K278" s="1491"/>
      <c r="L278" s="125"/>
      <c r="M278" s="125"/>
      <c r="N278" s="125"/>
      <c r="O278" s="125"/>
      <c r="P278" s="125"/>
      <c r="Q278" s="125"/>
      <c r="R278" s="325"/>
      <c r="S278" s="325"/>
      <c r="T278" s="325"/>
      <c r="U278" s="325"/>
      <c r="V278" s="757"/>
      <c r="W278" s="325"/>
      <c r="X278" s="782"/>
      <c r="Y278" s="325"/>
      <c r="Z278" s="325"/>
      <c r="AA278" s="325"/>
      <c r="AB278" s="325"/>
      <c r="AC278" s="325"/>
      <c r="AD278" s="925"/>
      <c r="AE278" s="953"/>
    </row>
    <row r="279" spans="1:31" s="2239" customFormat="1" ht="45" x14ac:dyDescent="0.25">
      <c r="A279" s="217"/>
      <c r="B279" s="217">
        <v>1</v>
      </c>
      <c r="C279" s="471" t="s">
        <v>268</v>
      </c>
      <c r="D279" s="4"/>
      <c r="E279" s="4"/>
      <c r="F279" s="565">
        <f>SUM(F280:F282)</f>
        <v>6500</v>
      </c>
      <c r="G279" s="565">
        <f t="shared" ref="G279:H279" si="194">SUM(G280:G282)</f>
        <v>2166.6666666666665</v>
      </c>
      <c r="H279" s="565">
        <f t="shared" si="194"/>
        <v>2114</v>
      </c>
      <c r="I279" s="190">
        <f>H279/G279*100</f>
        <v>97.569230769230771</v>
      </c>
      <c r="J279" s="1491"/>
      <c r="K279" s="1491"/>
      <c r="L279" s="125"/>
      <c r="M279" s="125"/>
      <c r="N279" s="125"/>
      <c r="O279" s="125"/>
      <c r="P279" s="125"/>
      <c r="Q279" s="125"/>
      <c r="R279" s="325">
        <f t="shared" ref="R279:AC279" si="195">SUM(R280:R282)</f>
        <v>14300</v>
      </c>
      <c r="S279" s="325">
        <f t="shared" ref="S279:T279" si="196">SUM(S280:S282)</f>
        <v>14300</v>
      </c>
      <c r="T279" s="325">
        <f t="shared" si="196"/>
        <v>14300</v>
      </c>
      <c r="U279" s="325">
        <f t="shared" ref="U279" si="197">SUM(U280:U282)</f>
        <v>14300</v>
      </c>
      <c r="V279" s="2708">
        <f t="shared" si="195"/>
        <v>4766.666666666667</v>
      </c>
      <c r="W279" s="325">
        <f t="shared" si="195"/>
        <v>4456.4743200000003</v>
      </c>
      <c r="X279" s="782">
        <f t="shared" si="195"/>
        <v>0</v>
      </c>
      <c r="Y279" s="325">
        <f t="shared" si="195"/>
        <v>0</v>
      </c>
      <c r="Z279" s="325">
        <f t="shared" si="195"/>
        <v>-310.19234666666671</v>
      </c>
      <c r="AA279" s="325">
        <f t="shared" si="195"/>
        <v>0</v>
      </c>
      <c r="AB279" s="325">
        <f t="shared" si="195"/>
        <v>0</v>
      </c>
      <c r="AC279" s="325">
        <f t="shared" si="195"/>
        <v>4456.4743200000003</v>
      </c>
      <c r="AD279" s="925"/>
      <c r="AE279" s="953"/>
    </row>
    <row r="280" spans="1:31" s="2239" customFormat="1" ht="45" x14ac:dyDescent="0.25">
      <c r="A280" s="217"/>
      <c r="B280" s="217">
        <v>1</v>
      </c>
      <c r="C280" s="310" t="s">
        <v>679</v>
      </c>
      <c r="D280" s="4"/>
      <c r="E280" s="4"/>
      <c r="F280" s="567">
        <v>6500</v>
      </c>
      <c r="G280" s="126">
        <f t="shared" ref="G280" si="198">F280/12*$C$3</f>
        <v>2166.6666666666665</v>
      </c>
      <c r="H280" s="186">
        <v>2114</v>
      </c>
      <c r="I280" s="190">
        <f>H280/G280*100</f>
        <v>97.569230769230771</v>
      </c>
      <c r="J280" s="1491"/>
      <c r="K280" s="1491"/>
      <c r="L280" s="125"/>
      <c r="M280" s="125"/>
      <c r="N280" s="125"/>
      <c r="O280" s="125"/>
      <c r="P280" s="125"/>
      <c r="Q280" s="125"/>
      <c r="R280" s="325">
        <v>14300</v>
      </c>
      <c r="S280" s="325">
        <v>14300</v>
      </c>
      <c r="T280" s="325">
        <v>14300</v>
      </c>
      <c r="U280" s="325">
        <v>14300</v>
      </c>
      <c r="V280" s="2708">
        <f>R280/12*$C$3+(S280-R280)/11*3+(T280-S280)/10*2+(U280-T280)/9*1</f>
        <v>4766.666666666667</v>
      </c>
      <c r="W280" s="325">
        <f>AC280-AB280-Y280-X280</f>
        <v>4456.4743200000003</v>
      </c>
      <c r="X280" s="782"/>
      <c r="Y280" s="325"/>
      <c r="Z280" s="325">
        <f>W280-V280</f>
        <v>-310.19234666666671</v>
      </c>
      <c r="AA280" s="325"/>
      <c r="AB280" s="325">
        <v>0</v>
      </c>
      <c r="AC280" s="325">
        <v>4456.4743200000003</v>
      </c>
      <c r="AD280" s="925"/>
      <c r="AE280" s="953"/>
    </row>
    <row r="281" spans="1:31" s="2239" customFormat="1" ht="75" x14ac:dyDescent="0.25">
      <c r="A281" s="217"/>
      <c r="B281" s="217">
        <v>1</v>
      </c>
      <c r="C281" s="310" t="s">
        <v>680</v>
      </c>
      <c r="D281" s="4"/>
      <c r="E281" s="4"/>
      <c r="F281" s="567"/>
      <c r="G281" s="186"/>
      <c r="H281" s="186"/>
      <c r="I281" s="190"/>
      <c r="J281" s="1491"/>
      <c r="K281" s="1491"/>
      <c r="L281" s="125"/>
      <c r="M281" s="125"/>
      <c r="N281" s="125"/>
      <c r="O281" s="125"/>
      <c r="P281" s="125"/>
      <c r="Q281" s="125"/>
      <c r="R281" s="325"/>
      <c r="S281" s="325"/>
      <c r="T281" s="325"/>
      <c r="U281" s="325"/>
      <c r="V281" s="2708"/>
      <c r="W281" s="325"/>
      <c r="X281" s="782"/>
      <c r="Y281" s="325"/>
      <c r="Z281" s="325"/>
      <c r="AA281" s="325"/>
      <c r="AB281" s="325"/>
      <c r="AC281" s="325"/>
      <c r="AD281" s="925"/>
      <c r="AE281" s="953"/>
    </row>
    <row r="282" spans="1:31" s="2239" customFormat="1" ht="60" x14ac:dyDescent="0.25">
      <c r="A282" s="217"/>
      <c r="B282" s="217">
        <v>1</v>
      </c>
      <c r="C282" s="310" t="s">
        <v>681</v>
      </c>
      <c r="D282" s="4"/>
      <c r="E282" s="4"/>
      <c r="F282" s="174"/>
      <c r="G282" s="221"/>
      <c r="H282" s="221"/>
      <c r="I282" s="190"/>
      <c r="J282" s="1491"/>
      <c r="K282" s="1491"/>
      <c r="L282" s="125"/>
      <c r="M282" s="125"/>
      <c r="N282" s="125"/>
      <c r="O282" s="125"/>
      <c r="P282" s="125"/>
      <c r="Q282" s="125"/>
      <c r="R282" s="325"/>
      <c r="S282" s="325"/>
      <c r="T282" s="325"/>
      <c r="U282" s="325"/>
      <c r="V282" s="2708"/>
      <c r="W282" s="325"/>
      <c r="X282" s="782"/>
      <c r="Y282" s="325"/>
      <c r="Z282" s="325"/>
      <c r="AA282" s="325"/>
      <c r="AB282" s="325"/>
      <c r="AC282" s="325"/>
      <c r="AD282" s="925"/>
      <c r="AE282" s="953"/>
    </row>
    <row r="283" spans="1:31" s="2239" customFormat="1" ht="29.25" x14ac:dyDescent="0.25">
      <c r="A283" s="217"/>
      <c r="B283" s="217">
        <v>1</v>
      </c>
      <c r="C283" s="2234" t="s">
        <v>303</v>
      </c>
      <c r="D283" s="4"/>
      <c r="E283" s="4"/>
      <c r="F283" s="544">
        <f>F285+F290+F292*5+F293*5+F294*10+F295*5</f>
        <v>22095</v>
      </c>
      <c r="G283" s="544">
        <f t="shared" ref="G283:H283" si="199">G285+G290+G292*5+G293*5+G294*10+G295*5</f>
        <v>7365</v>
      </c>
      <c r="H283" s="544">
        <f t="shared" si="199"/>
        <v>1844</v>
      </c>
      <c r="I283" s="190">
        <f>H283/G283*100</f>
        <v>25.037338764426341</v>
      </c>
      <c r="J283" s="1491"/>
      <c r="K283" s="1491"/>
      <c r="L283" s="125"/>
      <c r="M283" s="125"/>
      <c r="N283" s="125"/>
      <c r="O283" s="125"/>
      <c r="P283" s="125"/>
      <c r="Q283" s="125"/>
      <c r="R283" s="325">
        <v>50488.969000000005</v>
      </c>
      <c r="S283" s="325">
        <v>50254.824599999978</v>
      </c>
      <c r="T283" s="325">
        <v>50254.824599999978</v>
      </c>
      <c r="U283" s="325">
        <v>50254.824599999978</v>
      </c>
      <c r="V283" s="2708">
        <f>R283/12*$C$3+(S283-R283)/11*3+(T283-S283)/10*2+(U283-T283)/9*1</f>
        <v>16765.798769696965</v>
      </c>
      <c r="W283" s="325">
        <f>AC283-AB283-Y283-X283</f>
        <v>17840.322139999997</v>
      </c>
      <c r="X283" s="782"/>
      <c r="Y283" s="325"/>
      <c r="Z283" s="325">
        <f>W283-V283</f>
        <v>1074.5233703030317</v>
      </c>
      <c r="AA283" s="325">
        <v>-309.75538</v>
      </c>
      <c r="AB283" s="325">
        <v>-5.2814500000000013</v>
      </c>
      <c r="AC283" s="325">
        <v>17835.040689999998</v>
      </c>
      <c r="AD283" s="925"/>
      <c r="AE283" s="953"/>
    </row>
    <row r="284" spans="1:31" s="2239" customFormat="1" x14ac:dyDescent="0.25">
      <c r="A284" s="217"/>
      <c r="B284" s="217">
        <v>1</v>
      </c>
      <c r="C284" s="310" t="s">
        <v>296</v>
      </c>
      <c r="D284" s="4"/>
      <c r="E284" s="4"/>
      <c r="F284" s="174"/>
      <c r="G284" s="186"/>
      <c r="H284" s="186"/>
      <c r="I284" s="190"/>
      <c r="J284" s="1491"/>
      <c r="K284" s="1491"/>
      <c r="L284" s="125"/>
      <c r="M284" s="125"/>
      <c r="N284" s="125"/>
      <c r="O284" s="125"/>
      <c r="P284" s="125"/>
      <c r="Q284" s="125"/>
      <c r="R284" s="325"/>
      <c r="S284" s="325"/>
      <c r="T284" s="325"/>
      <c r="U284" s="325"/>
      <c r="V284" s="2708"/>
      <c r="W284" s="325"/>
      <c r="X284" s="782"/>
      <c r="Y284" s="325"/>
      <c r="Z284" s="325"/>
      <c r="AA284" s="325"/>
      <c r="AB284" s="325"/>
      <c r="AC284" s="325"/>
      <c r="AD284" s="925"/>
      <c r="AE284" s="953"/>
    </row>
    <row r="285" spans="1:31" s="2239" customFormat="1" ht="30" x14ac:dyDescent="0.25">
      <c r="A285" s="217"/>
      <c r="B285" s="217">
        <v>1</v>
      </c>
      <c r="C285" s="471" t="s">
        <v>423</v>
      </c>
      <c r="D285" s="4"/>
      <c r="E285" s="4"/>
      <c r="F285" s="569">
        <f>F286</f>
        <v>0</v>
      </c>
      <c r="G285" s="186"/>
      <c r="H285" s="186"/>
      <c r="I285" s="190"/>
      <c r="J285" s="1491"/>
      <c r="K285" s="1491"/>
      <c r="L285" s="125"/>
      <c r="M285" s="125"/>
      <c r="N285" s="125"/>
      <c r="O285" s="125"/>
      <c r="P285" s="125"/>
      <c r="Q285" s="125"/>
      <c r="R285" s="325"/>
      <c r="S285" s="325"/>
      <c r="T285" s="325"/>
      <c r="U285" s="325"/>
      <c r="V285" s="2708"/>
      <c r="W285" s="325"/>
      <c r="X285" s="782"/>
      <c r="Y285" s="325"/>
      <c r="Z285" s="325"/>
      <c r="AA285" s="325"/>
      <c r="AB285" s="325"/>
      <c r="AC285" s="325"/>
      <c r="AD285" s="925"/>
      <c r="AE285" s="953"/>
    </row>
    <row r="286" spans="1:31" s="2239" customFormat="1" x14ac:dyDescent="0.25">
      <c r="A286" s="217"/>
      <c r="B286" s="217">
        <v>1</v>
      </c>
      <c r="C286" s="310" t="s">
        <v>424</v>
      </c>
      <c r="D286" s="4"/>
      <c r="E286" s="4"/>
      <c r="F286" s="2986"/>
      <c r="G286" s="186"/>
      <c r="H286" s="186"/>
      <c r="I286" s="190"/>
      <c r="J286" s="1491"/>
      <c r="K286" s="1491"/>
      <c r="L286" s="125"/>
      <c r="M286" s="125"/>
      <c r="N286" s="125"/>
      <c r="O286" s="125"/>
      <c r="P286" s="125"/>
      <c r="Q286" s="125"/>
      <c r="R286" s="325"/>
      <c r="S286" s="325"/>
      <c r="T286" s="325"/>
      <c r="U286" s="325"/>
      <c r="V286" s="757"/>
      <c r="W286" s="325"/>
      <c r="X286" s="782"/>
      <c r="Y286" s="325"/>
      <c r="Z286" s="325"/>
      <c r="AA286" s="325"/>
      <c r="AB286" s="325"/>
      <c r="AC286" s="325"/>
      <c r="AD286" s="925"/>
      <c r="AE286" s="953"/>
    </row>
    <row r="287" spans="1:31" s="2239" customFormat="1" ht="30" x14ac:dyDescent="0.25">
      <c r="A287" s="217"/>
      <c r="B287" s="217">
        <v>1</v>
      </c>
      <c r="C287" s="310" t="s">
        <v>425</v>
      </c>
      <c r="D287" s="4"/>
      <c r="E287" s="4"/>
      <c r="F287" s="174"/>
      <c r="G287" s="186"/>
      <c r="H287" s="186"/>
      <c r="I287" s="190"/>
      <c r="J287" s="1491"/>
      <c r="K287" s="1491"/>
      <c r="L287" s="125"/>
      <c r="M287" s="125"/>
      <c r="N287" s="125"/>
      <c r="O287" s="125"/>
      <c r="P287" s="125"/>
      <c r="Q287" s="125"/>
      <c r="R287" s="325"/>
      <c r="S287" s="325"/>
      <c r="T287" s="325"/>
      <c r="U287" s="325"/>
      <c r="V287" s="757"/>
      <c r="W287" s="325"/>
      <c r="X287" s="782"/>
      <c r="Y287" s="325"/>
      <c r="Z287" s="325"/>
      <c r="AA287" s="325"/>
      <c r="AB287" s="325"/>
      <c r="AC287" s="325"/>
      <c r="AD287" s="925"/>
      <c r="AE287" s="953"/>
    </row>
    <row r="288" spans="1:31" s="2239" customFormat="1" ht="60" x14ac:dyDescent="0.25">
      <c r="A288" s="217"/>
      <c r="B288" s="217">
        <v>1</v>
      </c>
      <c r="C288" s="310" t="s">
        <v>426</v>
      </c>
      <c r="D288" s="4"/>
      <c r="E288" s="4"/>
      <c r="F288" s="174"/>
      <c r="G288" s="186"/>
      <c r="H288" s="186"/>
      <c r="I288" s="190"/>
      <c r="J288" s="1491"/>
      <c r="K288" s="1491"/>
      <c r="L288" s="125"/>
      <c r="M288" s="125"/>
      <c r="N288" s="125"/>
      <c r="O288" s="125"/>
      <c r="P288" s="125"/>
      <c r="Q288" s="125"/>
      <c r="R288" s="325"/>
      <c r="S288" s="325"/>
      <c r="T288" s="325"/>
      <c r="U288" s="325"/>
      <c r="V288" s="757"/>
      <c r="W288" s="325"/>
      <c r="X288" s="782"/>
      <c r="Y288" s="325"/>
      <c r="Z288" s="325"/>
      <c r="AA288" s="325"/>
      <c r="AB288" s="325"/>
      <c r="AC288" s="325"/>
      <c r="AD288" s="925"/>
      <c r="AE288" s="953"/>
    </row>
    <row r="289" spans="1:31" s="2239" customFormat="1" ht="60" x14ac:dyDescent="0.25">
      <c r="A289" s="217"/>
      <c r="B289" s="217">
        <v>1</v>
      </c>
      <c r="C289" s="310" t="s">
        <v>427</v>
      </c>
      <c r="D289" s="4"/>
      <c r="E289" s="4"/>
      <c r="F289" s="174"/>
      <c r="G289" s="186"/>
      <c r="H289" s="186"/>
      <c r="I289" s="190"/>
      <c r="J289" s="1491"/>
      <c r="K289" s="1491"/>
      <c r="L289" s="125"/>
      <c r="M289" s="125"/>
      <c r="N289" s="125"/>
      <c r="O289" s="125"/>
      <c r="P289" s="125"/>
      <c r="Q289" s="125"/>
      <c r="R289" s="325"/>
      <c r="S289" s="325"/>
      <c r="T289" s="325"/>
      <c r="U289" s="325"/>
      <c r="V289" s="757"/>
      <c r="W289" s="325"/>
      <c r="X289" s="782"/>
      <c r="Y289" s="325"/>
      <c r="Z289" s="325"/>
      <c r="AA289" s="325"/>
      <c r="AB289" s="325"/>
      <c r="AC289" s="325"/>
      <c r="AD289" s="925"/>
      <c r="AE289" s="953"/>
    </row>
    <row r="290" spans="1:31" s="2239" customFormat="1" ht="45" x14ac:dyDescent="0.25">
      <c r="A290" s="217"/>
      <c r="B290" s="217">
        <v>1</v>
      </c>
      <c r="C290" s="309" t="s">
        <v>428</v>
      </c>
      <c r="D290" s="4"/>
      <c r="E290" s="4"/>
      <c r="F290" s="174">
        <v>3750</v>
      </c>
      <c r="G290" s="126">
        <f t="shared" ref="G290:G295" si="200">F290/12*$C$3</f>
        <v>1250</v>
      </c>
      <c r="H290" s="186">
        <v>1649</v>
      </c>
      <c r="I290" s="190">
        <f>H290/G290*100</f>
        <v>131.91999999999999</v>
      </c>
      <c r="J290" s="1491"/>
      <c r="K290" s="1491"/>
      <c r="L290" s="125"/>
      <c r="M290" s="125"/>
      <c r="N290" s="125"/>
      <c r="O290" s="125"/>
      <c r="P290" s="125"/>
      <c r="Q290" s="125"/>
      <c r="R290" s="325"/>
      <c r="S290" s="325"/>
      <c r="T290" s="325"/>
      <c r="U290" s="325"/>
      <c r="V290" s="757"/>
      <c r="W290" s="325"/>
      <c r="X290" s="782"/>
      <c r="Y290" s="325"/>
      <c r="Z290" s="325"/>
      <c r="AA290" s="325"/>
      <c r="AB290" s="325"/>
      <c r="AC290" s="325"/>
      <c r="AD290" s="925"/>
      <c r="AE290" s="953"/>
    </row>
    <row r="291" spans="1:31" s="2239" customFormat="1" ht="57" x14ac:dyDescent="0.25">
      <c r="A291" s="217"/>
      <c r="B291" s="217"/>
      <c r="C291" s="3215" t="s">
        <v>645</v>
      </c>
      <c r="D291" s="4"/>
      <c r="E291" s="4"/>
      <c r="F291" s="2987">
        <f>F292+F293+F294+F295</f>
        <v>3669</v>
      </c>
      <c r="G291" s="126">
        <f t="shared" ref="G291:H291" si="201">G292+G293+G294+G295</f>
        <v>1223</v>
      </c>
      <c r="H291" s="498">
        <f t="shared" si="201"/>
        <v>39</v>
      </c>
      <c r="I291" s="190">
        <f>H291/G291*100</f>
        <v>3.1888798037612429</v>
      </c>
      <c r="J291" s="1491"/>
      <c r="K291" s="1491"/>
      <c r="L291" s="125"/>
      <c r="M291" s="125"/>
      <c r="N291" s="125"/>
      <c r="O291" s="125"/>
      <c r="P291" s="125"/>
      <c r="Q291" s="125"/>
      <c r="R291" s="325">
        <f>R292+R293+R294+R295</f>
        <v>578.50020000000006</v>
      </c>
      <c r="S291" s="325">
        <f t="shared" ref="S291:AA291" si="202">S292+S293+S294+S295</f>
        <v>8775.4742999999999</v>
      </c>
      <c r="T291" s="325">
        <f t="shared" si="202"/>
        <v>8775.4742999999999</v>
      </c>
      <c r="U291" s="325">
        <f t="shared" ref="U291" si="203">U292+U293+U294+U295</f>
        <v>8775.4742999999999</v>
      </c>
      <c r="V291" s="757">
        <f t="shared" si="202"/>
        <v>2428.3717909090906</v>
      </c>
      <c r="W291" s="325">
        <f t="shared" si="202"/>
        <v>85.053380000000004</v>
      </c>
      <c r="X291" s="782">
        <f t="shared" si="202"/>
        <v>0</v>
      </c>
      <c r="Y291" s="325">
        <f t="shared" si="202"/>
        <v>0</v>
      </c>
      <c r="Z291" s="325">
        <f t="shared" si="202"/>
        <v>-2343.3184109090907</v>
      </c>
      <c r="AA291" s="325">
        <f t="shared" si="202"/>
        <v>0</v>
      </c>
      <c r="AB291" s="325">
        <v>0</v>
      </c>
      <c r="AC291" s="325">
        <v>85.053380000000004</v>
      </c>
      <c r="AD291" s="925"/>
      <c r="AE291" s="953"/>
    </row>
    <row r="292" spans="1:31" s="2239" customFormat="1" ht="30" x14ac:dyDescent="0.25">
      <c r="A292" s="217"/>
      <c r="B292" s="217"/>
      <c r="C292" s="309" t="s">
        <v>646</v>
      </c>
      <c r="D292" s="4"/>
      <c r="E292" s="4"/>
      <c r="F292" s="2987">
        <v>42</v>
      </c>
      <c r="G292" s="126">
        <f t="shared" si="200"/>
        <v>14</v>
      </c>
      <c r="H292" s="498">
        <v>1</v>
      </c>
      <c r="I292" s="190">
        <f>H292/G292*100</f>
        <v>7.1428571428571423</v>
      </c>
      <c r="J292" s="1491"/>
      <c r="K292" s="1491"/>
      <c r="L292" s="125"/>
      <c r="M292" s="125"/>
      <c r="N292" s="125"/>
      <c r="O292" s="125"/>
      <c r="P292" s="125"/>
      <c r="Q292" s="125"/>
      <c r="R292" s="325">
        <v>109.9098</v>
      </c>
      <c r="S292" s="325">
        <v>109.9098</v>
      </c>
      <c r="T292" s="325">
        <v>109.9098</v>
      </c>
      <c r="U292" s="325">
        <v>109.9098</v>
      </c>
      <c r="V292" s="757">
        <f t="shared" ref="V292:V295" si="204">R292/12*$C$3+(S292-R292)/11*3+(T292-S292)/10*2+(U292-T292)/9*1</f>
        <v>36.636600000000001</v>
      </c>
      <c r="W292" s="325">
        <f t="shared" ref="W292:W295" si="205">AC292-AB292-Y292-X292</f>
        <v>2.61694</v>
      </c>
      <c r="X292" s="782"/>
      <c r="Y292" s="325"/>
      <c r="Z292" s="325">
        <f t="shared" ref="Z292:Z295" si="206">W292-V292</f>
        <v>-34.019660000000002</v>
      </c>
      <c r="AA292" s="325"/>
      <c r="AB292" s="325">
        <v>0</v>
      </c>
      <c r="AC292" s="325">
        <v>2.61694</v>
      </c>
      <c r="AD292" s="925"/>
      <c r="AE292" s="953"/>
    </row>
    <row r="293" spans="1:31" s="2239" customFormat="1" ht="30" x14ac:dyDescent="0.25">
      <c r="A293" s="217"/>
      <c r="B293" s="217"/>
      <c r="C293" s="309" t="s">
        <v>647</v>
      </c>
      <c r="D293" s="4"/>
      <c r="E293" s="4"/>
      <c r="F293" s="2987">
        <v>216</v>
      </c>
      <c r="G293" s="126">
        <f t="shared" si="200"/>
        <v>72</v>
      </c>
      <c r="H293" s="498">
        <v>38</v>
      </c>
      <c r="I293" s="190">
        <f>H293/G293*100</f>
        <v>52.777777777777779</v>
      </c>
      <c r="J293" s="1491"/>
      <c r="K293" s="1491"/>
      <c r="L293" s="125"/>
      <c r="M293" s="125"/>
      <c r="N293" s="125"/>
      <c r="O293" s="125"/>
      <c r="P293" s="125"/>
      <c r="Q293" s="125"/>
      <c r="R293" s="325">
        <v>468.59040000000005</v>
      </c>
      <c r="S293" s="325">
        <v>468.59040000000005</v>
      </c>
      <c r="T293" s="325">
        <v>468.59040000000005</v>
      </c>
      <c r="U293" s="325">
        <v>468.59040000000005</v>
      </c>
      <c r="V293" s="757">
        <f t="shared" si="204"/>
        <v>156.19680000000002</v>
      </c>
      <c r="W293" s="325">
        <f t="shared" si="205"/>
        <v>82.436440000000005</v>
      </c>
      <c r="X293" s="782"/>
      <c r="Y293" s="325"/>
      <c r="Z293" s="325">
        <f t="shared" si="206"/>
        <v>-73.76036000000002</v>
      </c>
      <c r="AA293" s="325"/>
      <c r="AB293" s="325">
        <v>0</v>
      </c>
      <c r="AC293" s="325">
        <v>82.436440000000005</v>
      </c>
      <c r="AD293" s="925"/>
      <c r="AE293" s="953"/>
    </row>
    <row r="294" spans="1:31" s="2239" customFormat="1" ht="30" x14ac:dyDescent="0.25">
      <c r="A294" s="217"/>
      <c r="B294" s="217">
        <v>1</v>
      </c>
      <c r="C294" s="309" t="s">
        <v>665</v>
      </c>
      <c r="D294" s="4"/>
      <c r="E294" s="4"/>
      <c r="F294" s="2987"/>
      <c r="G294" s="126">
        <f t="shared" si="200"/>
        <v>0</v>
      </c>
      <c r="H294" s="498"/>
      <c r="I294" s="190"/>
      <c r="J294" s="1491"/>
      <c r="K294" s="1491"/>
      <c r="L294" s="125"/>
      <c r="M294" s="125"/>
      <c r="N294" s="125"/>
      <c r="O294" s="125"/>
      <c r="P294" s="125"/>
      <c r="Q294" s="125"/>
      <c r="R294" s="325"/>
      <c r="S294" s="325"/>
      <c r="T294" s="325"/>
      <c r="U294" s="325"/>
      <c r="V294" s="757">
        <f t="shared" si="204"/>
        <v>0</v>
      </c>
      <c r="W294" s="325">
        <f t="shared" si="205"/>
        <v>0</v>
      </c>
      <c r="X294" s="782"/>
      <c r="Y294" s="325"/>
      <c r="Z294" s="325">
        <f t="shared" si="206"/>
        <v>0</v>
      </c>
      <c r="AA294" s="325"/>
      <c r="AB294" s="325"/>
      <c r="AC294" s="325"/>
      <c r="AD294" s="925"/>
      <c r="AE294" s="953"/>
    </row>
    <row r="295" spans="1:31" s="2239" customFormat="1" ht="30" x14ac:dyDescent="0.25">
      <c r="A295" s="217"/>
      <c r="B295" s="217">
        <v>1</v>
      </c>
      <c r="C295" s="309" t="s">
        <v>666</v>
      </c>
      <c r="D295" s="4"/>
      <c r="E295" s="4"/>
      <c r="F295" s="2987">
        <v>3411</v>
      </c>
      <c r="G295" s="126">
        <f t="shared" si="200"/>
        <v>1137</v>
      </c>
      <c r="H295" s="186"/>
      <c r="I295" s="190">
        <f>H295/G295*100</f>
        <v>0</v>
      </c>
      <c r="J295" s="1491"/>
      <c r="K295" s="1491"/>
      <c r="L295" s="125"/>
      <c r="M295" s="125"/>
      <c r="N295" s="125"/>
      <c r="O295" s="125"/>
      <c r="P295" s="125"/>
      <c r="Q295" s="125"/>
      <c r="R295" s="325"/>
      <c r="S295" s="325">
        <v>8196.9740999999995</v>
      </c>
      <c r="T295" s="325">
        <v>8196.9740999999995</v>
      </c>
      <c r="U295" s="325">
        <v>8196.9740999999995</v>
      </c>
      <c r="V295" s="757">
        <f t="shared" si="204"/>
        <v>2235.5383909090906</v>
      </c>
      <c r="W295" s="325">
        <f t="shared" si="205"/>
        <v>0</v>
      </c>
      <c r="X295" s="782"/>
      <c r="Y295" s="325"/>
      <c r="Z295" s="325">
        <f t="shared" si="206"/>
        <v>-2235.5383909090906</v>
      </c>
      <c r="AA295" s="325"/>
      <c r="AB295" s="325">
        <v>0</v>
      </c>
      <c r="AC295" s="325">
        <v>0</v>
      </c>
      <c r="AD295" s="925"/>
      <c r="AE295" s="953"/>
    </row>
    <row r="296" spans="1:31" s="2239" customFormat="1" ht="29.25" x14ac:dyDescent="0.25">
      <c r="A296" s="217"/>
      <c r="B296" s="217">
        <v>1</v>
      </c>
      <c r="C296" s="523" t="s">
        <v>304</v>
      </c>
      <c r="D296" s="4"/>
      <c r="E296" s="4"/>
      <c r="F296" s="221">
        <f>F297+F300</f>
        <v>7670</v>
      </c>
      <c r="G296" s="186">
        <f t="shared" ref="G296:H296" si="207">G297+G300</f>
        <v>2556.6666666666665</v>
      </c>
      <c r="H296" s="186">
        <f t="shared" si="207"/>
        <v>4759</v>
      </c>
      <c r="I296" s="190">
        <f>H296/G296*100</f>
        <v>186.14080834419821</v>
      </c>
      <c r="J296" s="1491"/>
      <c r="K296" s="1491"/>
      <c r="L296" s="125"/>
      <c r="M296" s="125"/>
      <c r="N296" s="125"/>
      <c r="O296" s="125"/>
      <c r="P296" s="125"/>
      <c r="Q296" s="125"/>
      <c r="R296" s="325"/>
      <c r="S296" s="325"/>
      <c r="T296" s="325"/>
      <c r="U296" s="325"/>
      <c r="V296" s="757"/>
      <c r="W296" s="325"/>
      <c r="X296" s="782"/>
      <c r="Y296" s="325"/>
      <c r="Z296" s="325"/>
      <c r="AA296" s="325"/>
      <c r="AB296" s="325"/>
      <c r="AC296" s="325"/>
      <c r="AD296" s="925"/>
      <c r="AE296" s="953"/>
    </row>
    <row r="297" spans="1:31" s="2239" customFormat="1" x14ac:dyDescent="0.25">
      <c r="A297" s="217"/>
      <c r="B297" s="217">
        <v>1</v>
      </c>
      <c r="C297" s="523" t="s">
        <v>312</v>
      </c>
      <c r="D297" s="4"/>
      <c r="E297" s="4"/>
      <c r="F297" s="221">
        <v>387</v>
      </c>
      <c r="G297" s="186">
        <f>F297/12*$C$3</f>
        <v>129</v>
      </c>
      <c r="H297" s="186">
        <v>449</v>
      </c>
      <c r="I297" s="190">
        <f>H297/G297*100</f>
        <v>348.06201550387595</v>
      </c>
      <c r="J297" s="1491"/>
      <c r="K297" s="1491"/>
      <c r="L297" s="125"/>
      <c r="M297" s="125"/>
      <c r="N297" s="125"/>
      <c r="O297" s="125"/>
      <c r="P297" s="125"/>
      <c r="Q297" s="125"/>
      <c r="R297" s="325"/>
      <c r="S297" s="325"/>
      <c r="T297" s="325"/>
      <c r="U297" s="325"/>
      <c r="V297" s="757"/>
      <c r="W297" s="325"/>
      <c r="X297" s="782"/>
      <c r="Y297" s="325"/>
      <c r="Z297" s="325"/>
      <c r="AA297" s="325"/>
      <c r="AB297" s="325"/>
      <c r="AC297" s="325"/>
      <c r="AD297" s="925"/>
      <c r="AE297" s="953"/>
    </row>
    <row r="298" spans="1:31" s="2239" customFormat="1" x14ac:dyDescent="0.25">
      <c r="A298" s="217"/>
      <c r="B298" s="217">
        <v>1</v>
      </c>
      <c r="C298" s="4" t="s">
        <v>313</v>
      </c>
      <c r="D298" s="4"/>
      <c r="E298" s="4"/>
      <c r="F298" s="221"/>
      <c r="G298" s="186"/>
      <c r="H298" s="186"/>
      <c r="I298" s="190"/>
      <c r="J298" s="1491"/>
      <c r="K298" s="1491"/>
      <c r="L298" s="125"/>
      <c r="M298" s="125"/>
      <c r="N298" s="125"/>
      <c r="O298" s="125"/>
      <c r="P298" s="125"/>
      <c r="Q298" s="125"/>
      <c r="R298" s="325"/>
      <c r="S298" s="325"/>
      <c r="T298" s="325"/>
      <c r="U298" s="325"/>
      <c r="V298" s="757"/>
      <c r="W298" s="325"/>
      <c r="X298" s="782"/>
      <c r="Y298" s="325"/>
      <c r="Z298" s="325"/>
      <c r="AA298" s="325"/>
      <c r="AB298" s="325"/>
      <c r="AC298" s="325"/>
      <c r="AD298" s="925"/>
      <c r="AE298" s="953"/>
    </row>
    <row r="299" spans="1:31" s="2239" customFormat="1" x14ac:dyDescent="0.25">
      <c r="A299" s="217">
        <v>1</v>
      </c>
      <c r="B299" s="217">
        <v>1</v>
      </c>
      <c r="C299" s="537" t="s">
        <v>314</v>
      </c>
      <c r="D299" s="4"/>
      <c r="E299" s="4"/>
      <c r="F299" s="221"/>
      <c r="G299" s="126"/>
      <c r="H299" s="186"/>
      <c r="I299" s="190"/>
      <c r="J299" s="1491"/>
      <c r="K299" s="1491"/>
      <c r="L299" s="125"/>
      <c r="M299" s="125"/>
      <c r="N299" s="125"/>
      <c r="O299" s="125"/>
      <c r="P299" s="125"/>
      <c r="Q299" s="125"/>
      <c r="R299" s="325"/>
      <c r="S299" s="325"/>
      <c r="T299" s="325"/>
      <c r="U299" s="325"/>
      <c r="V299" s="757"/>
      <c r="W299" s="325"/>
      <c r="X299" s="782"/>
      <c r="Y299" s="325"/>
      <c r="Z299" s="325"/>
      <c r="AA299" s="325"/>
      <c r="AB299" s="325"/>
      <c r="AC299" s="325"/>
      <c r="AD299" s="925"/>
      <c r="AE299" s="953"/>
    </row>
    <row r="300" spans="1:31" s="2239" customFormat="1" ht="30" x14ac:dyDescent="0.25">
      <c r="A300" s="217"/>
      <c r="B300" s="217"/>
      <c r="C300" s="480" t="s">
        <v>682</v>
      </c>
      <c r="D300" s="4"/>
      <c r="E300" s="4"/>
      <c r="F300" s="221">
        <v>7283</v>
      </c>
      <c r="G300" s="126">
        <f>F300/12*$C$3</f>
        <v>2427.6666666666665</v>
      </c>
      <c r="H300" s="186">
        <v>4310</v>
      </c>
      <c r="I300" s="190">
        <f t="shared" ref="I300:I305" si="208">H300/G300*100</f>
        <v>177.53672936976523</v>
      </c>
      <c r="J300" s="1491"/>
      <c r="K300" s="1491"/>
      <c r="L300" s="125"/>
      <c r="M300" s="125"/>
      <c r="N300" s="125"/>
      <c r="O300" s="125"/>
      <c r="P300" s="125"/>
      <c r="Q300" s="125"/>
      <c r="R300" s="325">
        <v>14056.19</v>
      </c>
      <c r="S300" s="325">
        <v>14056.19</v>
      </c>
      <c r="T300" s="325">
        <v>14056.19</v>
      </c>
      <c r="U300" s="325">
        <v>14056.19</v>
      </c>
      <c r="V300" s="757">
        <f t="shared" ref="V300" si="209">R300/12*$C$3+(S300-R300)/11*3+(T300-S300)/10*2+(U300-T300)/9*1</f>
        <v>4685.3966666666665</v>
      </c>
      <c r="W300" s="325">
        <f>AC300-AB300-Y300-X300</f>
        <v>7384.506190000001</v>
      </c>
      <c r="X300" s="782"/>
      <c r="Y300" s="325"/>
      <c r="Z300" s="325">
        <f>W300-V300</f>
        <v>2699.1095233333344</v>
      </c>
      <c r="AA300" s="325"/>
      <c r="AB300" s="325">
        <v>-22.044709999999998</v>
      </c>
      <c r="AC300" s="325">
        <v>7362.4614800000008</v>
      </c>
      <c r="AD300" s="925"/>
      <c r="AE300" s="953"/>
    </row>
    <row r="301" spans="1:31" s="2239" customFormat="1" ht="29.25" x14ac:dyDescent="0.25">
      <c r="A301" s="217">
        <v>1</v>
      </c>
      <c r="B301" s="217">
        <v>1</v>
      </c>
      <c r="C301" s="523" t="s">
        <v>297</v>
      </c>
      <c r="D301" s="4"/>
      <c r="E301" s="4"/>
      <c r="F301" s="221">
        <f>F302</f>
        <v>11156</v>
      </c>
      <c r="G301" s="126">
        <f t="shared" ref="G301" si="210">G302</f>
        <v>3718.6666666666665</v>
      </c>
      <c r="H301" s="186">
        <v>3315</v>
      </c>
      <c r="I301" s="190">
        <f t="shared" si="208"/>
        <v>89.144854786661881</v>
      </c>
      <c r="J301" s="1491"/>
      <c r="K301" s="1491"/>
      <c r="L301" s="125"/>
      <c r="M301" s="125"/>
      <c r="N301" s="125"/>
      <c r="O301" s="125"/>
      <c r="P301" s="125"/>
      <c r="Q301" s="125"/>
      <c r="R301" s="325"/>
      <c r="S301" s="325"/>
      <c r="T301" s="325"/>
      <c r="U301" s="325"/>
      <c r="V301" s="757"/>
      <c r="W301" s="325"/>
      <c r="X301" s="782"/>
      <c r="Y301" s="325"/>
      <c r="Z301" s="325"/>
      <c r="AA301" s="325"/>
      <c r="AB301" s="325"/>
      <c r="AC301" s="325"/>
      <c r="AD301" s="925"/>
      <c r="AE301" s="953"/>
    </row>
    <row r="302" spans="1:31" s="2239" customFormat="1" ht="30" x14ac:dyDescent="0.25">
      <c r="A302" s="217">
        <v>1</v>
      </c>
      <c r="B302" s="217">
        <v>1</v>
      </c>
      <c r="C302" s="519" t="s">
        <v>593</v>
      </c>
      <c r="D302" s="4"/>
      <c r="E302" s="4"/>
      <c r="F302" s="221">
        <v>11156</v>
      </c>
      <c r="G302" s="126">
        <f>F302/12*$C$3</f>
        <v>3718.6666666666665</v>
      </c>
      <c r="H302" s="186">
        <v>3315</v>
      </c>
      <c r="I302" s="190">
        <f t="shared" si="208"/>
        <v>89.144854786661881</v>
      </c>
      <c r="J302" s="1491"/>
      <c r="K302" s="1491"/>
      <c r="L302" s="125"/>
      <c r="M302" s="125"/>
      <c r="N302" s="125"/>
      <c r="O302" s="125"/>
      <c r="P302" s="125"/>
      <c r="Q302" s="125"/>
      <c r="R302" s="325"/>
      <c r="S302" s="325"/>
      <c r="T302" s="325"/>
      <c r="U302" s="325"/>
      <c r="V302" s="757"/>
      <c r="W302" s="325"/>
      <c r="X302" s="782"/>
      <c r="Y302" s="325"/>
      <c r="Z302" s="325"/>
      <c r="AA302" s="325"/>
      <c r="AB302" s="325"/>
      <c r="AC302" s="325"/>
      <c r="AD302" s="925"/>
      <c r="AE302" s="953"/>
    </row>
    <row r="303" spans="1:31" s="2239" customFormat="1" ht="72" x14ac:dyDescent="0.25">
      <c r="A303" s="217">
        <v>1</v>
      </c>
      <c r="B303" s="217">
        <v>1</v>
      </c>
      <c r="C303" s="523" t="s">
        <v>298</v>
      </c>
      <c r="D303" s="4"/>
      <c r="E303" s="4"/>
      <c r="F303" s="221">
        <v>17600</v>
      </c>
      <c r="G303" s="126">
        <f>F303/12*$C$3</f>
        <v>5866.666666666667</v>
      </c>
      <c r="H303" s="186">
        <v>6249</v>
      </c>
      <c r="I303" s="190">
        <f t="shared" si="208"/>
        <v>106.51704545454545</v>
      </c>
      <c r="J303" s="1491"/>
      <c r="K303" s="1491"/>
      <c r="L303" s="125"/>
      <c r="M303" s="125"/>
      <c r="N303" s="125"/>
      <c r="O303" s="125"/>
      <c r="P303" s="125"/>
      <c r="Q303" s="125"/>
      <c r="R303" s="325"/>
      <c r="S303" s="325"/>
      <c r="T303" s="325"/>
      <c r="U303" s="325"/>
      <c r="V303" s="757"/>
      <c r="W303" s="325"/>
      <c r="X303" s="782"/>
      <c r="Y303" s="325"/>
      <c r="Z303" s="325"/>
      <c r="AA303" s="325"/>
      <c r="AB303" s="325"/>
      <c r="AC303" s="325"/>
      <c r="AD303" s="925"/>
      <c r="AE303" s="953"/>
    </row>
    <row r="304" spans="1:31" s="2239" customFormat="1" x14ac:dyDescent="0.25">
      <c r="A304" s="217"/>
      <c r="B304" s="217">
        <v>1</v>
      </c>
      <c r="C304" s="511" t="s">
        <v>214</v>
      </c>
      <c r="D304" s="4"/>
      <c r="E304" s="4"/>
      <c r="F304" s="245">
        <f>SUM(F305:F317)</f>
        <v>12268</v>
      </c>
      <c r="G304" s="526">
        <f>SUM(G305:G317)</f>
        <v>4089.3333333333335</v>
      </c>
      <c r="H304" s="746">
        <f>SUM(H305:H317)</f>
        <v>8240</v>
      </c>
      <c r="I304" s="524">
        <f t="shared" si="208"/>
        <v>201.49983697424193</v>
      </c>
      <c r="J304" s="1491"/>
      <c r="K304" s="1491"/>
      <c r="L304" s="125"/>
      <c r="M304" s="125"/>
      <c r="N304" s="125"/>
      <c r="O304" s="125"/>
      <c r="P304" s="125"/>
      <c r="Q304" s="125"/>
      <c r="R304" s="325">
        <v>44715.445</v>
      </c>
      <c r="S304" s="325">
        <v>44715.445</v>
      </c>
      <c r="T304" s="325">
        <v>44715.445</v>
      </c>
      <c r="U304" s="325">
        <v>44715.445</v>
      </c>
      <c r="V304" s="2282">
        <f t="shared" ref="V304" si="211">R304/12*$C$3+(S304-R304)/11*3+(T304-S304)/10*2+(U304-T304)/9*1</f>
        <v>14905.148333333333</v>
      </c>
      <c r="W304" s="325">
        <f>AC304-AB304-Y304-X304</f>
        <v>21448.820200000002</v>
      </c>
      <c r="X304" s="782"/>
      <c r="Y304" s="325">
        <v>430.76919000000004</v>
      </c>
      <c r="Z304" s="325">
        <f>W304-V304</f>
        <v>6543.6718666666693</v>
      </c>
      <c r="AA304" s="325">
        <v>-5.93208</v>
      </c>
      <c r="AB304" s="325">
        <v>0</v>
      </c>
      <c r="AC304" s="325">
        <v>21879.589390000001</v>
      </c>
      <c r="AD304" s="929"/>
      <c r="AE304" s="953"/>
    </row>
    <row r="305" spans="1:31" s="2239" customFormat="1" x14ac:dyDescent="0.25">
      <c r="A305" s="217">
        <v>1</v>
      </c>
      <c r="B305" s="217">
        <v>1</v>
      </c>
      <c r="C305" s="168" t="s">
        <v>64</v>
      </c>
      <c r="D305" s="519"/>
      <c r="E305" s="4"/>
      <c r="F305" s="221">
        <v>900</v>
      </c>
      <c r="G305" s="126">
        <f>F305/12*$C$3</f>
        <v>300</v>
      </c>
      <c r="H305" s="186">
        <v>2768</v>
      </c>
      <c r="I305" s="190">
        <f t="shared" si="208"/>
        <v>922.66666666666663</v>
      </c>
      <c r="J305" s="1491"/>
      <c r="K305" s="1491"/>
      <c r="L305" s="125"/>
      <c r="M305" s="125"/>
      <c r="N305" s="125"/>
      <c r="O305" s="125"/>
      <c r="P305" s="125"/>
      <c r="Q305" s="125"/>
      <c r="R305" s="325"/>
      <c r="S305" s="325"/>
      <c r="T305" s="325"/>
      <c r="U305" s="325"/>
      <c r="V305" s="757"/>
      <c r="W305" s="325"/>
      <c r="X305" s="782"/>
      <c r="Y305" s="325"/>
      <c r="Z305" s="325"/>
      <c r="AA305" s="325"/>
      <c r="AB305" s="325"/>
      <c r="AC305" s="325"/>
      <c r="AD305" s="925"/>
      <c r="AE305" s="953"/>
    </row>
    <row r="306" spans="1:31" s="2239" customFormat="1" ht="30" x14ac:dyDescent="0.25">
      <c r="A306" s="217"/>
      <c r="B306" s="217">
        <v>1</v>
      </c>
      <c r="C306" s="168" t="s">
        <v>320</v>
      </c>
      <c r="D306" s="519"/>
      <c r="E306" s="4"/>
      <c r="F306" s="221"/>
      <c r="G306" s="126"/>
      <c r="H306" s="186">
        <v>50</v>
      </c>
      <c r="I306" s="190"/>
      <c r="J306" s="1491"/>
      <c r="K306" s="1491"/>
      <c r="L306" s="125"/>
      <c r="M306" s="125"/>
      <c r="N306" s="125"/>
      <c r="O306" s="125"/>
      <c r="P306" s="125"/>
      <c r="Q306" s="125"/>
      <c r="R306" s="325"/>
      <c r="S306" s="325"/>
      <c r="T306" s="325"/>
      <c r="U306" s="325"/>
      <c r="V306" s="757"/>
      <c r="W306" s="325"/>
      <c r="X306" s="782"/>
      <c r="Y306" s="325"/>
      <c r="Z306" s="325"/>
      <c r="AA306" s="325"/>
      <c r="AB306" s="325"/>
      <c r="AC306" s="325"/>
      <c r="AD306" s="925"/>
      <c r="AE306" s="953"/>
    </row>
    <row r="307" spans="1:31" s="2239" customFormat="1" ht="45" x14ac:dyDescent="0.25">
      <c r="A307" s="217"/>
      <c r="B307" s="217">
        <v>1</v>
      </c>
      <c r="C307" s="168" t="s">
        <v>121</v>
      </c>
      <c r="D307" s="519"/>
      <c r="E307" s="4"/>
      <c r="F307" s="221">
        <v>1443</v>
      </c>
      <c r="G307" s="126">
        <f t="shared" ref="G307:G317" si="212">F307/12*$C$3</f>
        <v>481</v>
      </c>
      <c r="H307" s="186">
        <v>420</v>
      </c>
      <c r="I307" s="190">
        <f>H307/G307*100</f>
        <v>87.318087318087322</v>
      </c>
      <c r="J307" s="1491"/>
      <c r="K307" s="1491"/>
      <c r="L307" s="125"/>
      <c r="M307" s="125"/>
      <c r="N307" s="125"/>
      <c r="O307" s="125"/>
      <c r="P307" s="125"/>
      <c r="Q307" s="125"/>
      <c r="R307" s="325"/>
      <c r="S307" s="325"/>
      <c r="T307" s="325"/>
      <c r="U307" s="325"/>
      <c r="V307" s="757"/>
      <c r="W307" s="325"/>
      <c r="X307" s="782"/>
      <c r="Y307" s="325"/>
      <c r="Z307" s="325"/>
      <c r="AA307" s="325"/>
      <c r="AB307" s="325"/>
      <c r="AC307" s="325"/>
      <c r="AD307" s="925"/>
      <c r="AE307" s="953"/>
    </row>
    <row r="308" spans="1:31" s="2239" customFormat="1" ht="45" x14ac:dyDescent="0.25">
      <c r="A308" s="217"/>
      <c r="B308" s="217">
        <v>1</v>
      </c>
      <c r="C308" s="168" t="s">
        <v>332</v>
      </c>
      <c r="D308" s="519"/>
      <c r="E308" s="4"/>
      <c r="F308" s="221"/>
      <c r="G308" s="126"/>
      <c r="H308" s="186">
        <v>22</v>
      </c>
      <c r="I308" s="190"/>
      <c r="J308" s="1491"/>
      <c r="K308" s="1491"/>
      <c r="L308" s="125"/>
      <c r="M308" s="125"/>
      <c r="N308" s="125"/>
      <c r="O308" s="125"/>
      <c r="P308" s="125"/>
      <c r="Q308" s="125"/>
      <c r="R308" s="325"/>
      <c r="S308" s="325"/>
      <c r="T308" s="325"/>
      <c r="U308" s="325"/>
      <c r="V308" s="757"/>
      <c r="W308" s="325"/>
      <c r="X308" s="782"/>
      <c r="Y308" s="325"/>
      <c r="Z308" s="325"/>
      <c r="AA308" s="325"/>
      <c r="AB308" s="325"/>
      <c r="AC308" s="325"/>
      <c r="AD308" s="925"/>
      <c r="AE308" s="953"/>
    </row>
    <row r="309" spans="1:31" s="2239" customFormat="1" ht="30" x14ac:dyDescent="0.25">
      <c r="A309" s="217"/>
      <c r="B309" s="217">
        <v>1</v>
      </c>
      <c r="C309" s="168" t="s">
        <v>330</v>
      </c>
      <c r="D309" s="519"/>
      <c r="E309" s="4"/>
      <c r="F309" s="221"/>
      <c r="G309" s="126">
        <f t="shared" si="212"/>
        <v>0</v>
      </c>
      <c r="H309" s="186">
        <v>0</v>
      </c>
      <c r="I309" s="190"/>
      <c r="J309" s="1491"/>
      <c r="K309" s="1491"/>
      <c r="L309" s="125"/>
      <c r="M309" s="125"/>
      <c r="N309" s="125"/>
      <c r="O309" s="125"/>
      <c r="P309" s="125"/>
      <c r="Q309" s="125"/>
      <c r="R309" s="325"/>
      <c r="S309" s="325"/>
      <c r="T309" s="325"/>
      <c r="U309" s="325"/>
      <c r="V309" s="757"/>
      <c r="W309" s="325"/>
      <c r="X309" s="782"/>
      <c r="Y309" s="325"/>
      <c r="Z309" s="325"/>
      <c r="AA309" s="325"/>
      <c r="AB309" s="325"/>
      <c r="AC309" s="325"/>
      <c r="AD309" s="925"/>
      <c r="AE309" s="953"/>
    </row>
    <row r="310" spans="1:31" s="2239" customFormat="1" x14ac:dyDescent="0.25">
      <c r="A310" s="217"/>
      <c r="B310" s="217">
        <v>1</v>
      </c>
      <c r="C310" s="168" t="s">
        <v>457</v>
      </c>
      <c r="D310" s="519"/>
      <c r="E310" s="4"/>
      <c r="F310" s="221">
        <v>165</v>
      </c>
      <c r="G310" s="126">
        <f t="shared" si="212"/>
        <v>55</v>
      </c>
      <c r="H310" s="186">
        <v>59</v>
      </c>
      <c r="I310" s="190">
        <f>H310/G310*100</f>
        <v>107.27272727272728</v>
      </c>
      <c r="J310" s="1491"/>
      <c r="K310" s="1491"/>
      <c r="L310" s="125"/>
      <c r="M310" s="125"/>
      <c r="N310" s="125"/>
      <c r="O310" s="125"/>
      <c r="P310" s="125"/>
      <c r="Q310" s="125"/>
      <c r="R310" s="325"/>
      <c r="S310" s="325"/>
      <c r="T310" s="325"/>
      <c r="U310" s="325"/>
      <c r="V310" s="757"/>
      <c r="W310" s="325"/>
      <c r="X310" s="782"/>
      <c r="Y310" s="325"/>
      <c r="Z310" s="325"/>
      <c r="AA310" s="325"/>
      <c r="AB310" s="325"/>
      <c r="AC310" s="325"/>
      <c r="AD310" s="925"/>
      <c r="AE310" s="953"/>
    </row>
    <row r="311" spans="1:31" s="2239" customFormat="1" x14ac:dyDescent="0.25">
      <c r="A311" s="217"/>
      <c r="B311" s="217">
        <v>1</v>
      </c>
      <c r="C311" s="168" t="s">
        <v>66</v>
      </c>
      <c r="D311" s="519"/>
      <c r="E311" s="4"/>
      <c r="F311" s="221">
        <v>4500</v>
      </c>
      <c r="G311" s="126">
        <f t="shared" si="212"/>
        <v>1500</v>
      </c>
      <c r="H311" s="186">
        <v>1382</v>
      </c>
      <c r="I311" s="190">
        <f>H311/G311*100</f>
        <v>92.13333333333334</v>
      </c>
      <c r="J311" s="1491"/>
      <c r="K311" s="1491"/>
      <c r="L311" s="125"/>
      <c r="M311" s="125"/>
      <c r="N311" s="125"/>
      <c r="O311" s="125"/>
      <c r="P311" s="125"/>
      <c r="Q311" s="125"/>
      <c r="R311" s="325"/>
      <c r="S311" s="325"/>
      <c r="T311" s="325"/>
      <c r="U311" s="325"/>
      <c r="V311" s="757"/>
      <c r="W311" s="325"/>
      <c r="X311" s="782"/>
      <c r="Y311" s="325"/>
      <c r="Z311" s="325"/>
      <c r="AA311" s="325"/>
      <c r="AB311" s="325"/>
      <c r="AC311" s="325"/>
      <c r="AD311" s="925"/>
      <c r="AE311" s="953"/>
    </row>
    <row r="312" spans="1:31" s="2239" customFormat="1" x14ac:dyDescent="0.25">
      <c r="A312" s="217"/>
      <c r="B312" s="217">
        <v>1</v>
      </c>
      <c r="C312" s="168" t="s">
        <v>327</v>
      </c>
      <c r="D312" s="519"/>
      <c r="E312" s="4"/>
      <c r="F312" s="221"/>
      <c r="G312" s="126"/>
      <c r="H312" s="186">
        <v>23</v>
      </c>
      <c r="I312" s="190"/>
      <c r="J312" s="1491"/>
      <c r="K312" s="1491"/>
      <c r="L312" s="125"/>
      <c r="M312" s="125"/>
      <c r="N312" s="125"/>
      <c r="O312" s="125"/>
      <c r="P312" s="125"/>
      <c r="Q312" s="125"/>
      <c r="R312" s="325"/>
      <c r="S312" s="325"/>
      <c r="T312" s="325"/>
      <c r="U312" s="325"/>
      <c r="V312" s="757"/>
      <c r="W312" s="325"/>
      <c r="X312" s="782"/>
      <c r="Y312" s="325"/>
      <c r="Z312" s="325"/>
      <c r="AA312" s="325"/>
      <c r="AB312" s="325"/>
      <c r="AC312" s="325"/>
      <c r="AD312" s="925"/>
      <c r="AE312" s="953"/>
    </row>
    <row r="313" spans="1:31" s="2239" customFormat="1" ht="30" x14ac:dyDescent="0.25">
      <c r="A313" s="217"/>
      <c r="B313" s="217">
        <v>1</v>
      </c>
      <c r="C313" s="168" t="s">
        <v>259</v>
      </c>
      <c r="D313" s="519"/>
      <c r="E313" s="4"/>
      <c r="F313" s="221">
        <v>820</v>
      </c>
      <c r="G313" s="126">
        <f t="shared" si="212"/>
        <v>273.33333333333331</v>
      </c>
      <c r="H313" s="186">
        <v>216</v>
      </c>
      <c r="I313" s="190">
        <f>H313/G313*100</f>
        <v>79.024390243902445</v>
      </c>
      <c r="J313" s="1491"/>
      <c r="K313" s="1491"/>
      <c r="L313" s="125"/>
      <c r="M313" s="125"/>
      <c r="N313" s="125"/>
      <c r="O313" s="125"/>
      <c r="P313" s="125"/>
      <c r="Q313" s="125"/>
      <c r="R313" s="325"/>
      <c r="S313" s="325"/>
      <c r="T313" s="325"/>
      <c r="U313" s="325"/>
      <c r="V313" s="757"/>
      <c r="W313" s="325"/>
      <c r="X313" s="782"/>
      <c r="Y313" s="325"/>
      <c r="Z313" s="325"/>
      <c r="AA313" s="325"/>
      <c r="AB313" s="325"/>
      <c r="AC313" s="325"/>
      <c r="AD313" s="925"/>
      <c r="AE313" s="953"/>
    </row>
    <row r="314" spans="1:31" s="2239" customFormat="1" ht="30" x14ac:dyDescent="0.25">
      <c r="A314" s="217"/>
      <c r="B314" s="217">
        <v>1</v>
      </c>
      <c r="C314" s="168" t="s">
        <v>329</v>
      </c>
      <c r="D314" s="519"/>
      <c r="E314" s="4"/>
      <c r="F314" s="221"/>
      <c r="G314" s="126"/>
      <c r="H314" s="186">
        <v>6</v>
      </c>
      <c r="I314" s="190"/>
      <c r="J314" s="1491"/>
      <c r="K314" s="1491"/>
      <c r="L314" s="125"/>
      <c r="M314" s="125"/>
      <c r="N314" s="125"/>
      <c r="O314" s="125"/>
      <c r="P314" s="125"/>
      <c r="Q314" s="125"/>
      <c r="R314" s="325"/>
      <c r="S314" s="325"/>
      <c r="T314" s="325"/>
      <c r="U314" s="325"/>
      <c r="V314" s="757"/>
      <c r="W314" s="325"/>
      <c r="X314" s="782"/>
      <c r="Y314" s="325"/>
      <c r="Z314" s="325"/>
      <c r="AA314" s="325"/>
      <c r="AB314" s="325"/>
      <c r="AC314" s="325"/>
      <c r="AD314" s="925"/>
      <c r="AE314" s="953"/>
    </row>
    <row r="315" spans="1:31" s="2239" customFormat="1" ht="45" x14ac:dyDescent="0.25">
      <c r="A315" s="217">
        <v>1</v>
      </c>
      <c r="B315" s="217">
        <v>1</v>
      </c>
      <c r="C315" s="168" t="s">
        <v>255</v>
      </c>
      <c r="D315" s="537"/>
      <c r="E315" s="4"/>
      <c r="F315" s="221">
        <v>1920</v>
      </c>
      <c r="G315" s="126">
        <f t="shared" si="212"/>
        <v>640</v>
      </c>
      <c r="H315" s="186">
        <v>1000</v>
      </c>
      <c r="I315" s="190">
        <f>H315/G315*100</f>
        <v>156.25</v>
      </c>
      <c r="J315" s="1491"/>
      <c r="K315" s="1491"/>
      <c r="L315" s="125"/>
      <c r="M315" s="125"/>
      <c r="N315" s="125"/>
      <c r="O315" s="125"/>
      <c r="P315" s="125"/>
      <c r="Q315" s="125"/>
      <c r="R315" s="325"/>
      <c r="S315" s="325"/>
      <c r="T315" s="325"/>
      <c r="U315" s="325"/>
      <c r="V315" s="757"/>
      <c r="W315" s="325"/>
      <c r="X315" s="782"/>
      <c r="Y315" s="325"/>
      <c r="Z315" s="325"/>
      <c r="AA315" s="325"/>
      <c r="AB315" s="325"/>
      <c r="AC315" s="325"/>
      <c r="AD315" s="925"/>
      <c r="AE315" s="953"/>
    </row>
    <row r="316" spans="1:31" s="2239" customFormat="1" ht="30" x14ac:dyDescent="0.25">
      <c r="A316" s="217"/>
      <c r="B316" s="217">
        <v>1</v>
      </c>
      <c r="C316" s="168" t="s">
        <v>260</v>
      </c>
      <c r="D316" s="537"/>
      <c r="E316" s="4"/>
      <c r="F316" s="221">
        <v>220</v>
      </c>
      <c r="G316" s="126">
        <f t="shared" si="212"/>
        <v>73.333333333333329</v>
      </c>
      <c r="H316" s="186">
        <v>178</v>
      </c>
      <c r="I316" s="190">
        <f>H316/G316*100</f>
        <v>242.72727272727272</v>
      </c>
      <c r="J316" s="1491"/>
      <c r="K316" s="1491"/>
      <c r="L316" s="125"/>
      <c r="M316" s="125"/>
      <c r="N316" s="125"/>
      <c r="O316" s="125"/>
      <c r="P316" s="125"/>
      <c r="Q316" s="125"/>
      <c r="R316" s="325"/>
      <c r="S316" s="325"/>
      <c r="T316" s="325"/>
      <c r="U316" s="325"/>
      <c r="V316" s="757"/>
      <c r="W316" s="325"/>
      <c r="X316" s="782"/>
      <c r="Y316" s="325"/>
      <c r="Z316" s="325"/>
      <c r="AA316" s="325"/>
      <c r="AB316" s="325"/>
      <c r="AC316" s="325"/>
      <c r="AD316" s="925"/>
      <c r="AE316" s="953"/>
    </row>
    <row r="317" spans="1:31" s="2239" customFormat="1" ht="30" x14ac:dyDescent="0.25">
      <c r="A317" s="217"/>
      <c r="B317" s="217">
        <v>1</v>
      </c>
      <c r="C317" s="168" t="s">
        <v>70</v>
      </c>
      <c r="D317" s="2330"/>
      <c r="E317" s="4"/>
      <c r="F317" s="221">
        <v>2300</v>
      </c>
      <c r="G317" s="126">
        <f t="shared" si="212"/>
        <v>766.66666666666663</v>
      </c>
      <c r="H317" s="186">
        <v>2116</v>
      </c>
      <c r="I317" s="190">
        <f>H317/G317*100</f>
        <v>276</v>
      </c>
      <c r="J317" s="1491"/>
      <c r="K317" s="1491"/>
      <c r="L317" s="125"/>
      <c r="M317" s="125"/>
      <c r="N317" s="125"/>
      <c r="O317" s="125"/>
      <c r="P317" s="125"/>
      <c r="Q317" s="125"/>
      <c r="R317" s="325"/>
      <c r="S317" s="325"/>
      <c r="T317" s="325"/>
      <c r="U317" s="325"/>
      <c r="V317" s="757"/>
      <c r="W317" s="325"/>
      <c r="X317" s="782"/>
      <c r="Y317" s="325"/>
      <c r="Z317" s="325"/>
      <c r="AA317" s="325"/>
      <c r="AB317" s="325"/>
      <c r="AC317" s="325"/>
      <c r="AD317" s="925"/>
      <c r="AE317" s="953"/>
    </row>
    <row r="318" spans="1:31" s="2239" customFormat="1" x14ac:dyDescent="0.25">
      <c r="A318" s="217"/>
      <c r="B318" s="217">
        <v>1</v>
      </c>
      <c r="C318" s="739"/>
      <c r="D318" s="534"/>
      <c r="E318" s="4"/>
      <c r="F318" s="221"/>
      <c r="G318" s="126"/>
      <c r="H318" s="186"/>
      <c r="I318" s="190"/>
      <c r="J318" s="1491"/>
      <c r="K318" s="1491"/>
      <c r="L318" s="125"/>
      <c r="M318" s="125"/>
      <c r="N318" s="125"/>
      <c r="O318" s="125"/>
      <c r="P318" s="125"/>
      <c r="Q318" s="125"/>
      <c r="R318" s="325"/>
      <c r="S318" s="325"/>
      <c r="T318" s="325"/>
      <c r="U318" s="325"/>
      <c r="V318" s="757"/>
      <c r="W318" s="325"/>
      <c r="X318" s="782"/>
      <c r="Y318" s="325"/>
      <c r="Z318" s="325"/>
      <c r="AA318" s="325"/>
      <c r="AB318" s="325"/>
      <c r="AC318" s="325"/>
      <c r="AD318" s="925"/>
      <c r="AE318" s="953"/>
    </row>
    <row r="319" spans="1:31" s="2239" customFormat="1" ht="30" x14ac:dyDescent="0.25">
      <c r="A319" s="217"/>
      <c r="B319" s="217">
        <v>1</v>
      </c>
      <c r="C319" s="699" t="s">
        <v>300</v>
      </c>
      <c r="D319" s="4"/>
      <c r="E319" s="4"/>
      <c r="F319" s="221"/>
      <c r="G319" s="186">
        <f>F319/12*$C$3</f>
        <v>0</v>
      </c>
      <c r="H319" s="186">
        <v>29</v>
      </c>
      <c r="I319" s="190"/>
      <c r="J319" s="1491"/>
      <c r="K319" s="1491"/>
      <c r="L319" s="125"/>
      <c r="M319" s="125"/>
      <c r="N319" s="125"/>
      <c r="O319" s="125"/>
      <c r="P319" s="125"/>
      <c r="Q319" s="125"/>
      <c r="R319" s="325"/>
      <c r="S319" s="325"/>
      <c r="T319" s="325"/>
      <c r="U319" s="325"/>
      <c r="V319" s="757"/>
      <c r="W319" s="325"/>
      <c r="X319" s="782"/>
      <c r="Y319" s="325"/>
      <c r="Z319" s="325"/>
      <c r="AA319" s="325"/>
      <c r="AB319" s="325"/>
      <c r="AC319" s="325"/>
      <c r="AD319" s="925"/>
      <c r="AE319" s="953"/>
    </row>
    <row r="320" spans="1:31" s="2239" customFormat="1" ht="30" x14ac:dyDescent="0.25">
      <c r="A320" s="217"/>
      <c r="B320" s="217">
        <v>1</v>
      </c>
      <c r="C320" s="703" t="s">
        <v>301</v>
      </c>
      <c r="D320" s="4"/>
      <c r="E320" s="4"/>
      <c r="F320" s="221"/>
      <c r="G320" s="186">
        <f>F320/12*$C$3</f>
        <v>0</v>
      </c>
      <c r="H320" s="186"/>
      <c r="I320" s="190"/>
      <c r="J320" s="1491"/>
      <c r="K320" s="1491"/>
      <c r="L320" s="125"/>
      <c r="M320" s="125"/>
      <c r="N320" s="125"/>
      <c r="O320" s="125"/>
      <c r="P320" s="125"/>
      <c r="Q320" s="125"/>
      <c r="R320" s="325"/>
      <c r="S320" s="325"/>
      <c r="T320" s="325"/>
      <c r="U320" s="325"/>
      <c r="V320" s="757"/>
      <c r="W320" s="325"/>
      <c r="X320" s="782"/>
      <c r="Y320" s="325"/>
      <c r="Z320" s="325"/>
      <c r="AA320" s="325"/>
      <c r="AB320" s="325"/>
      <c r="AC320" s="325"/>
      <c r="AD320" s="925"/>
      <c r="AE320" s="953"/>
    </row>
    <row r="321" spans="1:31" s="2239" customFormat="1" ht="30" x14ac:dyDescent="0.25">
      <c r="A321" s="217"/>
      <c r="B321" s="217">
        <v>1</v>
      </c>
      <c r="C321" s="702" t="s">
        <v>302</v>
      </c>
      <c r="D321" s="4"/>
      <c r="E321" s="4"/>
      <c r="F321" s="221"/>
      <c r="G321" s="186">
        <f>F321/12*$C$3</f>
        <v>0</v>
      </c>
      <c r="H321" s="186"/>
      <c r="I321" s="190"/>
      <c r="J321" s="1491"/>
      <c r="K321" s="1491"/>
      <c r="L321" s="125"/>
      <c r="M321" s="125"/>
      <c r="N321" s="125"/>
      <c r="O321" s="125"/>
      <c r="P321" s="125"/>
      <c r="Q321" s="125"/>
      <c r="R321" s="325"/>
      <c r="S321" s="325"/>
      <c r="T321" s="325"/>
      <c r="U321" s="325"/>
      <c r="V321" s="757"/>
      <c r="W321" s="325"/>
      <c r="X321" s="782"/>
      <c r="Y321" s="325"/>
      <c r="Z321" s="325"/>
      <c r="AA321" s="325"/>
      <c r="AB321" s="325"/>
      <c r="AC321" s="325"/>
      <c r="AD321" s="925"/>
      <c r="AE321" s="953"/>
    </row>
    <row r="322" spans="1:31" s="2239" customFormat="1" ht="90" x14ac:dyDescent="0.25">
      <c r="A322" s="217"/>
      <c r="B322" s="217">
        <v>1</v>
      </c>
      <c r="C322" s="699" t="s">
        <v>310</v>
      </c>
      <c r="D322" s="4"/>
      <c r="E322" s="4"/>
      <c r="F322" s="221"/>
      <c r="G322" s="186">
        <f>F322/12*$C$3</f>
        <v>0</v>
      </c>
      <c r="H322" s="186"/>
      <c r="I322" s="190"/>
      <c r="J322" s="1491"/>
      <c r="K322" s="1491"/>
      <c r="L322" s="125"/>
      <c r="M322" s="125"/>
      <c r="N322" s="125"/>
      <c r="O322" s="125"/>
      <c r="P322" s="125"/>
      <c r="Q322" s="125"/>
      <c r="R322" s="325"/>
      <c r="S322" s="325"/>
      <c r="T322" s="325"/>
      <c r="U322" s="325"/>
      <c r="V322" s="757"/>
      <c r="W322" s="325"/>
      <c r="X322" s="782"/>
      <c r="Y322" s="325"/>
      <c r="Z322" s="325"/>
      <c r="AA322" s="325"/>
      <c r="AB322" s="325"/>
      <c r="AC322" s="325"/>
      <c r="AD322" s="925"/>
      <c r="AE322" s="953"/>
    </row>
    <row r="323" spans="1:31" s="2239" customFormat="1" ht="29.25" x14ac:dyDescent="0.25">
      <c r="A323" s="217"/>
      <c r="B323" s="217">
        <v>1</v>
      </c>
      <c r="C323" s="705" t="s">
        <v>288</v>
      </c>
      <c r="D323" s="4"/>
      <c r="E323" s="4"/>
      <c r="F323" s="245">
        <f>SUM(F319:F322)</f>
        <v>0</v>
      </c>
      <c r="G323" s="186">
        <f>SUM(G319:G322)</f>
        <v>0</v>
      </c>
      <c r="H323" s="186">
        <f>SUM(H319:H322)</f>
        <v>29</v>
      </c>
      <c r="I323" s="190"/>
      <c r="J323" s="1491"/>
      <c r="K323" s="1491"/>
      <c r="L323" s="125"/>
      <c r="M323" s="125"/>
      <c r="N323" s="125"/>
      <c r="O323" s="125"/>
      <c r="P323" s="125"/>
      <c r="Q323" s="125"/>
      <c r="R323" s="325"/>
      <c r="S323" s="325"/>
      <c r="T323" s="325"/>
      <c r="U323" s="325"/>
      <c r="V323" s="876"/>
      <c r="W323" s="325"/>
      <c r="X323" s="782"/>
      <c r="Y323" s="325">
        <v>17.471050000000002</v>
      </c>
      <c r="Z323" s="325"/>
      <c r="AA323" s="325"/>
      <c r="AB323" s="325">
        <v>0</v>
      </c>
      <c r="AC323" s="325">
        <v>17.471050000000002</v>
      </c>
      <c r="AD323" s="925"/>
      <c r="AE323" s="953"/>
    </row>
    <row r="324" spans="1:31" s="2239" customFormat="1" ht="86.25" x14ac:dyDescent="0.25">
      <c r="A324" s="217"/>
      <c r="B324" s="217">
        <v>1</v>
      </c>
      <c r="C324" s="473" t="s">
        <v>464</v>
      </c>
      <c r="D324" s="4"/>
      <c r="E324" s="4"/>
      <c r="F324" s="245">
        <f>F261</f>
        <v>19653</v>
      </c>
      <c r="G324" s="245">
        <f>G261</f>
        <v>6551.0000000000009</v>
      </c>
      <c r="H324" s="245">
        <f>H261</f>
        <v>4903</v>
      </c>
      <c r="I324" s="190">
        <f t="shared" ref="I324:I329" si="213">H324/G324*100</f>
        <v>74.843535338116311</v>
      </c>
      <c r="J324" s="1491"/>
      <c r="K324" s="1491"/>
      <c r="L324" s="125"/>
      <c r="M324" s="125"/>
      <c r="N324" s="125"/>
      <c r="O324" s="125"/>
      <c r="P324" s="125"/>
      <c r="Q324" s="125"/>
      <c r="R324" s="325">
        <f t="shared" ref="R324:AC324" si="214">R261</f>
        <v>87790.954299999998</v>
      </c>
      <c r="S324" s="325">
        <f t="shared" ref="S324:T324" si="215">S261</f>
        <v>87790.954299999998</v>
      </c>
      <c r="T324" s="325">
        <f t="shared" si="215"/>
        <v>87790.954299999998</v>
      </c>
      <c r="U324" s="325">
        <f t="shared" ref="U324" si="216">U261</f>
        <v>87790.954299999998</v>
      </c>
      <c r="V324" s="876">
        <f t="shared" si="214"/>
        <v>29263.651433333333</v>
      </c>
      <c r="W324" s="325">
        <f t="shared" si="214"/>
        <v>22445.424710000003</v>
      </c>
      <c r="X324" s="782">
        <f t="shared" si="214"/>
        <v>0</v>
      </c>
      <c r="Y324" s="325">
        <f t="shared" si="214"/>
        <v>0</v>
      </c>
      <c r="Z324" s="325">
        <f t="shared" si="214"/>
        <v>-6818.2267233333296</v>
      </c>
      <c r="AA324" s="325">
        <f t="shared" si="214"/>
        <v>0</v>
      </c>
      <c r="AB324" s="325">
        <f t="shared" si="214"/>
        <v>-141.76133999999999</v>
      </c>
      <c r="AC324" s="325">
        <f t="shared" si="214"/>
        <v>22303.663370000002</v>
      </c>
      <c r="AD324" s="925"/>
      <c r="AE324" s="953"/>
    </row>
    <row r="325" spans="1:31" s="2239" customFormat="1" ht="29.25" x14ac:dyDescent="0.25">
      <c r="A325" s="217">
        <v>1</v>
      </c>
      <c r="B325" s="217">
        <v>1</v>
      </c>
      <c r="C325" s="473" t="s">
        <v>256</v>
      </c>
      <c r="D325" s="4"/>
      <c r="E325" s="4"/>
      <c r="F325" s="245">
        <f>F283+F252</f>
        <v>49095</v>
      </c>
      <c r="G325" s="245">
        <f>G283+G252</f>
        <v>16365</v>
      </c>
      <c r="H325" s="245">
        <f>H283+H252</f>
        <v>8163</v>
      </c>
      <c r="I325" s="524">
        <f t="shared" si="213"/>
        <v>49.880843263061415</v>
      </c>
      <c r="J325" s="1491"/>
      <c r="K325" s="1491"/>
      <c r="L325" s="125"/>
      <c r="M325" s="125"/>
      <c r="N325" s="125"/>
      <c r="O325" s="125"/>
      <c r="P325" s="125"/>
      <c r="Q325" s="125"/>
      <c r="R325" s="325"/>
      <c r="S325" s="325"/>
      <c r="T325" s="325"/>
      <c r="U325" s="325"/>
      <c r="V325" s="757"/>
      <c r="W325" s="325"/>
      <c r="X325" s="782"/>
      <c r="Y325" s="325"/>
      <c r="Z325" s="325"/>
      <c r="AA325" s="325"/>
      <c r="AB325" s="325"/>
      <c r="AC325" s="325"/>
      <c r="AD325" s="929"/>
      <c r="AE325" s="953"/>
    </row>
    <row r="326" spans="1:31" s="2239" customFormat="1" ht="43.5" x14ac:dyDescent="0.25">
      <c r="A326" s="217">
        <v>1</v>
      </c>
      <c r="B326" s="217">
        <v>1</v>
      </c>
      <c r="C326" s="473" t="s">
        <v>269</v>
      </c>
      <c r="D326" s="4"/>
      <c r="E326" s="4"/>
      <c r="F326" s="245">
        <f>F266</f>
        <v>44362</v>
      </c>
      <c r="G326" s="245">
        <f>G266</f>
        <v>14787.333333333334</v>
      </c>
      <c r="H326" s="245">
        <f>H266</f>
        <v>10085</v>
      </c>
      <c r="I326" s="524">
        <f t="shared" si="213"/>
        <v>68.200261485054767</v>
      </c>
      <c r="J326" s="1491"/>
      <c r="K326" s="1491"/>
      <c r="L326" s="125"/>
      <c r="M326" s="125"/>
      <c r="N326" s="125"/>
      <c r="O326" s="125"/>
      <c r="P326" s="125"/>
      <c r="Q326" s="125"/>
      <c r="R326" s="325"/>
      <c r="S326" s="325"/>
      <c r="T326" s="325"/>
      <c r="U326" s="325"/>
      <c r="V326" s="757"/>
      <c r="W326" s="325"/>
      <c r="X326" s="782"/>
      <c r="Y326" s="325"/>
      <c r="Z326" s="325"/>
      <c r="AA326" s="325"/>
      <c r="AB326" s="325"/>
      <c r="AC326" s="325"/>
      <c r="AD326" s="929"/>
      <c r="AE326" s="953"/>
    </row>
    <row r="327" spans="1:31" s="2239" customFormat="1" ht="29.25" x14ac:dyDescent="0.25">
      <c r="A327" s="217">
        <v>1</v>
      </c>
      <c r="B327" s="217">
        <v>1</v>
      </c>
      <c r="C327" s="473" t="s">
        <v>257</v>
      </c>
      <c r="D327" s="4"/>
      <c r="E327" s="4"/>
      <c r="F327" s="245">
        <f>F296+F256</f>
        <v>86820</v>
      </c>
      <c r="G327" s="245">
        <f>G296+G256</f>
        <v>28940</v>
      </c>
      <c r="H327" s="245">
        <f>H296+H256+H274+H270</f>
        <v>29650</v>
      </c>
      <c r="I327" s="524">
        <f t="shared" si="213"/>
        <v>102.45335176226675</v>
      </c>
      <c r="J327" s="1491"/>
      <c r="K327" s="1491"/>
      <c r="L327" s="125"/>
      <c r="M327" s="125"/>
      <c r="N327" s="125"/>
      <c r="O327" s="125"/>
      <c r="P327" s="125"/>
      <c r="Q327" s="125"/>
      <c r="R327" s="325"/>
      <c r="S327" s="325"/>
      <c r="T327" s="325"/>
      <c r="U327" s="325"/>
      <c r="V327" s="757"/>
      <c r="W327" s="325"/>
      <c r="X327" s="782"/>
      <c r="Y327" s="325"/>
      <c r="Z327" s="325"/>
      <c r="AA327" s="325"/>
      <c r="AB327" s="325"/>
      <c r="AC327" s="325"/>
      <c r="AD327" s="929"/>
      <c r="AE327" s="953"/>
    </row>
    <row r="328" spans="1:31" s="2239" customFormat="1" ht="29.25" x14ac:dyDescent="0.25">
      <c r="A328" s="217">
        <v>1</v>
      </c>
      <c r="B328" s="217">
        <v>1</v>
      </c>
      <c r="C328" s="473" t="s">
        <v>258</v>
      </c>
      <c r="D328" s="4"/>
      <c r="E328" s="4"/>
      <c r="F328" s="245">
        <f>F303+F301+F259</f>
        <v>38356</v>
      </c>
      <c r="G328" s="245">
        <f t="shared" ref="G328:H328" si="217">G303+G301+G259</f>
        <v>12785.333333333334</v>
      </c>
      <c r="H328" s="245">
        <f t="shared" si="217"/>
        <v>11262</v>
      </c>
      <c r="I328" s="524">
        <f t="shared" si="213"/>
        <v>88.085306079883196</v>
      </c>
      <c r="J328" s="1491"/>
      <c r="K328" s="1491"/>
      <c r="L328" s="125"/>
      <c r="M328" s="125"/>
      <c r="N328" s="125"/>
      <c r="O328" s="125"/>
      <c r="P328" s="125"/>
      <c r="Q328" s="125"/>
      <c r="R328" s="325"/>
      <c r="S328" s="325"/>
      <c r="T328" s="325"/>
      <c r="U328" s="325"/>
      <c r="V328" s="2282"/>
      <c r="W328" s="325"/>
      <c r="X328" s="782"/>
      <c r="Y328" s="325"/>
      <c r="Z328" s="325"/>
      <c r="AA328" s="325"/>
      <c r="AB328" s="325"/>
      <c r="AC328" s="325"/>
      <c r="AD328" s="929"/>
      <c r="AE328" s="953"/>
    </row>
    <row r="329" spans="1:31" s="2239" customFormat="1" x14ac:dyDescent="0.25">
      <c r="A329" s="217">
        <v>1</v>
      </c>
      <c r="B329" s="217">
        <v>1</v>
      </c>
      <c r="C329" s="474" t="s">
        <v>133</v>
      </c>
      <c r="D329" s="4"/>
      <c r="E329" s="4"/>
      <c r="F329" s="245">
        <f>F328+F326+F325+F327*2.6+F324*2.6</f>
        <v>408642.8</v>
      </c>
      <c r="G329" s="245">
        <f>G324*2.6+G325+G326+G328+G327*2.6</f>
        <v>136214.26666666666</v>
      </c>
      <c r="H329" s="245">
        <f>H324*2.6+H325+H326+H328+H327*2.6+H270*2.6+H274*2.6</f>
        <v>119347.8</v>
      </c>
      <c r="I329" s="524">
        <f t="shared" si="213"/>
        <v>87.617694475468554</v>
      </c>
      <c r="J329" s="1491"/>
      <c r="K329" s="1491"/>
      <c r="L329" s="125"/>
      <c r="M329" s="125"/>
      <c r="N329" s="125"/>
      <c r="O329" s="125"/>
      <c r="P329" s="125"/>
      <c r="Q329" s="125"/>
      <c r="R329" s="325">
        <f>R304+R300+R283+R266+R261+R251+R291</f>
        <v>521619.90973000001</v>
      </c>
      <c r="S329" s="325">
        <f t="shared" ref="S329:X329" si="218">S304+S300+S283+S266+S261+S251+S291</f>
        <v>529582.73942999996</v>
      </c>
      <c r="T329" s="325">
        <f t="shared" si="218"/>
        <v>529582.73942999996</v>
      </c>
      <c r="U329" s="325">
        <f t="shared" ref="U329" si="219">U304+U300+U283+U266+U261+U251+U291</f>
        <v>529582.73942999996</v>
      </c>
      <c r="V329" s="2708">
        <f t="shared" si="218"/>
        <v>176044.98407060606</v>
      </c>
      <c r="W329" s="325">
        <f t="shared" si="218"/>
        <v>159790.42423</v>
      </c>
      <c r="X329" s="782">
        <f t="shared" si="218"/>
        <v>0</v>
      </c>
      <c r="Y329" s="325">
        <f t="shared" ref="Y329:AB329" si="220">Y304+Y300+Y283+Y266+Y261+Y251+Y291+Y323</f>
        <v>394.77766000000003</v>
      </c>
      <c r="Z329" s="325">
        <f t="shared" si="220"/>
        <v>-16254.559840606045</v>
      </c>
      <c r="AA329" s="325">
        <f t="shared" si="220"/>
        <v>-315.68745999999999</v>
      </c>
      <c r="AB329" s="325">
        <f t="shared" si="220"/>
        <v>-258.06891999999999</v>
      </c>
      <c r="AC329" s="325">
        <f>AC323+AC304+AC300+AC291+AC283+AC266+AC261+AC251</f>
        <v>159927.13297000001</v>
      </c>
      <c r="AD329" s="929"/>
      <c r="AE329" s="953"/>
    </row>
    <row r="330" spans="1:31" s="2239" customFormat="1" x14ac:dyDescent="0.25">
      <c r="A330" s="217">
        <v>1</v>
      </c>
      <c r="B330" s="217">
        <v>1</v>
      </c>
      <c r="C330" s="1346" t="s">
        <v>28</v>
      </c>
      <c r="D330" s="1346"/>
      <c r="E330" s="2"/>
      <c r="F330" s="225"/>
      <c r="G330" s="190"/>
      <c r="H330" s="190"/>
      <c r="I330" s="190"/>
      <c r="J330" s="1491"/>
      <c r="K330" s="1491"/>
      <c r="L330" s="746"/>
      <c r="M330" s="746"/>
      <c r="N330" s="746"/>
      <c r="O330" s="746"/>
      <c r="P330" s="746"/>
      <c r="Q330" s="746"/>
      <c r="R330" s="369"/>
      <c r="S330" s="369"/>
      <c r="T330" s="369"/>
      <c r="U330" s="369"/>
      <c r="V330" s="2249"/>
      <c r="W330" s="369"/>
      <c r="X330" s="1123"/>
      <c r="Y330" s="369"/>
      <c r="Z330" s="369"/>
      <c r="AA330" s="369"/>
      <c r="AB330" s="369"/>
      <c r="AC330" s="369"/>
      <c r="AD330" s="945"/>
      <c r="AE330" s="2250"/>
    </row>
    <row r="331" spans="1:31" s="2239" customFormat="1" x14ac:dyDescent="0.25">
      <c r="A331" s="217">
        <v>1</v>
      </c>
      <c r="B331" s="217">
        <v>1</v>
      </c>
      <c r="C331" s="1025" t="s">
        <v>46</v>
      </c>
      <c r="D331" s="1025"/>
      <c r="E331" s="2331">
        <v>300</v>
      </c>
      <c r="F331" s="238">
        <v>10</v>
      </c>
      <c r="G331" s="126">
        <f>(F331/12*$C$3)</f>
        <v>3.3333333333333335</v>
      </c>
      <c r="H331" s="190">
        <v>0</v>
      </c>
      <c r="I331" s="126">
        <f t="shared" ref="I331:I336" si="221">H331/G331*100</f>
        <v>0</v>
      </c>
      <c r="J331" s="827">
        <v>15</v>
      </c>
      <c r="K331" s="155" t="e">
        <f t="shared" ref="K331:K336" si="222">N331/H331</f>
        <v>#DIV/0!</v>
      </c>
      <c r="L331" s="156">
        <f>ROUND(F331*J331,0)</f>
        <v>150</v>
      </c>
      <c r="M331" s="156">
        <f>L331/12*$C$3</f>
        <v>50</v>
      </c>
      <c r="N331" s="186">
        <v>0</v>
      </c>
      <c r="O331" s="156">
        <f t="shared" ref="O331:O336" si="223">N331/M331*100</f>
        <v>0</v>
      </c>
      <c r="P331" s="156">
        <f>L331/E331</f>
        <v>0.5</v>
      </c>
      <c r="Q331" s="156">
        <f t="shared" ref="Q331:Q336" si="224">N331/$C$3*12/P331</f>
        <v>0</v>
      </c>
      <c r="R331" s="369"/>
      <c r="S331" s="369"/>
      <c r="T331" s="369"/>
      <c r="U331" s="369"/>
      <c r="V331" s="2249"/>
      <c r="W331" s="369"/>
      <c r="X331" s="1123"/>
      <c r="Y331" s="369"/>
      <c r="Z331" s="369"/>
      <c r="AA331" s="369"/>
      <c r="AB331" s="369"/>
      <c r="AC331" s="369"/>
      <c r="AD331" s="945"/>
      <c r="AE331" s="2250"/>
    </row>
    <row r="332" spans="1:31" s="2239" customFormat="1" x14ac:dyDescent="0.25">
      <c r="A332" s="217">
        <v>1</v>
      </c>
      <c r="B332" s="217">
        <v>1</v>
      </c>
      <c r="C332" s="1025" t="s">
        <v>10</v>
      </c>
      <c r="D332" s="1025"/>
      <c r="E332" s="2331">
        <v>300</v>
      </c>
      <c r="F332" s="238">
        <v>35</v>
      </c>
      <c r="G332" s="126">
        <f>(F332/12*$C$3)</f>
        <v>11.666666666666666</v>
      </c>
      <c r="H332" s="190">
        <v>6</v>
      </c>
      <c r="I332" s="126">
        <f t="shared" si="221"/>
        <v>51.428571428571438</v>
      </c>
      <c r="J332" s="827">
        <v>9.5</v>
      </c>
      <c r="K332" s="155">
        <f t="shared" si="222"/>
        <v>8.5</v>
      </c>
      <c r="L332" s="156">
        <f>ROUND(F332*J332,0)</f>
        <v>333</v>
      </c>
      <c r="M332" s="156">
        <f>L332/12*$C$3</f>
        <v>111</v>
      </c>
      <c r="N332" s="186">
        <v>51</v>
      </c>
      <c r="O332" s="156">
        <f t="shared" si="223"/>
        <v>45.945945945945951</v>
      </c>
      <c r="P332" s="156">
        <f>L332/E332</f>
        <v>1.1100000000000001</v>
      </c>
      <c r="Q332" s="156">
        <f t="shared" si="224"/>
        <v>137.83783783783784</v>
      </c>
      <c r="R332" s="369"/>
      <c r="S332" s="369"/>
      <c r="T332" s="369"/>
      <c r="U332" s="369"/>
      <c r="V332" s="2249"/>
      <c r="W332" s="369"/>
      <c r="X332" s="1123"/>
      <c r="Y332" s="369"/>
      <c r="Z332" s="369"/>
      <c r="AA332" s="369"/>
      <c r="AB332" s="369"/>
      <c r="AC332" s="369"/>
      <c r="AD332" s="945"/>
      <c r="AE332" s="2250"/>
    </row>
    <row r="333" spans="1:31" s="2239" customFormat="1" x14ac:dyDescent="0.25">
      <c r="A333" s="217"/>
      <c r="B333" s="217">
        <v>1</v>
      </c>
      <c r="C333" s="1025" t="s">
        <v>62</v>
      </c>
      <c r="D333" s="1025"/>
      <c r="E333" s="2331">
        <v>300</v>
      </c>
      <c r="F333" s="238">
        <v>17</v>
      </c>
      <c r="G333" s="126">
        <f>(F333/12*$C$3)</f>
        <v>5.666666666666667</v>
      </c>
      <c r="H333" s="190">
        <v>1</v>
      </c>
      <c r="I333" s="126">
        <f t="shared" si="221"/>
        <v>17.647058823529409</v>
      </c>
      <c r="J333" s="827">
        <v>9.3000000000000007</v>
      </c>
      <c r="K333" s="155">
        <f t="shared" si="222"/>
        <v>7</v>
      </c>
      <c r="L333" s="156">
        <f>ROUND(F333*J333,0)</f>
        <v>158</v>
      </c>
      <c r="M333" s="156">
        <f>L333/12*$C$3</f>
        <v>52.666666666666664</v>
      </c>
      <c r="N333" s="186">
        <v>7</v>
      </c>
      <c r="O333" s="156">
        <f t="shared" si="223"/>
        <v>13.291139240506331</v>
      </c>
      <c r="P333" s="156">
        <f>L333/E333</f>
        <v>0.52666666666666662</v>
      </c>
      <c r="Q333" s="156">
        <f t="shared" si="224"/>
        <v>39.87341772151899</v>
      </c>
      <c r="R333" s="369"/>
      <c r="S333" s="369"/>
      <c r="T333" s="369"/>
      <c r="U333" s="369"/>
      <c r="V333" s="2249"/>
      <c r="W333" s="369"/>
      <c r="X333" s="1123"/>
      <c r="Y333" s="369"/>
      <c r="Z333" s="369"/>
      <c r="AA333" s="369"/>
      <c r="AB333" s="369"/>
      <c r="AC333" s="369"/>
      <c r="AD333" s="945"/>
      <c r="AE333" s="2250"/>
    </row>
    <row r="334" spans="1:31" s="2239" customFormat="1" x14ac:dyDescent="0.25">
      <c r="A334" s="217">
        <v>1</v>
      </c>
      <c r="B334" s="217">
        <v>1</v>
      </c>
      <c r="C334" s="1025" t="s">
        <v>6</v>
      </c>
      <c r="D334" s="1025"/>
      <c r="E334" s="2331">
        <v>300</v>
      </c>
      <c r="F334" s="238">
        <v>19</v>
      </c>
      <c r="G334" s="126">
        <f>(F334/12*$C$3)</f>
        <v>6.333333333333333</v>
      </c>
      <c r="H334" s="190">
        <v>0</v>
      </c>
      <c r="I334" s="126">
        <f t="shared" si="221"/>
        <v>0</v>
      </c>
      <c r="J334" s="827">
        <v>7.9</v>
      </c>
      <c r="K334" s="155" t="e">
        <f t="shared" si="222"/>
        <v>#DIV/0!</v>
      </c>
      <c r="L334" s="156">
        <f>ROUND(F334*J334,0)</f>
        <v>150</v>
      </c>
      <c r="M334" s="156">
        <f>L334/12*$C$3</f>
        <v>50</v>
      </c>
      <c r="N334" s="186">
        <v>0</v>
      </c>
      <c r="O334" s="156">
        <f t="shared" si="223"/>
        <v>0</v>
      </c>
      <c r="P334" s="156">
        <f>L334/E334</f>
        <v>0.5</v>
      </c>
      <c r="Q334" s="156">
        <f t="shared" si="224"/>
        <v>0</v>
      </c>
      <c r="R334" s="369"/>
      <c r="S334" s="369"/>
      <c r="T334" s="369"/>
      <c r="U334" s="369"/>
      <c r="V334" s="2249"/>
      <c r="W334" s="369"/>
      <c r="X334" s="1123"/>
      <c r="Y334" s="369"/>
      <c r="Z334" s="369"/>
      <c r="AA334" s="369"/>
      <c r="AB334" s="369"/>
      <c r="AC334" s="369"/>
      <c r="AD334" s="945"/>
      <c r="AE334" s="2250"/>
    </row>
    <row r="335" spans="1:31" s="2239" customFormat="1" x14ac:dyDescent="0.25">
      <c r="A335" s="217">
        <v>1</v>
      </c>
      <c r="B335" s="217">
        <v>1</v>
      </c>
      <c r="C335" s="1025" t="s">
        <v>158</v>
      </c>
      <c r="D335" s="1025"/>
      <c r="E335" s="2331">
        <v>300</v>
      </c>
      <c r="F335" s="238">
        <v>64</v>
      </c>
      <c r="G335" s="126">
        <f>(F335/12*$C$3)</f>
        <v>21.333333333333332</v>
      </c>
      <c r="H335" s="126">
        <v>14</v>
      </c>
      <c r="I335" s="126">
        <f t="shared" si="221"/>
        <v>65.625</v>
      </c>
      <c r="J335" s="827">
        <v>7.4</v>
      </c>
      <c r="K335" s="155">
        <f t="shared" si="222"/>
        <v>5.8571428571428568</v>
      </c>
      <c r="L335" s="156">
        <f>ROUND(F335*J335,0)</f>
        <v>474</v>
      </c>
      <c r="M335" s="156">
        <f>L335/12*$C$3</f>
        <v>158</v>
      </c>
      <c r="N335" s="156">
        <v>82</v>
      </c>
      <c r="O335" s="156">
        <f t="shared" si="223"/>
        <v>51.898734177215189</v>
      </c>
      <c r="P335" s="156">
        <f>L335/E335</f>
        <v>1.58</v>
      </c>
      <c r="Q335" s="156">
        <f t="shared" si="224"/>
        <v>155.69620253164555</v>
      </c>
      <c r="R335" s="325"/>
      <c r="S335" s="325"/>
      <c r="T335" s="325"/>
      <c r="U335" s="325"/>
      <c r="V335" s="757"/>
      <c r="W335" s="325"/>
      <c r="X335" s="782"/>
      <c r="Y335" s="325"/>
      <c r="Z335" s="325"/>
      <c r="AA335" s="325"/>
      <c r="AB335" s="325"/>
      <c r="AC335" s="325"/>
      <c r="AD335" s="941"/>
      <c r="AE335" s="953"/>
    </row>
    <row r="336" spans="1:31" s="2239" customFormat="1" x14ac:dyDescent="0.25">
      <c r="A336" s="217">
        <v>1</v>
      </c>
      <c r="B336" s="217">
        <v>1</v>
      </c>
      <c r="C336" s="1346" t="s">
        <v>31</v>
      </c>
      <c r="D336" s="1346"/>
      <c r="E336" s="1346"/>
      <c r="F336" s="1972">
        <f>SUM(F331:F335)</f>
        <v>145</v>
      </c>
      <c r="G336" s="2038">
        <f>SUM(G331:G335)</f>
        <v>48.333333333333329</v>
      </c>
      <c r="H336" s="2038">
        <f>SUM(H331:H335)</f>
        <v>21</v>
      </c>
      <c r="I336" s="2038">
        <f t="shared" si="221"/>
        <v>43.448275862068968</v>
      </c>
      <c r="J336" s="2039">
        <f>SUM(L336/F336)</f>
        <v>8.7241379310344822</v>
      </c>
      <c r="K336" s="199">
        <f t="shared" si="222"/>
        <v>6.666666666666667</v>
      </c>
      <c r="L336" s="698">
        <f>SUM(L331:L335)</f>
        <v>1265</v>
      </c>
      <c r="M336" s="698">
        <f>SUM(M331:M335)</f>
        <v>421.66666666666663</v>
      </c>
      <c r="N336" s="698">
        <f>SUM(N331:N335)</f>
        <v>140</v>
      </c>
      <c r="O336" s="156">
        <f t="shared" si="223"/>
        <v>33.201581027667984</v>
      </c>
      <c r="P336" s="1256">
        <f>SUM(P331:P335)</f>
        <v>4.2166666666666668</v>
      </c>
      <c r="Q336" s="156">
        <f t="shared" si="224"/>
        <v>99.604743083003953</v>
      </c>
      <c r="R336" s="329"/>
      <c r="S336" s="329"/>
      <c r="T336" s="329"/>
      <c r="U336" s="329"/>
      <c r="V336" s="2285"/>
      <c r="W336" s="363"/>
      <c r="X336" s="1044"/>
      <c r="Y336" s="363"/>
      <c r="Z336" s="363"/>
      <c r="AA336" s="363"/>
      <c r="AB336" s="329"/>
      <c r="AC336" s="329"/>
      <c r="AD336" s="2040"/>
      <c r="AE336" s="903"/>
    </row>
    <row r="337" spans="1:255" s="2239" customFormat="1" ht="30" x14ac:dyDescent="0.25">
      <c r="A337" s="217">
        <v>1</v>
      </c>
      <c r="B337" s="217">
        <v>1</v>
      </c>
      <c r="C337" s="2" t="s">
        <v>122</v>
      </c>
      <c r="D337" s="2"/>
      <c r="E337" s="1346"/>
      <c r="F337" s="1972"/>
      <c r="G337" s="2038"/>
      <c r="H337" s="2038"/>
      <c r="I337" s="2038"/>
      <c r="J337" s="2039"/>
      <c r="K337" s="199"/>
      <c r="L337" s="698"/>
      <c r="M337" s="698"/>
      <c r="N337" s="698"/>
      <c r="O337" s="156"/>
      <c r="P337" s="1256"/>
      <c r="Q337" s="156"/>
      <c r="R337" s="329"/>
      <c r="S337" s="329"/>
      <c r="T337" s="329"/>
      <c r="U337" s="329"/>
      <c r="V337" s="2286"/>
      <c r="W337" s="329"/>
      <c r="X337" s="773"/>
      <c r="Y337" s="329"/>
      <c r="Z337" s="329"/>
      <c r="AA337" s="329"/>
      <c r="AB337" s="329"/>
      <c r="AC337" s="329"/>
      <c r="AD337" s="2040"/>
      <c r="AE337" s="903"/>
    </row>
    <row r="338" spans="1:255" s="2239" customFormat="1" x14ac:dyDescent="0.25">
      <c r="A338" s="217"/>
      <c r="B338" s="217">
        <v>1</v>
      </c>
      <c r="C338" s="1025" t="s">
        <v>228</v>
      </c>
      <c r="D338" s="2332"/>
      <c r="E338" s="2041">
        <v>240</v>
      </c>
      <c r="F338" s="225">
        <v>11</v>
      </c>
      <c r="G338" s="126">
        <f t="shared" ref="G338:G343" si="225">(F338/12*$C$3)</f>
        <v>3.6666666666666665</v>
      </c>
      <c r="H338" s="126">
        <v>12</v>
      </c>
      <c r="I338" s="126">
        <f t="shared" ref="I338:I345" si="226">H338/G338*100</f>
        <v>327.27272727272731</v>
      </c>
      <c r="J338" s="369">
        <v>8</v>
      </c>
      <c r="K338" s="155">
        <f t="shared" ref="K338:K345" si="227">N338/H338</f>
        <v>7.416666666666667</v>
      </c>
      <c r="L338" s="156">
        <f t="shared" ref="L338:L343" si="228">ROUND(F338*J338,0)</f>
        <v>88</v>
      </c>
      <c r="M338" s="156">
        <f t="shared" ref="M338:M343" si="229">L338/12*$C$3</f>
        <v>29.333333333333332</v>
      </c>
      <c r="N338" s="156">
        <v>89</v>
      </c>
      <c r="O338" s="156">
        <f t="shared" ref="O338:O345" si="230">N338/M338*100</f>
        <v>303.40909090909093</v>
      </c>
      <c r="P338" s="156">
        <f t="shared" ref="P338:P343" si="231">L338/E338</f>
        <v>0.36666666666666664</v>
      </c>
      <c r="Q338" s="156">
        <f t="shared" ref="Q338:Q345" si="232">N338/$C$3*12/P338</f>
        <v>728.18181818181824</v>
      </c>
      <c r="R338" s="329"/>
      <c r="S338" s="329"/>
      <c r="T338" s="329"/>
      <c r="U338" s="329"/>
      <c r="V338" s="2286"/>
      <c r="W338" s="329"/>
      <c r="X338" s="773"/>
      <c r="Y338" s="329"/>
      <c r="Z338" s="329"/>
      <c r="AA338" s="329"/>
      <c r="AB338" s="329"/>
      <c r="AC338" s="329"/>
      <c r="AD338" s="941"/>
      <c r="AE338" s="903"/>
    </row>
    <row r="339" spans="1:255" s="2239" customFormat="1" x14ac:dyDescent="0.25">
      <c r="A339" s="217">
        <v>1</v>
      </c>
      <c r="B339" s="217">
        <v>1</v>
      </c>
      <c r="C339" s="1025" t="s">
        <v>248</v>
      </c>
      <c r="D339" s="2237"/>
      <c r="E339" s="2041">
        <v>240</v>
      </c>
      <c r="F339" s="225">
        <v>755</v>
      </c>
      <c r="G339" s="126">
        <f t="shared" si="225"/>
        <v>251.66666666666666</v>
      </c>
      <c r="H339" s="126">
        <v>265</v>
      </c>
      <c r="I339" s="126">
        <f t="shared" si="226"/>
        <v>105.29801324503312</v>
      </c>
      <c r="J339" s="369">
        <v>8</v>
      </c>
      <c r="K339" s="155">
        <f t="shared" si="227"/>
        <v>8.1924528301886799</v>
      </c>
      <c r="L339" s="156">
        <f t="shared" si="228"/>
        <v>6040</v>
      </c>
      <c r="M339" s="156">
        <f t="shared" si="229"/>
        <v>2013.3333333333333</v>
      </c>
      <c r="N339" s="156">
        <v>2171</v>
      </c>
      <c r="O339" s="156">
        <f t="shared" si="230"/>
        <v>107.83112582781457</v>
      </c>
      <c r="P339" s="156">
        <f t="shared" si="231"/>
        <v>25.166666666666668</v>
      </c>
      <c r="Q339" s="156">
        <f t="shared" si="232"/>
        <v>258.79470198675494</v>
      </c>
      <c r="R339" s="325"/>
      <c r="S339" s="325"/>
      <c r="T339" s="325"/>
      <c r="U339" s="325"/>
      <c r="V339" s="757"/>
      <c r="W339" s="325"/>
      <c r="X339" s="782"/>
      <c r="Y339" s="325"/>
      <c r="Z339" s="325"/>
      <c r="AA339" s="325"/>
      <c r="AB339" s="325"/>
      <c r="AC339" s="325"/>
      <c r="AD339" s="941"/>
      <c r="AE339" s="953"/>
    </row>
    <row r="340" spans="1:255" s="2239" customFormat="1" x14ac:dyDescent="0.25">
      <c r="A340" s="217"/>
      <c r="B340" s="217">
        <v>1</v>
      </c>
      <c r="C340" s="1025" t="s">
        <v>249</v>
      </c>
      <c r="D340" s="2237"/>
      <c r="E340" s="2287">
        <v>240</v>
      </c>
      <c r="F340" s="225">
        <v>704</v>
      </c>
      <c r="G340" s="126">
        <f t="shared" si="225"/>
        <v>234.66666666666666</v>
      </c>
      <c r="H340" s="126">
        <v>223</v>
      </c>
      <c r="I340" s="126">
        <f t="shared" si="226"/>
        <v>95.028409090909093</v>
      </c>
      <c r="J340" s="369">
        <v>8</v>
      </c>
      <c r="K340" s="155">
        <f t="shared" si="227"/>
        <v>8.3587443946188333</v>
      </c>
      <c r="L340" s="156">
        <f t="shared" si="228"/>
        <v>5632</v>
      </c>
      <c r="M340" s="156">
        <f t="shared" si="229"/>
        <v>1877.3333333333333</v>
      </c>
      <c r="N340" s="156">
        <v>1864</v>
      </c>
      <c r="O340" s="156">
        <f t="shared" si="230"/>
        <v>99.289772727272734</v>
      </c>
      <c r="P340" s="156">
        <f t="shared" si="231"/>
        <v>23.466666666666665</v>
      </c>
      <c r="Q340" s="156">
        <f t="shared" si="232"/>
        <v>238.29545454545456</v>
      </c>
      <c r="R340" s="325"/>
      <c r="S340" s="325"/>
      <c r="T340" s="325"/>
      <c r="U340" s="325"/>
      <c r="V340" s="757"/>
      <c r="W340" s="325"/>
      <c r="X340" s="782"/>
      <c r="Y340" s="325"/>
      <c r="Z340" s="325"/>
      <c r="AA340" s="325"/>
      <c r="AB340" s="325"/>
      <c r="AC340" s="325"/>
      <c r="AD340" s="941"/>
      <c r="AE340" s="953"/>
    </row>
    <row r="341" spans="1:255" s="2239" customFormat="1" x14ac:dyDescent="0.25">
      <c r="A341" s="217"/>
      <c r="B341" s="217">
        <v>1</v>
      </c>
      <c r="C341" s="1025" t="s">
        <v>247</v>
      </c>
      <c r="D341" s="2237"/>
      <c r="E341" s="2287">
        <v>240</v>
      </c>
      <c r="F341" s="225">
        <v>794</v>
      </c>
      <c r="G341" s="126">
        <f t="shared" si="225"/>
        <v>264.66666666666669</v>
      </c>
      <c r="H341" s="126">
        <v>298</v>
      </c>
      <c r="I341" s="126">
        <f t="shared" si="226"/>
        <v>112.59445843828715</v>
      </c>
      <c r="J341" s="369">
        <v>8</v>
      </c>
      <c r="K341" s="155">
        <f t="shared" si="227"/>
        <v>2.3859060402684564</v>
      </c>
      <c r="L341" s="156">
        <f t="shared" si="228"/>
        <v>6352</v>
      </c>
      <c r="M341" s="156">
        <f t="shared" si="229"/>
        <v>2117.3333333333335</v>
      </c>
      <c r="N341" s="156">
        <v>711</v>
      </c>
      <c r="O341" s="156">
        <f t="shared" si="230"/>
        <v>33.579974811083119</v>
      </c>
      <c r="P341" s="156">
        <f t="shared" si="231"/>
        <v>26.466666666666665</v>
      </c>
      <c r="Q341" s="156">
        <f t="shared" si="232"/>
        <v>80.591939546599505</v>
      </c>
      <c r="R341" s="325"/>
      <c r="S341" s="325"/>
      <c r="T341" s="325"/>
      <c r="U341" s="325"/>
      <c r="V341" s="757"/>
      <c r="W341" s="325"/>
      <c r="X341" s="782"/>
      <c r="Y341" s="325"/>
      <c r="Z341" s="325"/>
      <c r="AA341" s="325"/>
      <c r="AB341" s="325"/>
      <c r="AC341" s="325"/>
      <c r="AD341" s="941"/>
      <c r="AE341" s="953"/>
    </row>
    <row r="342" spans="1:255" s="2239" customFormat="1" x14ac:dyDescent="0.25">
      <c r="A342" s="217"/>
      <c r="B342" s="217">
        <v>1</v>
      </c>
      <c r="C342" s="1025" t="s">
        <v>250</v>
      </c>
      <c r="D342" s="2237"/>
      <c r="E342" s="2287">
        <v>240</v>
      </c>
      <c r="F342" s="225">
        <v>18</v>
      </c>
      <c r="G342" s="126">
        <f t="shared" si="225"/>
        <v>6</v>
      </c>
      <c r="H342" s="126">
        <v>9</v>
      </c>
      <c r="I342" s="126">
        <f t="shared" si="226"/>
        <v>150</v>
      </c>
      <c r="J342" s="369">
        <v>8</v>
      </c>
      <c r="K342" s="155">
        <f t="shared" si="227"/>
        <v>8.3333333333333339</v>
      </c>
      <c r="L342" s="156">
        <f t="shared" si="228"/>
        <v>144</v>
      </c>
      <c r="M342" s="156">
        <f t="shared" si="229"/>
        <v>48</v>
      </c>
      <c r="N342" s="156">
        <v>75</v>
      </c>
      <c r="O342" s="156">
        <f t="shared" si="230"/>
        <v>156.25</v>
      </c>
      <c r="P342" s="156">
        <f t="shared" si="231"/>
        <v>0.6</v>
      </c>
      <c r="Q342" s="156">
        <f t="shared" si="232"/>
        <v>375</v>
      </c>
      <c r="R342" s="325"/>
      <c r="S342" s="325"/>
      <c r="T342" s="325"/>
      <c r="U342" s="325"/>
      <c r="V342" s="757"/>
      <c r="W342" s="325"/>
      <c r="X342" s="782"/>
      <c r="Y342" s="325"/>
      <c r="Z342" s="325"/>
      <c r="AA342" s="325"/>
      <c r="AB342" s="325"/>
      <c r="AC342" s="325"/>
      <c r="AD342" s="941"/>
      <c r="AE342" s="953"/>
    </row>
    <row r="343" spans="1:255" s="2239" customFormat="1" x14ac:dyDescent="0.25">
      <c r="A343" s="217"/>
      <c r="B343" s="217">
        <v>1</v>
      </c>
      <c r="C343" s="1025" t="s">
        <v>251</v>
      </c>
      <c r="D343" s="2237"/>
      <c r="E343" s="2287">
        <v>240</v>
      </c>
      <c r="F343" s="225">
        <v>48</v>
      </c>
      <c r="G343" s="126">
        <f t="shared" si="225"/>
        <v>16</v>
      </c>
      <c r="H343" s="126">
        <v>25</v>
      </c>
      <c r="I343" s="126">
        <f t="shared" si="226"/>
        <v>156.25</v>
      </c>
      <c r="J343" s="369">
        <v>8</v>
      </c>
      <c r="K343" s="155">
        <f t="shared" si="227"/>
        <v>8.8000000000000007</v>
      </c>
      <c r="L343" s="156">
        <f t="shared" si="228"/>
        <v>384</v>
      </c>
      <c r="M343" s="156">
        <f t="shared" si="229"/>
        <v>128</v>
      </c>
      <c r="N343" s="156">
        <v>220</v>
      </c>
      <c r="O343" s="156">
        <f t="shared" si="230"/>
        <v>171.875</v>
      </c>
      <c r="P343" s="156">
        <f t="shared" si="231"/>
        <v>1.6</v>
      </c>
      <c r="Q343" s="156">
        <f t="shared" si="232"/>
        <v>412.5</v>
      </c>
      <c r="R343" s="325"/>
      <c r="S343" s="325"/>
      <c r="T343" s="325"/>
      <c r="U343" s="325"/>
      <c r="V343" s="757"/>
      <c r="W343" s="325"/>
      <c r="X343" s="782"/>
      <c r="Y343" s="325"/>
      <c r="Z343" s="325"/>
      <c r="AA343" s="325"/>
      <c r="AB343" s="325"/>
      <c r="AC343" s="325"/>
      <c r="AD343" s="941"/>
      <c r="AE343" s="953"/>
    </row>
    <row r="344" spans="1:255" s="150" customFormat="1" x14ac:dyDescent="0.25">
      <c r="A344" s="217">
        <v>1</v>
      </c>
      <c r="B344" s="217">
        <v>1</v>
      </c>
      <c r="C344" s="2042" t="s">
        <v>148</v>
      </c>
      <c r="D344" s="2042"/>
      <c r="E344" s="2042"/>
      <c r="F344" s="223">
        <f>SUM(F338:F343)</f>
        <v>2330</v>
      </c>
      <c r="G344" s="524">
        <f>SUM(G338:G343)</f>
        <v>776.66666666666674</v>
      </c>
      <c r="H344" s="524">
        <f>SUM(H338:H343)</f>
        <v>832</v>
      </c>
      <c r="I344" s="126">
        <f t="shared" si="226"/>
        <v>107.12446351931328</v>
      </c>
      <c r="J344" s="2039">
        <f>SUM(L344/F344)</f>
        <v>8</v>
      </c>
      <c r="K344" s="155">
        <f t="shared" si="227"/>
        <v>6.165865384615385</v>
      </c>
      <c r="L344" s="223">
        <f>SUM(L338:L343)</f>
        <v>18640</v>
      </c>
      <c r="M344" s="223">
        <f>SUM(M338:M343)</f>
        <v>6213.3333333333339</v>
      </c>
      <c r="N344" s="698">
        <f>SUM(N338:N343)</f>
        <v>5130</v>
      </c>
      <c r="O344" s="156">
        <f t="shared" si="230"/>
        <v>82.564377682403418</v>
      </c>
      <c r="P344" s="1114">
        <f>SUM(P338:P343)</f>
        <v>77.666666666666657</v>
      </c>
      <c r="Q344" s="156">
        <f t="shared" si="232"/>
        <v>198.15450643776828</v>
      </c>
      <c r="R344" s="2288"/>
      <c r="S344" s="2288"/>
      <c r="T344" s="2288"/>
      <c r="U344" s="2288"/>
      <c r="V344" s="2285"/>
      <c r="W344" s="363"/>
      <c r="X344" s="1044"/>
      <c r="Y344" s="363"/>
      <c r="Z344" s="363"/>
      <c r="AA344" s="363"/>
      <c r="AB344" s="2288"/>
      <c r="AC344" s="2288"/>
      <c r="AD344" s="962"/>
      <c r="AE344" s="958"/>
    </row>
    <row r="345" spans="1:255" s="2239" customFormat="1" ht="29.25" x14ac:dyDescent="0.25">
      <c r="A345" s="217">
        <v>1</v>
      </c>
      <c r="B345" s="217">
        <v>1</v>
      </c>
      <c r="C345" s="705" t="s">
        <v>135</v>
      </c>
      <c r="D345" s="705"/>
      <c r="E345" s="705"/>
      <c r="F345" s="1972">
        <f>SUM(F344,F336)</f>
        <v>2475</v>
      </c>
      <c r="G345" s="2038">
        <f>SUM(G344,G336)</f>
        <v>825.00000000000011</v>
      </c>
      <c r="H345" s="2038">
        <f>SUM(H344,H336)</f>
        <v>853</v>
      </c>
      <c r="I345" s="2038">
        <f t="shared" si="226"/>
        <v>103.39393939393938</v>
      </c>
      <c r="J345" s="2039">
        <f>SUM(L345/F345)</f>
        <v>8.0424242424242429</v>
      </c>
      <c r="K345" s="1252">
        <f t="shared" si="227"/>
        <v>6.1781946072684644</v>
      </c>
      <c r="L345" s="2038">
        <f>SUM(L344,L336)</f>
        <v>19905</v>
      </c>
      <c r="M345" s="2038">
        <f>SUM(M344,M336)</f>
        <v>6635.0000000000009</v>
      </c>
      <c r="N345" s="2038">
        <f>SUM(N344,N336)</f>
        <v>5270</v>
      </c>
      <c r="O345" s="156">
        <f t="shared" si="230"/>
        <v>79.427279577995463</v>
      </c>
      <c r="P345" s="2038">
        <f>SUM(P344,P336)</f>
        <v>81.883333333333326</v>
      </c>
      <c r="Q345" s="156">
        <f t="shared" si="232"/>
        <v>193.07958477508652</v>
      </c>
      <c r="R345" s="2289">
        <v>47441.576251555183</v>
      </c>
      <c r="S345" s="2289">
        <v>47441.576251555183</v>
      </c>
      <c r="T345" s="2289">
        <v>47441.576251555183</v>
      </c>
      <c r="U345" s="2289">
        <v>47441.576251555183</v>
      </c>
      <c r="V345" s="876">
        <f t="shared" ref="V345" si="233">R345/12*$C$3+(S345-R345)/11*3+(T345-S345)/10*2+(U345-T345)/9*1</f>
        <v>15813.858750518395</v>
      </c>
      <c r="W345" s="329">
        <f>AC345-AB345-Y345-X345</f>
        <v>15808.975270000001</v>
      </c>
      <c r="X345" s="773"/>
      <c r="Y345" s="329"/>
      <c r="Z345" s="329">
        <f>W345-V345</f>
        <v>-4.883480518394208</v>
      </c>
      <c r="AA345" s="329"/>
      <c r="AB345" s="2289">
        <v>-41.179699999999997</v>
      </c>
      <c r="AC345" s="2289">
        <v>15767.79557</v>
      </c>
      <c r="AD345" s="2040"/>
      <c r="AE345" s="2040"/>
    </row>
    <row r="346" spans="1:255" s="2239" customFormat="1" x14ac:dyDescent="0.25">
      <c r="A346" s="217">
        <v>1</v>
      </c>
      <c r="B346" s="217">
        <v>1</v>
      </c>
      <c r="C346" s="520"/>
      <c r="D346" s="520"/>
      <c r="E346" s="520"/>
      <c r="F346" s="223"/>
      <c r="G346" s="126"/>
      <c r="H346" s="126"/>
      <c r="I346" s="126"/>
      <c r="J346" s="1609"/>
      <c r="K346" s="1609"/>
      <c r="L346" s="1609"/>
      <c r="M346" s="1609"/>
      <c r="N346" s="1609"/>
      <c r="O346" s="1609"/>
      <c r="P346" s="1609"/>
      <c r="Q346" s="1609"/>
      <c r="R346" s="325"/>
      <c r="S346" s="325"/>
      <c r="T346" s="325"/>
      <c r="U346" s="325"/>
      <c r="V346" s="757"/>
      <c r="W346" s="325">
        <f>AC346-AB346</f>
        <v>0</v>
      </c>
      <c r="X346" s="782"/>
      <c r="Y346" s="325"/>
      <c r="Z346" s="325">
        <f>W346-V346</f>
        <v>0</v>
      </c>
      <c r="AA346" s="325"/>
      <c r="AB346" s="325"/>
      <c r="AC346" s="325"/>
      <c r="AD346" s="941"/>
      <c r="AE346" s="953"/>
    </row>
    <row r="347" spans="1:255" s="2239" customFormat="1" ht="15.75" thickBot="1" x14ac:dyDescent="0.3">
      <c r="A347" s="217">
        <v>1</v>
      </c>
      <c r="B347" s="217">
        <v>1</v>
      </c>
      <c r="C347" s="2333" t="s">
        <v>273</v>
      </c>
      <c r="D347" s="2334"/>
      <c r="E347" s="2334"/>
      <c r="F347" s="2335"/>
      <c r="G347" s="2336"/>
      <c r="H347" s="2336"/>
      <c r="I347" s="2336"/>
      <c r="J347" s="2337"/>
      <c r="K347" s="2337"/>
      <c r="L347" s="2337"/>
      <c r="M347" s="2337"/>
      <c r="N347" s="2337">
        <f>N345+N248</f>
        <v>47914</v>
      </c>
      <c r="O347" s="2337"/>
      <c r="P347" s="2337"/>
      <c r="Q347" s="2337"/>
      <c r="R347" s="2338">
        <f t="shared" ref="R347:AC347" si="234">R345+R329+R248</f>
        <v>2204273.6175120585</v>
      </c>
      <c r="S347" s="2338">
        <f t="shared" ref="S347:T347" si="235">S345+S329+S248</f>
        <v>2210762.0823451788</v>
      </c>
      <c r="T347" s="2338">
        <f t="shared" si="235"/>
        <v>2210762.0823451788</v>
      </c>
      <c r="U347" s="2338">
        <f t="shared" ref="U347" si="236">U345+U329+U248</f>
        <v>2210762.0823451788</v>
      </c>
      <c r="V347" s="2339">
        <f t="shared" si="234"/>
        <v>736527.45382214326</v>
      </c>
      <c r="W347" s="2338">
        <f t="shared" si="234"/>
        <v>708206.95861999993</v>
      </c>
      <c r="X347" s="3050">
        <f t="shared" si="234"/>
        <v>0</v>
      </c>
      <c r="Y347" s="2338">
        <f t="shared" si="234"/>
        <v>-2251.6138199999996</v>
      </c>
      <c r="Z347" s="2338">
        <f t="shared" si="234"/>
        <v>-28320.495202143349</v>
      </c>
      <c r="AA347" s="2338">
        <f t="shared" si="234"/>
        <v>-514.31329000000005</v>
      </c>
      <c r="AB347" s="2338">
        <f t="shared" si="234"/>
        <v>-12401.360769999999</v>
      </c>
      <c r="AC347" s="2338">
        <f t="shared" si="234"/>
        <v>693553.98402999993</v>
      </c>
      <c r="AD347" s="2340"/>
      <c r="AE347" s="2341">
        <f>AE345+AE329+AE248</f>
        <v>0</v>
      </c>
    </row>
    <row r="348" spans="1:255" ht="30" thickBot="1" x14ac:dyDescent="0.3">
      <c r="A348" s="217">
        <v>1</v>
      </c>
      <c r="B348" s="217">
        <v>1</v>
      </c>
      <c r="C348" s="1674" t="s">
        <v>637</v>
      </c>
      <c r="D348" s="1674"/>
      <c r="E348" s="1674"/>
      <c r="F348" s="230"/>
      <c r="G348" s="706"/>
      <c r="H348" s="706"/>
      <c r="I348" s="706"/>
      <c r="J348" s="1461"/>
      <c r="K348" s="1461"/>
      <c r="L348" s="706"/>
      <c r="M348" s="706"/>
      <c r="N348" s="706"/>
      <c r="O348" s="706"/>
      <c r="P348" s="706"/>
      <c r="Q348" s="706"/>
      <c r="R348" s="335">
        <f t="shared" ref="R348:AC348" si="237">R347-R251</f>
        <v>2050328.4051120584</v>
      </c>
      <c r="S348" s="335">
        <f t="shared" ref="S348:T348" si="238">S347-S251</f>
        <v>2056816.8699451787</v>
      </c>
      <c r="T348" s="335">
        <f t="shared" si="238"/>
        <v>2056816.8699451787</v>
      </c>
      <c r="U348" s="335">
        <f t="shared" ref="U348" si="239">U347-U251</f>
        <v>2056816.8699451787</v>
      </c>
      <c r="V348" s="756">
        <f t="shared" si="237"/>
        <v>685212.38302214327</v>
      </c>
      <c r="W348" s="335">
        <f t="shared" si="237"/>
        <v>659576.80061999988</v>
      </c>
      <c r="X348" s="778">
        <f t="shared" si="237"/>
        <v>0</v>
      </c>
      <c r="Y348" s="159">
        <f t="shared" si="237"/>
        <v>-2198.1512399999997</v>
      </c>
      <c r="Z348" s="335">
        <f t="shared" si="237"/>
        <v>-25635.582402143344</v>
      </c>
      <c r="AA348" s="335">
        <f t="shared" si="237"/>
        <v>-514.31329000000005</v>
      </c>
      <c r="AB348" s="335">
        <f t="shared" si="237"/>
        <v>-12343.630869999999</v>
      </c>
      <c r="AC348" s="335">
        <f t="shared" si="237"/>
        <v>645035.01850999997</v>
      </c>
      <c r="AD348" s="2313"/>
      <c r="AE348" s="2298"/>
      <c r="AF348" s="217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  <c r="EW348" s="217"/>
      <c r="EX348" s="217"/>
      <c r="EY348" s="217"/>
      <c r="EZ348" s="217"/>
      <c r="FA348" s="217"/>
      <c r="FB348" s="217"/>
      <c r="FC348" s="217"/>
      <c r="FD348" s="217"/>
      <c r="FE348" s="217"/>
      <c r="FF348" s="217"/>
      <c r="FG348" s="217"/>
      <c r="FH348" s="217"/>
      <c r="FI348" s="217"/>
      <c r="FJ348" s="217"/>
      <c r="FK348" s="217"/>
      <c r="FL348" s="217"/>
      <c r="FM348" s="217"/>
      <c r="FN348" s="217"/>
      <c r="FO348" s="217"/>
      <c r="FP348" s="217"/>
      <c r="FQ348" s="217"/>
      <c r="FR348" s="217"/>
      <c r="FS348" s="217"/>
      <c r="FT348" s="217"/>
      <c r="FU348" s="217"/>
      <c r="FV348" s="217"/>
      <c r="FW348" s="217"/>
      <c r="FX348" s="217"/>
      <c r="FY348" s="217"/>
      <c r="FZ348" s="217"/>
      <c r="GA348" s="217"/>
      <c r="GB348" s="217"/>
      <c r="GC348" s="217"/>
      <c r="GD348" s="217"/>
      <c r="GE348" s="217"/>
      <c r="GF348" s="217"/>
      <c r="GG348" s="217"/>
      <c r="GH348" s="217"/>
      <c r="GI348" s="217"/>
      <c r="GJ348" s="217"/>
      <c r="GK348" s="217"/>
      <c r="GL348" s="217"/>
      <c r="GM348" s="217"/>
      <c r="GN348" s="217"/>
      <c r="GO348" s="217"/>
      <c r="GP348" s="217"/>
      <c r="GQ348" s="217"/>
      <c r="GR348" s="217"/>
      <c r="GS348" s="217"/>
      <c r="GT348" s="217"/>
      <c r="GU348" s="217"/>
      <c r="GV348" s="217"/>
      <c r="GW348" s="217"/>
      <c r="GX348" s="217"/>
      <c r="GY348" s="217"/>
      <c r="GZ348" s="217"/>
      <c r="HA348" s="217"/>
      <c r="HB348" s="217"/>
      <c r="HC348" s="217"/>
      <c r="HD348" s="217"/>
      <c r="HE348" s="217"/>
      <c r="HF348" s="217"/>
      <c r="HG348" s="217"/>
      <c r="HH348" s="217"/>
      <c r="HI348" s="217"/>
      <c r="HJ348" s="217"/>
      <c r="HK348" s="217"/>
      <c r="HL348" s="217"/>
      <c r="HM348" s="217"/>
      <c r="HN348" s="217"/>
      <c r="HO348" s="217"/>
      <c r="HP348" s="217"/>
      <c r="HQ348" s="217"/>
      <c r="HR348" s="217"/>
      <c r="HS348" s="217"/>
      <c r="HT348" s="217"/>
      <c r="HU348" s="217"/>
      <c r="HV348" s="217"/>
      <c r="HW348" s="217"/>
      <c r="HX348" s="217"/>
      <c r="HY348" s="217"/>
      <c r="HZ348" s="217"/>
      <c r="IA348" s="217"/>
      <c r="IB348" s="217"/>
      <c r="IC348" s="217"/>
      <c r="ID348" s="217"/>
      <c r="IE348" s="217"/>
      <c r="IF348" s="217"/>
      <c r="IG348" s="217"/>
      <c r="IH348" s="217"/>
      <c r="II348" s="217"/>
      <c r="IJ348" s="217"/>
      <c r="IK348" s="217"/>
      <c r="IL348" s="217"/>
      <c r="IM348" s="217"/>
      <c r="IN348" s="217"/>
      <c r="IO348" s="217"/>
      <c r="IP348" s="217"/>
      <c r="IQ348" s="217"/>
      <c r="IR348" s="217"/>
      <c r="IS348" s="217"/>
      <c r="IT348" s="217"/>
      <c r="IU348" s="217"/>
    </row>
    <row r="349" spans="1:255" ht="31.5" x14ac:dyDescent="0.25">
      <c r="A349" s="217">
        <v>1</v>
      </c>
      <c r="B349" s="217">
        <v>1</v>
      </c>
      <c r="C349" s="1841" t="s">
        <v>546</v>
      </c>
      <c r="D349" s="1185"/>
      <c r="E349" s="1185"/>
      <c r="F349" s="206"/>
      <c r="G349" s="2299"/>
      <c r="H349" s="2299"/>
      <c r="I349" s="2299"/>
      <c r="J349" s="2300"/>
      <c r="K349" s="2300"/>
      <c r="L349" s="156"/>
      <c r="M349" s="156"/>
      <c r="N349" s="156"/>
      <c r="O349" s="156"/>
      <c r="P349" s="156"/>
      <c r="Q349" s="156"/>
      <c r="R349" s="2301"/>
      <c r="S349" s="2301"/>
      <c r="T349" s="2301"/>
      <c r="U349" s="2301"/>
      <c r="V349" s="2255"/>
      <c r="W349" s="2301"/>
      <c r="X349" s="3043"/>
      <c r="Y349" s="2301"/>
      <c r="Z349" s="2301"/>
      <c r="AA349" s="3046"/>
      <c r="AB349" s="3046"/>
      <c r="AC349" s="2301"/>
      <c r="AD349" s="2302"/>
      <c r="AE349" s="2256"/>
      <c r="AF349" s="217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  <c r="EW349" s="217"/>
      <c r="EX349" s="217"/>
      <c r="EY349" s="217"/>
      <c r="EZ349" s="217"/>
      <c r="FA349" s="217"/>
      <c r="FB349" s="217"/>
      <c r="FC349" s="217"/>
      <c r="FD349" s="217"/>
      <c r="FE349" s="217"/>
      <c r="FF349" s="217"/>
      <c r="FG349" s="217"/>
      <c r="FH349" s="217"/>
      <c r="FI349" s="217"/>
      <c r="FJ349" s="217"/>
      <c r="FK349" s="217"/>
      <c r="FL349" s="217"/>
      <c r="FM349" s="217"/>
      <c r="FN349" s="217"/>
      <c r="FO349" s="217"/>
      <c r="FP349" s="217"/>
      <c r="FQ349" s="217"/>
      <c r="FR349" s="217"/>
      <c r="FS349" s="217"/>
      <c r="FT349" s="217"/>
      <c r="FU349" s="217"/>
      <c r="FV349" s="217"/>
      <c r="FW349" s="217"/>
      <c r="FX349" s="217"/>
      <c r="FY349" s="217"/>
      <c r="FZ349" s="217"/>
      <c r="GA349" s="217"/>
      <c r="GB349" s="217"/>
      <c r="GC349" s="217"/>
      <c r="GD349" s="217"/>
      <c r="GE349" s="217"/>
      <c r="GF349" s="217"/>
      <c r="GG349" s="217"/>
      <c r="GH349" s="217"/>
      <c r="GI349" s="217"/>
      <c r="GJ349" s="217"/>
      <c r="GK349" s="217"/>
      <c r="GL349" s="217"/>
      <c r="GM349" s="217"/>
      <c r="GN349" s="217"/>
      <c r="GO349" s="217"/>
      <c r="GP349" s="217"/>
      <c r="GQ349" s="217"/>
      <c r="GR349" s="217"/>
      <c r="GS349" s="217"/>
      <c r="GT349" s="217"/>
      <c r="GU349" s="217"/>
      <c r="GV349" s="217"/>
      <c r="GW349" s="217"/>
      <c r="GX349" s="217"/>
      <c r="GY349" s="217"/>
      <c r="GZ349" s="217"/>
      <c r="HA349" s="217"/>
      <c r="HB349" s="217"/>
      <c r="HC349" s="217"/>
      <c r="HD349" s="217"/>
      <c r="HE349" s="217"/>
      <c r="HF349" s="217"/>
      <c r="HG349" s="217"/>
      <c r="HH349" s="217"/>
      <c r="HI349" s="217"/>
      <c r="HJ349" s="217"/>
      <c r="HK349" s="217"/>
      <c r="HL349" s="217"/>
      <c r="HM349" s="217"/>
      <c r="HN349" s="217"/>
      <c r="HO349" s="217"/>
      <c r="HP349" s="217"/>
      <c r="HQ349" s="217"/>
      <c r="HR349" s="217"/>
      <c r="HS349" s="217"/>
      <c r="HT349" s="217"/>
      <c r="HU349" s="217"/>
      <c r="HV349" s="217"/>
      <c r="HW349" s="217"/>
      <c r="HX349" s="217"/>
      <c r="HY349" s="217"/>
      <c r="HZ349" s="217"/>
      <c r="IA349" s="217"/>
      <c r="IB349" s="217"/>
      <c r="IC349" s="217"/>
      <c r="ID349" s="217"/>
      <c r="IE349" s="217"/>
      <c r="IF349" s="217"/>
      <c r="IG349" s="217"/>
      <c r="IH349" s="217"/>
      <c r="II349" s="217"/>
      <c r="IJ349" s="217"/>
      <c r="IK349" s="217"/>
      <c r="IL349" s="217"/>
      <c r="IM349" s="217"/>
      <c r="IN349" s="217"/>
      <c r="IO349" s="217"/>
      <c r="IP349" s="217"/>
      <c r="IQ349" s="217"/>
      <c r="IR349" s="217"/>
      <c r="IS349" s="217"/>
      <c r="IT349" s="217"/>
      <c r="IU349" s="217"/>
    </row>
    <row r="350" spans="1:255" s="2239" customFormat="1" x14ac:dyDescent="0.25">
      <c r="A350" s="217">
        <v>1</v>
      </c>
      <c r="B350" s="217">
        <v>1</v>
      </c>
      <c r="C350" s="1492" t="s">
        <v>5</v>
      </c>
      <c r="D350" s="1492"/>
      <c r="E350" s="1492"/>
      <c r="F350" s="225"/>
      <c r="G350" s="190"/>
      <c r="H350" s="190"/>
      <c r="I350" s="190"/>
      <c r="J350" s="2030"/>
      <c r="K350" s="2030"/>
      <c r="L350" s="2031"/>
      <c r="M350" s="2031"/>
      <c r="N350" s="2031"/>
      <c r="O350" s="2031"/>
      <c r="P350" s="2031"/>
      <c r="Q350" s="2031"/>
      <c r="R350" s="2303"/>
      <c r="S350" s="2303"/>
      <c r="T350" s="2303"/>
      <c r="U350" s="2303"/>
      <c r="V350" s="2261"/>
      <c r="W350" s="2303"/>
      <c r="X350" s="2355"/>
      <c r="Y350" s="2303"/>
      <c r="Z350" s="2303"/>
      <c r="AA350" s="2303"/>
      <c r="AB350" s="2303"/>
      <c r="AC350" s="2303"/>
      <c r="AD350" s="945"/>
      <c r="AE350" s="2088"/>
    </row>
    <row r="351" spans="1:255" s="2239" customFormat="1" x14ac:dyDescent="0.25">
      <c r="A351" s="217">
        <v>1</v>
      </c>
      <c r="B351" s="217">
        <v>1</v>
      </c>
      <c r="C351" s="144" t="s">
        <v>49</v>
      </c>
      <c r="D351" s="1082" t="s">
        <v>226</v>
      </c>
      <c r="E351" s="136">
        <v>340</v>
      </c>
      <c r="F351" s="225">
        <v>5170</v>
      </c>
      <c r="G351" s="126">
        <f>F351/12*$C$3</f>
        <v>1723.3333333333333</v>
      </c>
      <c r="H351" s="190">
        <v>1641</v>
      </c>
      <c r="I351" s="126">
        <f>H351/G351*100</f>
        <v>95.222437137330758</v>
      </c>
      <c r="J351" s="2304">
        <v>6.1</v>
      </c>
      <c r="K351" s="155">
        <f>N351/H351</f>
        <v>5.8574040219378425</v>
      </c>
      <c r="L351" s="156">
        <f>ROUND(F351*J351,0)</f>
        <v>31537</v>
      </c>
      <c r="M351" s="156">
        <f>L351/12*$C$3</f>
        <v>10512.333333333334</v>
      </c>
      <c r="N351" s="156">
        <v>9612</v>
      </c>
      <c r="O351" s="156">
        <f>N351/M351*100</f>
        <v>91.435456765069603</v>
      </c>
      <c r="P351" s="156">
        <f>L351/E351</f>
        <v>92.755882352941171</v>
      </c>
      <c r="Q351" s="156">
        <f>N351/$C$3*12/P351</f>
        <v>310.88055300123665</v>
      </c>
      <c r="R351" s="2303"/>
      <c r="S351" s="2303"/>
      <c r="T351" s="2303"/>
      <c r="U351" s="2303"/>
      <c r="V351" s="2261"/>
      <c r="W351" s="2303"/>
      <c r="X351" s="2355"/>
      <c r="Y351" s="2303"/>
      <c r="Z351" s="2303"/>
      <c r="AA351" s="2303"/>
      <c r="AB351" s="2303"/>
      <c r="AC351" s="2303"/>
      <c r="AD351" s="945"/>
      <c r="AE351" s="2088"/>
    </row>
    <row r="352" spans="1:255" s="2239" customFormat="1" x14ac:dyDescent="0.25">
      <c r="A352" s="217">
        <v>1</v>
      </c>
      <c r="B352" s="217">
        <v>1</v>
      </c>
      <c r="C352" s="144" t="s">
        <v>47</v>
      </c>
      <c r="D352" s="1082" t="s">
        <v>226</v>
      </c>
      <c r="E352" s="136">
        <v>300</v>
      </c>
      <c r="F352" s="225">
        <v>1040</v>
      </c>
      <c r="G352" s="126">
        <f>F352/12*$C$3</f>
        <v>346.66666666666669</v>
      </c>
      <c r="H352" s="190">
        <v>282</v>
      </c>
      <c r="I352" s="126">
        <f>H352/G352*100</f>
        <v>81.34615384615384</v>
      </c>
      <c r="J352" s="2304">
        <v>5.7</v>
      </c>
      <c r="K352" s="155">
        <f>N352/H352</f>
        <v>5.7092198581560281</v>
      </c>
      <c r="L352" s="156">
        <f>ROUND(F352*J352,0)</f>
        <v>5928</v>
      </c>
      <c r="M352" s="156">
        <f>L352/12*$C$3</f>
        <v>1976</v>
      </c>
      <c r="N352" s="156">
        <v>1610</v>
      </c>
      <c r="O352" s="156">
        <f>N352/M352*100</f>
        <v>81.477732793522264</v>
      </c>
      <c r="P352" s="156">
        <f>L352/E352</f>
        <v>19.760000000000002</v>
      </c>
      <c r="Q352" s="156">
        <f>N352/$C$3*12/P352</f>
        <v>244.43319838056678</v>
      </c>
      <c r="R352" s="2303"/>
      <c r="S352" s="2303"/>
      <c r="T352" s="2303"/>
      <c r="U352" s="2303"/>
      <c r="V352" s="2261"/>
      <c r="W352" s="2303"/>
      <c r="X352" s="2355"/>
      <c r="Y352" s="2303"/>
      <c r="Z352" s="2303"/>
      <c r="AA352" s="2303"/>
      <c r="AB352" s="2303"/>
      <c r="AC352" s="2303"/>
      <c r="AD352" s="945"/>
      <c r="AE352" s="2088"/>
    </row>
    <row r="353" spans="1:31" s="2239" customFormat="1" x14ac:dyDescent="0.25">
      <c r="A353" s="217">
        <v>1</v>
      </c>
      <c r="B353" s="217">
        <v>1</v>
      </c>
      <c r="C353" s="144" t="s">
        <v>48</v>
      </c>
      <c r="D353" s="1082" t="s">
        <v>226</v>
      </c>
      <c r="E353" s="136">
        <v>340</v>
      </c>
      <c r="F353" s="225">
        <v>1451</v>
      </c>
      <c r="G353" s="126">
        <f>F353/12*$C$3</f>
        <v>483.66666666666669</v>
      </c>
      <c r="H353" s="190">
        <v>413</v>
      </c>
      <c r="I353" s="126">
        <f>H353/G353*100</f>
        <v>85.389386629910405</v>
      </c>
      <c r="J353" s="2304">
        <v>8</v>
      </c>
      <c r="K353" s="155">
        <f>N353/H353</f>
        <v>6.2881355932203391</v>
      </c>
      <c r="L353" s="156">
        <f>ROUND(F353*J353,0)</f>
        <v>11608</v>
      </c>
      <c r="M353" s="156">
        <f>L353/12*$C$3</f>
        <v>3869.3333333333335</v>
      </c>
      <c r="N353" s="156">
        <v>2597</v>
      </c>
      <c r="O353" s="156">
        <f>N353/M353*100</f>
        <v>67.117505168849064</v>
      </c>
      <c r="P353" s="156">
        <f>L353/E353</f>
        <v>34.141176470588235</v>
      </c>
      <c r="Q353" s="156">
        <f>N353/$C$3*12/P353</f>
        <v>228.19951757408683</v>
      </c>
      <c r="R353" s="2303"/>
      <c r="S353" s="2303"/>
      <c r="T353" s="2303"/>
      <c r="U353" s="2303"/>
      <c r="V353" s="2314"/>
      <c r="W353" s="2303"/>
      <c r="X353" s="2355"/>
      <c r="Y353" s="2303"/>
      <c r="Z353" s="2303"/>
      <c r="AA353" s="2303"/>
      <c r="AB353" s="2303"/>
      <c r="AC353" s="2303"/>
      <c r="AD353" s="945"/>
      <c r="AE353" s="2088"/>
    </row>
    <row r="354" spans="1:31" s="2239" customFormat="1" ht="29.25" x14ac:dyDescent="0.25">
      <c r="A354" s="217">
        <v>1</v>
      </c>
      <c r="B354" s="217">
        <v>1</v>
      </c>
      <c r="C354" s="704" t="s">
        <v>7</v>
      </c>
      <c r="D354" s="2960"/>
      <c r="E354" s="704"/>
      <c r="F354" s="1972">
        <f>SUM(F351:F353)</f>
        <v>7661</v>
      </c>
      <c r="G354" s="2038">
        <f>SUM(G351:G353)</f>
        <v>2553.6666666666665</v>
      </c>
      <c r="H354" s="2038">
        <f>SUM(H351:H353)</f>
        <v>2336</v>
      </c>
      <c r="I354" s="2038">
        <f>H354/G354*100</f>
        <v>91.476308575903928</v>
      </c>
      <c r="J354" s="2039">
        <f>SUM(L354/F354)</f>
        <v>6.4055606317713094</v>
      </c>
      <c r="K354" s="199">
        <f>N354/H354</f>
        <v>5.9156678082191778</v>
      </c>
      <c r="L354" s="2038">
        <f>SUM(L351:L353)</f>
        <v>49073</v>
      </c>
      <c r="M354" s="2038">
        <f>SUM(M351:M353)</f>
        <v>16357.666666666668</v>
      </c>
      <c r="N354" s="2038">
        <f>SUM(N351:N353)</f>
        <v>13819</v>
      </c>
      <c r="O354" s="156">
        <f>N354/M354*100</f>
        <v>84.480264096346261</v>
      </c>
      <c r="P354" s="1256">
        <f>SUM(P351:P353)</f>
        <v>146.65705882352941</v>
      </c>
      <c r="Q354" s="156">
        <f>N354/$C$3*12/P354</f>
        <v>282.67988143608341</v>
      </c>
      <c r="R354" s="2303">
        <v>357343.1162576502</v>
      </c>
      <c r="S354" s="2303">
        <v>357343.1162576502</v>
      </c>
      <c r="T354" s="2303">
        <v>357343.1162576502</v>
      </c>
      <c r="U354" s="2303">
        <v>357343.1162576502</v>
      </c>
      <c r="V354" s="2282">
        <f t="shared" ref="V354" si="240">R354/12*$C$3+(S354-R354)/11*3+(T354-S354)/10*2+(U354-T354)/9*1</f>
        <v>119114.3720858834</v>
      </c>
      <c r="W354" s="2303">
        <f>AC354-AB354-Y354-X354</f>
        <v>103594.1097</v>
      </c>
      <c r="X354" s="2355"/>
      <c r="Y354" s="2303">
        <v>-2712.19884</v>
      </c>
      <c r="Z354" s="2303">
        <f>W354-V354</f>
        <v>-15520.262385883398</v>
      </c>
      <c r="AA354" s="2303"/>
      <c r="AB354" s="2303">
        <v>-13.013260000000001</v>
      </c>
      <c r="AC354" s="2303">
        <v>100868.8976</v>
      </c>
      <c r="AD354" s="2040"/>
      <c r="AE354" s="2023"/>
    </row>
    <row r="355" spans="1:31" s="2239" customFormat="1" x14ac:dyDescent="0.25">
      <c r="A355" s="217">
        <v>1</v>
      </c>
      <c r="B355" s="217">
        <v>1</v>
      </c>
      <c r="C355" s="1853" t="s">
        <v>14</v>
      </c>
      <c r="D355" s="1853"/>
      <c r="E355" s="534"/>
      <c r="F355" s="225"/>
      <c r="G355" s="190"/>
      <c r="H355" s="190"/>
      <c r="I355" s="190"/>
      <c r="J355" s="2039"/>
      <c r="K355" s="2039"/>
      <c r="L355" s="2305"/>
      <c r="M355" s="2305"/>
      <c r="N355" s="2305"/>
      <c r="O355" s="2305"/>
      <c r="P355" s="2305"/>
      <c r="Q355" s="2305"/>
      <c r="R355" s="2303"/>
      <c r="S355" s="2303"/>
      <c r="T355" s="2303"/>
      <c r="U355" s="2303"/>
      <c r="V355" s="2342">
        <f t="shared" ref="V355:V356" si="241">R355/12*$C$3+(S355-R355)/11*2+(T355-S355)/10*1</f>
        <v>0</v>
      </c>
      <c r="W355" s="2303"/>
      <c r="X355" s="2355"/>
      <c r="Y355" s="2303"/>
      <c r="Z355" s="2303"/>
      <c r="AA355" s="2303"/>
      <c r="AB355" s="2303"/>
      <c r="AC355" s="2303"/>
      <c r="AD355" s="945"/>
      <c r="AE355" s="2088"/>
    </row>
    <row r="356" spans="1:31" s="2239" customFormat="1" x14ac:dyDescent="0.25">
      <c r="A356" s="217">
        <v>1</v>
      </c>
      <c r="B356" s="217">
        <v>1</v>
      </c>
      <c r="C356" s="534" t="s">
        <v>191</v>
      </c>
      <c r="D356" s="534"/>
      <c r="E356" s="1635"/>
      <c r="F356" s="259"/>
      <c r="G356" s="526"/>
      <c r="H356" s="526"/>
      <c r="I356" s="526"/>
      <c r="J356" s="827"/>
      <c r="K356" s="827"/>
      <c r="L356" s="1458"/>
      <c r="M356" s="1458"/>
      <c r="N356" s="1458"/>
      <c r="O356" s="1458"/>
      <c r="P356" s="1458"/>
      <c r="Q356" s="1458"/>
      <c r="R356" s="369"/>
      <c r="S356" s="369"/>
      <c r="T356" s="369"/>
      <c r="U356" s="369"/>
      <c r="V356" s="876">
        <f t="shared" si="241"/>
        <v>0</v>
      </c>
      <c r="W356" s="369">
        <f t="shared" ref="W356:W357" si="242">AC356-AB356-Y356-X356</f>
        <v>0</v>
      </c>
      <c r="X356" s="1123"/>
      <c r="Y356" s="369"/>
      <c r="Z356" s="369">
        <f>W356-V356</f>
        <v>0</v>
      </c>
      <c r="AA356" s="369"/>
      <c r="AB356" s="369"/>
      <c r="AC356" s="369"/>
      <c r="AD356" s="914"/>
      <c r="AE356" s="925"/>
    </row>
    <row r="357" spans="1:31" s="2239" customFormat="1" ht="30" x14ac:dyDescent="0.25">
      <c r="A357" s="217"/>
      <c r="B357" s="217">
        <v>1</v>
      </c>
      <c r="C357" s="819" t="s">
        <v>303</v>
      </c>
      <c r="D357" s="534"/>
      <c r="E357" s="1635"/>
      <c r="F357" s="219">
        <f>F359+F364</f>
        <v>66290</v>
      </c>
      <c r="G357" s="126">
        <f>G359+G364</f>
        <v>22096.666666666668</v>
      </c>
      <c r="H357" s="526">
        <f>H359+H364</f>
        <v>21807</v>
      </c>
      <c r="I357" s="526">
        <f>H357/G357*100</f>
        <v>98.689093377583333</v>
      </c>
      <c r="J357" s="827"/>
      <c r="K357" s="827"/>
      <c r="L357" s="1458"/>
      <c r="M357" s="1458"/>
      <c r="N357" s="1458"/>
      <c r="O357" s="1458"/>
      <c r="P357" s="1458"/>
      <c r="Q357" s="1458"/>
      <c r="R357" s="369">
        <v>129887.802</v>
      </c>
      <c r="S357" s="369">
        <v>129887.802</v>
      </c>
      <c r="T357" s="369">
        <v>129887.802</v>
      </c>
      <c r="U357" s="369">
        <v>129887.802</v>
      </c>
      <c r="V357" s="2343">
        <f t="shared" ref="V357" si="243">R357/12*$C$3+(S357-R357)/11*3+(T357-S357)/10*2+(U357-T357)/9*1</f>
        <v>43295.934000000001</v>
      </c>
      <c r="W357" s="369">
        <f t="shared" si="242"/>
        <v>41829.565010000006</v>
      </c>
      <c r="X357" s="1123"/>
      <c r="Y357" s="369">
        <v>-32.984360000000002</v>
      </c>
      <c r="Z357" s="369">
        <f>W357-V357</f>
        <v>-1466.3689899999954</v>
      </c>
      <c r="AA357" s="369">
        <v>-33.600670000000001</v>
      </c>
      <c r="AB357" s="369">
        <v>-6.8995099999999994</v>
      </c>
      <c r="AC357" s="369">
        <v>41789.681140000001</v>
      </c>
      <c r="AD357" s="914"/>
      <c r="AE357" s="925"/>
    </row>
    <row r="358" spans="1:31" s="2239" customFormat="1" x14ac:dyDescent="0.25">
      <c r="A358" s="217"/>
      <c r="B358" s="217">
        <v>1</v>
      </c>
      <c r="C358" s="4" t="s">
        <v>296</v>
      </c>
      <c r="D358" s="534"/>
      <c r="E358" s="1635"/>
      <c r="F358" s="219"/>
      <c r="G358" s="126"/>
      <c r="H358" s="526"/>
      <c r="I358" s="526"/>
      <c r="J358" s="827"/>
      <c r="K358" s="827"/>
      <c r="L358" s="1458"/>
      <c r="M358" s="1458"/>
      <c r="N358" s="1458"/>
      <c r="O358" s="1458"/>
      <c r="P358" s="1458"/>
      <c r="Q358" s="1458"/>
      <c r="R358" s="369"/>
      <c r="S358" s="369"/>
      <c r="T358" s="369"/>
      <c r="U358" s="369"/>
      <c r="V358" s="2343"/>
      <c r="W358" s="369"/>
      <c r="X358" s="1123"/>
      <c r="Y358" s="369"/>
      <c r="Z358" s="369"/>
      <c r="AA358" s="369"/>
      <c r="AB358" s="369"/>
      <c r="AC358" s="369"/>
      <c r="AD358" s="914"/>
      <c r="AE358" s="925"/>
    </row>
    <row r="359" spans="1:31" s="2239" customFormat="1" ht="30" x14ac:dyDescent="0.25">
      <c r="A359" s="217"/>
      <c r="B359" s="217">
        <v>1</v>
      </c>
      <c r="C359" s="535" t="s">
        <v>423</v>
      </c>
      <c r="D359" s="534"/>
      <c r="E359" s="1635"/>
      <c r="F359" s="219">
        <f>F360</f>
        <v>62790</v>
      </c>
      <c r="G359" s="126">
        <f>G360</f>
        <v>20930</v>
      </c>
      <c r="H359" s="127">
        <f>H360</f>
        <v>20703</v>
      </c>
      <c r="I359" s="127">
        <f>H359/G359*100</f>
        <v>98.915432393693266</v>
      </c>
      <c r="J359" s="827"/>
      <c r="K359" s="827"/>
      <c r="L359" s="1458"/>
      <c r="M359" s="1458"/>
      <c r="N359" s="1458"/>
      <c r="O359" s="1458"/>
      <c r="P359" s="1458"/>
      <c r="Q359" s="1458"/>
      <c r="R359" s="369"/>
      <c r="S359" s="369"/>
      <c r="T359" s="369"/>
      <c r="U359" s="369"/>
      <c r="V359" s="2343"/>
      <c r="W359" s="369"/>
      <c r="X359" s="1123"/>
      <c r="Y359" s="369"/>
      <c r="Z359" s="369"/>
      <c r="AA359" s="369"/>
      <c r="AB359" s="369"/>
      <c r="AC359" s="369"/>
      <c r="AD359" s="910"/>
      <c r="AE359" s="925"/>
    </row>
    <row r="360" spans="1:31" s="2239" customFormat="1" x14ac:dyDescent="0.25">
      <c r="A360" s="217"/>
      <c r="B360" s="217">
        <v>1</v>
      </c>
      <c r="C360" s="4" t="s">
        <v>424</v>
      </c>
      <c r="D360" s="534"/>
      <c r="E360" s="1635"/>
      <c r="F360" s="219">
        <v>62790</v>
      </c>
      <c r="G360" s="126">
        <f>F360/12*$C$3</f>
        <v>20930</v>
      </c>
      <c r="H360" s="127">
        <v>20703</v>
      </c>
      <c r="I360" s="127">
        <f>H360/G360*100</f>
        <v>98.915432393693266</v>
      </c>
      <c r="J360" s="827"/>
      <c r="K360" s="827"/>
      <c r="L360" s="1458"/>
      <c r="M360" s="1458"/>
      <c r="N360" s="1458"/>
      <c r="O360" s="1458"/>
      <c r="P360" s="1458"/>
      <c r="Q360" s="1458"/>
      <c r="R360" s="369"/>
      <c r="S360" s="369"/>
      <c r="T360" s="369"/>
      <c r="U360" s="369"/>
      <c r="V360" s="2343"/>
      <c r="W360" s="369"/>
      <c r="X360" s="1123"/>
      <c r="Y360" s="369"/>
      <c r="Z360" s="369"/>
      <c r="AA360" s="369"/>
      <c r="AB360" s="369"/>
      <c r="AC360" s="369"/>
      <c r="AD360" s="910"/>
      <c r="AE360" s="925"/>
    </row>
    <row r="361" spans="1:31" s="2239" customFormat="1" ht="30" x14ac:dyDescent="0.25">
      <c r="A361" s="217"/>
      <c r="B361" s="217">
        <v>1</v>
      </c>
      <c r="C361" s="4" t="s">
        <v>425</v>
      </c>
      <c r="D361" s="534"/>
      <c r="E361" s="1635"/>
      <c r="F361" s="219"/>
      <c r="G361" s="126"/>
      <c r="H361" s="127"/>
      <c r="I361" s="526"/>
      <c r="J361" s="827"/>
      <c r="K361" s="827"/>
      <c r="L361" s="1458"/>
      <c r="M361" s="1458"/>
      <c r="N361" s="1458"/>
      <c r="O361" s="1458"/>
      <c r="P361" s="1458"/>
      <c r="Q361" s="1458"/>
      <c r="R361" s="369"/>
      <c r="S361" s="369"/>
      <c r="T361" s="369"/>
      <c r="U361" s="369"/>
      <c r="V361" s="2343"/>
      <c r="W361" s="369"/>
      <c r="X361" s="1123"/>
      <c r="Y361" s="369"/>
      <c r="Z361" s="369"/>
      <c r="AA361" s="369"/>
      <c r="AB361" s="369"/>
      <c r="AC361" s="369"/>
      <c r="AD361" s="914"/>
      <c r="AE361" s="925"/>
    </row>
    <row r="362" spans="1:31" s="2239" customFormat="1" ht="60" x14ac:dyDescent="0.25">
      <c r="A362" s="217"/>
      <c r="B362" s="217">
        <v>1</v>
      </c>
      <c r="C362" s="4" t="s">
        <v>426</v>
      </c>
      <c r="D362" s="534"/>
      <c r="E362" s="1635"/>
      <c r="F362" s="219"/>
      <c r="G362" s="126"/>
      <c r="H362" s="526"/>
      <c r="I362" s="526"/>
      <c r="J362" s="827"/>
      <c r="K362" s="827"/>
      <c r="L362" s="1458"/>
      <c r="M362" s="1458"/>
      <c r="N362" s="1458"/>
      <c r="O362" s="1458"/>
      <c r="P362" s="1458"/>
      <c r="Q362" s="1458"/>
      <c r="R362" s="369"/>
      <c r="S362" s="369"/>
      <c r="T362" s="369"/>
      <c r="U362" s="369"/>
      <c r="V362" s="2343"/>
      <c r="W362" s="369"/>
      <c r="X362" s="1123"/>
      <c r="Y362" s="369"/>
      <c r="Z362" s="369"/>
      <c r="AA362" s="369"/>
      <c r="AB362" s="369"/>
      <c r="AC362" s="369"/>
      <c r="AD362" s="914"/>
      <c r="AE362" s="925"/>
    </row>
    <row r="363" spans="1:31" s="2239" customFormat="1" ht="60" x14ac:dyDescent="0.25">
      <c r="A363" s="217"/>
      <c r="B363" s="217">
        <v>1</v>
      </c>
      <c r="C363" s="4" t="s">
        <v>427</v>
      </c>
      <c r="D363" s="534"/>
      <c r="E363" s="1635"/>
      <c r="F363" s="219"/>
      <c r="G363" s="126"/>
      <c r="H363" s="526"/>
      <c r="I363" s="526"/>
      <c r="J363" s="827"/>
      <c r="K363" s="827"/>
      <c r="L363" s="1458"/>
      <c r="M363" s="1458"/>
      <c r="N363" s="1458"/>
      <c r="O363" s="1458"/>
      <c r="P363" s="1458"/>
      <c r="Q363" s="1458"/>
      <c r="R363" s="369"/>
      <c r="S363" s="369"/>
      <c r="T363" s="369"/>
      <c r="U363" s="369"/>
      <c r="V363" s="2343"/>
      <c r="W363" s="369"/>
      <c r="X363" s="1123"/>
      <c r="Y363" s="369"/>
      <c r="Z363" s="369"/>
      <c r="AA363" s="369"/>
      <c r="AB363" s="369"/>
      <c r="AC363" s="369"/>
      <c r="AD363" s="914"/>
      <c r="AE363" s="925"/>
    </row>
    <row r="364" spans="1:31" s="2239" customFormat="1" ht="45" x14ac:dyDescent="0.25">
      <c r="A364" s="217"/>
      <c r="B364" s="217">
        <v>1</v>
      </c>
      <c r="C364" s="4" t="s">
        <v>428</v>
      </c>
      <c r="D364" s="534"/>
      <c r="E364" s="1635"/>
      <c r="F364" s="219">
        <v>3500</v>
      </c>
      <c r="G364" s="126">
        <f>F364/12*$C$3</f>
        <v>1166.6666666666667</v>
      </c>
      <c r="H364" s="127">
        <v>1104</v>
      </c>
      <c r="I364" s="127">
        <f>H364/G364*100</f>
        <v>94.628571428571419</v>
      </c>
      <c r="J364" s="827"/>
      <c r="K364" s="827"/>
      <c r="L364" s="1458"/>
      <c r="M364" s="1458"/>
      <c r="N364" s="1458"/>
      <c r="O364" s="1458"/>
      <c r="P364" s="1458"/>
      <c r="Q364" s="1458"/>
      <c r="R364" s="369"/>
      <c r="S364" s="369"/>
      <c r="T364" s="369"/>
      <c r="U364" s="369"/>
      <c r="V364" s="2343"/>
      <c r="W364" s="369"/>
      <c r="X364" s="1123"/>
      <c r="Y364" s="369"/>
      <c r="Z364" s="369"/>
      <c r="AA364" s="369"/>
      <c r="AB364" s="369"/>
      <c r="AC364" s="369"/>
      <c r="AD364" s="910"/>
      <c r="AE364" s="925"/>
    </row>
    <row r="365" spans="1:31" s="2239" customFormat="1" ht="29.25" x14ac:dyDescent="0.25">
      <c r="A365" s="217"/>
      <c r="B365" s="217">
        <v>1</v>
      </c>
      <c r="C365" s="523" t="s">
        <v>304</v>
      </c>
      <c r="D365" s="534"/>
      <c r="E365" s="1635"/>
      <c r="F365" s="219">
        <f>F366</f>
        <v>21000</v>
      </c>
      <c r="G365" s="126">
        <f>G366</f>
        <v>7000</v>
      </c>
      <c r="H365" s="127">
        <f>H366</f>
        <v>6595</v>
      </c>
      <c r="I365" s="127">
        <f>H365/G365*100</f>
        <v>94.214285714285722</v>
      </c>
      <c r="J365" s="827"/>
      <c r="K365" s="827"/>
      <c r="L365" s="1458"/>
      <c r="M365" s="1458"/>
      <c r="N365" s="1458"/>
      <c r="O365" s="1458"/>
      <c r="P365" s="1458"/>
      <c r="Q365" s="1458"/>
      <c r="R365" s="369"/>
      <c r="S365" s="369"/>
      <c r="T365" s="369"/>
      <c r="U365" s="369"/>
      <c r="V365" s="2343"/>
      <c r="W365" s="369"/>
      <c r="X365" s="1123"/>
      <c r="Y365" s="369"/>
      <c r="Z365" s="369"/>
      <c r="AA365" s="369"/>
      <c r="AB365" s="369"/>
      <c r="AC365" s="369"/>
      <c r="AD365" s="910"/>
      <c r="AE365" s="925"/>
    </row>
    <row r="366" spans="1:31" s="2239" customFormat="1" x14ac:dyDescent="0.25">
      <c r="A366" s="217"/>
      <c r="B366" s="217">
        <v>1</v>
      </c>
      <c r="C366" s="4" t="s">
        <v>312</v>
      </c>
      <c r="D366" s="534"/>
      <c r="E366" s="1635"/>
      <c r="F366" s="219">
        <v>21000</v>
      </c>
      <c r="G366" s="126">
        <f>F366/12*$C$3</f>
        <v>7000</v>
      </c>
      <c r="H366" s="127">
        <v>6595</v>
      </c>
      <c r="I366" s="127">
        <f>H366/G366*100</f>
        <v>94.214285714285722</v>
      </c>
      <c r="J366" s="827"/>
      <c r="K366" s="827"/>
      <c r="L366" s="1458"/>
      <c r="M366" s="1458"/>
      <c r="N366" s="1458"/>
      <c r="O366" s="1458"/>
      <c r="P366" s="1458"/>
      <c r="Q366" s="1458"/>
      <c r="R366" s="369"/>
      <c r="S366" s="369"/>
      <c r="T366" s="369"/>
      <c r="U366" s="369"/>
      <c r="V366" s="2343"/>
      <c r="W366" s="369"/>
      <c r="X366" s="1123"/>
      <c r="Y366" s="369"/>
      <c r="Z366" s="369"/>
      <c r="AA366" s="369"/>
      <c r="AB366" s="369"/>
      <c r="AC366" s="369"/>
      <c r="AD366" s="910"/>
      <c r="AE366" s="925"/>
    </row>
    <row r="367" spans="1:31" s="2239" customFormat="1" x14ac:dyDescent="0.25">
      <c r="A367" s="217"/>
      <c r="B367" s="217">
        <v>1</v>
      </c>
      <c r="C367" s="4" t="s">
        <v>313</v>
      </c>
      <c r="D367" s="534"/>
      <c r="E367" s="1635"/>
      <c r="F367" s="219"/>
      <c r="G367" s="126"/>
      <c r="H367" s="526"/>
      <c r="I367" s="526"/>
      <c r="J367" s="827"/>
      <c r="K367" s="827"/>
      <c r="L367" s="1458"/>
      <c r="M367" s="1458"/>
      <c r="N367" s="1458"/>
      <c r="O367" s="1458"/>
      <c r="P367" s="1458"/>
      <c r="Q367" s="1458"/>
      <c r="R367" s="369"/>
      <c r="S367" s="369"/>
      <c r="T367" s="369"/>
      <c r="U367" s="369"/>
      <c r="V367" s="2343"/>
      <c r="W367" s="369"/>
      <c r="X367" s="1123"/>
      <c r="Y367" s="369"/>
      <c r="Z367" s="369"/>
      <c r="AA367" s="369"/>
      <c r="AB367" s="369"/>
      <c r="AC367" s="369"/>
      <c r="AD367" s="914"/>
      <c r="AE367" s="925"/>
    </row>
    <row r="368" spans="1:31" s="2239" customFormat="1" ht="29.25" x14ac:dyDescent="0.25">
      <c r="A368" s="217">
        <v>1</v>
      </c>
      <c r="B368" s="217">
        <v>1</v>
      </c>
      <c r="C368" s="523" t="s">
        <v>297</v>
      </c>
      <c r="D368" s="4"/>
      <c r="E368" s="4"/>
      <c r="F368" s="221"/>
      <c r="G368" s="186"/>
      <c r="H368" s="186"/>
      <c r="I368" s="186"/>
      <c r="J368" s="1491"/>
      <c r="K368" s="1491"/>
      <c r="L368" s="125"/>
      <c r="M368" s="125"/>
      <c r="N368" s="125"/>
      <c r="O368" s="125"/>
      <c r="P368" s="125"/>
      <c r="Q368" s="125"/>
      <c r="R368" s="325"/>
      <c r="S368" s="325"/>
      <c r="T368" s="325"/>
      <c r="U368" s="325"/>
      <c r="V368" s="2344"/>
      <c r="W368" s="325"/>
      <c r="X368" s="782"/>
      <c r="Y368" s="325"/>
      <c r="Z368" s="325"/>
      <c r="AA368" s="325"/>
      <c r="AB368" s="325"/>
      <c r="AC368" s="325"/>
      <c r="AD368" s="925"/>
      <c r="AE368" s="953"/>
    </row>
    <row r="369" spans="1:31" s="2239" customFormat="1" ht="30" x14ac:dyDescent="0.25">
      <c r="A369" s="217">
        <v>1</v>
      </c>
      <c r="B369" s="217">
        <v>1</v>
      </c>
      <c r="C369" s="519" t="s">
        <v>189</v>
      </c>
      <c r="D369" s="4"/>
      <c r="E369" s="4"/>
      <c r="F369" s="221"/>
      <c r="G369" s="126"/>
      <c r="H369" s="186"/>
      <c r="I369" s="186"/>
      <c r="J369" s="1491"/>
      <c r="K369" s="1491"/>
      <c r="L369" s="125"/>
      <c r="M369" s="125"/>
      <c r="N369" s="125"/>
      <c r="O369" s="125"/>
      <c r="P369" s="125"/>
      <c r="Q369" s="125"/>
      <c r="R369" s="325"/>
      <c r="S369" s="325"/>
      <c r="T369" s="325"/>
      <c r="U369" s="325"/>
      <c r="V369" s="2344"/>
      <c r="W369" s="325"/>
      <c r="X369" s="782"/>
      <c r="Y369" s="325"/>
      <c r="Z369" s="325"/>
      <c r="AA369" s="325"/>
      <c r="AB369" s="325"/>
      <c r="AC369" s="325"/>
      <c r="AD369" s="925"/>
      <c r="AE369" s="953"/>
    </row>
    <row r="370" spans="1:31" s="2239" customFormat="1" ht="72" x14ac:dyDescent="0.25">
      <c r="A370" s="217">
        <v>1</v>
      </c>
      <c r="B370" s="217">
        <v>1</v>
      </c>
      <c r="C370" s="523" t="s">
        <v>298</v>
      </c>
      <c r="D370" s="519"/>
      <c r="E370" s="4"/>
      <c r="F370" s="221">
        <v>600</v>
      </c>
      <c r="G370" s="126">
        <f>F370/12*$C$3</f>
        <v>200</v>
      </c>
      <c r="H370" s="186">
        <v>222</v>
      </c>
      <c r="I370" s="186">
        <f t="shared" ref="I370:I377" si="244">H370/G370*100</f>
        <v>111.00000000000001</v>
      </c>
      <c r="J370" s="1491"/>
      <c r="K370" s="1491"/>
      <c r="L370" s="125"/>
      <c r="M370" s="125"/>
      <c r="N370" s="125"/>
      <c r="O370" s="125"/>
      <c r="P370" s="125"/>
      <c r="Q370" s="125"/>
      <c r="R370" s="325"/>
      <c r="S370" s="325"/>
      <c r="T370" s="325"/>
      <c r="U370" s="325"/>
      <c r="V370" s="2344"/>
      <c r="W370" s="325"/>
      <c r="X370" s="782"/>
      <c r="Y370" s="325"/>
      <c r="Z370" s="325"/>
      <c r="AA370" s="325"/>
      <c r="AB370" s="325"/>
      <c r="AC370" s="325"/>
      <c r="AD370" s="925"/>
      <c r="AE370" s="953"/>
    </row>
    <row r="371" spans="1:31" s="2239" customFormat="1" x14ac:dyDescent="0.25">
      <c r="A371" s="217">
        <v>1</v>
      </c>
      <c r="B371" s="217">
        <v>1</v>
      </c>
      <c r="C371" s="511" t="s">
        <v>214</v>
      </c>
      <c r="D371" s="519"/>
      <c r="E371" s="4"/>
      <c r="F371" s="221">
        <f>SUM(F372:F376)</f>
        <v>2540</v>
      </c>
      <c r="G371" s="126">
        <f>SUM(G372:G376)</f>
        <v>846.66666666666663</v>
      </c>
      <c r="H371" s="186">
        <f>SUM(H372:H376)</f>
        <v>673</v>
      </c>
      <c r="I371" s="186">
        <f t="shared" si="244"/>
        <v>79.488188976377955</v>
      </c>
      <c r="J371" s="1491"/>
      <c r="K371" s="1491"/>
      <c r="L371" s="125"/>
      <c r="M371" s="125"/>
      <c r="N371" s="125"/>
      <c r="O371" s="125"/>
      <c r="P371" s="125"/>
      <c r="Q371" s="125"/>
      <c r="R371" s="325">
        <v>7523.9825000000001</v>
      </c>
      <c r="S371" s="325">
        <v>7523.9825000000001</v>
      </c>
      <c r="T371" s="325">
        <v>7523.9825000000001</v>
      </c>
      <c r="U371" s="325">
        <v>7523.9825000000001</v>
      </c>
      <c r="V371" s="2282">
        <f t="shared" ref="V371" si="245">R371/12*$C$3+(S371-R371)/11*3+(T371-S371)/10*2+(U371-T371)/9*1</f>
        <v>2507.9941666666668</v>
      </c>
      <c r="W371" s="325">
        <f>AC371-AB371-Y371-X371</f>
        <v>2238.5205299999998</v>
      </c>
      <c r="X371" s="782"/>
      <c r="Y371" s="325"/>
      <c r="Z371" s="325">
        <f>W371-V371</f>
        <v>-269.47363666666706</v>
      </c>
      <c r="AA371" s="325"/>
      <c r="AB371" s="325">
        <v>0</v>
      </c>
      <c r="AC371" s="325">
        <v>2238.5205299999998</v>
      </c>
      <c r="AD371" s="925"/>
      <c r="AE371" s="953"/>
    </row>
    <row r="372" spans="1:31" s="2239" customFormat="1" ht="75" x14ac:dyDescent="0.25">
      <c r="A372" s="217">
        <v>1</v>
      </c>
      <c r="B372" s="217">
        <v>1</v>
      </c>
      <c r="C372" s="574" t="s">
        <v>231</v>
      </c>
      <c r="D372" s="2283"/>
      <c r="E372" s="4"/>
      <c r="F372" s="221">
        <v>550</v>
      </c>
      <c r="G372" s="126">
        <f t="shared" ref="G372:G376" si="246">F372/12*$C$3</f>
        <v>183.33333333333334</v>
      </c>
      <c r="H372" s="186">
        <v>181</v>
      </c>
      <c r="I372" s="186">
        <f t="shared" si="244"/>
        <v>98.72727272727272</v>
      </c>
      <c r="J372" s="1491"/>
      <c r="K372" s="1491"/>
      <c r="L372" s="125"/>
      <c r="M372" s="125"/>
      <c r="N372" s="125"/>
      <c r="O372" s="125"/>
      <c r="P372" s="125"/>
      <c r="Q372" s="125"/>
      <c r="R372" s="325"/>
      <c r="S372" s="325"/>
      <c r="T372" s="325"/>
      <c r="U372" s="325"/>
      <c r="V372" s="2344"/>
      <c r="W372" s="325"/>
      <c r="X372" s="782"/>
      <c r="Y372" s="325"/>
      <c r="Z372" s="325"/>
      <c r="AA372" s="325"/>
      <c r="AB372" s="325"/>
      <c r="AC372" s="325"/>
      <c r="AD372" s="925"/>
      <c r="AE372" s="953"/>
    </row>
    <row r="373" spans="1:31" s="2239" customFormat="1" ht="120" x14ac:dyDescent="0.25">
      <c r="A373" s="217"/>
      <c r="B373" s="217">
        <v>1</v>
      </c>
      <c r="C373" s="574" t="s">
        <v>395</v>
      </c>
      <c r="D373" s="2345"/>
      <c r="E373" s="4"/>
      <c r="F373" s="221">
        <v>137</v>
      </c>
      <c r="G373" s="126">
        <f t="shared" si="246"/>
        <v>45.666666666666664</v>
      </c>
      <c r="H373" s="186">
        <v>39</v>
      </c>
      <c r="I373" s="186">
        <f t="shared" si="244"/>
        <v>85.401459854014604</v>
      </c>
      <c r="J373" s="1491"/>
      <c r="K373" s="1491"/>
      <c r="L373" s="125"/>
      <c r="M373" s="125"/>
      <c r="N373" s="125"/>
      <c r="O373" s="125"/>
      <c r="P373" s="125"/>
      <c r="Q373" s="125"/>
      <c r="R373" s="325"/>
      <c r="S373" s="325"/>
      <c r="T373" s="325"/>
      <c r="U373" s="325"/>
      <c r="V373" s="2344"/>
      <c r="W373" s="325"/>
      <c r="X373" s="782"/>
      <c r="Y373" s="325"/>
      <c r="Z373" s="325"/>
      <c r="AA373" s="325"/>
      <c r="AB373" s="325"/>
      <c r="AC373" s="325"/>
      <c r="AD373" s="925"/>
      <c r="AE373" s="953"/>
    </row>
    <row r="374" spans="1:31" s="2239" customFormat="1" ht="75" x14ac:dyDescent="0.25">
      <c r="A374" s="217"/>
      <c r="B374" s="217">
        <v>1</v>
      </c>
      <c r="C374" s="574" t="s">
        <v>236</v>
      </c>
      <c r="D374" s="2284"/>
      <c r="E374" s="4"/>
      <c r="F374" s="221">
        <v>53</v>
      </c>
      <c r="G374" s="126">
        <f t="shared" si="246"/>
        <v>17.666666666666668</v>
      </c>
      <c r="H374" s="186">
        <v>15</v>
      </c>
      <c r="I374" s="186">
        <f t="shared" si="244"/>
        <v>84.905660377358487</v>
      </c>
      <c r="J374" s="1491"/>
      <c r="K374" s="1491"/>
      <c r="L374" s="125"/>
      <c r="M374" s="125"/>
      <c r="N374" s="125"/>
      <c r="O374" s="125"/>
      <c r="P374" s="125"/>
      <c r="Q374" s="125"/>
      <c r="R374" s="325"/>
      <c r="S374" s="325"/>
      <c r="T374" s="325"/>
      <c r="U374" s="325"/>
      <c r="V374" s="2344"/>
      <c r="W374" s="325"/>
      <c r="X374" s="782"/>
      <c r="Y374" s="325"/>
      <c r="Z374" s="325"/>
      <c r="AA374" s="325"/>
      <c r="AB374" s="325"/>
      <c r="AC374" s="325"/>
      <c r="AD374" s="925"/>
      <c r="AE374" s="953"/>
    </row>
    <row r="375" spans="1:31" s="2239" customFormat="1" ht="45" x14ac:dyDescent="0.25">
      <c r="A375" s="217"/>
      <c r="B375" s="217">
        <v>1</v>
      </c>
      <c r="C375" s="574" t="s">
        <v>401</v>
      </c>
      <c r="D375" s="2284"/>
      <c r="E375" s="4"/>
      <c r="F375" s="221">
        <v>300</v>
      </c>
      <c r="G375" s="126">
        <f t="shared" si="246"/>
        <v>100</v>
      </c>
      <c r="H375" s="186">
        <v>113</v>
      </c>
      <c r="I375" s="186">
        <f t="shared" si="244"/>
        <v>112.99999999999999</v>
      </c>
      <c r="J375" s="1491"/>
      <c r="K375" s="1491"/>
      <c r="L375" s="125"/>
      <c r="M375" s="125"/>
      <c r="N375" s="125"/>
      <c r="O375" s="125"/>
      <c r="P375" s="125"/>
      <c r="Q375" s="125"/>
      <c r="R375" s="325"/>
      <c r="S375" s="325"/>
      <c r="T375" s="325"/>
      <c r="U375" s="325"/>
      <c r="V375" s="2344">
        <f>R375/12*$C$3</f>
        <v>0</v>
      </c>
      <c r="W375" s="325">
        <f>AC375-AB375-X375</f>
        <v>0</v>
      </c>
      <c r="X375" s="782"/>
      <c r="Y375" s="325"/>
      <c r="Z375" s="325">
        <f>W375-V375</f>
        <v>0</v>
      </c>
      <c r="AA375" s="325"/>
      <c r="AB375" s="325"/>
      <c r="AC375" s="325"/>
      <c r="AD375" s="925"/>
      <c r="AE375" s="953"/>
    </row>
    <row r="376" spans="1:31" s="2239" customFormat="1" ht="45" x14ac:dyDescent="0.25">
      <c r="A376" s="217"/>
      <c r="B376" s="217">
        <v>1</v>
      </c>
      <c r="C376" s="574" t="s">
        <v>336</v>
      </c>
      <c r="D376" s="2284"/>
      <c r="E376" s="4"/>
      <c r="F376" s="221">
        <v>1500</v>
      </c>
      <c r="G376" s="126">
        <f t="shared" si="246"/>
        <v>500</v>
      </c>
      <c r="H376" s="186">
        <v>325</v>
      </c>
      <c r="I376" s="186">
        <f t="shared" si="244"/>
        <v>65</v>
      </c>
      <c r="J376" s="1491"/>
      <c r="K376" s="1491"/>
      <c r="L376" s="125"/>
      <c r="M376" s="125"/>
      <c r="N376" s="125"/>
      <c r="O376" s="125"/>
      <c r="P376" s="125"/>
      <c r="Q376" s="125"/>
      <c r="R376" s="325"/>
      <c r="S376" s="325"/>
      <c r="T376" s="325"/>
      <c r="U376" s="325"/>
      <c r="V376" s="2344"/>
      <c r="W376" s="325"/>
      <c r="X376" s="782"/>
      <c r="Y376" s="325"/>
      <c r="Z376" s="325"/>
      <c r="AA376" s="325"/>
      <c r="AB376" s="325"/>
      <c r="AC376" s="325"/>
      <c r="AD376" s="925"/>
      <c r="AE376" s="953"/>
    </row>
    <row r="377" spans="1:31" s="2239" customFormat="1" ht="29.25" x14ac:dyDescent="0.25">
      <c r="A377" s="217"/>
      <c r="B377" s="217">
        <v>1</v>
      </c>
      <c r="C377" s="473" t="s">
        <v>256</v>
      </c>
      <c r="D377" s="2346"/>
      <c r="E377" s="4"/>
      <c r="F377" s="245">
        <f>F357</f>
        <v>66290</v>
      </c>
      <c r="G377" s="526">
        <f>G357</f>
        <v>22096.666666666668</v>
      </c>
      <c r="H377" s="746">
        <f>H357</f>
        <v>21807</v>
      </c>
      <c r="I377" s="186">
        <f t="shared" si="244"/>
        <v>98.689093377583333</v>
      </c>
      <c r="J377" s="1491"/>
      <c r="K377" s="1491"/>
      <c r="L377" s="125"/>
      <c r="M377" s="125"/>
      <c r="N377" s="125"/>
      <c r="O377" s="125"/>
      <c r="P377" s="125"/>
      <c r="Q377" s="125"/>
      <c r="R377" s="325"/>
      <c r="S377" s="325"/>
      <c r="T377" s="325"/>
      <c r="U377" s="325"/>
      <c r="V377" s="2344"/>
      <c r="W377" s="325"/>
      <c r="X377" s="782"/>
      <c r="Y377" s="325"/>
      <c r="Z377" s="325"/>
      <c r="AA377" s="325"/>
      <c r="AB377" s="325"/>
      <c r="AC377" s="325"/>
      <c r="AD377" s="929"/>
      <c r="AE377" s="953"/>
    </row>
    <row r="378" spans="1:31" s="2239" customFormat="1" ht="43.5" x14ac:dyDescent="0.25">
      <c r="A378" s="217"/>
      <c r="B378" s="217">
        <v>1</v>
      </c>
      <c r="C378" s="473" t="s">
        <v>269</v>
      </c>
      <c r="D378" s="2346"/>
      <c r="E378" s="4"/>
      <c r="F378" s="245"/>
      <c r="G378" s="526"/>
      <c r="H378" s="746"/>
      <c r="I378" s="186"/>
      <c r="J378" s="1491"/>
      <c r="K378" s="1491"/>
      <c r="L378" s="125"/>
      <c r="M378" s="125"/>
      <c r="N378" s="125"/>
      <c r="O378" s="125"/>
      <c r="P378" s="125"/>
      <c r="Q378" s="125"/>
      <c r="R378" s="325"/>
      <c r="S378" s="325"/>
      <c r="T378" s="325"/>
      <c r="U378" s="325"/>
      <c r="V378" s="2344"/>
      <c r="W378" s="325"/>
      <c r="X378" s="782"/>
      <c r="Y378" s="325"/>
      <c r="Z378" s="325"/>
      <c r="AA378" s="325"/>
      <c r="AB378" s="325"/>
      <c r="AC378" s="325"/>
      <c r="AD378" s="929"/>
      <c r="AE378" s="953"/>
    </row>
    <row r="379" spans="1:31" s="2239" customFormat="1" ht="29.25" x14ac:dyDescent="0.25">
      <c r="A379" s="217">
        <v>1</v>
      </c>
      <c r="B379" s="217">
        <v>1</v>
      </c>
      <c r="C379" s="473" t="s">
        <v>257</v>
      </c>
      <c r="D379" s="1243"/>
      <c r="E379" s="2144"/>
      <c r="F379" s="1972">
        <f>F365</f>
        <v>21000</v>
      </c>
      <c r="G379" s="2038">
        <f>G365</f>
        <v>7000</v>
      </c>
      <c r="H379" s="2038">
        <f>H365</f>
        <v>6595</v>
      </c>
      <c r="I379" s="2038">
        <f>H379/G379*100</f>
        <v>94.214285714285722</v>
      </c>
      <c r="J379" s="2039"/>
      <c r="K379" s="2039"/>
      <c r="L379" s="2305"/>
      <c r="M379" s="2305"/>
      <c r="N379" s="2305"/>
      <c r="O379" s="2305"/>
      <c r="P379" s="2305"/>
      <c r="Q379" s="2305"/>
      <c r="R379" s="2303"/>
      <c r="S379" s="2303"/>
      <c r="T379" s="2303"/>
      <c r="U379" s="2303"/>
      <c r="V379" s="2343">
        <f>R379/12*$C$3</f>
        <v>0</v>
      </c>
      <c r="W379" s="2303">
        <f>AC379-AB379-X379</f>
        <v>0</v>
      </c>
      <c r="X379" s="2355"/>
      <c r="Y379" s="2303"/>
      <c r="Z379" s="2303">
        <f>W379-V379</f>
        <v>0</v>
      </c>
      <c r="AA379" s="2303"/>
      <c r="AB379" s="2303"/>
      <c r="AC379" s="2303"/>
      <c r="AD379" s="2040"/>
      <c r="AE379" s="2023"/>
    </row>
    <row r="380" spans="1:31" s="2239" customFormat="1" ht="29.25" x14ac:dyDescent="0.25">
      <c r="A380" s="217">
        <v>1</v>
      </c>
      <c r="B380" s="217">
        <v>1</v>
      </c>
      <c r="C380" s="473" t="s">
        <v>258</v>
      </c>
      <c r="D380" s="2144"/>
      <c r="E380" s="2144"/>
      <c r="F380" s="1972">
        <f>F368+F370</f>
        <v>600</v>
      </c>
      <c r="G380" s="2038">
        <f>G368+G370</f>
        <v>200</v>
      </c>
      <c r="H380" s="2038">
        <f>H368+H370</f>
        <v>222</v>
      </c>
      <c r="I380" s="2038">
        <f>H380/G380*100</f>
        <v>111.00000000000001</v>
      </c>
      <c r="J380" s="2039"/>
      <c r="K380" s="2039"/>
      <c r="L380" s="2305"/>
      <c r="M380" s="2305"/>
      <c r="N380" s="2305"/>
      <c r="O380" s="2305"/>
      <c r="P380" s="2305"/>
      <c r="Q380" s="2305"/>
      <c r="R380" s="2303"/>
      <c r="S380" s="2303"/>
      <c r="T380" s="2303"/>
      <c r="U380" s="2303"/>
      <c r="V380" s="2282"/>
      <c r="W380" s="2303">
        <f>AC380-AB380-Y380-X380</f>
        <v>0</v>
      </c>
      <c r="X380" s="2355"/>
      <c r="Y380" s="2303"/>
      <c r="Z380" s="2303">
        <f>W380-V380</f>
        <v>0</v>
      </c>
      <c r="AA380" s="2303"/>
      <c r="AB380" s="2303"/>
      <c r="AC380" s="2303"/>
      <c r="AD380" s="2040"/>
      <c r="AE380" s="2023"/>
    </row>
    <row r="381" spans="1:31" s="2239" customFormat="1" x14ac:dyDescent="0.25">
      <c r="A381" s="217">
        <v>1</v>
      </c>
      <c r="B381" s="217">
        <v>1</v>
      </c>
      <c r="C381" s="474" t="s">
        <v>133</v>
      </c>
      <c r="D381" s="2041"/>
      <c r="E381" s="2144"/>
      <c r="F381" s="482">
        <f>F377+F378+F379*2.6+F380</f>
        <v>121490</v>
      </c>
      <c r="G381" s="482">
        <f t="shared" ref="G381:H381" si="247">G377+G378+G379*2.6+G380</f>
        <v>40496.666666666672</v>
      </c>
      <c r="H381" s="482">
        <f t="shared" si="247"/>
        <v>39176</v>
      </c>
      <c r="I381" s="2038">
        <f>H381/G381*100</f>
        <v>96.738826240842855</v>
      </c>
      <c r="J381" s="2039"/>
      <c r="K381" s="2039"/>
      <c r="L381" s="2305"/>
      <c r="M381" s="2305"/>
      <c r="N381" s="2305"/>
      <c r="O381" s="2305"/>
      <c r="P381" s="2305"/>
      <c r="Q381" s="2305"/>
      <c r="R381" s="363">
        <f t="shared" ref="R381:AC381" si="248">SUM(R380,R371,R357)</f>
        <v>137411.78450000001</v>
      </c>
      <c r="S381" s="363">
        <f t="shared" si="248"/>
        <v>137411.78450000001</v>
      </c>
      <c r="T381" s="363">
        <f t="shared" ref="T381:U381" si="249">SUM(T380,T371,T357)</f>
        <v>137411.78450000001</v>
      </c>
      <c r="U381" s="363">
        <f t="shared" si="249"/>
        <v>137411.78450000001</v>
      </c>
      <c r="V381" s="2347">
        <f t="shared" si="248"/>
        <v>45803.928166666665</v>
      </c>
      <c r="W381" s="363">
        <f t="shared" si="248"/>
        <v>44068.085540000007</v>
      </c>
      <c r="X381" s="1044">
        <f t="shared" si="248"/>
        <v>0</v>
      </c>
      <c r="Y381" s="363">
        <f t="shared" si="248"/>
        <v>-32.984360000000002</v>
      </c>
      <c r="Z381" s="363">
        <f t="shared" si="248"/>
        <v>-1735.8426266666625</v>
      </c>
      <c r="AA381" s="363">
        <f t="shared" si="248"/>
        <v>-33.600670000000001</v>
      </c>
      <c r="AB381" s="363">
        <f t="shared" si="248"/>
        <v>-6.8995099999999994</v>
      </c>
      <c r="AC381" s="363">
        <f t="shared" si="248"/>
        <v>44028.201670000002</v>
      </c>
      <c r="AD381" s="2040"/>
      <c r="AE381" s="2276"/>
    </row>
    <row r="382" spans="1:31" s="2239" customFormat="1" ht="30" x14ac:dyDescent="0.25">
      <c r="A382" s="217">
        <v>1</v>
      </c>
      <c r="B382" s="217">
        <v>1</v>
      </c>
      <c r="C382" s="2" t="s">
        <v>122</v>
      </c>
      <c r="D382" s="2"/>
      <c r="E382" s="1346"/>
      <c r="F382" s="1972"/>
      <c r="G382" s="2038"/>
      <c r="H382" s="2038"/>
      <c r="I382" s="2038"/>
      <c r="J382" s="2039"/>
      <c r="K382" s="199"/>
      <c r="L382" s="698"/>
      <c r="M382" s="698"/>
      <c r="N382" s="698"/>
      <c r="O382" s="156"/>
      <c r="P382" s="1256"/>
      <c r="Q382" s="156"/>
      <c r="R382" s="329"/>
      <c r="S382" s="329"/>
      <c r="T382" s="329"/>
      <c r="U382" s="329"/>
      <c r="V382" s="2348"/>
      <c r="W382" s="329"/>
      <c r="X382" s="773"/>
      <c r="Y382" s="329"/>
      <c r="Z382" s="329"/>
      <c r="AA382" s="329"/>
      <c r="AB382" s="329"/>
      <c r="AC382" s="329"/>
      <c r="AD382" s="2040"/>
      <c r="AE382" s="903"/>
    </row>
    <row r="383" spans="1:31" s="2239" customFormat="1" x14ac:dyDescent="0.25">
      <c r="A383" s="217">
        <v>1</v>
      </c>
      <c r="B383" s="217">
        <v>1</v>
      </c>
      <c r="C383" s="2237" t="s">
        <v>49</v>
      </c>
      <c r="D383" s="2237"/>
      <c r="E383" s="2041">
        <v>240</v>
      </c>
      <c r="F383" s="225">
        <v>113</v>
      </c>
      <c r="G383" s="126">
        <f>ROUND(F383/12*$C$3,0)</f>
        <v>38</v>
      </c>
      <c r="H383" s="126">
        <v>39</v>
      </c>
      <c r="I383" s="126">
        <f>H383/G383*100</f>
        <v>102.63157894736842</v>
      </c>
      <c r="J383" s="329">
        <v>4</v>
      </c>
      <c r="K383" s="155">
        <f>N383/H383</f>
        <v>3.8974358974358974</v>
      </c>
      <c r="L383" s="156">
        <f>ROUND(F383*J383,0)</f>
        <v>452</v>
      </c>
      <c r="M383" s="156">
        <f>L383/12*$C$3</f>
        <v>150.66666666666666</v>
      </c>
      <c r="N383" s="156">
        <v>152</v>
      </c>
      <c r="O383" s="156">
        <f>N383/M383*100</f>
        <v>100.88495575221239</v>
      </c>
      <c r="P383" s="156">
        <f>L383/E383</f>
        <v>1.8833333333333333</v>
      </c>
      <c r="Q383" s="156">
        <f>N383/$C$3*12/P383</f>
        <v>242.12389380530973</v>
      </c>
      <c r="R383" s="325"/>
      <c r="S383" s="325"/>
      <c r="T383" s="325"/>
      <c r="U383" s="325"/>
      <c r="V383" s="2344"/>
      <c r="W383" s="325"/>
      <c r="X383" s="782"/>
      <c r="Y383" s="325"/>
      <c r="Z383" s="325"/>
      <c r="AA383" s="325"/>
      <c r="AB383" s="325"/>
      <c r="AC383" s="325"/>
      <c r="AD383" s="941"/>
      <c r="AE383" s="953"/>
    </row>
    <row r="384" spans="1:31" s="2239" customFormat="1" x14ac:dyDescent="0.25">
      <c r="A384" s="217"/>
      <c r="B384" s="217">
        <v>1</v>
      </c>
      <c r="C384" s="2237" t="s">
        <v>48</v>
      </c>
      <c r="D384" s="2237"/>
      <c r="E384" s="2287">
        <v>240</v>
      </c>
      <c r="F384" s="225">
        <v>370</v>
      </c>
      <c r="G384" s="126">
        <f>ROUND(F384/12*$C$3,0)</f>
        <v>123</v>
      </c>
      <c r="H384" s="126">
        <v>110</v>
      </c>
      <c r="I384" s="126">
        <f>H384/G384*100</f>
        <v>89.430894308943081</v>
      </c>
      <c r="J384" s="329">
        <v>9.5</v>
      </c>
      <c r="K384" s="155">
        <f>N384/H384</f>
        <v>9.327272727272728</v>
      </c>
      <c r="L384" s="156">
        <f>ROUND(F384*J384,0)</f>
        <v>3515</v>
      </c>
      <c r="M384" s="156">
        <f>L384/12*$C$3</f>
        <v>1171.6666666666667</v>
      </c>
      <c r="N384" s="156">
        <v>1026</v>
      </c>
      <c r="O384" s="156">
        <f>N384/M384*100</f>
        <v>87.567567567567565</v>
      </c>
      <c r="P384" s="156">
        <f>L384/E384</f>
        <v>14.645833333333334</v>
      </c>
      <c r="Q384" s="156">
        <f>N384/$C$3*12/P384</f>
        <v>210.16216216216216</v>
      </c>
      <c r="R384" s="325"/>
      <c r="S384" s="325"/>
      <c r="T384" s="325"/>
      <c r="U384" s="325"/>
      <c r="V384" s="2344"/>
      <c r="W384" s="325"/>
      <c r="X384" s="782"/>
      <c r="Y384" s="325"/>
      <c r="Z384" s="325"/>
      <c r="AA384" s="325"/>
      <c r="AB384" s="325"/>
      <c r="AC384" s="325"/>
      <c r="AD384" s="941"/>
      <c r="AE384" s="953"/>
    </row>
    <row r="385" spans="1:255" s="150" customFormat="1" x14ac:dyDescent="0.25">
      <c r="A385" s="217">
        <v>1</v>
      </c>
      <c r="B385" s="217">
        <v>1</v>
      </c>
      <c r="C385" s="2042" t="s">
        <v>148</v>
      </c>
      <c r="D385" s="2042"/>
      <c r="E385" s="2042"/>
      <c r="F385" s="223">
        <f>SUM(F383:F384)</f>
        <v>483</v>
      </c>
      <c r="G385" s="524">
        <f>SUM(G383:G384)</f>
        <v>161</v>
      </c>
      <c r="H385" s="524">
        <f>SUM(H383:H384)</f>
        <v>149</v>
      </c>
      <c r="I385" s="126">
        <f>H385/G385*100</f>
        <v>92.546583850931668</v>
      </c>
      <c r="J385" s="2039">
        <f>SUM(L385/F385)</f>
        <v>8.2132505175983432</v>
      </c>
      <c r="K385" s="155">
        <f>N385/H385</f>
        <v>7.9060402684563762</v>
      </c>
      <c r="L385" s="1114">
        <f>SUM(L383:L384)</f>
        <v>3967</v>
      </c>
      <c r="M385" s="1114">
        <f>SUM(M383:M384)</f>
        <v>1322.3333333333335</v>
      </c>
      <c r="N385" s="1114">
        <f>SUM(N383:N384)</f>
        <v>1178</v>
      </c>
      <c r="O385" s="156">
        <f>N385/M385*100</f>
        <v>89.084950844466832</v>
      </c>
      <c r="P385" s="1114">
        <f>SUM(P383:P384)</f>
        <v>16.529166666666669</v>
      </c>
      <c r="Q385" s="156">
        <f>N385/$C$3*12/P385</f>
        <v>213.80388202672043</v>
      </c>
      <c r="R385" s="2288"/>
      <c r="S385" s="2288"/>
      <c r="T385" s="2288"/>
      <c r="U385" s="2288"/>
      <c r="V385" s="2347"/>
      <c r="W385" s="363"/>
      <c r="X385" s="1044"/>
      <c r="Y385" s="363"/>
      <c r="Z385" s="363"/>
      <c r="AA385" s="363"/>
      <c r="AB385" s="2288"/>
      <c r="AC385" s="2288"/>
      <c r="AD385" s="962"/>
      <c r="AE385" s="958"/>
    </row>
    <row r="386" spans="1:255" s="2239" customFormat="1" ht="29.25" x14ac:dyDescent="0.25">
      <c r="A386" s="217">
        <v>1</v>
      </c>
      <c r="B386" s="217">
        <v>1</v>
      </c>
      <c r="C386" s="705" t="s">
        <v>135</v>
      </c>
      <c r="D386" s="705"/>
      <c r="E386" s="705"/>
      <c r="F386" s="1972">
        <f>SUM(F385,)</f>
        <v>483</v>
      </c>
      <c r="G386" s="2038">
        <f>SUM(G385,)</f>
        <v>161</v>
      </c>
      <c r="H386" s="2038">
        <f>SUM(H385,)</f>
        <v>149</v>
      </c>
      <c r="I386" s="2038">
        <f>H386/G386*100</f>
        <v>92.546583850931668</v>
      </c>
      <c r="J386" s="2039">
        <f>SUM(L386/F386)</f>
        <v>8.2132505175983432</v>
      </c>
      <c r="K386" s="155">
        <f>N386/H386</f>
        <v>7.9060402684563762</v>
      </c>
      <c r="L386" s="2038">
        <f>SUM(L385,)</f>
        <v>3967</v>
      </c>
      <c r="M386" s="2038">
        <f>SUM(M385,)</f>
        <v>1322.3333333333335</v>
      </c>
      <c r="N386" s="2038">
        <f>SUM(N385,)</f>
        <v>1178</v>
      </c>
      <c r="O386" s="156">
        <f>N386/M386*100</f>
        <v>89.084950844466832</v>
      </c>
      <c r="P386" s="2038">
        <f>SUM(P385,)</f>
        <v>16.529166666666669</v>
      </c>
      <c r="Q386" s="156">
        <f>N386/$C$3*12/P386</f>
        <v>213.80388202672043</v>
      </c>
      <c r="R386" s="363">
        <v>10362.920198399999</v>
      </c>
      <c r="S386" s="363">
        <v>10362.920198399999</v>
      </c>
      <c r="T386" s="363">
        <v>10362.920198399999</v>
      </c>
      <c r="U386" s="363">
        <v>10362.920198399999</v>
      </c>
      <c r="V386" s="876">
        <f t="shared" ref="V386" si="250">R386/12*$C$3+(S386-R386)/11*3+(T386-S386)/10*2+(U386-T386)/9*1</f>
        <v>3454.3067327999997</v>
      </c>
      <c r="W386" s="329">
        <f>AC386-AB386-Y386-X386</f>
        <v>3096.3829300000002</v>
      </c>
      <c r="X386" s="773"/>
      <c r="Y386" s="329"/>
      <c r="Z386" s="329">
        <f>W386-V386</f>
        <v>-357.92380279999952</v>
      </c>
      <c r="AA386" s="329">
        <v>-24.572119999999998</v>
      </c>
      <c r="AB386" s="363">
        <v>0</v>
      </c>
      <c r="AC386" s="363">
        <v>3096.3829300000002</v>
      </c>
      <c r="AD386" s="2040"/>
      <c r="AE386" s="962"/>
    </row>
    <row r="387" spans="1:255" s="2239" customFormat="1" x14ac:dyDescent="0.25">
      <c r="A387" s="217">
        <v>1</v>
      </c>
      <c r="B387" s="217">
        <v>1</v>
      </c>
      <c r="C387" s="520"/>
      <c r="D387" s="520"/>
      <c r="E387" s="520"/>
      <c r="F387" s="223"/>
      <c r="G387" s="126"/>
      <c r="H387" s="126"/>
      <c r="I387" s="126"/>
      <c r="J387" s="1609"/>
      <c r="K387" s="1609"/>
      <c r="L387" s="1609"/>
      <c r="M387" s="1609"/>
      <c r="N387" s="1609"/>
      <c r="O387" s="1609"/>
      <c r="P387" s="1609"/>
      <c r="Q387" s="1609"/>
      <c r="R387" s="325"/>
      <c r="S387" s="325"/>
      <c r="T387" s="325"/>
      <c r="U387" s="325"/>
      <c r="V387" s="2344"/>
      <c r="W387" s="325">
        <f>AC387-AB387</f>
        <v>0</v>
      </c>
      <c r="X387" s="782"/>
      <c r="Y387" s="325"/>
      <c r="Z387" s="325">
        <f>W387-V387</f>
        <v>0</v>
      </c>
      <c r="AA387" s="325"/>
      <c r="AB387" s="325"/>
      <c r="AC387" s="325"/>
      <c r="AD387" s="941"/>
      <c r="AE387" s="953"/>
    </row>
    <row r="388" spans="1:255" s="2239" customFormat="1" ht="15.75" thickBot="1" x14ac:dyDescent="0.3">
      <c r="A388" s="217">
        <v>1</v>
      </c>
      <c r="B388" s="217">
        <v>1</v>
      </c>
      <c r="C388" s="1134" t="s">
        <v>273</v>
      </c>
      <c r="D388" s="2290"/>
      <c r="E388" s="2290"/>
      <c r="F388" s="2291"/>
      <c r="G388" s="2292"/>
      <c r="H388" s="2292"/>
      <c r="I388" s="2292"/>
      <c r="J388" s="1495"/>
      <c r="K388" s="1495"/>
      <c r="L388" s="1495"/>
      <c r="M388" s="1495"/>
      <c r="N388" s="1495">
        <f>SUM(N386,N380,N354)</f>
        <v>14997</v>
      </c>
      <c r="O388" s="1495"/>
      <c r="P388" s="1495"/>
      <c r="Q388" s="1495"/>
      <c r="R388" s="1666">
        <f t="shared" ref="R388:AC388" si="251">R386+R381+R354</f>
        <v>505117.82095605019</v>
      </c>
      <c r="S388" s="1666">
        <f t="shared" si="251"/>
        <v>505117.82095605019</v>
      </c>
      <c r="T388" s="1666">
        <f t="shared" ref="T388:U388" si="252">T386+T381+T354</f>
        <v>505117.82095605019</v>
      </c>
      <c r="U388" s="1666">
        <f t="shared" si="252"/>
        <v>505117.82095605019</v>
      </c>
      <c r="V388" s="2309">
        <f t="shared" si="251"/>
        <v>168372.60698535008</v>
      </c>
      <c r="W388" s="1666">
        <f t="shared" si="251"/>
        <v>150758.57816999999</v>
      </c>
      <c r="X388" s="2416">
        <f t="shared" si="251"/>
        <v>0</v>
      </c>
      <c r="Y388" s="1666">
        <f t="shared" si="251"/>
        <v>-2745.1831999999999</v>
      </c>
      <c r="Z388" s="1666">
        <f t="shared" si="251"/>
        <v>-17614.028815350059</v>
      </c>
      <c r="AA388" s="1666">
        <f t="shared" si="251"/>
        <v>-58.172789999999999</v>
      </c>
      <c r="AB388" s="1666">
        <f t="shared" si="251"/>
        <v>-19.912770000000002</v>
      </c>
      <c r="AC388" s="1666">
        <f t="shared" si="251"/>
        <v>147993.4822</v>
      </c>
      <c r="AD388" s="2293"/>
      <c r="AE388" s="968"/>
    </row>
    <row r="389" spans="1:255" s="2239" customFormat="1" ht="29.25" customHeight="1" thickBot="1" x14ac:dyDescent="0.3">
      <c r="A389" s="217"/>
      <c r="B389" s="217"/>
      <c r="C389" s="1674" t="s">
        <v>637</v>
      </c>
      <c r="D389" s="1674"/>
      <c r="E389" s="1674"/>
      <c r="F389" s="230"/>
      <c r="G389" s="706"/>
      <c r="H389" s="706"/>
      <c r="I389" s="706"/>
      <c r="J389" s="1461"/>
      <c r="K389" s="1461"/>
      <c r="L389" s="706"/>
      <c r="M389" s="706"/>
      <c r="N389" s="706"/>
      <c r="O389" s="706"/>
      <c r="P389" s="706"/>
      <c r="Q389" s="706"/>
      <c r="R389" s="335">
        <f t="shared" ref="R389:AC389" si="253">R388</f>
        <v>505117.82095605019</v>
      </c>
      <c r="S389" s="335">
        <f t="shared" si="253"/>
        <v>505117.82095605019</v>
      </c>
      <c r="T389" s="335">
        <f t="shared" si="253"/>
        <v>505117.82095605019</v>
      </c>
      <c r="U389" s="335">
        <f t="shared" si="253"/>
        <v>505117.82095605019</v>
      </c>
      <c r="V389" s="756">
        <f t="shared" si="253"/>
        <v>168372.60698535008</v>
      </c>
      <c r="W389" s="335">
        <f t="shared" si="253"/>
        <v>150758.57816999999</v>
      </c>
      <c r="X389" s="778">
        <f t="shared" si="253"/>
        <v>0</v>
      </c>
      <c r="Y389" s="159">
        <f t="shared" si="253"/>
        <v>-2745.1831999999999</v>
      </c>
      <c r="Z389" s="335">
        <f t="shared" si="253"/>
        <v>-17614.028815350059</v>
      </c>
      <c r="AA389" s="335">
        <f t="shared" si="253"/>
        <v>-58.172789999999999</v>
      </c>
      <c r="AB389" s="335">
        <f t="shared" si="253"/>
        <v>-19.912770000000002</v>
      </c>
      <c r="AC389" s="335">
        <f t="shared" si="253"/>
        <v>147993.4822</v>
      </c>
      <c r="AD389" s="2308"/>
      <c r="AE389" s="2741"/>
    </row>
    <row r="390" spans="1:255" x14ac:dyDescent="0.25">
      <c r="A390" s="217">
        <v>1</v>
      </c>
      <c r="B390" s="217">
        <v>1</v>
      </c>
      <c r="C390" s="2310"/>
      <c r="D390" s="2310"/>
      <c r="E390" s="2310"/>
      <c r="F390" s="268"/>
      <c r="G390" s="2311"/>
      <c r="H390" s="2311"/>
      <c r="I390" s="2311"/>
      <c r="J390" s="2312"/>
      <c r="K390" s="2312"/>
      <c r="L390" s="1100"/>
      <c r="M390" s="1100"/>
      <c r="N390" s="1100"/>
      <c r="O390" s="1100"/>
      <c r="P390" s="1100"/>
      <c r="Q390" s="1100"/>
      <c r="R390" s="328"/>
      <c r="S390" s="328"/>
      <c r="T390" s="328"/>
      <c r="U390" s="328"/>
      <c r="V390" s="2296"/>
      <c r="W390" s="328"/>
      <c r="X390" s="776"/>
      <c r="Y390" s="328"/>
      <c r="Z390" s="328"/>
      <c r="AA390" s="3045"/>
      <c r="AB390" s="3045"/>
      <c r="AC390" s="328"/>
      <c r="AD390" s="2313"/>
      <c r="AE390" s="2298"/>
      <c r="AF390" s="217"/>
      <c r="AG390" s="217"/>
      <c r="AH390" s="217"/>
      <c r="AI390" s="217"/>
      <c r="AJ390" s="217"/>
      <c r="AK390" s="217"/>
      <c r="AL390" s="217"/>
      <c r="AM390" s="217"/>
      <c r="AN390" s="217"/>
      <c r="AO390" s="217"/>
      <c r="AP390" s="217"/>
      <c r="AQ390" s="217"/>
      <c r="AR390" s="217"/>
      <c r="AS390" s="217"/>
      <c r="AT390" s="217"/>
      <c r="AU390" s="217"/>
      <c r="AV390" s="217"/>
      <c r="AW390" s="217"/>
      <c r="AX390" s="217"/>
      <c r="AY390" s="217"/>
      <c r="AZ390" s="217"/>
      <c r="BA390" s="217"/>
      <c r="BB390" s="217"/>
      <c r="BC390" s="217"/>
      <c r="BD390" s="217"/>
      <c r="BE390" s="217"/>
      <c r="BF390" s="217"/>
      <c r="BG390" s="217"/>
      <c r="BH390" s="217"/>
      <c r="BI390" s="217"/>
      <c r="BJ390" s="217"/>
      <c r="BK390" s="217"/>
      <c r="BL390" s="217"/>
      <c r="BM390" s="217"/>
      <c r="BN390" s="217"/>
      <c r="BO390" s="217"/>
      <c r="BP390" s="217"/>
      <c r="BQ390" s="217"/>
      <c r="BR390" s="217"/>
      <c r="BS390" s="217"/>
      <c r="BT390" s="217"/>
      <c r="BU390" s="217"/>
      <c r="BV390" s="217"/>
      <c r="BW390" s="217"/>
      <c r="BX390" s="217"/>
      <c r="BY390" s="217"/>
      <c r="BZ390" s="217"/>
      <c r="CA390" s="217"/>
      <c r="CB390" s="217"/>
      <c r="CC390" s="217"/>
      <c r="CD390" s="217"/>
      <c r="CE390" s="217"/>
      <c r="CF390" s="217"/>
      <c r="CG390" s="217"/>
      <c r="CH390" s="217"/>
      <c r="CI390" s="217"/>
      <c r="CJ390" s="217"/>
      <c r="CK390" s="217"/>
      <c r="CL390" s="217"/>
      <c r="CM390" s="217"/>
      <c r="CN390" s="217"/>
      <c r="CO390" s="217"/>
      <c r="CP390" s="217"/>
      <c r="CQ390" s="217"/>
      <c r="CR390" s="217"/>
      <c r="CS390" s="217"/>
      <c r="CT390" s="217"/>
      <c r="CU390" s="217"/>
      <c r="CV390" s="217"/>
      <c r="CW390" s="217"/>
      <c r="CX390" s="217"/>
      <c r="CY390" s="217"/>
      <c r="CZ390" s="217"/>
      <c r="DA390" s="217"/>
      <c r="DB390" s="217"/>
      <c r="DC390" s="217"/>
      <c r="DD390" s="217"/>
      <c r="DE390" s="217"/>
      <c r="DF390" s="217"/>
      <c r="DG390" s="217"/>
      <c r="DH390" s="217"/>
      <c r="DI390" s="217"/>
      <c r="DJ390" s="217"/>
      <c r="DK390" s="217"/>
      <c r="DL390" s="217"/>
      <c r="DM390" s="217"/>
      <c r="DN390" s="217"/>
      <c r="DO390" s="217"/>
      <c r="DP390" s="217"/>
      <c r="DQ390" s="217"/>
      <c r="DR390" s="217"/>
      <c r="DS390" s="217"/>
      <c r="DT390" s="217"/>
      <c r="DU390" s="217"/>
      <c r="DV390" s="217"/>
      <c r="DW390" s="217"/>
      <c r="DX390" s="217"/>
      <c r="DY390" s="217"/>
      <c r="DZ390" s="217"/>
      <c r="EA390" s="217"/>
      <c r="EB390" s="217"/>
      <c r="EC390" s="217"/>
      <c r="ED390" s="217"/>
      <c r="EE390" s="217"/>
      <c r="EF390" s="217"/>
      <c r="EG390" s="217"/>
      <c r="EH390" s="217"/>
      <c r="EI390" s="217"/>
      <c r="EJ390" s="217"/>
      <c r="EK390" s="217"/>
      <c r="EL390" s="217"/>
      <c r="EM390" s="217"/>
      <c r="EN390" s="217"/>
      <c r="EO390" s="217"/>
      <c r="EP390" s="217"/>
      <c r="EQ390" s="217"/>
      <c r="ER390" s="217"/>
      <c r="ES390" s="217"/>
      <c r="ET390" s="217"/>
      <c r="EU390" s="217"/>
      <c r="EV390" s="217"/>
      <c r="EW390" s="217"/>
      <c r="EX390" s="217"/>
      <c r="EY390" s="217"/>
      <c r="EZ390" s="217"/>
      <c r="FA390" s="217"/>
      <c r="FB390" s="217"/>
      <c r="FC390" s="217"/>
      <c r="FD390" s="217"/>
      <c r="FE390" s="217"/>
      <c r="FF390" s="217"/>
      <c r="FG390" s="217"/>
      <c r="FH390" s="217"/>
      <c r="FI390" s="217"/>
      <c r="FJ390" s="217"/>
      <c r="FK390" s="217"/>
      <c r="FL390" s="217"/>
      <c r="FM390" s="217"/>
      <c r="FN390" s="217"/>
      <c r="FO390" s="217"/>
      <c r="FP390" s="217"/>
      <c r="FQ390" s="217"/>
      <c r="FR390" s="217"/>
      <c r="FS390" s="217"/>
      <c r="FT390" s="217"/>
      <c r="FU390" s="217"/>
      <c r="FV390" s="217"/>
      <c r="FW390" s="217"/>
      <c r="FX390" s="217"/>
      <c r="FY390" s="217"/>
      <c r="FZ390" s="217"/>
      <c r="GA390" s="217"/>
      <c r="GB390" s="217"/>
      <c r="GC390" s="217"/>
      <c r="GD390" s="217"/>
      <c r="GE390" s="217"/>
      <c r="GF390" s="217"/>
      <c r="GG390" s="217"/>
      <c r="GH390" s="217"/>
      <c r="GI390" s="217"/>
      <c r="GJ390" s="217"/>
      <c r="GK390" s="217"/>
      <c r="GL390" s="217"/>
      <c r="GM390" s="217"/>
      <c r="GN390" s="217"/>
      <c r="GO390" s="217"/>
      <c r="GP390" s="217"/>
      <c r="GQ390" s="217"/>
      <c r="GR390" s="217"/>
      <c r="GS390" s="217"/>
      <c r="GT390" s="217"/>
      <c r="GU390" s="217"/>
      <c r="GV390" s="217"/>
      <c r="GW390" s="217"/>
      <c r="GX390" s="217"/>
      <c r="GY390" s="217"/>
      <c r="GZ390" s="217"/>
      <c r="HA390" s="217"/>
      <c r="HB390" s="217"/>
      <c r="HC390" s="217"/>
      <c r="HD390" s="217"/>
      <c r="HE390" s="217"/>
      <c r="HF390" s="217"/>
      <c r="HG390" s="217"/>
      <c r="HH390" s="217"/>
      <c r="HI390" s="217"/>
      <c r="HJ390" s="217"/>
      <c r="HK390" s="217"/>
      <c r="HL390" s="217"/>
      <c r="HM390" s="217"/>
      <c r="HN390" s="217"/>
      <c r="HO390" s="217"/>
      <c r="HP390" s="217"/>
      <c r="HQ390" s="217"/>
      <c r="HR390" s="217"/>
      <c r="HS390" s="217"/>
      <c r="HT390" s="217"/>
      <c r="HU390" s="217"/>
      <c r="HV390" s="217"/>
      <c r="HW390" s="217"/>
      <c r="HX390" s="217"/>
      <c r="HY390" s="217"/>
      <c r="HZ390" s="217"/>
      <c r="IA390" s="217"/>
      <c r="IB390" s="217"/>
      <c r="IC390" s="217"/>
      <c r="ID390" s="217"/>
      <c r="IE390" s="217"/>
      <c r="IF390" s="217"/>
      <c r="IG390" s="217"/>
      <c r="IH390" s="217"/>
      <c r="II390" s="217"/>
      <c r="IJ390" s="217"/>
      <c r="IK390" s="217"/>
      <c r="IL390" s="217"/>
      <c r="IM390" s="217"/>
      <c r="IN390" s="217"/>
      <c r="IO390" s="217"/>
      <c r="IP390" s="217"/>
      <c r="IQ390" s="217"/>
      <c r="IR390" s="217"/>
      <c r="IS390" s="217"/>
      <c r="IT390" s="217"/>
      <c r="IU390" s="217"/>
    </row>
    <row r="391" spans="1:255" ht="31.5" x14ac:dyDescent="0.25">
      <c r="A391" s="217">
        <v>1</v>
      </c>
      <c r="B391" s="217">
        <v>1</v>
      </c>
      <c r="C391" s="1841" t="s">
        <v>547</v>
      </c>
      <c r="D391" s="1075"/>
      <c r="E391" s="1185"/>
      <c r="F391" s="2351"/>
      <c r="G391" s="2352"/>
      <c r="H391" s="2352"/>
      <c r="I391" s="2352"/>
      <c r="J391" s="2353"/>
      <c r="K391" s="2353"/>
      <c r="L391" s="156"/>
      <c r="M391" s="156"/>
      <c r="N391" s="156"/>
      <c r="O391" s="156"/>
      <c r="P391" s="156"/>
      <c r="Q391" s="156"/>
      <c r="R391" s="2301"/>
      <c r="S391" s="2301"/>
      <c r="T391" s="2301"/>
      <c r="U391" s="2301"/>
      <c r="V391" s="2357"/>
      <c r="W391" s="2301"/>
      <c r="X391" s="3043"/>
      <c r="Y391" s="2301"/>
      <c r="Z391" s="2301"/>
      <c r="AA391" s="3046"/>
      <c r="AB391" s="3046"/>
      <c r="AC391" s="2301"/>
      <c r="AD391" s="2354"/>
      <c r="AE391" s="2256"/>
      <c r="AF391" s="217"/>
      <c r="AG391" s="217"/>
      <c r="AH391" s="217"/>
      <c r="AI391" s="217"/>
      <c r="AJ391" s="217"/>
      <c r="AK391" s="217"/>
      <c r="AL391" s="217"/>
      <c r="AM391" s="217"/>
      <c r="AN391" s="217"/>
      <c r="AO391" s="217"/>
      <c r="AP391" s="217"/>
      <c r="AQ391" s="217"/>
      <c r="AR391" s="217"/>
      <c r="AS391" s="217"/>
      <c r="AT391" s="217"/>
      <c r="AU391" s="217"/>
      <c r="AV391" s="217"/>
      <c r="AW391" s="217"/>
      <c r="AX391" s="217"/>
      <c r="AY391" s="217"/>
      <c r="AZ391" s="217"/>
      <c r="BA391" s="217"/>
      <c r="BB391" s="217"/>
      <c r="BC391" s="217"/>
      <c r="BD391" s="217"/>
      <c r="BE391" s="217"/>
      <c r="BF391" s="217"/>
      <c r="BG391" s="217"/>
      <c r="BH391" s="217"/>
      <c r="BI391" s="217"/>
      <c r="BJ391" s="217"/>
      <c r="BK391" s="217"/>
      <c r="BL391" s="217"/>
      <c r="BM391" s="217"/>
      <c r="BN391" s="217"/>
      <c r="BO391" s="217"/>
      <c r="BP391" s="217"/>
      <c r="BQ391" s="217"/>
      <c r="BR391" s="217"/>
      <c r="BS391" s="217"/>
      <c r="BT391" s="217"/>
      <c r="BU391" s="217"/>
      <c r="BV391" s="217"/>
      <c r="BW391" s="217"/>
      <c r="BX391" s="217"/>
      <c r="BY391" s="217"/>
      <c r="BZ391" s="217"/>
      <c r="CA391" s="217"/>
      <c r="CB391" s="217"/>
      <c r="CC391" s="217"/>
      <c r="CD391" s="217"/>
      <c r="CE391" s="217"/>
      <c r="CF391" s="217"/>
      <c r="CG391" s="217"/>
      <c r="CH391" s="217"/>
      <c r="CI391" s="217"/>
      <c r="CJ391" s="217"/>
      <c r="CK391" s="217"/>
      <c r="CL391" s="217"/>
      <c r="CM391" s="217"/>
      <c r="CN391" s="217"/>
      <c r="CO391" s="217"/>
      <c r="CP391" s="217"/>
      <c r="CQ391" s="217"/>
      <c r="CR391" s="217"/>
      <c r="CS391" s="217"/>
      <c r="CT391" s="217"/>
      <c r="CU391" s="217"/>
      <c r="CV391" s="217"/>
      <c r="CW391" s="217"/>
      <c r="CX391" s="217"/>
      <c r="CY391" s="217"/>
      <c r="CZ391" s="217"/>
      <c r="DA391" s="217"/>
      <c r="DB391" s="217"/>
      <c r="DC391" s="217"/>
      <c r="DD391" s="217"/>
      <c r="DE391" s="217"/>
      <c r="DF391" s="217"/>
      <c r="DG391" s="217"/>
      <c r="DH391" s="217"/>
      <c r="DI391" s="217"/>
      <c r="DJ391" s="217"/>
      <c r="DK391" s="217"/>
      <c r="DL391" s="217"/>
      <c r="DM391" s="217"/>
      <c r="DN391" s="217"/>
      <c r="DO391" s="217"/>
      <c r="DP391" s="217"/>
      <c r="DQ391" s="217"/>
      <c r="DR391" s="217"/>
      <c r="DS391" s="217"/>
      <c r="DT391" s="217"/>
      <c r="DU391" s="217"/>
      <c r="DV391" s="217"/>
      <c r="DW391" s="217"/>
      <c r="DX391" s="217"/>
      <c r="DY391" s="217"/>
      <c r="DZ391" s="217"/>
      <c r="EA391" s="217"/>
      <c r="EB391" s="217"/>
      <c r="EC391" s="217"/>
      <c r="ED391" s="217"/>
      <c r="EE391" s="217"/>
      <c r="EF391" s="217"/>
      <c r="EG391" s="217"/>
      <c r="EH391" s="217"/>
      <c r="EI391" s="217"/>
      <c r="EJ391" s="217"/>
      <c r="EK391" s="217"/>
      <c r="EL391" s="217"/>
      <c r="EM391" s="217"/>
      <c r="EN391" s="217"/>
      <c r="EO391" s="217"/>
      <c r="EP391" s="217"/>
      <c r="EQ391" s="217"/>
      <c r="ER391" s="217"/>
      <c r="ES391" s="217"/>
      <c r="ET391" s="217"/>
      <c r="EU391" s="217"/>
      <c r="EV391" s="217"/>
      <c r="EW391" s="217"/>
      <c r="EX391" s="217"/>
      <c r="EY391" s="217"/>
      <c r="EZ391" s="217"/>
      <c r="FA391" s="217"/>
      <c r="FB391" s="217"/>
      <c r="FC391" s="217"/>
      <c r="FD391" s="217"/>
      <c r="FE391" s="217"/>
      <c r="FF391" s="217"/>
      <c r="FG391" s="217"/>
      <c r="FH391" s="217"/>
      <c r="FI391" s="217"/>
      <c r="FJ391" s="217"/>
      <c r="FK391" s="217"/>
      <c r="FL391" s="217"/>
      <c r="FM391" s="217"/>
      <c r="FN391" s="217"/>
      <c r="FO391" s="217"/>
      <c r="FP391" s="217"/>
      <c r="FQ391" s="217"/>
      <c r="FR391" s="217"/>
      <c r="FS391" s="217"/>
      <c r="FT391" s="217"/>
      <c r="FU391" s="217"/>
      <c r="FV391" s="217"/>
      <c r="FW391" s="217"/>
      <c r="FX391" s="217"/>
      <c r="FY391" s="217"/>
      <c r="FZ391" s="217"/>
      <c r="GA391" s="217"/>
      <c r="GB391" s="217"/>
      <c r="GC391" s="217"/>
      <c r="GD391" s="217"/>
      <c r="GE391" s="217"/>
      <c r="GF391" s="217"/>
      <c r="GG391" s="217"/>
      <c r="GH391" s="217"/>
      <c r="GI391" s="217"/>
      <c r="GJ391" s="217"/>
      <c r="GK391" s="217"/>
      <c r="GL391" s="217"/>
      <c r="GM391" s="217"/>
      <c r="GN391" s="217"/>
      <c r="GO391" s="217"/>
      <c r="GP391" s="217"/>
      <c r="GQ391" s="217"/>
      <c r="GR391" s="217"/>
      <c r="GS391" s="217"/>
      <c r="GT391" s="217"/>
      <c r="GU391" s="217"/>
      <c r="GV391" s="217"/>
      <c r="GW391" s="217"/>
      <c r="GX391" s="217"/>
      <c r="GY391" s="217"/>
      <c r="GZ391" s="217"/>
      <c r="HA391" s="217"/>
      <c r="HB391" s="217"/>
      <c r="HC391" s="217"/>
      <c r="HD391" s="217"/>
      <c r="HE391" s="217"/>
      <c r="HF391" s="217"/>
      <c r="HG391" s="217"/>
      <c r="HH391" s="217"/>
      <c r="HI391" s="217"/>
      <c r="HJ391" s="217"/>
      <c r="HK391" s="217"/>
      <c r="HL391" s="217"/>
      <c r="HM391" s="217"/>
      <c r="HN391" s="217"/>
      <c r="HO391" s="217"/>
      <c r="HP391" s="217"/>
      <c r="HQ391" s="217"/>
      <c r="HR391" s="217"/>
      <c r="HS391" s="217"/>
      <c r="HT391" s="217"/>
      <c r="HU391" s="217"/>
      <c r="HV391" s="217"/>
      <c r="HW391" s="217"/>
      <c r="HX391" s="217"/>
      <c r="HY391" s="217"/>
      <c r="HZ391" s="217"/>
      <c r="IA391" s="217"/>
      <c r="IB391" s="217"/>
      <c r="IC391" s="217"/>
      <c r="ID391" s="217"/>
      <c r="IE391" s="217"/>
      <c r="IF391" s="217"/>
      <c r="IG391" s="217"/>
      <c r="IH391" s="217"/>
      <c r="II391" s="217"/>
      <c r="IJ391" s="217"/>
      <c r="IK391" s="217"/>
      <c r="IL391" s="217"/>
      <c r="IM391" s="217"/>
      <c r="IN391" s="217"/>
      <c r="IO391" s="217"/>
      <c r="IP391" s="217"/>
      <c r="IQ391" s="217"/>
      <c r="IR391" s="217"/>
      <c r="IS391" s="217"/>
      <c r="IT391" s="217"/>
      <c r="IU391" s="217"/>
    </row>
    <row r="392" spans="1:255" s="2239" customFormat="1" x14ac:dyDescent="0.25">
      <c r="A392" s="217">
        <v>1</v>
      </c>
      <c r="B392" s="217">
        <v>1</v>
      </c>
      <c r="C392" s="1492" t="s">
        <v>5</v>
      </c>
      <c r="D392" s="1492"/>
      <c r="E392" s="1492"/>
      <c r="F392" s="225"/>
      <c r="G392" s="190"/>
      <c r="H392" s="190"/>
      <c r="I392" s="190"/>
      <c r="J392" s="2030"/>
      <c r="K392" s="2030"/>
      <c r="L392" s="2031"/>
      <c r="M392" s="2031"/>
      <c r="N392" s="2031"/>
      <c r="O392" s="2031"/>
      <c r="P392" s="2031"/>
      <c r="Q392" s="2031"/>
      <c r="R392" s="2303"/>
      <c r="S392" s="2303"/>
      <c r="T392" s="2303"/>
      <c r="U392" s="2303"/>
      <c r="V392" s="2358"/>
      <c r="W392" s="2303"/>
      <c r="X392" s="2355"/>
      <c r="Y392" s="2303"/>
      <c r="Z392" s="2303"/>
      <c r="AA392" s="2303"/>
      <c r="AB392" s="2303"/>
      <c r="AC392" s="2303"/>
      <c r="AD392" s="945"/>
      <c r="AE392" s="2088"/>
    </row>
    <row r="393" spans="1:255" s="2239" customFormat="1" x14ac:dyDescent="0.25">
      <c r="A393" s="217">
        <v>1</v>
      </c>
      <c r="B393" s="217">
        <v>1</v>
      </c>
      <c r="C393" s="144" t="s">
        <v>168</v>
      </c>
      <c r="D393" s="1082" t="s">
        <v>226</v>
      </c>
      <c r="E393" s="136">
        <v>320</v>
      </c>
      <c r="F393" s="238">
        <v>326</v>
      </c>
      <c r="G393" s="126">
        <f t="shared" ref="G393:G398" si="254">F393/12*$C$3</f>
        <v>108.66666666666667</v>
      </c>
      <c r="H393" s="190">
        <v>119</v>
      </c>
      <c r="I393" s="126">
        <f t="shared" ref="I393:I399" si="255">H393/G393*100</f>
        <v>109.50920245398773</v>
      </c>
      <c r="J393" s="2304">
        <v>13.6</v>
      </c>
      <c r="K393" s="155">
        <f t="shared" ref="K393:K399" si="256">N393/H393</f>
        <v>8.7563025210084042</v>
      </c>
      <c r="L393" s="156">
        <f t="shared" ref="L393:L398" si="257">ROUND(F393*J393,0)</f>
        <v>4434</v>
      </c>
      <c r="M393" s="156">
        <f t="shared" ref="M393:M398" si="258">L393/12*$C$3</f>
        <v>1478</v>
      </c>
      <c r="N393" s="156">
        <v>1042</v>
      </c>
      <c r="O393" s="156">
        <f t="shared" ref="O393:O399" si="259">N393/M393*100</f>
        <v>70.500676589986469</v>
      </c>
      <c r="P393" s="156">
        <f t="shared" ref="P393:P398" si="260">L393/E393</f>
        <v>13.856249999999999</v>
      </c>
      <c r="Q393" s="156">
        <f t="shared" ref="Q393:Q399" si="261">N393/$C$3*12/P393</f>
        <v>225.60216508795671</v>
      </c>
      <c r="R393" s="2303"/>
      <c r="S393" s="2303"/>
      <c r="T393" s="2303"/>
      <c r="U393" s="2303"/>
      <c r="V393" s="2358"/>
      <c r="W393" s="2303"/>
      <c r="X393" s="2355"/>
      <c r="Y393" s="2303"/>
      <c r="Z393" s="2303"/>
      <c r="AA393" s="2303"/>
      <c r="AB393" s="2303"/>
      <c r="AC393" s="2303"/>
      <c r="AD393" s="945"/>
      <c r="AE393" s="2088"/>
    </row>
    <row r="394" spans="1:255" s="2239" customFormat="1" x14ac:dyDescent="0.25">
      <c r="A394" s="217">
        <v>1</v>
      </c>
      <c r="B394" s="217">
        <v>1</v>
      </c>
      <c r="C394" s="144" t="s">
        <v>9</v>
      </c>
      <c r="D394" s="1082" t="s">
        <v>226</v>
      </c>
      <c r="E394" s="136">
        <v>320</v>
      </c>
      <c r="F394" s="238">
        <v>250</v>
      </c>
      <c r="G394" s="126">
        <f t="shared" si="254"/>
        <v>83.333333333333329</v>
      </c>
      <c r="H394" s="190">
        <v>101</v>
      </c>
      <c r="I394" s="126">
        <f t="shared" si="255"/>
        <v>121.2</v>
      </c>
      <c r="J394" s="2304">
        <v>12.5</v>
      </c>
      <c r="K394" s="155">
        <f t="shared" si="256"/>
        <v>8.7524752475247531</v>
      </c>
      <c r="L394" s="156">
        <f t="shared" si="257"/>
        <v>3125</v>
      </c>
      <c r="M394" s="156">
        <f t="shared" si="258"/>
        <v>1041.6666666666667</v>
      </c>
      <c r="N394" s="156">
        <v>884</v>
      </c>
      <c r="O394" s="156">
        <f t="shared" si="259"/>
        <v>84.86399999999999</v>
      </c>
      <c r="P394" s="156">
        <f t="shared" si="260"/>
        <v>9.765625</v>
      </c>
      <c r="Q394" s="156">
        <f t="shared" si="261"/>
        <v>271.56479999999999</v>
      </c>
      <c r="R394" s="2303"/>
      <c r="S394" s="2303"/>
      <c r="T394" s="2303"/>
      <c r="U394" s="2303"/>
      <c r="V394" s="2358"/>
      <c r="W394" s="2303"/>
      <c r="X394" s="2355"/>
      <c r="Y394" s="2303"/>
      <c r="Z394" s="2303"/>
      <c r="AA394" s="2303"/>
      <c r="AB394" s="2303"/>
      <c r="AC394" s="2303"/>
      <c r="AD394" s="945"/>
      <c r="AE394" s="2088"/>
    </row>
    <row r="395" spans="1:255" s="2239" customFormat="1" x14ac:dyDescent="0.25">
      <c r="A395" s="217">
        <v>1</v>
      </c>
      <c r="B395" s="217">
        <v>1</v>
      </c>
      <c r="C395" s="2359" t="s">
        <v>114</v>
      </c>
      <c r="D395" s="1082" t="s">
        <v>226</v>
      </c>
      <c r="E395" s="136">
        <v>320</v>
      </c>
      <c r="F395" s="238">
        <v>136</v>
      </c>
      <c r="G395" s="126">
        <f t="shared" si="254"/>
        <v>45.333333333333336</v>
      </c>
      <c r="H395" s="190">
        <v>57</v>
      </c>
      <c r="I395" s="126">
        <f t="shared" si="255"/>
        <v>125.73529411764706</v>
      </c>
      <c r="J395" s="2304">
        <v>13</v>
      </c>
      <c r="K395" s="155">
        <f t="shared" si="256"/>
        <v>8.3333333333333339</v>
      </c>
      <c r="L395" s="156">
        <f t="shared" si="257"/>
        <v>1768</v>
      </c>
      <c r="M395" s="156">
        <f t="shared" si="258"/>
        <v>589.33333333333337</v>
      </c>
      <c r="N395" s="156">
        <v>475</v>
      </c>
      <c r="O395" s="156">
        <f t="shared" si="259"/>
        <v>80.59954751131221</v>
      </c>
      <c r="P395" s="156">
        <f t="shared" si="260"/>
        <v>5.5250000000000004</v>
      </c>
      <c r="Q395" s="156">
        <f t="shared" si="261"/>
        <v>257.91855203619906</v>
      </c>
      <c r="R395" s="2303"/>
      <c r="S395" s="2303"/>
      <c r="T395" s="2303"/>
      <c r="U395" s="2303"/>
      <c r="V395" s="2358"/>
      <c r="W395" s="2303"/>
      <c r="X395" s="2355"/>
      <c r="Y395" s="2303"/>
      <c r="Z395" s="2303"/>
      <c r="AA395" s="2303"/>
      <c r="AB395" s="2303"/>
      <c r="AC395" s="2303"/>
      <c r="AD395" s="945"/>
      <c r="AE395" s="2088"/>
    </row>
    <row r="396" spans="1:255" s="2239" customFormat="1" ht="30" x14ac:dyDescent="0.25">
      <c r="A396" s="217">
        <v>1</v>
      </c>
      <c r="B396" s="217">
        <v>1</v>
      </c>
      <c r="C396" s="2360" t="s">
        <v>167</v>
      </c>
      <c r="D396" s="1082" t="s">
        <v>226</v>
      </c>
      <c r="E396" s="136">
        <v>320</v>
      </c>
      <c r="F396" s="238">
        <v>420</v>
      </c>
      <c r="G396" s="126">
        <f t="shared" si="254"/>
        <v>140</v>
      </c>
      <c r="H396" s="190">
        <v>169</v>
      </c>
      <c r="I396" s="126">
        <f t="shared" si="255"/>
        <v>120.71428571428571</v>
      </c>
      <c r="J396" s="2304">
        <v>15</v>
      </c>
      <c r="K396" s="155">
        <f t="shared" si="256"/>
        <v>9.3195266272189343</v>
      </c>
      <c r="L396" s="156">
        <f t="shared" si="257"/>
        <v>6300</v>
      </c>
      <c r="M396" s="156">
        <f t="shared" si="258"/>
        <v>2100</v>
      </c>
      <c r="N396" s="156">
        <v>1575</v>
      </c>
      <c r="O396" s="156">
        <f t="shared" si="259"/>
        <v>75</v>
      </c>
      <c r="P396" s="156">
        <f t="shared" si="260"/>
        <v>19.6875</v>
      </c>
      <c r="Q396" s="156">
        <f t="shared" si="261"/>
        <v>240</v>
      </c>
      <c r="R396" s="2303"/>
      <c r="S396" s="2303"/>
      <c r="T396" s="2303"/>
      <c r="U396" s="2303"/>
      <c r="V396" s="2358"/>
      <c r="W396" s="2303"/>
      <c r="X396" s="2355"/>
      <c r="Y396" s="2303"/>
      <c r="Z396" s="2303"/>
      <c r="AA396" s="2303"/>
      <c r="AB396" s="2303"/>
      <c r="AC396" s="2303"/>
      <c r="AD396" s="945"/>
      <c r="AE396" s="2088"/>
    </row>
    <row r="397" spans="1:255" s="2239" customFormat="1" x14ac:dyDescent="0.25">
      <c r="A397" s="217">
        <v>1</v>
      </c>
      <c r="B397" s="217">
        <v>1</v>
      </c>
      <c r="C397" s="144" t="s">
        <v>43</v>
      </c>
      <c r="D397" s="1082" t="s">
        <v>226</v>
      </c>
      <c r="E397" s="136">
        <v>320</v>
      </c>
      <c r="F397" s="238">
        <v>1321</v>
      </c>
      <c r="G397" s="126">
        <f t="shared" si="254"/>
        <v>440.33333333333331</v>
      </c>
      <c r="H397" s="190">
        <v>483</v>
      </c>
      <c r="I397" s="126">
        <f t="shared" si="255"/>
        <v>109.68962906888721</v>
      </c>
      <c r="J397" s="2304">
        <v>9.6</v>
      </c>
      <c r="K397" s="155">
        <f t="shared" si="256"/>
        <v>7.1407867494824018</v>
      </c>
      <c r="L397" s="156">
        <f t="shared" si="257"/>
        <v>12682</v>
      </c>
      <c r="M397" s="156">
        <f t="shared" si="258"/>
        <v>4227.333333333333</v>
      </c>
      <c r="N397" s="156">
        <v>3449</v>
      </c>
      <c r="O397" s="156">
        <f t="shared" si="259"/>
        <v>81.588077590285451</v>
      </c>
      <c r="P397" s="156">
        <f t="shared" si="260"/>
        <v>39.631250000000001</v>
      </c>
      <c r="Q397" s="156">
        <f t="shared" si="261"/>
        <v>261.08184828891342</v>
      </c>
      <c r="R397" s="2303"/>
      <c r="S397" s="2303"/>
      <c r="T397" s="2303"/>
      <c r="U397" s="2303"/>
      <c r="V397" s="2358"/>
      <c r="W397" s="2303"/>
      <c r="X397" s="2355"/>
      <c r="Y397" s="2303"/>
      <c r="Z397" s="2303"/>
      <c r="AA397" s="2303"/>
      <c r="AB397" s="2303"/>
      <c r="AC397" s="2303"/>
      <c r="AD397" s="945"/>
      <c r="AE397" s="2088"/>
    </row>
    <row r="398" spans="1:255" s="2239" customFormat="1" x14ac:dyDescent="0.25">
      <c r="A398" s="217">
        <v>1</v>
      </c>
      <c r="B398" s="217">
        <v>1</v>
      </c>
      <c r="C398" s="144" t="s">
        <v>20</v>
      </c>
      <c r="D398" s="1082" t="s">
        <v>226</v>
      </c>
      <c r="E398" s="136">
        <v>320</v>
      </c>
      <c r="F398" s="238">
        <v>328</v>
      </c>
      <c r="G398" s="126">
        <f t="shared" si="254"/>
        <v>109.33333333333333</v>
      </c>
      <c r="H398" s="190">
        <v>119</v>
      </c>
      <c r="I398" s="126">
        <f t="shared" si="255"/>
        <v>108.84146341463415</v>
      </c>
      <c r="J398" s="2304">
        <v>11.2</v>
      </c>
      <c r="K398" s="155">
        <f t="shared" si="256"/>
        <v>8.2016806722689068</v>
      </c>
      <c r="L398" s="156">
        <f t="shared" si="257"/>
        <v>3674</v>
      </c>
      <c r="M398" s="156">
        <f t="shared" si="258"/>
        <v>1224.6666666666667</v>
      </c>
      <c r="N398" s="156">
        <v>976</v>
      </c>
      <c r="O398" s="156">
        <f t="shared" si="259"/>
        <v>79.69515514425693</v>
      </c>
      <c r="P398" s="156">
        <f t="shared" si="260"/>
        <v>11.481249999999999</v>
      </c>
      <c r="Q398" s="156">
        <f t="shared" si="261"/>
        <v>255.02449646162222</v>
      </c>
      <c r="R398" s="2303"/>
      <c r="S398" s="2303"/>
      <c r="T398" s="2303"/>
      <c r="U398" s="2303"/>
      <c r="V398" s="2361"/>
      <c r="W398" s="2303"/>
      <c r="X398" s="2355"/>
      <c r="Y398" s="2303"/>
      <c r="Z398" s="2303"/>
      <c r="AA398" s="2303"/>
      <c r="AB398" s="2303"/>
      <c r="AC398" s="2303"/>
      <c r="AD398" s="945"/>
      <c r="AE398" s="2088"/>
    </row>
    <row r="399" spans="1:255" s="2239" customFormat="1" ht="29.25" x14ac:dyDescent="0.25">
      <c r="A399" s="217">
        <v>1</v>
      </c>
      <c r="B399" s="217">
        <v>1</v>
      </c>
      <c r="C399" s="704" t="s">
        <v>7</v>
      </c>
      <c r="D399" s="2960"/>
      <c r="E399" s="704"/>
      <c r="F399" s="1972">
        <f>SUM(F393:F398)</f>
        <v>2781</v>
      </c>
      <c r="G399" s="2038">
        <f>SUM(G393:G398)</f>
        <v>927.00000000000011</v>
      </c>
      <c r="H399" s="2038">
        <f>SUM(H393:H398)</f>
        <v>1048</v>
      </c>
      <c r="I399" s="2038">
        <f t="shared" si="255"/>
        <v>113.05285868392663</v>
      </c>
      <c r="J399" s="2039">
        <f>SUM(L399/F399)</f>
        <v>11.500539374325783</v>
      </c>
      <c r="K399" s="199">
        <f t="shared" si="256"/>
        <v>8.0162213740458022</v>
      </c>
      <c r="L399" s="2038">
        <f>SUM(L393:L398)</f>
        <v>31983</v>
      </c>
      <c r="M399" s="2038">
        <f>SUM(M393:M398)</f>
        <v>10660.999999999998</v>
      </c>
      <c r="N399" s="2038">
        <f>SUM(N393:N398)</f>
        <v>8401</v>
      </c>
      <c r="O399" s="1256">
        <f t="shared" si="259"/>
        <v>78.801238157771323</v>
      </c>
      <c r="P399" s="1256">
        <f>SUM(P393:P398)</f>
        <v>99.946875000000006</v>
      </c>
      <c r="Q399" s="1256">
        <f t="shared" si="261"/>
        <v>252.1639621048682</v>
      </c>
      <c r="R399" s="2303">
        <v>200424.86573293232</v>
      </c>
      <c r="S399" s="2303">
        <v>200424.86573293232</v>
      </c>
      <c r="T399" s="2303">
        <v>200424.86573293232</v>
      </c>
      <c r="U399" s="2303">
        <v>200424.86573293232</v>
      </c>
      <c r="V399" s="2282">
        <f t="shared" ref="V399:V401" si="262">R399/12*$C$3+(S399-R399)/11*3+(T399-S399)/10*2+(U399-T399)/9*1</f>
        <v>66808.288577644111</v>
      </c>
      <c r="W399" s="2303">
        <f t="shared" ref="W399:W401" si="263">AC399-AB399-Y399-X399</f>
        <v>66843.419370000018</v>
      </c>
      <c r="X399" s="2355"/>
      <c r="Y399" s="2303">
        <v>-206.05975999999998</v>
      </c>
      <c r="Z399" s="2303">
        <f>W399-V399</f>
        <v>35.130792355907033</v>
      </c>
      <c r="AA399" s="2303"/>
      <c r="AB399" s="2303">
        <v>-37.728480000000005</v>
      </c>
      <c r="AC399" s="2303">
        <v>66599.631130000009</v>
      </c>
      <c r="AD399" s="2040"/>
      <c r="AE399" s="2023"/>
    </row>
    <row r="400" spans="1:255" s="2239" customFormat="1" x14ac:dyDescent="0.25">
      <c r="A400" s="217">
        <v>1</v>
      </c>
      <c r="B400" s="217">
        <v>1</v>
      </c>
      <c r="C400" s="1853" t="s">
        <v>14</v>
      </c>
      <c r="D400" s="1853"/>
      <c r="E400" s="534"/>
      <c r="F400" s="225"/>
      <c r="G400" s="190"/>
      <c r="H400" s="190"/>
      <c r="I400" s="190"/>
      <c r="J400" s="2039"/>
      <c r="K400" s="2039"/>
      <c r="L400" s="2305"/>
      <c r="M400" s="2305"/>
      <c r="N400" s="2305"/>
      <c r="O400" s="2305"/>
      <c r="P400" s="2305"/>
      <c r="Q400" s="2305"/>
      <c r="R400" s="2303"/>
      <c r="S400" s="2303"/>
      <c r="T400" s="2303"/>
      <c r="U400" s="2303"/>
      <c r="V400" s="2362">
        <f t="shared" si="262"/>
        <v>0</v>
      </c>
      <c r="W400" s="2303">
        <f t="shared" si="263"/>
        <v>0</v>
      </c>
      <c r="X400" s="2355"/>
      <c r="Y400" s="2303"/>
      <c r="Z400" s="2303">
        <f>W400-V400</f>
        <v>0</v>
      </c>
      <c r="AA400" s="2303"/>
      <c r="AB400" s="2303"/>
      <c r="AC400" s="2303"/>
      <c r="AD400" s="945"/>
      <c r="AE400" s="2088"/>
    </row>
    <row r="401" spans="1:31" s="2239" customFormat="1" x14ac:dyDescent="0.25">
      <c r="A401" s="217">
        <v>1</v>
      </c>
      <c r="B401" s="217">
        <v>1</v>
      </c>
      <c r="C401" s="469" t="s">
        <v>317</v>
      </c>
      <c r="D401" s="534"/>
      <c r="E401" s="1635"/>
      <c r="F401" s="259"/>
      <c r="G401" s="526"/>
      <c r="H401" s="526"/>
      <c r="I401" s="526"/>
      <c r="J401" s="827"/>
      <c r="K401" s="827"/>
      <c r="L401" s="1458"/>
      <c r="M401" s="1458"/>
      <c r="N401" s="1458"/>
      <c r="O401" s="1458"/>
      <c r="P401" s="1458"/>
      <c r="Q401" s="1458"/>
      <c r="R401" s="369">
        <v>272611.93932</v>
      </c>
      <c r="S401" s="369">
        <v>272611.93932</v>
      </c>
      <c r="T401" s="369">
        <v>272611.93932</v>
      </c>
      <c r="U401" s="369">
        <v>272611.93932</v>
      </c>
      <c r="V401" s="2282">
        <f t="shared" si="262"/>
        <v>90870.646439999997</v>
      </c>
      <c r="W401" s="369">
        <f t="shared" si="263"/>
        <v>86408.352999999988</v>
      </c>
      <c r="X401" s="1123"/>
      <c r="Y401" s="369">
        <v>-21.242759999999997</v>
      </c>
      <c r="Z401" s="369">
        <f>W401-V401</f>
        <v>-4462.2934400000086</v>
      </c>
      <c r="AA401" s="369"/>
      <c r="AB401" s="369">
        <v>-34.176540000000003</v>
      </c>
      <c r="AC401" s="369">
        <v>86352.933699999994</v>
      </c>
      <c r="AD401" s="914"/>
      <c r="AE401" s="925"/>
    </row>
    <row r="402" spans="1:31" s="2239" customFormat="1" ht="29.25" x14ac:dyDescent="0.25">
      <c r="A402" s="217">
        <v>1</v>
      </c>
      <c r="B402" s="217">
        <v>1</v>
      </c>
      <c r="C402" s="2234" t="s">
        <v>266</v>
      </c>
      <c r="D402" s="4"/>
      <c r="E402" s="4"/>
      <c r="F402" s="565">
        <f>F403+F404+F405</f>
        <v>33800</v>
      </c>
      <c r="G402" s="565">
        <f t="shared" ref="G402:H402" si="264">G403+G404+G405</f>
        <v>11266.666666666668</v>
      </c>
      <c r="H402" s="565">
        <f t="shared" si="264"/>
        <v>10901</v>
      </c>
      <c r="I402" s="190">
        <f t="shared" ref="I402:I409" si="265">H402/G402*100</f>
        <v>96.754437869822468</v>
      </c>
      <c r="J402" s="1491"/>
      <c r="K402" s="1491"/>
      <c r="L402" s="125"/>
      <c r="M402" s="125"/>
      <c r="N402" s="125"/>
      <c r="O402" s="125"/>
      <c r="P402" s="125"/>
      <c r="Q402" s="125"/>
      <c r="R402" s="325"/>
      <c r="S402" s="325"/>
      <c r="T402" s="325"/>
      <c r="U402" s="325"/>
      <c r="V402" s="2363"/>
      <c r="W402" s="325"/>
      <c r="X402" s="782"/>
      <c r="Y402" s="325"/>
      <c r="Z402" s="325"/>
      <c r="AA402" s="325"/>
      <c r="AB402" s="325"/>
      <c r="AC402" s="325"/>
      <c r="AD402" s="925"/>
      <c r="AE402" s="953"/>
    </row>
    <row r="403" spans="1:31" s="2239" customFormat="1" ht="30" x14ac:dyDescent="0.25">
      <c r="A403" s="217"/>
      <c r="B403" s="217">
        <v>1</v>
      </c>
      <c r="C403" s="309" t="s">
        <v>667</v>
      </c>
      <c r="D403" s="4"/>
      <c r="E403" s="4"/>
      <c r="F403" s="566">
        <v>8000</v>
      </c>
      <c r="G403" s="186">
        <f t="shared" ref="G403:G409" si="266">F403/12*$C$3</f>
        <v>2666.6666666666665</v>
      </c>
      <c r="H403" s="186">
        <v>2872</v>
      </c>
      <c r="I403" s="190">
        <f t="shared" si="265"/>
        <v>107.69999999999999</v>
      </c>
      <c r="J403" s="1491"/>
      <c r="K403" s="1491"/>
      <c r="L403" s="125"/>
      <c r="M403" s="125"/>
      <c r="N403" s="125"/>
      <c r="O403" s="125"/>
      <c r="P403" s="125"/>
      <c r="Q403" s="125"/>
      <c r="R403" s="325"/>
      <c r="S403" s="325"/>
      <c r="T403" s="325"/>
      <c r="U403" s="325"/>
      <c r="V403" s="2363"/>
      <c r="W403" s="325"/>
      <c r="X403" s="782"/>
      <c r="Y403" s="325"/>
      <c r="Z403" s="325"/>
      <c r="AA403" s="325"/>
      <c r="AB403" s="325"/>
      <c r="AC403" s="325"/>
      <c r="AD403" s="925"/>
      <c r="AE403" s="953"/>
    </row>
    <row r="404" spans="1:31" s="2239" customFormat="1" ht="75" x14ac:dyDescent="0.25">
      <c r="A404" s="217"/>
      <c r="B404" s="217">
        <v>1</v>
      </c>
      <c r="C404" s="471" t="s">
        <v>668</v>
      </c>
      <c r="D404" s="4"/>
      <c r="E404" s="4"/>
      <c r="F404" s="566">
        <v>13000</v>
      </c>
      <c r="G404" s="186">
        <f t="shared" si="266"/>
        <v>4333.333333333333</v>
      </c>
      <c r="H404" s="186">
        <v>4083</v>
      </c>
      <c r="I404" s="190">
        <f t="shared" si="265"/>
        <v>94.223076923076931</v>
      </c>
      <c r="J404" s="1491"/>
      <c r="K404" s="1491"/>
      <c r="L404" s="125"/>
      <c r="M404" s="125"/>
      <c r="N404" s="125"/>
      <c r="O404" s="125"/>
      <c r="P404" s="125"/>
      <c r="Q404" s="125"/>
      <c r="R404" s="325"/>
      <c r="S404" s="325"/>
      <c r="T404" s="325"/>
      <c r="U404" s="325"/>
      <c r="V404" s="2363"/>
      <c r="W404" s="325"/>
      <c r="X404" s="782"/>
      <c r="Y404" s="325"/>
      <c r="Z404" s="325"/>
      <c r="AA404" s="325"/>
      <c r="AB404" s="325"/>
      <c r="AC404" s="325"/>
      <c r="AD404" s="925"/>
      <c r="AE404" s="953"/>
    </row>
    <row r="405" spans="1:31" s="2239" customFormat="1" ht="45" x14ac:dyDescent="0.25">
      <c r="A405" s="217"/>
      <c r="B405" s="217">
        <v>1</v>
      </c>
      <c r="C405" s="310" t="s">
        <v>669</v>
      </c>
      <c r="D405" s="4"/>
      <c r="E405" s="4"/>
      <c r="F405" s="566">
        <v>12800</v>
      </c>
      <c r="G405" s="186">
        <f t="shared" si="266"/>
        <v>4266.666666666667</v>
      </c>
      <c r="H405" s="186">
        <v>3946</v>
      </c>
      <c r="I405" s="190">
        <f t="shared" si="265"/>
        <v>92.484375</v>
      </c>
      <c r="J405" s="1491"/>
      <c r="K405" s="1491"/>
      <c r="L405" s="125"/>
      <c r="M405" s="125"/>
      <c r="N405" s="125"/>
      <c r="O405" s="125"/>
      <c r="P405" s="125"/>
      <c r="Q405" s="125"/>
      <c r="R405" s="325"/>
      <c r="S405" s="325"/>
      <c r="T405" s="325"/>
      <c r="U405" s="325"/>
      <c r="V405" s="2363"/>
      <c r="W405" s="325"/>
      <c r="X405" s="782"/>
      <c r="Y405" s="325"/>
      <c r="Z405" s="325"/>
      <c r="AA405" s="325"/>
      <c r="AB405" s="325"/>
      <c r="AC405" s="325"/>
      <c r="AD405" s="925"/>
      <c r="AE405" s="953"/>
    </row>
    <row r="406" spans="1:31" s="2239" customFormat="1" ht="29.25" x14ac:dyDescent="0.25">
      <c r="A406" s="217"/>
      <c r="B406" s="217"/>
      <c r="C406" s="284" t="s">
        <v>130</v>
      </c>
      <c r="D406" s="4"/>
      <c r="E406" s="4"/>
      <c r="F406" s="566">
        <f>F407+F408</f>
        <v>59800</v>
      </c>
      <c r="G406" s="186">
        <f t="shared" ref="G406:H406" si="267">G407+G408</f>
        <v>19933.333333333336</v>
      </c>
      <c r="H406" s="186">
        <f t="shared" si="267"/>
        <v>20720</v>
      </c>
      <c r="I406" s="190">
        <f t="shared" si="265"/>
        <v>103.94648829431436</v>
      </c>
      <c r="J406" s="1491"/>
      <c r="K406" s="1491"/>
      <c r="L406" s="125"/>
      <c r="M406" s="125"/>
      <c r="N406" s="125"/>
      <c r="O406" s="125"/>
      <c r="P406" s="125"/>
      <c r="Q406" s="125"/>
      <c r="R406" s="325"/>
      <c r="S406" s="325"/>
      <c r="T406" s="325"/>
      <c r="U406" s="325"/>
      <c r="V406" s="2363"/>
      <c r="W406" s="325"/>
      <c r="X406" s="782"/>
      <c r="Y406" s="325"/>
      <c r="Z406" s="325"/>
      <c r="AA406" s="325"/>
      <c r="AB406" s="325"/>
      <c r="AC406" s="325"/>
      <c r="AD406" s="925"/>
      <c r="AE406" s="953"/>
    </row>
    <row r="407" spans="1:31" s="2239" customFormat="1" x14ac:dyDescent="0.25">
      <c r="A407" s="217"/>
      <c r="B407" s="217">
        <v>1</v>
      </c>
      <c r="C407" s="284" t="s">
        <v>219</v>
      </c>
      <c r="D407" s="4"/>
      <c r="E407" s="4"/>
      <c r="F407" s="566">
        <v>50000</v>
      </c>
      <c r="G407" s="186">
        <f t="shared" si="266"/>
        <v>16666.666666666668</v>
      </c>
      <c r="H407" s="186">
        <v>17412</v>
      </c>
      <c r="I407" s="190">
        <f t="shared" si="265"/>
        <v>104.47199999999998</v>
      </c>
      <c r="J407" s="1491"/>
      <c r="K407" s="1491"/>
      <c r="L407" s="125"/>
      <c r="M407" s="125"/>
      <c r="N407" s="125"/>
      <c r="O407" s="125"/>
      <c r="P407" s="125"/>
      <c r="Q407" s="125"/>
      <c r="R407" s="325"/>
      <c r="S407" s="325"/>
      <c r="T407" s="325"/>
      <c r="U407" s="325"/>
      <c r="V407" s="2363"/>
      <c r="W407" s="325"/>
      <c r="X407" s="782"/>
      <c r="Y407" s="325"/>
      <c r="Z407" s="325"/>
      <c r="AA407" s="325"/>
      <c r="AB407" s="325"/>
      <c r="AC407" s="325"/>
      <c r="AD407" s="925"/>
      <c r="AE407" s="953"/>
    </row>
    <row r="408" spans="1:31" s="2239" customFormat="1" ht="45" x14ac:dyDescent="0.25">
      <c r="A408" s="217"/>
      <c r="B408" s="217">
        <v>1</v>
      </c>
      <c r="C408" s="168" t="s">
        <v>435</v>
      </c>
      <c r="D408" s="4"/>
      <c r="E408" s="4"/>
      <c r="F408" s="566">
        <v>9800</v>
      </c>
      <c r="G408" s="186">
        <f t="shared" si="266"/>
        <v>3266.6666666666665</v>
      </c>
      <c r="H408" s="186">
        <v>3308</v>
      </c>
      <c r="I408" s="190">
        <f t="shared" si="265"/>
        <v>101.26530612244899</v>
      </c>
      <c r="J408" s="1491"/>
      <c r="K408" s="1491"/>
      <c r="L408" s="125"/>
      <c r="M408" s="125"/>
      <c r="N408" s="125"/>
      <c r="O408" s="125"/>
      <c r="P408" s="125"/>
      <c r="Q408" s="125"/>
      <c r="R408" s="325"/>
      <c r="S408" s="325"/>
      <c r="T408" s="325"/>
      <c r="U408" s="325"/>
      <c r="V408" s="2363"/>
      <c r="W408" s="325"/>
      <c r="X408" s="782"/>
      <c r="Y408" s="325"/>
      <c r="Z408" s="325"/>
      <c r="AA408" s="325"/>
      <c r="AB408" s="325"/>
      <c r="AC408" s="325"/>
      <c r="AD408" s="925"/>
      <c r="AE408" s="953"/>
    </row>
    <row r="409" spans="1:31" s="2239" customFormat="1" ht="29.25" x14ac:dyDescent="0.25">
      <c r="A409" s="217"/>
      <c r="B409" s="217">
        <v>1</v>
      </c>
      <c r="C409" s="523" t="s">
        <v>334</v>
      </c>
      <c r="D409" s="4"/>
      <c r="E409" s="4"/>
      <c r="F409" s="566">
        <v>12900</v>
      </c>
      <c r="G409" s="186">
        <f t="shared" si="266"/>
        <v>4300</v>
      </c>
      <c r="H409" s="186">
        <v>4718</v>
      </c>
      <c r="I409" s="190">
        <f t="shared" si="265"/>
        <v>109.72093023255813</v>
      </c>
      <c r="J409" s="1491"/>
      <c r="K409" s="1491"/>
      <c r="L409" s="125"/>
      <c r="M409" s="125"/>
      <c r="N409" s="125"/>
      <c r="O409" s="125"/>
      <c r="P409" s="125"/>
      <c r="Q409" s="125"/>
      <c r="R409" s="325"/>
      <c r="S409" s="325"/>
      <c r="T409" s="325"/>
      <c r="U409" s="325"/>
      <c r="V409" s="2363"/>
      <c r="W409" s="325"/>
      <c r="X409" s="782"/>
      <c r="Y409" s="325"/>
      <c r="Z409" s="325"/>
      <c r="AA409" s="325"/>
      <c r="AB409" s="325"/>
      <c r="AC409" s="325"/>
      <c r="AD409" s="925"/>
      <c r="AE409" s="953"/>
    </row>
    <row r="410" spans="1:31" s="2239" customFormat="1" ht="31.5" x14ac:dyDescent="0.25">
      <c r="A410" s="217"/>
      <c r="B410" s="217">
        <v>1</v>
      </c>
      <c r="C410" s="491" t="s">
        <v>191</v>
      </c>
      <c r="D410" s="4"/>
      <c r="E410" s="4"/>
      <c r="F410" s="566"/>
      <c r="G410" s="186"/>
      <c r="H410" s="186"/>
      <c r="I410" s="190"/>
      <c r="J410" s="1491"/>
      <c r="K410" s="1491"/>
      <c r="L410" s="125"/>
      <c r="M410" s="125"/>
      <c r="N410" s="125"/>
      <c r="O410" s="125"/>
      <c r="P410" s="125"/>
      <c r="Q410" s="125"/>
      <c r="R410" s="325"/>
      <c r="S410" s="325"/>
      <c r="T410" s="325"/>
      <c r="U410" s="325"/>
      <c r="V410" s="876"/>
      <c r="W410" s="325"/>
      <c r="X410" s="782"/>
      <c r="Y410" s="325"/>
      <c r="Z410" s="325"/>
      <c r="AA410" s="325"/>
      <c r="AB410" s="325"/>
      <c r="AC410" s="325"/>
      <c r="AD410" s="925"/>
      <c r="AE410" s="953"/>
    </row>
    <row r="411" spans="1:31" s="2239" customFormat="1" ht="57.75" x14ac:dyDescent="0.25">
      <c r="A411" s="217"/>
      <c r="B411" s="217">
        <v>1</v>
      </c>
      <c r="C411" s="2234" t="s">
        <v>436</v>
      </c>
      <c r="D411" s="523"/>
      <c r="E411" s="523"/>
      <c r="F411" s="565">
        <f>F412+F416</f>
        <v>33362</v>
      </c>
      <c r="G411" s="565">
        <f>G412+G416</f>
        <v>11120.666666666668</v>
      </c>
      <c r="H411" s="565">
        <f>H412+H416</f>
        <v>16153</v>
      </c>
      <c r="I411" s="524">
        <f>H411/G411*100</f>
        <v>145.25208320844072</v>
      </c>
      <c r="J411" s="1491"/>
      <c r="K411" s="1491"/>
      <c r="L411" s="125"/>
      <c r="M411" s="125"/>
      <c r="N411" s="125"/>
      <c r="O411" s="125"/>
      <c r="P411" s="125"/>
      <c r="Q411" s="125"/>
      <c r="R411" s="325">
        <f t="shared" ref="R411:AC411" si="268">R412+R416</f>
        <v>144944.66560000001</v>
      </c>
      <c r="S411" s="325">
        <f t="shared" ref="S411:T411" si="269">S412+S416</f>
        <v>144944.66560000001</v>
      </c>
      <c r="T411" s="325">
        <f t="shared" si="269"/>
        <v>144944.66560000001</v>
      </c>
      <c r="U411" s="325">
        <f t="shared" ref="U411" si="270">U412+U416</f>
        <v>144944.66560000001</v>
      </c>
      <c r="V411" s="2363">
        <f t="shared" si="268"/>
        <v>48314.888533333338</v>
      </c>
      <c r="W411" s="325">
        <f t="shared" si="268"/>
        <v>58051.602729999999</v>
      </c>
      <c r="X411" s="782">
        <f t="shared" si="268"/>
        <v>0</v>
      </c>
      <c r="Y411" s="325">
        <f t="shared" si="268"/>
        <v>0</v>
      </c>
      <c r="Z411" s="325">
        <f t="shared" si="268"/>
        <v>9736.7141966666677</v>
      </c>
      <c r="AA411" s="325">
        <f t="shared" si="268"/>
        <v>0</v>
      </c>
      <c r="AB411" s="325">
        <f t="shared" si="268"/>
        <v>-1.25007</v>
      </c>
      <c r="AC411" s="325">
        <f t="shared" si="268"/>
        <v>58050.352660000004</v>
      </c>
      <c r="AD411" s="925"/>
      <c r="AE411" s="953"/>
    </row>
    <row r="412" spans="1:31" s="2239" customFormat="1" ht="30" x14ac:dyDescent="0.25">
      <c r="A412" s="217"/>
      <c r="B412" s="217">
        <v>1</v>
      </c>
      <c r="C412" s="310" t="s">
        <v>267</v>
      </c>
      <c r="D412" s="4"/>
      <c r="E412" s="4"/>
      <c r="F412" s="1027">
        <f>SUM(F413:F415)</f>
        <v>462</v>
      </c>
      <c r="G412" s="1027">
        <f>SUM(G413:G415)</f>
        <v>154</v>
      </c>
      <c r="H412" s="1027">
        <f>SUM(H413:H415)</f>
        <v>397</v>
      </c>
      <c r="I412" s="190">
        <f>H412/G412*100</f>
        <v>257.79220779220776</v>
      </c>
      <c r="J412" s="1491"/>
      <c r="K412" s="1491"/>
      <c r="L412" s="125"/>
      <c r="M412" s="125"/>
      <c r="N412" s="125"/>
      <c r="O412" s="125"/>
      <c r="P412" s="125"/>
      <c r="Q412" s="125"/>
      <c r="R412" s="325">
        <f t="shared" ref="R412:AC412" si="271">SUM(R413:R415)</f>
        <v>4820.4155999999994</v>
      </c>
      <c r="S412" s="325">
        <f t="shared" ref="S412:T412" si="272">SUM(S413:S415)</f>
        <v>4820.4155999999994</v>
      </c>
      <c r="T412" s="325">
        <f t="shared" si="272"/>
        <v>4820.4155999999994</v>
      </c>
      <c r="U412" s="325">
        <f t="shared" ref="U412" si="273">SUM(U413:U415)</f>
        <v>4820.4155999999994</v>
      </c>
      <c r="V412" s="2363">
        <f t="shared" si="271"/>
        <v>1606.8051999999998</v>
      </c>
      <c r="W412" s="325">
        <f t="shared" si="271"/>
        <v>4142.2225699999999</v>
      </c>
      <c r="X412" s="782">
        <f t="shared" si="271"/>
        <v>0</v>
      </c>
      <c r="Y412" s="325">
        <f t="shared" si="271"/>
        <v>0</v>
      </c>
      <c r="Z412" s="325">
        <f t="shared" si="271"/>
        <v>2535.4173700000001</v>
      </c>
      <c r="AA412" s="325">
        <f t="shared" si="271"/>
        <v>0</v>
      </c>
      <c r="AB412" s="325">
        <f t="shared" si="271"/>
        <v>0</v>
      </c>
      <c r="AC412" s="325">
        <f t="shared" si="271"/>
        <v>4142.2225699999999</v>
      </c>
      <c r="AD412" s="925"/>
      <c r="AE412" s="953"/>
    </row>
    <row r="413" spans="1:31" s="2239" customFormat="1" ht="30" x14ac:dyDescent="0.25">
      <c r="A413" s="217"/>
      <c r="B413" s="217">
        <v>1</v>
      </c>
      <c r="C413" s="310" t="s">
        <v>437</v>
      </c>
      <c r="D413" s="4"/>
      <c r="E413" s="4"/>
      <c r="F413" s="567"/>
      <c r="G413" s="186"/>
      <c r="H413" s="186"/>
      <c r="I413" s="190"/>
      <c r="J413" s="1491"/>
      <c r="K413" s="1491"/>
      <c r="L413" s="125"/>
      <c r="M413" s="125"/>
      <c r="N413" s="125"/>
      <c r="O413" s="125"/>
      <c r="P413" s="125"/>
      <c r="Q413" s="125"/>
      <c r="R413" s="325"/>
      <c r="S413" s="325"/>
      <c r="T413" s="325"/>
      <c r="U413" s="325"/>
      <c r="V413" s="2363"/>
      <c r="W413" s="325"/>
      <c r="X413" s="782"/>
      <c r="Y413" s="325"/>
      <c r="Z413" s="325"/>
      <c r="AA413" s="325"/>
      <c r="AB413" s="325"/>
      <c r="AC413" s="325"/>
      <c r="AD413" s="925"/>
      <c r="AE413" s="953"/>
    </row>
    <row r="414" spans="1:31" s="2239" customFormat="1" ht="45" x14ac:dyDescent="0.25">
      <c r="A414" s="217"/>
      <c r="B414" s="217">
        <v>1</v>
      </c>
      <c r="C414" s="310" t="s">
        <v>685</v>
      </c>
      <c r="D414" s="4"/>
      <c r="E414" s="4"/>
      <c r="F414" s="174">
        <v>97</v>
      </c>
      <c r="G414" s="186">
        <f t="shared" ref="G414:G415" si="274">F414/12*$C$3</f>
        <v>32.333333333333336</v>
      </c>
      <c r="H414" s="186">
        <v>86</v>
      </c>
      <c r="I414" s="190">
        <f>H414/G414*100</f>
        <v>265.97938144329896</v>
      </c>
      <c r="J414" s="1491"/>
      <c r="K414" s="1491"/>
      <c r="L414" s="125"/>
      <c r="M414" s="125"/>
      <c r="N414" s="125"/>
      <c r="O414" s="125"/>
      <c r="P414" s="125"/>
      <c r="Q414" s="125"/>
      <c r="R414" s="325">
        <v>1012.0785999999999</v>
      </c>
      <c r="S414" s="325">
        <v>1012.0785999999999</v>
      </c>
      <c r="T414" s="325">
        <v>1012.0785999999999</v>
      </c>
      <c r="U414" s="325">
        <v>1012.0785999999999</v>
      </c>
      <c r="V414" s="2363">
        <f t="shared" ref="V414:V415" si="275">R414/12*$C$3+(S414-R414)/11*3+(T414-S414)/10*2+(U414-T414)/9*1</f>
        <v>337.35953333333333</v>
      </c>
      <c r="W414" s="325">
        <f t="shared" ref="W414:W415" si="276">AC414-AB414-Y414-X414</f>
        <v>897.30766000000006</v>
      </c>
      <c r="X414" s="782"/>
      <c r="Y414" s="325"/>
      <c r="Z414" s="325">
        <f>W414-V414</f>
        <v>559.94812666666667</v>
      </c>
      <c r="AA414" s="325"/>
      <c r="AB414" s="325">
        <v>0</v>
      </c>
      <c r="AC414" s="325">
        <v>897.30766000000006</v>
      </c>
      <c r="AD414" s="925"/>
      <c r="AE414" s="953"/>
    </row>
    <row r="415" spans="1:31" s="2239" customFormat="1" ht="30" x14ac:dyDescent="0.25">
      <c r="A415" s="217"/>
      <c r="B415" s="217">
        <v>1</v>
      </c>
      <c r="C415" s="310" t="s">
        <v>686</v>
      </c>
      <c r="D415" s="4"/>
      <c r="E415" s="4"/>
      <c r="F415" s="174">
        <v>365</v>
      </c>
      <c r="G415" s="186">
        <f t="shared" si="274"/>
        <v>121.66666666666667</v>
      </c>
      <c r="H415" s="186">
        <v>311</v>
      </c>
      <c r="I415" s="190">
        <f>H415/G415*100</f>
        <v>255.61643835616437</v>
      </c>
      <c r="J415" s="1491"/>
      <c r="K415" s="1491"/>
      <c r="L415" s="125"/>
      <c r="M415" s="125"/>
      <c r="N415" s="125"/>
      <c r="O415" s="125"/>
      <c r="P415" s="125"/>
      <c r="Q415" s="125"/>
      <c r="R415" s="325">
        <v>3808.3369999999995</v>
      </c>
      <c r="S415" s="325">
        <v>3808.3369999999995</v>
      </c>
      <c r="T415" s="325">
        <v>3808.3369999999995</v>
      </c>
      <c r="U415" s="325">
        <v>3808.3369999999995</v>
      </c>
      <c r="V415" s="2363">
        <f t="shared" si="275"/>
        <v>1269.4456666666665</v>
      </c>
      <c r="W415" s="325">
        <f t="shared" si="276"/>
        <v>3244.91491</v>
      </c>
      <c r="X415" s="782"/>
      <c r="Y415" s="325"/>
      <c r="Z415" s="325">
        <f>W415-V415</f>
        <v>1975.4692433333335</v>
      </c>
      <c r="AA415" s="325"/>
      <c r="AB415" s="325">
        <v>0</v>
      </c>
      <c r="AC415" s="325">
        <v>3244.91491</v>
      </c>
      <c r="AD415" s="925"/>
      <c r="AE415" s="953"/>
    </row>
    <row r="416" spans="1:31" s="2239" customFormat="1" ht="57.75" x14ac:dyDescent="0.25">
      <c r="A416" s="217"/>
      <c r="B416" s="217">
        <v>1</v>
      </c>
      <c r="C416" s="2234" t="s">
        <v>268</v>
      </c>
      <c r="D416" s="4"/>
      <c r="E416" s="4"/>
      <c r="F416" s="544">
        <f>SUM(F417:F419)</f>
        <v>32900</v>
      </c>
      <c r="G416" s="544">
        <f t="shared" ref="G416:H416" si="277">SUM(G417:G419)</f>
        <v>10966.666666666668</v>
      </c>
      <c r="H416" s="544">
        <f t="shared" si="277"/>
        <v>15756</v>
      </c>
      <c r="I416" s="190">
        <f>H416/G416*100</f>
        <v>143.67173252279633</v>
      </c>
      <c r="J416" s="1491"/>
      <c r="K416" s="1491"/>
      <c r="L416" s="125"/>
      <c r="M416" s="125"/>
      <c r="N416" s="125"/>
      <c r="O416" s="125"/>
      <c r="P416" s="125"/>
      <c r="Q416" s="125"/>
      <c r="R416" s="325">
        <f t="shared" ref="R416:AC416" si="278">SUM(R417:R419)</f>
        <v>140124.25</v>
      </c>
      <c r="S416" s="325">
        <f t="shared" ref="S416:T416" si="279">SUM(S417:S419)</f>
        <v>140124.25</v>
      </c>
      <c r="T416" s="325">
        <f t="shared" si="279"/>
        <v>140124.25</v>
      </c>
      <c r="U416" s="325">
        <f t="shared" ref="U416" si="280">SUM(U417:U419)</f>
        <v>140124.25</v>
      </c>
      <c r="V416" s="2363">
        <f t="shared" si="278"/>
        <v>46708.083333333336</v>
      </c>
      <c r="W416" s="325">
        <f t="shared" si="278"/>
        <v>53909.380160000001</v>
      </c>
      <c r="X416" s="782">
        <f t="shared" si="278"/>
        <v>0</v>
      </c>
      <c r="Y416" s="325">
        <f t="shared" si="278"/>
        <v>0</v>
      </c>
      <c r="Z416" s="325">
        <f t="shared" si="278"/>
        <v>7201.2968266666685</v>
      </c>
      <c r="AA416" s="325">
        <f t="shared" si="278"/>
        <v>0</v>
      </c>
      <c r="AB416" s="325">
        <f t="shared" si="278"/>
        <v>-1.25007</v>
      </c>
      <c r="AC416" s="325">
        <f t="shared" si="278"/>
        <v>53908.130090000006</v>
      </c>
      <c r="AD416" s="925"/>
      <c r="AE416" s="953"/>
    </row>
    <row r="417" spans="1:31" s="2239" customFormat="1" ht="45" x14ac:dyDescent="0.25">
      <c r="A417" s="217"/>
      <c r="B417" s="217">
        <v>1</v>
      </c>
      <c r="C417" s="310" t="s">
        <v>679</v>
      </c>
      <c r="D417" s="4"/>
      <c r="E417" s="4"/>
      <c r="F417" s="174"/>
      <c r="G417" s="186"/>
      <c r="H417" s="186"/>
      <c r="I417" s="190"/>
      <c r="J417" s="1491"/>
      <c r="K417" s="1491"/>
      <c r="L417" s="125"/>
      <c r="M417" s="125"/>
      <c r="N417" s="125"/>
      <c r="O417" s="125"/>
      <c r="P417" s="125"/>
      <c r="Q417" s="125"/>
      <c r="R417" s="325"/>
      <c r="S417" s="325"/>
      <c r="T417" s="325"/>
      <c r="U417" s="325"/>
      <c r="V417" s="2363"/>
      <c r="W417" s="325"/>
      <c r="X417" s="782"/>
      <c r="Y417" s="325"/>
      <c r="Z417" s="325"/>
      <c r="AA417" s="325"/>
      <c r="AB417" s="325"/>
      <c r="AC417" s="325"/>
      <c r="AD417" s="925"/>
      <c r="AE417" s="953"/>
    </row>
    <row r="418" spans="1:31" s="2239" customFormat="1" ht="75" x14ac:dyDescent="0.25">
      <c r="A418" s="217"/>
      <c r="B418" s="217">
        <v>1</v>
      </c>
      <c r="C418" s="310" t="s">
        <v>680</v>
      </c>
      <c r="D418" s="4"/>
      <c r="E418" s="4"/>
      <c r="F418" s="567">
        <v>25165</v>
      </c>
      <c r="G418" s="186">
        <f>F418/12*$C$3</f>
        <v>8388.3333333333339</v>
      </c>
      <c r="H418" s="186">
        <v>10930</v>
      </c>
      <c r="I418" s="190">
        <f>H418/G418*100</f>
        <v>130.30001986886549</v>
      </c>
      <c r="J418" s="1491"/>
      <c r="K418" s="1491"/>
      <c r="L418" s="125"/>
      <c r="M418" s="125"/>
      <c r="N418" s="125"/>
      <c r="O418" s="125"/>
      <c r="P418" s="125"/>
      <c r="Q418" s="125"/>
      <c r="R418" s="325">
        <v>115759</v>
      </c>
      <c r="S418" s="325">
        <v>115759</v>
      </c>
      <c r="T418" s="325">
        <v>115759</v>
      </c>
      <c r="U418" s="325">
        <v>115759</v>
      </c>
      <c r="V418" s="2363">
        <f t="shared" ref="V418:V420" si="281">R418/12*$C$3+(S418-R418)/11*3+(T418-S418)/10*2+(U418-T418)/9*1</f>
        <v>38586.333333333336</v>
      </c>
      <c r="W418" s="325">
        <f t="shared" ref="W418:W420" si="282">AC418-AB418-Y418-X418</f>
        <v>43750.396160000004</v>
      </c>
      <c r="X418" s="782"/>
      <c r="Y418" s="325"/>
      <c r="Z418" s="325">
        <f>W418-V418</f>
        <v>5164.0628266666681</v>
      </c>
      <c r="AA418" s="325"/>
      <c r="AB418" s="325">
        <v>-1.25007</v>
      </c>
      <c r="AC418" s="325">
        <v>43749.146090000002</v>
      </c>
      <c r="AD418" s="925"/>
      <c r="AE418" s="953"/>
    </row>
    <row r="419" spans="1:31" s="2239" customFormat="1" ht="60" x14ac:dyDescent="0.25">
      <c r="A419" s="217"/>
      <c r="B419" s="217">
        <v>1</v>
      </c>
      <c r="C419" s="310" t="s">
        <v>681</v>
      </c>
      <c r="D419" s="4"/>
      <c r="E419" s="4"/>
      <c r="F419" s="174">
        <v>7735</v>
      </c>
      <c r="G419" s="186">
        <f>F419/12*$C$3</f>
        <v>2578.3333333333335</v>
      </c>
      <c r="H419" s="186">
        <v>4826</v>
      </c>
      <c r="I419" s="190">
        <f>H419/G419*100</f>
        <v>187.17517776341305</v>
      </c>
      <c r="J419" s="1491"/>
      <c r="K419" s="1491"/>
      <c r="L419" s="125"/>
      <c r="M419" s="125"/>
      <c r="N419" s="125"/>
      <c r="O419" s="125"/>
      <c r="P419" s="125"/>
      <c r="Q419" s="125"/>
      <c r="R419" s="325">
        <v>24365.25</v>
      </c>
      <c r="S419" s="325">
        <v>24365.25</v>
      </c>
      <c r="T419" s="325">
        <v>24365.25</v>
      </c>
      <c r="U419" s="325">
        <v>24365.25</v>
      </c>
      <c r="V419" s="2363">
        <f t="shared" si="281"/>
        <v>8121.75</v>
      </c>
      <c r="W419" s="325">
        <f t="shared" si="282"/>
        <v>10158.984</v>
      </c>
      <c r="X419" s="782"/>
      <c r="Y419" s="325"/>
      <c r="Z419" s="325">
        <f>W419-V419</f>
        <v>2037.2340000000004</v>
      </c>
      <c r="AA419" s="325"/>
      <c r="AB419" s="325">
        <v>0</v>
      </c>
      <c r="AC419" s="325">
        <v>10158.984</v>
      </c>
      <c r="AD419" s="925"/>
      <c r="AE419" s="953"/>
    </row>
    <row r="420" spans="1:31" s="2239" customFormat="1" ht="29.25" x14ac:dyDescent="0.25">
      <c r="A420" s="217"/>
      <c r="B420" s="217">
        <v>1</v>
      </c>
      <c r="C420" s="523" t="s">
        <v>303</v>
      </c>
      <c r="D420" s="523"/>
      <c r="E420" s="523"/>
      <c r="F420" s="544">
        <f>F421+F430*10+F431*5</f>
        <v>9885</v>
      </c>
      <c r="G420" s="746">
        <f t="shared" ref="G420:H420" si="283">G421+G430*10+G431*5</f>
        <v>3295</v>
      </c>
      <c r="H420" s="746">
        <f t="shared" si="283"/>
        <v>2760</v>
      </c>
      <c r="I420" s="524">
        <f>H420/G420*100</f>
        <v>83.763277693474961</v>
      </c>
      <c r="J420" s="1491"/>
      <c r="K420" s="1491"/>
      <c r="L420" s="125"/>
      <c r="M420" s="125"/>
      <c r="N420" s="125"/>
      <c r="O420" s="125"/>
      <c r="P420" s="125"/>
      <c r="Q420" s="125"/>
      <c r="R420" s="2288">
        <v>23961.780599999998</v>
      </c>
      <c r="S420" s="2288">
        <v>22818.604999999996</v>
      </c>
      <c r="T420" s="2288">
        <v>22818.604999999996</v>
      </c>
      <c r="U420" s="2288">
        <v>22818.604999999996</v>
      </c>
      <c r="V420" s="2592">
        <f t="shared" si="281"/>
        <v>7675.4850363636351</v>
      </c>
      <c r="W420" s="2288">
        <f t="shared" si="282"/>
        <v>10191.685899999999</v>
      </c>
      <c r="X420" s="2593"/>
      <c r="Y420" s="2288"/>
      <c r="Z420" s="2288">
        <f>W420-V420</f>
        <v>2516.2008636363635</v>
      </c>
      <c r="AA420" s="2288">
        <v>-3.3048999999999999</v>
      </c>
      <c r="AB420" s="2288">
        <v>-2.9514200000000002</v>
      </c>
      <c r="AC420" s="2288">
        <v>10188.734479999999</v>
      </c>
      <c r="AD420" s="925"/>
      <c r="AE420" s="953"/>
    </row>
    <row r="421" spans="1:31" s="2239" customFormat="1" ht="30" x14ac:dyDescent="0.25">
      <c r="A421" s="217"/>
      <c r="B421" s="217">
        <v>1</v>
      </c>
      <c r="C421" s="535" t="s">
        <v>296</v>
      </c>
      <c r="D421" s="4"/>
      <c r="E421" s="4"/>
      <c r="F421" s="174">
        <v>5300</v>
      </c>
      <c r="G421" s="186">
        <f t="shared" ref="G421:G422" si="284">F421/12*$C$3</f>
        <v>1766.6666666666667</v>
      </c>
      <c r="H421" s="186">
        <v>2740</v>
      </c>
      <c r="I421" s="190">
        <f>H421/G421*100</f>
        <v>155.09433962264148</v>
      </c>
      <c r="J421" s="1491"/>
      <c r="K421" s="1491"/>
      <c r="L421" s="125"/>
      <c r="M421" s="125"/>
      <c r="N421" s="125"/>
      <c r="O421" s="125"/>
      <c r="P421" s="125"/>
      <c r="Q421" s="125"/>
      <c r="R421" s="325"/>
      <c r="S421" s="325"/>
      <c r="T421" s="325"/>
      <c r="U421" s="325"/>
      <c r="V421" s="2363"/>
      <c r="W421" s="325"/>
      <c r="X421" s="782"/>
      <c r="Y421" s="325"/>
      <c r="Z421" s="325"/>
      <c r="AA421" s="325"/>
      <c r="AB421" s="325"/>
      <c r="AC421" s="325"/>
      <c r="AD421" s="925"/>
      <c r="AE421" s="953"/>
    </row>
    <row r="422" spans="1:31" s="2239" customFormat="1" ht="30" x14ac:dyDescent="0.25">
      <c r="A422" s="217"/>
      <c r="B422" s="217"/>
      <c r="C422" s="310" t="s">
        <v>650</v>
      </c>
      <c r="D422" s="4"/>
      <c r="E422" s="4"/>
      <c r="F422" s="174">
        <v>50</v>
      </c>
      <c r="G422" s="186">
        <f t="shared" si="284"/>
        <v>16.666666666666668</v>
      </c>
      <c r="H422" s="186"/>
      <c r="I422" s="190">
        <f t="shared" ref="I422" si="285">H422/G422*100</f>
        <v>0</v>
      </c>
      <c r="J422" s="1491"/>
      <c r="K422" s="1491"/>
      <c r="L422" s="125"/>
      <c r="M422" s="125"/>
      <c r="N422" s="125"/>
      <c r="O422" s="125"/>
      <c r="P422" s="125"/>
      <c r="Q422" s="125"/>
      <c r="R422" s="325"/>
      <c r="S422" s="325"/>
      <c r="T422" s="325"/>
      <c r="U422" s="325"/>
      <c r="V422" s="2363"/>
      <c r="W422" s="325"/>
      <c r="X422" s="782"/>
      <c r="Y422" s="325"/>
      <c r="Z422" s="325"/>
      <c r="AA422" s="325"/>
      <c r="AB422" s="325"/>
      <c r="AC422" s="325"/>
      <c r="AD422" s="925"/>
      <c r="AE422" s="953"/>
    </row>
    <row r="423" spans="1:31" s="2239" customFormat="1" ht="30" x14ac:dyDescent="0.25">
      <c r="A423" s="217"/>
      <c r="B423" s="217">
        <v>1</v>
      </c>
      <c r="C423" s="4" t="s">
        <v>423</v>
      </c>
      <c r="D423" s="4"/>
      <c r="E423" s="4"/>
      <c r="F423" s="174"/>
      <c r="G423" s="186"/>
      <c r="H423" s="186"/>
      <c r="I423" s="190"/>
      <c r="J423" s="1491"/>
      <c r="K423" s="1491"/>
      <c r="L423" s="125"/>
      <c r="M423" s="125"/>
      <c r="N423" s="125"/>
      <c r="O423" s="125"/>
      <c r="P423" s="125"/>
      <c r="Q423" s="125"/>
      <c r="R423" s="325"/>
      <c r="S423" s="325"/>
      <c r="T423" s="325"/>
      <c r="U423" s="325"/>
      <c r="V423" s="2363"/>
      <c r="W423" s="325"/>
      <c r="X423" s="782"/>
      <c r="Y423" s="325"/>
      <c r="Z423" s="325"/>
      <c r="AA423" s="325"/>
      <c r="AB423" s="325"/>
      <c r="AC423" s="325"/>
      <c r="AD423" s="925"/>
      <c r="AE423" s="953"/>
    </row>
    <row r="424" spans="1:31" s="2239" customFormat="1" x14ac:dyDescent="0.25">
      <c r="A424" s="217"/>
      <c r="B424" s="217">
        <v>1</v>
      </c>
      <c r="C424" s="4" t="s">
        <v>424</v>
      </c>
      <c r="D424" s="4"/>
      <c r="E424" s="4"/>
      <c r="F424" s="528"/>
      <c r="G424" s="186"/>
      <c r="H424" s="186"/>
      <c r="I424" s="190"/>
      <c r="J424" s="1491"/>
      <c r="K424" s="1491"/>
      <c r="L424" s="125"/>
      <c r="M424" s="125"/>
      <c r="N424" s="125"/>
      <c r="O424" s="125"/>
      <c r="P424" s="125"/>
      <c r="Q424" s="125"/>
      <c r="R424" s="325"/>
      <c r="S424" s="325"/>
      <c r="T424" s="325"/>
      <c r="U424" s="325"/>
      <c r="V424" s="2363"/>
      <c r="W424" s="325"/>
      <c r="X424" s="782"/>
      <c r="Y424" s="325"/>
      <c r="Z424" s="325"/>
      <c r="AA424" s="325"/>
      <c r="AB424" s="325"/>
      <c r="AC424" s="325"/>
      <c r="AD424" s="925"/>
      <c r="AE424" s="953"/>
    </row>
    <row r="425" spans="1:31" s="2239" customFormat="1" ht="30" x14ac:dyDescent="0.25">
      <c r="A425" s="217"/>
      <c r="B425" s="217">
        <v>1</v>
      </c>
      <c r="C425" s="4" t="s">
        <v>425</v>
      </c>
      <c r="D425" s="4"/>
      <c r="E425" s="4"/>
      <c r="F425" s="567"/>
      <c r="G425" s="186"/>
      <c r="H425" s="186"/>
      <c r="I425" s="190"/>
      <c r="J425" s="1491"/>
      <c r="K425" s="1491"/>
      <c r="L425" s="125"/>
      <c r="M425" s="125"/>
      <c r="N425" s="125"/>
      <c r="O425" s="125"/>
      <c r="P425" s="125"/>
      <c r="Q425" s="125"/>
      <c r="R425" s="325"/>
      <c r="S425" s="325"/>
      <c r="T425" s="325"/>
      <c r="U425" s="325"/>
      <c r="V425" s="2363"/>
      <c r="W425" s="325"/>
      <c r="X425" s="782"/>
      <c r="Y425" s="325"/>
      <c r="Z425" s="325"/>
      <c r="AA425" s="325"/>
      <c r="AB425" s="325"/>
      <c r="AC425" s="325"/>
      <c r="AD425" s="925"/>
      <c r="AE425" s="953"/>
    </row>
    <row r="426" spans="1:31" s="2239" customFormat="1" ht="60" x14ac:dyDescent="0.25">
      <c r="A426" s="217">
        <v>1</v>
      </c>
      <c r="B426" s="217">
        <v>1</v>
      </c>
      <c r="C426" s="4" t="s">
        <v>426</v>
      </c>
      <c r="D426" s="4"/>
      <c r="E426" s="4"/>
      <c r="F426" s="567"/>
      <c r="G426" s="126"/>
      <c r="H426" s="186"/>
      <c r="I426" s="190"/>
      <c r="J426" s="1491"/>
      <c r="K426" s="1491"/>
      <c r="L426" s="125"/>
      <c r="M426" s="125"/>
      <c r="N426" s="125"/>
      <c r="O426" s="125"/>
      <c r="P426" s="125"/>
      <c r="Q426" s="125"/>
      <c r="R426" s="325"/>
      <c r="S426" s="325"/>
      <c r="T426" s="325"/>
      <c r="U426" s="325"/>
      <c r="V426" s="2363"/>
      <c r="W426" s="325"/>
      <c r="X426" s="782"/>
      <c r="Y426" s="325"/>
      <c r="Z426" s="325"/>
      <c r="AA426" s="325"/>
      <c r="AB426" s="325"/>
      <c r="AC426" s="325"/>
      <c r="AD426" s="925"/>
      <c r="AE426" s="953"/>
    </row>
    <row r="427" spans="1:31" s="2239" customFormat="1" ht="60" x14ac:dyDescent="0.25">
      <c r="A427" s="217">
        <v>1</v>
      </c>
      <c r="B427" s="217">
        <v>1</v>
      </c>
      <c r="C427" s="536" t="s">
        <v>427</v>
      </c>
      <c r="D427" s="4"/>
      <c r="E427" s="4"/>
      <c r="F427" s="567"/>
      <c r="G427" s="126"/>
      <c r="H427" s="186"/>
      <c r="I427" s="190"/>
      <c r="J427" s="1491"/>
      <c r="K427" s="1491"/>
      <c r="L427" s="125"/>
      <c r="M427" s="125"/>
      <c r="N427" s="125"/>
      <c r="O427" s="125"/>
      <c r="P427" s="125"/>
      <c r="Q427" s="125"/>
      <c r="R427" s="325"/>
      <c r="S427" s="325"/>
      <c r="T427" s="325"/>
      <c r="U427" s="325"/>
      <c r="V427" s="2363"/>
      <c r="W427" s="325"/>
      <c r="X427" s="782"/>
      <c r="Y427" s="325"/>
      <c r="Z427" s="325"/>
      <c r="AA427" s="325"/>
      <c r="AB427" s="325"/>
      <c r="AC427" s="325"/>
      <c r="AD427" s="925"/>
      <c r="AE427" s="953"/>
    </row>
    <row r="428" spans="1:31" s="2239" customFormat="1" ht="45" x14ac:dyDescent="0.25">
      <c r="A428" s="217"/>
      <c r="B428" s="217">
        <v>1</v>
      </c>
      <c r="C428" s="536" t="s">
        <v>428</v>
      </c>
      <c r="D428" s="4"/>
      <c r="E428" s="4"/>
      <c r="F428" s="546"/>
      <c r="G428" s="126"/>
      <c r="H428" s="186"/>
      <c r="I428" s="190"/>
      <c r="J428" s="1491"/>
      <c r="K428" s="1491"/>
      <c r="L428" s="125"/>
      <c r="M428" s="125"/>
      <c r="N428" s="125"/>
      <c r="O428" s="125"/>
      <c r="P428" s="125"/>
      <c r="Q428" s="125"/>
      <c r="R428" s="325"/>
      <c r="S428" s="325"/>
      <c r="T428" s="325"/>
      <c r="U428" s="325"/>
      <c r="V428" s="2363"/>
      <c r="W428" s="325"/>
      <c r="X428" s="782"/>
      <c r="Y428" s="325"/>
      <c r="Z428" s="325"/>
      <c r="AA428" s="325"/>
      <c r="AB428" s="325"/>
      <c r="AC428" s="325"/>
      <c r="AD428" s="925"/>
      <c r="AE428" s="953"/>
    </row>
    <row r="429" spans="1:31" s="2239" customFormat="1" ht="57" x14ac:dyDescent="0.25">
      <c r="A429" s="217"/>
      <c r="B429" s="217"/>
      <c r="C429" s="3479" t="s">
        <v>645</v>
      </c>
      <c r="D429" s="4"/>
      <c r="E429" s="4"/>
      <c r="F429" s="568">
        <f>F430+F431</f>
        <v>751</v>
      </c>
      <c r="G429" s="126">
        <f t="shared" ref="G429:H429" si="286">G430+G431</f>
        <v>250.33333333333334</v>
      </c>
      <c r="H429" s="186">
        <f t="shared" si="286"/>
        <v>2</v>
      </c>
      <c r="I429" s="190">
        <f>H429/G429*100</f>
        <v>0.79893475366178435</v>
      </c>
      <c r="J429" s="1491"/>
      <c r="K429" s="1491"/>
      <c r="L429" s="125"/>
      <c r="M429" s="125"/>
      <c r="N429" s="125"/>
      <c r="O429" s="125"/>
      <c r="P429" s="125"/>
      <c r="Q429" s="125"/>
      <c r="R429" s="2288">
        <f>R430+R431</f>
        <v>571.58780000000002</v>
      </c>
      <c r="S429" s="2288">
        <f>S430+S431</f>
        <v>1977.4013</v>
      </c>
      <c r="T429" s="2288">
        <f>T430+T431</f>
        <v>1977.4013</v>
      </c>
      <c r="U429" s="2288">
        <f>U430+U431</f>
        <v>1977.4013</v>
      </c>
      <c r="V429" s="2592">
        <f t="shared" ref="V429:AA429" si="287">V430+V431</f>
        <v>573.93294848484857</v>
      </c>
      <c r="W429" s="2288">
        <f t="shared" si="287"/>
        <v>6.88666</v>
      </c>
      <c r="X429" s="2593">
        <f t="shared" si="287"/>
        <v>0</v>
      </c>
      <c r="Y429" s="2288">
        <f t="shared" si="287"/>
        <v>0</v>
      </c>
      <c r="Z429" s="2288">
        <f t="shared" si="287"/>
        <v>-567.04628848484845</v>
      </c>
      <c r="AA429" s="2288">
        <f t="shared" si="287"/>
        <v>0</v>
      </c>
      <c r="AB429" s="2288">
        <v>0</v>
      </c>
      <c r="AC429" s="2288">
        <v>6.88666</v>
      </c>
      <c r="AD429" s="925"/>
      <c r="AE429" s="953"/>
    </row>
    <row r="430" spans="1:31" s="2239" customFormat="1" ht="30" x14ac:dyDescent="0.25">
      <c r="A430" s="217"/>
      <c r="B430" s="217"/>
      <c r="C430" s="309" t="s">
        <v>665</v>
      </c>
      <c r="D430" s="4"/>
      <c r="E430" s="4"/>
      <c r="F430" s="569">
        <v>166</v>
      </c>
      <c r="G430" s="186">
        <f t="shared" ref="G430:G431" si="288">F430/12*$C$3</f>
        <v>55.333333333333336</v>
      </c>
      <c r="H430" s="186">
        <v>2</v>
      </c>
      <c r="I430" s="190">
        <f>H430/G430*100</f>
        <v>3.6144578313253009</v>
      </c>
      <c r="J430" s="1491"/>
      <c r="K430" s="1491"/>
      <c r="L430" s="125"/>
      <c r="M430" s="125"/>
      <c r="N430" s="125"/>
      <c r="O430" s="125"/>
      <c r="P430" s="125"/>
      <c r="Q430" s="125"/>
      <c r="R430" s="325">
        <v>571.58780000000002</v>
      </c>
      <c r="S430" s="325">
        <v>571.58780000000002</v>
      </c>
      <c r="T430" s="325">
        <v>571.58780000000002</v>
      </c>
      <c r="U430" s="325">
        <v>571.58780000000002</v>
      </c>
      <c r="V430" s="2363">
        <f t="shared" ref="V430:V431" si="289">R430/12*$C$3+(S430-R430)/11*3+(T430-S430)/10*2+(U430-T430)/9*1</f>
        <v>190.52926666666667</v>
      </c>
      <c r="W430" s="325">
        <f t="shared" ref="W430:W431" si="290">AC430-AB430-Y430-X430</f>
        <v>6.88666</v>
      </c>
      <c r="X430" s="782"/>
      <c r="Y430" s="325"/>
      <c r="Z430" s="325">
        <f t="shared" ref="Z430:Z431" si="291">W430-V430</f>
        <v>-183.64260666666667</v>
      </c>
      <c r="AA430" s="325"/>
      <c r="AB430" s="325">
        <v>0</v>
      </c>
      <c r="AC430" s="325">
        <v>6.88666</v>
      </c>
      <c r="AD430" s="925"/>
      <c r="AE430" s="953"/>
    </row>
    <row r="431" spans="1:31" s="2239" customFormat="1" ht="30" x14ac:dyDescent="0.25">
      <c r="A431" s="217"/>
      <c r="B431" s="217">
        <v>1</v>
      </c>
      <c r="C431" s="309" t="s">
        <v>666</v>
      </c>
      <c r="D431" s="4"/>
      <c r="E431" s="4"/>
      <c r="F431" s="569">
        <v>585</v>
      </c>
      <c r="G431" s="126">
        <f t="shared" si="288"/>
        <v>195</v>
      </c>
      <c r="H431" s="186"/>
      <c r="I431" s="190">
        <f t="shared" ref="I431" si="292">H431/G431*100</f>
        <v>0</v>
      </c>
      <c r="J431" s="1491"/>
      <c r="K431" s="1491"/>
      <c r="L431" s="125"/>
      <c r="M431" s="125"/>
      <c r="N431" s="125"/>
      <c r="O431" s="125"/>
      <c r="P431" s="125"/>
      <c r="Q431" s="125"/>
      <c r="R431" s="325"/>
      <c r="S431" s="325">
        <v>1405.8135</v>
      </c>
      <c r="T431" s="325">
        <v>1405.8135</v>
      </c>
      <c r="U431" s="325">
        <v>1405.8135</v>
      </c>
      <c r="V431" s="2363">
        <f t="shared" si="289"/>
        <v>383.40368181818184</v>
      </c>
      <c r="W431" s="325">
        <f t="shared" si="290"/>
        <v>0</v>
      </c>
      <c r="X431" s="782"/>
      <c r="Y431" s="325"/>
      <c r="Z431" s="325">
        <f t="shared" si="291"/>
        <v>-383.40368181818184</v>
      </c>
      <c r="AA431" s="325"/>
      <c r="AB431" s="325">
        <v>0</v>
      </c>
      <c r="AC431" s="325">
        <v>0</v>
      </c>
      <c r="AD431" s="925"/>
      <c r="AE431" s="953"/>
    </row>
    <row r="432" spans="1:31" s="2239" customFormat="1" ht="29.25" x14ac:dyDescent="0.25">
      <c r="A432" s="217">
        <v>1</v>
      </c>
      <c r="B432" s="217">
        <v>1</v>
      </c>
      <c r="C432" s="523" t="s">
        <v>304</v>
      </c>
      <c r="D432" s="4"/>
      <c r="E432" s="4"/>
      <c r="F432" s="221">
        <f>F433+F436</f>
        <v>1100</v>
      </c>
      <c r="G432" s="126">
        <f t="shared" ref="G432:H432" si="293">G433+G436</f>
        <v>366.66666666666669</v>
      </c>
      <c r="H432" s="186">
        <f t="shared" si="293"/>
        <v>330</v>
      </c>
      <c r="I432" s="190">
        <f>H432/G432*100</f>
        <v>89.999999999999986</v>
      </c>
      <c r="J432" s="1491"/>
      <c r="K432" s="1491"/>
      <c r="L432" s="125"/>
      <c r="M432" s="125"/>
      <c r="N432" s="125"/>
      <c r="O432" s="125"/>
      <c r="P432" s="125"/>
      <c r="Q432" s="125"/>
      <c r="R432" s="325"/>
      <c r="S432" s="325"/>
      <c r="T432" s="325"/>
      <c r="U432" s="325"/>
      <c r="V432" s="2363"/>
      <c r="W432" s="325"/>
      <c r="X432" s="782"/>
      <c r="Y432" s="325"/>
      <c r="Z432" s="325"/>
      <c r="AA432" s="325"/>
      <c r="AB432" s="325"/>
      <c r="AC432" s="325"/>
      <c r="AD432" s="925"/>
      <c r="AE432" s="953"/>
    </row>
    <row r="433" spans="1:31" s="2239" customFormat="1" x14ac:dyDescent="0.25">
      <c r="A433" s="217">
        <v>1</v>
      </c>
      <c r="B433" s="217">
        <v>1</v>
      </c>
      <c r="C433" s="523" t="s">
        <v>312</v>
      </c>
      <c r="D433" s="519"/>
      <c r="E433" s="4"/>
      <c r="F433" s="221">
        <v>900</v>
      </c>
      <c r="G433" s="126">
        <f>F433/12*$C$3</f>
        <v>300</v>
      </c>
      <c r="H433" s="186">
        <v>257</v>
      </c>
      <c r="I433" s="190">
        <f>H433/G433*100</f>
        <v>85.666666666666671</v>
      </c>
      <c r="J433" s="1491"/>
      <c r="K433" s="1491"/>
      <c r="L433" s="125"/>
      <c r="M433" s="125"/>
      <c r="N433" s="125"/>
      <c r="O433" s="125"/>
      <c r="P433" s="125"/>
      <c r="Q433" s="125"/>
      <c r="R433" s="325"/>
      <c r="S433" s="325"/>
      <c r="T433" s="325"/>
      <c r="U433" s="325"/>
      <c r="V433" s="2363"/>
      <c r="W433" s="325"/>
      <c r="X433" s="782"/>
      <c r="Y433" s="325"/>
      <c r="Z433" s="325"/>
      <c r="AA433" s="325"/>
      <c r="AB433" s="325"/>
      <c r="AC433" s="325"/>
      <c r="AD433" s="925"/>
      <c r="AE433" s="953"/>
    </row>
    <row r="434" spans="1:31" s="2239" customFormat="1" x14ac:dyDescent="0.25">
      <c r="A434" s="217">
        <v>1</v>
      </c>
      <c r="B434" s="217">
        <v>1</v>
      </c>
      <c r="C434" s="4" t="s">
        <v>313</v>
      </c>
      <c r="D434" s="537"/>
      <c r="E434" s="4"/>
      <c r="F434" s="221"/>
      <c r="G434" s="126"/>
      <c r="H434" s="186"/>
      <c r="I434" s="190"/>
      <c r="J434" s="1491"/>
      <c r="K434" s="1491"/>
      <c r="L434" s="125"/>
      <c r="M434" s="125"/>
      <c r="N434" s="125"/>
      <c r="O434" s="125"/>
      <c r="P434" s="125"/>
      <c r="Q434" s="125"/>
      <c r="R434" s="325"/>
      <c r="S434" s="325"/>
      <c r="T434" s="325"/>
      <c r="U434" s="325"/>
      <c r="V434" s="2363"/>
      <c r="W434" s="325"/>
      <c r="X434" s="782"/>
      <c r="Y434" s="325"/>
      <c r="Z434" s="325"/>
      <c r="AA434" s="325"/>
      <c r="AB434" s="325"/>
      <c r="AC434" s="325"/>
      <c r="AD434" s="925"/>
      <c r="AE434" s="953"/>
    </row>
    <row r="435" spans="1:31" s="2239" customFormat="1" x14ac:dyDescent="0.25">
      <c r="A435" s="217">
        <v>1</v>
      </c>
      <c r="B435" s="217">
        <v>1</v>
      </c>
      <c r="C435" s="537" t="s">
        <v>314</v>
      </c>
      <c r="D435" s="1243"/>
      <c r="E435" s="523"/>
      <c r="F435" s="245"/>
      <c r="G435" s="746"/>
      <c r="H435" s="746"/>
      <c r="I435" s="190"/>
      <c r="J435" s="1491"/>
      <c r="K435" s="1491"/>
      <c r="L435" s="125"/>
      <c r="M435" s="125"/>
      <c r="N435" s="125"/>
      <c r="O435" s="125"/>
      <c r="P435" s="125"/>
      <c r="Q435" s="125"/>
      <c r="R435" s="2303"/>
      <c r="S435" s="2303"/>
      <c r="T435" s="2303"/>
      <c r="U435" s="2303"/>
      <c r="V435" s="2364">
        <f>R435/12*$C$3</f>
        <v>0</v>
      </c>
      <c r="W435" s="2303">
        <f>AC435-AB435</f>
        <v>0</v>
      </c>
      <c r="X435" s="2355"/>
      <c r="Y435" s="2303"/>
      <c r="Z435" s="2303">
        <f>W435-V435</f>
        <v>0</v>
      </c>
      <c r="AA435" s="2303"/>
      <c r="AB435" s="2303"/>
      <c r="AC435" s="2303"/>
      <c r="AD435" s="929"/>
      <c r="AE435" s="2023"/>
    </row>
    <row r="436" spans="1:31" s="2239" customFormat="1" ht="29.25" x14ac:dyDescent="0.25">
      <c r="A436" s="217"/>
      <c r="B436" s="217"/>
      <c r="C436" s="523" t="s">
        <v>458</v>
      </c>
      <c r="D436" s="1243"/>
      <c r="E436" s="523"/>
      <c r="F436" s="2920">
        <f>F437+F438+F439</f>
        <v>200</v>
      </c>
      <c r="G436" s="186">
        <f t="shared" ref="G436:H436" si="294">G437+G438+G439</f>
        <v>66.666666666666671</v>
      </c>
      <c r="H436" s="746">
        <f t="shared" si="294"/>
        <v>73</v>
      </c>
      <c r="I436" s="190">
        <f t="shared" ref="I436:I459" si="295">H436/G436*100</f>
        <v>109.5</v>
      </c>
      <c r="J436" s="1491"/>
      <c r="K436" s="1491"/>
      <c r="L436" s="125"/>
      <c r="M436" s="125"/>
      <c r="N436" s="125"/>
      <c r="O436" s="125"/>
      <c r="P436" s="125"/>
      <c r="Q436" s="125"/>
      <c r="R436" s="2303">
        <v>9171.1049999999996</v>
      </c>
      <c r="S436" s="2303">
        <v>9171.1049999999996</v>
      </c>
      <c r="T436" s="2303">
        <v>9171.1049999999996</v>
      </c>
      <c r="U436" s="2303">
        <v>9171.1049999999996</v>
      </c>
      <c r="V436" s="2364">
        <f t="shared" ref="V436" si="296">R436/12*$C$3+(S436-R436)/11*3+(T436-S436)/10*2+(U436-T436)/9*1</f>
        <v>3057.0349999999999</v>
      </c>
      <c r="W436" s="2303">
        <f t="shared" ref="W436" si="297">AC436-AB436-Y436-X436</f>
        <v>3578.34177</v>
      </c>
      <c r="X436" s="2355"/>
      <c r="Y436" s="2303"/>
      <c r="Z436" s="2303">
        <f>W436-V436</f>
        <v>521.30677000000014</v>
      </c>
      <c r="AA436" s="2303"/>
      <c r="AB436" s="2303">
        <v>0</v>
      </c>
      <c r="AC436" s="2303">
        <v>3578.34177</v>
      </c>
      <c r="AD436" s="929"/>
      <c r="AE436" s="2023"/>
    </row>
    <row r="437" spans="1:31" s="2239" customFormat="1" ht="90" x14ac:dyDescent="0.25">
      <c r="A437" s="217"/>
      <c r="B437" s="217"/>
      <c r="C437" s="519" t="s">
        <v>417</v>
      </c>
      <c r="D437" s="1243"/>
      <c r="E437" s="523"/>
      <c r="F437" s="2920">
        <v>75</v>
      </c>
      <c r="G437" s="186">
        <f t="shared" ref="G437:G439" si="298">F437/12*$C$3</f>
        <v>25</v>
      </c>
      <c r="H437" s="746">
        <v>44</v>
      </c>
      <c r="I437" s="190">
        <f t="shared" si="295"/>
        <v>176</v>
      </c>
      <c r="J437" s="1491"/>
      <c r="K437" s="1491"/>
      <c r="L437" s="125"/>
      <c r="M437" s="125"/>
      <c r="N437" s="125"/>
      <c r="O437" s="125"/>
      <c r="P437" s="125"/>
      <c r="Q437" s="125"/>
      <c r="R437" s="2303"/>
      <c r="S437" s="2303"/>
      <c r="T437" s="2303"/>
      <c r="U437" s="2303"/>
      <c r="V437" s="2364"/>
      <c r="W437" s="2303"/>
      <c r="X437" s="2355"/>
      <c r="Y437" s="2303"/>
      <c r="Z437" s="2303"/>
      <c r="AA437" s="2303"/>
      <c r="AB437" s="2303"/>
      <c r="AC437" s="2303"/>
      <c r="AD437" s="929"/>
      <c r="AE437" s="2023"/>
    </row>
    <row r="438" spans="1:31" s="2239" customFormat="1" ht="75" x14ac:dyDescent="0.25">
      <c r="A438" s="217"/>
      <c r="B438" s="217"/>
      <c r="C438" s="519" t="s">
        <v>594</v>
      </c>
      <c r="D438" s="1243"/>
      <c r="E438" s="523"/>
      <c r="F438" s="2920">
        <v>100</v>
      </c>
      <c r="G438" s="186">
        <f t="shared" si="298"/>
        <v>33.333333333333336</v>
      </c>
      <c r="H438" s="746">
        <v>22</v>
      </c>
      <c r="I438" s="190">
        <f t="shared" si="295"/>
        <v>65.999999999999986</v>
      </c>
      <c r="J438" s="1491"/>
      <c r="K438" s="1491"/>
      <c r="L438" s="125"/>
      <c r="M438" s="125"/>
      <c r="N438" s="125"/>
      <c r="O438" s="125"/>
      <c r="P438" s="125"/>
      <c r="Q438" s="125"/>
      <c r="R438" s="2303"/>
      <c r="S438" s="2303"/>
      <c r="T438" s="2303"/>
      <c r="U438" s="2303"/>
      <c r="V438" s="2364"/>
      <c r="W438" s="2303"/>
      <c r="X438" s="2355"/>
      <c r="Y438" s="2303"/>
      <c r="Z438" s="2303"/>
      <c r="AA438" s="2303"/>
      <c r="AB438" s="2303"/>
      <c r="AC438" s="2303"/>
      <c r="AD438" s="929"/>
      <c r="AE438" s="2023"/>
    </row>
    <row r="439" spans="1:31" s="2239" customFormat="1" ht="75" x14ac:dyDescent="0.25">
      <c r="A439" s="217"/>
      <c r="B439" s="217"/>
      <c r="C439" s="519" t="s">
        <v>421</v>
      </c>
      <c r="D439" s="1243"/>
      <c r="E439" s="523"/>
      <c r="F439" s="2920">
        <v>25</v>
      </c>
      <c r="G439" s="186">
        <f t="shared" si="298"/>
        <v>8.3333333333333339</v>
      </c>
      <c r="H439" s="746">
        <v>7</v>
      </c>
      <c r="I439" s="190">
        <f t="shared" si="295"/>
        <v>84</v>
      </c>
      <c r="J439" s="1491"/>
      <c r="K439" s="1491"/>
      <c r="L439" s="125"/>
      <c r="M439" s="125"/>
      <c r="N439" s="125"/>
      <c r="O439" s="125"/>
      <c r="P439" s="125"/>
      <c r="Q439" s="125"/>
      <c r="R439" s="2303"/>
      <c r="S439" s="2303"/>
      <c r="T439" s="2303"/>
      <c r="U439" s="2303"/>
      <c r="V439" s="2364"/>
      <c r="W439" s="2303"/>
      <c r="X439" s="2355"/>
      <c r="Y439" s="2303"/>
      <c r="Z439" s="2303"/>
      <c r="AA439" s="2303"/>
      <c r="AB439" s="2303"/>
      <c r="AC439" s="2303"/>
      <c r="AD439" s="929"/>
      <c r="AE439" s="2023"/>
    </row>
    <row r="440" spans="1:31" s="2239" customFormat="1" ht="29.25" x14ac:dyDescent="0.25">
      <c r="A440" s="217">
        <v>1</v>
      </c>
      <c r="B440" s="217">
        <v>1</v>
      </c>
      <c r="C440" s="523" t="s">
        <v>297</v>
      </c>
      <c r="D440" s="534"/>
      <c r="E440" s="4"/>
      <c r="F440" s="221">
        <f>F441</f>
        <v>3500</v>
      </c>
      <c r="G440" s="126">
        <f t="shared" ref="G440" si="299">G441</f>
        <v>1166.6666666666667</v>
      </c>
      <c r="H440" s="186">
        <v>1598</v>
      </c>
      <c r="I440" s="190">
        <f t="shared" si="295"/>
        <v>136.97142857142856</v>
      </c>
      <c r="J440" s="1491"/>
      <c r="K440" s="1491"/>
      <c r="L440" s="125"/>
      <c r="M440" s="125"/>
      <c r="N440" s="125"/>
      <c r="O440" s="125"/>
      <c r="P440" s="125"/>
      <c r="Q440" s="125"/>
      <c r="R440" s="325"/>
      <c r="S440" s="325"/>
      <c r="T440" s="325"/>
      <c r="U440" s="325"/>
      <c r="V440" s="2363"/>
      <c r="W440" s="325"/>
      <c r="X440" s="782"/>
      <c r="Y440" s="325"/>
      <c r="Z440" s="325"/>
      <c r="AA440" s="325"/>
      <c r="AB440" s="325"/>
      <c r="AC440" s="325"/>
      <c r="AD440" s="925"/>
      <c r="AE440" s="953"/>
    </row>
    <row r="441" spans="1:31" s="2239" customFormat="1" ht="30" x14ac:dyDescent="0.25">
      <c r="A441" s="217">
        <v>1</v>
      </c>
      <c r="B441" s="217">
        <v>1</v>
      </c>
      <c r="C441" s="519" t="s">
        <v>593</v>
      </c>
      <c r="D441" s="4"/>
      <c r="E441" s="4"/>
      <c r="F441" s="221">
        <v>3500</v>
      </c>
      <c r="G441" s="186">
        <f>F441/12*$C$3</f>
        <v>1166.6666666666667</v>
      </c>
      <c r="H441" s="186">
        <v>1598</v>
      </c>
      <c r="I441" s="190">
        <f t="shared" si="295"/>
        <v>136.97142857142856</v>
      </c>
      <c r="J441" s="1491"/>
      <c r="K441" s="1491"/>
      <c r="L441" s="125"/>
      <c r="M441" s="125"/>
      <c r="N441" s="125"/>
      <c r="O441" s="125"/>
      <c r="P441" s="125"/>
      <c r="Q441" s="125"/>
      <c r="R441" s="325"/>
      <c r="S441" s="325"/>
      <c r="T441" s="325"/>
      <c r="U441" s="325"/>
      <c r="V441" s="2363"/>
      <c r="W441" s="325"/>
      <c r="X441" s="782"/>
      <c r="Y441" s="325"/>
      <c r="Z441" s="325"/>
      <c r="AA441" s="325"/>
      <c r="AB441" s="325"/>
      <c r="AC441" s="325"/>
      <c r="AD441" s="925"/>
      <c r="AE441" s="953"/>
    </row>
    <row r="442" spans="1:31" s="2239" customFormat="1" ht="72" x14ac:dyDescent="0.25">
      <c r="A442" s="217">
        <v>1</v>
      </c>
      <c r="B442" s="217">
        <v>1</v>
      </c>
      <c r="C442" s="523" t="s">
        <v>298</v>
      </c>
      <c r="D442" s="4"/>
      <c r="E442" s="4"/>
      <c r="F442" s="221">
        <v>1500</v>
      </c>
      <c r="G442" s="126">
        <f>F442/12*$C$3</f>
        <v>500</v>
      </c>
      <c r="H442" s="186">
        <v>368</v>
      </c>
      <c r="I442" s="190">
        <f t="shared" si="295"/>
        <v>73.599999999999994</v>
      </c>
      <c r="J442" s="1491"/>
      <c r="K442" s="1491"/>
      <c r="L442" s="125"/>
      <c r="M442" s="125"/>
      <c r="N442" s="125"/>
      <c r="O442" s="125"/>
      <c r="P442" s="125"/>
      <c r="Q442" s="125"/>
      <c r="R442" s="325"/>
      <c r="S442" s="325"/>
      <c r="T442" s="325"/>
      <c r="U442" s="325"/>
      <c r="V442" s="2363"/>
      <c r="W442" s="325"/>
      <c r="X442" s="782"/>
      <c r="Y442" s="325"/>
      <c r="Z442" s="325"/>
      <c r="AA442" s="325"/>
      <c r="AB442" s="325"/>
      <c r="AC442" s="325"/>
      <c r="AD442" s="925"/>
      <c r="AE442" s="953"/>
    </row>
    <row r="443" spans="1:31" s="154" customFormat="1" x14ac:dyDescent="0.25">
      <c r="A443" s="853">
        <v>1</v>
      </c>
      <c r="B443" s="217">
        <v>1</v>
      </c>
      <c r="C443" s="511" t="s">
        <v>214</v>
      </c>
      <c r="D443" s="523"/>
      <c r="E443" s="523"/>
      <c r="F443" s="245">
        <f>SUM(F444:F459)</f>
        <v>94345</v>
      </c>
      <c r="G443" s="746">
        <f>SUM(G444:G459)</f>
        <v>31448.333333333332</v>
      </c>
      <c r="H443" s="746">
        <f>SUM(H444:H459)</f>
        <v>52027</v>
      </c>
      <c r="I443" s="524">
        <f t="shared" si="295"/>
        <v>165.43643012348298</v>
      </c>
      <c r="J443" s="1491"/>
      <c r="K443" s="1491"/>
      <c r="L443" s="125"/>
      <c r="M443" s="125"/>
      <c r="N443" s="125"/>
      <c r="O443" s="125"/>
      <c r="P443" s="125"/>
      <c r="Q443" s="125"/>
      <c r="R443" s="2288">
        <v>31522.0605</v>
      </c>
      <c r="S443" s="2288">
        <v>31522.0605</v>
      </c>
      <c r="T443" s="2288">
        <v>31522.0605</v>
      </c>
      <c r="U443" s="2288">
        <v>31522.0605</v>
      </c>
      <c r="V443" s="876">
        <f t="shared" ref="V443" si="300">R443/12*$C$3+(S443-R443)/11*3+(T443-S443)/10*2+(U443-T443)/9*1</f>
        <v>10507.353499999999</v>
      </c>
      <c r="W443" s="2288">
        <f>AC443-AB443-Y443-X443</f>
        <v>8617.1726700000054</v>
      </c>
      <c r="X443" s="2593"/>
      <c r="Y443" s="2288">
        <v>8962.4313299999976</v>
      </c>
      <c r="Z443" s="2288">
        <f>W443-V443</f>
        <v>-1890.1808299999939</v>
      </c>
      <c r="AA443" s="2288">
        <v>-8.2782099999999996</v>
      </c>
      <c r="AB443" s="2288">
        <v>0</v>
      </c>
      <c r="AC443" s="2288">
        <v>17579.604000000003</v>
      </c>
      <c r="AD443" s="929"/>
      <c r="AE443" s="958"/>
    </row>
    <row r="444" spans="1:31" s="2239" customFormat="1" x14ac:dyDescent="0.25">
      <c r="A444" s="217">
        <v>1</v>
      </c>
      <c r="B444" s="217">
        <v>1</v>
      </c>
      <c r="C444" s="168" t="s">
        <v>113</v>
      </c>
      <c r="D444" s="4"/>
      <c r="E444" s="4"/>
      <c r="F444" s="221">
        <v>60000</v>
      </c>
      <c r="G444" s="126">
        <f t="shared" ref="G444:G459" si="301">F444/12*$C$3</f>
        <v>20000</v>
      </c>
      <c r="H444" s="186">
        <v>23666</v>
      </c>
      <c r="I444" s="190">
        <f t="shared" si="295"/>
        <v>118.33</v>
      </c>
      <c r="J444" s="1491"/>
      <c r="K444" s="1491"/>
      <c r="L444" s="125"/>
      <c r="M444" s="125"/>
      <c r="N444" s="125"/>
      <c r="O444" s="125"/>
      <c r="P444" s="125"/>
      <c r="Q444" s="125"/>
      <c r="R444" s="325"/>
      <c r="S444" s="325"/>
      <c r="T444" s="325"/>
      <c r="U444" s="325"/>
      <c r="V444" s="2363"/>
      <c r="W444" s="325"/>
      <c r="X444" s="782"/>
      <c r="Y444" s="325"/>
      <c r="Z444" s="325"/>
      <c r="AA444" s="325"/>
      <c r="AB444" s="325"/>
      <c r="AC444" s="325"/>
      <c r="AD444" s="925"/>
      <c r="AE444" s="953"/>
    </row>
    <row r="445" spans="1:31" s="2239" customFormat="1" x14ac:dyDescent="0.25">
      <c r="A445" s="217"/>
      <c r="B445" s="217"/>
      <c r="C445" s="168" t="s">
        <v>328</v>
      </c>
      <c r="D445" s="4"/>
      <c r="E445" s="4"/>
      <c r="F445" s="221"/>
      <c r="G445" s="126"/>
      <c r="H445" s="186">
        <v>2786</v>
      </c>
      <c r="I445" s="190"/>
      <c r="J445" s="1491"/>
      <c r="K445" s="1491"/>
      <c r="L445" s="125"/>
      <c r="M445" s="125"/>
      <c r="N445" s="125"/>
      <c r="O445" s="125"/>
      <c r="P445" s="125"/>
      <c r="Q445" s="125"/>
      <c r="R445" s="325"/>
      <c r="S445" s="325"/>
      <c r="T445" s="325"/>
      <c r="U445" s="325"/>
      <c r="V445" s="2363"/>
      <c r="W445" s="325"/>
      <c r="X445" s="782"/>
      <c r="Y445" s="325"/>
      <c r="Z445" s="325"/>
      <c r="AA445" s="325"/>
      <c r="AB445" s="325"/>
      <c r="AC445" s="325"/>
      <c r="AD445" s="925"/>
      <c r="AE445" s="953"/>
    </row>
    <row r="446" spans="1:31" s="2239" customFormat="1" x14ac:dyDescent="0.25">
      <c r="A446" s="217"/>
      <c r="B446" s="217">
        <v>1</v>
      </c>
      <c r="C446" s="168" t="s">
        <v>276</v>
      </c>
      <c r="D446" s="4"/>
      <c r="E446" s="4"/>
      <c r="F446" s="221">
        <v>18000</v>
      </c>
      <c r="G446" s="126">
        <f t="shared" si="301"/>
        <v>6000</v>
      </c>
      <c r="H446" s="186">
        <v>5664</v>
      </c>
      <c r="I446" s="190">
        <f t="shared" si="295"/>
        <v>94.399999999999991</v>
      </c>
      <c r="J446" s="1491"/>
      <c r="K446" s="1491"/>
      <c r="L446" s="125"/>
      <c r="M446" s="125"/>
      <c r="N446" s="125"/>
      <c r="O446" s="125"/>
      <c r="P446" s="125"/>
      <c r="Q446" s="125"/>
      <c r="R446" s="325"/>
      <c r="S446" s="325"/>
      <c r="T446" s="325"/>
      <c r="U446" s="325"/>
      <c r="V446" s="2363"/>
      <c r="W446" s="325"/>
      <c r="X446" s="782"/>
      <c r="Y446" s="325"/>
      <c r="Z446" s="325"/>
      <c r="AA446" s="325"/>
      <c r="AB446" s="325"/>
      <c r="AC446" s="325"/>
      <c r="AD446" s="925"/>
      <c r="AE446" s="953"/>
    </row>
    <row r="447" spans="1:31" s="2239" customFormat="1" ht="30" x14ac:dyDescent="0.25">
      <c r="A447" s="217"/>
      <c r="B447" s="217"/>
      <c r="C447" s="168" t="s">
        <v>330</v>
      </c>
      <c r="D447" s="4"/>
      <c r="E447" s="4"/>
      <c r="F447" s="221"/>
      <c r="G447" s="126"/>
      <c r="H447" s="186">
        <v>8555</v>
      </c>
      <c r="I447" s="190"/>
      <c r="J447" s="1491"/>
      <c r="K447" s="1491"/>
      <c r="L447" s="125"/>
      <c r="M447" s="125"/>
      <c r="N447" s="125"/>
      <c r="O447" s="125"/>
      <c r="P447" s="125"/>
      <c r="Q447" s="125"/>
      <c r="R447" s="325"/>
      <c r="S447" s="325"/>
      <c r="T447" s="325"/>
      <c r="U447" s="325"/>
      <c r="V447" s="2363"/>
      <c r="W447" s="325"/>
      <c r="X447" s="782"/>
      <c r="Y447" s="325"/>
      <c r="Z447" s="325"/>
      <c r="AA447" s="325"/>
      <c r="AB447" s="325"/>
      <c r="AC447" s="325"/>
      <c r="AD447" s="925"/>
      <c r="AE447" s="953"/>
    </row>
    <row r="448" spans="1:31" s="2239" customFormat="1" ht="60" x14ac:dyDescent="0.25">
      <c r="A448" s="217"/>
      <c r="B448" s="217">
        <v>1</v>
      </c>
      <c r="C448" s="168" t="s">
        <v>600</v>
      </c>
      <c r="D448" s="4"/>
      <c r="E448" s="4"/>
      <c r="F448" s="221">
        <v>3000</v>
      </c>
      <c r="G448" s="126">
        <f t="shared" si="301"/>
        <v>1000</v>
      </c>
      <c r="H448" s="186">
        <v>152</v>
      </c>
      <c r="I448" s="190">
        <f t="shared" si="295"/>
        <v>15.2</v>
      </c>
      <c r="J448" s="1491"/>
      <c r="K448" s="1491"/>
      <c r="L448" s="125"/>
      <c r="M448" s="125"/>
      <c r="N448" s="125"/>
      <c r="O448" s="125"/>
      <c r="P448" s="125"/>
      <c r="Q448" s="125"/>
      <c r="R448" s="325"/>
      <c r="S448" s="325"/>
      <c r="T448" s="325"/>
      <c r="U448" s="325"/>
      <c r="V448" s="2363"/>
      <c r="W448" s="325"/>
      <c r="X448" s="782"/>
      <c r="Y448" s="325"/>
      <c r="Z448" s="325"/>
      <c r="AA448" s="325"/>
      <c r="AB448" s="325"/>
      <c r="AC448" s="325"/>
      <c r="AD448" s="925"/>
      <c r="AE448" s="953"/>
    </row>
    <row r="449" spans="1:255" s="2239" customFormat="1" ht="60" x14ac:dyDescent="0.25">
      <c r="A449" s="217"/>
      <c r="B449" s="217"/>
      <c r="C449" s="168" t="s">
        <v>638</v>
      </c>
      <c r="D449" s="4"/>
      <c r="E449" s="4"/>
      <c r="F449" s="221"/>
      <c r="G449" s="126"/>
      <c r="H449" s="186">
        <v>996</v>
      </c>
      <c r="I449" s="190"/>
      <c r="J449" s="1491"/>
      <c r="K449" s="1491"/>
      <c r="L449" s="125"/>
      <c r="M449" s="125"/>
      <c r="N449" s="125"/>
      <c r="O449" s="125"/>
      <c r="P449" s="125"/>
      <c r="Q449" s="125"/>
      <c r="R449" s="325"/>
      <c r="S449" s="325"/>
      <c r="T449" s="325"/>
      <c r="U449" s="325"/>
      <c r="V449" s="2363"/>
      <c r="W449" s="325"/>
      <c r="X449" s="782"/>
      <c r="Y449" s="325"/>
      <c r="Z449" s="325"/>
      <c r="AA449" s="325"/>
      <c r="AB449" s="325"/>
      <c r="AC449" s="325"/>
      <c r="AD449" s="925"/>
      <c r="AE449" s="953"/>
    </row>
    <row r="450" spans="1:255" s="2239" customFormat="1" ht="75" x14ac:dyDescent="0.25">
      <c r="A450" s="217"/>
      <c r="B450" s="217">
        <v>1</v>
      </c>
      <c r="C450" s="168" t="s">
        <v>601</v>
      </c>
      <c r="D450" s="4"/>
      <c r="E450" s="4"/>
      <c r="F450" s="221">
        <v>3000</v>
      </c>
      <c r="G450" s="126">
        <f t="shared" si="301"/>
        <v>1000</v>
      </c>
      <c r="H450" s="186"/>
      <c r="I450" s="190">
        <f t="shared" ref="I450" si="302">H450/G450*100</f>
        <v>0</v>
      </c>
      <c r="J450" s="1491"/>
      <c r="K450" s="1491"/>
      <c r="L450" s="125"/>
      <c r="M450" s="125"/>
      <c r="N450" s="125"/>
      <c r="O450" s="125"/>
      <c r="P450" s="125"/>
      <c r="Q450" s="125"/>
      <c r="R450" s="325"/>
      <c r="S450" s="325"/>
      <c r="T450" s="325"/>
      <c r="U450" s="325"/>
      <c r="V450" s="2363"/>
      <c r="W450" s="325"/>
      <c r="X450" s="782"/>
      <c r="Y450" s="325"/>
      <c r="Z450" s="325"/>
      <c r="AA450" s="325"/>
      <c r="AB450" s="325"/>
      <c r="AC450" s="325"/>
      <c r="AD450" s="925"/>
      <c r="AE450" s="953"/>
    </row>
    <row r="451" spans="1:255" s="2239" customFormat="1" ht="75" x14ac:dyDescent="0.25">
      <c r="A451" s="217"/>
      <c r="B451" s="217">
        <v>1</v>
      </c>
      <c r="C451" s="168" t="s">
        <v>688</v>
      </c>
      <c r="D451" s="4"/>
      <c r="E451" s="4"/>
      <c r="F451" s="221"/>
      <c r="G451" s="3217">
        <f t="shared" si="301"/>
        <v>0</v>
      </c>
      <c r="H451" s="186">
        <v>512</v>
      </c>
      <c r="I451" s="190"/>
      <c r="J451" s="1491"/>
      <c r="K451" s="1491"/>
      <c r="L451" s="125"/>
      <c r="M451" s="125"/>
      <c r="N451" s="125"/>
      <c r="O451" s="125"/>
      <c r="P451" s="125"/>
      <c r="Q451" s="125"/>
      <c r="R451" s="325"/>
      <c r="S451" s="325"/>
      <c r="T451" s="325"/>
      <c r="U451" s="325"/>
      <c r="V451" s="2363"/>
      <c r="W451" s="325"/>
      <c r="X451" s="782"/>
      <c r="Y451" s="325"/>
      <c r="Z451" s="325"/>
      <c r="AA451" s="325"/>
      <c r="AB451" s="325"/>
      <c r="AC451" s="325"/>
      <c r="AD451" s="925"/>
      <c r="AE451" s="953"/>
    </row>
    <row r="452" spans="1:255" s="2239" customFormat="1" ht="45" x14ac:dyDescent="0.25">
      <c r="A452" s="217"/>
      <c r="B452" s="217"/>
      <c r="C452" s="168" t="s">
        <v>177</v>
      </c>
      <c r="D452" s="4"/>
      <c r="E452" s="4"/>
      <c r="F452" s="221">
        <v>4800</v>
      </c>
      <c r="G452" s="3217">
        <f t="shared" si="301"/>
        <v>1600</v>
      </c>
      <c r="H452" s="186">
        <v>1092</v>
      </c>
      <c r="I452" s="190">
        <f t="shared" si="295"/>
        <v>68.25</v>
      </c>
      <c r="J452" s="1491"/>
      <c r="K452" s="1491"/>
      <c r="L452" s="125"/>
      <c r="M452" s="125"/>
      <c r="N452" s="125"/>
      <c r="O452" s="125"/>
      <c r="P452" s="125"/>
      <c r="Q452" s="125"/>
      <c r="R452" s="325"/>
      <c r="S452" s="325"/>
      <c r="T452" s="325"/>
      <c r="U452" s="325"/>
      <c r="V452" s="2363"/>
      <c r="W452" s="325"/>
      <c r="X452" s="782"/>
      <c r="Y452" s="325"/>
      <c r="Z452" s="325"/>
      <c r="AA452" s="325"/>
      <c r="AB452" s="325"/>
      <c r="AC452" s="325"/>
      <c r="AD452" s="925"/>
      <c r="AE452" s="953"/>
    </row>
    <row r="453" spans="1:255" s="2239" customFormat="1" ht="60" x14ac:dyDescent="0.25">
      <c r="A453" s="217"/>
      <c r="B453" s="217"/>
      <c r="C453" s="168" t="s">
        <v>324</v>
      </c>
      <c r="D453" s="4"/>
      <c r="E453" s="4"/>
      <c r="F453" s="221"/>
      <c r="G453" s="3217">
        <f t="shared" si="301"/>
        <v>0</v>
      </c>
      <c r="H453" s="186">
        <v>2483</v>
      </c>
      <c r="I453" s="190"/>
      <c r="J453" s="1491"/>
      <c r="K453" s="1491"/>
      <c r="L453" s="125"/>
      <c r="M453" s="125"/>
      <c r="N453" s="125"/>
      <c r="O453" s="125"/>
      <c r="P453" s="125"/>
      <c r="Q453" s="125"/>
      <c r="R453" s="325"/>
      <c r="S453" s="325"/>
      <c r="T453" s="325"/>
      <c r="U453" s="325"/>
      <c r="V453" s="2363"/>
      <c r="W453" s="325"/>
      <c r="X453" s="782"/>
      <c r="Y453" s="325"/>
      <c r="Z453" s="325"/>
      <c r="AA453" s="325"/>
      <c r="AB453" s="325"/>
      <c r="AC453" s="325"/>
      <c r="AD453" s="925"/>
      <c r="AE453" s="953"/>
    </row>
    <row r="454" spans="1:255" s="2239" customFormat="1" ht="45" x14ac:dyDescent="0.25">
      <c r="A454" s="217">
        <v>1</v>
      </c>
      <c r="B454" s="217">
        <v>1</v>
      </c>
      <c r="C454" s="168" t="s">
        <v>636</v>
      </c>
      <c r="D454" s="4"/>
      <c r="E454" s="4"/>
      <c r="F454" s="221"/>
      <c r="G454" s="126">
        <f t="shared" si="301"/>
        <v>0</v>
      </c>
      <c r="H454" s="186">
        <v>30</v>
      </c>
      <c r="I454" s="190"/>
      <c r="J454" s="1491"/>
      <c r="K454" s="1491"/>
      <c r="L454" s="125"/>
      <c r="M454" s="125"/>
      <c r="N454" s="125"/>
      <c r="O454" s="125"/>
      <c r="P454" s="125"/>
      <c r="Q454" s="125"/>
      <c r="R454" s="325"/>
      <c r="S454" s="325"/>
      <c r="T454" s="325"/>
      <c r="U454" s="325"/>
      <c r="V454" s="2363"/>
      <c r="W454" s="325"/>
      <c r="X454" s="782"/>
      <c r="Y454" s="325"/>
      <c r="Z454" s="325"/>
      <c r="AA454" s="325"/>
      <c r="AB454" s="325"/>
      <c r="AC454" s="325"/>
      <c r="AD454" s="925"/>
      <c r="AE454" s="953"/>
    </row>
    <row r="455" spans="1:255" s="2239" customFormat="1" x14ac:dyDescent="0.25">
      <c r="A455" s="217"/>
      <c r="B455" s="217">
        <v>1</v>
      </c>
      <c r="C455" s="168" t="s">
        <v>179</v>
      </c>
      <c r="D455" s="4"/>
      <c r="E455" s="4"/>
      <c r="F455" s="221">
        <v>3600</v>
      </c>
      <c r="G455" s="126">
        <f t="shared" si="301"/>
        <v>1200</v>
      </c>
      <c r="H455" s="186">
        <v>544</v>
      </c>
      <c r="I455" s="190">
        <f t="shared" si="295"/>
        <v>45.333333333333329</v>
      </c>
      <c r="J455" s="1491"/>
      <c r="K455" s="1491"/>
      <c r="L455" s="125"/>
      <c r="M455" s="125"/>
      <c r="N455" s="125"/>
      <c r="O455" s="125"/>
      <c r="P455" s="125"/>
      <c r="Q455" s="125"/>
      <c r="R455" s="325"/>
      <c r="S455" s="325"/>
      <c r="T455" s="325"/>
      <c r="U455" s="325"/>
      <c r="V455" s="2363"/>
      <c r="W455" s="325"/>
      <c r="X455" s="782"/>
      <c r="Y455" s="325"/>
      <c r="Z455" s="325"/>
      <c r="AA455" s="325"/>
      <c r="AB455" s="325"/>
      <c r="AC455" s="325"/>
      <c r="AD455" s="925"/>
      <c r="AE455" s="953"/>
    </row>
    <row r="456" spans="1:255" s="2239" customFormat="1" ht="30" x14ac:dyDescent="0.25">
      <c r="A456" s="217"/>
      <c r="B456" s="217">
        <v>1</v>
      </c>
      <c r="C456" s="168" t="s">
        <v>465</v>
      </c>
      <c r="D456" s="4"/>
      <c r="E456" s="4"/>
      <c r="F456" s="221"/>
      <c r="G456" s="126">
        <f t="shared" si="301"/>
        <v>0</v>
      </c>
      <c r="H456" s="186">
        <v>5041</v>
      </c>
      <c r="I456" s="190"/>
      <c r="J456" s="1491"/>
      <c r="K456" s="1491"/>
      <c r="L456" s="125"/>
      <c r="M456" s="125"/>
      <c r="N456" s="125"/>
      <c r="O456" s="125"/>
      <c r="P456" s="125"/>
      <c r="Q456" s="125"/>
      <c r="R456" s="325"/>
      <c r="S456" s="325"/>
      <c r="T456" s="325"/>
      <c r="U456" s="325"/>
      <c r="V456" s="2363"/>
      <c r="W456" s="325"/>
      <c r="X456" s="782"/>
      <c r="Y456" s="325"/>
      <c r="Z456" s="325"/>
      <c r="AA456" s="325"/>
      <c r="AB456" s="325"/>
      <c r="AC456" s="325"/>
      <c r="AD456" s="925"/>
      <c r="AE456" s="953"/>
    </row>
    <row r="457" spans="1:255" s="2239" customFormat="1" ht="45" x14ac:dyDescent="0.25">
      <c r="A457" s="217"/>
      <c r="B457" s="217"/>
      <c r="C457" s="168" t="s">
        <v>255</v>
      </c>
      <c r="D457" s="4"/>
      <c r="E457" s="4"/>
      <c r="F457" s="221">
        <v>55</v>
      </c>
      <c r="G457" s="126">
        <f t="shared" si="301"/>
        <v>18.333333333333332</v>
      </c>
      <c r="H457" s="186">
        <v>34</v>
      </c>
      <c r="I457" s="190">
        <f t="shared" si="295"/>
        <v>185.45454545454547</v>
      </c>
      <c r="J457" s="1491"/>
      <c r="K457" s="1491"/>
      <c r="L457" s="125"/>
      <c r="M457" s="125"/>
      <c r="N457" s="125"/>
      <c r="O457" s="125"/>
      <c r="P457" s="125"/>
      <c r="Q457" s="125"/>
      <c r="R457" s="325"/>
      <c r="S457" s="325"/>
      <c r="T457" s="325"/>
      <c r="U457" s="325"/>
      <c r="V457" s="2363"/>
      <c r="W457" s="325"/>
      <c r="X457" s="782"/>
      <c r="Y457" s="325"/>
      <c r="Z457" s="325"/>
      <c r="AA457" s="325"/>
      <c r="AB457" s="325"/>
      <c r="AC457" s="325"/>
      <c r="AD457" s="925"/>
      <c r="AE457" s="953"/>
    </row>
    <row r="458" spans="1:255" s="2239" customFormat="1" ht="30" x14ac:dyDescent="0.25">
      <c r="A458" s="217"/>
      <c r="B458" s="217">
        <v>1</v>
      </c>
      <c r="C458" s="168" t="s">
        <v>260</v>
      </c>
      <c r="D458" s="4"/>
      <c r="E458" s="4"/>
      <c r="F458" s="221">
        <v>1400</v>
      </c>
      <c r="G458" s="126">
        <f t="shared" si="301"/>
        <v>466.66666666666669</v>
      </c>
      <c r="H458" s="186">
        <v>415</v>
      </c>
      <c r="I458" s="190">
        <f t="shared" si="295"/>
        <v>88.928571428571416</v>
      </c>
      <c r="J458" s="1491"/>
      <c r="K458" s="1491"/>
      <c r="L458" s="125"/>
      <c r="M458" s="125"/>
      <c r="N458" s="125"/>
      <c r="O458" s="125"/>
      <c r="P458" s="125"/>
      <c r="Q458" s="125"/>
      <c r="R458" s="325"/>
      <c r="S458" s="325"/>
      <c r="T458" s="325"/>
      <c r="U458" s="325"/>
      <c r="V458" s="2363"/>
      <c r="W458" s="325"/>
      <c r="X458" s="782"/>
      <c r="Y458" s="325"/>
      <c r="Z458" s="325"/>
      <c r="AA458" s="325"/>
      <c r="AB458" s="325"/>
      <c r="AC458" s="325"/>
      <c r="AD458" s="925"/>
      <c r="AE458" s="953"/>
    </row>
    <row r="459" spans="1:255" s="2239" customFormat="1" ht="30" x14ac:dyDescent="0.25">
      <c r="A459" s="217"/>
      <c r="B459" s="217">
        <v>1</v>
      </c>
      <c r="C459" s="168" t="s">
        <v>70</v>
      </c>
      <c r="D459" s="4"/>
      <c r="E459" s="4"/>
      <c r="F459" s="221">
        <v>490</v>
      </c>
      <c r="G459" s="126">
        <f t="shared" si="301"/>
        <v>163.33333333333334</v>
      </c>
      <c r="H459" s="186">
        <v>57</v>
      </c>
      <c r="I459" s="190">
        <f t="shared" si="295"/>
        <v>34.897959183673464</v>
      </c>
      <c r="J459" s="1491"/>
      <c r="K459" s="1491"/>
      <c r="L459" s="125"/>
      <c r="M459" s="125"/>
      <c r="N459" s="125"/>
      <c r="O459" s="125"/>
      <c r="P459" s="125"/>
      <c r="Q459" s="125"/>
      <c r="R459" s="325"/>
      <c r="S459" s="325"/>
      <c r="T459" s="325"/>
      <c r="U459" s="325"/>
      <c r="V459" s="2363"/>
      <c r="W459" s="325"/>
      <c r="X459" s="782"/>
      <c r="Y459" s="325"/>
      <c r="Z459" s="325"/>
      <c r="AA459" s="325"/>
      <c r="AB459" s="325"/>
      <c r="AC459" s="325"/>
      <c r="AD459" s="925"/>
      <c r="AE459" s="953"/>
    </row>
    <row r="460" spans="1:255" s="2239" customFormat="1" ht="29.25" x14ac:dyDescent="0.25">
      <c r="A460" s="217">
        <v>1</v>
      </c>
      <c r="B460" s="217">
        <v>1</v>
      </c>
      <c r="C460" s="473" t="s">
        <v>256</v>
      </c>
      <c r="D460" s="519"/>
      <c r="E460" s="4"/>
      <c r="F460" s="245">
        <f>F420+F402</f>
        <v>43685</v>
      </c>
      <c r="G460" s="526">
        <f>G420+G402</f>
        <v>14561.666666666668</v>
      </c>
      <c r="H460" s="746">
        <f>H420+H402</f>
        <v>13661</v>
      </c>
      <c r="I460" s="524">
        <f>H460/G460*100</f>
        <v>93.814810575712485</v>
      </c>
      <c r="J460" s="1491"/>
      <c r="K460" s="1491"/>
      <c r="L460" s="125"/>
      <c r="M460" s="125"/>
      <c r="N460" s="125"/>
      <c r="O460" s="125"/>
      <c r="P460" s="125"/>
      <c r="Q460" s="125"/>
      <c r="R460" s="325"/>
      <c r="S460" s="325"/>
      <c r="T460" s="325"/>
      <c r="U460" s="325"/>
      <c r="V460" s="2363"/>
      <c r="W460" s="325"/>
      <c r="X460" s="782"/>
      <c r="Y460" s="325"/>
      <c r="Z460" s="325"/>
      <c r="AA460" s="325"/>
      <c r="AB460" s="325"/>
      <c r="AC460" s="325"/>
      <c r="AD460" s="929"/>
      <c r="AE460" s="953"/>
    </row>
    <row r="461" spans="1:255" s="2239" customFormat="1" ht="43.5" x14ac:dyDescent="0.25">
      <c r="A461" s="217">
        <v>1</v>
      </c>
      <c r="B461" s="217">
        <v>1</v>
      </c>
      <c r="C461" s="473" t="s">
        <v>269</v>
      </c>
      <c r="D461" s="4"/>
      <c r="E461" s="4"/>
      <c r="F461" s="1972">
        <f>F411</f>
        <v>33362</v>
      </c>
      <c r="G461" s="1472">
        <f>G411</f>
        <v>11120.666666666668</v>
      </c>
      <c r="H461" s="1636">
        <f>H411</f>
        <v>16153</v>
      </c>
      <c r="I461" s="526">
        <f>H461/G461*100</f>
        <v>145.25208320844072</v>
      </c>
      <c r="J461" s="2365"/>
      <c r="K461" s="155"/>
      <c r="L461" s="1114"/>
      <c r="M461" s="1114"/>
      <c r="N461" s="1114"/>
      <c r="O461" s="1114"/>
      <c r="P461" s="1114"/>
      <c r="Q461" s="156"/>
      <c r="R461" s="325"/>
      <c r="S461" s="325"/>
      <c r="T461" s="325"/>
      <c r="U461" s="325"/>
      <c r="V461" s="2366"/>
      <c r="W461" s="2753"/>
      <c r="X461" s="2754"/>
      <c r="Y461" s="2753"/>
      <c r="Z461" s="2753"/>
      <c r="AA461" s="2753"/>
      <c r="AB461" s="2301"/>
      <c r="AC461" s="2301"/>
      <c r="AD461" s="1638"/>
      <c r="AE461" s="2256"/>
      <c r="AF461" s="150"/>
      <c r="AG461" s="150"/>
      <c r="AH461" s="150"/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  <c r="BI461" s="150"/>
      <c r="BJ461" s="150"/>
      <c r="BK461" s="150"/>
      <c r="BL461" s="150"/>
      <c r="BM461" s="150"/>
      <c r="BN461" s="150"/>
      <c r="BO461" s="150"/>
      <c r="BP461" s="150"/>
      <c r="BQ461" s="150"/>
      <c r="BR461" s="150"/>
      <c r="BS461" s="150"/>
      <c r="BT461" s="150"/>
      <c r="BU461" s="150"/>
      <c r="BV461" s="150"/>
      <c r="BW461" s="150"/>
      <c r="BX461" s="150"/>
      <c r="BY461" s="150"/>
      <c r="BZ461" s="150"/>
      <c r="CA461" s="150"/>
      <c r="CB461" s="150"/>
      <c r="CC461" s="150"/>
      <c r="CD461" s="150"/>
      <c r="CE461" s="150"/>
      <c r="CF461" s="150"/>
      <c r="CG461" s="150"/>
      <c r="CH461" s="150"/>
      <c r="CI461" s="150"/>
      <c r="CJ461" s="150"/>
      <c r="CK461" s="150"/>
      <c r="CL461" s="150"/>
      <c r="CM461" s="150"/>
      <c r="CN461" s="150"/>
      <c r="CO461" s="150"/>
      <c r="CP461" s="150"/>
      <c r="CQ461" s="150"/>
      <c r="CR461" s="150"/>
      <c r="CS461" s="150"/>
      <c r="CT461" s="150"/>
      <c r="CU461" s="150"/>
      <c r="CV461" s="150"/>
      <c r="CW461" s="150"/>
      <c r="CX461" s="150"/>
      <c r="CY461" s="150"/>
      <c r="CZ461" s="150"/>
      <c r="DA461" s="150"/>
      <c r="DB461" s="150"/>
      <c r="DC461" s="150"/>
      <c r="DD461" s="150"/>
      <c r="DE461" s="150"/>
      <c r="DF461" s="150"/>
      <c r="DG461" s="150"/>
      <c r="DH461" s="150"/>
      <c r="DI461" s="150"/>
      <c r="DJ461" s="150"/>
      <c r="DK461" s="150"/>
      <c r="DL461" s="150"/>
      <c r="DM461" s="150"/>
      <c r="DN461" s="150"/>
      <c r="DO461" s="150"/>
      <c r="DP461" s="150"/>
      <c r="DQ461" s="150"/>
      <c r="DR461" s="150"/>
      <c r="DS461" s="150"/>
      <c r="DT461" s="150"/>
      <c r="DU461" s="150"/>
      <c r="DV461" s="150"/>
      <c r="DW461" s="150"/>
      <c r="DX461" s="150"/>
      <c r="DY461" s="150"/>
      <c r="DZ461" s="150"/>
      <c r="EA461" s="150"/>
      <c r="EB461" s="150"/>
      <c r="EC461" s="150"/>
      <c r="ED461" s="150"/>
      <c r="EE461" s="150"/>
      <c r="EF461" s="150"/>
      <c r="EG461" s="150"/>
      <c r="EH461" s="150"/>
      <c r="EI461" s="150"/>
      <c r="EJ461" s="150"/>
      <c r="EK461" s="150"/>
      <c r="EL461" s="150"/>
      <c r="EM461" s="150"/>
      <c r="EN461" s="150"/>
      <c r="EO461" s="150"/>
      <c r="EP461" s="150"/>
      <c r="EQ461" s="150"/>
      <c r="ER461" s="150"/>
      <c r="ES461" s="150"/>
      <c r="ET461" s="150"/>
      <c r="EU461" s="150"/>
      <c r="EV461" s="150"/>
      <c r="EW461" s="150"/>
      <c r="EX461" s="150"/>
      <c r="EY461" s="150"/>
      <c r="EZ461" s="150"/>
      <c r="FA461" s="150"/>
      <c r="FB461" s="150"/>
      <c r="FC461" s="150"/>
      <c r="FD461" s="150"/>
      <c r="FE461" s="150"/>
      <c r="FF461" s="150"/>
      <c r="FG461" s="150"/>
      <c r="FH461" s="150"/>
      <c r="FI461" s="150"/>
      <c r="FJ461" s="150"/>
      <c r="FK461" s="150"/>
      <c r="FL461" s="150"/>
      <c r="FM461" s="150"/>
      <c r="FN461" s="150"/>
      <c r="FO461" s="150"/>
      <c r="FP461" s="150"/>
      <c r="FQ461" s="150"/>
      <c r="FR461" s="150"/>
      <c r="FS461" s="150"/>
      <c r="FT461" s="150"/>
      <c r="FU461" s="150"/>
      <c r="FV461" s="150"/>
      <c r="FW461" s="150"/>
      <c r="FX461" s="150"/>
      <c r="FY461" s="150"/>
      <c r="FZ461" s="150"/>
      <c r="GA461" s="150"/>
      <c r="GB461" s="150"/>
      <c r="GC461" s="150"/>
      <c r="GD461" s="150"/>
      <c r="GE461" s="150"/>
      <c r="GF461" s="150"/>
      <c r="GG461" s="150"/>
      <c r="GH461" s="150"/>
      <c r="GI461" s="150"/>
      <c r="GJ461" s="150"/>
      <c r="GK461" s="150"/>
      <c r="GL461" s="150"/>
      <c r="GM461" s="150"/>
      <c r="GN461" s="150"/>
      <c r="GO461" s="150"/>
      <c r="GP461" s="150"/>
      <c r="GQ461" s="150"/>
      <c r="GR461" s="150"/>
      <c r="GS461" s="150"/>
      <c r="GT461" s="150"/>
      <c r="GU461" s="150"/>
      <c r="GV461" s="150"/>
      <c r="GW461" s="150"/>
      <c r="GX461" s="150"/>
      <c r="GY461" s="150"/>
      <c r="GZ461" s="150"/>
      <c r="HA461" s="150"/>
      <c r="HB461" s="150"/>
      <c r="HC461" s="150"/>
      <c r="HD461" s="150"/>
      <c r="HE461" s="150"/>
      <c r="HF461" s="150"/>
      <c r="HG461" s="150"/>
      <c r="HH461" s="150"/>
      <c r="HI461" s="150"/>
      <c r="HJ461" s="150"/>
      <c r="HK461" s="150"/>
      <c r="HL461" s="150"/>
      <c r="HM461" s="150"/>
      <c r="HN461" s="150"/>
      <c r="HO461" s="150"/>
      <c r="HP461" s="150"/>
      <c r="HQ461" s="150"/>
      <c r="HR461" s="150"/>
      <c r="HS461" s="150"/>
      <c r="HT461" s="150"/>
      <c r="HU461" s="150"/>
      <c r="HV461" s="150"/>
      <c r="HW461" s="150"/>
      <c r="HX461" s="150"/>
      <c r="HY461" s="150"/>
      <c r="HZ461" s="150"/>
      <c r="IA461" s="150"/>
      <c r="IB461" s="150"/>
      <c r="IC461" s="150"/>
      <c r="ID461" s="150"/>
      <c r="IE461" s="150"/>
      <c r="IF461" s="150"/>
      <c r="IG461" s="150"/>
      <c r="IH461" s="150"/>
      <c r="II461" s="150"/>
      <c r="IJ461" s="150"/>
      <c r="IK461" s="150"/>
      <c r="IL461" s="150"/>
      <c r="IM461" s="150"/>
      <c r="IN461" s="150"/>
      <c r="IO461" s="150"/>
      <c r="IP461" s="150"/>
      <c r="IQ461" s="150"/>
      <c r="IR461" s="150"/>
      <c r="IS461" s="150"/>
      <c r="IT461" s="150"/>
      <c r="IU461" s="150"/>
    </row>
    <row r="462" spans="1:255" s="2239" customFormat="1" ht="29.25" x14ac:dyDescent="0.25">
      <c r="A462" s="217"/>
      <c r="B462" s="217">
        <v>1</v>
      </c>
      <c r="C462" s="473" t="s">
        <v>257</v>
      </c>
      <c r="D462" s="1744"/>
      <c r="E462" s="4"/>
      <c r="F462" s="1972">
        <f>F432+F406</f>
        <v>60900</v>
      </c>
      <c r="G462" s="1472">
        <f>G432+G406</f>
        <v>20300.000000000004</v>
      </c>
      <c r="H462" s="1636">
        <f>H432+H406</f>
        <v>21050</v>
      </c>
      <c r="I462" s="526">
        <f>H462/G462*100</f>
        <v>103.69458128078817</v>
      </c>
      <c r="J462" s="2365"/>
      <c r="K462" s="155"/>
      <c r="L462" s="1114"/>
      <c r="M462" s="1114"/>
      <c r="N462" s="1114"/>
      <c r="O462" s="1114"/>
      <c r="P462" s="1114"/>
      <c r="Q462" s="156"/>
      <c r="R462" s="325"/>
      <c r="S462" s="325"/>
      <c r="T462" s="325"/>
      <c r="U462" s="325"/>
      <c r="V462" s="2366"/>
      <c r="W462" s="2753"/>
      <c r="X462" s="2754"/>
      <c r="Y462" s="2753"/>
      <c r="Z462" s="2753"/>
      <c r="AA462" s="2753"/>
      <c r="AB462" s="2301"/>
      <c r="AC462" s="2301"/>
      <c r="AD462" s="1638"/>
      <c r="AE462" s="2256"/>
      <c r="AF462" s="150"/>
      <c r="AG462" s="150"/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  <c r="BI462" s="150"/>
      <c r="BJ462" s="150"/>
      <c r="BK462" s="150"/>
      <c r="BL462" s="150"/>
      <c r="BM462" s="150"/>
      <c r="BN462" s="150"/>
      <c r="BO462" s="150"/>
      <c r="BP462" s="150"/>
      <c r="BQ462" s="150"/>
      <c r="BR462" s="150"/>
      <c r="BS462" s="150"/>
      <c r="BT462" s="150"/>
      <c r="BU462" s="150"/>
      <c r="BV462" s="150"/>
      <c r="BW462" s="150"/>
      <c r="BX462" s="150"/>
      <c r="BY462" s="150"/>
      <c r="BZ462" s="150"/>
      <c r="CA462" s="150"/>
      <c r="CB462" s="150"/>
      <c r="CC462" s="150"/>
      <c r="CD462" s="150"/>
      <c r="CE462" s="150"/>
      <c r="CF462" s="150"/>
      <c r="CG462" s="150"/>
      <c r="CH462" s="150"/>
      <c r="CI462" s="150"/>
      <c r="CJ462" s="150"/>
      <c r="CK462" s="150"/>
      <c r="CL462" s="150"/>
      <c r="CM462" s="150"/>
      <c r="CN462" s="150"/>
      <c r="CO462" s="150"/>
      <c r="CP462" s="150"/>
      <c r="CQ462" s="150"/>
      <c r="CR462" s="150"/>
      <c r="CS462" s="150"/>
      <c r="CT462" s="150"/>
      <c r="CU462" s="150"/>
      <c r="CV462" s="150"/>
      <c r="CW462" s="150"/>
      <c r="CX462" s="150"/>
      <c r="CY462" s="150"/>
      <c r="CZ462" s="150"/>
      <c r="DA462" s="150"/>
      <c r="DB462" s="150"/>
      <c r="DC462" s="150"/>
      <c r="DD462" s="150"/>
      <c r="DE462" s="150"/>
      <c r="DF462" s="150"/>
      <c r="DG462" s="150"/>
      <c r="DH462" s="150"/>
      <c r="DI462" s="150"/>
      <c r="DJ462" s="150"/>
      <c r="DK462" s="150"/>
      <c r="DL462" s="150"/>
      <c r="DM462" s="150"/>
      <c r="DN462" s="150"/>
      <c r="DO462" s="150"/>
      <c r="DP462" s="150"/>
      <c r="DQ462" s="150"/>
      <c r="DR462" s="150"/>
      <c r="DS462" s="150"/>
      <c r="DT462" s="150"/>
      <c r="DU462" s="150"/>
      <c r="DV462" s="150"/>
      <c r="DW462" s="150"/>
      <c r="DX462" s="150"/>
      <c r="DY462" s="150"/>
      <c r="DZ462" s="150"/>
      <c r="EA462" s="150"/>
      <c r="EB462" s="150"/>
      <c r="EC462" s="150"/>
      <c r="ED462" s="150"/>
      <c r="EE462" s="150"/>
      <c r="EF462" s="150"/>
      <c r="EG462" s="150"/>
      <c r="EH462" s="150"/>
      <c r="EI462" s="150"/>
      <c r="EJ462" s="150"/>
      <c r="EK462" s="150"/>
      <c r="EL462" s="150"/>
      <c r="EM462" s="150"/>
      <c r="EN462" s="150"/>
      <c r="EO462" s="150"/>
      <c r="EP462" s="150"/>
      <c r="EQ462" s="150"/>
      <c r="ER462" s="150"/>
      <c r="ES462" s="150"/>
      <c r="ET462" s="150"/>
      <c r="EU462" s="150"/>
      <c r="EV462" s="150"/>
      <c r="EW462" s="150"/>
      <c r="EX462" s="150"/>
      <c r="EY462" s="150"/>
      <c r="EZ462" s="150"/>
      <c r="FA462" s="150"/>
      <c r="FB462" s="150"/>
      <c r="FC462" s="150"/>
      <c r="FD462" s="150"/>
      <c r="FE462" s="150"/>
      <c r="FF462" s="150"/>
      <c r="FG462" s="150"/>
      <c r="FH462" s="150"/>
      <c r="FI462" s="150"/>
      <c r="FJ462" s="150"/>
      <c r="FK462" s="150"/>
      <c r="FL462" s="150"/>
      <c r="FM462" s="150"/>
      <c r="FN462" s="150"/>
      <c r="FO462" s="150"/>
      <c r="FP462" s="150"/>
      <c r="FQ462" s="150"/>
      <c r="FR462" s="150"/>
      <c r="FS462" s="150"/>
      <c r="FT462" s="150"/>
      <c r="FU462" s="150"/>
      <c r="FV462" s="150"/>
      <c r="FW462" s="150"/>
      <c r="FX462" s="150"/>
      <c r="FY462" s="150"/>
      <c r="FZ462" s="150"/>
      <c r="GA462" s="150"/>
      <c r="GB462" s="150"/>
      <c r="GC462" s="150"/>
      <c r="GD462" s="150"/>
      <c r="GE462" s="150"/>
      <c r="GF462" s="150"/>
      <c r="GG462" s="150"/>
      <c r="GH462" s="150"/>
      <c r="GI462" s="150"/>
      <c r="GJ462" s="150"/>
      <c r="GK462" s="150"/>
      <c r="GL462" s="150"/>
      <c r="GM462" s="150"/>
      <c r="GN462" s="150"/>
      <c r="GO462" s="150"/>
      <c r="GP462" s="150"/>
      <c r="GQ462" s="150"/>
      <c r="GR462" s="150"/>
      <c r="GS462" s="150"/>
      <c r="GT462" s="150"/>
      <c r="GU462" s="150"/>
      <c r="GV462" s="150"/>
      <c r="GW462" s="150"/>
      <c r="GX462" s="150"/>
      <c r="GY462" s="150"/>
      <c r="GZ462" s="150"/>
      <c r="HA462" s="150"/>
      <c r="HB462" s="150"/>
      <c r="HC462" s="150"/>
      <c r="HD462" s="150"/>
      <c r="HE462" s="150"/>
      <c r="HF462" s="150"/>
      <c r="HG462" s="150"/>
      <c r="HH462" s="150"/>
      <c r="HI462" s="150"/>
      <c r="HJ462" s="150"/>
      <c r="HK462" s="150"/>
      <c r="HL462" s="150"/>
      <c r="HM462" s="150"/>
      <c r="HN462" s="150"/>
      <c r="HO462" s="150"/>
      <c r="HP462" s="150"/>
      <c r="HQ462" s="150"/>
      <c r="HR462" s="150"/>
      <c r="HS462" s="150"/>
      <c r="HT462" s="150"/>
      <c r="HU462" s="150"/>
      <c r="HV462" s="150"/>
      <c r="HW462" s="150"/>
      <c r="HX462" s="150"/>
      <c r="HY462" s="150"/>
      <c r="HZ462" s="150"/>
      <c r="IA462" s="150"/>
      <c r="IB462" s="150"/>
      <c r="IC462" s="150"/>
      <c r="ID462" s="150"/>
      <c r="IE462" s="150"/>
      <c r="IF462" s="150"/>
      <c r="IG462" s="150"/>
      <c r="IH462" s="150"/>
      <c r="II462" s="150"/>
      <c r="IJ462" s="150"/>
      <c r="IK462" s="150"/>
      <c r="IL462" s="150"/>
      <c r="IM462" s="150"/>
      <c r="IN462" s="150"/>
      <c r="IO462" s="150"/>
      <c r="IP462" s="150"/>
      <c r="IQ462" s="150"/>
      <c r="IR462" s="150"/>
      <c r="IS462" s="150"/>
      <c r="IT462" s="150"/>
      <c r="IU462" s="150"/>
    </row>
    <row r="463" spans="1:255" s="2239" customFormat="1" ht="29.25" x14ac:dyDescent="0.25">
      <c r="A463" s="217"/>
      <c r="B463" s="217">
        <v>1</v>
      </c>
      <c r="C463" s="473" t="s">
        <v>258</v>
      </c>
      <c r="D463" s="1842"/>
      <c r="E463" s="4"/>
      <c r="F463" s="1972">
        <f>F440+F442+F409</f>
        <v>17900</v>
      </c>
      <c r="G463" s="1472">
        <f>G440+G442+G409</f>
        <v>5966.666666666667</v>
      </c>
      <c r="H463" s="1636">
        <f>H440+H442+H409</f>
        <v>6684</v>
      </c>
      <c r="I463" s="526">
        <f>H463/G463*100</f>
        <v>112.02234636871509</v>
      </c>
      <c r="J463" s="2365"/>
      <c r="K463" s="155"/>
      <c r="L463" s="1114"/>
      <c r="M463" s="1114"/>
      <c r="N463" s="1114"/>
      <c r="O463" s="1114"/>
      <c r="P463" s="1114"/>
      <c r="Q463" s="156"/>
      <c r="R463" s="325"/>
      <c r="S463" s="325"/>
      <c r="T463" s="325"/>
      <c r="U463" s="325"/>
      <c r="V463" s="2282"/>
      <c r="W463" s="2753"/>
      <c r="X463" s="2754"/>
      <c r="Y463" s="2753"/>
      <c r="Z463" s="2753"/>
      <c r="AA463" s="2753"/>
      <c r="AB463" s="2301"/>
      <c r="AC463" s="2301"/>
      <c r="AD463" s="1638"/>
      <c r="AE463" s="2256"/>
      <c r="AF463" s="150"/>
      <c r="AG463" s="150"/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  <c r="BI463" s="150"/>
      <c r="BJ463" s="150"/>
      <c r="BK463" s="150"/>
      <c r="BL463" s="150"/>
      <c r="BM463" s="150"/>
      <c r="BN463" s="150"/>
      <c r="BO463" s="150"/>
      <c r="BP463" s="150"/>
      <c r="BQ463" s="150"/>
      <c r="BR463" s="150"/>
      <c r="BS463" s="150"/>
      <c r="BT463" s="150"/>
      <c r="BU463" s="150"/>
      <c r="BV463" s="150"/>
      <c r="BW463" s="150"/>
      <c r="BX463" s="150"/>
      <c r="BY463" s="150"/>
      <c r="BZ463" s="150"/>
      <c r="CA463" s="150"/>
      <c r="CB463" s="150"/>
      <c r="CC463" s="150"/>
      <c r="CD463" s="150"/>
      <c r="CE463" s="150"/>
      <c r="CF463" s="150"/>
      <c r="CG463" s="150"/>
      <c r="CH463" s="150"/>
      <c r="CI463" s="150"/>
      <c r="CJ463" s="150"/>
      <c r="CK463" s="150"/>
      <c r="CL463" s="150"/>
      <c r="CM463" s="150"/>
      <c r="CN463" s="150"/>
      <c r="CO463" s="150"/>
      <c r="CP463" s="150"/>
      <c r="CQ463" s="150"/>
      <c r="CR463" s="150"/>
      <c r="CS463" s="150"/>
      <c r="CT463" s="150"/>
      <c r="CU463" s="150"/>
      <c r="CV463" s="150"/>
      <c r="CW463" s="150"/>
      <c r="CX463" s="150"/>
      <c r="CY463" s="150"/>
      <c r="CZ463" s="150"/>
      <c r="DA463" s="150"/>
      <c r="DB463" s="150"/>
      <c r="DC463" s="150"/>
      <c r="DD463" s="150"/>
      <c r="DE463" s="150"/>
      <c r="DF463" s="150"/>
      <c r="DG463" s="150"/>
      <c r="DH463" s="150"/>
      <c r="DI463" s="150"/>
      <c r="DJ463" s="150"/>
      <c r="DK463" s="150"/>
      <c r="DL463" s="150"/>
      <c r="DM463" s="150"/>
      <c r="DN463" s="150"/>
      <c r="DO463" s="150"/>
      <c r="DP463" s="150"/>
      <c r="DQ463" s="150"/>
      <c r="DR463" s="150"/>
      <c r="DS463" s="150"/>
      <c r="DT463" s="150"/>
      <c r="DU463" s="150"/>
      <c r="DV463" s="150"/>
      <c r="DW463" s="150"/>
      <c r="DX463" s="150"/>
      <c r="DY463" s="150"/>
      <c r="DZ463" s="150"/>
      <c r="EA463" s="150"/>
      <c r="EB463" s="150"/>
      <c r="EC463" s="150"/>
      <c r="ED463" s="150"/>
      <c r="EE463" s="150"/>
      <c r="EF463" s="150"/>
      <c r="EG463" s="150"/>
      <c r="EH463" s="150"/>
      <c r="EI463" s="150"/>
      <c r="EJ463" s="150"/>
      <c r="EK463" s="150"/>
      <c r="EL463" s="150"/>
      <c r="EM463" s="150"/>
      <c r="EN463" s="150"/>
      <c r="EO463" s="150"/>
      <c r="EP463" s="150"/>
      <c r="EQ463" s="150"/>
      <c r="ER463" s="150"/>
      <c r="ES463" s="150"/>
      <c r="ET463" s="150"/>
      <c r="EU463" s="150"/>
      <c r="EV463" s="150"/>
      <c r="EW463" s="150"/>
      <c r="EX463" s="150"/>
      <c r="EY463" s="150"/>
      <c r="EZ463" s="150"/>
      <c r="FA463" s="150"/>
      <c r="FB463" s="150"/>
      <c r="FC463" s="150"/>
      <c r="FD463" s="150"/>
      <c r="FE463" s="150"/>
      <c r="FF463" s="150"/>
      <c r="FG463" s="150"/>
      <c r="FH463" s="150"/>
      <c r="FI463" s="150"/>
      <c r="FJ463" s="150"/>
      <c r="FK463" s="150"/>
      <c r="FL463" s="150"/>
      <c r="FM463" s="150"/>
      <c r="FN463" s="150"/>
      <c r="FO463" s="150"/>
      <c r="FP463" s="150"/>
      <c r="FQ463" s="150"/>
      <c r="FR463" s="150"/>
      <c r="FS463" s="150"/>
      <c r="FT463" s="150"/>
      <c r="FU463" s="150"/>
      <c r="FV463" s="150"/>
      <c r="FW463" s="150"/>
      <c r="FX463" s="150"/>
      <c r="FY463" s="150"/>
      <c r="FZ463" s="150"/>
      <c r="GA463" s="150"/>
      <c r="GB463" s="150"/>
      <c r="GC463" s="150"/>
      <c r="GD463" s="150"/>
      <c r="GE463" s="150"/>
      <c r="GF463" s="150"/>
      <c r="GG463" s="150"/>
      <c r="GH463" s="150"/>
      <c r="GI463" s="150"/>
      <c r="GJ463" s="150"/>
      <c r="GK463" s="150"/>
      <c r="GL463" s="150"/>
      <c r="GM463" s="150"/>
      <c r="GN463" s="150"/>
      <c r="GO463" s="150"/>
      <c r="GP463" s="150"/>
      <c r="GQ463" s="150"/>
      <c r="GR463" s="150"/>
      <c r="GS463" s="150"/>
      <c r="GT463" s="150"/>
      <c r="GU463" s="150"/>
      <c r="GV463" s="150"/>
      <c r="GW463" s="150"/>
      <c r="GX463" s="150"/>
      <c r="GY463" s="150"/>
      <c r="GZ463" s="150"/>
      <c r="HA463" s="150"/>
      <c r="HB463" s="150"/>
      <c r="HC463" s="150"/>
      <c r="HD463" s="150"/>
      <c r="HE463" s="150"/>
      <c r="HF463" s="150"/>
      <c r="HG463" s="150"/>
      <c r="HH463" s="150"/>
      <c r="HI463" s="150"/>
      <c r="HJ463" s="150"/>
      <c r="HK463" s="150"/>
      <c r="HL463" s="150"/>
      <c r="HM463" s="150"/>
      <c r="HN463" s="150"/>
      <c r="HO463" s="150"/>
      <c r="HP463" s="150"/>
      <c r="HQ463" s="150"/>
      <c r="HR463" s="150"/>
      <c r="HS463" s="150"/>
      <c r="HT463" s="150"/>
      <c r="HU463" s="150"/>
      <c r="HV463" s="150"/>
      <c r="HW463" s="150"/>
      <c r="HX463" s="150"/>
      <c r="HY463" s="150"/>
      <c r="HZ463" s="150"/>
      <c r="IA463" s="150"/>
      <c r="IB463" s="150"/>
      <c r="IC463" s="150"/>
      <c r="ID463" s="150"/>
      <c r="IE463" s="150"/>
      <c r="IF463" s="150"/>
      <c r="IG463" s="150"/>
      <c r="IH463" s="150"/>
      <c r="II463" s="150"/>
      <c r="IJ463" s="150"/>
      <c r="IK463" s="150"/>
      <c r="IL463" s="150"/>
      <c r="IM463" s="150"/>
      <c r="IN463" s="150"/>
      <c r="IO463" s="150"/>
      <c r="IP463" s="150"/>
      <c r="IQ463" s="150"/>
      <c r="IR463" s="150"/>
      <c r="IS463" s="150"/>
      <c r="IT463" s="150"/>
      <c r="IU463" s="150"/>
    </row>
    <row r="464" spans="1:255" s="2239" customFormat="1" x14ac:dyDescent="0.25">
      <c r="A464" s="217"/>
      <c r="B464" s="217">
        <v>1</v>
      </c>
      <c r="C464" s="474" t="s">
        <v>133</v>
      </c>
      <c r="D464" s="4"/>
      <c r="E464" s="4"/>
      <c r="F464" s="1972">
        <f>F463+F461+F460+F436*10+F433*2.6+F406*2.6</f>
        <v>254767</v>
      </c>
      <c r="G464" s="1972">
        <f>G463+G461+G460+G436*10+G433*2.6+G406*2.6</f>
        <v>84922.333333333343</v>
      </c>
      <c r="H464" s="1972">
        <f>H463+H461+H460+H436*10+H433*2.6+H406*2.6</f>
        <v>91768.2</v>
      </c>
      <c r="I464" s="526">
        <f>H464/G464*100</f>
        <v>108.06132662393479</v>
      </c>
      <c r="J464" s="2365"/>
      <c r="K464" s="155"/>
      <c r="L464" s="1114"/>
      <c r="M464" s="1114"/>
      <c r="N464" s="1114"/>
      <c r="O464" s="1114"/>
      <c r="P464" s="1114"/>
      <c r="Q464" s="156"/>
      <c r="R464" s="2288">
        <f>SUM(R463,R443,R411,R401,R420,R436,R429)</f>
        <v>482783.13881999993</v>
      </c>
      <c r="S464" s="2288">
        <f t="shared" ref="S464:AC464" si="303">SUM(S463,S443,S411,S401,S420,S436,S429)</f>
        <v>483045.77671999997</v>
      </c>
      <c r="T464" s="2288">
        <f t="shared" si="303"/>
        <v>483045.77671999997</v>
      </c>
      <c r="U464" s="2288">
        <f t="shared" ref="U464" si="304">SUM(U463,U443,U411,U401,U420,U436,U429)</f>
        <v>483045.77671999997</v>
      </c>
      <c r="V464" s="2505">
        <f t="shared" si="303"/>
        <v>160999.34145818179</v>
      </c>
      <c r="W464" s="2504">
        <f t="shared" si="303"/>
        <v>166854.04272999999</v>
      </c>
      <c r="X464" s="2595">
        <f t="shared" si="303"/>
        <v>0</v>
      </c>
      <c r="Y464" s="2504">
        <f t="shared" si="303"/>
        <v>8941.1885699999984</v>
      </c>
      <c r="Z464" s="2504">
        <f t="shared" si="303"/>
        <v>5854.7012718181804</v>
      </c>
      <c r="AA464" s="2504">
        <f t="shared" si="303"/>
        <v>-11.58311</v>
      </c>
      <c r="AB464" s="2374">
        <f t="shared" si="303"/>
        <v>-38.378030000000003</v>
      </c>
      <c r="AC464" s="2374">
        <f t="shared" si="303"/>
        <v>175756.85326999999</v>
      </c>
      <c r="AD464" s="1638"/>
      <c r="AE464" s="2256"/>
      <c r="AF464" s="150"/>
      <c r="AG464" s="150"/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  <c r="BI464" s="150"/>
      <c r="BJ464" s="150"/>
      <c r="BK464" s="150"/>
      <c r="BL464" s="150"/>
      <c r="BM464" s="150"/>
      <c r="BN464" s="150"/>
      <c r="BO464" s="150"/>
      <c r="BP464" s="150"/>
      <c r="BQ464" s="150"/>
      <c r="BR464" s="150"/>
      <c r="BS464" s="150"/>
      <c r="BT464" s="150"/>
      <c r="BU464" s="150"/>
      <c r="BV464" s="150"/>
      <c r="BW464" s="150"/>
      <c r="BX464" s="150"/>
      <c r="BY464" s="150"/>
      <c r="BZ464" s="150"/>
      <c r="CA464" s="150"/>
      <c r="CB464" s="150"/>
      <c r="CC464" s="150"/>
      <c r="CD464" s="150"/>
      <c r="CE464" s="150"/>
      <c r="CF464" s="150"/>
      <c r="CG464" s="150"/>
      <c r="CH464" s="150"/>
      <c r="CI464" s="150"/>
      <c r="CJ464" s="150"/>
      <c r="CK464" s="150"/>
      <c r="CL464" s="150"/>
      <c r="CM464" s="150"/>
      <c r="CN464" s="150"/>
      <c r="CO464" s="150"/>
      <c r="CP464" s="150"/>
      <c r="CQ464" s="150"/>
      <c r="CR464" s="150"/>
      <c r="CS464" s="150"/>
      <c r="CT464" s="150"/>
      <c r="CU464" s="150"/>
      <c r="CV464" s="150"/>
      <c r="CW464" s="150"/>
      <c r="CX464" s="150"/>
      <c r="CY464" s="150"/>
      <c r="CZ464" s="150"/>
      <c r="DA464" s="150"/>
      <c r="DB464" s="150"/>
      <c r="DC464" s="150"/>
      <c r="DD464" s="150"/>
      <c r="DE464" s="150"/>
      <c r="DF464" s="150"/>
      <c r="DG464" s="150"/>
      <c r="DH464" s="150"/>
      <c r="DI464" s="150"/>
      <c r="DJ464" s="150"/>
      <c r="DK464" s="150"/>
      <c r="DL464" s="150"/>
      <c r="DM464" s="150"/>
      <c r="DN464" s="150"/>
      <c r="DO464" s="150"/>
      <c r="DP464" s="150"/>
      <c r="DQ464" s="150"/>
      <c r="DR464" s="150"/>
      <c r="DS464" s="150"/>
      <c r="DT464" s="150"/>
      <c r="DU464" s="150"/>
      <c r="DV464" s="150"/>
      <c r="DW464" s="150"/>
      <c r="DX464" s="150"/>
      <c r="DY464" s="150"/>
      <c r="DZ464" s="150"/>
      <c r="EA464" s="150"/>
      <c r="EB464" s="150"/>
      <c r="EC464" s="150"/>
      <c r="ED464" s="150"/>
      <c r="EE464" s="150"/>
      <c r="EF464" s="150"/>
      <c r="EG464" s="150"/>
      <c r="EH464" s="150"/>
      <c r="EI464" s="150"/>
      <c r="EJ464" s="150"/>
      <c r="EK464" s="150"/>
      <c r="EL464" s="150"/>
      <c r="EM464" s="150"/>
      <c r="EN464" s="150"/>
      <c r="EO464" s="150"/>
      <c r="EP464" s="150"/>
      <c r="EQ464" s="150"/>
      <c r="ER464" s="150"/>
      <c r="ES464" s="150"/>
      <c r="ET464" s="150"/>
      <c r="EU464" s="150"/>
      <c r="EV464" s="150"/>
      <c r="EW464" s="150"/>
      <c r="EX464" s="150"/>
      <c r="EY464" s="150"/>
      <c r="EZ464" s="150"/>
      <c r="FA464" s="150"/>
      <c r="FB464" s="150"/>
      <c r="FC464" s="150"/>
      <c r="FD464" s="150"/>
      <c r="FE464" s="150"/>
      <c r="FF464" s="150"/>
      <c r="FG464" s="150"/>
      <c r="FH464" s="150"/>
      <c r="FI464" s="150"/>
      <c r="FJ464" s="150"/>
      <c r="FK464" s="150"/>
      <c r="FL464" s="150"/>
      <c r="FM464" s="150"/>
      <c r="FN464" s="150"/>
      <c r="FO464" s="150"/>
      <c r="FP464" s="150"/>
      <c r="FQ464" s="150"/>
      <c r="FR464" s="150"/>
      <c r="FS464" s="150"/>
      <c r="FT464" s="150"/>
      <c r="FU464" s="150"/>
      <c r="FV464" s="150"/>
      <c r="FW464" s="150"/>
      <c r="FX464" s="150"/>
      <c r="FY464" s="150"/>
      <c r="FZ464" s="150"/>
      <c r="GA464" s="150"/>
      <c r="GB464" s="150"/>
      <c r="GC464" s="150"/>
      <c r="GD464" s="150"/>
      <c r="GE464" s="150"/>
      <c r="GF464" s="150"/>
      <c r="GG464" s="150"/>
      <c r="GH464" s="150"/>
      <c r="GI464" s="150"/>
      <c r="GJ464" s="150"/>
      <c r="GK464" s="150"/>
      <c r="GL464" s="150"/>
      <c r="GM464" s="150"/>
      <c r="GN464" s="150"/>
      <c r="GO464" s="150"/>
      <c r="GP464" s="150"/>
      <c r="GQ464" s="150"/>
      <c r="GR464" s="150"/>
      <c r="GS464" s="150"/>
      <c r="GT464" s="150"/>
      <c r="GU464" s="150"/>
      <c r="GV464" s="150"/>
      <c r="GW464" s="150"/>
      <c r="GX464" s="150"/>
      <c r="GY464" s="150"/>
      <c r="GZ464" s="150"/>
      <c r="HA464" s="150"/>
      <c r="HB464" s="150"/>
      <c r="HC464" s="150"/>
      <c r="HD464" s="150"/>
      <c r="HE464" s="150"/>
      <c r="HF464" s="150"/>
      <c r="HG464" s="150"/>
      <c r="HH464" s="150"/>
      <c r="HI464" s="150"/>
      <c r="HJ464" s="150"/>
      <c r="HK464" s="150"/>
      <c r="HL464" s="150"/>
      <c r="HM464" s="150"/>
      <c r="HN464" s="150"/>
      <c r="HO464" s="150"/>
      <c r="HP464" s="150"/>
      <c r="HQ464" s="150"/>
      <c r="HR464" s="150"/>
      <c r="HS464" s="150"/>
      <c r="HT464" s="150"/>
      <c r="HU464" s="150"/>
      <c r="HV464" s="150"/>
      <c r="HW464" s="150"/>
      <c r="HX464" s="150"/>
      <c r="HY464" s="150"/>
      <c r="HZ464" s="150"/>
      <c r="IA464" s="150"/>
      <c r="IB464" s="150"/>
      <c r="IC464" s="150"/>
      <c r="ID464" s="150"/>
      <c r="IE464" s="150"/>
      <c r="IF464" s="150"/>
      <c r="IG464" s="150"/>
      <c r="IH464" s="150"/>
      <c r="II464" s="150"/>
      <c r="IJ464" s="150"/>
      <c r="IK464" s="150"/>
      <c r="IL464" s="150"/>
      <c r="IM464" s="150"/>
      <c r="IN464" s="150"/>
      <c r="IO464" s="150"/>
      <c r="IP464" s="150"/>
      <c r="IQ464" s="150"/>
      <c r="IR464" s="150"/>
      <c r="IS464" s="150"/>
      <c r="IT464" s="150"/>
      <c r="IU464" s="150"/>
    </row>
    <row r="465" spans="1:255" s="2239" customFormat="1" x14ac:dyDescent="0.25">
      <c r="A465" s="217"/>
      <c r="B465" s="217">
        <v>1</v>
      </c>
      <c r="C465" s="4"/>
      <c r="D465" s="4"/>
      <c r="E465" s="2144"/>
      <c r="F465" s="238"/>
      <c r="G465" s="126"/>
      <c r="H465" s="190"/>
      <c r="I465" s="190"/>
      <c r="J465" s="2039"/>
      <c r="K465" s="2039"/>
      <c r="L465" s="2305"/>
      <c r="M465" s="2305"/>
      <c r="N465" s="2305"/>
      <c r="O465" s="2305"/>
      <c r="P465" s="2305"/>
      <c r="Q465" s="2305"/>
      <c r="R465" s="2303"/>
      <c r="S465" s="2303"/>
      <c r="T465" s="2303"/>
      <c r="U465" s="2303"/>
      <c r="V465" s="2358">
        <f t="shared" ref="V465:V472" si="305">R465/12*$C$3</f>
        <v>0</v>
      </c>
      <c r="W465" s="2303"/>
      <c r="X465" s="2355"/>
      <c r="Y465" s="2303"/>
      <c r="Z465" s="2303"/>
      <c r="AA465" s="2303"/>
      <c r="AB465" s="2303"/>
      <c r="AC465" s="2303"/>
      <c r="AD465" s="945"/>
      <c r="AE465" s="2023"/>
    </row>
    <row r="466" spans="1:255" s="2239" customFormat="1" x14ac:dyDescent="0.25">
      <c r="A466" s="217">
        <v>1</v>
      </c>
      <c r="B466" s="217">
        <v>1</v>
      </c>
      <c r="C466" s="1346" t="s">
        <v>28</v>
      </c>
      <c r="D466" s="1346"/>
      <c r="E466" s="2"/>
      <c r="F466" s="225"/>
      <c r="G466" s="190"/>
      <c r="H466" s="190"/>
      <c r="I466" s="190"/>
      <c r="J466" s="1491"/>
      <c r="K466" s="1491"/>
      <c r="L466" s="746"/>
      <c r="M466" s="746"/>
      <c r="N466" s="746"/>
      <c r="O466" s="746"/>
      <c r="P466" s="746"/>
      <c r="Q466" s="746"/>
      <c r="R466" s="369"/>
      <c r="S466" s="369"/>
      <c r="T466" s="369"/>
      <c r="U466" s="369"/>
      <c r="V466" s="2364">
        <f t="shared" si="305"/>
        <v>0</v>
      </c>
      <c r="W466" s="369"/>
      <c r="X466" s="1123"/>
      <c r="Y466" s="369"/>
      <c r="Z466" s="369"/>
      <c r="AA466" s="369"/>
      <c r="AB466" s="369"/>
      <c r="AC466" s="369"/>
      <c r="AD466" s="945"/>
      <c r="AE466" s="2250"/>
    </row>
    <row r="467" spans="1:255" s="2239" customFormat="1" x14ac:dyDescent="0.25">
      <c r="A467" s="217">
        <v>1</v>
      </c>
      <c r="B467" s="217">
        <v>1</v>
      </c>
      <c r="C467" s="1025" t="s">
        <v>43</v>
      </c>
      <c r="D467" s="1025"/>
      <c r="E467" s="190">
        <v>300</v>
      </c>
      <c r="F467" s="225">
        <v>247</v>
      </c>
      <c r="G467" s="126">
        <f>ROUND(F467/12*$C$3,0)</f>
        <v>82</v>
      </c>
      <c r="H467" s="126">
        <v>81</v>
      </c>
      <c r="I467" s="126">
        <f>H467/G467*100</f>
        <v>98.780487804878049</v>
      </c>
      <c r="J467" s="827">
        <v>10</v>
      </c>
      <c r="K467" s="155">
        <f>N467/H467</f>
        <v>1.1851851851851851</v>
      </c>
      <c r="L467" s="156">
        <f>ROUND(F467*J467,0)</f>
        <v>2470</v>
      </c>
      <c r="M467" s="156">
        <f>L467/12*$C$3</f>
        <v>823.33333333333337</v>
      </c>
      <c r="N467" s="156">
        <v>96</v>
      </c>
      <c r="O467" s="156">
        <f>N467/M467*100</f>
        <v>11.659919028340081</v>
      </c>
      <c r="P467" s="156">
        <f>L467/E467</f>
        <v>8.2333333333333325</v>
      </c>
      <c r="Q467" s="156">
        <f>N467/$C$3*12/P467</f>
        <v>34.979757085020246</v>
      </c>
      <c r="R467" s="325"/>
      <c r="S467" s="325"/>
      <c r="T467" s="325"/>
      <c r="U467" s="325"/>
      <c r="V467" s="2363">
        <f t="shared" si="305"/>
        <v>0</v>
      </c>
      <c r="W467" s="325"/>
      <c r="X467" s="782"/>
      <c r="Y467" s="325"/>
      <c r="Z467" s="325"/>
      <c r="AA467" s="325"/>
      <c r="AB467" s="325"/>
      <c r="AC467" s="325"/>
      <c r="AD467" s="941"/>
      <c r="AE467" s="953"/>
    </row>
    <row r="468" spans="1:255" s="2239" customFormat="1" x14ac:dyDescent="0.25">
      <c r="A468" s="217">
        <v>1</v>
      </c>
      <c r="B468" s="217">
        <v>1</v>
      </c>
      <c r="C468" s="1346" t="s">
        <v>31</v>
      </c>
      <c r="D468" s="1346"/>
      <c r="E468" s="1346"/>
      <c r="F468" s="1972">
        <f>SUM(F467:F467)</f>
        <v>247</v>
      </c>
      <c r="G468" s="2038">
        <f>SUM(G467:G467)</f>
        <v>82</v>
      </c>
      <c r="H468" s="2038">
        <f>SUM(H467:H467)</f>
        <v>81</v>
      </c>
      <c r="I468" s="2038">
        <f>H468/G468*100</f>
        <v>98.780487804878049</v>
      </c>
      <c r="J468" s="2039">
        <f>SUM(L468/F468)</f>
        <v>10</v>
      </c>
      <c r="K468" s="199">
        <f>N468/H468</f>
        <v>1.1851851851851851</v>
      </c>
      <c r="L468" s="698">
        <f>SUM(L467:L467)</f>
        <v>2470</v>
      </c>
      <c r="M468" s="698">
        <f>SUM(M467:M467)</f>
        <v>823.33333333333337</v>
      </c>
      <c r="N468" s="698">
        <f>SUM(N467:N467)</f>
        <v>96</v>
      </c>
      <c r="O468" s="156">
        <f>N468/M468*100</f>
        <v>11.659919028340081</v>
      </c>
      <c r="P468" s="1256">
        <f>SUM(P467:P467)</f>
        <v>8.2333333333333325</v>
      </c>
      <c r="Q468" s="156">
        <f>N468/$C$3*12/P468</f>
        <v>34.979757085020246</v>
      </c>
      <c r="R468" s="369"/>
      <c r="S468" s="369"/>
      <c r="T468" s="369"/>
      <c r="U468" s="369"/>
      <c r="V468" s="2358">
        <f t="shared" si="305"/>
        <v>0</v>
      </c>
      <c r="W468" s="2303"/>
      <c r="X468" s="2355"/>
      <c r="Y468" s="2303"/>
      <c r="Z468" s="2303"/>
      <c r="AA468" s="2303"/>
      <c r="AB468" s="369"/>
      <c r="AC468" s="369"/>
      <c r="AD468" s="2040"/>
      <c r="AE468" s="2250"/>
    </row>
    <row r="469" spans="1:255" s="2239" customFormat="1" ht="30" x14ac:dyDescent="0.25">
      <c r="A469" s="217">
        <v>1</v>
      </c>
      <c r="B469" s="217">
        <v>1</v>
      </c>
      <c r="C469" s="2" t="s">
        <v>122</v>
      </c>
      <c r="D469" s="2"/>
      <c r="E469" s="1346"/>
      <c r="F469" s="1972"/>
      <c r="G469" s="2038"/>
      <c r="H469" s="2038"/>
      <c r="I469" s="2038"/>
      <c r="J469" s="2039"/>
      <c r="K469" s="199"/>
      <c r="L469" s="698"/>
      <c r="M469" s="698"/>
      <c r="N469" s="698"/>
      <c r="O469" s="156"/>
      <c r="P469" s="1256"/>
      <c r="Q469" s="156"/>
      <c r="R469" s="369"/>
      <c r="S469" s="369"/>
      <c r="T469" s="369"/>
      <c r="U469" s="369"/>
      <c r="V469" s="2364">
        <f t="shared" si="305"/>
        <v>0</v>
      </c>
      <c r="W469" s="369"/>
      <c r="X469" s="1123"/>
      <c r="Y469" s="369"/>
      <c r="Z469" s="369"/>
      <c r="AA469" s="369"/>
      <c r="AB469" s="369"/>
      <c r="AC469" s="369"/>
      <c r="AD469" s="2040"/>
      <c r="AE469" s="2250"/>
    </row>
    <row r="470" spans="1:255" s="2239" customFormat="1" x14ac:dyDescent="0.25">
      <c r="A470" s="217"/>
      <c r="B470" s="217">
        <v>1</v>
      </c>
      <c r="C470" s="2237" t="s">
        <v>9</v>
      </c>
      <c r="D470" s="2237"/>
      <c r="E470" s="136">
        <v>240</v>
      </c>
      <c r="F470" s="225">
        <v>165</v>
      </c>
      <c r="G470" s="126">
        <f>(F470/12*$C$3)</f>
        <v>55</v>
      </c>
      <c r="H470" s="1740">
        <v>47</v>
      </c>
      <c r="I470" s="126">
        <f>H470/G470*100</f>
        <v>85.454545454545453</v>
      </c>
      <c r="J470" s="2304">
        <v>3</v>
      </c>
      <c r="K470" s="155">
        <f>N470/H470</f>
        <v>1</v>
      </c>
      <c r="L470" s="156">
        <f>ROUND(F470*J470,0)</f>
        <v>495</v>
      </c>
      <c r="M470" s="156">
        <f>L470/12*$C$3</f>
        <v>165</v>
      </c>
      <c r="N470" s="2087">
        <v>47</v>
      </c>
      <c r="O470" s="156">
        <f>N470/M470*100</f>
        <v>28.484848484848484</v>
      </c>
      <c r="P470" s="156">
        <f>L470/E470</f>
        <v>2.0625</v>
      </c>
      <c r="Q470" s="156">
        <f>N470/$C$3*12/P470</f>
        <v>68.36363636363636</v>
      </c>
      <c r="R470" s="369"/>
      <c r="S470" s="369"/>
      <c r="T470" s="369"/>
      <c r="U470" s="369"/>
      <c r="V470" s="2364">
        <f t="shared" si="305"/>
        <v>0</v>
      </c>
      <c r="W470" s="369"/>
      <c r="X470" s="1123"/>
      <c r="Y470" s="369"/>
      <c r="Z470" s="369"/>
      <c r="AA470" s="369"/>
      <c r="AB470" s="369"/>
      <c r="AC470" s="369"/>
      <c r="AD470" s="1741"/>
      <c r="AE470" s="2250"/>
    </row>
    <row r="471" spans="1:255" s="2239" customFormat="1" x14ac:dyDescent="0.25">
      <c r="A471" s="217">
        <v>1</v>
      </c>
      <c r="B471" s="217">
        <v>1</v>
      </c>
      <c r="C471" s="1093" t="s">
        <v>63</v>
      </c>
      <c r="D471" s="1093"/>
      <c r="E471" s="136">
        <v>240</v>
      </c>
      <c r="F471" s="225">
        <v>936</v>
      </c>
      <c r="G471" s="126">
        <f>(F471/12*$C$3)</f>
        <v>312</v>
      </c>
      <c r="H471" s="126">
        <v>297</v>
      </c>
      <c r="I471" s="126">
        <f>H471/G471*100</f>
        <v>95.192307692307693</v>
      </c>
      <c r="J471" s="2304">
        <v>8</v>
      </c>
      <c r="K471" s="155">
        <f>N471/H471</f>
        <v>7.8383838383838382</v>
      </c>
      <c r="L471" s="156">
        <f>ROUND(F471*J471,0)</f>
        <v>7488</v>
      </c>
      <c r="M471" s="156">
        <f>L471/12*$C$3</f>
        <v>2496</v>
      </c>
      <c r="N471" s="156">
        <v>2328</v>
      </c>
      <c r="O471" s="156">
        <f>N471/M471*100</f>
        <v>93.269230769230774</v>
      </c>
      <c r="P471" s="156">
        <f>L471/E471</f>
        <v>31.2</v>
      </c>
      <c r="Q471" s="156">
        <f>N471/$C$3*12/P471</f>
        <v>223.84615384615384</v>
      </c>
      <c r="R471" s="369"/>
      <c r="S471" s="369"/>
      <c r="T471" s="369"/>
      <c r="U471" s="369"/>
      <c r="V471" s="2364">
        <f t="shared" si="305"/>
        <v>0</v>
      </c>
      <c r="W471" s="369"/>
      <c r="X471" s="1123"/>
      <c r="Y471" s="369"/>
      <c r="Z471" s="369"/>
      <c r="AA471" s="369"/>
      <c r="AB471" s="369"/>
      <c r="AC471" s="369"/>
      <c r="AD471" s="941"/>
      <c r="AE471" s="2250"/>
    </row>
    <row r="472" spans="1:255" s="150" customFormat="1" x14ac:dyDescent="0.25">
      <c r="A472" s="217">
        <v>1</v>
      </c>
      <c r="B472" s="217">
        <v>1</v>
      </c>
      <c r="C472" s="2042" t="s">
        <v>148</v>
      </c>
      <c r="D472" s="2042"/>
      <c r="E472" s="2042"/>
      <c r="F472" s="223">
        <f>SUM(F470:F471)</f>
        <v>1101</v>
      </c>
      <c r="G472" s="524">
        <f>SUM(G470:G471)</f>
        <v>367</v>
      </c>
      <c r="H472" s="524">
        <f>SUM(H470:H471)</f>
        <v>344</v>
      </c>
      <c r="I472" s="126">
        <f>H472/G472*100</f>
        <v>93.732970027247958</v>
      </c>
      <c r="J472" s="2039">
        <f>SUM(L472/F472)</f>
        <v>7.2506811989100814</v>
      </c>
      <c r="K472" s="155">
        <f>N472/H472</f>
        <v>6.9040697674418601</v>
      </c>
      <c r="L472" s="1114">
        <f>SUM(L470:L471)</f>
        <v>7983</v>
      </c>
      <c r="M472" s="1114">
        <f>SUM(M470:M471)</f>
        <v>2661</v>
      </c>
      <c r="N472" s="1114">
        <f>SUM(N470:N471)</f>
        <v>2375</v>
      </c>
      <c r="O472" s="156">
        <f>N472/M472*100</f>
        <v>89.252160841788793</v>
      </c>
      <c r="P472" s="1114">
        <f>SUM(P470:P471)</f>
        <v>33.262500000000003</v>
      </c>
      <c r="Q472" s="156">
        <f>N472/$C$3*12/P472</f>
        <v>214.2051860202931</v>
      </c>
      <c r="R472" s="325"/>
      <c r="S472" s="325"/>
      <c r="T472" s="325"/>
      <c r="U472" s="325"/>
      <c r="V472" s="2358">
        <f t="shared" si="305"/>
        <v>0</v>
      </c>
      <c r="W472" s="2303"/>
      <c r="X472" s="2355"/>
      <c r="Y472" s="2303"/>
      <c r="Z472" s="2303"/>
      <c r="AA472" s="2303"/>
      <c r="AB472" s="325"/>
      <c r="AC472" s="325"/>
      <c r="AD472" s="962"/>
      <c r="AE472" s="953"/>
    </row>
    <row r="473" spans="1:255" s="2239" customFormat="1" ht="29.25" x14ac:dyDescent="0.25">
      <c r="A473" s="217">
        <v>1</v>
      </c>
      <c r="B473" s="217">
        <v>1</v>
      </c>
      <c r="C473" s="705" t="s">
        <v>134</v>
      </c>
      <c r="D473" s="705"/>
      <c r="E473" s="705"/>
      <c r="F473" s="1972">
        <f>SUM(F472,F468)</f>
        <v>1348</v>
      </c>
      <c r="G473" s="2038">
        <f>SUM(G472,G468)</f>
        <v>449</v>
      </c>
      <c r="H473" s="2038">
        <f>SUM(H472,H468)</f>
        <v>425</v>
      </c>
      <c r="I473" s="2038">
        <f>H473/G473*100</f>
        <v>94.654788418708236</v>
      </c>
      <c r="J473" s="2039">
        <f>SUM(L473/F473)</f>
        <v>7.7544510385756675</v>
      </c>
      <c r="K473" s="155">
        <f>N473/H473</f>
        <v>5.8141176470588238</v>
      </c>
      <c r="L473" s="2038">
        <f>SUM(L472,L468)</f>
        <v>10453</v>
      </c>
      <c r="M473" s="2038">
        <f>SUM(M472,M468)</f>
        <v>3484.3333333333335</v>
      </c>
      <c r="N473" s="2038">
        <f>SUM(N472,N468)</f>
        <v>2471</v>
      </c>
      <c r="O473" s="156">
        <f>N473/M473*100</f>
        <v>70.917439969386777</v>
      </c>
      <c r="P473" s="2038">
        <f>SUM(P472,P468)</f>
        <v>41.495833333333337</v>
      </c>
      <c r="Q473" s="156">
        <f>N473/$C$3*12/P473</f>
        <v>178.64444221307357</v>
      </c>
      <c r="R473" s="2368">
        <v>52038.681984511197</v>
      </c>
      <c r="S473" s="2368">
        <v>52038.681984511197</v>
      </c>
      <c r="T473" s="2368">
        <v>52038.681984511197</v>
      </c>
      <c r="U473" s="2368">
        <v>52038.681984511197</v>
      </c>
      <c r="V473" s="876">
        <f t="shared" ref="V473" si="306">R473/12*$C$3+(S473-R473)/11*3+(T473-S473)/10*2+(U473-T473)/9*1</f>
        <v>17346.2273281704</v>
      </c>
      <c r="W473" s="369">
        <f>AC473-AB473-Y473-X473</f>
        <v>17494.9643</v>
      </c>
      <c r="X473" s="1123"/>
      <c r="Y473" s="369"/>
      <c r="Z473" s="369">
        <f>W473-V473</f>
        <v>148.7369718295995</v>
      </c>
      <c r="AA473" s="369"/>
      <c r="AB473" s="2368">
        <v>-3.6616200000000001</v>
      </c>
      <c r="AC473" s="2368">
        <v>17491.302680000001</v>
      </c>
      <c r="AD473" s="2040"/>
      <c r="AE473" s="1741"/>
    </row>
    <row r="474" spans="1:255" s="2239" customFormat="1" x14ac:dyDescent="0.25">
      <c r="A474" s="217">
        <v>1</v>
      </c>
      <c r="B474" s="217">
        <v>1</v>
      </c>
      <c r="C474" s="520"/>
      <c r="D474" s="520"/>
      <c r="E474" s="520"/>
      <c r="F474" s="223"/>
      <c r="G474" s="126"/>
      <c r="H474" s="126"/>
      <c r="I474" s="126"/>
      <c r="J474" s="1609"/>
      <c r="K474" s="1609"/>
      <c r="L474" s="1609"/>
      <c r="M474" s="1609"/>
      <c r="N474" s="1609"/>
      <c r="O474" s="1609"/>
      <c r="P474" s="1609"/>
      <c r="Q474" s="1609"/>
      <c r="R474" s="325"/>
      <c r="S474" s="325"/>
      <c r="T474" s="325"/>
      <c r="U474" s="325"/>
      <c r="V474" s="2363">
        <f>R474/12*$C$3</f>
        <v>0</v>
      </c>
      <c r="W474" s="325">
        <f>AC474-AB474</f>
        <v>0</v>
      </c>
      <c r="X474" s="782"/>
      <c r="Y474" s="325"/>
      <c r="Z474" s="325">
        <f>W474-V474</f>
        <v>0</v>
      </c>
      <c r="AA474" s="325"/>
      <c r="AB474" s="325"/>
      <c r="AC474" s="325"/>
      <c r="AD474" s="941"/>
      <c r="AE474" s="953"/>
    </row>
    <row r="475" spans="1:255" s="2239" customFormat="1" ht="15.75" thickBot="1" x14ac:dyDescent="0.3">
      <c r="A475" s="217">
        <v>1</v>
      </c>
      <c r="B475" s="217">
        <v>1</v>
      </c>
      <c r="C475" s="1134" t="s">
        <v>273</v>
      </c>
      <c r="D475" s="2290"/>
      <c r="E475" s="2290"/>
      <c r="F475" s="2291"/>
      <c r="G475" s="2292"/>
      <c r="H475" s="2292"/>
      <c r="I475" s="2292"/>
      <c r="J475" s="1495"/>
      <c r="K475" s="1495"/>
      <c r="L475" s="1495"/>
      <c r="M475" s="1495"/>
      <c r="N475" s="1495">
        <f>N399+N473</f>
        <v>10872</v>
      </c>
      <c r="O475" s="1495"/>
      <c r="P475" s="1495"/>
      <c r="Q475" s="1495"/>
      <c r="R475" s="1666">
        <f t="shared" ref="R475:AC475" si="307">SUM(R473,R464,R399)</f>
        <v>735246.68653744343</v>
      </c>
      <c r="S475" s="1666">
        <f t="shared" ref="S475:T475" si="308">SUM(S473,S464,S399)</f>
        <v>735509.32443744352</v>
      </c>
      <c r="T475" s="1666">
        <f t="shared" si="308"/>
        <v>735509.32443744352</v>
      </c>
      <c r="U475" s="1666">
        <f t="shared" ref="U475" si="309">SUM(U473,U464,U399)</f>
        <v>735509.32443744352</v>
      </c>
      <c r="V475" s="2369">
        <f t="shared" si="307"/>
        <v>245153.85736399633</v>
      </c>
      <c r="W475" s="1666">
        <f t="shared" si="307"/>
        <v>251192.4264</v>
      </c>
      <c r="X475" s="2416">
        <f t="shared" si="307"/>
        <v>0</v>
      </c>
      <c r="Y475" s="1666">
        <f t="shared" si="307"/>
        <v>8735.1288099999983</v>
      </c>
      <c r="Z475" s="1666">
        <f t="shared" si="307"/>
        <v>6038.569036003687</v>
      </c>
      <c r="AA475" s="1666">
        <f t="shared" si="307"/>
        <v>-11.58311</v>
      </c>
      <c r="AB475" s="1666">
        <f t="shared" si="307"/>
        <v>-79.768130000000014</v>
      </c>
      <c r="AC475" s="1666">
        <f t="shared" si="307"/>
        <v>259847.78707999998</v>
      </c>
      <c r="AD475" s="2293"/>
      <c r="AE475" s="2370">
        <f>SUM(AE473,AE464,AE399)</f>
        <v>0</v>
      </c>
    </row>
    <row r="476" spans="1:255" s="2239" customFormat="1" ht="30" thickBot="1" x14ac:dyDescent="0.3">
      <c r="A476" s="217"/>
      <c r="B476" s="217"/>
      <c r="C476" s="1674" t="s">
        <v>637</v>
      </c>
      <c r="D476" s="1674"/>
      <c r="E476" s="1674"/>
      <c r="F476" s="230"/>
      <c r="G476" s="706"/>
      <c r="H476" s="706"/>
      <c r="I476" s="706"/>
      <c r="J476" s="1461"/>
      <c r="K476" s="1461"/>
      <c r="L476" s="706"/>
      <c r="M476" s="706"/>
      <c r="N476" s="706"/>
      <c r="O476" s="706"/>
      <c r="P476" s="706"/>
      <c r="Q476" s="706"/>
      <c r="R476" s="335">
        <f t="shared" ref="R476:AC476" si="310">R475-R401</f>
        <v>462634.74721744342</v>
      </c>
      <c r="S476" s="335">
        <f t="shared" ref="S476:T476" si="311">S475-S401</f>
        <v>462897.38511744351</v>
      </c>
      <c r="T476" s="335">
        <f t="shared" si="311"/>
        <v>462897.38511744351</v>
      </c>
      <c r="U476" s="335">
        <f t="shared" ref="U476" si="312">U475-U401</f>
        <v>462897.38511744351</v>
      </c>
      <c r="V476" s="756">
        <f t="shared" si="310"/>
        <v>154283.21092399635</v>
      </c>
      <c r="W476" s="335">
        <f t="shared" si="310"/>
        <v>164784.07339999999</v>
      </c>
      <c r="X476" s="778">
        <f t="shared" si="310"/>
        <v>0</v>
      </c>
      <c r="Y476" s="159">
        <f t="shared" si="310"/>
        <v>8756.3715699999975</v>
      </c>
      <c r="Z476" s="335">
        <f t="shared" si="310"/>
        <v>10500.862476003695</v>
      </c>
      <c r="AA476" s="335">
        <f t="shared" si="310"/>
        <v>-11.58311</v>
      </c>
      <c r="AB476" s="335">
        <f t="shared" si="310"/>
        <v>-45.591590000000011</v>
      </c>
      <c r="AC476" s="335">
        <f t="shared" si="310"/>
        <v>173494.85337999999</v>
      </c>
      <c r="AD476" s="2308"/>
      <c r="AE476" s="3470"/>
    </row>
    <row r="477" spans="1:255" x14ac:dyDescent="0.25">
      <c r="A477" s="217">
        <v>1</v>
      </c>
      <c r="B477" s="217">
        <v>1</v>
      </c>
      <c r="C477" s="639"/>
      <c r="D477" s="639"/>
      <c r="E477" s="639"/>
      <c r="F477" s="258"/>
      <c r="G477" s="1438"/>
      <c r="H477" s="1438"/>
      <c r="I477" s="1438"/>
      <c r="J477" s="1438"/>
      <c r="K477" s="1438"/>
      <c r="L477" s="1438"/>
      <c r="M477" s="1438"/>
      <c r="N477" s="1438"/>
      <c r="O477" s="1438"/>
      <c r="P477" s="1438"/>
      <c r="Q477" s="1438"/>
      <c r="R477" s="328"/>
      <c r="S477" s="328"/>
      <c r="T477" s="328"/>
      <c r="U477" s="328"/>
      <c r="V477" s="754">
        <f>R477/12*$C$3</f>
        <v>0</v>
      </c>
      <c r="W477" s="328"/>
      <c r="X477" s="776"/>
      <c r="Y477" s="328"/>
      <c r="Z477" s="328"/>
      <c r="AA477" s="3045"/>
      <c r="AB477" s="3045"/>
      <c r="AC477" s="328"/>
      <c r="AD477" s="2371"/>
      <c r="AE477" s="2298"/>
      <c r="AF477" s="217"/>
      <c r="AG477" s="217"/>
      <c r="AH477" s="217"/>
      <c r="AI477" s="217"/>
      <c r="AJ477" s="217"/>
      <c r="AK477" s="217"/>
      <c r="AL477" s="217"/>
      <c r="AM477" s="217"/>
      <c r="AN477" s="217"/>
      <c r="AO477" s="217"/>
      <c r="AP477" s="217"/>
      <c r="AQ477" s="217"/>
      <c r="AR477" s="217"/>
      <c r="AS477" s="217"/>
      <c r="AT477" s="217"/>
      <c r="AU477" s="217"/>
      <c r="AV477" s="217"/>
      <c r="AW477" s="217"/>
      <c r="AX477" s="217"/>
      <c r="AY477" s="217"/>
      <c r="AZ477" s="217"/>
      <c r="BA477" s="217"/>
      <c r="BB477" s="217"/>
      <c r="BC477" s="217"/>
      <c r="BD477" s="217"/>
      <c r="BE477" s="217"/>
      <c r="BF477" s="217"/>
      <c r="BG477" s="217"/>
      <c r="BH477" s="217"/>
      <c r="BI477" s="217"/>
      <c r="BJ477" s="217"/>
      <c r="BK477" s="217"/>
      <c r="BL477" s="217"/>
      <c r="BM477" s="217"/>
      <c r="BN477" s="217"/>
      <c r="BO477" s="217"/>
      <c r="BP477" s="217"/>
      <c r="BQ477" s="217"/>
      <c r="BR477" s="217"/>
      <c r="BS477" s="217"/>
      <c r="BT477" s="217"/>
      <c r="BU477" s="217"/>
      <c r="BV477" s="217"/>
      <c r="BW477" s="217"/>
      <c r="BX477" s="217"/>
      <c r="BY477" s="217"/>
      <c r="BZ477" s="217"/>
      <c r="CA477" s="217"/>
      <c r="CB477" s="217"/>
      <c r="CC477" s="217"/>
      <c r="CD477" s="217"/>
      <c r="CE477" s="217"/>
      <c r="CF477" s="217"/>
      <c r="CG477" s="217"/>
      <c r="CH477" s="217"/>
      <c r="CI477" s="217"/>
      <c r="CJ477" s="217"/>
      <c r="CK477" s="217"/>
      <c r="CL477" s="217"/>
      <c r="CM477" s="217"/>
      <c r="CN477" s="217"/>
      <c r="CO477" s="217"/>
      <c r="CP477" s="217"/>
      <c r="CQ477" s="217"/>
      <c r="CR477" s="217"/>
      <c r="CS477" s="217"/>
      <c r="CT477" s="217"/>
      <c r="CU477" s="217"/>
      <c r="CV477" s="217"/>
      <c r="CW477" s="217"/>
      <c r="CX477" s="217"/>
      <c r="CY477" s="217"/>
      <c r="CZ477" s="217"/>
      <c r="DA477" s="217"/>
      <c r="DB477" s="217"/>
      <c r="DC477" s="217"/>
      <c r="DD477" s="217"/>
      <c r="DE477" s="217"/>
      <c r="DF477" s="217"/>
      <c r="DG477" s="217"/>
      <c r="DH477" s="217"/>
      <c r="DI477" s="217"/>
      <c r="DJ477" s="217"/>
      <c r="DK477" s="217"/>
      <c r="DL477" s="217"/>
      <c r="DM477" s="217"/>
      <c r="DN477" s="217"/>
      <c r="DO477" s="217"/>
      <c r="DP477" s="217"/>
      <c r="DQ477" s="217"/>
      <c r="DR477" s="217"/>
      <c r="DS477" s="217"/>
      <c r="DT477" s="217"/>
      <c r="DU477" s="217"/>
      <c r="DV477" s="217"/>
      <c r="DW477" s="217"/>
      <c r="DX477" s="217"/>
      <c r="DY477" s="217"/>
      <c r="DZ477" s="217"/>
      <c r="EA477" s="217"/>
      <c r="EB477" s="217"/>
      <c r="EC477" s="217"/>
      <c r="ED477" s="217"/>
      <c r="EE477" s="217"/>
      <c r="EF477" s="217"/>
      <c r="EG477" s="217"/>
      <c r="EH477" s="217"/>
      <c r="EI477" s="217"/>
      <c r="EJ477" s="217"/>
      <c r="EK477" s="217"/>
      <c r="EL477" s="217"/>
      <c r="EM477" s="217"/>
      <c r="EN477" s="217"/>
      <c r="EO477" s="217"/>
      <c r="EP477" s="217"/>
      <c r="EQ477" s="217"/>
      <c r="ER477" s="217"/>
      <c r="ES477" s="217"/>
      <c r="ET477" s="217"/>
      <c r="EU477" s="217"/>
      <c r="EV477" s="217"/>
      <c r="EW477" s="217"/>
      <c r="EX477" s="217"/>
      <c r="EY477" s="217"/>
      <c r="EZ477" s="217"/>
      <c r="FA477" s="217"/>
      <c r="FB477" s="217"/>
      <c r="FC477" s="217"/>
      <c r="FD477" s="217"/>
      <c r="FE477" s="217"/>
      <c r="FF477" s="217"/>
      <c r="FG477" s="217"/>
      <c r="FH477" s="217"/>
      <c r="FI477" s="217"/>
      <c r="FJ477" s="217"/>
      <c r="FK477" s="217"/>
      <c r="FL477" s="217"/>
      <c r="FM477" s="217"/>
      <c r="FN477" s="217"/>
      <c r="FO477" s="217"/>
      <c r="FP477" s="217"/>
      <c r="FQ477" s="217"/>
      <c r="FR477" s="217"/>
      <c r="FS477" s="217"/>
      <c r="FT477" s="217"/>
      <c r="FU477" s="217"/>
      <c r="FV477" s="217"/>
      <c r="FW477" s="217"/>
      <c r="FX477" s="217"/>
      <c r="FY477" s="217"/>
      <c r="FZ477" s="217"/>
      <c r="GA477" s="217"/>
      <c r="GB477" s="217"/>
      <c r="GC477" s="217"/>
      <c r="GD477" s="217"/>
      <c r="GE477" s="217"/>
      <c r="GF477" s="217"/>
      <c r="GG477" s="217"/>
      <c r="GH477" s="217"/>
      <c r="GI477" s="217"/>
      <c r="GJ477" s="217"/>
      <c r="GK477" s="217"/>
      <c r="GL477" s="217"/>
      <c r="GM477" s="217"/>
      <c r="GN477" s="217"/>
      <c r="GO477" s="217"/>
      <c r="GP477" s="217"/>
      <c r="GQ477" s="217"/>
      <c r="GR477" s="217"/>
      <c r="GS477" s="217"/>
      <c r="GT477" s="217"/>
      <c r="GU477" s="217"/>
      <c r="GV477" s="217"/>
      <c r="GW477" s="217"/>
      <c r="GX477" s="217"/>
      <c r="GY477" s="217"/>
      <c r="GZ477" s="217"/>
      <c r="HA477" s="217"/>
      <c r="HB477" s="217"/>
      <c r="HC477" s="217"/>
      <c r="HD477" s="217"/>
      <c r="HE477" s="217"/>
      <c r="HF477" s="217"/>
      <c r="HG477" s="217"/>
      <c r="HH477" s="217"/>
      <c r="HI477" s="217"/>
      <c r="HJ477" s="217"/>
      <c r="HK477" s="217"/>
      <c r="HL477" s="217"/>
      <c r="HM477" s="217"/>
      <c r="HN477" s="217"/>
      <c r="HO477" s="217"/>
      <c r="HP477" s="217"/>
      <c r="HQ477" s="217"/>
      <c r="HR477" s="217"/>
      <c r="HS477" s="217"/>
      <c r="HT477" s="217"/>
      <c r="HU477" s="217"/>
      <c r="HV477" s="217"/>
      <c r="HW477" s="217"/>
      <c r="HX477" s="217"/>
      <c r="HY477" s="217"/>
      <c r="HZ477" s="217"/>
      <c r="IA477" s="217"/>
      <c r="IB477" s="217"/>
      <c r="IC477" s="217"/>
      <c r="ID477" s="217"/>
      <c r="IE477" s="217"/>
      <c r="IF477" s="217"/>
      <c r="IG477" s="217"/>
      <c r="IH477" s="217"/>
      <c r="II477" s="217"/>
      <c r="IJ477" s="217"/>
      <c r="IK477" s="217"/>
      <c r="IL477" s="217"/>
      <c r="IM477" s="217"/>
      <c r="IN477" s="217"/>
      <c r="IO477" s="217"/>
      <c r="IP477" s="217"/>
      <c r="IQ477" s="217"/>
      <c r="IR477" s="217"/>
      <c r="IS477" s="217"/>
      <c r="IT477" s="217"/>
      <c r="IU477" s="217"/>
    </row>
    <row r="478" spans="1:255" ht="47.25" x14ac:dyDescent="0.25">
      <c r="A478" s="217">
        <v>1</v>
      </c>
      <c r="B478" s="217">
        <v>1</v>
      </c>
      <c r="C478" s="1841" t="s">
        <v>548</v>
      </c>
      <c r="D478" s="1075"/>
      <c r="E478" s="1075"/>
      <c r="F478" s="2351"/>
      <c r="G478" s="2372"/>
      <c r="H478" s="2372"/>
      <c r="I478" s="2372"/>
      <c r="J478" s="2373"/>
      <c r="K478" s="2373"/>
      <c r="L478" s="2372"/>
      <c r="M478" s="2372"/>
      <c r="N478" s="2372"/>
      <c r="O478" s="2372"/>
      <c r="P478" s="2372"/>
      <c r="Q478" s="2372"/>
      <c r="R478" s="2374"/>
      <c r="S478" s="2374"/>
      <c r="T478" s="2374"/>
      <c r="U478" s="2374"/>
      <c r="V478" s="2375">
        <f>R478/12*$C$3</f>
        <v>0</v>
      </c>
      <c r="W478" s="2374"/>
      <c r="X478" s="2785"/>
      <c r="Y478" s="2374"/>
      <c r="Z478" s="2374"/>
      <c r="AA478" s="3051"/>
      <c r="AB478" s="3051"/>
      <c r="AC478" s="2374"/>
      <c r="AD478" s="2376"/>
      <c r="AE478" s="2377"/>
      <c r="AF478" s="217"/>
      <c r="AG478" s="217"/>
      <c r="AH478" s="217"/>
      <c r="AI478" s="217"/>
      <c r="AJ478" s="217"/>
      <c r="AK478" s="217"/>
      <c r="AL478" s="217"/>
      <c r="AM478" s="217"/>
      <c r="AN478" s="217"/>
      <c r="AO478" s="217"/>
      <c r="AP478" s="217"/>
      <c r="AQ478" s="217"/>
      <c r="AR478" s="217"/>
      <c r="AS478" s="217"/>
      <c r="AT478" s="217"/>
      <c r="AU478" s="217"/>
      <c r="AV478" s="217"/>
      <c r="AW478" s="217"/>
      <c r="AX478" s="217"/>
      <c r="AY478" s="217"/>
      <c r="AZ478" s="217"/>
      <c r="BA478" s="217"/>
      <c r="BB478" s="217"/>
      <c r="BC478" s="217"/>
      <c r="BD478" s="217"/>
      <c r="BE478" s="217"/>
      <c r="BF478" s="217"/>
      <c r="BG478" s="217"/>
      <c r="BH478" s="217"/>
      <c r="BI478" s="217"/>
      <c r="BJ478" s="217"/>
      <c r="BK478" s="217"/>
      <c r="BL478" s="217"/>
      <c r="BM478" s="217"/>
      <c r="BN478" s="217"/>
      <c r="BO478" s="217"/>
      <c r="BP478" s="217"/>
      <c r="BQ478" s="217"/>
      <c r="BR478" s="217"/>
      <c r="BS478" s="217"/>
      <c r="BT478" s="217"/>
      <c r="BU478" s="217"/>
      <c r="BV478" s="217"/>
      <c r="BW478" s="217"/>
      <c r="BX478" s="217"/>
      <c r="BY478" s="217"/>
      <c r="BZ478" s="217"/>
      <c r="CA478" s="217"/>
      <c r="CB478" s="217"/>
      <c r="CC478" s="217"/>
      <c r="CD478" s="217"/>
      <c r="CE478" s="217"/>
      <c r="CF478" s="217"/>
      <c r="CG478" s="217"/>
      <c r="CH478" s="217"/>
      <c r="CI478" s="217"/>
      <c r="CJ478" s="217"/>
      <c r="CK478" s="217"/>
      <c r="CL478" s="217"/>
      <c r="CM478" s="217"/>
      <c r="CN478" s="217"/>
      <c r="CO478" s="217"/>
      <c r="CP478" s="217"/>
      <c r="CQ478" s="217"/>
      <c r="CR478" s="217"/>
      <c r="CS478" s="217"/>
      <c r="CT478" s="217"/>
      <c r="CU478" s="217"/>
      <c r="CV478" s="217"/>
      <c r="CW478" s="217"/>
      <c r="CX478" s="217"/>
      <c r="CY478" s="217"/>
      <c r="CZ478" s="217"/>
      <c r="DA478" s="217"/>
      <c r="DB478" s="217"/>
      <c r="DC478" s="217"/>
      <c r="DD478" s="217"/>
      <c r="DE478" s="217"/>
      <c r="DF478" s="217"/>
      <c r="DG478" s="217"/>
      <c r="DH478" s="217"/>
      <c r="DI478" s="217"/>
      <c r="DJ478" s="217"/>
      <c r="DK478" s="217"/>
      <c r="DL478" s="217"/>
      <c r="DM478" s="217"/>
      <c r="DN478" s="217"/>
      <c r="DO478" s="217"/>
      <c r="DP478" s="217"/>
      <c r="DQ478" s="217"/>
      <c r="DR478" s="217"/>
      <c r="DS478" s="217"/>
      <c r="DT478" s="217"/>
      <c r="DU478" s="217"/>
      <c r="DV478" s="217"/>
      <c r="DW478" s="217"/>
      <c r="DX478" s="217"/>
      <c r="DY478" s="217"/>
      <c r="DZ478" s="217"/>
      <c r="EA478" s="217"/>
      <c r="EB478" s="217"/>
      <c r="EC478" s="217"/>
      <c r="ED478" s="217"/>
      <c r="EE478" s="217"/>
      <c r="EF478" s="217"/>
      <c r="EG478" s="217"/>
      <c r="EH478" s="217"/>
      <c r="EI478" s="217"/>
      <c r="EJ478" s="217"/>
      <c r="EK478" s="217"/>
      <c r="EL478" s="217"/>
      <c r="EM478" s="217"/>
      <c r="EN478" s="217"/>
      <c r="EO478" s="217"/>
      <c r="EP478" s="217"/>
      <c r="EQ478" s="217"/>
      <c r="ER478" s="217"/>
      <c r="ES478" s="217"/>
      <c r="ET478" s="217"/>
      <c r="EU478" s="217"/>
      <c r="EV478" s="217"/>
      <c r="EW478" s="217"/>
      <c r="EX478" s="217"/>
      <c r="EY478" s="217"/>
      <c r="EZ478" s="217"/>
      <c r="FA478" s="217"/>
      <c r="FB478" s="217"/>
      <c r="FC478" s="217"/>
      <c r="FD478" s="217"/>
      <c r="FE478" s="217"/>
      <c r="FF478" s="217"/>
      <c r="FG478" s="217"/>
      <c r="FH478" s="217"/>
      <c r="FI478" s="217"/>
      <c r="FJ478" s="217"/>
      <c r="FK478" s="217"/>
      <c r="FL478" s="217"/>
      <c r="FM478" s="217"/>
      <c r="FN478" s="217"/>
      <c r="FO478" s="217"/>
      <c r="FP478" s="217"/>
      <c r="FQ478" s="217"/>
      <c r="FR478" s="217"/>
      <c r="FS478" s="217"/>
      <c r="FT478" s="217"/>
      <c r="FU478" s="217"/>
      <c r="FV478" s="217"/>
      <c r="FW478" s="217"/>
      <c r="FX478" s="217"/>
      <c r="FY478" s="217"/>
      <c r="FZ478" s="217"/>
      <c r="GA478" s="217"/>
      <c r="GB478" s="217"/>
      <c r="GC478" s="217"/>
      <c r="GD478" s="217"/>
      <c r="GE478" s="217"/>
      <c r="GF478" s="217"/>
      <c r="GG478" s="217"/>
      <c r="GH478" s="217"/>
      <c r="GI478" s="217"/>
      <c r="GJ478" s="217"/>
      <c r="GK478" s="217"/>
      <c r="GL478" s="217"/>
      <c r="GM478" s="217"/>
      <c r="GN478" s="217"/>
      <c r="GO478" s="217"/>
      <c r="GP478" s="217"/>
      <c r="GQ478" s="217"/>
      <c r="GR478" s="217"/>
      <c r="GS478" s="217"/>
      <c r="GT478" s="217"/>
      <c r="GU478" s="217"/>
      <c r="GV478" s="217"/>
      <c r="GW478" s="217"/>
      <c r="GX478" s="217"/>
      <c r="GY478" s="217"/>
      <c r="GZ478" s="217"/>
      <c r="HA478" s="217"/>
      <c r="HB478" s="217"/>
      <c r="HC478" s="217"/>
      <c r="HD478" s="217"/>
      <c r="HE478" s="217"/>
      <c r="HF478" s="217"/>
      <c r="HG478" s="217"/>
      <c r="HH478" s="217"/>
      <c r="HI478" s="217"/>
      <c r="HJ478" s="217"/>
      <c r="HK478" s="217"/>
      <c r="HL478" s="217"/>
      <c r="HM478" s="217"/>
      <c r="HN478" s="217"/>
      <c r="HO478" s="217"/>
      <c r="HP478" s="217"/>
      <c r="HQ478" s="217"/>
      <c r="HR478" s="217"/>
      <c r="HS478" s="217"/>
      <c r="HT478" s="217"/>
      <c r="HU478" s="217"/>
      <c r="HV478" s="217"/>
      <c r="HW478" s="217"/>
      <c r="HX478" s="217"/>
      <c r="HY478" s="217"/>
      <c r="HZ478" s="217"/>
      <c r="IA478" s="217"/>
      <c r="IB478" s="217"/>
      <c r="IC478" s="217"/>
      <c r="ID478" s="217"/>
      <c r="IE478" s="217"/>
      <c r="IF478" s="217"/>
      <c r="IG478" s="217"/>
      <c r="IH478" s="217"/>
      <c r="II478" s="217"/>
      <c r="IJ478" s="217"/>
      <c r="IK478" s="217"/>
      <c r="IL478" s="217"/>
      <c r="IM478" s="217"/>
      <c r="IN478" s="217"/>
      <c r="IO478" s="217"/>
      <c r="IP478" s="217"/>
      <c r="IQ478" s="217"/>
      <c r="IR478" s="217"/>
      <c r="IS478" s="217"/>
      <c r="IT478" s="217"/>
      <c r="IU478" s="217"/>
    </row>
    <row r="479" spans="1:255" x14ac:dyDescent="0.25">
      <c r="A479" s="217">
        <v>1</v>
      </c>
      <c r="B479" s="217">
        <v>1</v>
      </c>
      <c r="C479" s="2378" t="s">
        <v>14</v>
      </c>
      <c r="D479" s="2378"/>
      <c r="E479" s="1113"/>
      <c r="F479" s="2351"/>
      <c r="G479" s="2372"/>
      <c r="H479" s="2372"/>
      <c r="I479" s="2372"/>
      <c r="J479" s="2373"/>
      <c r="K479" s="2373"/>
      <c r="L479" s="2372"/>
      <c r="M479" s="2372"/>
      <c r="N479" s="2372"/>
      <c r="O479" s="2372"/>
      <c r="P479" s="2372"/>
      <c r="Q479" s="2372"/>
      <c r="R479" s="2374"/>
      <c r="S479" s="2374"/>
      <c r="T479" s="2374"/>
      <c r="U479" s="2374"/>
      <c r="V479" s="2375">
        <f>R479/12*$C$3</f>
        <v>0</v>
      </c>
      <c r="W479" s="2374"/>
      <c r="X479" s="2785"/>
      <c r="Y479" s="2374"/>
      <c r="Z479" s="2374"/>
      <c r="AA479" s="3051"/>
      <c r="AB479" s="3051"/>
      <c r="AC479" s="2374"/>
      <c r="AD479" s="2376"/>
      <c r="AE479" s="2377"/>
      <c r="AF479" s="217"/>
      <c r="AG479" s="217"/>
      <c r="AH479" s="217"/>
      <c r="AI479" s="217"/>
      <c r="AJ479" s="217"/>
      <c r="AK479" s="217"/>
      <c r="AL479" s="217"/>
      <c r="AM479" s="217"/>
      <c r="AN479" s="217"/>
      <c r="AO479" s="217"/>
      <c r="AP479" s="217"/>
      <c r="AQ479" s="217"/>
      <c r="AR479" s="217"/>
      <c r="AS479" s="217"/>
      <c r="AT479" s="217"/>
      <c r="AU479" s="217"/>
      <c r="AV479" s="217"/>
      <c r="AW479" s="217"/>
      <c r="AX479" s="217"/>
      <c r="AY479" s="217"/>
      <c r="AZ479" s="217"/>
      <c r="BA479" s="217"/>
      <c r="BB479" s="217"/>
      <c r="BC479" s="217"/>
      <c r="BD479" s="217"/>
      <c r="BE479" s="217"/>
      <c r="BF479" s="217"/>
      <c r="BG479" s="217"/>
      <c r="BH479" s="217"/>
      <c r="BI479" s="217"/>
      <c r="BJ479" s="217"/>
      <c r="BK479" s="217"/>
      <c r="BL479" s="217"/>
      <c r="BM479" s="217"/>
      <c r="BN479" s="217"/>
      <c r="BO479" s="217"/>
      <c r="BP479" s="217"/>
      <c r="BQ479" s="217"/>
      <c r="BR479" s="217"/>
      <c r="BS479" s="217"/>
      <c r="BT479" s="217"/>
      <c r="BU479" s="217"/>
      <c r="BV479" s="217"/>
      <c r="BW479" s="217"/>
      <c r="BX479" s="217"/>
      <c r="BY479" s="217"/>
      <c r="BZ479" s="217"/>
      <c r="CA479" s="217"/>
      <c r="CB479" s="217"/>
      <c r="CC479" s="217"/>
      <c r="CD479" s="217"/>
      <c r="CE479" s="217"/>
      <c r="CF479" s="217"/>
      <c r="CG479" s="217"/>
      <c r="CH479" s="217"/>
      <c r="CI479" s="217"/>
      <c r="CJ479" s="217"/>
      <c r="CK479" s="217"/>
      <c r="CL479" s="217"/>
      <c r="CM479" s="217"/>
      <c r="CN479" s="217"/>
      <c r="CO479" s="217"/>
      <c r="CP479" s="217"/>
      <c r="CQ479" s="217"/>
      <c r="CR479" s="217"/>
      <c r="CS479" s="217"/>
      <c r="CT479" s="217"/>
      <c r="CU479" s="217"/>
      <c r="CV479" s="217"/>
      <c r="CW479" s="217"/>
      <c r="CX479" s="217"/>
      <c r="CY479" s="217"/>
      <c r="CZ479" s="217"/>
      <c r="DA479" s="217"/>
      <c r="DB479" s="217"/>
      <c r="DC479" s="217"/>
      <c r="DD479" s="217"/>
      <c r="DE479" s="217"/>
      <c r="DF479" s="217"/>
      <c r="DG479" s="217"/>
      <c r="DH479" s="217"/>
      <c r="DI479" s="217"/>
      <c r="DJ479" s="217"/>
      <c r="DK479" s="217"/>
      <c r="DL479" s="217"/>
      <c r="DM479" s="217"/>
      <c r="DN479" s="217"/>
      <c r="DO479" s="217"/>
      <c r="DP479" s="217"/>
      <c r="DQ479" s="217"/>
      <c r="DR479" s="217"/>
      <c r="DS479" s="217"/>
      <c r="DT479" s="217"/>
      <c r="DU479" s="217"/>
      <c r="DV479" s="217"/>
      <c r="DW479" s="217"/>
      <c r="DX479" s="217"/>
      <c r="DY479" s="217"/>
      <c r="DZ479" s="217"/>
      <c r="EA479" s="217"/>
      <c r="EB479" s="217"/>
      <c r="EC479" s="217"/>
      <c r="ED479" s="217"/>
      <c r="EE479" s="217"/>
      <c r="EF479" s="217"/>
      <c r="EG479" s="217"/>
      <c r="EH479" s="217"/>
      <c r="EI479" s="217"/>
      <c r="EJ479" s="217"/>
      <c r="EK479" s="217"/>
      <c r="EL479" s="217"/>
      <c r="EM479" s="217"/>
      <c r="EN479" s="217"/>
      <c r="EO479" s="217"/>
      <c r="EP479" s="217"/>
      <c r="EQ479" s="217"/>
      <c r="ER479" s="217"/>
      <c r="ES479" s="217"/>
      <c r="ET479" s="217"/>
      <c r="EU479" s="217"/>
      <c r="EV479" s="217"/>
      <c r="EW479" s="217"/>
      <c r="EX479" s="217"/>
      <c r="EY479" s="217"/>
      <c r="EZ479" s="217"/>
      <c r="FA479" s="217"/>
      <c r="FB479" s="217"/>
      <c r="FC479" s="217"/>
      <c r="FD479" s="217"/>
      <c r="FE479" s="217"/>
      <c r="FF479" s="217"/>
      <c r="FG479" s="217"/>
      <c r="FH479" s="217"/>
      <c r="FI479" s="217"/>
      <c r="FJ479" s="217"/>
      <c r="FK479" s="217"/>
      <c r="FL479" s="217"/>
      <c r="FM479" s="217"/>
      <c r="FN479" s="217"/>
      <c r="FO479" s="217"/>
      <c r="FP479" s="217"/>
      <c r="FQ479" s="217"/>
      <c r="FR479" s="217"/>
      <c r="FS479" s="217"/>
      <c r="FT479" s="217"/>
      <c r="FU479" s="217"/>
      <c r="FV479" s="217"/>
      <c r="FW479" s="217"/>
      <c r="FX479" s="217"/>
      <c r="FY479" s="217"/>
      <c r="FZ479" s="217"/>
      <c r="GA479" s="217"/>
      <c r="GB479" s="217"/>
      <c r="GC479" s="217"/>
      <c r="GD479" s="217"/>
      <c r="GE479" s="217"/>
      <c r="GF479" s="217"/>
      <c r="GG479" s="217"/>
      <c r="GH479" s="217"/>
      <c r="GI479" s="217"/>
      <c r="GJ479" s="217"/>
      <c r="GK479" s="217"/>
      <c r="GL479" s="217"/>
      <c r="GM479" s="217"/>
      <c r="GN479" s="217"/>
      <c r="GO479" s="217"/>
      <c r="GP479" s="217"/>
      <c r="GQ479" s="217"/>
      <c r="GR479" s="217"/>
      <c r="GS479" s="217"/>
      <c r="GT479" s="217"/>
      <c r="GU479" s="217"/>
      <c r="GV479" s="217"/>
      <c r="GW479" s="217"/>
      <c r="GX479" s="217"/>
      <c r="GY479" s="217"/>
      <c r="GZ479" s="217"/>
      <c r="HA479" s="217"/>
      <c r="HB479" s="217"/>
      <c r="HC479" s="217"/>
      <c r="HD479" s="217"/>
      <c r="HE479" s="217"/>
      <c r="HF479" s="217"/>
      <c r="HG479" s="217"/>
      <c r="HH479" s="217"/>
      <c r="HI479" s="217"/>
      <c r="HJ479" s="217"/>
      <c r="HK479" s="217"/>
      <c r="HL479" s="217"/>
      <c r="HM479" s="217"/>
      <c r="HN479" s="217"/>
      <c r="HO479" s="217"/>
      <c r="HP479" s="217"/>
      <c r="HQ479" s="217"/>
      <c r="HR479" s="217"/>
      <c r="HS479" s="217"/>
      <c r="HT479" s="217"/>
      <c r="HU479" s="217"/>
      <c r="HV479" s="217"/>
      <c r="HW479" s="217"/>
      <c r="HX479" s="217"/>
      <c r="HY479" s="217"/>
      <c r="HZ479" s="217"/>
      <c r="IA479" s="217"/>
      <c r="IB479" s="217"/>
      <c r="IC479" s="217"/>
      <c r="ID479" s="217"/>
      <c r="IE479" s="217"/>
      <c r="IF479" s="217"/>
      <c r="IG479" s="217"/>
      <c r="IH479" s="217"/>
      <c r="II479" s="217"/>
      <c r="IJ479" s="217"/>
      <c r="IK479" s="217"/>
      <c r="IL479" s="217"/>
      <c r="IM479" s="217"/>
      <c r="IN479" s="217"/>
      <c r="IO479" s="217"/>
      <c r="IP479" s="217"/>
      <c r="IQ479" s="217"/>
      <c r="IR479" s="217"/>
      <c r="IS479" s="217"/>
      <c r="IT479" s="217"/>
      <c r="IU479" s="217"/>
    </row>
    <row r="480" spans="1:255" s="2239" customFormat="1" x14ac:dyDescent="0.25">
      <c r="A480" s="217">
        <v>1</v>
      </c>
      <c r="B480" s="217">
        <v>1</v>
      </c>
      <c r="C480" s="534" t="s">
        <v>191</v>
      </c>
      <c r="D480" s="534"/>
      <c r="E480" s="4"/>
      <c r="F480" s="221"/>
      <c r="G480" s="186"/>
      <c r="H480" s="186"/>
      <c r="I480" s="186"/>
      <c r="J480" s="1491"/>
      <c r="K480" s="1491"/>
      <c r="L480" s="125"/>
      <c r="M480" s="125"/>
      <c r="N480" s="125"/>
      <c r="O480" s="125"/>
      <c r="P480" s="125"/>
      <c r="Q480" s="125"/>
      <c r="R480" s="325"/>
      <c r="S480" s="325"/>
      <c r="T480" s="325"/>
      <c r="U480" s="325"/>
      <c r="V480" s="876">
        <f>R480/12*$C$3</f>
        <v>0</v>
      </c>
      <c r="W480" s="325">
        <f t="shared" ref="W480:W486" si="313">AC480-AB480-Y480-X480</f>
        <v>0</v>
      </c>
      <c r="X480" s="782"/>
      <c r="Y480" s="325"/>
      <c r="Z480" s="325">
        <f>W480-V480</f>
        <v>0</v>
      </c>
      <c r="AA480" s="325"/>
      <c r="AB480" s="325"/>
      <c r="AC480" s="325"/>
      <c r="AD480" s="925"/>
      <c r="AE480" s="953"/>
    </row>
    <row r="481" spans="1:31" s="2239" customFormat="1" ht="63" x14ac:dyDescent="0.25">
      <c r="A481" s="217"/>
      <c r="B481" s="217"/>
      <c r="C481" s="589" t="s">
        <v>436</v>
      </c>
      <c r="D481" s="534"/>
      <c r="E481" s="4"/>
      <c r="F481" s="238">
        <f>F482+F484</f>
        <v>339</v>
      </c>
      <c r="G481" s="186">
        <f t="shared" ref="G481:H481" si="314">G482+G484</f>
        <v>113</v>
      </c>
      <c r="H481" s="186">
        <f t="shared" si="314"/>
        <v>302</v>
      </c>
      <c r="I481" s="186">
        <f t="shared" ref="I481:I485" si="315">H481/G481*100</f>
        <v>267.25663716814159</v>
      </c>
      <c r="J481" s="1491"/>
      <c r="K481" s="1491"/>
      <c r="L481" s="125"/>
      <c r="M481" s="125"/>
      <c r="N481" s="125"/>
      <c r="O481" s="125"/>
      <c r="P481" s="125"/>
      <c r="Q481" s="125"/>
      <c r="R481" s="325"/>
      <c r="S481" s="2288">
        <f>S482+S484</f>
        <v>1639.65</v>
      </c>
      <c r="T481" s="2288">
        <f>T482+T484</f>
        <v>1639.65</v>
      </c>
      <c r="U481" s="2288">
        <f>U482+U484</f>
        <v>1639.65</v>
      </c>
      <c r="V481" s="876">
        <f t="shared" ref="V481:AC481" si="316">V482+V484</f>
        <v>447.17727272727279</v>
      </c>
      <c r="W481" s="2288">
        <f t="shared" si="316"/>
        <v>1636.9667099999997</v>
      </c>
      <c r="X481" s="2593">
        <f t="shared" si="316"/>
        <v>0</v>
      </c>
      <c r="Y481" s="2288">
        <f t="shared" si="316"/>
        <v>0</v>
      </c>
      <c r="Z481" s="2288">
        <f t="shared" si="316"/>
        <v>1189.7894372727271</v>
      </c>
      <c r="AA481" s="2288">
        <f t="shared" si="316"/>
        <v>0</v>
      </c>
      <c r="AB481" s="2288">
        <f t="shared" si="316"/>
        <v>0</v>
      </c>
      <c r="AC481" s="2288">
        <f t="shared" si="316"/>
        <v>1636.9667099999997</v>
      </c>
      <c r="AD481" s="925"/>
      <c r="AE481" s="953"/>
    </row>
    <row r="482" spans="1:31" s="2239" customFormat="1" ht="30" x14ac:dyDescent="0.25">
      <c r="A482" s="217"/>
      <c r="B482" s="217"/>
      <c r="C482" s="535" t="s">
        <v>267</v>
      </c>
      <c r="D482" s="534"/>
      <c r="E482" s="4"/>
      <c r="F482" s="238">
        <f>F483</f>
        <v>303</v>
      </c>
      <c r="G482" s="186">
        <f t="shared" ref="G482:H482" si="317">G483</f>
        <v>101</v>
      </c>
      <c r="H482" s="186">
        <f t="shared" si="317"/>
        <v>261</v>
      </c>
      <c r="I482" s="186">
        <f t="shared" si="315"/>
        <v>258.41584158415844</v>
      </c>
      <c r="J482" s="1491"/>
      <c r="K482" s="1491"/>
      <c r="L482" s="125"/>
      <c r="M482" s="125"/>
      <c r="N482" s="125"/>
      <c r="O482" s="125"/>
      <c r="P482" s="125"/>
      <c r="Q482" s="125"/>
      <c r="R482" s="325"/>
      <c r="S482" s="325">
        <f>S483</f>
        <v>1560.45</v>
      </c>
      <c r="T482" s="325">
        <f>T483</f>
        <v>1560.45</v>
      </c>
      <c r="U482" s="325">
        <f>U483</f>
        <v>1560.45</v>
      </c>
      <c r="V482" s="876">
        <f t="shared" ref="V482:AC482" si="318">V483</f>
        <v>425.57727272727277</v>
      </c>
      <c r="W482" s="325">
        <f t="shared" si="318"/>
        <v>1530.0946499999998</v>
      </c>
      <c r="X482" s="782">
        <f t="shared" si="318"/>
        <v>0</v>
      </c>
      <c r="Y482" s="325">
        <f t="shared" si="318"/>
        <v>0</v>
      </c>
      <c r="Z482" s="325">
        <f t="shared" si="318"/>
        <v>1104.5173772727271</v>
      </c>
      <c r="AA482" s="325">
        <f t="shared" si="318"/>
        <v>0</v>
      </c>
      <c r="AB482" s="325">
        <f t="shared" si="318"/>
        <v>0</v>
      </c>
      <c r="AC482" s="325">
        <f t="shared" si="318"/>
        <v>1530.0946499999998</v>
      </c>
      <c r="AD482" s="925"/>
      <c r="AE482" s="953"/>
    </row>
    <row r="483" spans="1:31" s="2239" customFormat="1" ht="30" x14ac:dyDescent="0.25">
      <c r="A483" s="217"/>
      <c r="B483" s="217"/>
      <c r="C483" s="4" t="s">
        <v>437</v>
      </c>
      <c r="D483" s="534"/>
      <c r="E483" s="4"/>
      <c r="F483" s="238">
        <v>303</v>
      </c>
      <c r="G483" s="186">
        <f>(F483/12*$C$3)</f>
        <v>101</v>
      </c>
      <c r="H483" s="186">
        <v>261</v>
      </c>
      <c r="I483" s="186">
        <f t="shared" si="315"/>
        <v>258.41584158415844</v>
      </c>
      <c r="J483" s="1491"/>
      <c r="K483" s="1491"/>
      <c r="L483" s="125"/>
      <c r="M483" s="125"/>
      <c r="N483" s="125"/>
      <c r="O483" s="125"/>
      <c r="P483" s="125"/>
      <c r="Q483" s="125"/>
      <c r="R483" s="325"/>
      <c r="S483" s="325">
        <v>1560.45</v>
      </c>
      <c r="T483" s="325">
        <v>1560.45</v>
      </c>
      <c r="U483" s="325">
        <v>1560.45</v>
      </c>
      <c r="V483" s="2282">
        <f t="shared" ref="V483" si="319">R483/12*$C$3+(S483-R483)/11*3+(T483-S483)/10*2+(U483-T483)/9*1</f>
        <v>425.57727272727277</v>
      </c>
      <c r="W483" s="325">
        <f t="shared" ref="W483" si="320">AC483-AB483-Y483-X483</f>
        <v>1530.0946499999998</v>
      </c>
      <c r="X483" s="782"/>
      <c r="Y483" s="325"/>
      <c r="Z483" s="325">
        <f>W483-V483</f>
        <v>1104.5173772727271</v>
      </c>
      <c r="AA483" s="325"/>
      <c r="AB483" s="325">
        <v>0</v>
      </c>
      <c r="AC483" s="325">
        <v>1530.0946499999998</v>
      </c>
      <c r="AD483" s="925"/>
      <c r="AE483" s="953"/>
    </row>
    <row r="484" spans="1:31" s="2239" customFormat="1" ht="45" x14ac:dyDescent="0.25">
      <c r="A484" s="217"/>
      <c r="B484" s="217"/>
      <c r="C484" s="535" t="s">
        <v>268</v>
      </c>
      <c r="D484" s="534"/>
      <c r="E484" s="4"/>
      <c r="F484" s="238">
        <f>F485</f>
        <v>36</v>
      </c>
      <c r="G484" s="186">
        <f t="shared" ref="G484:H484" si="321">G485</f>
        <v>12</v>
      </c>
      <c r="H484" s="186">
        <f t="shared" si="321"/>
        <v>41</v>
      </c>
      <c r="I484" s="186">
        <f t="shared" si="315"/>
        <v>341.66666666666663</v>
      </c>
      <c r="J484" s="1491"/>
      <c r="K484" s="1491"/>
      <c r="L484" s="125"/>
      <c r="M484" s="125"/>
      <c r="N484" s="125"/>
      <c r="O484" s="125"/>
      <c r="P484" s="125"/>
      <c r="Q484" s="125"/>
      <c r="R484" s="325"/>
      <c r="S484" s="325">
        <f>S485</f>
        <v>79.2</v>
      </c>
      <c r="T484" s="325">
        <f>T485</f>
        <v>79.2</v>
      </c>
      <c r="U484" s="325">
        <f>U485</f>
        <v>79.2</v>
      </c>
      <c r="V484" s="2282">
        <f t="shared" ref="V484:AC484" si="322">V485</f>
        <v>21.6</v>
      </c>
      <c r="W484" s="325">
        <f t="shared" si="322"/>
        <v>106.87206</v>
      </c>
      <c r="X484" s="782">
        <f t="shared" si="322"/>
        <v>0</v>
      </c>
      <c r="Y484" s="325">
        <f t="shared" si="322"/>
        <v>0</v>
      </c>
      <c r="Z484" s="325">
        <f t="shared" si="322"/>
        <v>85.27206000000001</v>
      </c>
      <c r="AA484" s="325">
        <f t="shared" si="322"/>
        <v>0</v>
      </c>
      <c r="AB484" s="325">
        <f t="shared" si="322"/>
        <v>0</v>
      </c>
      <c r="AC484" s="325">
        <f t="shared" si="322"/>
        <v>106.87206</v>
      </c>
      <c r="AD484" s="925"/>
      <c r="AE484" s="953"/>
    </row>
    <row r="485" spans="1:31" s="2239" customFormat="1" ht="45" x14ac:dyDescent="0.25">
      <c r="A485" s="217"/>
      <c r="B485" s="217"/>
      <c r="C485" s="4" t="s">
        <v>679</v>
      </c>
      <c r="D485" s="534"/>
      <c r="E485" s="4"/>
      <c r="F485" s="238">
        <v>36</v>
      </c>
      <c r="G485" s="186">
        <f>(F485/12*$C$3)</f>
        <v>12</v>
      </c>
      <c r="H485" s="186">
        <v>41</v>
      </c>
      <c r="I485" s="186">
        <f t="shared" si="315"/>
        <v>341.66666666666663</v>
      </c>
      <c r="J485" s="1491"/>
      <c r="K485" s="1491"/>
      <c r="L485" s="125"/>
      <c r="M485" s="125"/>
      <c r="N485" s="125"/>
      <c r="O485" s="125"/>
      <c r="P485" s="125"/>
      <c r="Q485" s="125"/>
      <c r="R485" s="325"/>
      <c r="S485" s="325">
        <v>79.2</v>
      </c>
      <c r="T485" s="325">
        <v>79.2</v>
      </c>
      <c r="U485" s="325">
        <v>79.2</v>
      </c>
      <c r="V485" s="2282">
        <f t="shared" ref="V485:V486" si="323">R485/12*$C$3+(S485-R485)/11*3+(T485-S485)/10*2+(U485-T485)/9*1</f>
        <v>21.6</v>
      </c>
      <c r="W485" s="325">
        <f t="shared" ref="W485" si="324">AC485-AB485-Y485-X485</f>
        <v>106.87206</v>
      </c>
      <c r="X485" s="782"/>
      <c r="Y485" s="325"/>
      <c r="Z485" s="325">
        <f>W485-V485</f>
        <v>85.27206000000001</v>
      </c>
      <c r="AA485" s="325"/>
      <c r="AB485" s="325">
        <v>0</v>
      </c>
      <c r="AC485" s="325">
        <v>106.87206</v>
      </c>
      <c r="AD485" s="925"/>
      <c r="AE485" s="953"/>
    </row>
    <row r="486" spans="1:31" s="2239" customFormat="1" ht="29.25" x14ac:dyDescent="0.25">
      <c r="A486" s="217">
        <v>1</v>
      </c>
      <c r="B486" s="217">
        <v>1</v>
      </c>
      <c r="C486" s="523" t="s">
        <v>303</v>
      </c>
      <c r="D486" s="4"/>
      <c r="E486" s="4"/>
      <c r="F486" s="320">
        <f>F487+F489+F494+F495+F496*5</f>
        <v>138788</v>
      </c>
      <c r="G486" s="746">
        <f>G487+G489+G494+G495+G496*5</f>
        <v>46262.666666666664</v>
      </c>
      <c r="H486" s="746">
        <f>H487+H489+H494+H495+H496*5</f>
        <v>49346.7</v>
      </c>
      <c r="I486" s="746">
        <f>H486/G486*100</f>
        <v>106.66635443986512</v>
      </c>
      <c r="J486" s="1491"/>
      <c r="K486" s="1491"/>
      <c r="L486" s="125"/>
      <c r="M486" s="125"/>
      <c r="N486" s="125"/>
      <c r="O486" s="125"/>
      <c r="P486" s="125"/>
      <c r="Q486" s="125"/>
      <c r="R486" s="325">
        <v>204576.83689999999</v>
      </c>
      <c r="S486" s="325">
        <v>204576.83689999999</v>
      </c>
      <c r="T486" s="325">
        <v>204576.83689999999</v>
      </c>
      <c r="U486" s="325">
        <v>204576.83689999999</v>
      </c>
      <c r="V486" s="757">
        <f t="shared" si="323"/>
        <v>68192.278966666665</v>
      </c>
      <c r="W486" s="325">
        <f t="shared" si="313"/>
        <v>68553.129420000027</v>
      </c>
      <c r="X486" s="782"/>
      <c r="Y486" s="325"/>
      <c r="Z486" s="325">
        <f>W486-V486</f>
        <v>360.85045333336166</v>
      </c>
      <c r="AA486" s="325"/>
      <c r="AB486" s="325">
        <v>-34.457540000000002</v>
      </c>
      <c r="AC486" s="325">
        <v>68518.671880000024</v>
      </c>
      <c r="AD486" s="929"/>
      <c r="AE486" s="953"/>
    </row>
    <row r="487" spans="1:31" s="2239" customFormat="1" x14ac:dyDescent="0.25">
      <c r="A487" s="217"/>
      <c r="B487" s="217">
        <v>1</v>
      </c>
      <c r="C487" s="4" t="s">
        <v>296</v>
      </c>
      <c r="D487" s="4"/>
      <c r="E487" s="4"/>
      <c r="F487" s="2231">
        <v>11238</v>
      </c>
      <c r="G487" s="186">
        <f>(F487/12*$C$3)</f>
        <v>3746</v>
      </c>
      <c r="H487" s="186">
        <v>3591</v>
      </c>
      <c r="I487" s="186">
        <f>H487/G487*100</f>
        <v>95.862253069941275</v>
      </c>
      <c r="J487" s="1491"/>
      <c r="K487" s="1491"/>
      <c r="L487" s="125"/>
      <c r="M487" s="125"/>
      <c r="N487" s="125"/>
      <c r="O487" s="125"/>
      <c r="P487" s="125"/>
      <c r="Q487" s="125"/>
      <c r="R487" s="325"/>
      <c r="S487" s="325"/>
      <c r="T487" s="325"/>
      <c r="U487" s="325"/>
      <c r="V487" s="757">
        <f t="shared" ref="V487:V495" si="325">R487/12*$C$3</f>
        <v>0</v>
      </c>
      <c r="W487" s="325"/>
      <c r="X487" s="782"/>
      <c r="Y487" s="325"/>
      <c r="Z487" s="325"/>
      <c r="AA487" s="325"/>
      <c r="AB487" s="325"/>
      <c r="AC487" s="325"/>
      <c r="AD487" s="925"/>
      <c r="AE487" s="953"/>
    </row>
    <row r="488" spans="1:31" s="2239" customFormat="1" ht="30" x14ac:dyDescent="0.25">
      <c r="A488" s="217"/>
      <c r="B488" s="217"/>
      <c r="C488" s="4" t="s">
        <v>650</v>
      </c>
      <c r="D488" s="4"/>
      <c r="E488" s="4"/>
      <c r="F488" s="2231">
        <v>109</v>
      </c>
      <c r="G488" s="186">
        <f>(F488/12*$C$3)</f>
        <v>36.333333333333336</v>
      </c>
      <c r="H488" s="186">
        <v>0</v>
      </c>
      <c r="I488" s="186">
        <f t="shared" ref="I488" si="326">H488/G488*100</f>
        <v>0</v>
      </c>
      <c r="J488" s="1491"/>
      <c r="K488" s="1491"/>
      <c r="L488" s="125"/>
      <c r="M488" s="125"/>
      <c r="N488" s="125"/>
      <c r="O488" s="125"/>
      <c r="P488" s="125"/>
      <c r="Q488" s="125"/>
      <c r="R488" s="325"/>
      <c r="S488" s="325"/>
      <c r="T488" s="325"/>
      <c r="U488" s="325"/>
      <c r="V488" s="757"/>
      <c r="W488" s="325"/>
      <c r="X488" s="782"/>
      <c r="Y488" s="325"/>
      <c r="Z488" s="325"/>
      <c r="AA488" s="325"/>
      <c r="AB488" s="325"/>
      <c r="AC488" s="325"/>
      <c r="AD488" s="925"/>
      <c r="AE488" s="953"/>
    </row>
    <row r="489" spans="1:31" s="2239" customFormat="1" ht="30" x14ac:dyDescent="0.25">
      <c r="A489" s="217"/>
      <c r="B489" s="217">
        <v>1</v>
      </c>
      <c r="C489" s="535" t="s">
        <v>423</v>
      </c>
      <c r="D489" s="4"/>
      <c r="E489" s="4"/>
      <c r="F489" s="2231">
        <f>F490+F493+F492+F491/4</f>
        <v>118050</v>
      </c>
      <c r="G489" s="746">
        <f>G490+G493+G492+G491/4</f>
        <v>39350</v>
      </c>
      <c r="H489" s="746">
        <f>H490+H493+H492+H491/4</f>
        <v>43460.7</v>
      </c>
      <c r="I489" s="746">
        <f>H489/G489*100</f>
        <v>110.44650571791612</v>
      </c>
      <c r="J489" s="1491"/>
      <c r="K489" s="1491"/>
      <c r="L489" s="125"/>
      <c r="M489" s="125"/>
      <c r="N489" s="125"/>
      <c r="O489" s="125"/>
      <c r="P489" s="125"/>
      <c r="Q489" s="125"/>
      <c r="R489" s="325"/>
      <c r="S489" s="325"/>
      <c r="T489" s="325"/>
      <c r="U489" s="325"/>
      <c r="V489" s="757">
        <f t="shared" si="325"/>
        <v>0</v>
      </c>
      <c r="W489" s="325"/>
      <c r="X489" s="782"/>
      <c r="Y489" s="325"/>
      <c r="Z489" s="325"/>
      <c r="AA489" s="325"/>
      <c r="AB489" s="325"/>
      <c r="AC489" s="325"/>
      <c r="AD489" s="929"/>
      <c r="AE489" s="953"/>
    </row>
    <row r="490" spans="1:31" s="2239" customFormat="1" x14ac:dyDescent="0.25">
      <c r="A490" s="217"/>
      <c r="B490" s="217">
        <v>1</v>
      </c>
      <c r="C490" s="4" t="s">
        <v>424</v>
      </c>
      <c r="D490" s="4"/>
      <c r="E490" s="4"/>
      <c r="F490" s="145">
        <v>50000</v>
      </c>
      <c r="G490" s="186">
        <f>(F490/12*$C$3)</f>
        <v>16666.666666666668</v>
      </c>
      <c r="H490" s="186">
        <v>18331</v>
      </c>
      <c r="I490" s="186">
        <f>H490/G490*100</f>
        <v>109.98599999999999</v>
      </c>
      <c r="J490" s="1491"/>
      <c r="K490" s="1491"/>
      <c r="L490" s="125"/>
      <c r="M490" s="125"/>
      <c r="N490" s="125"/>
      <c r="O490" s="125"/>
      <c r="P490" s="125"/>
      <c r="Q490" s="125"/>
      <c r="R490" s="325"/>
      <c r="S490" s="325"/>
      <c r="T490" s="325"/>
      <c r="U490" s="325"/>
      <c r="V490" s="757">
        <f t="shared" si="325"/>
        <v>0</v>
      </c>
      <c r="W490" s="325"/>
      <c r="X490" s="782"/>
      <c r="Y490" s="325"/>
      <c r="Z490" s="325"/>
      <c r="AA490" s="325"/>
      <c r="AB490" s="325"/>
      <c r="AC490" s="325"/>
      <c r="AD490" s="925"/>
      <c r="AE490" s="953"/>
    </row>
    <row r="491" spans="1:31" s="2239" customFormat="1" ht="30" x14ac:dyDescent="0.25">
      <c r="A491" s="217"/>
      <c r="B491" s="217">
        <v>1</v>
      </c>
      <c r="C491" s="4" t="s">
        <v>425</v>
      </c>
      <c r="D491" s="4"/>
      <c r="E491" s="4"/>
      <c r="F491" s="2231">
        <v>200</v>
      </c>
      <c r="G491" s="186">
        <f>(F491/12*$C$3)</f>
        <v>66.666666666666671</v>
      </c>
      <c r="H491" s="186">
        <v>34.799999999999997</v>
      </c>
      <c r="I491" s="186">
        <f>H491/G491*100</f>
        <v>52.199999999999989</v>
      </c>
      <c r="J491" s="1491"/>
      <c r="K491" s="1491"/>
      <c r="L491" s="125"/>
      <c r="M491" s="125"/>
      <c r="N491" s="125"/>
      <c r="O491" s="125"/>
      <c r="P491" s="125"/>
      <c r="Q491" s="125"/>
      <c r="R491" s="325"/>
      <c r="S491" s="325"/>
      <c r="T491" s="325"/>
      <c r="U491" s="325"/>
      <c r="V491" s="757">
        <f t="shared" si="325"/>
        <v>0</v>
      </c>
      <c r="W491" s="325"/>
      <c r="X491" s="782"/>
      <c r="Y491" s="325"/>
      <c r="Z491" s="325"/>
      <c r="AA491" s="325"/>
      <c r="AB491" s="325"/>
      <c r="AC491" s="325"/>
      <c r="AD491" s="925"/>
      <c r="AE491" s="953"/>
    </row>
    <row r="492" spans="1:31" s="2239" customFormat="1" ht="60" x14ac:dyDescent="0.25">
      <c r="A492" s="217"/>
      <c r="B492" s="217">
        <v>1</v>
      </c>
      <c r="C492" s="4" t="s">
        <v>426</v>
      </c>
      <c r="D492" s="4"/>
      <c r="E492" s="4"/>
      <c r="F492" s="2231">
        <v>47000</v>
      </c>
      <c r="G492" s="186">
        <f>(F492/12*$C$3)</f>
        <v>15666.666666666666</v>
      </c>
      <c r="H492" s="186">
        <v>25121</v>
      </c>
      <c r="I492" s="186">
        <f>H492/G492*100</f>
        <v>160.34680851063828</v>
      </c>
      <c r="J492" s="1491"/>
      <c r="K492" s="1491"/>
      <c r="L492" s="125"/>
      <c r="M492" s="125"/>
      <c r="N492" s="125"/>
      <c r="O492" s="125"/>
      <c r="P492" s="125"/>
      <c r="Q492" s="125"/>
      <c r="R492" s="325"/>
      <c r="S492" s="325"/>
      <c r="T492" s="325"/>
      <c r="U492" s="325"/>
      <c r="V492" s="757">
        <f t="shared" si="325"/>
        <v>0</v>
      </c>
      <c r="W492" s="325"/>
      <c r="X492" s="782"/>
      <c r="Y492" s="325"/>
      <c r="Z492" s="325"/>
      <c r="AA492" s="325"/>
      <c r="AB492" s="325"/>
      <c r="AC492" s="325"/>
      <c r="AD492" s="925"/>
      <c r="AE492" s="953"/>
    </row>
    <row r="493" spans="1:31" s="2239" customFormat="1" ht="75" x14ac:dyDescent="0.25">
      <c r="A493" s="217"/>
      <c r="B493" s="217">
        <v>1</v>
      </c>
      <c r="C493" s="4" t="s">
        <v>451</v>
      </c>
      <c r="D493" s="4"/>
      <c r="E493" s="4"/>
      <c r="F493" s="2231">
        <v>21000</v>
      </c>
      <c r="G493" s="186">
        <f>(F493/12*$C$3)</f>
        <v>7000</v>
      </c>
      <c r="H493" s="186">
        <v>0</v>
      </c>
      <c r="I493" s="186">
        <f>H493/G493*100</f>
        <v>0</v>
      </c>
      <c r="J493" s="1491"/>
      <c r="K493" s="1491"/>
      <c r="L493" s="125"/>
      <c r="M493" s="125"/>
      <c r="N493" s="125"/>
      <c r="O493" s="125"/>
      <c r="P493" s="125"/>
      <c r="Q493" s="125"/>
      <c r="R493" s="325"/>
      <c r="S493" s="325"/>
      <c r="T493" s="325"/>
      <c r="U493" s="325"/>
      <c r="V493" s="757">
        <f t="shared" si="325"/>
        <v>0</v>
      </c>
      <c r="W493" s="325"/>
      <c r="X493" s="782"/>
      <c r="Y493" s="325"/>
      <c r="Z493" s="325"/>
      <c r="AA493" s="325"/>
      <c r="AB493" s="325"/>
      <c r="AC493" s="325"/>
      <c r="AD493" s="925"/>
      <c r="AE493" s="953"/>
    </row>
    <row r="494" spans="1:31" s="2239" customFormat="1" ht="60" x14ac:dyDescent="0.25">
      <c r="A494" s="217"/>
      <c r="B494" s="217">
        <v>1</v>
      </c>
      <c r="C494" s="4" t="s">
        <v>427</v>
      </c>
      <c r="D494" s="4"/>
      <c r="E494" s="4"/>
      <c r="F494" s="2231"/>
      <c r="G494" s="186"/>
      <c r="H494" s="186"/>
      <c r="I494" s="186"/>
      <c r="J494" s="1491"/>
      <c r="K494" s="1491"/>
      <c r="L494" s="125"/>
      <c r="M494" s="125"/>
      <c r="N494" s="125"/>
      <c r="O494" s="125"/>
      <c r="P494" s="125"/>
      <c r="Q494" s="125"/>
      <c r="R494" s="325"/>
      <c r="S494" s="325"/>
      <c r="T494" s="325"/>
      <c r="U494" s="325"/>
      <c r="V494" s="757">
        <f t="shared" si="325"/>
        <v>0</v>
      </c>
      <c r="W494" s="325"/>
      <c r="X494" s="782"/>
      <c r="Y494" s="325"/>
      <c r="Z494" s="325"/>
      <c r="AA494" s="325"/>
      <c r="AB494" s="325"/>
      <c r="AC494" s="325"/>
      <c r="AD494" s="925"/>
      <c r="AE494" s="953"/>
    </row>
    <row r="495" spans="1:31" s="2239" customFormat="1" ht="45" x14ac:dyDescent="0.25">
      <c r="A495" s="217"/>
      <c r="B495" s="217">
        <v>1</v>
      </c>
      <c r="C495" s="536" t="s">
        <v>428</v>
      </c>
      <c r="D495" s="4"/>
      <c r="E495" s="4"/>
      <c r="F495" s="2231">
        <v>9000</v>
      </c>
      <c r="G495" s="186">
        <f>(F495/12*$C$3)</f>
        <v>3000</v>
      </c>
      <c r="H495" s="186">
        <v>2145</v>
      </c>
      <c r="I495" s="186">
        <f t="shared" ref="I495:I503" si="327">H495/G495*100</f>
        <v>71.5</v>
      </c>
      <c r="J495" s="1491"/>
      <c r="K495" s="1491"/>
      <c r="L495" s="125"/>
      <c r="M495" s="125"/>
      <c r="N495" s="125"/>
      <c r="O495" s="125"/>
      <c r="P495" s="125"/>
      <c r="Q495" s="125"/>
      <c r="R495" s="325"/>
      <c r="S495" s="325"/>
      <c r="T495" s="325"/>
      <c r="U495" s="325"/>
      <c r="V495" s="757">
        <f t="shared" si="325"/>
        <v>0</v>
      </c>
      <c r="W495" s="325"/>
      <c r="X495" s="782"/>
      <c r="Y495" s="325"/>
      <c r="Z495" s="325"/>
      <c r="AA495" s="325"/>
      <c r="AB495" s="325"/>
      <c r="AC495" s="325"/>
      <c r="AD495" s="925"/>
      <c r="AE495" s="953"/>
    </row>
    <row r="496" spans="1:31" s="2239" customFormat="1" ht="57" x14ac:dyDescent="0.25">
      <c r="A496" s="217"/>
      <c r="B496" s="217">
        <v>1</v>
      </c>
      <c r="C496" s="1031" t="s">
        <v>645</v>
      </c>
      <c r="D496" s="523"/>
      <c r="E496" s="523"/>
      <c r="F496" s="320">
        <f>F497+F498</f>
        <v>100</v>
      </c>
      <c r="G496" s="746">
        <f t="shared" ref="G496:H496" si="328">G497+G498</f>
        <v>33.333333333333329</v>
      </c>
      <c r="H496" s="746">
        <f t="shared" si="328"/>
        <v>30</v>
      </c>
      <c r="I496" s="746">
        <f t="shared" si="327"/>
        <v>90.000000000000014</v>
      </c>
      <c r="J496" s="1491"/>
      <c r="K496" s="1491"/>
      <c r="L496" s="125"/>
      <c r="M496" s="125"/>
      <c r="N496" s="125"/>
      <c r="O496" s="125"/>
      <c r="P496" s="125"/>
      <c r="Q496" s="125"/>
      <c r="R496" s="2288">
        <f>R497+R498</f>
        <v>220.9675</v>
      </c>
      <c r="S496" s="2288">
        <f t="shared" ref="S496:T496" si="329">S497+S498</f>
        <v>220.9675</v>
      </c>
      <c r="T496" s="2288">
        <f t="shared" si="329"/>
        <v>220.9675</v>
      </c>
      <c r="U496" s="2288">
        <f t="shared" ref="U496" si="330">U497+U498</f>
        <v>220.9675</v>
      </c>
      <c r="V496" s="876">
        <f t="shared" ref="V496" si="331">V497+V498</f>
        <v>73.655833333333334</v>
      </c>
      <c r="W496" s="2288">
        <f t="shared" ref="W496" si="332">W497+W498</f>
        <v>65.081400000000002</v>
      </c>
      <c r="X496" s="2593">
        <f t="shared" ref="X496" si="333">X497+X498</f>
        <v>0</v>
      </c>
      <c r="Y496" s="2288">
        <f t="shared" ref="Y496" si="334">Y497+Y498</f>
        <v>0</v>
      </c>
      <c r="Z496" s="2288">
        <f t="shared" ref="Z496" si="335">Z497+Z498</f>
        <v>-8.574433333333328</v>
      </c>
      <c r="AA496" s="2288">
        <f t="shared" ref="AA496" si="336">AA497+AA498</f>
        <v>0</v>
      </c>
      <c r="AB496" s="2288">
        <v>0</v>
      </c>
      <c r="AC496" s="2288">
        <v>65.081400000000002</v>
      </c>
      <c r="AD496" s="925"/>
      <c r="AE496" s="953"/>
    </row>
    <row r="497" spans="1:31" s="2239" customFormat="1" ht="30" x14ac:dyDescent="0.25">
      <c r="A497" s="217"/>
      <c r="B497" s="217">
        <v>1</v>
      </c>
      <c r="C497" s="536" t="s">
        <v>646</v>
      </c>
      <c r="D497" s="4"/>
      <c r="E497" s="4"/>
      <c r="F497" s="2231">
        <v>9</v>
      </c>
      <c r="G497" s="186">
        <f t="shared" ref="G497:G498" si="337">(F497/12*$C$3)</f>
        <v>3</v>
      </c>
      <c r="H497" s="186"/>
      <c r="I497" s="186">
        <f t="shared" si="327"/>
        <v>0</v>
      </c>
      <c r="J497" s="1491"/>
      <c r="K497" s="1491"/>
      <c r="L497" s="125"/>
      <c r="M497" s="125"/>
      <c r="N497" s="125"/>
      <c r="O497" s="125"/>
      <c r="P497" s="125"/>
      <c r="Q497" s="125"/>
      <c r="R497" s="325">
        <v>23.552100000000003</v>
      </c>
      <c r="S497" s="325">
        <v>23.552100000000003</v>
      </c>
      <c r="T497" s="325">
        <v>23.552100000000003</v>
      </c>
      <c r="U497" s="325">
        <v>23.552100000000003</v>
      </c>
      <c r="V497" s="876">
        <f t="shared" ref="V497:V498" si="338">R497/12*$C$3+(S497-R497)/11*3+(T497-S497)/10*2+(U497-T497)/9*1</f>
        <v>7.8507000000000007</v>
      </c>
      <c r="W497" s="325">
        <f t="shared" ref="W497:W498" si="339">AC497-AB497-Y497-X497</f>
        <v>0</v>
      </c>
      <c r="X497" s="782"/>
      <c r="Y497" s="325"/>
      <c r="Z497" s="325">
        <f t="shared" ref="Z497:Z498" si="340">W497-V497</f>
        <v>-7.8507000000000007</v>
      </c>
      <c r="AA497" s="325"/>
      <c r="AB497" s="325">
        <v>0</v>
      </c>
      <c r="AC497" s="325">
        <v>0</v>
      </c>
      <c r="AD497" s="925"/>
      <c r="AE497" s="953"/>
    </row>
    <row r="498" spans="1:31" s="2239" customFormat="1" ht="30" x14ac:dyDescent="0.25">
      <c r="A498" s="217"/>
      <c r="B498" s="217">
        <v>1</v>
      </c>
      <c r="C498" s="536" t="s">
        <v>647</v>
      </c>
      <c r="D498" s="4"/>
      <c r="E498" s="4"/>
      <c r="F498" s="2231">
        <v>91</v>
      </c>
      <c r="G498" s="186">
        <f t="shared" si="337"/>
        <v>30.333333333333332</v>
      </c>
      <c r="H498" s="186">
        <v>30</v>
      </c>
      <c r="I498" s="186">
        <f t="shared" si="327"/>
        <v>98.901098901098905</v>
      </c>
      <c r="J498" s="1491"/>
      <c r="K498" s="1491"/>
      <c r="L498" s="125"/>
      <c r="M498" s="125"/>
      <c r="N498" s="125"/>
      <c r="O498" s="125"/>
      <c r="P498" s="125"/>
      <c r="Q498" s="125"/>
      <c r="R498" s="325">
        <v>197.41540000000001</v>
      </c>
      <c r="S498" s="325">
        <v>197.41540000000001</v>
      </c>
      <c r="T498" s="325">
        <v>197.41540000000001</v>
      </c>
      <c r="U498" s="325">
        <v>197.41540000000001</v>
      </c>
      <c r="V498" s="876">
        <f t="shared" si="338"/>
        <v>65.80513333333333</v>
      </c>
      <c r="W498" s="325">
        <f t="shared" si="339"/>
        <v>65.081400000000002</v>
      </c>
      <c r="X498" s="782"/>
      <c r="Y498" s="325"/>
      <c r="Z498" s="325">
        <f t="shared" si="340"/>
        <v>-0.72373333333332823</v>
      </c>
      <c r="AA498" s="325"/>
      <c r="AB498" s="325">
        <v>0</v>
      </c>
      <c r="AC498" s="325">
        <v>65.081400000000002</v>
      </c>
      <c r="AD498" s="925"/>
      <c r="AE498" s="953"/>
    </row>
    <row r="499" spans="1:31" s="2239" customFormat="1" ht="29.25" x14ac:dyDescent="0.25">
      <c r="A499" s="217"/>
      <c r="B499" s="217">
        <v>1</v>
      </c>
      <c r="C499" s="523" t="s">
        <v>304</v>
      </c>
      <c r="D499" s="4"/>
      <c r="E499" s="4"/>
      <c r="F499" s="320">
        <f>F500+F501+F503</f>
        <v>15541.489361702128</v>
      </c>
      <c r="G499" s="186">
        <f t="shared" ref="G499:H499" si="341">G500+G501+G503</f>
        <v>5180.4964539007096</v>
      </c>
      <c r="H499" s="186">
        <f t="shared" si="341"/>
        <v>5645.5680851063826</v>
      </c>
      <c r="I499" s="186">
        <f t="shared" si="327"/>
        <v>108.97735642412209</v>
      </c>
      <c r="J499" s="1491"/>
      <c r="K499" s="1491"/>
      <c r="L499" s="125"/>
      <c r="M499" s="125"/>
      <c r="N499" s="125"/>
      <c r="O499" s="125"/>
      <c r="P499" s="125"/>
      <c r="Q499" s="125"/>
      <c r="R499" s="325"/>
      <c r="S499" s="325"/>
      <c r="T499" s="325"/>
      <c r="U499" s="325"/>
      <c r="V499" s="757">
        <f t="shared" ref="V499:V505" si="342">R499/12*$C$3</f>
        <v>0</v>
      </c>
      <c r="W499" s="325"/>
      <c r="X499" s="782"/>
      <c r="Y499" s="325"/>
      <c r="Z499" s="325"/>
      <c r="AA499" s="325"/>
      <c r="AB499" s="325"/>
      <c r="AC499" s="325"/>
      <c r="AD499" s="925"/>
      <c r="AE499" s="953"/>
    </row>
    <row r="500" spans="1:31" s="2239" customFormat="1" x14ac:dyDescent="0.25">
      <c r="A500" s="217"/>
      <c r="B500" s="217">
        <v>1</v>
      </c>
      <c r="C500" s="523" t="s">
        <v>312</v>
      </c>
      <c r="D500" s="4"/>
      <c r="E500" s="4"/>
      <c r="F500" s="2231">
        <v>14500</v>
      </c>
      <c r="G500" s="186">
        <f>(F500/12*$C$3)</f>
        <v>4833.333333333333</v>
      </c>
      <c r="H500" s="186">
        <v>5365</v>
      </c>
      <c r="I500" s="186">
        <f t="shared" si="327"/>
        <v>111.00000000000001</v>
      </c>
      <c r="J500" s="1491"/>
      <c r="K500" s="1491"/>
      <c r="L500" s="125"/>
      <c r="M500" s="125"/>
      <c r="N500" s="125"/>
      <c r="O500" s="125"/>
      <c r="P500" s="125"/>
      <c r="Q500" s="125"/>
      <c r="R500" s="325"/>
      <c r="S500" s="325"/>
      <c r="T500" s="325"/>
      <c r="U500" s="325"/>
      <c r="V500" s="757">
        <f t="shared" si="342"/>
        <v>0</v>
      </c>
      <c r="W500" s="325"/>
      <c r="X500" s="782"/>
      <c r="Y500" s="325"/>
      <c r="Z500" s="325"/>
      <c r="AA500" s="325"/>
      <c r="AB500" s="325"/>
      <c r="AC500" s="325"/>
      <c r="AD500" s="925"/>
      <c r="AE500" s="953"/>
    </row>
    <row r="501" spans="1:31" s="2239" customFormat="1" x14ac:dyDescent="0.25">
      <c r="A501" s="217"/>
      <c r="B501" s="217">
        <v>1</v>
      </c>
      <c r="C501" s="4" t="s">
        <v>313</v>
      </c>
      <c r="D501" s="4"/>
      <c r="E501" s="4"/>
      <c r="F501" s="2231">
        <f>F502/9.4</f>
        <v>991.48936170212767</v>
      </c>
      <c r="G501" s="186">
        <f>(F501/12*$C$3)</f>
        <v>330.49645390070924</v>
      </c>
      <c r="H501" s="186">
        <f>H502/9.4</f>
        <v>220.56808510638299</v>
      </c>
      <c r="I501" s="186">
        <f t="shared" si="327"/>
        <v>66.738412017167377</v>
      </c>
      <c r="J501" s="1491"/>
      <c r="K501" s="1491"/>
      <c r="L501" s="125"/>
      <c r="M501" s="125"/>
      <c r="N501" s="125"/>
      <c r="O501" s="125"/>
      <c r="P501" s="125"/>
      <c r="Q501" s="125"/>
      <c r="R501" s="325"/>
      <c r="S501" s="325"/>
      <c r="T501" s="325"/>
      <c r="U501" s="325"/>
      <c r="V501" s="757">
        <f t="shared" si="342"/>
        <v>0</v>
      </c>
      <c r="W501" s="325"/>
      <c r="X501" s="782"/>
      <c r="Y501" s="325"/>
      <c r="Z501" s="325"/>
      <c r="AA501" s="325"/>
      <c r="AB501" s="325"/>
      <c r="AC501" s="325"/>
      <c r="AD501" s="925"/>
      <c r="AE501" s="953"/>
    </row>
    <row r="502" spans="1:31" s="2239" customFormat="1" x14ac:dyDescent="0.25">
      <c r="A502" s="217"/>
      <c r="B502" s="217">
        <v>1</v>
      </c>
      <c r="C502" s="537" t="s">
        <v>314</v>
      </c>
      <c r="D502" s="4"/>
      <c r="E502" s="4"/>
      <c r="F502" s="2231">
        <v>9320</v>
      </c>
      <c r="G502" s="186">
        <f>(F502/12*$C$3)</f>
        <v>3106.6666666666665</v>
      </c>
      <c r="H502" s="186">
        <v>2073.34</v>
      </c>
      <c r="I502" s="186">
        <f t="shared" si="327"/>
        <v>66.738412017167391</v>
      </c>
      <c r="J502" s="1491"/>
      <c r="K502" s="1491"/>
      <c r="L502" s="125"/>
      <c r="M502" s="125"/>
      <c r="N502" s="125"/>
      <c r="O502" s="125"/>
      <c r="P502" s="125"/>
      <c r="Q502" s="125"/>
      <c r="R502" s="325"/>
      <c r="S502" s="325"/>
      <c r="T502" s="325"/>
      <c r="U502" s="325"/>
      <c r="V502" s="757">
        <f t="shared" si="342"/>
        <v>0</v>
      </c>
      <c r="W502" s="325"/>
      <c r="X502" s="782"/>
      <c r="Y502" s="325"/>
      <c r="Z502" s="325"/>
      <c r="AA502" s="325"/>
      <c r="AB502" s="325"/>
      <c r="AC502" s="325"/>
      <c r="AD502" s="925"/>
      <c r="AE502" s="953"/>
    </row>
    <row r="503" spans="1:31" s="2239" customFormat="1" ht="30" x14ac:dyDescent="0.25">
      <c r="A503" s="217"/>
      <c r="B503" s="217"/>
      <c r="C503" s="537" t="s">
        <v>682</v>
      </c>
      <c r="D503" s="4"/>
      <c r="E503" s="4"/>
      <c r="F503" s="2231">
        <v>50</v>
      </c>
      <c r="G503" s="186">
        <f>(F503/12*$C$3)</f>
        <v>16.666666666666668</v>
      </c>
      <c r="H503" s="186">
        <v>60</v>
      </c>
      <c r="I503" s="186">
        <f t="shared" si="327"/>
        <v>359.99999999999994</v>
      </c>
      <c r="J503" s="1491"/>
      <c r="K503" s="1491"/>
      <c r="L503" s="125"/>
      <c r="M503" s="125"/>
      <c r="N503" s="125"/>
      <c r="O503" s="125"/>
      <c r="P503" s="125"/>
      <c r="Q503" s="125"/>
      <c r="R503" s="325"/>
      <c r="S503" s="325">
        <v>96.5</v>
      </c>
      <c r="T503" s="325">
        <v>96.5</v>
      </c>
      <c r="U503" s="325">
        <v>96.5</v>
      </c>
      <c r="V503" s="876">
        <f t="shared" ref="V503" si="343">R503/12*$C$3+(S503-R503)/11*3+(T503-S503)/10*2+(U503-T503)/9*1</f>
        <v>26.31818181818182</v>
      </c>
      <c r="W503" s="325">
        <f t="shared" ref="W503" si="344">AC503-AB503-Y503-X503</f>
        <v>108.94029</v>
      </c>
      <c r="X503" s="782"/>
      <c r="Y503" s="325"/>
      <c r="Z503" s="325">
        <f>W503-V503</f>
        <v>82.622108181818191</v>
      </c>
      <c r="AA503" s="325"/>
      <c r="AB503" s="325">
        <v>0</v>
      </c>
      <c r="AC503" s="325">
        <v>108.94029</v>
      </c>
      <c r="AD503" s="925"/>
      <c r="AE503" s="953"/>
    </row>
    <row r="504" spans="1:31" s="2239" customFormat="1" ht="29.25" x14ac:dyDescent="0.25">
      <c r="A504" s="217"/>
      <c r="B504" s="217">
        <v>1</v>
      </c>
      <c r="C504" s="523" t="s">
        <v>297</v>
      </c>
      <c r="D504" s="4"/>
      <c r="E504" s="4"/>
      <c r="F504" s="221"/>
      <c r="G504" s="186"/>
      <c r="H504" s="186"/>
      <c r="I504" s="186"/>
      <c r="J504" s="1491"/>
      <c r="K504" s="1491"/>
      <c r="L504" s="125"/>
      <c r="M504" s="125"/>
      <c r="N504" s="125"/>
      <c r="O504" s="125"/>
      <c r="P504" s="125"/>
      <c r="Q504" s="125"/>
      <c r="R504" s="325"/>
      <c r="S504" s="325"/>
      <c r="T504" s="325"/>
      <c r="U504" s="325"/>
      <c r="V504" s="757">
        <f t="shared" si="342"/>
        <v>0</v>
      </c>
      <c r="W504" s="325"/>
      <c r="X504" s="782"/>
      <c r="Y504" s="325"/>
      <c r="Z504" s="325"/>
      <c r="AA504" s="325"/>
      <c r="AB504" s="325"/>
      <c r="AC504" s="325"/>
      <c r="AD504" s="925"/>
      <c r="AE504" s="953"/>
    </row>
    <row r="505" spans="1:31" s="2239" customFormat="1" ht="30" x14ac:dyDescent="0.25">
      <c r="A505" s="217"/>
      <c r="B505" s="217">
        <v>1</v>
      </c>
      <c r="C505" s="519" t="s">
        <v>593</v>
      </c>
      <c r="D505" s="4"/>
      <c r="E505" s="4"/>
      <c r="F505" s="221"/>
      <c r="G505" s="186"/>
      <c r="H505" s="186"/>
      <c r="I505" s="186"/>
      <c r="J505" s="1491"/>
      <c r="K505" s="1491"/>
      <c r="L505" s="125"/>
      <c r="M505" s="125"/>
      <c r="N505" s="125"/>
      <c r="O505" s="125"/>
      <c r="P505" s="125"/>
      <c r="Q505" s="125"/>
      <c r="R505" s="325"/>
      <c r="S505" s="325"/>
      <c r="T505" s="325"/>
      <c r="U505" s="325"/>
      <c r="V505" s="757">
        <f t="shared" si="342"/>
        <v>0</v>
      </c>
      <c r="W505" s="325"/>
      <c r="X505" s="782"/>
      <c r="Y505" s="325"/>
      <c r="Z505" s="325"/>
      <c r="AA505" s="325"/>
      <c r="AB505" s="325"/>
      <c r="AC505" s="325"/>
      <c r="AD505" s="925"/>
      <c r="AE505" s="953"/>
    </row>
    <row r="506" spans="1:31" s="2239" customFormat="1" x14ac:dyDescent="0.25">
      <c r="A506" s="217"/>
      <c r="B506" s="217">
        <v>1</v>
      </c>
      <c r="C506" s="511" t="s">
        <v>214</v>
      </c>
      <c r="D506" s="4"/>
      <c r="E506" s="4"/>
      <c r="F506" s="245">
        <f>SUM(F507:F548)</f>
        <v>434210</v>
      </c>
      <c r="G506" s="746">
        <f>SUM(G507:G548)</f>
        <v>144736.66666666666</v>
      </c>
      <c r="H506" s="746">
        <f>SUM(H507:H548)</f>
        <v>164809</v>
      </c>
      <c r="I506" s="746">
        <f t="shared" ref="I506:I524" si="345">H506/G506*100</f>
        <v>113.86817438566592</v>
      </c>
      <c r="J506" s="1491"/>
      <c r="K506" s="1491"/>
      <c r="L506" s="125"/>
      <c r="M506" s="125"/>
      <c r="N506" s="125"/>
      <c r="O506" s="125"/>
      <c r="P506" s="125"/>
      <c r="Q506" s="125"/>
      <c r="R506" s="325">
        <v>175674.44979774198</v>
      </c>
      <c r="S506" s="325">
        <v>175674.44979774198</v>
      </c>
      <c r="T506" s="325">
        <v>175674.44979774198</v>
      </c>
      <c r="U506" s="325">
        <v>175674.44979774198</v>
      </c>
      <c r="V506" s="2282">
        <f t="shared" ref="V506" si="346">R506/12*$C$3+(S506-R506)/11*3+(T506-S506)/10*2+(U506-T506)/9*1</f>
        <v>58558.149932580658</v>
      </c>
      <c r="W506" s="325">
        <f>AC506-AB506-Y506-X506</f>
        <v>62876.534530000019</v>
      </c>
      <c r="X506" s="782"/>
      <c r="Y506" s="325">
        <v>26.13353</v>
      </c>
      <c r="Z506" s="325">
        <f>W506-V506</f>
        <v>4318.3845974193609</v>
      </c>
      <c r="AA506" s="325">
        <v>-2.9833600000000002</v>
      </c>
      <c r="AB506" s="325">
        <v>0</v>
      </c>
      <c r="AC506" s="325">
        <v>62902.668060000018</v>
      </c>
      <c r="AD506" s="925"/>
      <c r="AE506" s="953"/>
    </row>
    <row r="507" spans="1:31" s="2239" customFormat="1" ht="45" x14ac:dyDescent="0.25">
      <c r="A507" s="217"/>
      <c r="B507" s="217">
        <v>1</v>
      </c>
      <c r="C507" s="9" t="s">
        <v>115</v>
      </c>
      <c r="D507" s="4"/>
      <c r="E507" s="4"/>
      <c r="F507" s="221">
        <v>180000</v>
      </c>
      <c r="G507" s="186">
        <f t="shared" ref="G507:G548" si="347">(F507/12*$C$3)</f>
        <v>60000</v>
      </c>
      <c r="H507" s="186">
        <v>76587</v>
      </c>
      <c r="I507" s="186">
        <f t="shared" si="345"/>
        <v>127.64500000000001</v>
      </c>
      <c r="J507" s="1491"/>
      <c r="K507" s="1491"/>
      <c r="L507" s="125"/>
      <c r="M507" s="125"/>
      <c r="N507" s="125"/>
      <c r="O507" s="125"/>
      <c r="P507" s="125"/>
      <c r="Q507" s="125"/>
      <c r="R507" s="325"/>
      <c r="S507" s="325"/>
      <c r="T507" s="325"/>
      <c r="U507" s="325"/>
      <c r="V507" s="757">
        <f>R507/12*$C$3</f>
        <v>0</v>
      </c>
      <c r="W507" s="325"/>
      <c r="X507" s="782"/>
      <c r="Y507" s="325"/>
      <c r="Z507" s="325"/>
      <c r="AA507" s="325"/>
      <c r="AB507" s="325"/>
      <c r="AC507" s="325"/>
      <c r="AD507" s="925"/>
      <c r="AE507" s="953"/>
    </row>
    <row r="508" spans="1:31" s="2239" customFormat="1" ht="30" x14ac:dyDescent="0.25">
      <c r="A508" s="217"/>
      <c r="B508" s="217">
        <v>1</v>
      </c>
      <c r="C508" s="9" t="s">
        <v>116</v>
      </c>
      <c r="D508" s="4"/>
      <c r="E508" s="4"/>
      <c r="F508" s="221">
        <v>17000</v>
      </c>
      <c r="G508" s="186">
        <f t="shared" si="347"/>
        <v>5666.666666666667</v>
      </c>
      <c r="H508" s="186">
        <v>5714</v>
      </c>
      <c r="I508" s="186">
        <f t="shared" si="345"/>
        <v>100.83529411764704</v>
      </c>
      <c r="J508" s="1491"/>
      <c r="K508" s="1491"/>
      <c r="L508" s="125"/>
      <c r="M508" s="125"/>
      <c r="N508" s="125"/>
      <c r="O508" s="125"/>
      <c r="P508" s="125"/>
      <c r="Q508" s="125"/>
      <c r="R508" s="325"/>
      <c r="S508" s="325"/>
      <c r="T508" s="325"/>
      <c r="U508" s="325"/>
      <c r="V508" s="757"/>
      <c r="W508" s="325"/>
      <c r="X508" s="782"/>
      <c r="Y508" s="325"/>
      <c r="Z508" s="325"/>
      <c r="AA508" s="325"/>
      <c r="AB508" s="325"/>
      <c r="AC508" s="325"/>
      <c r="AD508" s="925"/>
      <c r="AE508" s="953"/>
    </row>
    <row r="509" spans="1:31" s="2239" customFormat="1" x14ac:dyDescent="0.25">
      <c r="A509" s="217"/>
      <c r="B509" s="217">
        <v>1</v>
      </c>
      <c r="C509" s="9" t="s">
        <v>90</v>
      </c>
      <c r="D509" s="4"/>
      <c r="E509" s="4"/>
      <c r="F509" s="221">
        <v>800</v>
      </c>
      <c r="G509" s="186">
        <f t="shared" si="347"/>
        <v>266.66666666666669</v>
      </c>
      <c r="H509" s="186">
        <v>344</v>
      </c>
      <c r="I509" s="186">
        <f t="shared" si="345"/>
        <v>128.99999999999997</v>
      </c>
      <c r="J509" s="1491"/>
      <c r="K509" s="1491"/>
      <c r="L509" s="125"/>
      <c r="M509" s="125"/>
      <c r="N509" s="125"/>
      <c r="O509" s="125"/>
      <c r="P509" s="125"/>
      <c r="Q509" s="125"/>
      <c r="R509" s="325"/>
      <c r="S509" s="325"/>
      <c r="T509" s="325"/>
      <c r="U509" s="325"/>
      <c r="V509" s="757">
        <f>R509/12*$C$3</f>
        <v>0</v>
      </c>
      <c r="W509" s="325"/>
      <c r="X509" s="782"/>
      <c r="Y509" s="325"/>
      <c r="Z509" s="325"/>
      <c r="AA509" s="325"/>
      <c r="AB509" s="325"/>
      <c r="AC509" s="325"/>
      <c r="AD509" s="925"/>
      <c r="AE509" s="953"/>
    </row>
    <row r="510" spans="1:31" s="2239" customFormat="1" x14ac:dyDescent="0.25">
      <c r="A510" s="217"/>
      <c r="B510" s="217">
        <v>1</v>
      </c>
      <c r="C510" s="9" t="s">
        <v>277</v>
      </c>
      <c r="D510" s="4"/>
      <c r="E510" s="4"/>
      <c r="F510" s="221">
        <v>800</v>
      </c>
      <c r="G510" s="186">
        <f t="shared" si="347"/>
        <v>266.66666666666669</v>
      </c>
      <c r="H510" s="186">
        <v>273</v>
      </c>
      <c r="I510" s="186">
        <f t="shared" si="345"/>
        <v>102.375</v>
      </c>
      <c r="J510" s="1491"/>
      <c r="K510" s="1491"/>
      <c r="L510" s="125"/>
      <c r="M510" s="125"/>
      <c r="N510" s="125"/>
      <c r="O510" s="125"/>
      <c r="P510" s="125"/>
      <c r="Q510" s="125"/>
      <c r="R510" s="325"/>
      <c r="S510" s="325"/>
      <c r="T510" s="325"/>
      <c r="U510" s="325"/>
      <c r="V510" s="757"/>
      <c r="W510" s="325"/>
      <c r="X510" s="782"/>
      <c r="Y510" s="325"/>
      <c r="Z510" s="325"/>
      <c r="AA510" s="325"/>
      <c r="AB510" s="325"/>
      <c r="AC510" s="325"/>
      <c r="AD510" s="925"/>
      <c r="AE510" s="953"/>
    </row>
    <row r="511" spans="1:31" s="2239" customFormat="1" ht="45" x14ac:dyDescent="0.25">
      <c r="A511" s="217"/>
      <c r="B511" s="217">
        <v>1</v>
      </c>
      <c r="C511" s="9" t="s">
        <v>190</v>
      </c>
      <c r="D511" s="4"/>
      <c r="E511" s="4"/>
      <c r="F511" s="221">
        <v>7000</v>
      </c>
      <c r="G511" s="186">
        <f t="shared" si="347"/>
        <v>2333.3333333333335</v>
      </c>
      <c r="H511" s="186">
        <v>2500</v>
      </c>
      <c r="I511" s="186">
        <f t="shared" si="345"/>
        <v>107.14285714285714</v>
      </c>
      <c r="J511" s="1491"/>
      <c r="K511" s="1491"/>
      <c r="L511" s="125"/>
      <c r="M511" s="125"/>
      <c r="N511" s="125"/>
      <c r="O511" s="125"/>
      <c r="P511" s="125"/>
      <c r="Q511" s="125"/>
      <c r="R511" s="325"/>
      <c r="S511" s="325"/>
      <c r="T511" s="325"/>
      <c r="U511" s="325"/>
      <c r="V511" s="757">
        <f>R511/12*$C$3</f>
        <v>0</v>
      </c>
      <c r="W511" s="325"/>
      <c r="X511" s="782"/>
      <c r="Y511" s="325"/>
      <c r="Z511" s="325"/>
      <c r="AA511" s="325"/>
      <c r="AB511" s="325"/>
      <c r="AC511" s="325"/>
      <c r="AD511" s="925"/>
      <c r="AE511" s="953"/>
    </row>
    <row r="512" spans="1:31" s="2239" customFormat="1" ht="45" x14ac:dyDescent="0.25">
      <c r="A512" s="217"/>
      <c r="B512" s="217"/>
      <c r="C512" s="9" t="s">
        <v>742</v>
      </c>
      <c r="D512" s="4"/>
      <c r="E512" s="4"/>
      <c r="F512" s="221"/>
      <c r="G512" s="186"/>
      <c r="H512" s="186">
        <v>1</v>
      </c>
      <c r="I512" s="186"/>
      <c r="J512" s="1491"/>
      <c r="K512" s="1491"/>
      <c r="L512" s="125"/>
      <c r="M512" s="125"/>
      <c r="N512" s="125"/>
      <c r="O512" s="125"/>
      <c r="P512" s="125"/>
      <c r="Q512" s="125"/>
      <c r="R512" s="325"/>
      <c r="S512" s="325"/>
      <c r="T512" s="325"/>
      <c r="U512" s="325"/>
      <c r="V512" s="757"/>
      <c r="W512" s="325"/>
      <c r="X512" s="782"/>
      <c r="Y512" s="325"/>
      <c r="Z512" s="325"/>
      <c r="AA512" s="325"/>
      <c r="AB512" s="325"/>
      <c r="AC512" s="325"/>
      <c r="AD512" s="925"/>
      <c r="AE512" s="953"/>
    </row>
    <row r="513" spans="1:31" s="2239" customFormat="1" x14ac:dyDescent="0.25">
      <c r="A513" s="217"/>
      <c r="B513" s="217">
        <v>1</v>
      </c>
      <c r="C513" s="9" t="s">
        <v>113</v>
      </c>
      <c r="D513" s="4"/>
      <c r="E513" s="4"/>
      <c r="F513" s="221">
        <v>41000</v>
      </c>
      <c r="G513" s="186">
        <f t="shared" si="347"/>
        <v>13666.666666666666</v>
      </c>
      <c r="H513" s="186">
        <v>13768</v>
      </c>
      <c r="I513" s="186">
        <f t="shared" si="345"/>
        <v>100.74146341463415</v>
      </c>
      <c r="J513" s="1491"/>
      <c r="K513" s="1491"/>
      <c r="L513" s="125"/>
      <c r="M513" s="125"/>
      <c r="N513" s="125"/>
      <c r="O513" s="125"/>
      <c r="P513" s="125"/>
      <c r="Q513" s="125"/>
      <c r="R513" s="325"/>
      <c r="S513" s="325"/>
      <c r="T513" s="325"/>
      <c r="U513" s="325"/>
      <c r="V513" s="757">
        <f>R513/12*$C$3</f>
        <v>0</v>
      </c>
      <c r="W513" s="325"/>
      <c r="X513" s="782"/>
      <c r="Y513" s="325"/>
      <c r="Z513" s="325"/>
      <c r="AA513" s="325"/>
      <c r="AB513" s="325"/>
      <c r="AC513" s="325"/>
      <c r="AD513" s="925"/>
      <c r="AE513" s="953"/>
    </row>
    <row r="514" spans="1:31" s="2239" customFormat="1" x14ac:dyDescent="0.25">
      <c r="A514" s="217"/>
      <c r="B514" s="217"/>
      <c r="C514" s="9" t="s">
        <v>328</v>
      </c>
      <c r="D514" s="4"/>
      <c r="E514" s="4"/>
      <c r="F514" s="221"/>
      <c r="G514" s="186"/>
      <c r="H514" s="186">
        <v>4</v>
      </c>
      <c r="I514" s="186"/>
      <c r="J514" s="1491"/>
      <c r="K514" s="1491"/>
      <c r="L514" s="125"/>
      <c r="M514" s="125"/>
      <c r="N514" s="125"/>
      <c r="O514" s="125"/>
      <c r="P514" s="125"/>
      <c r="Q514" s="125"/>
      <c r="R514" s="325"/>
      <c r="S514" s="325"/>
      <c r="T514" s="325"/>
      <c r="U514" s="325"/>
      <c r="V514" s="757"/>
      <c r="W514" s="325"/>
      <c r="X514" s="782"/>
      <c r="Y514" s="325"/>
      <c r="Z514" s="325"/>
      <c r="AA514" s="325"/>
      <c r="AB514" s="325"/>
      <c r="AC514" s="325"/>
      <c r="AD514" s="925"/>
      <c r="AE514" s="953"/>
    </row>
    <row r="515" spans="1:31" s="2239" customFormat="1" ht="75" x14ac:dyDescent="0.25">
      <c r="A515" s="217"/>
      <c r="B515" s="217">
        <v>1</v>
      </c>
      <c r="C515" s="9" t="s">
        <v>230</v>
      </c>
      <c r="D515" s="4"/>
      <c r="E515" s="4"/>
      <c r="F515" s="221">
        <v>70</v>
      </c>
      <c r="G515" s="186">
        <f t="shared" si="347"/>
        <v>23.333333333333332</v>
      </c>
      <c r="H515" s="186">
        <v>10</v>
      </c>
      <c r="I515" s="186">
        <f t="shared" si="345"/>
        <v>42.857142857142861</v>
      </c>
      <c r="J515" s="1491"/>
      <c r="K515" s="1491"/>
      <c r="L515" s="125"/>
      <c r="M515" s="125"/>
      <c r="N515" s="125"/>
      <c r="O515" s="125"/>
      <c r="P515" s="125"/>
      <c r="Q515" s="125"/>
      <c r="R515" s="325"/>
      <c r="S515" s="325"/>
      <c r="T515" s="325"/>
      <c r="U515" s="325"/>
      <c r="V515" s="757">
        <f>R515/12*$C$3</f>
        <v>0</v>
      </c>
      <c r="W515" s="325"/>
      <c r="X515" s="782"/>
      <c r="Y515" s="325"/>
      <c r="Z515" s="325"/>
      <c r="AA515" s="325"/>
      <c r="AB515" s="325"/>
      <c r="AC515" s="325"/>
      <c r="AD515" s="925"/>
      <c r="AE515" s="953"/>
    </row>
    <row r="516" spans="1:31" s="2239" customFormat="1" ht="75" x14ac:dyDescent="0.25">
      <c r="A516" s="217"/>
      <c r="B516" s="217">
        <v>1</v>
      </c>
      <c r="C516" s="9" t="s">
        <v>231</v>
      </c>
      <c r="D516" s="4"/>
      <c r="E516" s="4"/>
      <c r="F516" s="221">
        <v>20</v>
      </c>
      <c r="G516" s="186">
        <f t="shared" si="347"/>
        <v>6.666666666666667</v>
      </c>
      <c r="H516" s="186">
        <v>2</v>
      </c>
      <c r="I516" s="186">
        <f t="shared" si="345"/>
        <v>30</v>
      </c>
      <c r="J516" s="1491"/>
      <c r="K516" s="1491"/>
      <c r="L516" s="125"/>
      <c r="M516" s="125"/>
      <c r="N516" s="125"/>
      <c r="O516" s="125"/>
      <c r="P516" s="125"/>
      <c r="Q516" s="125"/>
      <c r="R516" s="325"/>
      <c r="S516" s="325"/>
      <c r="T516" s="325"/>
      <c r="U516" s="325"/>
      <c r="V516" s="757">
        <f>R516/12*$C$3</f>
        <v>0</v>
      </c>
      <c r="W516" s="325"/>
      <c r="X516" s="782"/>
      <c r="Y516" s="325"/>
      <c r="Z516" s="325"/>
      <c r="AA516" s="325"/>
      <c r="AB516" s="325"/>
      <c r="AC516" s="325"/>
      <c r="AD516" s="925"/>
      <c r="AE516" s="953"/>
    </row>
    <row r="517" spans="1:31" s="2239" customFormat="1" x14ac:dyDescent="0.25">
      <c r="A517" s="217"/>
      <c r="B517" s="217">
        <v>1</v>
      </c>
      <c r="C517" s="9" t="s">
        <v>119</v>
      </c>
      <c r="D517" s="4"/>
      <c r="E517" s="4"/>
      <c r="F517" s="221">
        <v>100</v>
      </c>
      <c r="G517" s="186">
        <f t="shared" si="347"/>
        <v>33.333333333333336</v>
      </c>
      <c r="H517" s="186">
        <v>19</v>
      </c>
      <c r="I517" s="186">
        <f t="shared" si="345"/>
        <v>56.999999999999993</v>
      </c>
      <c r="J517" s="1491"/>
      <c r="K517" s="1491"/>
      <c r="L517" s="125"/>
      <c r="M517" s="125"/>
      <c r="N517" s="125"/>
      <c r="O517" s="125"/>
      <c r="P517" s="125"/>
      <c r="Q517" s="125"/>
      <c r="R517" s="325"/>
      <c r="S517" s="325"/>
      <c r="T517" s="325"/>
      <c r="U517" s="325"/>
      <c r="V517" s="757"/>
      <c r="W517" s="325"/>
      <c r="X517" s="782"/>
      <c r="Y517" s="325"/>
      <c r="Z517" s="325"/>
      <c r="AA517" s="325"/>
      <c r="AB517" s="325"/>
      <c r="AC517" s="325"/>
      <c r="AD517" s="925"/>
      <c r="AE517" s="953"/>
    </row>
    <row r="518" spans="1:31" s="2239" customFormat="1" x14ac:dyDescent="0.25">
      <c r="A518" s="217"/>
      <c r="B518" s="217">
        <v>1</v>
      </c>
      <c r="C518" s="9" t="s">
        <v>64</v>
      </c>
      <c r="D518" s="4"/>
      <c r="E518" s="4"/>
      <c r="F518" s="221">
        <v>1000</v>
      </c>
      <c r="G518" s="186">
        <f t="shared" si="347"/>
        <v>333.33333333333331</v>
      </c>
      <c r="H518" s="186">
        <v>850</v>
      </c>
      <c r="I518" s="186">
        <f t="shared" si="345"/>
        <v>255.00000000000003</v>
      </c>
      <c r="J518" s="1491"/>
      <c r="K518" s="1491"/>
      <c r="L518" s="125"/>
      <c r="M518" s="125"/>
      <c r="N518" s="125"/>
      <c r="O518" s="125"/>
      <c r="P518" s="125"/>
      <c r="Q518" s="125"/>
      <c r="R518" s="325"/>
      <c r="S518" s="325"/>
      <c r="T518" s="325"/>
      <c r="U518" s="325"/>
      <c r="V518" s="757"/>
      <c r="W518" s="325"/>
      <c r="X518" s="782"/>
      <c r="Y518" s="325"/>
      <c r="Z518" s="325"/>
      <c r="AA518" s="325"/>
      <c r="AB518" s="325"/>
      <c r="AC518" s="325"/>
      <c r="AD518" s="925"/>
      <c r="AE518" s="953"/>
    </row>
    <row r="519" spans="1:31" s="2239" customFormat="1" ht="30" x14ac:dyDescent="0.25">
      <c r="A519" s="217"/>
      <c r="B519" s="217">
        <v>1</v>
      </c>
      <c r="C519" s="9" t="s">
        <v>121</v>
      </c>
      <c r="D519" s="4"/>
      <c r="E519" s="4"/>
      <c r="F519" s="221">
        <v>2355</v>
      </c>
      <c r="G519" s="186">
        <f t="shared" si="347"/>
        <v>785</v>
      </c>
      <c r="H519" s="186">
        <v>486</v>
      </c>
      <c r="I519" s="186">
        <f t="shared" si="345"/>
        <v>61.910828025477706</v>
      </c>
      <c r="J519" s="1491"/>
      <c r="K519" s="1491"/>
      <c r="L519" s="125"/>
      <c r="M519" s="125"/>
      <c r="N519" s="125"/>
      <c r="O519" s="125"/>
      <c r="P519" s="125"/>
      <c r="Q519" s="125"/>
      <c r="R519" s="325"/>
      <c r="S519" s="325"/>
      <c r="T519" s="325"/>
      <c r="U519" s="325"/>
      <c r="V519" s="757"/>
      <c r="W519" s="325"/>
      <c r="X519" s="782"/>
      <c r="Y519" s="325"/>
      <c r="Z519" s="325"/>
      <c r="AA519" s="325"/>
      <c r="AB519" s="325"/>
      <c r="AC519" s="325"/>
      <c r="AD519" s="925"/>
      <c r="AE519" s="953"/>
    </row>
    <row r="520" spans="1:31" s="2239" customFormat="1" ht="45" x14ac:dyDescent="0.25">
      <c r="A520" s="217"/>
      <c r="B520" s="217"/>
      <c r="C520" s="9" t="s">
        <v>332</v>
      </c>
      <c r="D520" s="4"/>
      <c r="E520" s="4"/>
      <c r="F520" s="221"/>
      <c r="G520" s="186"/>
      <c r="H520" s="186">
        <v>1</v>
      </c>
      <c r="I520" s="186"/>
      <c r="J520" s="1491"/>
      <c r="K520" s="1491"/>
      <c r="L520" s="125"/>
      <c r="M520" s="125"/>
      <c r="N520" s="125"/>
      <c r="O520" s="125"/>
      <c r="P520" s="125"/>
      <c r="Q520" s="125"/>
      <c r="R520" s="325"/>
      <c r="S520" s="325"/>
      <c r="T520" s="325"/>
      <c r="U520" s="325"/>
      <c r="V520" s="757"/>
      <c r="W520" s="325"/>
      <c r="X520" s="782"/>
      <c r="Y520" s="325"/>
      <c r="Z520" s="325"/>
      <c r="AA520" s="325"/>
      <c r="AB520" s="325"/>
      <c r="AC520" s="325"/>
      <c r="AD520" s="925"/>
      <c r="AE520" s="953"/>
    </row>
    <row r="521" spans="1:31" s="2239" customFormat="1" x14ac:dyDescent="0.25">
      <c r="A521" s="217"/>
      <c r="B521" s="217">
        <v>1</v>
      </c>
      <c r="C521" s="9" t="s">
        <v>112</v>
      </c>
      <c r="D521" s="4"/>
      <c r="E521" s="4"/>
      <c r="F521" s="221">
        <v>55000</v>
      </c>
      <c r="G521" s="186">
        <f t="shared" si="347"/>
        <v>18333.333333333332</v>
      </c>
      <c r="H521" s="186">
        <v>15518</v>
      </c>
      <c r="I521" s="186">
        <f t="shared" si="345"/>
        <v>84.643636363636361</v>
      </c>
      <c r="J521" s="1491"/>
      <c r="K521" s="1491"/>
      <c r="L521" s="125"/>
      <c r="M521" s="125"/>
      <c r="N521" s="125"/>
      <c r="O521" s="125"/>
      <c r="P521" s="125"/>
      <c r="Q521" s="125"/>
      <c r="R521" s="325"/>
      <c r="S521" s="325"/>
      <c r="T521" s="325"/>
      <c r="U521" s="325"/>
      <c r="V521" s="757">
        <f>R521/12*$C$3</f>
        <v>0</v>
      </c>
      <c r="W521" s="325"/>
      <c r="X521" s="782"/>
      <c r="Y521" s="325"/>
      <c r="Z521" s="325"/>
      <c r="AA521" s="325"/>
      <c r="AB521" s="325"/>
      <c r="AC521" s="325"/>
      <c r="AD521" s="925"/>
      <c r="AE521" s="953"/>
    </row>
    <row r="522" spans="1:31" s="2239" customFormat="1" x14ac:dyDescent="0.25">
      <c r="A522" s="217"/>
      <c r="B522" s="217">
        <v>1</v>
      </c>
      <c r="C522" s="9" t="s">
        <v>178</v>
      </c>
      <c r="D522" s="4"/>
      <c r="E522" s="4"/>
      <c r="F522" s="221">
        <v>350</v>
      </c>
      <c r="G522" s="186">
        <f t="shared" si="347"/>
        <v>116.66666666666667</v>
      </c>
      <c r="H522" s="186">
        <v>168</v>
      </c>
      <c r="I522" s="186">
        <f t="shared" si="345"/>
        <v>144</v>
      </c>
      <c r="J522" s="1491"/>
      <c r="K522" s="1491"/>
      <c r="L522" s="125"/>
      <c r="M522" s="125"/>
      <c r="N522" s="125"/>
      <c r="O522" s="125"/>
      <c r="P522" s="125"/>
      <c r="Q522" s="125"/>
      <c r="R522" s="325"/>
      <c r="S522" s="325"/>
      <c r="T522" s="325"/>
      <c r="U522" s="325"/>
      <c r="V522" s="757"/>
      <c r="W522" s="325"/>
      <c r="X522" s="782"/>
      <c r="Y522" s="325"/>
      <c r="Z522" s="325"/>
      <c r="AA522" s="325"/>
      <c r="AB522" s="325"/>
      <c r="AC522" s="325"/>
      <c r="AD522" s="925"/>
      <c r="AE522" s="953"/>
    </row>
    <row r="523" spans="1:31" s="2239" customFormat="1" ht="90" x14ac:dyDescent="0.25">
      <c r="A523" s="217"/>
      <c r="B523" s="217">
        <v>1</v>
      </c>
      <c r="C523" s="9" t="s">
        <v>278</v>
      </c>
      <c r="D523" s="4"/>
      <c r="E523" s="4"/>
      <c r="F523" s="221">
        <v>120</v>
      </c>
      <c r="G523" s="186">
        <f t="shared" si="347"/>
        <v>40</v>
      </c>
      <c r="H523" s="186">
        <v>30</v>
      </c>
      <c r="I523" s="186">
        <f t="shared" si="345"/>
        <v>75</v>
      </c>
      <c r="J523" s="1491"/>
      <c r="K523" s="1491"/>
      <c r="L523" s="125"/>
      <c r="M523" s="125"/>
      <c r="N523" s="125"/>
      <c r="O523" s="125"/>
      <c r="P523" s="125"/>
      <c r="Q523" s="125"/>
      <c r="R523" s="325"/>
      <c r="S523" s="325"/>
      <c r="T523" s="325"/>
      <c r="U523" s="325"/>
      <c r="V523" s="757">
        <f>R523/12*$C$3</f>
        <v>0</v>
      </c>
      <c r="W523" s="325"/>
      <c r="X523" s="782"/>
      <c r="Y523" s="325"/>
      <c r="Z523" s="325"/>
      <c r="AA523" s="325"/>
      <c r="AB523" s="325"/>
      <c r="AC523" s="325"/>
      <c r="AD523" s="925"/>
      <c r="AE523" s="953"/>
    </row>
    <row r="524" spans="1:31" s="2239" customFormat="1" x14ac:dyDescent="0.25">
      <c r="A524" s="217"/>
      <c r="B524" s="217">
        <v>1</v>
      </c>
      <c r="C524" s="9" t="s">
        <v>457</v>
      </c>
      <c r="D524" s="4"/>
      <c r="E524" s="4"/>
      <c r="F524" s="221">
        <v>5300</v>
      </c>
      <c r="G524" s="186">
        <f t="shared" si="347"/>
        <v>1766.6666666666667</v>
      </c>
      <c r="H524" s="186">
        <v>1872</v>
      </c>
      <c r="I524" s="186">
        <f t="shared" si="345"/>
        <v>105.96226415094338</v>
      </c>
      <c r="J524" s="1491"/>
      <c r="K524" s="1491"/>
      <c r="L524" s="125"/>
      <c r="M524" s="125"/>
      <c r="N524" s="125"/>
      <c r="O524" s="125"/>
      <c r="P524" s="125"/>
      <c r="Q524" s="125"/>
      <c r="R524" s="325"/>
      <c r="S524" s="325"/>
      <c r="T524" s="325"/>
      <c r="U524" s="325"/>
      <c r="V524" s="757">
        <f>R524/12*$C$3</f>
        <v>0</v>
      </c>
      <c r="W524" s="325"/>
      <c r="X524" s="782"/>
      <c r="Y524" s="325"/>
      <c r="Z524" s="325"/>
      <c r="AA524" s="325"/>
      <c r="AB524" s="325"/>
      <c r="AC524" s="325"/>
      <c r="AD524" s="925"/>
      <c r="AE524" s="953"/>
    </row>
    <row r="525" spans="1:31" s="2239" customFormat="1" x14ac:dyDescent="0.25">
      <c r="A525" s="217"/>
      <c r="B525" s="217"/>
      <c r="C525" s="9" t="s">
        <v>724</v>
      </c>
      <c r="D525" s="4"/>
      <c r="E525" s="4"/>
      <c r="F525" s="221"/>
      <c r="G525" s="186"/>
      <c r="H525" s="186">
        <v>22</v>
      </c>
      <c r="I525" s="186"/>
      <c r="J525" s="1491"/>
      <c r="K525" s="1491"/>
      <c r="L525" s="125"/>
      <c r="M525" s="125"/>
      <c r="N525" s="125"/>
      <c r="O525" s="125"/>
      <c r="P525" s="125"/>
      <c r="Q525" s="125"/>
      <c r="R525" s="325"/>
      <c r="S525" s="325"/>
      <c r="T525" s="325"/>
      <c r="U525" s="325"/>
      <c r="V525" s="757"/>
      <c r="W525" s="325"/>
      <c r="X525" s="782"/>
      <c r="Y525" s="325"/>
      <c r="Z525" s="325"/>
      <c r="AA525" s="325"/>
      <c r="AB525" s="325"/>
      <c r="AC525" s="325"/>
      <c r="AD525" s="925"/>
      <c r="AE525" s="953"/>
    </row>
    <row r="526" spans="1:31" s="2239" customFormat="1" x14ac:dyDescent="0.25">
      <c r="A526" s="217"/>
      <c r="B526" s="217">
        <v>1</v>
      </c>
      <c r="C526" s="9" t="s">
        <v>123</v>
      </c>
      <c r="D526" s="4"/>
      <c r="E526" s="4"/>
      <c r="F526" s="221">
        <v>300</v>
      </c>
      <c r="G526" s="186">
        <f t="shared" si="347"/>
        <v>100</v>
      </c>
      <c r="H526" s="186">
        <v>118</v>
      </c>
      <c r="I526" s="186">
        <f t="shared" ref="I526:I534" si="348">H526/G526*100</f>
        <v>118</v>
      </c>
      <c r="J526" s="1491"/>
      <c r="K526" s="1491"/>
      <c r="L526" s="125"/>
      <c r="M526" s="125"/>
      <c r="N526" s="125"/>
      <c r="O526" s="125"/>
      <c r="P526" s="125"/>
      <c r="Q526" s="125"/>
      <c r="R526" s="325"/>
      <c r="S526" s="325"/>
      <c r="T526" s="325"/>
      <c r="U526" s="325"/>
      <c r="V526" s="757"/>
      <c r="W526" s="325"/>
      <c r="X526" s="782"/>
      <c r="Y526" s="325"/>
      <c r="Z526" s="325"/>
      <c r="AA526" s="325"/>
      <c r="AB526" s="325"/>
      <c r="AC526" s="325"/>
      <c r="AD526" s="925"/>
      <c r="AE526" s="953"/>
    </row>
    <row r="527" spans="1:31" s="2239" customFormat="1" ht="30" x14ac:dyDescent="0.25">
      <c r="A527" s="217"/>
      <c r="B527" s="217">
        <v>1</v>
      </c>
      <c r="C527" s="9" t="s">
        <v>155</v>
      </c>
      <c r="D527" s="4"/>
      <c r="E527" s="4"/>
      <c r="F527" s="221">
        <v>100</v>
      </c>
      <c r="G527" s="186">
        <f t="shared" si="347"/>
        <v>33.333333333333336</v>
      </c>
      <c r="H527" s="186">
        <v>17</v>
      </c>
      <c r="I527" s="186">
        <f t="shared" si="348"/>
        <v>51</v>
      </c>
      <c r="J527" s="1491"/>
      <c r="K527" s="1491"/>
      <c r="L527" s="125"/>
      <c r="M527" s="125"/>
      <c r="N527" s="125"/>
      <c r="O527" s="125"/>
      <c r="P527" s="125"/>
      <c r="Q527" s="125"/>
      <c r="R527" s="325"/>
      <c r="S527" s="325"/>
      <c r="T527" s="325"/>
      <c r="U527" s="325"/>
      <c r="V527" s="757">
        <f>R527/12*$C$3</f>
        <v>0</v>
      </c>
      <c r="W527" s="325"/>
      <c r="X527" s="782"/>
      <c r="Y527" s="325"/>
      <c r="Z527" s="325"/>
      <c r="AA527" s="325"/>
      <c r="AB527" s="325"/>
      <c r="AC527" s="325"/>
      <c r="AD527" s="925"/>
      <c r="AE527" s="953"/>
    </row>
    <row r="528" spans="1:31" s="2239" customFormat="1" ht="45" x14ac:dyDescent="0.25">
      <c r="A528" s="217"/>
      <c r="B528" s="217">
        <v>1</v>
      </c>
      <c r="C528" s="9" t="s">
        <v>156</v>
      </c>
      <c r="D528" s="4"/>
      <c r="E528" s="4"/>
      <c r="F528" s="221">
        <v>100</v>
      </c>
      <c r="G528" s="186">
        <f t="shared" si="347"/>
        <v>33.333333333333336</v>
      </c>
      <c r="H528" s="186">
        <v>6</v>
      </c>
      <c r="I528" s="186">
        <f t="shared" si="348"/>
        <v>18</v>
      </c>
      <c r="J528" s="1491"/>
      <c r="K528" s="1491"/>
      <c r="L528" s="125"/>
      <c r="M528" s="125"/>
      <c r="N528" s="125"/>
      <c r="O528" s="125"/>
      <c r="P528" s="125"/>
      <c r="Q528" s="125"/>
      <c r="R528" s="325"/>
      <c r="S528" s="325"/>
      <c r="T528" s="325"/>
      <c r="U528" s="325"/>
      <c r="V528" s="757"/>
      <c r="W528" s="325"/>
      <c r="X528" s="782"/>
      <c r="Y528" s="325"/>
      <c r="Z528" s="325"/>
      <c r="AA528" s="325"/>
      <c r="AB528" s="325"/>
      <c r="AC528" s="325"/>
      <c r="AD528" s="925"/>
      <c r="AE528" s="953"/>
    </row>
    <row r="529" spans="1:31" s="2239" customFormat="1" ht="30" x14ac:dyDescent="0.25">
      <c r="A529" s="217"/>
      <c r="B529" s="217">
        <v>1</v>
      </c>
      <c r="C529" s="9" t="s">
        <v>132</v>
      </c>
      <c r="D529" s="4"/>
      <c r="E529" s="4"/>
      <c r="F529" s="221">
        <v>300</v>
      </c>
      <c r="G529" s="186">
        <f t="shared" si="347"/>
        <v>100</v>
      </c>
      <c r="H529" s="186">
        <v>156</v>
      </c>
      <c r="I529" s="186">
        <f t="shared" si="348"/>
        <v>156</v>
      </c>
      <c r="J529" s="1491"/>
      <c r="K529" s="1491"/>
      <c r="L529" s="125"/>
      <c r="M529" s="125"/>
      <c r="N529" s="125"/>
      <c r="O529" s="125"/>
      <c r="P529" s="125"/>
      <c r="Q529" s="125"/>
      <c r="R529" s="325"/>
      <c r="S529" s="325"/>
      <c r="T529" s="325"/>
      <c r="U529" s="325"/>
      <c r="V529" s="757">
        <f>R529/12*$C$3</f>
        <v>0</v>
      </c>
      <c r="W529" s="325"/>
      <c r="X529" s="782"/>
      <c r="Y529" s="325"/>
      <c r="Z529" s="325"/>
      <c r="AA529" s="325"/>
      <c r="AB529" s="325"/>
      <c r="AC529" s="325"/>
      <c r="AD529" s="925"/>
      <c r="AE529" s="953"/>
    </row>
    <row r="530" spans="1:31" s="2239" customFormat="1" x14ac:dyDescent="0.25">
      <c r="A530" s="217"/>
      <c r="B530" s="217">
        <v>1</v>
      </c>
      <c r="C530" s="9" t="s">
        <v>179</v>
      </c>
      <c r="D530" s="4"/>
      <c r="E530" s="4"/>
      <c r="F530" s="221">
        <v>1200</v>
      </c>
      <c r="G530" s="186">
        <f t="shared" si="347"/>
        <v>400</v>
      </c>
      <c r="H530" s="186">
        <v>775</v>
      </c>
      <c r="I530" s="186">
        <f t="shared" si="348"/>
        <v>193.75</v>
      </c>
      <c r="J530" s="1491"/>
      <c r="K530" s="1491"/>
      <c r="L530" s="125"/>
      <c r="M530" s="125"/>
      <c r="N530" s="125"/>
      <c r="O530" s="125"/>
      <c r="P530" s="125"/>
      <c r="Q530" s="125"/>
      <c r="R530" s="325"/>
      <c r="S530" s="325"/>
      <c r="T530" s="325"/>
      <c r="U530" s="325"/>
      <c r="V530" s="757"/>
      <c r="W530" s="325"/>
      <c r="X530" s="782"/>
      <c r="Y530" s="325"/>
      <c r="Z530" s="325"/>
      <c r="AA530" s="325"/>
      <c r="AB530" s="325"/>
      <c r="AC530" s="325"/>
      <c r="AD530" s="925"/>
      <c r="AE530" s="953"/>
    </row>
    <row r="531" spans="1:31" s="2239" customFormat="1" x14ac:dyDescent="0.25">
      <c r="A531" s="217"/>
      <c r="B531" s="217">
        <v>1</v>
      </c>
      <c r="C531" s="9" t="s">
        <v>86</v>
      </c>
      <c r="D531" s="4"/>
      <c r="E531" s="4"/>
      <c r="F531" s="221">
        <v>11000</v>
      </c>
      <c r="G531" s="186">
        <f t="shared" si="347"/>
        <v>3666.6666666666665</v>
      </c>
      <c r="H531" s="186">
        <v>4149</v>
      </c>
      <c r="I531" s="186">
        <f t="shared" si="348"/>
        <v>113.15454545454546</v>
      </c>
      <c r="J531" s="1491"/>
      <c r="K531" s="1491"/>
      <c r="L531" s="125"/>
      <c r="M531" s="125"/>
      <c r="N531" s="125"/>
      <c r="O531" s="125"/>
      <c r="P531" s="125"/>
      <c r="Q531" s="125"/>
      <c r="R531" s="325"/>
      <c r="S531" s="325"/>
      <c r="T531" s="325"/>
      <c r="U531" s="325"/>
      <c r="V531" s="757">
        <f>R531/12*$C$3</f>
        <v>0</v>
      </c>
      <c r="W531" s="325"/>
      <c r="X531" s="782"/>
      <c r="Y531" s="325"/>
      <c r="Z531" s="325"/>
      <c r="AA531" s="325"/>
      <c r="AB531" s="325"/>
      <c r="AC531" s="325"/>
      <c r="AD531" s="925"/>
      <c r="AE531" s="953"/>
    </row>
    <row r="532" spans="1:31" s="2239" customFormat="1" x14ac:dyDescent="0.25">
      <c r="A532" s="217"/>
      <c r="B532" s="217">
        <v>1</v>
      </c>
      <c r="C532" s="9" t="s">
        <v>50</v>
      </c>
      <c r="D532" s="4"/>
      <c r="E532" s="4"/>
      <c r="F532" s="221">
        <v>6000</v>
      </c>
      <c r="G532" s="186">
        <f t="shared" si="347"/>
        <v>2000</v>
      </c>
      <c r="H532" s="186">
        <v>2109</v>
      </c>
      <c r="I532" s="186">
        <f t="shared" si="348"/>
        <v>105.45</v>
      </c>
      <c r="J532" s="1491"/>
      <c r="K532" s="1491"/>
      <c r="L532" s="125"/>
      <c r="M532" s="125"/>
      <c r="N532" s="125"/>
      <c r="O532" s="125"/>
      <c r="P532" s="125"/>
      <c r="Q532" s="125"/>
      <c r="R532" s="325"/>
      <c r="S532" s="325"/>
      <c r="T532" s="325"/>
      <c r="U532" s="325"/>
      <c r="V532" s="757">
        <f>R532/12*$C$3</f>
        <v>0</v>
      </c>
      <c r="W532" s="325"/>
      <c r="X532" s="782"/>
      <c r="Y532" s="325"/>
      <c r="Z532" s="325"/>
      <c r="AA532" s="325"/>
      <c r="AB532" s="325"/>
      <c r="AC532" s="325"/>
      <c r="AD532" s="925"/>
      <c r="AE532" s="953"/>
    </row>
    <row r="533" spans="1:31" s="2239" customFormat="1" x14ac:dyDescent="0.25">
      <c r="A533" s="217"/>
      <c r="B533" s="217">
        <v>1</v>
      </c>
      <c r="C533" s="9" t="s">
        <v>110</v>
      </c>
      <c r="D533" s="4"/>
      <c r="E533" s="4"/>
      <c r="F533" s="221">
        <v>2500</v>
      </c>
      <c r="G533" s="186">
        <f t="shared" si="347"/>
        <v>833.33333333333337</v>
      </c>
      <c r="H533" s="186">
        <v>106</v>
      </c>
      <c r="I533" s="186">
        <f t="shared" si="348"/>
        <v>12.72</v>
      </c>
      <c r="J533" s="1491"/>
      <c r="K533" s="1491"/>
      <c r="L533" s="125"/>
      <c r="M533" s="125"/>
      <c r="N533" s="125"/>
      <c r="O533" s="125"/>
      <c r="P533" s="125"/>
      <c r="Q533" s="125"/>
      <c r="R533" s="325"/>
      <c r="S533" s="325"/>
      <c r="T533" s="325"/>
      <c r="U533" s="325"/>
      <c r="V533" s="757">
        <f>R533/12*$C$3</f>
        <v>0</v>
      </c>
      <c r="W533" s="325"/>
      <c r="X533" s="782"/>
      <c r="Y533" s="325"/>
      <c r="Z533" s="325"/>
      <c r="AA533" s="325"/>
      <c r="AB533" s="325"/>
      <c r="AC533" s="325"/>
      <c r="AD533" s="925"/>
      <c r="AE533" s="953"/>
    </row>
    <row r="534" spans="1:31" s="2239" customFormat="1" x14ac:dyDescent="0.25">
      <c r="A534" s="217"/>
      <c r="B534" s="217">
        <v>1</v>
      </c>
      <c r="C534" s="9" t="s">
        <v>111</v>
      </c>
      <c r="D534" s="4"/>
      <c r="E534" s="4"/>
      <c r="F534" s="221">
        <v>3100</v>
      </c>
      <c r="G534" s="186">
        <f t="shared" si="347"/>
        <v>1033.3333333333333</v>
      </c>
      <c r="H534" s="186">
        <v>1232</v>
      </c>
      <c r="I534" s="186">
        <f t="shared" si="348"/>
        <v>119.22580645161291</v>
      </c>
      <c r="J534" s="1491"/>
      <c r="K534" s="1491"/>
      <c r="L534" s="125"/>
      <c r="M534" s="125"/>
      <c r="N534" s="125"/>
      <c r="O534" s="125"/>
      <c r="P534" s="125"/>
      <c r="Q534" s="125"/>
      <c r="R534" s="325"/>
      <c r="S534" s="325"/>
      <c r="T534" s="325"/>
      <c r="U534" s="325"/>
      <c r="V534" s="757"/>
      <c r="W534" s="325"/>
      <c r="X534" s="782"/>
      <c r="Y534" s="325"/>
      <c r="Z534" s="325"/>
      <c r="AA534" s="325"/>
      <c r="AB534" s="325"/>
      <c r="AC534" s="325"/>
      <c r="AD534" s="925"/>
      <c r="AE534" s="953"/>
    </row>
    <row r="535" spans="1:31" s="2239" customFormat="1" ht="30" x14ac:dyDescent="0.25">
      <c r="A535" s="217"/>
      <c r="B535" s="217">
        <v>1</v>
      </c>
      <c r="C535" s="9" t="s">
        <v>185</v>
      </c>
      <c r="D535" s="4"/>
      <c r="E535" s="4"/>
      <c r="F535" s="221">
        <v>1230</v>
      </c>
      <c r="G535" s="186">
        <f t="shared" si="347"/>
        <v>410</v>
      </c>
      <c r="H535" s="186">
        <v>500</v>
      </c>
      <c r="I535" s="186">
        <f t="shared" ref="I535:I549" si="349">H535/G535*100</f>
        <v>121.95121951219512</v>
      </c>
      <c r="J535" s="1491"/>
      <c r="K535" s="1491"/>
      <c r="L535" s="125"/>
      <c r="M535" s="125"/>
      <c r="N535" s="125"/>
      <c r="O535" s="125"/>
      <c r="P535" s="125"/>
      <c r="Q535" s="125"/>
      <c r="R535" s="325"/>
      <c r="S535" s="325"/>
      <c r="T535" s="325"/>
      <c r="U535" s="325"/>
      <c r="V535" s="757"/>
      <c r="W535" s="325"/>
      <c r="X535" s="782"/>
      <c r="Y535" s="325"/>
      <c r="Z535" s="325"/>
      <c r="AA535" s="325"/>
      <c r="AB535" s="325"/>
      <c r="AC535" s="325"/>
      <c r="AD535" s="925"/>
      <c r="AE535" s="953"/>
    </row>
    <row r="536" spans="1:31" s="2239" customFormat="1" x14ac:dyDescent="0.25">
      <c r="A536" s="217"/>
      <c r="B536" s="217">
        <v>1</v>
      </c>
      <c r="C536" s="9" t="s">
        <v>254</v>
      </c>
      <c r="D536" s="4"/>
      <c r="E536" s="4"/>
      <c r="F536" s="221">
        <v>23000</v>
      </c>
      <c r="G536" s="186">
        <f t="shared" si="347"/>
        <v>7666.666666666667</v>
      </c>
      <c r="H536" s="186">
        <v>7791</v>
      </c>
      <c r="I536" s="186">
        <f t="shared" si="349"/>
        <v>101.62173913043478</v>
      </c>
      <c r="J536" s="1491"/>
      <c r="K536" s="1491"/>
      <c r="L536" s="125"/>
      <c r="M536" s="125"/>
      <c r="N536" s="125"/>
      <c r="O536" s="125"/>
      <c r="P536" s="125"/>
      <c r="Q536" s="125"/>
      <c r="R536" s="325"/>
      <c r="S536" s="325"/>
      <c r="T536" s="325"/>
      <c r="U536" s="325"/>
      <c r="V536" s="757"/>
      <c r="W536" s="325"/>
      <c r="X536" s="782"/>
      <c r="Y536" s="325"/>
      <c r="Z536" s="325"/>
      <c r="AA536" s="325"/>
      <c r="AB536" s="325"/>
      <c r="AC536" s="325"/>
      <c r="AD536" s="925"/>
      <c r="AE536" s="953"/>
    </row>
    <row r="537" spans="1:31" s="2239" customFormat="1" ht="30" x14ac:dyDescent="0.25">
      <c r="A537" s="217"/>
      <c r="B537" s="217">
        <v>1</v>
      </c>
      <c r="C537" s="9" t="s">
        <v>255</v>
      </c>
      <c r="D537" s="4"/>
      <c r="E537" s="4"/>
      <c r="F537" s="221">
        <v>8300</v>
      </c>
      <c r="G537" s="186">
        <f t="shared" si="347"/>
        <v>2766.6666666666665</v>
      </c>
      <c r="H537" s="186">
        <v>2299</v>
      </c>
      <c r="I537" s="186">
        <f t="shared" si="349"/>
        <v>83.096385542168676</v>
      </c>
      <c r="J537" s="1491"/>
      <c r="K537" s="1491"/>
      <c r="L537" s="125"/>
      <c r="M537" s="125"/>
      <c r="N537" s="125"/>
      <c r="O537" s="125"/>
      <c r="P537" s="125"/>
      <c r="Q537" s="125"/>
      <c r="R537" s="325"/>
      <c r="S537" s="325"/>
      <c r="T537" s="325"/>
      <c r="U537" s="325"/>
      <c r="V537" s="757"/>
      <c r="W537" s="325"/>
      <c r="X537" s="782"/>
      <c r="Y537" s="325"/>
      <c r="Z537" s="325"/>
      <c r="AA537" s="325"/>
      <c r="AB537" s="325"/>
      <c r="AC537" s="325"/>
      <c r="AD537" s="925"/>
      <c r="AE537" s="953"/>
    </row>
    <row r="538" spans="1:31" s="2239" customFormat="1" ht="30" x14ac:dyDescent="0.25">
      <c r="A538" s="217"/>
      <c r="B538" s="217">
        <v>1</v>
      </c>
      <c r="C538" s="9" t="s">
        <v>260</v>
      </c>
      <c r="D538" s="4"/>
      <c r="E538" s="4"/>
      <c r="F538" s="221">
        <v>1900</v>
      </c>
      <c r="G538" s="186">
        <f t="shared" si="347"/>
        <v>633.33333333333337</v>
      </c>
      <c r="H538" s="186">
        <v>636</v>
      </c>
      <c r="I538" s="186">
        <f t="shared" si="349"/>
        <v>100.42105263157895</v>
      </c>
      <c r="J538" s="1491"/>
      <c r="K538" s="1491"/>
      <c r="L538" s="125"/>
      <c r="M538" s="125"/>
      <c r="N538" s="125"/>
      <c r="O538" s="125"/>
      <c r="P538" s="125"/>
      <c r="Q538" s="125"/>
      <c r="R538" s="325"/>
      <c r="S538" s="325"/>
      <c r="T538" s="325"/>
      <c r="U538" s="325"/>
      <c r="V538" s="757">
        <f t="shared" ref="V538:V543" si="350">R538/12*$C$3</f>
        <v>0</v>
      </c>
      <c r="W538" s="325"/>
      <c r="X538" s="782"/>
      <c r="Y538" s="325"/>
      <c r="Z538" s="325"/>
      <c r="AA538" s="325"/>
      <c r="AB538" s="325"/>
      <c r="AC538" s="325"/>
      <c r="AD538" s="925"/>
      <c r="AE538" s="953"/>
    </row>
    <row r="539" spans="1:31" s="2239" customFormat="1" x14ac:dyDescent="0.25">
      <c r="A539" s="217"/>
      <c r="B539" s="217">
        <v>1</v>
      </c>
      <c r="C539" s="9" t="s">
        <v>52</v>
      </c>
      <c r="D539" s="4"/>
      <c r="E539" s="4"/>
      <c r="F539" s="221">
        <v>65</v>
      </c>
      <c r="G539" s="186">
        <f t="shared" si="347"/>
        <v>21.666666666666668</v>
      </c>
      <c r="H539" s="186">
        <v>0</v>
      </c>
      <c r="I539" s="186">
        <f t="shared" si="349"/>
        <v>0</v>
      </c>
      <c r="J539" s="1491"/>
      <c r="K539" s="1491"/>
      <c r="L539" s="125"/>
      <c r="M539" s="125"/>
      <c r="N539" s="125"/>
      <c r="O539" s="125"/>
      <c r="P539" s="125"/>
      <c r="Q539" s="125"/>
      <c r="R539" s="325"/>
      <c r="S539" s="325"/>
      <c r="T539" s="325"/>
      <c r="U539" s="325"/>
      <c r="V539" s="757">
        <f t="shared" si="350"/>
        <v>0</v>
      </c>
      <c r="W539" s="325"/>
      <c r="X539" s="782"/>
      <c r="Y539" s="325"/>
      <c r="Z539" s="325"/>
      <c r="AA539" s="325"/>
      <c r="AB539" s="325"/>
      <c r="AC539" s="325"/>
      <c r="AD539" s="925"/>
      <c r="AE539" s="953"/>
    </row>
    <row r="540" spans="1:31" s="2239" customFormat="1" x14ac:dyDescent="0.25">
      <c r="A540" s="217"/>
      <c r="B540" s="217">
        <v>1</v>
      </c>
      <c r="C540" s="9" t="s">
        <v>34</v>
      </c>
      <c r="D540" s="4"/>
      <c r="E540" s="4"/>
      <c r="F540" s="221">
        <v>30000</v>
      </c>
      <c r="G540" s="186">
        <f t="shared" si="347"/>
        <v>10000</v>
      </c>
      <c r="H540" s="186">
        <v>13682</v>
      </c>
      <c r="I540" s="186">
        <f t="shared" si="349"/>
        <v>136.82000000000002</v>
      </c>
      <c r="J540" s="1491"/>
      <c r="K540" s="1491"/>
      <c r="L540" s="125"/>
      <c r="M540" s="125"/>
      <c r="N540" s="125"/>
      <c r="O540" s="125"/>
      <c r="P540" s="125"/>
      <c r="Q540" s="125"/>
      <c r="R540" s="325"/>
      <c r="S540" s="325"/>
      <c r="T540" s="325"/>
      <c r="U540" s="325"/>
      <c r="V540" s="757">
        <f t="shared" si="350"/>
        <v>0</v>
      </c>
      <c r="W540" s="325"/>
      <c r="X540" s="782"/>
      <c r="Y540" s="325"/>
      <c r="Z540" s="325"/>
      <c r="AA540" s="325"/>
      <c r="AB540" s="325"/>
      <c r="AC540" s="325"/>
      <c r="AD540" s="925"/>
      <c r="AE540" s="953"/>
    </row>
    <row r="541" spans="1:31" s="2239" customFormat="1" x14ac:dyDescent="0.25">
      <c r="A541" s="217"/>
      <c r="B541" s="217">
        <v>1</v>
      </c>
      <c r="C541" s="9" t="s">
        <v>29</v>
      </c>
      <c r="D541" s="4"/>
      <c r="E541" s="4"/>
      <c r="F541" s="221">
        <v>2730</v>
      </c>
      <c r="G541" s="186">
        <f t="shared" si="347"/>
        <v>910</v>
      </c>
      <c r="H541" s="186">
        <v>1063</v>
      </c>
      <c r="I541" s="186">
        <f t="shared" si="349"/>
        <v>116.81318681318682</v>
      </c>
      <c r="J541" s="1491"/>
      <c r="K541" s="1491"/>
      <c r="L541" s="125"/>
      <c r="M541" s="125"/>
      <c r="N541" s="125"/>
      <c r="O541" s="125"/>
      <c r="P541" s="125"/>
      <c r="Q541" s="125"/>
      <c r="R541" s="325"/>
      <c r="S541" s="325"/>
      <c r="T541" s="325"/>
      <c r="U541" s="325"/>
      <c r="V541" s="757">
        <f t="shared" si="350"/>
        <v>0</v>
      </c>
      <c r="W541" s="325"/>
      <c r="X541" s="782"/>
      <c r="Y541" s="325"/>
      <c r="Z541" s="325"/>
      <c r="AA541" s="325"/>
      <c r="AB541" s="325"/>
      <c r="AC541" s="325"/>
      <c r="AD541" s="925"/>
      <c r="AE541" s="953"/>
    </row>
    <row r="542" spans="1:31" s="2239" customFormat="1" x14ac:dyDescent="0.25">
      <c r="A542" s="217"/>
      <c r="B542" s="217">
        <v>1</v>
      </c>
      <c r="C542" s="9" t="s">
        <v>30</v>
      </c>
      <c r="D542" s="4"/>
      <c r="E542" s="4"/>
      <c r="F542" s="221">
        <v>5000</v>
      </c>
      <c r="G542" s="126">
        <f t="shared" si="347"/>
        <v>1666.6666666666667</v>
      </c>
      <c r="H542" s="186">
        <v>1883</v>
      </c>
      <c r="I542" s="186">
        <f t="shared" si="349"/>
        <v>112.97999999999999</v>
      </c>
      <c r="J542" s="1491"/>
      <c r="K542" s="1491"/>
      <c r="L542" s="125"/>
      <c r="M542" s="125"/>
      <c r="N542" s="125"/>
      <c r="O542" s="125"/>
      <c r="P542" s="125"/>
      <c r="Q542" s="125"/>
      <c r="R542" s="325"/>
      <c r="S542" s="325"/>
      <c r="T542" s="325"/>
      <c r="U542" s="325"/>
      <c r="V542" s="757">
        <f t="shared" si="350"/>
        <v>0</v>
      </c>
      <c r="W542" s="325"/>
      <c r="X542" s="782"/>
      <c r="Y542" s="325"/>
      <c r="Z542" s="325"/>
      <c r="AA542" s="325"/>
      <c r="AB542" s="325"/>
      <c r="AC542" s="325"/>
      <c r="AD542" s="925"/>
      <c r="AE542" s="953"/>
    </row>
    <row r="543" spans="1:31" s="2239" customFormat="1" ht="30" x14ac:dyDescent="0.25">
      <c r="A543" s="217">
        <v>1</v>
      </c>
      <c r="B543" s="217">
        <v>1</v>
      </c>
      <c r="C543" s="9" t="s">
        <v>182</v>
      </c>
      <c r="D543" s="4"/>
      <c r="E543" s="4"/>
      <c r="F543" s="221">
        <v>20</v>
      </c>
      <c r="G543" s="126">
        <f t="shared" si="347"/>
        <v>6.666666666666667</v>
      </c>
      <c r="H543" s="186">
        <v>4</v>
      </c>
      <c r="I543" s="186">
        <f t="shared" si="349"/>
        <v>60</v>
      </c>
      <c r="J543" s="1491"/>
      <c r="K543" s="1491"/>
      <c r="L543" s="125"/>
      <c r="M543" s="125"/>
      <c r="N543" s="125"/>
      <c r="O543" s="125"/>
      <c r="P543" s="125"/>
      <c r="Q543" s="125"/>
      <c r="R543" s="325"/>
      <c r="S543" s="325"/>
      <c r="T543" s="325"/>
      <c r="U543" s="325"/>
      <c r="V543" s="757">
        <f t="shared" si="350"/>
        <v>0</v>
      </c>
      <c r="W543" s="325"/>
      <c r="X543" s="782"/>
      <c r="Y543" s="325"/>
      <c r="Z543" s="325"/>
      <c r="AA543" s="325"/>
      <c r="AB543" s="325"/>
      <c r="AC543" s="325"/>
      <c r="AD543" s="925"/>
      <c r="AE543" s="953"/>
    </row>
    <row r="544" spans="1:31" s="2239" customFormat="1" x14ac:dyDescent="0.25">
      <c r="A544" s="217"/>
      <c r="B544" s="217">
        <v>1</v>
      </c>
      <c r="C544" s="9" t="s">
        <v>87</v>
      </c>
      <c r="D544" s="4"/>
      <c r="E544" s="4"/>
      <c r="F544" s="221">
        <v>16500</v>
      </c>
      <c r="G544" s="126">
        <f t="shared" si="347"/>
        <v>5500</v>
      </c>
      <c r="H544" s="186">
        <v>6427</v>
      </c>
      <c r="I544" s="186">
        <f t="shared" si="349"/>
        <v>116.85454545454546</v>
      </c>
      <c r="J544" s="1491"/>
      <c r="K544" s="1491"/>
      <c r="L544" s="125"/>
      <c r="M544" s="125"/>
      <c r="N544" s="125"/>
      <c r="O544" s="125"/>
      <c r="P544" s="125"/>
      <c r="Q544" s="125"/>
      <c r="R544" s="325"/>
      <c r="S544" s="325"/>
      <c r="T544" s="325"/>
      <c r="U544" s="325"/>
      <c r="V544" s="757"/>
      <c r="W544" s="325"/>
      <c r="X544" s="782"/>
      <c r="Y544" s="325"/>
      <c r="Z544" s="325"/>
      <c r="AA544" s="325"/>
      <c r="AB544" s="325"/>
      <c r="AC544" s="325"/>
      <c r="AD544" s="925"/>
      <c r="AE544" s="953"/>
    </row>
    <row r="545" spans="1:255" s="2239" customFormat="1" x14ac:dyDescent="0.25">
      <c r="A545" s="217"/>
      <c r="B545" s="217">
        <v>1</v>
      </c>
      <c r="C545" s="9" t="s">
        <v>32</v>
      </c>
      <c r="D545" s="4"/>
      <c r="E545" s="4"/>
      <c r="F545" s="221">
        <v>800</v>
      </c>
      <c r="G545" s="126">
        <f t="shared" si="347"/>
        <v>266.66666666666669</v>
      </c>
      <c r="H545" s="186">
        <v>516</v>
      </c>
      <c r="I545" s="186">
        <f t="shared" si="349"/>
        <v>193.49999999999997</v>
      </c>
      <c r="J545" s="1491"/>
      <c r="K545" s="1491"/>
      <c r="L545" s="125"/>
      <c r="M545" s="125"/>
      <c r="N545" s="125"/>
      <c r="O545" s="125"/>
      <c r="P545" s="125"/>
      <c r="Q545" s="125"/>
      <c r="R545" s="325"/>
      <c r="S545" s="325"/>
      <c r="T545" s="325"/>
      <c r="U545" s="325"/>
      <c r="V545" s="757"/>
      <c r="W545" s="325"/>
      <c r="X545" s="782"/>
      <c r="Y545" s="325"/>
      <c r="Z545" s="325"/>
      <c r="AA545" s="325"/>
      <c r="AB545" s="325"/>
      <c r="AC545" s="325"/>
      <c r="AD545" s="925"/>
      <c r="AE545" s="953"/>
    </row>
    <row r="546" spans="1:255" s="2239" customFormat="1" x14ac:dyDescent="0.25">
      <c r="A546" s="217"/>
      <c r="B546" s="217">
        <v>1</v>
      </c>
      <c r="C546" s="9" t="s">
        <v>89</v>
      </c>
      <c r="D546" s="4"/>
      <c r="E546" s="4"/>
      <c r="F546" s="221">
        <v>350</v>
      </c>
      <c r="G546" s="126">
        <f t="shared" si="347"/>
        <v>116.66666666666667</v>
      </c>
      <c r="H546" s="186">
        <v>132</v>
      </c>
      <c r="I546" s="186">
        <f t="shared" si="349"/>
        <v>113.14285714285714</v>
      </c>
      <c r="J546" s="1491"/>
      <c r="K546" s="1491"/>
      <c r="L546" s="125"/>
      <c r="M546" s="125"/>
      <c r="N546" s="125"/>
      <c r="O546" s="125"/>
      <c r="P546" s="125"/>
      <c r="Q546" s="125"/>
      <c r="R546" s="325"/>
      <c r="S546" s="325"/>
      <c r="T546" s="325"/>
      <c r="U546" s="325"/>
      <c r="V546" s="757">
        <f t="shared" ref="V546:V552" si="351">R546/12*$C$3</f>
        <v>0</v>
      </c>
      <c r="W546" s="325"/>
      <c r="X546" s="782"/>
      <c r="Y546" s="325"/>
      <c r="Z546" s="325"/>
      <c r="AA546" s="325"/>
      <c r="AB546" s="325"/>
      <c r="AC546" s="325"/>
      <c r="AD546" s="925"/>
      <c r="AE546" s="953"/>
    </row>
    <row r="547" spans="1:255" s="2239" customFormat="1" x14ac:dyDescent="0.25">
      <c r="A547" s="217">
        <v>1</v>
      </c>
      <c r="B547" s="217">
        <v>1</v>
      </c>
      <c r="C547" s="9" t="s">
        <v>183</v>
      </c>
      <c r="D547" s="4"/>
      <c r="E547" s="4"/>
      <c r="F547" s="221">
        <v>2800</v>
      </c>
      <c r="G547" s="126">
        <f t="shared" si="347"/>
        <v>933.33333333333337</v>
      </c>
      <c r="H547" s="186">
        <v>689</v>
      </c>
      <c r="I547" s="186">
        <f t="shared" si="349"/>
        <v>73.821428571428569</v>
      </c>
      <c r="J547" s="1491"/>
      <c r="K547" s="1491"/>
      <c r="L547" s="125"/>
      <c r="M547" s="125"/>
      <c r="N547" s="125"/>
      <c r="O547" s="125"/>
      <c r="P547" s="125"/>
      <c r="Q547" s="125"/>
      <c r="R547" s="325"/>
      <c r="S547" s="325"/>
      <c r="T547" s="325"/>
      <c r="U547" s="325"/>
      <c r="V547" s="757">
        <f t="shared" si="351"/>
        <v>0</v>
      </c>
      <c r="W547" s="325"/>
      <c r="X547" s="782"/>
      <c r="Y547" s="325"/>
      <c r="Z547" s="325"/>
      <c r="AA547" s="325"/>
      <c r="AB547" s="325"/>
      <c r="AC547" s="325"/>
      <c r="AD547" s="925"/>
      <c r="AE547" s="953"/>
    </row>
    <row r="548" spans="1:255" s="2239" customFormat="1" ht="30" x14ac:dyDescent="0.25">
      <c r="A548" s="217">
        <v>1</v>
      </c>
      <c r="B548" s="217">
        <v>1</v>
      </c>
      <c r="C548" s="9" t="s">
        <v>70</v>
      </c>
      <c r="D548" s="4"/>
      <c r="E548" s="4"/>
      <c r="F548" s="221">
        <v>6000</v>
      </c>
      <c r="G548" s="126">
        <f t="shared" si="347"/>
        <v>2000</v>
      </c>
      <c r="H548" s="186">
        <v>2350</v>
      </c>
      <c r="I548" s="186">
        <f t="shared" si="349"/>
        <v>117.5</v>
      </c>
      <c r="J548" s="1491"/>
      <c r="K548" s="1491"/>
      <c r="L548" s="125"/>
      <c r="M548" s="125"/>
      <c r="N548" s="125"/>
      <c r="O548" s="125"/>
      <c r="P548" s="125"/>
      <c r="Q548" s="125"/>
      <c r="R548" s="325"/>
      <c r="S548" s="325"/>
      <c r="T548" s="325"/>
      <c r="U548" s="325"/>
      <c r="V548" s="757">
        <f t="shared" si="351"/>
        <v>0</v>
      </c>
      <c r="W548" s="325"/>
      <c r="X548" s="782"/>
      <c r="Y548" s="325"/>
      <c r="Z548" s="325"/>
      <c r="AA548" s="325"/>
      <c r="AB548" s="325"/>
      <c r="AC548" s="325"/>
      <c r="AD548" s="925"/>
      <c r="AE548" s="953"/>
    </row>
    <row r="549" spans="1:255" ht="29.25" x14ac:dyDescent="0.25">
      <c r="B549" s="217">
        <v>1</v>
      </c>
      <c r="C549" s="473" t="s">
        <v>256</v>
      </c>
      <c r="D549" s="2380"/>
      <c r="E549" s="9"/>
      <c r="F549" s="482">
        <f>F486</f>
        <v>138788</v>
      </c>
      <c r="G549" s="526">
        <f>G486</f>
        <v>46262.666666666664</v>
      </c>
      <c r="H549" s="526">
        <f>H486</f>
        <v>49346.7</v>
      </c>
      <c r="I549" s="526">
        <f t="shared" si="349"/>
        <v>106.66635443986512</v>
      </c>
      <c r="J549" s="2373"/>
      <c r="K549" s="2373"/>
      <c r="L549" s="2372"/>
      <c r="M549" s="2372"/>
      <c r="N549" s="2372"/>
      <c r="O549" s="2372"/>
      <c r="P549" s="2372"/>
      <c r="Q549" s="2372"/>
      <c r="R549" s="369"/>
      <c r="S549" s="369"/>
      <c r="T549" s="369"/>
      <c r="U549" s="369"/>
      <c r="V549" s="2249">
        <f t="shared" si="351"/>
        <v>0</v>
      </c>
      <c r="W549" s="369"/>
      <c r="X549" s="1123"/>
      <c r="Y549" s="369"/>
      <c r="Z549" s="369"/>
      <c r="AA549" s="3042"/>
      <c r="AB549" s="3042"/>
      <c r="AC549" s="369"/>
      <c r="AD549" s="914"/>
      <c r="AE549" s="2250"/>
    </row>
    <row r="550" spans="1:255" ht="43.5" x14ac:dyDescent="0.25">
      <c r="B550" s="217">
        <v>1</v>
      </c>
      <c r="C550" s="473" t="s">
        <v>269</v>
      </c>
      <c r="D550" s="2380"/>
      <c r="E550" s="9"/>
      <c r="F550" s="482">
        <f>F481</f>
        <v>339</v>
      </c>
      <c r="G550" s="526">
        <f t="shared" ref="G550:H550" si="352">G481</f>
        <v>113</v>
      </c>
      <c r="H550" s="526">
        <f t="shared" si="352"/>
        <v>302</v>
      </c>
      <c r="I550" s="526">
        <f>I481</f>
        <v>267.25663716814159</v>
      </c>
      <c r="J550" s="2373"/>
      <c r="K550" s="2373"/>
      <c r="L550" s="2372"/>
      <c r="M550" s="2372"/>
      <c r="N550" s="2372"/>
      <c r="O550" s="2372"/>
      <c r="P550" s="2372"/>
      <c r="Q550" s="2372"/>
      <c r="R550" s="369"/>
      <c r="S550" s="369"/>
      <c r="T550" s="369"/>
      <c r="U550" s="369"/>
      <c r="V550" s="2249">
        <f t="shared" si="351"/>
        <v>0</v>
      </c>
      <c r="W550" s="369"/>
      <c r="X550" s="1123"/>
      <c r="Y550" s="369"/>
      <c r="Z550" s="369"/>
      <c r="AA550" s="3042"/>
      <c r="AB550" s="3042"/>
      <c r="AC550" s="369"/>
      <c r="AD550" s="914"/>
      <c r="AE550" s="2250"/>
    </row>
    <row r="551" spans="1:255" ht="29.25" x14ac:dyDescent="0.25">
      <c r="B551" s="217">
        <v>1</v>
      </c>
      <c r="C551" s="473" t="s">
        <v>257</v>
      </c>
      <c r="D551" s="2380"/>
      <c r="E551" s="9"/>
      <c r="F551" s="482">
        <f>F499</f>
        <v>15541.489361702128</v>
      </c>
      <c r="G551" s="526">
        <f>G499</f>
        <v>5180.4964539007096</v>
      </c>
      <c r="H551" s="526">
        <f>H499</f>
        <v>5645.5680851063826</v>
      </c>
      <c r="I551" s="526">
        <f>H551/G551*100</f>
        <v>108.97735642412209</v>
      </c>
      <c r="J551" s="2373"/>
      <c r="K551" s="2373"/>
      <c r="L551" s="2372"/>
      <c r="M551" s="2372"/>
      <c r="N551" s="2372"/>
      <c r="O551" s="2372"/>
      <c r="P551" s="2372"/>
      <c r="Q551" s="2372"/>
      <c r="R551" s="369"/>
      <c r="S551" s="369"/>
      <c r="T551" s="369"/>
      <c r="U551" s="369"/>
      <c r="V551" s="2249">
        <f t="shared" si="351"/>
        <v>0</v>
      </c>
      <c r="W551" s="369"/>
      <c r="X551" s="1123"/>
      <c r="Y551" s="369"/>
      <c r="Z551" s="369"/>
      <c r="AA551" s="3042"/>
      <c r="AB551" s="3042"/>
      <c r="AC551" s="369"/>
      <c r="AD551" s="914"/>
      <c r="AE551" s="2250"/>
    </row>
    <row r="552" spans="1:255" ht="29.25" x14ac:dyDescent="0.25">
      <c r="A552" s="217">
        <v>1</v>
      </c>
      <c r="B552" s="217">
        <v>1</v>
      </c>
      <c r="C552" s="473" t="s">
        <v>258</v>
      </c>
      <c r="D552" s="2380"/>
      <c r="E552" s="1120"/>
      <c r="F552" s="482">
        <f>F504</f>
        <v>0</v>
      </c>
      <c r="G552" s="526"/>
      <c r="H552" s="526">
        <f>H504</f>
        <v>0</v>
      </c>
      <c r="I552" s="526"/>
      <c r="J552" s="2373"/>
      <c r="K552" s="2373"/>
      <c r="L552" s="2372"/>
      <c r="M552" s="2372"/>
      <c r="N552" s="2372"/>
      <c r="O552" s="2372"/>
      <c r="P552" s="2372"/>
      <c r="Q552" s="2372"/>
      <c r="R552" s="369"/>
      <c r="S552" s="369"/>
      <c r="T552" s="369"/>
      <c r="U552" s="369"/>
      <c r="V552" s="2249">
        <f t="shared" si="351"/>
        <v>0</v>
      </c>
      <c r="W552" s="369"/>
      <c r="X552" s="1123"/>
      <c r="Y552" s="369"/>
      <c r="Z552" s="369"/>
      <c r="AA552" s="3042"/>
      <c r="AB552" s="3042"/>
      <c r="AC552" s="369"/>
      <c r="AD552" s="914"/>
      <c r="AE552" s="2250"/>
    </row>
    <row r="553" spans="1:255" ht="15.75" x14ac:dyDescent="0.25">
      <c r="A553" s="217">
        <v>1</v>
      </c>
      <c r="B553" s="217">
        <v>1</v>
      </c>
      <c r="C553" s="474" t="s">
        <v>133</v>
      </c>
      <c r="D553" s="2380"/>
      <c r="E553" s="1120"/>
      <c r="F553" s="482">
        <f>F549+F500*2.1+F502/4.2+F503*2.6+F550</f>
        <v>171926.04761904763</v>
      </c>
      <c r="G553" s="526">
        <f t="shared" ref="G553:H553" si="353">G549+G500*2.1+G502/4.2+G503*2.6+G550</f>
        <v>57308.682539682537</v>
      </c>
      <c r="H553" s="526">
        <f t="shared" si="353"/>
        <v>61564.852380952376</v>
      </c>
      <c r="I553" s="526">
        <f>H553/G553*100</f>
        <v>107.42674522019018</v>
      </c>
      <c r="J553" s="2373"/>
      <c r="K553" s="2373"/>
      <c r="L553" s="2372"/>
      <c r="M553" s="2372"/>
      <c r="N553" s="2372"/>
      <c r="O553" s="2372"/>
      <c r="P553" s="2372"/>
      <c r="Q553" s="2372"/>
      <c r="R553" s="325">
        <f>R506+R486+R481+R503+R496</f>
        <v>380472.25419774198</v>
      </c>
      <c r="S553" s="325">
        <f t="shared" ref="S553:AC553" si="354">S506+S486+S481+S503+S496</f>
        <v>382208.404197742</v>
      </c>
      <c r="T553" s="325">
        <f t="shared" si="354"/>
        <v>382208.404197742</v>
      </c>
      <c r="U553" s="325">
        <f t="shared" ref="U553" si="355">U506+U486+U481+U503+U496</f>
        <v>382208.404197742</v>
      </c>
      <c r="V553" s="2366">
        <f t="shared" si="354"/>
        <v>127297.58018712611</v>
      </c>
      <c r="W553" s="369">
        <f t="shared" si="354"/>
        <v>133240.65235000005</v>
      </c>
      <c r="X553" s="1123">
        <f t="shared" si="354"/>
        <v>0</v>
      </c>
      <c r="Y553" s="369">
        <f t="shared" si="354"/>
        <v>26.13353</v>
      </c>
      <c r="Z553" s="325">
        <f t="shared" si="354"/>
        <v>5943.0721628739348</v>
      </c>
      <c r="AA553" s="3042">
        <f t="shared" si="354"/>
        <v>-2.9833600000000002</v>
      </c>
      <c r="AB553" s="3042">
        <f t="shared" si="354"/>
        <v>-34.457540000000002</v>
      </c>
      <c r="AC553" s="369">
        <f t="shared" si="354"/>
        <v>133232.32834000004</v>
      </c>
      <c r="AD553" s="914"/>
      <c r="AE553" s="2250"/>
    </row>
    <row r="554" spans="1:255" ht="15.75" thickBot="1" x14ac:dyDescent="0.3">
      <c r="A554" s="217">
        <v>1</v>
      </c>
      <c r="B554" s="217">
        <v>1</v>
      </c>
      <c r="C554" s="2381" t="s">
        <v>273</v>
      </c>
      <c r="D554" s="2381"/>
      <c r="E554" s="2381"/>
      <c r="F554" s="2382"/>
      <c r="G554" s="2383"/>
      <c r="H554" s="2383"/>
      <c r="I554" s="2383"/>
      <c r="J554" s="2384"/>
      <c r="K554" s="2384"/>
      <c r="L554" s="2385"/>
      <c r="M554" s="2385"/>
      <c r="N554" s="2385"/>
      <c r="O554" s="2385"/>
      <c r="P554" s="2385"/>
      <c r="Q554" s="2385"/>
      <c r="R554" s="2386">
        <f t="shared" ref="R554:AC555" si="356">R553</f>
        <v>380472.25419774198</v>
      </c>
      <c r="S554" s="2386">
        <f t="shared" ref="S554:T555" si="357">S553</f>
        <v>382208.404197742</v>
      </c>
      <c r="T554" s="2386">
        <f t="shared" si="357"/>
        <v>382208.404197742</v>
      </c>
      <c r="U554" s="2386">
        <f t="shared" ref="U554:U555" si="358">U553</f>
        <v>382208.404197742</v>
      </c>
      <c r="V554" s="2387">
        <f t="shared" si="356"/>
        <v>127297.58018712611</v>
      </c>
      <c r="W554" s="2386">
        <f t="shared" ref="W554:AE554" si="359">W553</f>
        <v>133240.65235000005</v>
      </c>
      <c r="X554" s="3053">
        <f t="shared" si="359"/>
        <v>0</v>
      </c>
      <c r="Y554" s="2386">
        <f>Y553</f>
        <v>26.13353</v>
      </c>
      <c r="Z554" s="2387">
        <f t="shared" si="359"/>
        <v>5943.0721628739348</v>
      </c>
      <c r="AA554" s="2386">
        <f t="shared" si="359"/>
        <v>-2.9833600000000002</v>
      </c>
      <c r="AB554" s="2386">
        <f t="shared" si="359"/>
        <v>-34.457540000000002</v>
      </c>
      <c r="AC554" s="2386">
        <f t="shared" si="359"/>
        <v>133232.32834000004</v>
      </c>
      <c r="AD554" s="2388"/>
      <c r="AE554" s="2389">
        <f t="shared" si="359"/>
        <v>0</v>
      </c>
    </row>
    <row r="555" spans="1:255" ht="30" thickBot="1" x14ac:dyDescent="0.3">
      <c r="C555" s="1674" t="s">
        <v>637</v>
      </c>
      <c r="D555" s="1674"/>
      <c r="E555" s="1674"/>
      <c r="F555" s="230"/>
      <c r="G555" s="706"/>
      <c r="H555" s="706"/>
      <c r="I555" s="706"/>
      <c r="J555" s="1461"/>
      <c r="K555" s="1461"/>
      <c r="L555" s="706"/>
      <c r="M555" s="706"/>
      <c r="N555" s="706"/>
      <c r="O555" s="706"/>
      <c r="P555" s="706"/>
      <c r="Q555" s="706"/>
      <c r="R555" s="335">
        <f t="shared" si="356"/>
        <v>380472.25419774198</v>
      </c>
      <c r="S555" s="335">
        <f t="shared" si="357"/>
        <v>382208.404197742</v>
      </c>
      <c r="T555" s="335">
        <f t="shared" si="357"/>
        <v>382208.404197742</v>
      </c>
      <c r="U555" s="335">
        <f t="shared" si="358"/>
        <v>382208.404197742</v>
      </c>
      <c r="V555" s="756">
        <f t="shared" si="356"/>
        <v>127297.58018712611</v>
      </c>
      <c r="W555" s="335">
        <f t="shared" si="356"/>
        <v>133240.65235000005</v>
      </c>
      <c r="X555" s="778">
        <f t="shared" si="356"/>
        <v>0</v>
      </c>
      <c r="Y555" s="159">
        <f t="shared" si="356"/>
        <v>26.13353</v>
      </c>
      <c r="Z555" s="335">
        <f t="shared" si="356"/>
        <v>5943.0721628739348</v>
      </c>
      <c r="AA555" s="335">
        <f t="shared" si="356"/>
        <v>-2.9833600000000002</v>
      </c>
      <c r="AB555" s="335">
        <f t="shared" si="356"/>
        <v>-34.457540000000002</v>
      </c>
      <c r="AC555" s="335">
        <f t="shared" si="356"/>
        <v>133232.32834000004</v>
      </c>
      <c r="AD555" s="3611"/>
      <c r="AE555" s="3612"/>
    </row>
    <row r="556" spans="1:255" x14ac:dyDescent="0.25">
      <c r="A556" s="217">
        <v>1</v>
      </c>
      <c r="B556" s="217">
        <v>1</v>
      </c>
      <c r="C556" s="639"/>
      <c r="D556" s="639"/>
      <c r="E556" s="639"/>
      <c r="F556" s="1091"/>
      <c r="G556" s="2390"/>
      <c r="H556" s="2390"/>
      <c r="I556" s="2390"/>
      <c r="J556" s="2390"/>
      <c r="K556" s="2390"/>
      <c r="L556" s="2390"/>
      <c r="M556" s="2390"/>
      <c r="N556" s="2390"/>
      <c r="O556" s="2390"/>
      <c r="P556" s="2390"/>
      <c r="Q556" s="2390"/>
      <c r="R556" s="328"/>
      <c r="S556" s="328"/>
      <c r="T556" s="328"/>
      <c r="U556" s="328"/>
      <c r="V556" s="2296"/>
      <c r="W556" s="328"/>
      <c r="X556" s="776"/>
      <c r="Y556" s="328"/>
      <c r="Z556" s="328"/>
      <c r="AA556" s="3045"/>
      <c r="AB556" s="3045"/>
      <c r="AC556" s="328"/>
      <c r="AD556" s="2391"/>
      <c r="AE556" s="2298"/>
    </row>
    <row r="557" spans="1:255" ht="47.25" x14ac:dyDescent="0.25">
      <c r="A557" s="217">
        <v>1</v>
      </c>
      <c r="B557" s="217">
        <v>1</v>
      </c>
      <c r="C557" s="1841" t="s">
        <v>549</v>
      </c>
      <c r="D557" s="1075"/>
      <c r="E557" s="1185"/>
      <c r="F557" s="2351"/>
      <c r="G557" s="2352"/>
      <c r="H557" s="2352"/>
      <c r="I557" s="2352"/>
      <c r="J557" s="2353"/>
      <c r="K557" s="2353"/>
      <c r="L557" s="156"/>
      <c r="M557" s="156"/>
      <c r="N557" s="156"/>
      <c r="O557" s="156"/>
      <c r="P557" s="156"/>
      <c r="Q557" s="156"/>
      <c r="R557" s="2301"/>
      <c r="S557" s="2301"/>
      <c r="T557" s="2301"/>
      <c r="U557" s="2301"/>
      <c r="V557" s="2255"/>
      <c r="W557" s="2301"/>
      <c r="X557" s="3043"/>
      <c r="Y557" s="2301"/>
      <c r="Z557" s="2301"/>
      <c r="AA557" s="3046"/>
      <c r="AB557" s="3046"/>
      <c r="AC557" s="2301"/>
      <c r="AD557" s="2354"/>
      <c r="AE557" s="2256"/>
      <c r="AF557" s="217"/>
      <c r="AG557" s="217"/>
      <c r="AH557" s="217"/>
      <c r="AI557" s="217"/>
      <c r="AJ557" s="217"/>
      <c r="AK557" s="217"/>
      <c r="AL557" s="217"/>
      <c r="AM557" s="217"/>
      <c r="AN557" s="217"/>
      <c r="AO557" s="217"/>
      <c r="AP557" s="217"/>
      <c r="AQ557" s="217"/>
      <c r="AR557" s="217"/>
      <c r="AS557" s="217"/>
      <c r="AT557" s="217"/>
      <c r="AU557" s="217"/>
      <c r="AV557" s="217"/>
      <c r="AW557" s="217"/>
      <c r="AX557" s="217"/>
      <c r="AY557" s="217"/>
      <c r="AZ557" s="217"/>
      <c r="BA557" s="217"/>
      <c r="BB557" s="217"/>
      <c r="BC557" s="217"/>
      <c r="BD557" s="217"/>
      <c r="BE557" s="217"/>
      <c r="BF557" s="217"/>
      <c r="BG557" s="217"/>
      <c r="BH557" s="217"/>
      <c r="BI557" s="217"/>
      <c r="BJ557" s="217"/>
      <c r="BK557" s="217"/>
      <c r="BL557" s="217"/>
      <c r="BM557" s="217"/>
      <c r="BN557" s="217"/>
      <c r="BO557" s="217"/>
      <c r="BP557" s="217"/>
      <c r="BQ557" s="217"/>
      <c r="BR557" s="217"/>
      <c r="BS557" s="217"/>
      <c r="BT557" s="217"/>
      <c r="BU557" s="217"/>
      <c r="BV557" s="217"/>
      <c r="BW557" s="217"/>
      <c r="BX557" s="217"/>
      <c r="BY557" s="217"/>
      <c r="BZ557" s="217"/>
      <c r="CA557" s="217"/>
      <c r="CB557" s="217"/>
      <c r="CC557" s="217"/>
      <c r="CD557" s="217"/>
      <c r="CE557" s="217"/>
      <c r="CF557" s="217"/>
      <c r="CG557" s="217"/>
      <c r="CH557" s="217"/>
      <c r="CI557" s="217"/>
      <c r="CJ557" s="217"/>
      <c r="CK557" s="217"/>
      <c r="CL557" s="217"/>
      <c r="CM557" s="217"/>
      <c r="CN557" s="217"/>
      <c r="CO557" s="217"/>
      <c r="CP557" s="217"/>
      <c r="CQ557" s="217"/>
      <c r="CR557" s="217"/>
      <c r="CS557" s="217"/>
      <c r="CT557" s="217"/>
      <c r="CU557" s="217"/>
      <c r="CV557" s="217"/>
      <c r="CW557" s="217"/>
      <c r="CX557" s="217"/>
      <c r="CY557" s="217"/>
      <c r="CZ557" s="217"/>
      <c r="DA557" s="217"/>
      <c r="DB557" s="217"/>
      <c r="DC557" s="217"/>
      <c r="DD557" s="217"/>
      <c r="DE557" s="217"/>
      <c r="DF557" s="217"/>
      <c r="DG557" s="217"/>
      <c r="DH557" s="217"/>
      <c r="DI557" s="217"/>
      <c r="DJ557" s="217"/>
      <c r="DK557" s="217"/>
      <c r="DL557" s="217"/>
      <c r="DM557" s="217"/>
      <c r="DN557" s="217"/>
      <c r="DO557" s="217"/>
      <c r="DP557" s="217"/>
      <c r="DQ557" s="217"/>
      <c r="DR557" s="217"/>
      <c r="DS557" s="217"/>
      <c r="DT557" s="217"/>
      <c r="DU557" s="217"/>
      <c r="DV557" s="217"/>
      <c r="DW557" s="217"/>
      <c r="DX557" s="217"/>
      <c r="DY557" s="217"/>
      <c r="DZ557" s="217"/>
      <c r="EA557" s="217"/>
      <c r="EB557" s="217"/>
      <c r="EC557" s="217"/>
      <c r="ED557" s="217"/>
      <c r="EE557" s="217"/>
      <c r="EF557" s="217"/>
      <c r="EG557" s="217"/>
      <c r="EH557" s="217"/>
      <c r="EI557" s="217"/>
      <c r="EJ557" s="217"/>
      <c r="EK557" s="217"/>
      <c r="EL557" s="217"/>
      <c r="EM557" s="217"/>
      <c r="EN557" s="217"/>
      <c r="EO557" s="217"/>
      <c r="EP557" s="217"/>
      <c r="EQ557" s="217"/>
      <c r="ER557" s="217"/>
      <c r="ES557" s="217"/>
      <c r="ET557" s="217"/>
      <c r="EU557" s="217"/>
      <c r="EV557" s="217"/>
      <c r="EW557" s="217"/>
      <c r="EX557" s="217"/>
      <c r="EY557" s="217"/>
      <c r="EZ557" s="217"/>
      <c r="FA557" s="217"/>
      <c r="FB557" s="217"/>
      <c r="FC557" s="217"/>
      <c r="FD557" s="217"/>
      <c r="FE557" s="217"/>
      <c r="FF557" s="217"/>
      <c r="FG557" s="217"/>
      <c r="FH557" s="217"/>
      <c r="FI557" s="217"/>
      <c r="FJ557" s="217"/>
      <c r="FK557" s="217"/>
      <c r="FL557" s="217"/>
      <c r="FM557" s="217"/>
      <c r="FN557" s="217"/>
      <c r="FO557" s="217"/>
      <c r="FP557" s="217"/>
      <c r="FQ557" s="217"/>
      <c r="FR557" s="217"/>
      <c r="FS557" s="217"/>
      <c r="FT557" s="217"/>
      <c r="FU557" s="217"/>
      <c r="FV557" s="217"/>
      <c r="FW557" s="217"/>
      <c r="FX557" s="217"/>
      <c r="FY557" s="217"/>
      <c r="FZ557" s="217"/>
      <c r="GA557" s="217"/>
      <c r="GB557" s="217"/>
      <c r="GC557" s="217"/>
      <c r="GD557" s="217"/>
      <c r="GE557" s="217"/>
      <c r="GF557" s="217"/>
      <c r="GG557" s="217"/>
      <c r="GH557" s="217"/>
      <c r="GI557" s="217"/>
      <c r="GJ557" s="217"/>
      <c r="GK557" s="217"/>
      <c r="GL557" s="217"/>
      <c r="GM557" s="217"/>
      <c r="GN557" s="217"/>
      <c r="GO557" s="217"/>
      <c r="GP557" s="217"/>
      <c r="GQ557" s="217"/>
      <c r="GR557" s="217"/>
      <c r="GS557" s="217"/>
      <c r="GT557" s="217"/>
      <c r="GU557" s="217"/>
      <c r="GV557" s="217"/>
      <c r="GW557" s="217"/>
      <c r="GX557" s="217"/>
      <c r="GY557" s="217"/>
      <c r="GZ557" s="217"/>
      <c r="HA557" s="217"/>
      <c r="HB557" s="217"/>
      <c r="HC557" s="217"/>
      <c r="HD557" s="217"/>
      <c r="HE557" s="217"/>
      <c r="HF557" s="217"/>
      <c r="HG557" s="217"/>
      <c r="HH557" s="217"/>
      <c r="HI557" s="217"/>
      <c r="HJ557" s="217"/>
      <c r="HK557" s="217"/>
      <c r="HL557" s="217"/>
      <c r="HM557" s="217"/>
      <c r="HN557" s="217"/>
      <c r="HO557" s="217"/>
      <c r="HP557" s="217"/>
      <c r="HQ557" s="217"/>
      <c r="HR557" s="217"/>
      <c r="HS557" s="217"/>
      <c r="HT557" s="217"/>
      <c r="HU557" s="217"/>
      <c r="HV557" s="217"/>
      <c r="HW557" s="217"/>
      <c r="HX557" s="217"/>
      <c r="HY557" s="217"/>
      <c r="HZ557" s="217"/>
      <c r="IA557" s="217"/>
      <c r="IB557" s="217"/>
      <c r="IC557" s="217"/>
      <c r="ID557" s="217"/>
      <c r="IE557" s="217"/>
      <c r="IF557" s="217"/>
      <c r="IG557" s="217"/>
      <c r="IH557" s="217"/>
      <c r="II557" s="217"/>
      <c r="IJ557" s="217"/>
      <c r="IK557" s="217"/>
      <c r="IL557" s="217"/>
      <c r="IM557" s="217"/>
      <c r="IN557" s="217"/>
      <c r="IO557" s="217"/>
      <c r="IP557" s="217"/>
      <c r="IQ557" s="217"/>
      <c r="IR557" s="217"/>
      <c r="IS557" s="217"/>
      <c r="IT557" s="217"/>
      <c r="IU557" s="217"/>
    </row>
    <row r="558" spans="1:255" s="2239" customFormat="1" x14ac:dyDescent="0.25">
      <c r="A558" s="217">
        <v>1</v>
      </c>
      <c r="B558" s="217">
        <v>1</v>
      </c>
      <c r="C558" s="1853" t="s">
        <v>14</v>
      </c>
      <c r="D558" s="1853"/>
      <c r="E558" s="534"/>
      <c r="F558" s="223"/>
      <c r="G558" s="524"/>
      <c r="H558" s="524"/>
      <c r="I558" s="524"/>
      <c r="J558" s="1491"/>
      <c r="K558" s="1491"/>
      <c r="L558" s="524"/>
      <c r="M558" s="524"/>
      <c r="N558" s="524"/>
      <c r="O558" s="524"/>
      <c r="P558" s="524"/>
      <c r="Q558" s="524"/>
      <c r="R558" s="369"/>
      <c r="S558" s="369"/>
      <c r="T558" s="369"/>
      <c r="U558" s="369"/>
      <c r="V558" s="2281"/>
      <c r="W558" s="369"/>
      <c r="X558" s="1123"/>
      <c r="Y558" s="369"/>
      <c r="Z558" s="369"/>
      <c r="AA558" s="369"/>
      <c r="AB558" s="369"/>
      <c r="AC558" s="369"/>
      <c r="AD558" s="962"/>
      <c r="AE558" s="925"/>
    </row>
    <row r="559" spans="1:255" s="2239" customFormat="1" x14ac:dyDescent="0.25">
      <c r="A559" s="217">
        <v>1</v>
      </c>
      <c r="B559" s="217">
        <v>1</v>
      </c>
      <c r="C559" s="469" t="s">
        <v>317</v>
      </c>
      <c r="D559" s="534"/>
      <c r="E559" s="1635"/>
      <c r="F559" s="259"/>
      <c r="G559" s="526"/>
      <c r="H559" s="526"/>
      <c r="I559" s="526"/>
      <c r="J559" s="1491"/>
      <c r="K559" s="1491"/>
      <c r="L559" s="524"/>
      <c r="M559" s="524"/>
      <c r="N559" s="524"/>
      <c r="O559" s="524"/>
      <c r="P559" s="524"/>
      <c r="Q559" s="524"/>
      <c r="R559" s="369">
        <v>62851.534200000002</v>
      </c>
      <c r="S559" s="369">
        <v>62851.534200000002</v>
      </c>
      <c r="T559" s="369">
        <v>62851.534200000002</v>
      </c>
      <c r="U559" s="369">
        <v>62851.534200000002</v>
      </c>
      <c r="V559" s="2282">
        <f t="shared" ref="V559" si="360">R559/12*$C$3+(S559-R559)/11*3+(T559-S559)/10*2+(U559-T559)/9*1</f>
        <v>20950.511399999999</v>
      </c>
      <c r="W559" s="369">
        <f>AC559-AB559-Y559-X559</f>
        <v>20004.029200000001</v>
      </c>
      <c r="X559" s="1123"/>
      <c r="Y559" s="369">
        <v>-853.94359000000009</v>
      </c>
      <c r="Z559" s="369">
        <f>W559-V559</f>
        <v>-946.48219999999856</v>
      </c>
      <c r="AA559" s="369"/>
      <c r="AB559" s="369">
        <v>-0.21649000000000002</v>
      </c>
      <c r="AC559" s="369">
        <v>19149.869120000003</v>
      </c>
      <c r="AD559" s="914"/>
      <c r="AE559" s="925"/>
    </row>
    <row r="560" spans="1:255" s="2239" customFormat="1" ht="29.25" x14ac:dyDescent="0.25">
      <c r="A560" s="217">
        <v>1</v>
      </c>
      <c r="B560" s="217">
        <v>1</v>
      </c>
      <c r="C560" s="2234" t="s">
        <v>266</v>
      </c>
      <c r="D560" s="4"/>
      <c r="E560" s="4"/>
      <c r="F560" s="565">
        <f>F561+F562+F563</f>
        <v>8300</v>
      </c>
      <c r="G560" s="565">
        <f t="shared" ref="G560:H560" si="361">G561+G562+G563</f>
        <v>2766.6666666666665</v>
      </c>
      <c r="H560" s="565">
        <f t="shared" si="361"/>
        <v>2910</v>
      </c>
      <c r="I560" s="524">
        <f t="shared" ref="I560:I567" si="362">H560/G560*100</f>
        <v>105.18072289156628</v>
      </c>
      <c r="J560" s="1491"/>
      <c r="K560" s="1491"/>
      <c r="L560" s="125"/>
      <c r="M560" s="125"/>
      <c r="N560" s="125"/>
      <c r="O560" s="125"/>
      <c r="P560" s="125"/>
      <c r="Q560" s="125"/>
      <c r="R560" s="325"/>
      <c r="S560" s="325"/>
      <c r="T560" s="325"/>
      <c r="U560" s="325"/>
      <c r="V560" s="757"/>
      <c r="W560" s="325"/>
      <c r="X560" s="782"/>
      <c r="Y560" s="325"/>
      <c r="Z560" s="325"/>
      <c r="AA560" s="325"/>
      <c r="AB560" s="325"/>
      <c r="AC560" s="325"/>
      <c r="AD560" s="929"/>
      <c r="AE560" s="953"/>
    </row>
    <row r="561" spans="1:31" s="2239" customFormat="1" ht="30" x14ac:dyDescent="0.25">
      <c r="A561" s="217"/>
      <c r="B561" s="217">
        <v>1</v>
      </c>
      <c r="C561" s="310" t="s">
        <v>667</v>
      </c>
      <c r="D561" s="4"/>
      <c r="E561" s="4"/>
      <c r="F561" s="566">
        <v>4500</v>
      </c>
      <c r="G561" s="126">
        <f t="shared" ref="G561:G567" si="363">(F561/12*$C$3)</f>
        <v>1500</v>
      </c>
      <c r="H561" s="186">
        <v>1578</v>
      </c>
      <c r="I561" s="2038">
        <f t="shared" si="362"/>
        <v>105.2</v>
      </c>
      <c r="J561" s="1491"/>
      <c r="K561" s="1491"/>
      <c r="L561" s="125"/>
      <c r="M561" s="125"/>
      <c r="N561" s="125"/>
      <c r="O561" s="125"/>
      <c r="P561" s="125"/>
      <c r="Q561" s="125"/>
      <c r="R561" s="325"/>
      <c r="S561" s="325"/>
      <c r="T561" s="325"/>
      <c r="U561" s="325"/>
      <c r="V561" s="757"/>
      <c r="W561" s="325"/>
      <c r="X561" s="782"/>
      <c r="Y561" s="325"/>
      <c r="Z561" s="325"/>
      <c r="AA561" s="325"/>
      <c r="AB561" s="325"/>
      <c r="AC561" s="325"/>
      <c r="AD561" s="925"/>
      <c r="AE561" s="953"/>
    </row>
    <row r="562" spans="1:31" s="2239" customFormat="1" ht="60" x14ac:dyDescent="0.25">
      <c r="A562" s="217"/>
      <c r="B562" s="217">
        <v>1</v>
      </c>
      <c r="C562" s="310" t="s">
        <v>668</v>
      </c>
      <c r="D562" s="4"/>
      <c r="E562" s="4"/>
      <c r="F562" s="566">
        <v>2000</v>
      </c>
      <c r="G562" s="126">
        <f t="shared" si="363"/>
        <v>666.66666666666663</v>
      </c>
      <c r="H562" s="186">
        <v>700</v>
      </c>
      <c r="I562" s="2038">
        <f t="shared" si="362"/>
        <v>105</v>
      </c>
      <c r="J562" s="1491"/>
      <c r="K562" s="1491"/>
      <c r="L562" s="125"/>
      <c r="M562" s="125"/>
      <c r="N562" s="125"/>
      <c r="O562" s="125"/>
      <c r="P562" s="125"/>
      <c r="Q562" s="125"/>
      <c r="R562" s="325"/>
      <c r="S562" s="325"/>
      <c r="T562" s="325"/>
      <c r="U562" s="325"/>
      <c r="V562" s="757"/>
      <c r="W562" s="325"/>
      <c r="X562" s="782"/>
      <c r="Y562" s="325"/>
      <c r="Z562" s="325"/>
      <c r="AA562" s="325"/>
      <c r="AB562" s="325"/>
      <c r="AC562" s="325"/>
      <c r="AD562" s="925"/>
      <c r="AE562" s="953"/>
    </row>
    <row r="563" spans="1:31" s="2239" customFormat="1" ht="45" x14ac:dyDescent="0.25">
      <c r="A563" s="217"/>
      <c r="B563" s="217">
        <v>1</v>
      </c>
      <c r="C563" s="310" t="s">
        <v>669</v>
      </c>
      <c r="D563" s="4"/>
      <c r="E563" s="4"/>
      <c r="F563" s="566">
        <v>1800</v>
      </c>
      <c r="G563" s="126">
        <f t="shared" si="363"/>
        <v>600</v>
      </c>
      <c r="H563" s="186">
        <v>632</v>
      </c>
      <c r="I563" s="2038">
        <f t="shared" si="362"/>
        <v>105.33333333333333</v>
      </c>
      <c r="J563" s="1491"/>
      <c r="K563" s="1491"/>
      <c r="L563" s="125"/>
      <c r="M563" s="125"/>
      <c r="N563" s="125"/>
      <c r="O563" s="125"/>
      <c r="P563" s="125"/>
      <c r="Q563" s="125"/>
      <c r="R563" s="325"/>
      <c r="S563" s="325"/>
      <c r="T563" s="325"/>
      <c r="U563" s="325"/>
      <c r="V563" s="757"/>
      <c r="W563" s="325"/>
      <c r="X563" s="782"/>
      <c r="Y563" s="325"/>
      <c r="Z563" s="325"/>
      <c r="AA563" s="325"/>
      <c r="AB563" s="325"/>
      <c r="AC563" s="325"/>
      <c r="AD563" s="925"/>
      <c r="AE563" s="953"/>
    </row>
    <row r="564" spans="1:31" s="2239" customFormat="1" ht="29.25" x14ac:dyDescent="0.25">
      <c r="A564" s="217"/>
      <c r="B564" s="217">
        <v>1</v>
      </c>
      <c r="C564" s="284" t="s">
        <v>130</v>
      </c>
      <c r="D564" s="4"/>
      <c r="E564" s="4"/>
      <c r="F564" s="566">
        <f>F565+F566</f>
        <v>17410</v>
      </c>
      <c r="G564" s="566">
        <f t="shared" ref="G564:H564" si="364">G565+G566</f>
        <v>5803.333333333333</v>
      </c>
      <c r="H564" s="566">
        <f t="shared" si="364"/>
        <v>6079</v>
      </c>
      <c r="I564" s="2038">
        <f t="shared" si="362"/>
        <v>104.75014359563471</v>
      </c>
      <c r="J564" s="1491"/>
      <c r="K564" s="1491"/>
      <c r="L564" s="125"/>
      <c r="M564" s="125"/>
      <c r="N564" s="125"/>
      <c r="O564" s="125"/>
      <c r="P564" s="125"/>
      <c r="Q564" s="125"/>
      <c r="R564" s="325"/>
      <c r="S564" s="325"/>
      <c r="T564" s="325"/>
      <c r="U564" s="325"/>
      <c r="V564" s="757"/>
      <c r="W564" s="325"/>
      <c r="X564" s="782"/>
      <c r="Y564" s="325"/>
      <c r="Z564" s="325"/>
      <c r="AA564" s="325"/>
      <c r="AB564" s="325"/>
      <c r="AC564" s="325"/>
      <c r="AD564" s="925"/>
      <c r="AE564" s="953"/>
    </row>
    <row r="565" spans="1:31" s="2239" customFormat="1" x14ac:dyDescent="0.25">
      <c r="A565" s="217"/>
      <c r="B565" s="217">
        <v>1</v>
      </c>
      <c r="C565" s="310" t="s">
        <v>219</v>
      </c>
      <c r="D565" s="4"/>
      <c r="E565" s="4"/>
      <c r="F565" s="566">
        <v>15810</v>
      </c>
      <c r="G565" s="126">
        <f t="shared" si="363"/>
        <v>5270</v>
      </c>
      <c r="H565" s="186">
        <v>5523</v>
      </c>
      <c r="I565" s="2038">
        <f t="shared" si="362"/>
        <v>104.80075901328274</v>
      </c>
      <c r="J565" s="1491"/>
      <c r="K565" s="1491"/>
      <c r="L565" s="125"/>
      <c r="M565" s="125"/>
      <c r="N565" s="125"/>
      <c r="O565" s="125"/>
      <c r="P565" s="125"/>
      <c r="Q565" s="125"/>
      <c r="R565" s="325"/>
      <c r="S565" s="325"/>
      <c r="T565" s="325"/>
      <c r="U565" s="325"/>
      <c r="V565" s="757"/>
      <c r="W565" s="325"/>
      <c r="X565" s="782"/>
      <c r="Y565" s="325"/>
      <c r="Z565" s="325"/>
      <c r="AA565" s="325"/>
      <c r="AB565" s="325"/>
      <c r="AC565" s="325"/>
      <c r="AD565" s="925"/>
      <c r="AE565" s="953"/>
    </row>
    <row r="566" spans="1:31" s="2239" customFormat="1" ht="75" x14ac:dyDescent="0.25">
      <c r="A566" s="217"/>
      <c r="B566" s="217">
        <v>1</v>
      </c>
      <c r="C566" s="4" t="s">
        <v>462</v>
      </c>
      <c r="D566" s="4"/>
      <c r="E566" s="4"/>
      <c r="F566" s="566">
        <v>1600</v>
      </c>
      <c r="G566" s="126">
        <f t="shared" si="363"/>
        <v>533.33333333333337</v>
      </c>
      <c r="H566" s="186">
        <v>556</v>
      </c>
      <c r="I566" s="2038">
        <f t="shared" si="362"/>
        <v>104.25</v>
      </c>
      <c r="J566" s="1491"/>
      <c r="K566" s="1491"/>
      <c r="L566" s="125"/>
      <c r="M566" s="125"/>
      <c r="N566" s="125"/>
      <c r="O566" s="125"/>
      <c r="P566" s="125"/>
      <c r="Q566" s="125"/>
      <c r="R566" s="325"/>
      <c r="S566" s="325"/>
      <c r="T566" s="325"/>
      <c r="U566" s="325"/>
      <c r="V566" s="757"/>
      <c r="W566" s="325"/>
      <c r="X566" s="782"/>
      <c r="Y566" s="325"/>
      <c r="Z566" s="325"/>
      <c r="AA566" s="325"/>
      <c r="AB566" s="325"/>
      <c r="AC566" s="325"/>
      <c r="AD566" s="925"/>
      <c r="AE566" s="953"/>
    </row>
    <row r="567" spans="1:31" s="2239" customFormat="1" ht="29.25" x14ac:dyDescent="0.25">
      <c r="A567" s="217"/>
      <c r="B567" s="217">
        <v>1</v>
      </c>
      <c r="C567" s="523" t="s">
        <v>334</v>
      </c>
      <c r="D567" s="4"/>
      <c r="E567" s="4"/>
      <c r="F567" s="566">
        <v>7350</v>
      </c>
      <c r="G567" s="126">
        <f t="shared" si="363"/>
        <v>2450</v>
      </c>
      <c r="H567" s="186">
        <v>2524</v>
      </c>
      <c r="I567" s="2038">
        <f t="shared" si="362"/>
        <v>103.0204081632653</v>
      </c>
      <c r="J567" s="1491"/>
      <c r="K567" s="1491"/>
      <c r="L567" s="125"/>
      <c r="M567" s="125"/>
      <c r="N567" s="125"/>
      <c r="O567" s="125"/>
      <c r="P567" s="125"/>
      <c r="Q567" s="125"/>
      <c r="R567" s="325"/>
      <c r="S567" s="325"/>
      <c r="T567" s="325"/>
      <c r="U567" s="325"/>
      <c r="V567" s="757"/>
      <c r="W567" s="325"/>
      <c r="X567" s="782"/>
      <c r="Y567" s="325"/>
      <c r="Z567" s="325"/>
      <c r="AA567" s="325"/>
      <c r="AB567" s="325"/>
      <c r="AC567" s="325"/>
      <c r="AD567" s="925"/>
      <c r="AE567" s="953"/>
    </row>
    <row r="568" spans="1:31" s="2239" customFormat="1" x14ac:dyDescent="0.25">
      <c r="A568" s="217"/>
      <c r="B568" s="217">
        <v>1</v>
      </c>
      <c r="C568" s="2985" t="s">
        <v>191</v>
      </c>
      <c r="D568" s="4"/>
      <c r="E568" s="4"/>
      <c r="F568" s="566"/>
      <c r="G568" s="746"/>
      <c r="H568" s="746"/>
      <c r="I568" s="524"/>
      <c r="J568" s="1491"/>
      <c r="K568" s="1491"/>
      <c r="L568" s="125"/>
      <c r="M568" s="125"/>
      <c r="N568" s="125"/>
      <c r="O568" s="125"/>
      <c r="P568" s="125"/>
      <c r="Q568" s="125"/>
      <c r="R568" s="325"/>
      <c r="S568" s="325"/>
      <c r="T568" s="325"/>
      <c r="U568" s="325"/>
      <c r="V568" s="757"/>
      <c r="W568" s="325"/>
      <c r="X568" s="782"/>
      <c r="Y568" s="325"/>
      <c r="Z568" s="325"/>
      <c r="AA568" s="325"/>
      <c r="AB568" s="325"/>
      <c r="AC568" s="325"/>
      <c r="AD568" s="929"/>
      <c r="AE568" s="953"/>
    </row>
    <row r="569" spans="1:31" s="2239" customFormat="1" ht="104.25" x14ac:dyDescent="0.25">
      <c r="A569" s="217"/>
      <c r="B569" s="217">
        <v>1</v>
      </c>
      <c r="C569" s="310" t="s">
        <v>461</v>
      </c>
      <c r="D569" s="4"/>
      <c r="E569" s="4"/>
      <c r="F569" s="566">
        <f>F570+F571+F572+F573</f>
        <v>5718</v>
      </c>
      <c r="G569" s="126">
        <f t="shared" ref="G569:H569" si="365">G570+G571+G572+G573</f>
        <v>1906.0000000000002</v>
      </c>
      <c r="H569" s="186">
        <f t="shared" si="365"/>
        <v>2001</v>
      </c>
      <c r="I569" s="2038">
        <f t="shared" ref="I569:I576" si="366">H569/G569*100</f>
        <v>104.98426023084993</v>
      </c>
      <c r="J569" s="1491"/>
      <c r="K569" s="1491"/>
      <c r="L569" s="125"/>
      <c r="M569" s="125"/>
      <c r="N569" s="125"/>
      <c r="O569" s="125"/>
      <c r="P569" s="125"/>
      <c r="Q569" s="125"/>
      <c r="R569" s="2288">
        <v>25542.074799999999</v>
      </c>
      <c r="S569" s="2288">
        <v>25542.074799999999</v>
      </c>
      <c r="T569" s="2288">
        <v>25542.074799999999</v>
      </c>
      <c r="U569" s="2288">
        <v>25542.074799999999</v>
      </c>
      <c r="V569" s="3570">
        <f t="shared" ref="V569:V573" si="367">R569/12*$C$3+(S569-R569)/11*3+(T569-S569)/10*2+(U569-T569)/9*1</f>
        <v>8514.0249333333322</v>
      </c>
      <c r="W569" s="2288">
        <f>AC569-AB569-Y569-X569</f>
        <v>8932.3696300000029</v>
      </c>
      <c r="X569" s="2593"/>
      <c r="Y569" s="2288"/>
      <c r="Z569" s="2288">
        <f>W569-V569</f>
        <v>418.34469666667064</v>
      </c>
      <c r="AA569" s="2288"/>
      <c r="AB569" s="2288">
        <v>-262.45247000000001</v>
      </c>
      <c r="AC569" s="2288">
        <v>8669.9171600000027</v>
      </c>
      <c r="AD569" s="925"/>
      <c r="AE569" s="953"/>
    </row>
    <row r="570" spans="1:31" s="2239" customFormat="1" x14ac:dyDescent="0.25">
      <c r="A570" s="217"/>
      <c r="B570" s="217">
        <v>1</v>
      </c>
      <c r="C570" s="4" t="s">
        <v>561</v>
      </c>
      <c r="D570" s="4"/>
      <c r="E570" s="4"/>
      <c r="F570" s="566">
        <v>973</v>
      </c>
      <c r="G570" s="126">
        <f t="shared" ref="G570:G573" si="368">(F570/12*$C$3)</f>
        <v>324.33333333333331</v>
      </c>
      <c r="H570" s="186">
        <v>336</v>
      </c>
      <c r="I570" s="2038">
        <f t="shared" si="366"/>
        <v>103.59712230215827</v>
      </c>
      <c r="J570" s="1491"/>
      <c r="K570" s="1491"/>
      <c r="L570" s="125"/>
      <c r="M570" s="125"/>
      <c r="N570" s="125"/>
      <c r="O570" s="125"/>
      <c r="P570" s="125"/>
      <c r="Q570" s="125"/>
      <c r="R570" s="325">
        <v>6141.4786999999997</v>
      </c>
      <c r="S570" s="325">
        <v>6141.4786999999997</v>
      </c>
      <c r="T570" s="325">
        <v>6141.4786999999997</v>
      </c>
      <c r="U570" s="325">
        <v>6141.4786999999997</v>
      </c>
      <c r="V570" s="757">
        <f t="shared" si="367"/>
        <v>2047.1595666666665</v>
      </c>
      <c r="W570" s="325">
        <f t="shared" ref="W570:W573" si="369">AC570-AB570-Y570-X570</f>
        <v>2120.8084800000001</v>
      </c>
      <c r="X570" s="782"/>
      <c r="Y570" s="325"/>
      <c r="Z570" s="325">
        <f t="shared" ref="Z570:Z573" si="370">W570-V570</f>
        <v>73.648913333333667</v>
      </c>
      <c r="AA570" s="325"/>
      <c r="AB570" s="325">
        <v>-196.25109</v>
      </c>
      <c r="AC570" s="325">
        <v>1924.5573899999999</v>
      </c>
      <c r="AD570" s="925"/>
      <c r="AE570" s="953"/>
    </row>
    <row r="571" spans="1:31" s="2239" customFormat="1" x14ac:dyDescent="0.25">
      <c r="A571" s="217"/>
      <c r="B571" s="217">
        <v>1</v>
      </c>
      <c r="C571" s="4" t="s">
        <v>562</v>
      </c>
      <c r="D571" s="4"/>
      <c r="E571" s="4"/>
      <c r="F571" s="566">
        <v>1313</v>
      </c>
      <c r="G571" s="126">
        <f t="shared" si="368"/>
        <v>437.66666666666669</v>
      </c>
      <c r="H571" s="186">
        <v>460</v>
      </c>
      <c r="I571" s="2038">
        <f t="shared" si="366"/>
        <v>105.10281797410511</v>
      </c>
      <c r="J571" s="1491"/>
      <c r="K571" s="1491"/>
      <c r="L571" s="125"/>
      <c r="M571" s="125"/>
      <c r="N571" s="125"/>
      <c r="O571" s="125"/>
      <c r="P571" s="125"/>
      <c r="Q571" s="125"/>
      <c r="R571" s="325">
        <v>3129.0102999999999</v>
      </c>
      <c r="S571" s="325">
        <v>3129.0102999999999</v>
      </c>
      <c r="T571" s="325">
        <v>3129.0102999999999</v>
      </c>
      <c r="U571" s="325">
        <v>3129.0102999999999</v>
      </c>
      <c r="V571" s="757">
        <f t="shared" si="367"/>
        <v>1043.0034333333333</v>
      </c>
      <c r="W571" s="325">
        <f t="shared" si="369"/>
        <v>1096.2167999999997</v>
      </c>
      <c r="X571" s="782"/>
      <c r="Y571" s="325"/>
      <c r="Z571" s="325">
        <f t="shared" si="370"/>
        <v>53.213366666666388</v>
      </c>
      <c r="AA571" s="325"/>
      <c r="AB571" s="325">
        <v>-1.75326</v>
      </c>
      <c r="AC571" s="325">
        <v>1094.4635399999997</v>
      </c>
      <c r="AD571" s="925"/>
      <c r="AE571" s="953"/>
    </row>
    <row r="572" spans="1:31" s="2239" customFormat="1" ht="30" x14ac:dyDescent="0.25">
      <c r="A572" s="217"/>
      <c r="B572" s="217">
        <v>1</v>
      </c>
      <c r="C572" s="4" t="s">
        <v>563</v>
      </c>
      <c r="D572" s="4"/>
      <c r="E572" s="4"/>
      <c r="F572" s="566">
        <v>2749</v>
      </c>
      <c r="G572" s="126">
        <f t="shared" si="368"/>
        <v>916.33333333333337</v>
      </c>
      <c r="H572" s="186">
        <v>966</v>
      </c>
      <c r="I572" s="2038">
        <f t="shared" si="366"/>
        <v>105.42015278283013</v>
      </c>
      <c r="J572" s="1491"/>
      <c r="K572" s="1491"/>
      <c r="L572" s="125"/>
      <c r="M572" s="125"/>
      <c r="N572" s="125"/>
      <c r="O572" s="125"/>
      <c r="P572" s="125"/>
      <c r="Q572" s="125"/>
      <c r="R572" s="325">
        <v>14567.500799999998</v>
      </c>
      <c r="S572" s="325">
        <v>14567.500799999998</v>
      </c>
      <c r="T572" s="325">
        <v>14567.500799999998</v>
      </c>
      <c r="U572" s="325">
        <v>14567.500799999998</v>
      </c>
      <c r="V572" s="757">
        <f t="shared" si="367"/>
        <v>4855.833599999999</v>
      </c>
      <c r="W572" s="325">
        <f t="shared" si="369"/>
        <v>5119.0465200000017</v>
      </c>
      <c r="X572" s="782"/>
      <c r="Y572" s="325"/>
      <c r="Z572" s="325">
        <f t="shared" si="370"/>
        <v>263.21292000000267</v>
      </c>
      <c r="AA572" s="325"/>
      <c r="AB572" s="325">
        <v>-64.015140000000002</v>
      </c>
      <c r="AC572" s="325">
        <v>5055.0313800000013</v>
      </c>
      <c r="AD572" s="925"/>
      <c r="AE572" s="953"/>
    </row>
    <row r="573" spans="1:31" s="2239" customFormat="1" x14ac:dyDescent="0.25">
      <c r="A573" s="217"/>
      <c r="B573" s="217"/>
      <c r="C573" s="4" t="s">
        <v>670</v>
      </c>
      <c r="D573" s="4"/>
      <c r="E573" s="4"/>
      <c r="F573" s="566">
        <v>683</v>
      </c>
      <c r="G573" s="126">
        <f t="shared" si="368"/>
        <v>227.66666666666666</v>
      </c>
      <c r="H573" s="186">
        <v>239</v>
      </c>
      <c r="I573" s="2038">
        <f t="shared" si="366"/>
        <v>104.97803806734993</v>
      </c>
      <c r="J573" s="1491"/>
      <c r="K573" s="1491"/>
      <c r="L573" s="125"/>
      <c r="M573" s="125"/>
      <c r="N573" s="125"/>
      <c r="O573" s="125"/>
      <c r="P573" s="125"/>
      <c r="Q573" s="125"/>
      <c r="R573" s="325">
        <v>1704.085</v>
      </c>
      <c r="S573" s="325">
        <v>1704.085</v>
      </c>
      <c r="T573" s="325">
        <v>1704.085</v>
      </c>
      <c r="U573" s="325">
        <v>1704.085</v>
      </c>
      <c r="V573" s="757">
        <f t="shared" si="367"/>
        <v>568.02833333333331</v>
      </c>
      <c r="W573" s="325">
        <f t="shared" si="369"/>
        <v>596.29783000000009</v>
      </c>
      <c r="X573" s="782"/>
      <c r="Y573" s="325"/>
      <c r="Z573" s="325">
        <f t="shared" si="370"/>
        <v>28.269496666666782</v>
      </c>
      <c r="AA573" s="325"/>
      <c r="AB573" s="325">
        <v>-0.43298000000000003</v>
      </c>
      <c r="AC573" s="325">
        <v>595.86485000000005</v>
      </c>
      <c r="AD573" s="925"/>
      <c r="AE573" s="953"/>
    </row>
    <row r="574" spans="1:31" s="2239" customFormat="1" ht="63" x14ac:dyDescent="0.25">
      <c r="A574" s="217"/>
      <c r="B574" s="217">
        <v>1</v>
      </c>
      <c r="C574" s="491" t="s">
        <v>436</v>
      </c>
      <c r="D574" s="4"/>
      <c r="E574" s="4"/>
      <c r="F574" s="565">
        <f>F575+F587</f>
        <v>15006</v>
      </c>
      <c r="G574" s="565">
        <f t="shared" ref="G574:H574" si="371">G575+G587</f>
        <v>5002</v>
      </c>
      <c r="H574" s="565">
        <f t="shared" si="371"/>
        <v>5240</v>
      </c>
      <c r="I574" s="2038">
        <f t="shared" si="366"/>
        <v>104.75809676129548</v>
      </c>
      <c r="J574" s="1491"/>
      <c r="K574" s="1491"/>
      <c r="L574" s="125"/>
      <c r="M574" s="125"/>
      <c r="N574" s="125"/>
      <c r="O574" s="125"/>
      <c r="P574" s="125"/>
      <c r="Q574" s="125"/>
      <c r="R574" s="325">
        <f t="shared" ref="R574:AC574" si="372">R575+R587</f>
        <v>63262.277140000006</v>
      </c>
      <c r="S574" s="325">
        <f t="shared" ref="S574:T574" si="373">S575+S587</f>
        <v>63262.277140000006</v>
      </c>
      <c r="T574" s="325">
        <f t="shared" si="373"/>
        <v>63262.277140000006</v>
      </c>
      <c r="U574" s="325">
        <f t="shared" ref="U574" si="374">U575+U587</f>
        <v>63262.277140000006</v>
      </c>
      <c r="V574" s="2282">
        <f t="shared" si="372"/>
        <v>21087.42571333333</v>
      </c>
      <c r="W574" s="325">
        <f t="shared" si="372"/>
        <v>18782.613290000001</v>
      </c>
      <c r="X574" s="782">
        <f t="shared" si="372"/>
        <v>0</v>
      </c>
      <c r="Y574" s="325">
        <f t="shared" si="372"/>
        <v>0</v>
      </c>
      <c r="Z574" s="325">
        <f t="shared" si="372"/>
        <v>-361.53690000000051</v>
      </c>
      <c r="AA574" s="325">
        <f t="shared" si="372"/>
        <v>-222.49466000000004</v>
      </c>
      <c r="AB574" s="325">
        <f t="shared" si="372"/>
        <v>0</v>
      </c>
      <c r="AC574" s="325">
        <f t="shared" si="372"/>
        <v>18782.613290000001</v>
      </c>
      <c r="AD574" s="925"/>
      <c r="AE574" s="953"/>
    </row>
    <row r="575" spans="1:31" s="2239" customFormat="1" ht="30" x14ac:dyDescent="0.25">
      <c r="A575" s="217"/>
      <c r="B575" s="217">
        <v>1</v>
      </c>
      <c r="C575" s="471" t="s">
        <v>267</v>
      </c>
      <c r="D575" s="4"/>
      <c r="E575" s="4"/>
      <c r="F575" s="566">
        <f>F576+F577+F579+F585+F586</f>
        <v>12297</v>
      </c>
      <c r="G575" s="566">
        <f t="shared" ref="G575:H575" si="375">G576+G577+G579+G585+G586</f>
        <v>4099</v>
      </c>
      <c r="H575" s="566">
        <f t="shared" si="375"/>
        <v>4296</v>
      </c>
      <c r="I575" s="2038">
        <f t="shared" si="366"/>
        <v>104.80605025616003</v>
      </c>
      <c r="J575" s="1491"/>
      <c r="K575" s="1491"/>
      <c r="L575" s="125"/>
      <c r="M575" s="125"/>
      <c r="N575" s="125"/>
      <c r="O575" s="125"/>
      <c r="P575" s="125"/>
      <c r="Q575" s="125"/>
      <c r="R575" s="325">
        <f t="shared" ref="R575:V575" si="376">SUM(R576:R586)</f>
        <v>57302.477140000003</v>
      </c>
      <c r="S575" s="325">
        <f t="shared" ref="S575:T575" si="377">SUM(S576:S586)</f>
        <v>57302.477140000003</v>
      </c>
      <c r="T575" s="325">
        <f t="shared" si="377"/>
        <v>57302.477140000003</v>
      </c>
      <c r="U575" s="325">
        <f t="shared" ref="U575" si="378">SUM(U576:U586)</f>
        <v>57302.477140000003</v>
      </c>
      <c r="V575" s="757">
        <f t="shared" si="376"/>
        <v>19100.825713333332</v>
      </c>
      <c r="W575" s="325">
        <f t="shared" ref="W575:AB575" si="379">W576+W577+W578+W579+W582</f>
        <v>16871.534680000001</v>
      </c>
      <c r="X575" s="782">
        <f t="shared" si="379"/>
        <v>0</v>
      </c>
      <c r="Y575" s="325">
        <f t="shared" si="379"/>
        <v>0</v>
      </c>
      <c r="Z575" s="325">
        <f t="shared" si="379"/>
        <v>-286.0155100000004</v>
      </c>
      <c r="AA575" s="325">
        <f t="shared" si="379"/>
        <v>-222.49466000000004</v>
      </c>
      <c r="AB575" s="325">
        <f t="shared" si="379"/>
        <v>0</v>
      </c>
      <c r="AC575" s="325">
        <f>AC576+AC577+AC578+AC579+AC582</f>
        <v>16871.534680000001</v>
      </c>
      <c r="AD575" s="925"/>
      <c r="AE575" s="953"/>
    </row>
    <row r="576" spans="1:31" s="2239" customFormat="1" ht="30" x14ac:dyDescent="0.25">
      <c r="A576" s="217"/>
      <c r="B576" s="217">
        <v>1</v>
      </c>
      <c r="C576" s="310" t="s">
        <v>437</v>
      </c>
      <c r="D576" s="4"/>
      <c r="E576" s="4"/>
      <c r="F576" s="566">
        <v>8352</v>
      </c>
      <c r="G576" s="126">
        <f t="shared" ref="G576:G582" si="380">(F576/12*$C$3)</f>
        <v>2784</v>
      </c>
      <c r="H576" s="186">
        <v>2920</v>
      </c>
      <c r="I576" s="2038">
        <f t="shared" si="366"/>
        <v>104.88505747126437</v>
      </c>
      <c r="J576" s="1491"/>
      <c r="K576" s="1491"/>
      <c r="L576" s="125"/>
      <c r="M576" s="125"/>
      <c r="N576" s="125"/>
      <c r="O576" s="125"/>
      <c r="P576" s="125"/>
      <c r="Q576" s="125"/>
      <c r="R576" s="325">
        <v>43012.800000000003</v>
      </c>
      <c r="S576" s="325">
        <v>43012.800000000003</v>
      </c>
      <c r="T576" s="325">
        <v>43012.800000000003</v>
      </c>
      <c r="U576" s="325">
        <v>43012.800000000003</v>
      </c>
      <c r="V576" s="757">
        <f t="shared" ref="V576:V577" si="381">R576/12*$C$3+(S576-R576)/11*3+(T576-S576)/10*2+(U576-T576)/9*1</f>
        <v>14337.6</v>
      </c>
      <c r="W576" s="325">
        <f>AC576-AB576-Y576-X576</f>
        <v>14258.20334</v>
      </c>
      <c r="X576" s="782"/>
      <c r="Y576" s="325"/>
      <c r="Z576" s="325">
        <f>W576-V576</f>
        <v>-79.396660000000338</v>
      </c>
      <c r="AA576" s="325"/>
      <c r="AB576" s="325">
        <v>0</v>
      </c>
      <c r="AC576" s="325">
        <v>14258.20334</v>
      </c>
      <c r="AD576" s="925"/>
      <c r="AE576" s="953"/>
    </row>
    <row r="577" spans="1:31" s="2239" customFormat="1" ht="30" x14ac:dyDescent="0.25">
      <c r="A577" s="217"/>
      <c r="B577" s="217">
        <v>1</v>
      </c>
      <c r="C577" s="310" t="s">
        <v>671</v>
      </c>
      <c r="D577" s="4"/>
      <c r="E577" s="4"/>
      <c r="F577" s="567">
        <v>1150</v>
      </c>
      <c r="G577" s="126">
        <f t="shared" si="380"/>
        <v>383.33333333333331</v>
      </c>
      <c r="H577" s="186">
        <v>401</v>
      </c>
      <c r="I577" s="2038">
        <f>H577/G577*100</f>
        <v>104.60869565217392</v>
      </c>
      <c r="J577" s="1491"/>
      <c r="K577" s="1491"/>
      <c r="L577" s="125"/>
      <c r="M577" s="125"/>
      <c r="N577" s="125"/>
      <c r="O577" s="125"/>
      <c r="P577" s="125"/>
      <c r="Q577" s="125"/>
      <c r="R577" s="325">
        <v>2630.0239999999999</v>
      </c>
      <c r="S577" s="325">
        <v>2630.0239999999999</v>
      </c>
      <c r="T577" s="325">
        <v>2630.0239999999999</v>
      </c>
      <c r="U577" s="325">
        <v>2630.0239999999999</v>
      </c>
      <c r="V577" s="757">
        <f t="shared" si="381"/>
        <v>876.67466666666667</v>
      </c>
      <c r="W577" s="325">
        <f>AC577-AB577-Y577-X577</f>
        <v>873.71983000000012</v>
      </c>
      <c r="X577" s="782"/>
      <c r="Y577" s="325"/>
      <c r="Z577" s="325">
        <f>W577-V577</f>
        <v>-2.9548366666665515</v>
      </c>
      <c r="AA577" s="325"/>
      <c r="AB577" s="325">
        <v>0</v>
      </c>
      <c r="AC577" s="325">
        <v>873.71983000000012</v>
      </c>
      <c r="AD577" s="925"/>
      <c r="AE577" s="953"/>
    </row>
    <row r="578" spans="1:31" s="2239" customFormat="1" ht="30" x14ac:dyDescent="0.25">
      <c r="A578" s="217"/>
      <c r="B578" s="217"/>
      <c r="C578" s="310" t="s">
        <v>672</v>
      </c>
      <c r="D578" s="4"/>
      <c r="E578" s="4"/>
      <c r="F578" s="493"/>
      <c r="G578" s="126">
        <f t="shared" si="380"/>
        <v>0</v>
      </c>
      <c r="H578" s="186">
        <v>0</v>
      </c>
      <c r="I578" s="2038"/>
      <c r="J578" s="1491"/>
      <c r="K578" s="1491"/>
      <c r="L578" s="125"/>
      <c r="M578" s="125"/>
      <c r="N578" s="125"/>
      <c r="O578" s="125"/>
      <c r="P578" s="125"/>
      <c r="Q578" s="125"/>
      <c r="R578" s="325"/>
      <c r="S578" s="325"/>
      <c r="T578" s="325"/>
      <c r="U578" s="325"/>
      <c r="V578" s="757"/>
      <c r="W578" s="325"/>
      <c r="X578" s="782"/>
      <c r="Y578" s="325"/>
      <c r="Z578" s="325"/>
      <c r="AA578" s="325"/>
      <c r="AB578" s="325">
        <v>0</v>
      </c>
      <c r="AC578" s="325">
        <v>0</v>
      </c>
      <c r="AD578" s="925"/>
      <c r="AE578" s="953"/>
    </row>
    <row r="579" spans="1:31" s="2239" customFormat="1" ht="60" x14ac:dyDescent="0.25">
      <c r="A579" s="217"/>
      <c r="B579" s="217"/>
      <c r="C579" s="310" t="s">
        <v>673</v>
      </c>
      <c r="D579" s="4"/>
      <c r="E579" s="4"/>
      <c r="F579" s="493">
        <f>F580+F581</f>
        <v>2795</v>
      </c>
      <c r="G579" s="126">
        <f t="shared" si="380"/>
        <v>931.66666666666663</v>
      </c>
      <c r="H579" s="186">
        <v>975</v>
      </c>
      <c r="I579" s="2038">
        <f>H579/G579*100</f>
        <v>104.65116279069768</v>
      </c>
      <c r="J579" s="1491"/>
      <c r="K579" s="1491"/>
      <c r="L579" s="125"/>
      <c r="M579" s="125"/>
      <c r="N579" s="125"/>
      <c r="O579" s="125"/>
      <c r="P579" s="125"/>
      <c r="Q579" s="125"/>
      <c r="R579" s="2288">
        <v>5829.8265700000002</v>
      </c>
      <c r="S579" s="2288">
        <v>5829.8265700000002</v>
      </c>
      <c r="T579" s="2288">
        <v>5829.8265700000002</v>
      </c>
      <c r="U579" s="2288">
        <v>5829.8265700000002</v>
      </c>
      <c r="V579" s="3570">
        <f t="shared" ref="V579" si="382">R579/12*$C$3+(S579-R579)/11*3+(T579-S579)/10*2+(U579-T579)/9*1</f>
        <v>1943.2755233333335</v>
      </c>
      <c r="W579" s="2288">
        <f>AC579-AB579-Y579-X579</f>
        <v>1739.61151</v>
      </c>
      <c r="X579" s="2593"/>
      <c r="Y579" s="2288"/>
      <c r="Z579" s="2288">
        <f>W579-V579</f>
        <v>-203.66401333333351</v>
      </c>
      <c r="AA579" s="2288">
        <v>-222.49466000000004</v>
      </c>
      <c r="AB579" s="2288">
        <v>0</v>
      </c>
      <c r="AC579" s="2288">
        <v>1739.61151</v>
      </c>
      <c r="AD579" s="925"/>
      <c r="AE579" s="953"/>
    </row>
    <row r="580" spans="1:31" s="2239" customFormat="1" x14ac:dyDescent="0.25">
      <c r="A580" s="217"/>
      <c r="B580" s="217"/>
      <c r="C580" s="310" t="s">
        <v>674</v>
      </c>
      <c r="D580" s="4"/>
      <c r="E580" s="4"/>
      <c r="F580" s="493">
        <v>1521</v>
      </c>
      <c r="G580" s="126">
        <f t="shared" si="380"/>
        <v>507</v>
      </c>
      <c r="H580" s="186">
        <v>530</v>
      </c>
      <c r="I580" s="2038">
        <f>H580/G580*100</f>
        <v>104.53648915187377</v>
      </c>
      <c r="J580" s="1491"/>
      <c r="K580" s="1491"/>
      <c r="L580" s="125"/>
      <c r="M580" s="125"/>
      <c r="N580" s="125"/>
      <c r="O580" s="125"/>
      <c r="P580" s="125"/>
      <c r="Q580" s="125"/>
      <c r="R580" s="325">
        <v>1363.4849199999999</v>
      </c>
      <c r="S580" s="325">
        <v>1363.4849199999999</v>
      </c>
      <c r="T580" s="325">
        <v>1363.4849199999999</v>
      </c>
      <c r="U580" s="325">
        <v>1363.4849199999999</v>
      </c>
      <c r="V580" s="757">
        <f t="shared" ref="V580:V581" si="383">R580/12*$C$3+(S580-R580)/11*3+(T580-S580)/10*2+(U580-T580)/9*1</f>
        <v>454.49497333333329</v>
      </c>
      <c r="W580" s="325">
        <f t="shared" ref="W580:W581" si="384">AC580-AB580-Y580-X580</f>
        <v>352.06310000000008</v>
      </c>
      <c r="X580" s="782"/>
      <c r="Y580" s="325"/>
      <c r="Z580" s="325">
        <f t="shared" ref="Z580:Z581" si="385">W580-V580</f>
        <v>-102.43187333333321</v>
      </c>
      <c r="AA580" s="325">
        <v>-222.49466000000004</v>
      </c>
      <c r="AB580" s="325">
        <v>0</v>
      </c>
      <c r="AC580" s="325">
        <v>352.06310000000008</v>
      </c>
      <c r="AD580" s="925"/>
      <c r="AE580" s="953"/>
    </row>
    <row r="581" spans="1:31" s="2239" customFormat="1" x14ac:dyDescent="0.25">
      <c r="A581" s="217"/>
      <c r="B581" s="217"/>
      <c r="C581" s="310" t="s">
        <v>675</v>
      </c>
      <c r="D581" s="4"/>
      <c r="E581" s="4"/>
      <c r="F581" s="493">
        <v>1274</v>
      </c>
      <c r="G581" s="126">
        <f t="shared" si="380"/>
        <v>424.66666666666669</v>
      </c>
      <c r="H581" s="186">
        <v>445</v>
      </c>
      <c r="I581" s="2038">
        <f>H581/G581*100</f>
        <v>104.78806907378335</v>
      </c>
      <c r="J581" s="1491"/>
      <c r="K581" s="1491"/>
      <c r="L581" s="125"/>
      <c r="M581" s="125"/>
      <c r="N581" s="125"/>
      <c r="O581" s="125"/>
      <c r="P581" s="125"/>
      <c r="Q581" s="125"/>
      <c r="R581" s="325">
        <v>4466.3416500000003</v>
      </c>
      <c r="S581" s="325">
        <v>4466.3416500000003</v>
      </c>
      <c r="T581" s="325">
        <v>4466.3416500000003</v>
      </c>
      <c r="U581" s="325">
        <v>4466.3416500000003</v>
      </c>
      <c r="V581" s="757">
        <f t="shared" si="383"/>
        <v>1488.7805500000002</v>
      </c>
      <c r="W581" s="325">
        <f t="shared" si="384"/>
        <v>1387.5484099999999</v>
      </c>
      <c r="X581" s="782"/>
      <c r="Y581" s="325"/>
      <c r="Z581" s="325">
        <f t="shared" si="385"/>
        <v>-101.2321400000003</v>
      </c>
      <c r="AA581" s="325"/>
      <c r="AB581" s="325">
        <v>0</v>
      </c>
      <c r="AC581" s="325">
        <v>1387.5484099999999</v>
      </c>
      <c r="AD581" s="925"/>
      <c r="AE581" s="953"/>
    </row>
    <row r="582" spans="1:31" s="2239" customFormat="1" ht="60" x14ac:dyDescent="0.25">
      <c r="A582" s="217"/>
      <c r="B582" s="217"/>
      <c r="C582" s="310" t="s">
        <v>676</v>
      </c>
      <c r="D582" s="4"/>
      <c r="E582" s="4"/>
      <c r="F582" s="567"/>
      <c r="G582" s="126">
        <f t="shared" si="380"/>
        <v>0</v>
      </c>
      <c r="H582" s="186">
        <v>0</v>
      </c>
      <c r="I582" s="2038"/>
      <c r="J582" s="1491"/>
      <c r="K582" s="1491"/>
      <c r="L582" s="125"/>
      <c r="M582" s="125"/>
      <c r="N582" s="125"/>
      <c r="O582" s="125"/>
      <c r="P582" s="125"/>
      <c r="Q582" s="125"/>
      <c r="R582" s="325"/>
      <c r="S582" s="325"/>
      <c r="T582" s="325"/>
      <c r="U582" s="325"/>
      <c r="V582" s="757"/>
      <c r="W582" s="325"/>
      <c r="X582" s="782"/>
      <c r="Y582" s="325"/>
      <c r="Z582" s="325"/>
      <c r="AA582" s="325"/>
      <c r="AB582" s="325">
        <v>0</v>
      </c>
      <c r="AC582" s="325">
        <v>0</v>
      </c>
      <c r="AD582" s="925"/>
      <c r="AE582" s="953"/>
    </row>
    <row r="583" spans="1:31" s="2239" customFormat="1" x14ac:dyDescent="0.25">
      <c r="A583" s="217"/>
      <c r="B583" s="217">
        <v>1</v>
      </c>
      <c r="C583" s="310" t="s">
        <v>677</v>
      </c>
      <c r="D583" s="4"/>
      <c r="E583" s="4"/>
      <c r="F583" s="567"/>
      <c r="G583" s="126">
        <f t="shared" ref="G583" si="386">(F583/12*$C$3)</f>
        <v>0</v>
      </c>
      <c r="H583" s="186">
        <v>0</v>
      </c>
      <c r="I583" s="2038"/>
      <c r="J583" s="1491"/>
      <c r="K583" s="1491"/>
      <c r="L583" s="125"/>
      <c r="M583" s="125"/>
      <c r="N583" s="125"/>
      <c r="O583" s="125"/>
      <c r="P583" s="125"/>
      <c r="Q583" s="125"/>
      <c r="R583" s="325"/>
      <c r="S583" s="325"/>
      <c r="T583" s="325"/>
      <c r="U583" s="325"/>
      <c r="V583" s="757"/>
      <c r="W583" s="325">
        <f>AC583-AB583-Y583-X583</f>
        <v>0</v>
      </c>
      <c r="X583" s="782"/>
      <c r="Y583" s="325"/>
      <c r="Z583" s="325"/>
      <c r="AA583" s="325"/>
      <c r="AB583" s="325">
        <v>0</v>
      </c>
      <c r="AC583" s="325">
        <v>0</v>
      </c>
      <c r="AD583" s="925"/>
      <c r="AE583" s="953"/>
    </row>
    <row r="584" spans="1:31" s="2239" customFormat="1" x14ac:dyDescent="0.25">
      <c r="A584" s="217"/>
      <c r="B584" s="217">
        <v>1</v>
      </c>
      <c r="C584" s="310" t="s">
        <v>678</v>
      </c>
      <c r="D584" s="4"/>
      <c r="E584" s="4"/>
      <c r="F584" s="567"/>
      <c r="G584" s="186"/>
      <c r="H584" s="186">
        <v>0</v>
      </c>
      <c r="I584" s="2038"/>
      <c r="J584" s="1491"/>
      <c r="K584" s="1491"/>
      <c r="L584" s="125"/>
      <c r="M584" s="125"/>
      <c r="N584" s="125"/>
      <c r="O584" s="125"/>
      <c r="P584" s="125"/>
      <c r="Q584" s="125"/>
      <c r="R584" s="325"/>
      <c r="S584" s="325"/>
      <c r="T584" s="325"/>
      <c r="U584" s="325"/>
      <c r="V584" s="757"/>
      <c r="W584" s="325">
        <f>AC584-AB584-Y584</f>
        <v>0</v>
      </c>
      <c r="X584" s="782"/>
      <c r="Y584" s="325"/>
      <c r="Z584" s="325"/>
      <c r="AA584" s="325"/>
      <c r="AB584" s="325">
        <v>0</v>
      </c>
      <c r="AC584" s="325">
        <v>0</v>
      </c>
      <c r="AD584" s="925"/>
      <c r="AE584" s="953"/>
    </row>
    <row r="585" spans="1:31" s="2239" customFormat="1" ht="45" x14ac:dyDescent="0.25">
      <c r="A585" s="217"/>
      <c r="B585" s="217">
        <v>1</v>
      </c>
      <c r="C585" s="310" t="s">
        <v>685</v>
      </c>
      <c r="D585" s="4"/>
      <c r="E585" s="4"/>
      <c r="F585" s="567"/>
      <c r="G585" s="186"/>
      <c r="H585" s="186"/>
      <c r="I585" s="2038"/>
      <c r="J585" s="1491"/>
      <c r="K585" s="1491"/>
      <c r="L585" s="125"/>
      <c r="M585" s="125"/>
      <c r="N585" s="125"/>
      <c r="O585" s="125"/>
      <c r="P585" s="125"/>
      <c r="Q585" s="125"/>
      <c r="R585" s="325"/>
      <c r="S585" s="325"/>
      <c r="T585" s="325"/>
      <c r="U585" s="325"/>
      <c r="V585" s="757"/>
      <c r="W585" s="325"/>
      <c r="X585" s="782"/>
      <c r="Y585" s="325"/>
      <c r="Z585" s="325"/>
      <c r="AA585" s="325"/>
      <c r="AB585" s="325"/>
      <c r="AC585" s="325"/>
      <c r="AD585" s="925"/>
      <c r="AE585" s="953"/>
    </row>
    <row r="586" spans="1:31" s="2239" customFormat="1" ht="30" x14ac:dyDescent="0.25">
      <c r="A586" s="217"/>
      <c r="B586" s="217">
        <v>1</v>
      </c>
      <c r="C586" s="310" t="s">
        <v>686</v>
      </c>
      <c r="D586" s="4"/>
      <c r="E586" s="4"/>
      <c r="F586" s="567"/>
      <c r="G586" s="186"/>
      <c r="H586" s="186"/>
      <c r="I586" s="2038"/>
      <c r="J586" s="1491"/>
      <c r="K586" s="1491"/>
      <c r="L586" s="125"/>
      <c r="M586" s="125"/>
      <c r="N586" s="125"/>
      <c r="O586" s="125"/>
      <c r="P586" s="125"/>
      <c r="Q586" s="125"/>
      <c r="R586" s="325"/>
      <c r="S586" s="325"/>
      <c r="T586" s="325"/>
      <c r="U586" s="325"/>
      <c r="V586" s="757"/>
      <c r="W586" s="325"/>
      <c r="X586" s="782"/>
      <c r="Y586" s="325"/>
      <c r="Z586" s="325"/>
      <c r="AA586" s="325"/>
      <c r="AB586" s="325"/>
      <c r="AC586" s="325"/>
      <c r="AD586" s="925"/>
      <c r="AE586" s="953"/>
    </row>
    <row r="587" spans="1:31" s="2239" customFormat="1" ht="45" x14ac:dyDescent="0.25">
      <c r="A587" s="217"/>
      <c r="B587" s="217">
        <v>1</v>
      </c>
      <c r="C587" s="471" t="s">
        <v>268</v>
      </c>
      <c r="D587" s="4"/>
      <c r="E587" s="4"/>
      <c r="F587" s="544">
        <f>SUM(F588:F590)</f>
        <v>2709</v>
      </c>
      <c r="G587" s="544">
        <f t="shared" ref="G587:H587" si="387">SUM(G588:G590)</f>
        <v>903</v>
      </c>
      <c r="H587" s="544">
        <f t="shared" si="387"/>
        <v>944</v>
      </c>
      <c r="I587" s="2038">
        <f>H587/G587*100</f>
        <v>104.54042081949058</v>
      </c>
      <c r="J587" s="1491"/>
      <c r="K587" s="1491"/>
      <c r="L587" s="125"/>
      <c r="M587" s="125"/>
      <c r="N587" s="125"/>
      <c r="O587" s="125"/>
      <c r="P587" s="125"/>
      <c r="Q587" s="125"/>
      <c r="R587" s="325">
        <f t="shared" ref="R587:AC587" si="388">SUM(R588:R590)</f>
        <v>5959.8</v>
      </c>
      <c r="S587" s="325">
        <f t="shared" ref="S587:T587" si="389">SUM(S588:S590)</f>
        <v>5959.8</v>
      </c>
      <c r="T587" s="325">
        <f t="shared" si="389"/>
        <v>5959.8</v>
      </c>
      <c r="U587" s="325">
        <f t="shared" ref="U587" si="390">SUM(U588:U590)</f>
        <v>5959.8</v>
      </c>
      <c r="V587" s="757">
        <f t="shared" si="388"/>
        <v>1986.6000000000001</v>
      </c>
      <c r="W587" s="325">
        <f t="shared" si="388"/>
        <v>1911.07861</v>
      </c>
      <c r="X587" s="782">
        <f t="shared" si="388"/>
        <v>0</v>
      </c>
      <c r="Y587" s="325">
        <f t="shared" si="388"/>
        <v>0</v>
      </c>
      <c r="Z587" s="325">
        <f t="shared" si="388"/>
        <v>-75.52139000000011</v>
      </c>
      <c r="AA587" s="325">
        <f t="shared" si="388"/>
        <v>0</v>
      </c>
      <c r="AB587" s="325">
        <f t="shared" si="388"/>
        <v>0</v>
      </c>
      <c r="AC587" s="325">
        <f t="shared" si="388"/>
        <v>1911.07861</v>
      </c>
      <c r="AD587" s="925"/>
      <c r="AE587" s="953"/>
    </row>
    <row r="588" spans="1:31" s="2239" customFormat="1" ht="45" x14ac:dyDescent="0.25">
      <c r="A588" s="217"/>
      <c r="B588" s="217">
        <v>1</v>
      </c>
      <c r="C588" s="310" t="s">
        <v>679</v>
      </c>
      <c r="D588" s="4"/>
      <c r="E588" s="4"/>
      <c r="F588" s="174">
        <v>2709</v>
      </c>
      <c r="G588" s="126">
        <f t="shared" ref="G588" si="391">(F588/12*$C$3)</f>
        <v>903</v>
      </c>
      <c r="H588" s="186">
        <v>944</v>
      </c>
      <c r="I588" s="2038">
        <f>H588/G588*100</f>
        <v>104.54042081949058</v>
      </c>
      <c r="J588" s="1491"/>
      <c r="K588" s="1491"/>
      <c r="L588" s="125"/>
      <c r="M588" s="125"/>
      <c r="N588" s="125"/>
      <c r="O588" s="125"/>
      <c r="P588" s="125"/>
      <c r="Q588" s="125"/>
      <c r="R588" s="325">
        <v>5959.8</v>
      </c>
      <c r="S588" s="325">
        <v>5959.8</v>
      </c>
      <c r="T588" s="325">
        <v>5959.8</v>
      </c>
      <c r="U588" s="325">
        <v>5959.8</v>
      </c>
      <c r="V588" s="757">
        <f t="shared" ref="V588" si="392">R588/12*$C$3+(S588-R588)/11*3+(T588-S588)/10*2+(U588-T588)/9*1</f>
        <v>1986.6000000000001</v>
      </c>
      <c r="W588" s="325">
        <f>AC588-AB588-Y588-X588</f>
        <v>1911.07861</v>
      </c>
      <c r="X588" s="782"/>
      <c r="Y588" s="325"/>
      <c r="Z588" s="325">
        <f>W588-V588</f>
        <v>-75.52139000000011</v>
      </c>
      <c r="AA588" s="325"/>
      <c r="AB588" s="325">
        <v>0</v>
      </c>
      <c r="AC588" s="325">
        <v>1911.07861</v>
      </c>
      <c r="AD588" s="925"/>
      <c r="AE588" s="953"/>
    </row>
    <row r="589" spans="1:31" s="2239" customFormat="1" ht="75" x14ac:dyDescent="0.25">
      <c r="A589" s="217"/>
      <c r="B589" s="217">
        <v>1</v>
      </c>
      <c r="C589" s="310" t="s">
        <v>680</v>
      </c>
      <c r="D589" s="4"/>
      <c r="E589" s="4"/>
      <c r="F589" s="569"/>
      <c r="G589" s="186"/>
      <c r="H589" s="186"/>
      <c r="I589" s="2038"/>
      <c r="J589" s="1491"/>
      <c r="K589" s="1491"/>
      <c r="L589" s="125"/>
      <c r="M589" s="125"/>
      <c r="N589" s="125"/>
      <c r="O589" s="125"/>
      <c r="P589" s="125"/>
      <c r="Q589" s="125"/>
      <c r="R589" s="325"/>
      <c r="S589" s="325"/>
      <c r="T589" s="325"/>
      <c r="U589" s="325"/>
      <c r="V589" s="757"/>
      <c r="W589" s="325"/>
      <c r="X589" s="782"/>
      <c r="Y589" s="325"/>
      <c r="Z589" s="325"/>
      <c r="AA589" s="325"/>
      <c r="AB589" s="325"/>
      <c r="AC589" s="325"/>
      <c r="AD589" s="925"/>
      <c r="AE589" s="953"/>
    </row>
    <row r="590" spans="1:31" s="2239" customFormat="1" ht="60" x14ac:dyDescent="0.25">
      <c r="A590" s="217"/>
      <c r="B590" s="217">
        <v>1</v>
      </c>
      <c r="C590" s="310" t="s">
        <v>681</v>
      </c>
      <c r="D590" s="4"/>
      <c r="E590" s="4"/>
      <c r="F590" s="174"/>
      <c r="G590" s="186"/>
      <c r="H590" s="186"/>
      <c r="I590" s="2038"/>
      <c r="J590" s="1491"/>
      <c r="K590" s="1491"/>
      <c r="L590" s="125"/>
      <c r="M590" s="125"/>
      <c r="N590" s="125"/>
      <c r="O590" s="125"/>
      <c r="P590" s="125"/>
      <c r="Q590" s="125"/>
      <c r="R590" s="325"/>
      <c r="S590" s="325"/>
      <c r="T590" s="325"/>
      <c r="U590" s="325"/>
      <c r="V590" s="757">
        <f>R590/12*$C$3</f>
        <v>0</v>
      </c>
      <c r="W590" s="325">
        <f t="shared" ref="W590" si="393">AC590-AB590-Y590-X590</f>
        <v>0</v>
      </c>
      <c r="X590" s="782"/>
      <c r="Y590" s="325"/>
      <c r="Z590" s="325">
        <f>W590-V590</f>
        <v>0</v>
      </c>
      <c r="AA590" s="325"/>
      <c r="AB590" s="325"/>
      <c r="AC590" s="325"/>
      <c r="AD590" s="925"/>
      <c r="AE590" s="953"/>
    </row>
    <row r="591" spans="1:31" s="2239" customFormat="1" ht="29.25" x14ac:dyDescent="0.25">
      <c r="A591" s="217"/>
      <c r="B591" s="217">
        <v>1</v>
      </c>
      <c r="C591" s="2234" t="s">
        <v>303</v>
      </c>
      <c r="D591" s="4"/>
      <c r="E591" s="4"/>
      <c r="F591" s="544">
        <f>F599*5</f>
        <v>4960</v>
      </c>
      <c r="G591" s="544">
        <f t="shared" ref="G591:H591" si="394">G599*5</f>
        <v>1653.3333333333335</v>
      </c>
      <c r="H591" s="544">
        <f t="shared" si="394"/>
        <v>760</v>
      </c>
      <c r="I591" s="2038">
        <f t="shared" ref="I591" si="395">I592</f>
        <v>0</v>
      </c>
      <c r="J591" s="1491"/>
      <c r="K591" s="1491"/>
      <c r="L591" s="125"/>
      <c r="M591" s="125"/>
      <c r="N591" s="125"/>
      <c r="O591" s="125"/>
      <c r="P591" s="125"/>
      <c r="Q591" s="125"/>
      <c r="R591" s="325"/>
      <c r="S591" s="325"/>
      <c r="T591" s="325"/>
      <c r="U591" s="325"/>
      <c r="V591" s="757">
        <f t="shared" ref="V591" si="396">R591/12*$C$3+(S591-R591)/11*2+(T591-S591)/10*1</f>
        <v>0</v>
      </c>
      <c r="W591" s="325">
        <f>AC591-AB591-Y591-X591</f>
        <v>0</v>
      </c>
      <c r="X591" s="782"/>
      <c r="Y591" s="325"/>
      <c r="Z591" s="325">
        <f>W591-V591</f>
        <v>0</v>
      </c>
      <c r="AA591" s="325"/>
      <c r="AB591" s="325">
        <v>0</v>
      </c>
      <c r="AC591" s="325"/>
      <c r="AD591" s="925"/>
      <c r="AE591" s="953"/>
    </row>
    <row r="592" spans="1:31" s="2239" customFormat="1" x14ac:dyDescent="0.25">
      <c r="A592" s="217"/>
      <c r="B592" s="217">
        <v>1</v>
      </c>
      <c r="C592" s="310" t="s">
        <v>296</v>
      </c>
      <c r="D592" s="4"/>
      <c r="E592" s="4"/>
      <c r="F592" s="1027"/>
      <c r="G592" s="186"/>
      <c r="H592" s="186"/>
      <c r="I592" s="2038"/>
      <c r="J592" s="1491"/>
      <c r="K592" s="1491"/>
      <c r="L592" s="125"/>
      <c r="M592" s="125"/>
      <c r="N592" s="125"/>
      <c r="O592" s="125"/>
      <c r="P592" s="125"/>
      <c r="Q592" s="125"/>
      <c r="R592" s="325"/>
      <c r="S592" s="325"/>
      <c r="T592" s="325"/>
      <c r="U592" s="325"/>
      <c r="V592" s="757"/>
      <c r="W592" s="325"/>
      <c r="X592" s="782"/>
      <c r="Y592" s="325"/>
      <c r="Z592" s="325"/>
      <c r="AA592" s="325"/>
      <c r="AB592" s="325"/>
      <c r="AC592" s="325"/>
      <c r="AD592" s="925"/>
      <c r="AE592" s="953"/>
    </row>
    <row r="593" spans="1:31" s="2239" customFormat="1" ht="30" x14ac:dyDescent="0.25">
      <c r="A593" s="217"/>
      <c r="B593" s="217">
        <v>1</v>
      </c>
      <c r="C593" s="471" t="s">
        <v>423</v>
      </c>
      <c r="D593" s="4"/>
      <c r="E593" s="4"/>
      <c r="F593" s="174"/>
      <c r="G593" s="186"/>
      <c r="H593" s="186"/>
      <c r="I593" s="2038"/>
      <c r="J593" s="1491"/>
      <c r="K593" s="1491"/>
      <c r="L593" s="125"/>
      <c r="M593" s="125"/>
      <c r="N593" s="125"/>
      <c r="O593" s="125"/>
      <c r="P593" s="125"/>
      <c r="Q593" s="125"/>
      <c r="R593" s="325"/>
      <c r="S593" s="325"/>
      <c r="T593" s="325"/>
      <c r="U593" s="325"/>
      <c r="V593" s="757"/>
      <c r="W593" s="325"/>
      <c r="X593" s="782"/>
      <c r="Y593" s="325"/>
      <c r="Z593" s="325"/>
      <c r="AA593" s="325"/>
      <c r="AB593" s="325"/>
      <c r="AC593" s="325"/>
      <c r="AD593" s="925"/>
      <c r="AE593" s="953"/>
    </row>
    <row r="594" spans="1:31" s="2239" customFormat="1" x14ac:dyDescent="0.25">
      <c r="A594" s="217">
        <v>1</v>
      </c>
      <c r="B594" s="217">
        <v>1</v>
      </c>
      <c r="C594" s="310" t="s">
        <v>424</v>
      </c>
      <c r="D594" s="4"/>
      <c r="E594" s="4"/>
      <c r="F594" s="528"/>
      <c r="G594" s="126"/>
      <c r="H594" s="186"/>
      <c r="I594" s="2038"/>
      <c r="J594" s="1491"/>
      <c r="K594" s="1491"/>
      <c r="L594" s="125"/>
      <c r="M594" s="125"/>
      <c r="N594" s="125"/>
      <c r="O594" s="125"/>
      <c r="P594" s="125"/>
      <c r="Q594" s="125"/>
      <c r="R594" s="325"/>
      <c r="S594" s="325"/>
      <c r="T594" s="325"/>
      <c r="U594" s="325"/>
      <c r="V594" s="757"/>
      <c r="W594" s="325"/>
      <c r="X594" s="782"/>
      <c r="Y594" s="325"/>
      <c r="Z594" s="325"/>
      <c r="AA594" s="325"/>
      <c r="AB594" s="325"/>
      <c r="AC594" s="325"/>
      <c r="AD594" s="925"/>
      <c r="AE594" s="953"/>
    </row>
    <row r="595" spans="1:31" s="2239" customFormat="1" ht="30" x14ac:dyDescent="0.25">
      <c r="A595" s="217">
        <v>1</v>
      </c>
      <c r="B595" s="217">
        <v>1</v>
      </c>
      <c r="C595" s="310" t="s">
        <v>425</v>
      </c>
      <c r="D595" s="4"/>
      <c r="E595" s="4"/>
      <c r="F595" s="174"/>
      <c r="G595" s="126"/>
      <c r="H595" s="186"/>
      <c r="I595" s="2038"/>
      <c r="J595" s="1491"/>
      <c r="K595" s="1491"/>
      <c r="L595" s="125"/>
      <c r="M595" s="125"/>
      <c r="N595" s="125"/>
      <c r="O595" s="125"/>
      <c r="P595" s="125"/>
      <c r="Q595" s="125"/>
      <c r="R595" s="325"/>
      <c r="S595" s="325"/>
      <c r="T595" s="325"/>
      <c r="U595" s="325"/>
      <c r="V595" s="757"/>
      <c r="W595" s="325"/>
      <c r="X595" s="782"/>
      <c r="Y595" s="325"/>
      <c r="Z595" s="325"/>
      <c r="AA595" s="325"/>
      <c r="AB595" s="325"/>
      <c r="AC595" s="325"/>
      <c r="AD595" s="925"/>
      <c r="AE595" s="953"/>
    </row>
    <row r="596" spans="1:31" s="2239" customFormat="1" ht="60" x14ac:dyDescent="0.25">
      <c r="A596" s="217">
        <v>1</v>
      </c>
      <c r="B596" s="217">
        <v>1</v>
      </c>
      <c r="C596" s="310" t="s">
        <v>426</v>
      </c>
      <c r="D596" s="4"/>
      <c r="E596" s="4"/>
      <c r="F596" s="174"/>
      <c r="G596" s="126"/>
      <c r="H596" s="186"/>
      <c r="I596" s="2038"/>
      <c r="J596" s="1491"/>
      <c r="K596" s="1491"/>
      <c r="L596" s="125"/>
      <c r="M596" s="125"/>
      <c r="N596" s="125"/>
      <c r="O596" s="125"/>
      <c r="P596" s="125"/>
      <c r="Q596" s="125"/>
      <c r="R596" s="325"/>
      <c r="S596" s="325"/>
      <c r="T596" s="325"/>
      <c r="U596" s="325"/>
      <c r="V596" s="757"/>
      <c r="W596" s="325"/>
      <c r="X596" s="782"/>
      <c r="Y596" s="325"/>
      <c r="Z596" s="325"/>
      <c r="AA596" s="325"/>
      <c r="AB596" s="325"/>
      <c r="AC596" s="325"/>
      <c r="AD596" s="925"/>
      <c r="AE596" s="953"/>
    </row>
    <row r="597" spans="1:31" s="2239" customFormat="1" ht="60" x14ac:dyDescent="0.25">
      <c r="A597" s="217"/>
      <c r="B597" s="217">
        <v>1</v>
      </c>
      <c r="C597" s="310" t="s">
        <v>427</v>
      </c>
      <c r="D597" s="4"/>
      <c r="E597" s="4"/>
      <c r="F597" s="567"/>
      <c r="G597" s="126"/>
      <c r="H597" s="186"/>
      <c r="I597" s="2038"/>
      <c r="J597" s="1491"/>
      <c r="K597" s="1491"/>
      <c r="L597" s="125"/>
      <c r="M597" s="125"/>
      <c r="N597" s="125"/>
      <c r="O597" s="125"/>
      <c r="P597" s="125"/>
      <c r="Q597" s="125"/>
      <c r="R597" s="325"/>
      <c r="S597" s="325"/>
      <c r="T597" s="325"/>
      <c r="U597" s="325"/>
      <c r="V597" s="757"/>
      <c r="W597" s="325"/>
      <c r="X597" s="782"/>
      <c r="Y597" s="325"/>
      <c r="Z597" s="325"/>
      <c r="AA597" s="325"/>
      <c r="AB597" s="325"/>
      <c r="AC597" s="325"/>
      <c r="AD597" s="925"/>
      <c r="AE597" s="953"/>
    </row>
    <row r="598" spans="1:31" s="2239" customFormat="1" ht="45" x14ac:dyDescent="0.25">
      <c r="A598" s="217">
        <v>1</v>
      </c>
      <c r="B598" s="217">
        <v>1</v>
      </c>
      <c r="C598" s="309" t="s">
        <v>428</v>
      </c>
      <c r="D598" s="519"/>
      <c r="E598" s="4"/>
      <c r="F598" s="567"/>
      <c r="G598" s="126"/>
      <c r="H598" s="186"/>
      <c r="I598" s="2038"/>
      <c r="J598" s="1491"/>
      <c r="K598" s="1491"/>
      <c r="L598" s="125"/>
      <c r="M598" s="125"/>
      <c r="N598" s="125"/>
      <c r="O598" s="125"/>
      <c r="P598" s="125"/>
      <c r="Q598" s="125"/>
      <c r="R598" s="325"/>
      <c r="S598" s="325"/>
      <c r="T598" s="325"/>
      <c r="U598" s="325"/>
      <c r="V598" s="757"/>
      <c r="W598" s="325"/>
      <c r="X598" s="782"/>
      <c r="Y598" s="325"/>
      <c r="Z598" s="325"/>
      <c r="AA598" s="325"/>
      <c r="AB598" s="325"/>
      <c r="AC598" s="325"/>
      <c r="AD598" s="925"/>
      <c r="AE598" s="953"/>
    </row>
    <row r="599" spans="1:31" s="2239" customFormat="1" ht="57" x14ac:dyDescent="0.25">
      <c r="A599" s="217"/>
      <c r="B599" s="217"/>
      <c r="C599" s="3215" t="s">
        <v>645</v>
      </c>
      <c r="D599" s="149"/>
      <c r="E599" s="523"/>
      <c r="F599" s="174">
        <f>F600</f>
        <v>992</v>
      </c>
      <c r="G599" s="186">
        <f t="shared" ref="G599:I600" si="397">G600</f>
        <v>330.66666666666669</v>
      </c>
      <c r="H599" s="186">
        <f t="shared" si="397"/>
        <v>152</v>
      </c>
      <c r="I599" s="145">
        <f t="shared" si="397"/>
        <v>104.50917797286512</v>
      </c>
      <c r="J599" s="1491"/>
      <c r="K599" s="1491"/>
      <c r="L599" s="125"/>
      <c r="M599" s="125"/>
      <c r="N599" s="125"/>
      <c r="O599" s="125"/>
      <c r="P599" s="125"/>
      <c r="Q599" s="125"/>
      <c r="R599" s="325"/>
      <c r="S599" s="2288">
        <f>S600</f>
        <v>2383.8751999999995</v>
      </c>
      <c r="T599" s="2288">
        <f>T600</f>
        <v>2383.8751999999995</v>
      </c>
      <c r="U599" s="2288">
        <f>U600</f>
        <v>2383.8751999999995</v>
      </c>
      <c r="V599" s="757">
        <f t="shared" ref="V599:AA599" si="398">V600</f>
        <v>650.14778181818167</v>
      </c>
      <c r="W599" s="325">
        <f t="shared" si="398"/>
        <v>365.26664</v>
      </c>
      <c r="X599" s="782">
        <f t="shared" si="398"/>
        <v>0</v>
      </c>
      <c r="Y599" s="325">
        <f t="shared" si="398"/>
        <v>0</v>
      </c>
      <c r="Z599" s="325">
        <f t="shared" si="398"/>
        <v>-284.88114181818167</v>
      </c>
      <c r="AA599" s="325">
        <f t="shared" si="398"/>
        <v>0</v>
      </c>
      <c r="AB599" s="325">
        <v>0</v>
      </c>
      <c r="AC599" s="325">
        <v>365.26664</v>
      </c>
      <c r="AD599" s="925"/>
      <c r="AE599" s="953"/>
    </row>
    <row r="600" spans="1:31" s="2239" customFormat="1" ht="30" x14ac:dyDescent="0.25">
      <c r="A600" s="217"/>
      <c r="B600" s="217"/>
      <c r="C600" s="309" t="s">
        <v>666</v>
      </c>
      <c r="D600" s="149"/>
      <c r="E600" s="523"/>
      <c r="F600" s="174">
        <v>992</v>
      </c>
      <c r="G600" s="186">
        <f>(F600/12*$C$3)</f>
        <v>330.66666666666669</v>
      </c>
      <c r="H600" s="186">
        <v>152</v>
      </c>
      <c r="I600" s="145">
        <f t="shared" si="397"/>
        <v>104.50917797286512</v>
      </c>
      <c r="J600" s="1491"/>
      <c r="K600" s="1491"/>
      <c r="L600" s="125"/>
      <c r="M600" s="125"/>
      <c r="N600" s="125"/>
      <c r="O600" s="125"/>
      <c r="P600" s="125"/>
      <c r="Q600" s="125"/>
      <c r="R600" s="325"/>
      <c r="S600" s="325">
        <v>2383.8751999999995</v>
      </c>
      <c r="T600" s="325">
        <v>2383.8751999999995</v>
      </c>
      <c r="U600" s="325">
        <v>2383.8751999999995</v>
      </c>
      <c r="V600" s="757">
        <f t="shared" ref="V600" si="399">R600/12*$C$3+(S600-R600)/11*3+(T600-S600)/10*2+(U600-T600)/9*1</f>
        <v>650.14778181818167</v>
      </c>
      <c r="W600" s="325">
        <f>AC600-AB600-Y600-X600</f>
        <v>365.26664</v>
      </c>
      <c r="X600" s="782"/>
      <c r="Y600" s="325"/>
      <c r="Z600" s="325">
        <f>W600-V600</f>
        <v>-284.88114181818167</v>
      </c>
      <c r="AA600" s="325"/>
      <c r="AB600" s="325">
        <v>0</v>
      </c>
      <c r="AC600" s="325">
        <v>365.26664</v>
      </c>
      <c r="AD600" s="925"/>
      <c r="AE600" s="953"/>
    </row>
    <row r="601" spans="1:31" s="2239" customFormat="1" ht="29.25" x14ac:dyDescent="0.25">
      <c r="A601" s="217">
        <v>1</v>
      </c>
      <c r="B601" s="217">
        <v>1</v>
      </c>
      <c r="C601" s="523" t="s">
        <v>304</v>
      </c>
      <c r="D601" s="537"/>
      <c r="E601" s="4"/>
      <c r="F601" s="221">
        <f>F605</f>
        <v>2506</v>
      </c>
      <c r="G601" s="126">
        <f t="shared" ref="G601:H601" si="400">G605</f>
        <v>835.33333333333337</v>
      </c>
      <c r="H601" s="186">
        <f t="shared" si="400"/>
        <v>873</v>
      </c>
      <c r="I601" s="2038">
        <f>H601/G601*100</f>
        <v>104.50917797286512</v>
      </c>
      <c r="J601" s="1491"/>
      <c r="K601" s="1491"/>
      <c r="L601" s="125"/>
      <c r="M601" s="125"/>
      <c r="N601" s="125"/>
      <c r="O601" s="125"/>
      <c r="P601" s="125"/>
      <c r="Q601" s="125"/>
      <c r="R601" s="325"/>
      <c r="S601" s="325"/>
      <c r="T601" s="325"/>
      <c r="U601" s="325"/>
      <c r="V601" s="757"/>
      <c r="W601" s="325"/>
      <c r="X601" s="782"/>
      <c r="Y601" s="325"/>
      <c r="Z601" s="325"/>
      <c r="AA601" s="325"/>
      <c r="AB601" s="325"/>
      <c r="AC601" s="325"/>
      <c r="AD601" s="925"/>
      <c r="AE601" s="953"/>
    </row>
    <row r="602" spans="1:31" s="2239" customFormat="1" x14ac:dyDescent="0.25">
      <c r="A602" s="217">
        <v>1</v>
      </c>
      <c r="B602" s="217">
        <v>1</v>
      </c>
      <c r="C602" s="523" t="s">
        <v>312</v>
      </c>
      <c r="D602" s="1243"/>
      <c r="E602" s="523"/>
      <c r="F602" s="221"/>
      <c r="G602" s="746"/>
      <c r="H602" s="746"/>
      <c r="I602" s="2038"/>
      <c r="J602" s="1491"/>
      <c r="K602" s="1491"/>
      <c r="L602" s="125"/>
      <c r="M602" s="125"/>
      <c r="N602" s="125"/>
      <c r="O602" s="125"/>
      <c r="P602" s="125"/>
      <c r="Q602" s="125"/>
      <c r="R602" s="329"/>
      <c r="S602" s="329"/>
      <c r="T602" s="329"/>
      <c r="U602" s="329"/>
      <c r="V602" s="2343">
        <f>R602/12*$C$3</f>
        <v>0</v>
      </c>
      <c r="W602" s="329">
        <f>AC602-AB602</f>
        <v>0</v>
      </c>
      <c r="X602" s="773"/>
      <c r="Y602" s="329"/>
      <c r="Z602" s="329">
        <f>W602-V602</f>
        <v>0</v>
      </c>
      <c r="AA602" s="329"/>
      <c r="AB602" s="329"/>
      <c r="AC602" s="329"/>
      <c r="AD602" s="929"/>
      <c r="AE602" s="857"/>
    </row>
    <row r="603" spans="1:31" s="2239" customFormat="1" x14ac:dyDescent="0.25">
      <c r="A603" s="217">
        <v>1</v>
      </c>
      <c r="B603" s="217">
        <v>1</v>
      </c>
      <c r="C603" s="4" t="s">
        <v>313</v>
      </c>
      <c r="D603" s="534"/>
      <c r="E603" s="4"/>
      <c r="F603" s="221"/>
      <c r="G603" s="126"/>
      <c r="H603" s="186"/>
      <c r="I603" s="2038"/>
      <c r="J603" s="1491"/>
      <c r="K603" s="1491"/>
      <c r="L603" s="125"/>
      <c r="M603" s="125"/>
      <c r="N603" s="125"/>
      <c r="O603" s="125"/>
      <c r="P603" s="125"/>
      <c r="Q603" s="125"/>
      <c r="R603" s="325"/>
      <c r="S603" s="325"/>
      <c r="T603" s="325"/>
      <c r="U603" s="325"/>
      <c r="V603" s="2344"/>
      <c r="W603" s="325"/>
      <c r="X603" s="782"/>
      <c r="Y603" s="325"/>
      <c r="Z603" s="325"/>
      <c r="AA603" s="325"/>
      <c r="AB603" s="325"/>
      <c r="AC603" s="325"/>
      <c r="AD603" s="925"/>
      <c r="AE603" s="953"/>
    </row>
    <row r="604" spans="1:31" s="2239" customFormat="1" x14ac:dyDescent="0.25">
      <c r="A604" s="217">
        <v>1</v>
      </c>
      <c r="B604" s="217">
        <v>1</v>
      </c>
      <c r="C604" s="537" t="s">
        <v>314</v>
      </c>
      <c r="D604" s="4"/>
      <c r="E604" s="4"/>
      <c r="F604" s="221"/>
      <c r="G604" s="186"/>
      <c r="H604" s="186"/>
      <c r="I604" s="2038"/>
      <c r="J604" s="1491"/>
      <c r="K604" s="1491"/>
      <c r="L604" s="125"/>
      <c r="M604" s="125"/>
      <c r="N604" s="125"/>
      <c r="O604" s="125"/>
      <c r="P604" s="125"/>
      <c r="Q604" s="125"/>
      <c r="R604" s="325"/>
      <c r="S604" s="325"/>
      <c r="T604" s="325"/>
      <c r="U604" s="325"/>
      <c r="V604" s="2344"/>
      <c r="W604" s="325"/>
      <c r="X604" s="782"/>
      <c r="Y604" s="325"/>
      <c r="Z604" s="325"/>
      <c r="AA604" s="325"/>
      <c r="AB604" s="325"/>
      <c r="AC604" s="325"/>
      <c r="AD604" s="925"/>
      <c r="AE604" s="953"/>
    </row>
    <row r="605" spans="1:31" s="2239" customFormat="1" ht="30" x14ac:dyDescent="0.25">
      <c r="A605" s="217"/>
      <c r="B605" s="217"/>
      <c r="C605" s="537" t="s">
        <v>682</v>
      </c>
      <c r="D605" s="4"/>
      <c r="E605" s="4"/>
      <c r="F605" s="221">
        <v>2506</v>
      </c>
      <c r="G605" s="186">
        <f>(F605/12*$C$3)</f>
        <v>835.33333333333337</v>
      </c>
      <c r="H605" s="186">
        <v>873</v>
      </c>
      <c r="I605" s="2038">
        <f t="shared" ref="I605:I614" si="401">H605/G605*100</f>
        <v>104.50917797286512</v>
      </c>
      <c r="J605" s="1491"/>
      <c r="K605" s="1491"/>
      <c r="L605" s="125"/>
      <c r="M605" s="125"/>
      <c r="N605" s="125"/>
      <c r="O605" s="125"/>
      <c r="P605" s="125"/>
      <c r="Q605" s="125"/>
      <c r="R605" s="325">
        <v>4836.58</v>
      </c>
      <c r="S605" s="325">
        <v>4836.58</v>
      </c>
      <c r="T605" s="325">
        <v>4836.58</v>
      </c>
      <c r="U605" s="325">
        <v>4836.58</v>
      </c>
      <c r="V605" s="757">
        <f t="shared" ref="V605:V606" si="402">R605/12*$C$3+(S605-R605)/11*3+(T605-S605)/10*2+(U605-T605)/9*1</f>
        <v>1612.1933333333334</v>
      </c>
      <c r="W605" s="325">
        <f>AC605-AB605-Y605-X605</f>
        <v>1497.0152000000003</v>
      </c>
      <c r="X605" s="782"/>
      <c r="Y605" s="325"/>
      <c r="Z605" s="325">
        <f>W605-V605</f>
        <v>-115.17813333333311</v>
      </c>
      <c r="AA605" s="325"/>
      <c r="AB605" s="325">
        <v>0</v>
      </c>
      <c r="AC605" s="325">
        <v>1497.0152000000003</v>
      </c>
      <c r="AD605" s="925"/>
      <c r="AE605" s="953"/>
    </row>
    <row r="606" spans="1:31" s="2239" customFormat="1" x14ac:dyDescent="0.25">
      <c r="A606" s="217">
        <v>1</v>
      </c>
      <c r="B606" s="217">
        <v>1</v>
      </c>
      <c r="C606" s="511" t="s">
        <v>214</v>
      </c>
      <c r="D606" s="4"/>
      <c r="E606" s="4"/>
      <c r="F606" s="221">
        <f>F607+F608</f>
        <v>450</v>
      </c>
      <c r="G606" s="126">
        <f t="shared" ref="G606:H606" si="403">G607+G608</f>
        <v>150</v>
      </c>
      <c r="H606" s="186">
        <f t="shared" si="403"/>
        <v>155</v>
      </c>
      <c r="I606" s="2038">
        <f t="shared" si="401"/>
        <v>103.33333333333334</v>
      </c>
      <c r="J606" s="1491"/>
      <c r="K606" s="1491"/>
      <c r="L606" s="125"/>
      <c r="M606" s="125"/>
      <c r="N606" s="125"/>
      <c r="O606" s="125"/>
      <c r="P606" s="125"/>
      <c r="Q606" s="125"/>
      <c r="R606" s="325">
        <v>599.82500000000005</v>
      </c>
      <c r="S606" s="325">
        <v>599.82500000000005</v>
      </c>
      <c r="T606" s="325">
        <v>599.82500000000005</v>
      </c>
      <c r="U606" s="325">
        <v>599.82500000000005</v>
      </c>
      <c r="V606" s="757">
        <f t="shared" si="402"/>
        <v>199.94166666666669</v>
      </c>
      <c r="W606" s="325">
        <f>AC606-AB606-Y606-X606</f>
        <v>206.34922</v>
      </c>
      <c r="X606" s="782"/>
      <c r="Y606" s="325"/>
      <c r="Z606" s="325">
        <f>W606-V606</f>
        <v>6.4075533333333112</v>
      </c>
      <c r="AA606" s="325"/>
      <c r="AB606" s="325">
        <v>0</v>
      </c>
      <c r="AC606" s="325">
        <v>206.34922</v>
      </c>
      <c r="AD606" s="925"/>
      <c r="AE606" s="953"/>
    </row>
    <row r="607" spans="1:31" s="2239" customFormat="1" ht="30" x14ac:dyDescent="0.25">
      <c r="A607" s="217"/>
      <c r="B607" s="217">
        <v>1</v>
      </c>
      <c r="C607" s="171" t="s">
        <v>255</v>
      </c>
      <c r="D607" s="4"/>
      <c r="E607" s="4"/>
      <c r="F607" s="221">
        <v>400</v>
      </c>
      <c r="G607" s="186">
        <f>(F607/12*$C$3)</f>
        <v>133.33333333333334</v>
      </c>
      <c r="H607" s="186">
        <v>137</v>
      </c>
      <c r="I607" s="2038">
        <f t="shared" si="401"/>
        <v>102.74999999999999</v>
      </c>
      <c r="J607" s="1491"/>
      <c r="K607" s="1491"/>
      <c r="L607" s="125"/>
      <c r="M607" s="125"/>
      <c r="N607" s="125"/>
      <c r="O607" s="125"/>
      <c r="P607" s="125"/>
      <c r="Q607" s="125"/>
      <c r="R607" s="325"/>
      <c r="S607" s="325"/>
      <c r="T607" s="325"/>
      <c r="U607" s="325"/>
      <c r="V607" s="876"/>
      <c r="W607" s="325"/>
      <c r="X607" s="782"/>
      <c r="Y607" s="325"/>
      <c r="Z607" s="325"/>
      <c r="AA607" s="325"/>
      <c r="AB607" s="325"/>
      <c r="AC607" s="325"/>
      <c r="AD607" s="925"/>
      <c r="AE607" s="953"/>
    </row>
    <row r="608" spans="1:31" s="2239" customFormat="1" ht="30" x14ac:dyDescent="0.25">
      <c r="A608" s="217"/>
      <c r="B608" s="217">
        <v>1</v>
      </c>
      <c r="C608" s="171" t="s">
        <v>260</v>
      </c>
      <c r="D608" s="4"/>
      <c r="E608" s="4"/>
      <c r="F608" s="221">
        <v>50</v>
      </c>
      <c r="G608" s="126">
        <f>(F608/12*$C$3)</f>
        <v>16.666666666666668</v>
      </c>
      <c r="H608" s="186">
        <v>18</v>
      </c>
      <c r="I608" s="2038">
        <f t="shared" si="401"/>
        <v>107.99999999999999</v>
      </c>
      <c r="J608" s="1491"/>
      <c r="K608" s="1491"/>
      <c r="L608" s="125"/>
      <c r="M608" s="125"/>
      <c r="N608" s="125"/>
      <c r="O608" s="125"/>
      <c r="P608" s="125"/>
      <c r="Q608" s="125"/>
      <c r="R608" s="325"/>
      <c r="S608" s="325"/>
      <c r="T608" s="325"/>
      <c r="U608" s="325"/>
      <c r="V608" s="2344"/>
      <c r="W608" s="325"/>
      <c r="X608" s="782"/>
      <c r="Y608" s="325"/>
      <c r="Z608" s="325"/>
      <c r="AA608" s="325"/>
      <c r="AB608" s="325"/>
      <c r="AC608" s="325"/>
      <c r="AD608" s="925"/>
      <c r="AE608" s="953"/>
    </row>
    <row r="609" spans="1:255" s="2239" customFormat="1" ht="86.25" x14ac:dyDescent="0.25">
      <c r="A609" s="217"/>
      <c r="B609" s="217">
        <v>1</v>
      </c>
      <c r="C609" s="473" t="s">
        <v>464</v>
      </c>
      <c r="D609" s="4"/>
      <c r="E609" s="4"/>
      <c r="F609" s="3142">
        <f>F569</f>
        <v>5718</v>
      </c>
      <c r="G609" s="3142">
        <f>G569</f>
        <v>1906.0000000000002</v>
      </c>
      <c r="H609" s="3142">
        <f>H569</f>
        <v>2001</v>
      </c>
      <c r="I609" s="2038">
        <f t="shared" si="401"/>
        <v>104.98426023084993</v>
      </c>
      <c r="J609" s="1491"/>
      <c r="K609" s="1491"/>
      <c r="L609" s="125"/>
      <c r="M609" s="125"/>
      <c r="N609" s="125"/>
      <c r="O609" s="125"/>
      <c r="P609" s="125"/>
      <c r="Q609" s="125"/>
      <c r="R609" s="325">
        <f t="shared" ref="R609:AC609" si="404">R569</f>
        <v>25542.074799999999</v>
      </c>
      <c r="S609" s="325">
        <f t="shared" ref="S609:T609" si="405">S569</f>
        <v>25542.074799999999</v>
      </c>
      <c r="T609" s="325">
        <f t="shared" si="405"/>
        <v>25542.074799999999</v>
      </c>
      <c r="U609" s="325">
        <f t="shared" ref="U609" si="406">U569</f>
        <v>25542.074799999999</v>
      </c>
      <c r="V609" s="2344">
        <f t="shared" si="404"/>
        <v>8514.0249333333322</v>
      </c>
      <c r="W609" s="325">
        <f t="shared" si="404"/>
        <v>8932.3696300000029</v>
      </c>
      <c r="X609" s="782">
        <f t="shared" si="404"/>
        <v>0</v>
      </c>
      <c r="Y609" s="325">
        <f t="shared" si="404"/>
        <v>0</v>
      </c>
      <c r="Z609" s="325">
        <f t="shared" si="404"/>
        <v>418.34469666667064</v>
      </c>
      <c r="AA609" s="325">
        <f t="shared" si="404"/>
        <v>0</v>
      </c>
      <c r="AB609" s="325">
        <f t="shared" si="404"/>
        <v>-262.45247000000001</v>
      </c>
      <c r="AC609" s="325">
        <f t="shared" si="404"/>
        <v>8669.9171600000027</v>
      </c>
      <c r="AD609" s="925"/>
      <c r="AE609" s="953"/>
    </row>
    <row r="610" spans="1:255" s="2239" customFormat="1" ht="29.25" x14ac:dyDescent="0.25">
      <c r="A610" s="217">
        <v>1</v>
      </c>
      <c r="B610" s="217">
        <v>1</v>
      </c>
      <c r="C610" s="473" t="s">
        <v>256</v>
      </c>
      <c r="D610" s="4"/>
      <c r="E610" s="4"/>
      <c r="F610" s="544">
        <f>F560+F591</f>
        <v>13260</v>
      </c>
      <c r="G610" s="544">
        <f>G560+G591</f>
        <v>4420</v>
      </c>
      <c r="H610" s="544">
        <f>H560+H591</f>
        <v>3670</v>
      </c>
      <c r="I610" s="2038">
        <f t="shared" si="401"/>
        <v>83.031674208144807</v>
      </c>
      <c r="J610" s="1491"/>
      <c r="K610" s="1491"/>
      <c r="L610" s="125"/>
      <c r="M610" s="125"/>
      <c r="N610" s="125"/>
      <c r="O610" s="125"/>
      <c r="P610" s="125"/>
      <c r="Q610" s="125"/>
      <c r="R610" s="325"/>
      <c r="S610" s="325"/>
      <c r="T610" s="325"/>
      <c r="U610" s="325"/>
      <c r="V610" s="2344"/>
      <c r="W610" s="325"/>
      <c r="X610" s="782"/>
      <c r="Y610" s="325"/>
      <c r="Z610" s="325"/>
      <c r="AA610" s="325"/>
      <c r="AB610" s="325"/>
      <c r="AC610" s="325"/>
      <c r="AD610" s="929"/>
      <c r="AE610" s="953"/>
    </row>
    <row r="611" spans="1:255" s="2239" customFormat="1" ht="43.5" x14ac:dyDescent="0.25">
      <c r="A611" s="217">
        <v>1</v>
      </c>
      <c r="B611" s="217">
        <v>1</v>
      </c>
      <c r="C611" s="473" t="s">
        <v>269</v>
      </c>
      <c r="D611" s="519"/>
      <c r="E611" s="4"/>
      <c r="F611" s="544">
        <f>F574</f>
        <v>15006</v>
      </c>
      <c r="G611" s="544">
        <f>G574</f>
        <v>5002</v>
      </c>
      <c r="H611" s="544">
        <f>H574</f>
        <v>5240</v>
      </c>
      <c r="I611" s="2038">
        <f t="shared" si="401"/>
        <v>104.75809676129548</v>
      </c>
      <c r="J611" s="1491"/>
      <c r="K611" s="1491"/>
      <c r="L611" s="125"/>
      <c r="M611" s="125"/>
      <c r="N611" s="125"/>
      <c r="O611" s="125"/>
      <c r="P611" s="125"/>
      <c r="Q611" s="125"/>
      <c r="R611" s="325"/>
      <c r="S611" s="325"/>
      <c r="T611" s="325"/>
      <c r="U611" s="325"/>
      <c r="V611" s="2344"/>
      <c r="W611" s="325"/>
      <c r="X611" s="782"/>
      <c r="Y611" s="325"/>
      <c r="Z611" s="325"/>
      <c r="AA611" s="325"/>
      <c r="AB611" s="325"/>
      <c r="AC611" s="325"/>
      <c r="AD611" s="914"/>
      <c r="AE611" s="953"/>
    </row>
    <row r="612" spans="1:255" s="2239" customFormat="1" ht="29.25" x14ac:dyDescent="0.25">
      <c r="A612" s="217">
        <v>1</v>
      </c>
      <c r="B612" s="217">
        <v>1</v>
      </c>
      <c r="C612" s="473" t="s">
        <v>257</v>
      </c>
      <c r="D612" s="519"/>
      <c r="E612" s="4"/>
      <c r="F612" s="544">
        <f>F601+F564</f>
        <v>19916</v>
      </c>
      <c r="G612" s="544">
        <f>G601+G564</f>
        <v>6638.6666666666661</v>
      </c>
      <c r="H612" s="544">
        <f>H601+H564+H578+H582</f>
        <v>6952</v>
      </c>
      <c r="I612" s="2038">
        <f t="shared" si="401"/>
        <v>104.71982325768228</v>
      </c>
      <c r="J612" s="1491"/>
      <c r="K612" s="1491"/>
      <c r="L612" s="125"/>
      <c r="M612" s="125"/>
      <c r="N612" s="125"/>
      <c r="O612" s="125"/>
      <c r="P612" s="125"/>
      <c r="Q612" s="125"/>
      <c r="R612" s="325"/>
      <c r="S612" s="325"/>
      <c r="T612" s="325"/>
      <c r="U612" s="325"/>
      <c r="V612" s="2344"/>
      <c r="W612" s="325"/>
      <c r="X612" s="782"/>
      <c r="Y612" s="325"/>
      <c r="Z612" s="325"/>
      <c r="AA612" s="325"/>
      <c r="AB612" s="325"/>
      <c r="AC612" s="325"/>
      <c r="AD612" s="929"/>
      <c r="AE612" s="953"/>
    </row>
    <row r="613" spans="1:255" s="2239" customFormat="1" ht="29.25" x14ac:dyDescent="0.25">
      <c r="A613" s="217">
        <v>1</v>
      </c>
      <c r="B613" s="217">
        <v>1</v>
      </c>
      <c r="C613" s="473" t="s">
        <v>258</v>
      </c>
      <c r="D613" s="1243"/>
      <c r="E613" s="523"/>
      <c r="F613" s="1027">
        <f>F567</f>
        <v>7350</v>
      </c>
      <c r="G613" s="1027">
        <f>G567</f>
        <v>2450</v>
      </c>
      <c r="H613" s="1027">
        <f>H567</f>
        <v>2524</v>
      </c>
      <c r="I613" s="524">
        <f t="shared" si="401"/>
        <v>103.0204081632653</v>
      </c>
      <c r="J613" s="1491"/>
      <c r="K613" s="1491"/>
      <c r="L613" s="125"/>
      <c r="M613" s="125"/>
      <c r="N613" s="125"/>
      <c r="O613" s="125"/>
      <c r="P613" s="125"/>
      <c r="Q613" s="125"/>
      <c r="R613" s="329"/>
      <c r="S613" s="329"/>
      <c r="T613" s="329"/>
      <c r="U613" s="329"/>
      <c r="V613" s="876"/>
      <c r="W613" s="329"/>
      <c r="X613" s="773"/>
      <c r="Y613" s="329"/>
      <c r="Z613" s="329"/>
      <c r="AA613" s="329"/>
      <c r="AB613" s="329"/>
      <c r="AC613" s="329"/>
      <c r="AD613" s="929"/>
      <c r="AE613" s="857"/>
    </row>
    <row r="614" spans="1:255" s="2239" customFormat="1" x14ac:dyDescent="0.25">
      <c r="A614" s="217">
        <v>1</v>
      </c>
      <c r="B614" s="217">
        <v>1</v>
      </c>
      <c r="C614" s="474" t="s">
        <v>133</v>
      </c>
      <c r="D614" s="2392"/>
      <c r="E614" s="1246"/>
      <c r="F614" s="3136">
        <f>F611+F610+F613+F612*2.6+F609*2.6</f>
        <v>102264.40000000001</v>
      </c>
      <c r="G614" s="3136">
        <f>G611+G610+G613+G612*2.6+G609*2.6</f>
        <v>34088.133333333331</v>
      </c>
      <c r="H614" s="3136">
        <f>H611+H610+H613+H612*2.6+H609*2.6+H578*2.6+H582*2.6</f>
        <v>34711.800000000003</v>
      </c>
      <c r="I614" s="2038">
        <f t="shared" si="401"/>
        <v>101.82957118997425</v>
      </c>
      <c r="J614" s="1491"/>
      <c r="K614" s="1491"/>
      <c r="L614" s="524"/>
      <c r="M614" s="524"/>
      <c r="N614" s="524"/>
      <c r="O614" s="524"/>
      <c r="P614" s="524"/>
      <c r="Q614" s="524"/>
      <c r="R614" s="329">
        <f>R606+R605+R574+R569+R559</f>
        <v>157092.29114000002</v>
      </c>
      <c r="S614" s="329">
        <f>S606+S605+S574+S569+S559+S591+S599</f>
        <v>159476.16634000003</v>
      </c>
      <c r="T614" s="329">
        <f t="shared" ref="T614:AC614" si="407">T606+T605+T574+T569+T559+T591+T599</f>
        <v>159476.16634000003</v>
      </c>
      <c r="U614" s="329">
        <f t="shared" ref="U614" si="408">U606+U605+U574+U569+U559+U591+U599</f>
        <v>159476.16634000003</v>
      </c>
      <c r="V614" s="2348">
        <f t="shared" si="407"/>
        <v>53014.244828484843</v>
      </c>
      <c r="W614" s="329">
        <f t="shared" si="407"/>
        <v>49787.643180000014</v>
      </c>
      <c r="X614" s="773">
        <f t="shared" si="407"/>
        <v>0</v>
      </c>
      <c r="Y614" s="329">
        <f t="shared" si="407"/>
        <v>-853.94359000000009</v>
      </c>
      <c r="Z614" s="329">
        <f t="shared" si="407"/>
        <v>-1283.3261251515098</v>
      </c>
      <c r="AA614" s="329">
        <f t="shared" si="407"/>
        <v>-222.49466000000004</v>
      </c>
      <c r="AB614" s="329">
        <f t="shared" si="407"/>
        <v>-262.66896000000003</v>
      </c>
      <c r="AC614" s="329">
        <f t="shared" si="407"/>
        <v>48671.030630000008</v>
      </c>
      <c r="AD614" s="2040"/>
      <c r="AE614" s="857"/>
    </row>
    <row r="615" spans="1:255" s="2239" customFormat="1" x14ac:dyDescent="0.25">
      <c r="A615" s="217">
        <v>1</v>
      </c>
      <c r="B615" s="217">
        <v>1</v>
      </c>
      <c r="C615" s="1346" t="s">
        <v>28</v>
      </c>
      <c r="D615" s="1346"/>
      <c r="E615" s="2"/>
      <c r="F615" s="225"/>
      <c r="G615" s="190"/>
      <c r="H615" s="190"/>
      <c r="I615" s="190"/>
      <c r="J615" s="1491"/>
      <c r="K615" s="1491"/>
      <c r="L615" s="524"/>
      <c r="M615" s="524"/>
      <c r="N615" s="524"/>
      <c r="O615" s="524"/>
      <c r="P615" s="524"/>
      <c r="Q615" s="524"/>
      <c r="R615" s="329"/>
      <c r="S615" s="329"/>
      <c r="T615" s="329"/>
      <c r="U615" s="329"/>
      <c r="V615" s="2348"/>
      <c r="W615" s="329"/>
      <c r="X615" s="773"/>
      <c r="Y615" s="329"/>
      <c r="Z615" s="329"/>
      <c r="AA615" s="329"/>
      <c r="AB615" s="329"/>
      <c r="AC615" s="329"/>
      <c r="AD615" s="945"/>
      <c r="AE615" s="929"/>
    </row>
    <row r="616" spans="1:255" s="2239" customFormat="1" ht="30" x14ac:dyDescent="0.25">
      <c r="A616" s="217">
        <v>1</v>
      </c>
      <c r="B616" s="217">
        <v>1</v>
      </c>
      <c r="C616" s="2" t="s">
        <v>122</v>
      </c>
      <c r="D616" s="2"/>
      <c r="E616" s="2"/>
      <c r="F616" s="225"/>
      <c r="G616" s="190"/>
      <c r="H616" s="190"/>
      <c r="I616" s="190"/>
      <c r="J616" s="1491"/>
      <c r="K616" s="1491"/>
      <c r="L616" s="524"/>
      <c r="M616" s="524"/>
      <c r="N616" s="524"/>
      <c r="O616" s="524"/>
      <c r="P616" s="524"/>
      <c r="Q616" s="524"/>
      <c r="R616" s="329"/>
      <c r="S616" s="329"/>
      <c r="T616" s="329"/>
      <c r="U616" s="329"/>
      <c r="V616" s="2348"/>
      <c r="W616" s="329"/>
      <c r="X616" s="773"/>
      <c r="Y616" s="329"/>
      <c r="Z616" s="329"/>
      <c r="AA616" s="329"/>
      <c r="AB616" s="329"/>
      <c r="AC616" s="329"/>
      <c r="AD616" s="945"/>
      <c r="AE616" s="929"/>
    </row>
    <row r="617" spans="1:255" s="2239" customFormat="1" x14ac:dyDescent="0.25">
      <c r="A617" s="217">
        <v>1</v>
      </c>
      <c r="B617" s="217">
        <v>1</v>
      </c>
      <c r="C617" s="2237" t="s">
        <v>10</v>
      </c>
      <c r="D617" s="2237"/>
      <c r="E617" s="3">
        <v>240</v>
      </c>
      <c r="F617" s="238">
        <v>1085</v>
      </c>
      <c r="G617" s="126">
        <f>(F617/12*$C$3)</f>
        <v>361.66666666666669</v>
      </c>
      <c r="H617" s="126">
        <v>376</v>
      </c>
      <c r="I617" s="126">
        <f>H617/G617*100</f>
        <v>103.96313364055298</v>
      </c>
      <c r="J617" s="827">
        <v>7.1</v>
      </c>
      <c r="K617" s="155">
        <f>N617/H617</f>
        <v>6.707446808510638</v>
      </c>
      <c r="L617" s="156">
        <f>ROUND(F617*J617,0)</f>
        <v>7704</v>
      </c>
      <c r="M617" s="156">
        <f>L617/12*$C$3</f>
        <v>2568</v>
      </c>
      <c r="N617" s="156">
        <v>2522</v>
      </c>
      <c r="O617" s="156">
        <f>N617/M617*100</f>
        <v>98.208722741433021</v>
      </c>
      <c r="P617" s="156">
        <f>L617/E617</f>
        <v>32.1</v>
      </c>
      <c r="Q617" s="156">
        <f>N617/$C$3*12/P617</f>
        <v>235.70093457943923</v>
      </c>
      <c r="R617" s="325"/>
      <c r="S617" s="325"/>
      <c r="T617" s="325"/>
      <c r="U617" s="325"/>
      <c r="V617" s="2344"/>
      <c r="W617" s="325">
        <f>AC617-AB617</f>
        <v>0</v>
      </c>
      <c r="X617" s="782"/>
      <c r="Y617" s="325"/>
      <c r="Z617" s="325">
        <f>W617-V617</f>
        <v>0</v>
      </c>
      <c r="AA617" s="325"/>
      <c r="AB617" s="325"/>
      <c r="AC617" s="325"/>
      <c r="AD617" s="941"/>
      <c r="AE617" s="953"/>
    </row>
    <row r="618" spans="1:255" s="2239" customFormat="1" x14ac:dyDescent="0.25">
      <c r="A618" s="217"/>
      <c r="B618" s="217">
        <v>1</v>
      </c>
      <c r="C618" s="3207" t="s">
        <v>148</v>
      </c>
      <c r="D618" s="2237"/>
      <c r="E618" s="1619"/>
      <c r="F618" s="244">
        <f t="shared" ref="F618:H618" si="409">F617</f>
        <v>1085</v>
      </c>
      <c r="G618" s="132">
        <f t="shared" si="409"/>
        <v>361.66666666666669</v>
      </c>
      <c r="H618" s="132">
        <f t="shared" si="409"/>
        <v>376</v>
      </c>
      <c r="I618" s="132">
        <f>I617</f>
        <v>103.96313364055298</v>
      </c>
      <c r="J618" s="1494">
        <f t="shared" ref="J618:Q618" si="410">J617</f>
        <v>7.1</v>
      </c>
      <c r="K618" s="155">
        <f t="shared" si="410"/>
        <v>6.707446808510638</v>
      </c>
      <c r="L618" s="281">
        <f t="shared" si="410"/>
        <v>7704</v>
      </c>
      <c r="M618" s="281">
        <f t="shared" si="410"/>
        <v>2568</v>
      </c>
      <c r="N618" s="281">
        <f t="shared" si="410"/>
        <v>2522</v>
      </c>
      <c r="O618" s="156">
        <f t="shared" si="410"/>
        <v>98.208722741433021</v>
      </c>
      <c r="P618" s="281">
        <f t="shared" si="410"/>
        <v>32.1</v>
      </c>
      <c r="Q618" s="156">
        <f t="shared" si="410"/>
        <v>235.70093457943923</v>
      </c>
      <c r="R618" s="2913"/>
      <c r="S618" s="2913"/>
      <c r="T618" s="2913"/>
      <c r="U618" s="2913"/>
      <c r="V618" s="2344"/>
      <c r="W618" s="325"/>
      <c r="X618" s="782"/>
      <c r="Y618" s="325"/>
      <c r="Z618" s="325"/>
      <c r="AA618" s="2913"/>
      <c r="AB618" s="2913"/>
      <c r="AC618" s="2913"/>
      <c r="AD618" s="1090"/>
      <c r="AE618" s="3206"/>
    </row>
    <row r="619" spans="1:255" s="2239" customFormat="1" ht="29.25" x14ac:dyDescent="0.25">
      <c r="A619" s="217">
        <v>1</v>
      </c>
      <c r="B619" s="217">
        <v>1</v>
      </c>
      <c r="C619" s="705" t="s">
        <v>134</v>
      </c>
      <c r="D619" s="705"/>
      <c r="E619" s="705"/>
      <c r="F619" s="1976">
        <f>SUM(F617:F617)</f>
        <v>1085</v>
      </c>
      <c r="G619" s="1745">
        <f>SUM(G617:G617)</f>
        <v>361.66666666666669</v>
      </c>
      <c r="H619" s="1745">
        <f>SUM(H617:H617)</f>
        <v>376</v>
      </c>
      <c r="I619" s="1745">
        <f>H619/G619*100</f>
        <v>103.96313364055298</v>
      </c>
      <c r="J619" s="1494">
        <f>SUM(J617)</f>
        <v>7.1</v>
      </c>
      <c r="K619" s="155">
        <f>N619/H619</f>
        <v>6.707446808510638</v>
      </c>
      <c r="L619" s="308">
        <f>SUM(L617:L617)</f>
        <v>7704</v>
      </c>
      <c r="M619" s="308">
        <f>SUM(M617:M617)</f>
        <v>2568</v>
      </c>
      <c r="N619" s="308">
        <f>SUM(N617:N617)</f>
        <v>2522</v>
      </c>
      <c r="O619" s="156">
        <f>N619/M619*100</f>
        <v>98.208722741433021</v>
      </c>
      <c r="P619" s="1212">
        <f>SUM(P617:P617)</f>
        <v>32.1</v>
      </c>
      <c r="Q619" s="156">
        <f>N619/$C$3*12/P619</f>
        <v>235.70093457943923</v>
      </c>
      <c r="R619" s="2393">
        <v>25833.676046444638</v>
      </c>
      <c r="S619" s="2393">
        <v>25833.676046444638</v>
      </c>
      <c r="T619" s="2393">
        <v>25833.676046444638</v>
      </c>
      <c r="U619" s="2393">
        <v>25833.676046444638</v>
      </c>
      <c r="V619" s="876">
        <f t="shared" ref="V619" si="411">R619/12*$C$3+(S619-R619)/11*3+(T619-S619)/10*2+(U619-T619)/9*1</f>
        <v>8611.2253488148799</v>
      </c>
      <c r="W619" s="329">
        <f>AC619-AB619-Y619-X619</f>
        <v>8145.6915400000007</v>
      </c>
      <c r="X619" s="773"/>
      <c r="Y619" s="329"/>
      <c r="Z619" s="329">
        <f>W619-V619</f>
        <v>-465.53380881487919</v>
      </c>
      <c r="AA619" s="330"/>
      <c r="AB619" s="2393">
        <v>-14.50305</v>
      </c>
      <c r="AC619" s="2393">
        <v>8131.1884900000005</v>
      </c>
      <c r="AD619" s="1746"/>
      <c r="AE619" s="1746"/>
    </row>
    <row r="620" spans="1:255" s="2239" customFormat="1" ht="15.75" thickBot="1" x14ac:dyDescent="0.3">
      <c r="A620" s="217">
        <v>1</v>
      </c>
      <c r="B620" s="217">
        <v>1</v>
      </c>
      <c r="C620" s="1134" t="s">
        <v>273</v>
      </c>
      <c r="D620" s="1134"/>
      <c r="E620" s="1134"/>
      <c r="F620" s="2394"/>
      <c r="G620" s="1729"/>
      <c r="H620" s="1729"/>
      <c r="I620" s="1729"/>
      <c r="J620" s="1632"/>
      <c r="K620" s="1632"/>
      <c r="L620" s="1495"/>
      <c r="M620" s="1495"/>
      <c r="N620" s="1495">
        <f>SUM(N614,N619)</f>
        <v>2522</v>
      </c>
      <c r="O620" s="1495"/>
      <c r="P620" s="1495"/>
      <c r="Q620" s="1495"/>
      <c r="R620" s="327">
        <f t="shared" ref="R620:AE620" si="412">SUM(R614,R619)</f>
        <v>182925.96718644464</v>
      </c>
      <c r="S620" s="327">
        <f t="shared" ref="S620:T620" si="413">SUM(S614,S619)</f>
        <v>185309.84238644465</v>
      </c>
      <c r="T620" s="327">
        <f t="shared" si="413"/>
        <v>185309.84238644465</v>
      </c>
      <c r="U620" s="327">
        <f t="shared" ref="U620" si="414">SUM(U614,U619)</f>
        <v>185309.84238644465</v>
      </c>
      <c r="V620" s="2395">
        <f t="shared" si="412"/>
        <v>61625.470177299721</v>
      </c>
      <c r="W620" s="327">
        <f t="shared" si="412"/>
        <v>57933.334720000013</v>
      </c>
      <c r="X620" s="777">
        <f t="shared" si="412"/>
        <v>0</v>
      </c>
      <c r="Y620" s="327">
        <f t="shared" si="412"/>
        <v>-853.94359000000009</v>
      </c>
      <c r="Z620" s="327">
        <f t="shared" si="412"/>
        <v>-1748.859933966389</v>
      </c>
      <c r="AA620" s="327">
        <f t="shared" si="412"/>
        <v>-222.49466000000004</v>
      </c>
      <c r="AB620" s="327">
        <f t="shared" si="412"/>
        <v>-277.17201</v>
      </c>
      <c r="AC620" s="327">
        <f t="shared" si="412"/>
        <v>56802.219120000009</v>
      </c>
      <c r="AD620" s="2396"/>
      <c r="AE620" s="2397">
        <f t="shared" si="412"/>
        <v>0</v>
      </c>
    </row>
    <row r="621" spans="1:255" s="2239" customFormat="1" ht="30" thickBot="1" x14ac:dyDescent="0.3">
      <c r="A621" s="217"/>
      <c r="B621" s="217"/>
      <c r="C621" s="1674" t="s">
        <v>637</v>
      </c>
      <c r="D621" s="1674"/>
      <c r="E621" s="1674"/>
      <c r="F621" s="230"/>
      <c r="G621" s="706"/>
      <c r="H621" s="706"/>
      <c r="I621" s="706"/>
      <c r="J621" s="1461"/>
      <c r="K621" s="1461"/>
      <c r="L621" s="706"/>
      <c r="M621" s="706"/>
      <c r="N621" s="706"/>
      <c r="O621" s="706"/>
      <c r="P621" s="706"/>
      <c r="Q621" s="706"/>
      <c r="R621" s="335">
        <f t="shared" ref="R621:AC621" si="415">R620-R559</f>
        <v>120074.43298644465</v>
      </c>
      <c r="S621" s="335">
        <f t="shared" ref="S621:T621" si="416">S620-S559</f>
        <v>122458.30818644466</v>
      </c>
      <c r="T621" s="335">
        <f t="shared" si="416"/>
        <v>122458.30818644466</v>
      </c>
      <c r="U621" s="335">
        <f t="shared" ref="U621" si="417">U620-U559</f>
        <v>122458.30818644466</v>
      </c>
      <c r="V621" s="756">
        <f t="shared" si="415"/>
        <v>40674.958777299718</v>
      </c>
      <c r="W621" s="335">
        <f t="shared" si="415"/>
        <v>37929.305520000009</v>
      </c>
      <c r="X621" s="778">
        <f t="shared" si="415"/>
        <v>0</v>
      </c>
      <c r="Y621" s="159">
        <f t="shared" si="415"/>
        <v>0</v>
      </c>
      <c r="Z621" s="335">
        <f t="shared" si="415"/>
        <v>-802.37773396639045</v>
      </c>
      <c r="AA621" s="335">
        <f t="shared" si="415"/>
        <v>-222.49466000000004</v>
      </c>
      <c r="AB621" s="335">
        <f t="shared" si="415"/>
        <v>-276.95551999999998</v>
      </c>
      <c r="AC621" s="335">
        <f t="shared" si="415"/>
        <v>37652.350000000006</v>
      </c>
      <c r="AD621" s="1465"/>
      <c r="AE621" s="3469"/>
    </row>
    <row r="622" spans="1:255" x14ac:dyDescent="0.25">
      <c r="A622" s="217">
        <v>1</v>
      </c>
      <c r="B622" s="217">
        <v>1</v>
      </c>
      <c r="C622" s="639"/>
      <c r="D622" s="639"/>
      <c r="E622" s="639"/>
      <c r="F622" s="2294"/>
      <c r="G622" s="2398"/>
      <c r="H622" s="2398"/>
      <c r="I622" s="2398"/>
      <c r="J622" s="2399"/>
      <c r="K622" s="2399"/>
      <c r="L622" s="2398"/>
      <c r="M622" s="2398"/>
      <c r="N622" s="2398"/>
      <c r="O622" s="2398"/>
      <c r="P622" s="2398"/>
      <c r="Q622" s="2398"/>
      <c r="R622" s="328"/>
      <c r="S622" s="328"/>
      <c r="T622" s="328"/>
      <c r="U622" s="328"/>
      <c r="V622" s="2296"/>
      <c r="W622" s="328"/>
      <c r="X622" s="776"/>
      <c r="Y622" s="328"/>
      <c r="Z622" s="328"/>
      <c r="AA622" s="3045"/>
      <c r="AB622" s="3045"/>
      <c r="AC622" s="328"/>
      <c r="AD622" s="2400"/>
      <c r="AE622" s="2298"/>
      <c r="AF622" s="217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  <c r="IM622" s="217"/>
      <c r="IN622" s="217"/>
      <c r="IO622" s="217"/>
      <c r="IP622" s="217"/>
      <c r="IQ622" s="217"/>
      <c r="IR622" s="217"/>
      <c r="IS622" s="217"/>
      <c r="IT622" s="217"/>
      <c r="IU622" s="217"/>
    </row>
    <row r="623" spans="1:255" ht="63" x14ac:dyDescent="0.25">
      <c r="B623" s="217">
        <v>1</v>
      </c>
      <c r="C623" s="1841" t="s">
        <v>550</v>
      </c>
      <c r="D623" s="1420"/>
      <c r="E623" s="2401"/>
      <c r="F623" s="2351"/>
      <c r="G623" s="2352"/>
      <c r="H623" s="2352"/>
      <c r="I623" s="2352"/>
      <c r="J623" s="2353"/>
      <c r="K623" s="2353"/>
      <c r="L623" s="156"/>
      <c r="M623" s="156"/>
      <c r="N623" s="156"/>
      <c r="O623" s="156"/>
      <c r="P623" s="156"/>
      <c r="Q623" s="156"/>
      <c r="R623" s="2301"/>
      <c r="S623" s="2301"/>
      <c r="T623" s="2301"/>
      <c r="U623" s="2301"/>
      <c r="V623" s="2255"/>
      <c r="W623" s="2301"/>
      <c r="X623" s="3043"/>
      <c r="Y623" s="2301"/>
      <c r="Z623" s="2301"/>
      <c r="AA623" s="3046"/>
      <c r="AB623" s="3046"/>
      <c r="AC623" s="2301"/>
      <c r="AD623" s="2354"/>
      <c r="AE623" s="2256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  <c r="IT623" s="217"/>
      <c r="IU623" s="217"/>
    </row>
    <row r="624" spans="1:255" x14ac:dyDescent="0.25">
      <c r="B624" s="217">
        <v>1</v>
      </c>
      <c r="C624" s="534" t="s">
        <v>191</v>
      </c>
      <c r="D624" s="534"/>
      <c r="E624" s="534"/>
      <c r="F624" s="225"/>
      <c r="G624" s="190"/>
      <c r="H624" s="190"/>
      <c r="I624" s="190"/>
      <c r="J624" s="2353"/>
      <c r="K624" s="2353"/>
      <c r="L624" s="156"/>
      <c r="M624" s="156"/>
      <c r="N624" s="156"/>
      <c r="O624" s="156"/>
      <c r="P624" s="156"/>
      <c r="Q624" s="156"/>
      <c r="R624" s="2301"/>
      <c r="S624" s="2301"/>
      <c r="T624" s="2301"/>
      <c r="U624" s="2301"/>
      <c r="V624" s="876">
        <f>R624/12*$C$3</f>
        <v>0</v>
      </c>
      <c r="W624" s="2301">
        <f t="shared" ref="W624:W625" si="418">AC624-AB624-Y624-X624</f>
        <v>0</v>
      </c>
      <c r="X624" s="3043"/>
      <c r="Y624" s="2301"/>
      <c r="Z624" s="2301">
        <f>W624-V624</f>
        <v>0</v>
      </c>
      <c r="AA624" s="3046"/>
      <c r="AB624" s="3046"/>
      <c r="AC624" s="2301"/>
      <c r="AD624" s="945"/>
      <c r="AE624" s="2256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  <c r="IT624" s="217"/>
      <c r="IU624" s="217"/>
    </row>
    <row r="625" spans="1:255" ht="29.25" x14ac:dyDescent="0.25">
      <c r="B625" s="217">
        <v>1</v>
      </c>
      <c r="C625" s="523" t="s">
        <v>303</v>
      </c>
      <c r="D625" s="2402"/>
      <c r="E625" s="2402"/>
      <c r="F625" s="2231">
        <f>F626</f>
        <v>20000</v>
      </c>
      <c r="G625" s="544">
        <f>G626</f>
        <v>6666.666666666667</v>
      </c>
      <c r="H625" s="544">
        <f>H626</f>
        <v>7544.2750000000005</v>
      </c>
      <c r="I625" s="526">
        <f t="shared" ref="I625:I634" si="419">H625/G625*100</f>
        <v>113.164125</v>
      </c>
      <c r="J625" s="2353"/>
      <c r="K625" s="2353"/>
      <c r="L625" s="156"/>
      <c r="M625" s="156"/>
      <c r="N625" s="156"/>
      <c r="O625" s="156"/>
      <c r="P625" s="156"/>
      <c r="Q625" s="156"/>
      <c r="R625" s="2301">
        <v>265290</v>
      </c>
      <c r="S625" s="2301">
        <v>265290</v>
      </c>
      <c r="T625" s="2301">
        <v>265290</v>
      </c>
      <c r="U625" s="2301">
        <v>265290</v>
      </c>
      <c r="V625" s="2357">
        <f t="shared" ref="V625" si="420">R625/12*$C$3+(S625-R625)/11*3+(T625-S625)/10*2+(U625-T625)/9*1</f>
        <v>88430</v>
      </c>
      <c r="W625" s="2301">
        <f t="shared" si="418"/>
        <v>89440.083609999987</v>
      </c>
      <c r="X625" s="3043"/>
      <c r="Y625" s="2301"/>
      <c r="Z625" s="2301">
        <f>W625-V625</f>
        <v>1010.0836099999869</v>
      </c>
      <c r="AA625" s="3046"/>
      <c r="AB625" s="3046">
        <v>-4.9415699999999996</v>
      </c>
      <c r="AC625" s="2301">
        <v>89435.142039999992</v>
      </c>
      <c r="AD625" s="909"/>
      <c r="AE625" s="2256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  <c r="IT625" s="217"/>
      <c r="IU625" s="217"/>
    </row>
    <row r="626" spans="1:255" ht="30" x14ac:dyDescent="0.25">
      <c r="B626" s="217">
        <v>1</v>
      </c>
      <c r="C626" s="819" t="s">
        <v>423</v>
      </c>
      <c r="D626" s="2402"/>
      <c r="E626" s="2402"/>
      <c r="F626" s="2231">
        <f>F627/4</f>
        <v>20000</v>
      </c>
      <c r="G626" s="174">
        <f>G627/4</f>
        <v>6666.666666666667</v>
      </c>
      <c r="H626" s="174">
        <f>H627/4</f>
        <v>7544.2750000000005</v>
      </c>
      <c r="I626" s="126">
        <f t="shared" si="419"/>
        <v>113.164125</v>
      </c>
      <c r="J626" s="2353"/>
      <c r="K626" s="2353"/>
      <c r="L626" s="156"/>
      <c r="M626" s="156"/>
      <c r="N626" s="156"/>
      <c r="O626" s="156"/>
      <c r="P626" s="156"/>
      <c r="Q626" s="156"/>
      <c r="R626" s="2301"/>
      <c r="S626" s="2301"/>
      <c r="T626" s="2301"/>
      <c r="U626" s="2301"/>
      <c r="V626" s="2255"/>
      <c r="W626" s="2301"/>
      <c r="X626" s="3043"/>
      <c r="Y626" s="2301"/>
      <c r="Z626" s="2301"/>
      <c r="AA626" s="3046"/>
      <c r="AB626" s="3046"/>
      <c r="AC626" s="2301"/>
      <c r="AD626" s="908"/>
      <c r="AE626" s="2256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  <c r="IM626" s="217"/>
      <c r="IN626" s="217"/>
      <c r="IO626" s="217"/>
      <c r="IP626" s="217"/>
      <c r="IQ626" s="217"/>
      <c r="IR626" s="217"/>
      <c r="IS626" s="217"/>
      <c r="IT626" s="217"/>
      <c r="IU626" s="217"/>
    </row>
    <row r="627" spans="1:255" ht="30" x14ac:dyDescent="0.25">
      <c r="B627" s="217">
        <v>1</v>
      </c>
      <c r="C627" s="4" t="s">
        <v>425</v>
      </c>
      <c r="D627" s="2402"/>
      <c r="E627" s="2402"/>
      <c r="F627" s="2231">
        <v>80000</v>
      </c>
      <c r="G627" s="174">
        <f>(F627/12*$C$3)</f>
        <v>26666.666666666668</v>
      </c>
      <c r="H627" s="174">
        <v>30177.100000000002</v>
      </c>
      <c r="I627" s="126">
        <f t="shared" si="419"/>
        <v>113.164125</v>
      </c>
      <c r="J627" s="2353"/>
      <c r="K627" s="2353"/>
      <c r="L627" s="156"/>
      <c r="M627" s="156"/>
      <c r="N627" s="156"/>
      <c r="O627" s="156"/>
      <c r="P627" s="156"/>
      <c r="Q627" s="156"/>
      <c r="R627" s="2301"/>
      <c r="S627" s="2301"/>
      <c r="T627" s="2301"/>
      <c r="U627" s="2301"/>
      <c r="V627" s="2255"/>
      <c r="W627" s="2301"/>
      <c r="X627" s="3043"/>
      <c r="Y627" s="2301"/>
      <c r="Z627" s="2301"/>
      <c r="AA627" s="3046"/>
      <c r="AB627" s="3046"/>
      <c r="AC627" s="2301"/>
      <c r="AD627" s="908"/>
      <c r="AE627" s="2256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  <c r="IM627" s="217"/>
      <c r="IN627" s="217"/>
      <c r="IO627" s="217"/>
      <c r="IP627" s="217"/>
      <c r="IQ627" s="217"/>
      <c r="IR627" s="217"/>
      <c r="IS627" s="217"/>
      <c r="IT627" s="217"/>
      <c r="IU627" s="217"/>
    </row>
    <row r="628" spans="1:255" ht="29.25" x14ac:dyDescent="0.25">
      <c r="B628" s="217">
        <v>1</v>
      </c>
      <c r="C628" s="523" t="s">
        <v>304</v>
      </c>
      <c r="D628" s="2402"/>
      <c r="E628" s="2402"/>
      <c r="F628" s="2231">
        <f t="shared" ref="F628:G628" si="421">F629</f>
        <v>70212.765957446798</v>
      </c>
      <c r="G628" s="174">
        <f t="shared" si="421"/>
        <v>23404.255319148935</v>
      </c>
      <c r="H628" s="174">
        <f>H629</f>
        <v>23332.135106382982</v>
      </c>
      <c r="I628" s="126">
        <f t="shared" si="419"/>
        <v>99.691850000000017</v>
      </c>
      <c r="J628" s="2353"/>
      <c r="K628" s="2353"/>
      <c r="L628" s="156"/>
      <c r="M628" s="156"/>
      <c r="N628" s="156"/>
      <c r="O628" s="156"/>
      <c r="P628" s="156"/>
      <c r="Q628" s="156"/>
      <c r="R628" s="2301"/>
      <c r="S628" s="2301"/>
      <c r="T628" s="2301"/>
      <c r="U628" s="2301"/>
      <c r="V628" s="2255"/>
      <c r="W628" s="2301"/>
      <c r="X628" s="3043"/>
      <c r="Y628" s="2301"/>
      <c r="Z628" s="2301"/>
      <c r="AA628" s="3046"/>
      <c r="AB628" s="3046"/>
      <c r="AC628" s="2301"/>
      <c r="AD628" s="908"/>
      <c r="AE628" s="2256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  <c r="EW628" s="217"/>
      <c r="EX628" s="217"/>
      <c r="EY628" s="217"/>
      <c r="EZ628" s="217"/>
      <c r="FA628" s="217"/>
      <c r="FB628" s="217"/>
      <c r="FC628" s="217"/>
      <c r="FD628" s="217"/>
      <c r="FE628" s="217"/>
      <c r="FF628" s="217"/>
      <c r="FG628" s="217"/>
      <c r="FH628" s="217"/>
      <c r="FI628" s="217"/>
      <c r="FJ628" s="217"/>
      <c r="FK628" s="217"/>
      <c r="FL628" s="217"/>
      <c r="FM628" s="217"/>
      <c r="FN628" s="217"/>
      <c r="FO628" s="217"/>
      <c r="FP628" s="217"/>
      <c r="FQ628" s="217"/>
      <c r="FR628" s="217"/>
      <c r="FS628" s="217"/>
      <c r="FT628" s="217"/>
      <c r="FU628" s="217"/>
      <c r="FV628" s="217"/>
      <c r="FW628" s="217"/>
      <c r="FX628" s="217"/>
      <c r="FY628" s="217"/>
      <c r="FZ628" s="217"/>
      <c r="GA628" s="217"/>
      <c r="GB628" s="217"/>
      <c r="GC628" s="217"/>
      <c r="GD628" s="217"/>
      <c r="GE628" s="217"/>
      <c r="GF628" s="217"/>
      <c r="GG628" s="217"/>
      <c r="GH628" s="217"/>
      <c r="GI628" s="217"/>
      <c r="GJ628" s="217"/>
      <c r="GK628" s="217"/>
      <c r="GL628" s="217"/>
      <c r="GM628" s="217"/>
      <c r="GN628" s="217"/>
      <c r="GO628" s="217"/>
      <c r="GP628" s="217"/>
      <c r="GQ628" s="217"/>
      <c r="GR628" s="217"/>
      <c r="GS628" s="217"/>
      <c r="GT628" s="217"/>
      <c r="GU628" s="217"/>
      <c r="GV628" s="217"/>
      <c r="GW628" s="217"/>
      <c r="GX628" s="217"/>
      <c r="GY628" s="217"/>
      <c r="GZ628" s="217"/>
      <c r="HA628" s="217"/>
      <c r="HB628" s="217"/>
      <c r="HC628" s="217"/>
      <c r="HD628" s="217"/>
      <c r="HE628" s="217"/>
      <c r="HF628" s="217"/>
      <c r="HG628" s="217"/>
      <c r="HH628" s="217"/>
      <c r="HI628" s="217"/>
      <c r="HJ628" s="217"/>
      <c r="HK628" s="217"/>
      <c r="HL628" s="217"/>
      <c r="HM628" s="217"/>
      <c r="HN628" s="217"/>
      <c r="HO628" s="217"/>
      <c r="HP628" s="217"/>
      <c r="HQ628" s="217"/>
      <c r="HR628" s="217"/>
      <c r="HS628" s="217"/>
      <c r="HT628" s="217"/>
      <c r="HU628" s="217"/>
      <c r="HV628" s="217"/>
      <c r="HW628" s="217"/>
      <c r="HX628" s="217"/>
      <c r="HY628" s="217"/>
      <c r="HZ628" s="217"/>
      <c r="IA628" s="217"/>
      <c r="IB628" s="217"/>
      <c r="IC628" s="217"/>
      <c r="ID628" s="217"/>
      <c r="IE628" s="217"/>
      <c r="IF628" s="217"/>
      <c r="IG628" s="217"/>
      <c r="IH628" s="217"/>
      <c r="II628" s="217"/>
      <c r="IJ628" s="217"/>
      <c r="IK628" s="217"/>
      <c r="IL628" s="217"/>
      <c r="IM628" s="217"/>
      <c r="IN628" s="217"/>
      <c r="IO628" s="217"/>
      <c r="IP628" s="217"/>
      <c r="IQ628" s="217"/>
      <c r="IR628" s="217"/>
      <c r="IS628" s="217"/>
      <c r="IT628" s="217"/>
      <c r="IU628" s="217"/>
    </row>
    <row r="629" spans="1:255" x14ac:dyDescent="0.25">
      <c r="B629" s="217">
        <v>1</v>
      </c>
      <c r="C629" s="4" t="s">
        <v>313</v>
      </c>
      <c r="D629" s="2402"/>
      <c r="E629" s="2402"/>
      <c r="F629" s="2231">
        <f t="shared" ref="F629:G629" si="422">F630/9.4+F631/9.4</f>
        <v>70212.765957446798</v>
      </c>
      <c r="G629" s="174">
        <f t="shared" si="422"/>
        <v>23404.255319148935</v>
      </c>
      <c r="H629" s="174">
        <f>H630/9.4+H631/9.4</f>
        <v>23332.135106382982</v>
      </c>
      <c r="I629" s="126">
        <f t="shared" si="419"/>
        <v>99.691850000000017</v>
      </c>
      <c r="J629" s="2353"/>
      <c r="K629" s="2353"/>
      <c r="L629" s="156"/>
      <c r="M629" s="156"/>
      <c r="N629" s="156"/>
      <c r="O629" s="156"/>
      <c r="P629" s="156"/>
      <c r="Q629" s="156"/>
      <c r="R629" s="2301"/>
      <c r="S629" s="2301"/>
      <c r="T629" s="2301"/>
      <c r="U629" s="2301"/>
      <c r="V629" s="2255"/>
      <c r="W629" s="2301"/>
      <c r="X629" s="3043"/>
      <c r="Y629" s="2301"/>
      <c r="Z629" s="2301"/>
      <c r="AA629" s="3046"/>
      <c r="AB629" s="3046"/>
      <c r="AC629" s="2301"/>
      <c r="AD629" s="908"/>
      <c r="AE629" s="2256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  <c r="EW629" s="217"/>
      <c r="EX629" s="217"/>
      <c r="EY629" s="217"/>
      <c r="EZ629" s="217"/>
      <c r="FA629" s="217"/>
      <c r="FB629" s="217"/>
      <c r="FC629" s="217"/>
      <c r="FD629" s="217"/>
      <c r="FE629" s="217"/>
      <c r="FF629" s="217"/>
      <c r="FG629" s="217"/>
      <c r="FH629" s="217"/>
      <c r="FI629" s="217"/>
      <c r="FJ629" s="217"/>
      <c r="FK629" s="217"/>
      <c r="FL629" s="217"/>
      <c r="FM629" s="217"/>
      <c r="FN629" s="217"/>
      <c r="FO629" s="217"/>
      <c r="FP629" s="217"/>
      <c r="FQ629" s="217"/>
      <c r="FR629" s="217"/>
      <c r="FS629" s="217"/>
      <c r="FT629" s="217"/>
      <c r="FU629" s="217"/>
      <c r="FV629" s="217"/>
      <c r="FW629" s="217"/>
      <c r="FX629" s="217"/>
      <c r="FY629" s="217"/>
      <c r="FZ629" s="217"/>
      <c r="GA629" s="217"/>
      <c r="GB629" s="217"/>
      <c r="GC629" s="217"/>
      <c r="GD629" s="217"/>
      <c r="GE629" s="217"/>
      <c r="GF629" s="217"/>
      <c r="GG629" s="217"/>
      <c r="GH629" s="217"/>
      <c r="GI629" s="217"/>
      <c r="GJ629" s="217"/>
      <c r="GK629" s="217"/>
      <c r="GL629" s="217"/>
      <c r="GM629" s="217"/>
      <c r="GN629" s="217"/>
      <c r="GO629" s="217"/>
      <c r="GP629" s="217"/>
      <c r="GQ629" s="217"/>
      <c r="GR629" s="217"/>
      <c r="GS629" s="217"/>
      <c r="GT629" s="217"/>
      <c r="GU629" s="217"/>
      <c r="GV629" s="217"/>
      <c r="GW629" s="217"/>
      <c r="GX629" s="217"/>
      <c r="GY629" s="217"/>
      <c r="GZ629" s="217"/>
      <c r="HA629" s="217"/>
      <c r="HB629" s="217"/>
      <c r="HC629" s="217"/>
      <c r="HD629" s="217"/>
      <c r="HE629" s="217"/>
      <c r="HF629" s="217"/>
      <c r="HG629" s="217"/>
      <c r="HH629" s="217"/>
      <c r="HI629" s="217"/>
      <c r="HJ629" s="217"/>
      <c r="HK629" s="217"/>
      <c r="HL629" s="217"/>
      <c r="HM629" s="217"/>
      <c r="HN629" s="217"/>
      <c r="HO629" s="217"/>
      <c r="HP629" s="217"/>
      <c r="HQ629" s="217"/>
      <c r="HR629" s="217"/>
      <c r="HS629" s="217"/>
      <c r="HT629" s="217"/>
      <c r="HU629" s="217"/>
      <c r="HV629" s="217"/>
      <c r="HW629" s="217"/>
      <c r="HX629" s="217"/>
      <c r="HY629" s="217"/>
      <c r="HZ629" s="217"/>
      <c r="IA629" s="217"/>
      <c r="IB629" s="217"/>
      <c r="IC629" s="217"/>
      <c r="ID629" s="217"/>
      <c r="IE629" s="217"/>
      <c r="IF629" s="217"/>
      <c r="IG629" s="217"/>
      <c r="IH629" s="217"/>
      <c r="II629" s="217"/>
      <c r="IJ629" s="217"/>
      <c r="IK629" s="217"/>
      <c r="IL629" s="217"/>
      <c r="IM629" s="217"/>
      <c r="IN629" s="217"/>
      <c r="IO629" s="217"/>
      <c r="IP629" s="217"/>
      <c r="IQ629" s="217"/>
      <c r="IR629" s="217"/>
      <c r="IS629" s="217"/>
      <c r="IT629" s="217"/>
      <c r="IU629" s="217"/>
    </row>
    <row r="630" spans="1:255" x14ac:dyDescent="0.25">
      <c r="B630" s="217">
        <v>1</v>
      </c>
      <c r="C630" s="537" t="s">
        <v>314</v>
      </c>
      <c r="D630" s="2402"/>
      <c r="E630" s="2402"/>
      <c r="F630" s="2231">
        <v>656000</v>
      </c>
      <c r="G630" s="174">
        <f t="shared" ref="G630:G631" si="423">(F630/12*$C$3)</f>
        <v>218666.66666666666</v>
      </c>
      <c r="H630" s="174">
        <v>218119.35000000003</v>
      </c>
      <c r="I630" s="126">
        <f t="shared" si="419"/>
        <v>99.749702743902461</v>
      </c>
      <c r="J630" s="2353"/>
      <c r="K630" s="2353"/>
      <c r="L630" s="156"/>
      <c r="M630" s="156"/>
      <c r="N630" s="156"/>
      <c r="O630" s="156"/>
      <c r="P630" s="156"/>
      <c r="Q630" s="156"/>
      <c r="R630" s="2301"/>
      <c r="S630" s="2301"/>
      <c r="T630" s="2301"/>
      <c r="U630" s="2301"/>
      <c r="V630" s="2255"/>
      <c r="W630" s="2301"/>
      <c r="X630" s="3043"/>
      <c r="Y630" s="2301"/>
      <c r="Z630" s="2301"/>
      <c r="AA630" s="3046"/>
      <c r="AB630" s="3046"/>
      <c r="AC630" s="2301"/>
      <c r="AD630" s="908"/>
      <c r="AE630" s="2256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  <c r="EW630" s="217"/>
      <c r="EX630" s="217"/>
      <c r="EY630" s="217"/>
      <c r="EZ630" s="217"/>
      <c r="FA630" s="217"/>
      <c r="FB630" s="217"/>
      <c r="FC630" s="217"/>
      <c r="FD630" s="217"/>
      <c r="FE630" s="217"/>
      <c r="FF630" s="217"/>
      <c r="FG630" s="217"/>
      <c r="FH630" s="217"/>
      <c r="FI630" s="217"/>
      <c r="FJ630" s="217"/>
      <c r="FK630" s="217"/>
      <c r="FL630" s="217"/>
      <c r="FM630" s="217"/>
      <c r="FN630" s="217"/>
      <c r="FO630" s="217"/>
      <c r="FP630" s="217"/>
      <c r="FQ630" s="217"/>
      <c r="FR630" s="217"/>
      <c r="FS630" s="217"/>
      <c r="FT630" s="217"/>
      <c r="FU630" s="217"/>
      <c r="FV630" s="217"/>
      <c r="FW630" s="217"/>
      <c r="FX630" s="217"/>
      <c r="FY630" s="217"/>
      <c r="FZ630" s="217"/>
      <c r="GA630" s="217"/>
      <c r="GB630" s="217"/>
      <c r="GC630" s="217"/>
      <c r="GD630" s="217"/>
      <c r="GE630" s="217"/>
      <c r="GF630" s="217"/>
      <c r="GG630" s="217"/>
      <c r="GH630" s="217"/>
      <c r="GI630" s="217"/>
      <c r="GJ630" s="217"/>
      <c r="GK630" s="217"/>
      <c r="GL630" s="217"/>
      <c r="GM630" s="217"/>
      <c r="GN630" s="217"/>
      <c r="GO630" s="217"/>
      <c r="GP630" s="217"/>
      <c r="GQ630" s="217"/>
      <c r="GR630" s="217"/>
      <c r="GS630" s="217"/>
      <c r="GT630" s="217"/>
      <c r="GU630" s="217"/>
      <c r="GV630" s="217"/>
      <c r="GW630" s="217"/>
      <c r="GX630" s="217"/>
      <c r="GY630" s="217"/>
      <c r="GZ630" s="217"/>
      <c r="HA630" s="217"/>
      <c r="HB630" s="217"/>
      <c r="HC630" s="217"/>
      <c r="HD630" s="217"/>
      <c r="HE630" s="217"/>
      <c r="HF630" s="217"/>
      <c r="HG630" s="217"/>
      <c r="HH630" s="217"/>
      <c r="HI630" s="217"/>
      <c r="HJ630" s="217"/>
      <c r="HK630" s="217"/>
      <c r="HL630" s="217"/>
      <c r="HM630" s="217"/>
      <c r="HN630" s="217"/>
      <c r="HO630" s="217"/>
      <c r="HP630" s="217"/>
      <c r="HQ630" s="217"/>
      <c r="HR630" s="217"/>
      <c r="HS630" s="217"/>
      <c r="HT630" s="217"/>
      <c r="HU630" s="217"/>
      <c r="HV630" s="217"/>
      <c r="HW630" s="217"/>
      <c r="HX630" s="217"/>
      <c r="HY630" s="217"/>
      <c r="HZ630" s="217"/>
      <c r="IA630" s="217"/>
      <c r="IB630" s="217"/>
      <c r="IC630" s="217"/>
      <c r="ID630" s="217"/>
      <c r="IE630" s="217"/>
      <c r="IF630" s="217"/>
      <c r="IG630" s="217"/>
      <c r="IH630" s="217"/>
      <c r="II630" s="217"/>
      <c r="IJ630" s="217"/>
      <c r="IK630" s="217"/>
      <c r="IL630" s="217"/>
      <c r="IM630" s="217"/>
      <c r="IN630" s="217"/>
      <c r="IO630" s="217"/>
      <c r="IP630" s="217"/>
      <c r="IQ630" s="217"/>
      <c r="IR630" s="217"/>
      <c r="IS630" s="217"/>
      <c r="IT630" s="217"/>
      <c r="IU630" s="217"/>
    </row>
    <row r="631" spans="1:255" x14ac:dyDescent="0.25">
      <c r="B631" s="217">
        <v>1</v>
      </c>
      <c r="C631" s="537" t="s">
        <v>318</v>
      </c>
      <c r="D631" s="2402"/>
      <c r="E631" s="2402"/>
      <c r="F631" s="2231">
        <v>4000</v>
      </c>
      <c r="G631" s="190">
        <f t="shared" si="423"/>
        <v>1333.3333333333333</v>
      </c>
      <c r="H631" s="190">
        <v>1202.72</v>
      </c>
      <c r="I631" s="126">
        <f t="shared" si="419"/>
        <v>90.204000000000008</v>
      </c>
      <c r="J631" s="2353"/>
      <c r="K631" s="2353"/>
      <c r="L631" s="156"/>
      <c r="M631" s="156"/>
      <c r="N631" s="156"/>
      <c r="O631" s="156"/>
      <c r="P631" s="156"/>
      <c r="Q631" s="156"/>
      <c r="R631" s="2301"/>
      <c r="S631" s="2301"/>
      <c r="T631" s="2301"/>
      <c r="U631" s="2301"/>
      <c r="V631" s="2255"/>
      <c r="W631" s="2301"/>
      <c r="X631" s="3043"/>
      <c r="Y631" s="2301"/>
      <c r="Z631" s="2301"/>
      <c r="AA631" s="3046"/>
      <c r="AB631" s="3046"/>
      <c r="AC631" s="2301"/>
      <c r="AD631" s="945"/>
      <c r="AE631" s="2256"/>
      <c r="AF631" s="217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  <c r="EW631" s="217"/>
      <c r="EX631" s="217"/>
      <c r="EY631" s="217"/>
      <c r="EZ631" s="217"/>
      <c r="FA631" s="217"/>
      <c r="FB631" s="217"/>
      <c r="FC631" s="217"/>
      <c r="FD631" s="217"/>
      <c r="FE631" s="217"/>
      <c r="FF631" s="217"/>
      <c r="FG631" s="217"/>
      <c r="FH631" s="217"/>
      <c r="FI631" s="217"/>
      <c r="FJ631" s="217"/>
      <c r="FK631" s="217"/>
      <c r="FL631" s="217"/>
      <c r="FM631" s="217"/>
      <c r="FN631" s="217"/>
      <c r="FO631" s="217"/>
      <c r="FP631" s="217"/>
      <c r="FQ631" s="217"/>
      <c r="FR631" s="217"/>
      <c r="FS631" s="217"/>
      <c r="FT631" s="217"/>
      <c r="FU631" s="217"/>
      <c r="FV631" s="217"/>
      <c r="FW631" s="217"/>
      <c r="FX631" s="217"/>
      <c r="FY631" s="217"/>
      <c r="FZ631" s="217"/>
      <c r="GA631" s="217"/>
      <c r="GB631" s="217"/>
      <c r="GC631" s="217"/>
      <c r="GD631" s="217"/>
      <c r="GE631" s="217"/>
      <c r="GF631" s="217"/>
      <c r="GG631" s="217"/>
      <c r="GH631" s="217"/>
      <c r="GI631" s="217"/>
      <c r="GJ631" s="217"/>
      <c r="GK631" s="217"/>
      <c r="GL631" s="217"/>
      <c r="GM631" s="217"/>
      <c r="GN631" s="217"/>
      <c r="GO631" s="217"/>
      <c r="GP631" s="217"/>
      <c r="GQ631" s="217"/>
      <c r="GR631" s="217"/>
      <c r="GS631" s="217"/>
      <c r="GT631" s="217"/>
      <c r="GU631" s="217"/>
      <c r="GV631" s="217"/>
      <c r="GW631" s="217"/>
      <c r="GX631" s="217"/>
      <c r="GY631" s="217"/>
      <c r="GZ631" s="217"/>
      <c r="HA631" s="217"/>
      <c r="HB631" s="217"/>
      <c r="HC631" s="217"/>
      <c r="HD631" s="217"/>
      <c r="HE631" s="217"/>
      <c r="HF631" s="217"/>
      <c r="HG631" s="217"/>
      <c r="HH631" s="217"/>
      <c r="HI631" s="217"/>
      <c r="HJ631" s="217"/>
      <c r="HK631" s="217"/>
      <c r="HL631" s="217"/>
      <c r="HM631" s="217"/>
      <c r="HN631" s="217"/>
      <c r="HO631" s="217"/>
      <c r="HP631" s="217"/>
      <c r="HQ631" s="217"/>
      <c r="HR631" s="217"/>
      <c r="HS631" s="217"/>
      <c r="HT631" s="217"/>
      <c r="HU631" s="217"/>
      <c r="HV631" s="217"/>
      <c r="HW631" s="217"/>
      <c r="HX631" s="217"/>
      <c r="HY631" s="217"/>
      <c r="HZ631" s="217"/>
      <c r="IA631" s="217"/>
      <c r="IB631" s="217"/>
      <c r="IC631" s="217"/>
      <c r="ID631" s="217"/>
      <c r="IE631" s="217"/>
      <c r="IF631" s="217"/>
      <c r="IG631" s="217"/>
      <c r="IH631" s="217"/>
      <c r="II631" s="217"/>
      <c r="IJ631" s="217"/>
      <c r="IK631" s="217"/>
      <c r="IL631" s="217"/>
      <c r="IM631" s="217"/>
      <c r="IN631" s="217"/>
      <c r="IO631" s="217"/>
      <c r="IP631" s="217"/>
      <c r="IQ631" s="217"/>
      <c r="IR631" s="217"/>
      <c r="IS631" s="217"/>
      <c r="IT631" s="217"/>
      <c r="IU631" s="217"/>
    </row>
    <row r="632" spans="1:255" ht="29.25" x14ac:dyDescent="0.25">
      <c r="B632" s="217">
        <v>1</v>
      </c>
      <c r="C632" s="473" t="s">
        <v>256</v>
      </c>
      <c r="D632" s="2402"/>
      <c r="E632" s="2402"/>
      <c r="F632" s="223">
        <f>F625</f>
        <v>20000</v>
      </c>
      <c r="G632" s="524">
        <f>G625</f>
        <v>6666.666666666667</v>
      </c>
      <c r="H632" s="524">
        <f>H625</f>
        <v>7544.2750000000005</v>
      </c>
      <c r="I632" s="526">
        <f t="shared" si="419"/>
        <v>113.164125</v>
      </c>
      <c r="J632" s="2353"/>
      <c r="K632" s="2353"/>
      <c r="L632" s="156"/>
      <c r="M632" s="156"/>
      <c r="N632" s="156"/>
      <c r="O632" s="156"/>
      <c r="P632" s="156"/>
      <c r="Q632" s="156"/>
      <c r="R632" s="2301"/>
      <c r="S632" s="2301"/>
      <c r="T632" s="2301"/>
      <c r="U632" s="2301"/>
      <c r="V632" s="2255"/>
      <c r="W632" s="2301"/>
      <c r="X632" s="3043"/>
      <c r="Y632" s="2301"/>
      <c r="Z632" s="2301"/>
      <c r="AA632" s="3046"/>
      <c r="AB632" s="3046"/>
      <c r="AC632" s="2301"/>
      <c r="AD632" s="962"/>
      <c r="AE632" s="2256"/>
      <c r="AF632" s="217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  <c r="EW632" s="217"/>
      <c r="EX632" s="217"/>
      <c r="EY632" s="217"/>
      <c r="EZ632" s="217"/>
      <c r="FA632" s="217"/>
      <c r="FB632" s="217"/>
      <c r="FC632" s="217"/>
      <c r="FD632" s="217"/>
      <c r="FE632" s="217"/>
      <c r="FF632" s="217"/>
      <c r="FG632" s="217"/>
      <c r="FH632" s="217"/>
      <c r="FI632" s="217"/>
      <c r="FJ632" s="217"/>
      <c r="FK632" s="217"/>
      <c r="FL632" s="217"/>
      <c r="FM632" s="217"/>
      <c r="FN632" s="217"/>
      <c r="FO632" s="217"/>
      <c r="FP632" s="217"/>
      <c r="FQ632" s="217"/>
      <c r="FR632" s="217"/>
      <c r="FS632" s="217"/>
      <c r="FT632" s="217"/>
      <c r="FU632" s="217"/>
      <c r="FV632" s="217"/>
      <c r="FW632" s="217"/>
      <c r="FX632" s="217"/>
      <c r="FY632" s="217"/>
      <c r="FZ632" s="217"/>
      <c r="GA632" s="217"/>
      <c r="GB632" s="217"/>
      <c r="GC632" s="217"/>
      <c r="GD632" s="217"/>
      <c r="GE632" s="217"/>
      <c r="GF632" s="217"/>
      <c r="GG632" s="217"/>
      <c r="GH632" s="217"/>
      <c r="GI632" s="217"/>
      <c r="GJ632" s="217"/>
      <c r="GK632" s="217"/>
      <c r="GL632" s="217"/>
      <c r="GM632" s="217"/>
      <c r="GN632" s="217"/>
      <c r="GO632" s="217"/>
      <c r="GP632" s="217"/>
      <c r="GQ632" s="217"/>
      <c r="GR632" s="217"/>
      <c r="GS632" s="217"/>
      <c r="GT632" s="217"/>
      <c r="GU632" s="217"/>
      <c r="GV632" s="217"/>
      <c r="GW632" s="217"/>
      <c r="GX632" s="217"/>
      <c r="GY632" s="217"/>
      <c r="GZ632" s="217"/>
      <c r="HA632" s="217"/>
      <c r="HB632" s="217"/>
      <c r="HC632" s="217"/>
      <c r="HD632" s="217"/>
      <c r="HE632" s="217"/>
      <c r="HF632" s="217"/>
      <c r="HG632" s="217"/>
      <c r="HH632" s="217"/>
      <c r="HI632" s="217"/>
      <c r="HJ632" s="217"/>
      <c r="HK632" s="217"/>
      <c r="HL632" s="217"/>
      <c r="HM632" s="217"/>
      <c r="HN632" s="217"/>
      <c r="HO632" s="217"/>
      <c r="HP632" s="217"/>
      <c r="HQ632" s="217"/>
      <c r="HR632" s="217"/>
      <c r="HS632" s="217"/>
      <c r="HT632" s="217"/>
      <c r="HU632" s="217"/>
      <c r="HV632" s="217"/>
      <c r="HW632" s="217"/>
      <c r="HX632" s="217"/>
      <c r="HY632" s="217"/>
      <c r="HZ632" s="217"/>
      <c r="IA632" s="217"/>
      <c r="IB632" s="217"/>
      <c r="IC632" s="217"/>
      <c r="ID632" s="217"/>
      <c r="IE632" s="217"/>
      <c r="IF632" s="217"/>
      <c r="IG632" s="217"/>
      <c r="IH632" s="217"/>
      <c r="II632" s="217"/>
      <c r="IJ632" s="217"/>
      <c r="IK632" s="217"/>
      <c r="IL632" s="217"/>
      <c r="IM632" s="217"/>
      <c r="IN632" s="217"/>
      <c r="IO632" s="217"/>
      <c r="IP632" s="217"/>
      <c r="IQ632" s="217"/>
      <c r="IR632" s="217"/>
      <c r="IS632" s="217"/>
      <c r="IT632" s="217"/>
      <c r="IU632" s="217"/>
    </row>
    <row r="633" spans="1:255" ht="29.25" x14ac:dyDescent="0.25">
      <c r="B633" s="217">
        <v>1</v>
      </c>
      <c r="C633" s="473" t="s">
        <v>257</v>
      </c>
      <c r="D633" s="9"/>
      <c r="E633" s="9"/>
      <c r="F633" s="245">
        <f>F628</f>
        <v>70212.765957446798</v>
      </c>
      <c r="G633" s="526">
        <f>G628</f>
        <v>23404.255319148935</v>
      </c>
      <c r="H633" s="524">
        <f>H628</f>
        <v>23332.135106382982</v>
      </c>
      <c r="I633" s="526">
        <f t="shared" si="419"/>
        <v>99.691850000000017</v>
      </c>
      <c r="J633" s="2353"/>
      <c r="K633" s="2353"/>
      <c r="L633" s="156"/>
      <c r="M633" s="156"/>
      <c r="N633" s="156"/>
      <c r="O633" s="156"/>
      <c r="P633" s="156"/>
      <c r="Q633" s="156"/>
      <c r="R633" s="2301"/>
      <c r="S633" s="2301"/>
      <c r="T633" s="2301"/>
      <c r="U633" s="2301"/>
      <c r="V633" s="2255"/>
      <c r="W633" s="2301"/>
      <c r="X633" s="3043"/>
      <c r="Y633" s="2301"/>
      <c r="Z633" s="2301"/>
      <c r="AA633" s="3046"/>
      <c r="AB633" s="3046"/>
      <c r="AC633" s="2301"/>
      <c r="AD633" s="962"/>
      <c r="AE633" s="2256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  <c r="EW633" s="217"/>
      <c r="EX633" s="217"/>
      <c r="EY633" s="217"/>
      <c r="EZ633" s="217"/>
      <c r="FA633" s="217"/>
      <c r="FB633" s="217"/>
      <c r="FC633" s="217"/>
      <c r="FD633" s="217"/>
      <c r="FE633" s="217"/>
      <c r="FF633" s="217"/>
      <c r="FG633" s="217"/>
      <c r="FH633" s="217"/>
      <c r="FI633" s="217"/>
      <c r="FJ633" s="217"/>
      <c r="FK633" s="217"/>
      <c r="FL633" s="217"/>
      <c r="FM633" s="217"/>
      <c r="FN633" s="217"/>
      <c r="FO633" s="217"/>
      <c r="FP633" s="217"/>
      <c r="FQ633" s="217"/>
      <c r="FR633" s="217"/>
      <c r="FS633" s="217"/>
      <c r="FT633" s="217"/>
      <c r="FU633" s="217"/>
      <c r="FV633" s="217"/>
      <c r="FW633" s="217"/>
      <c r="FX633" s="217"/>
      <c r="FY633" s="217"/>
      <c r="FZ633" s="217"/>
      <c r="GA633" s="217"/>
      <c r="GB633" s="217"/>
      <c r="GC633" s="217"/>
      <c r="GD633" s="217"/>
      <c r="GE633" s="217"/>
      <c r="GF633" s="217"/>
      <c r="GG633" s="217"/>
      <c r="GH633" s="217"/>
      <c r="GI633" s="217"/>
      <c r="GJ633" s="217"/>
      <c r="GK633" s="217"/>
      <c r="GL633" s="217"/>
      <c r="GM633" s="217"/>
      <c r="GN633" s="217"/>
      <c r="GO633" s="217"/>
      <c r="GP633" s="217"/>
      <c r="GQ633" s="217"/>
      <c r="GR633" s="217"/>
      <c r="GS633" s="217"/>
      <c r="GT633" s="217"/>
      <c r="GU633" s="217"/>
      <c r="GV633" s="217"/>
      <c r="GW633" s="217"/>
      <c r="GX633" s="217"/>
      <c r="GY633" s="217"/>
      <c r="GZ633" s="217"/>
      <c r="HA633" s="217"/>
      <c r="HB633" s="217"/>
      <c r="HC633" s="217"/>
      <c r="HD633" s="217"/>
      <c r="HE633" s="217"/>
      <c r="HF633" s="217"/>
      <c r="HG633" s="217"/>
      <c r="HH633" s="217"/>
      <c r="HI633" s="217"/>
      <c r="HJ633" s="217"/>
      <c r="HK633" s="217"/>
      <c r="HL633" s="217"/>
      <c r="HM633" s="217"/>
      <c r="HN633" s="217"/>
      <c r="HO633" s="217"/>
      <c r="HP633" s="217"/>
      <c r="HQ633" s="217"/>
      <c r="HR633" s="217"/>
      <c r="HS633" s="217"/>
      <c r="HT633" s="217"/>
      <c r="HU633" s="217"/>
      <c r="HV633" s="217"/>
      <c r="HW633" s="217"/>
      <c r="HX633" s="217"/>
      <c r="HY633" s="217"/>
      <c r="HZ633" s="217"/>
      <c r="IA633" s="217"/>
      <c r="IB633" s="217"/>
      <c r="IC633" s="217"/>
      <c r="ID633" s="217"/>
      <c r="IE633" s="217"/>
      <c r="IF633" s="217"/>
      <c r="IG633" s="217"/>
      <c r="IH633" s="217"/>
      <c r="II633" s="217"/>
      <c r="IJ633" s="217"/>
      <c r="IK633" s="217"/>
      <c r="IL633" s="217"/>
      <c r="IM633" s="217"/>
      <c r="IN633" s="217"/>
      <c r="IO633" s="217"/>
      <c r="IP633" s="217"/>
      <c r="IQ633" s="217"/>
      <c r="IR633" s="217"/>
      <c r="IS633" s="217"/>
      <c r="IT633" s="217"/>
      <c r="IU633" s="217"/>
    </row>
    <row r="634" spans="1:255" x14ac:dyDescent="0.25">
      <c r="B634" s="217">
        <v>1</v>
      </c>
      <c r="C634" s="474" t="s">
        <v>133</v>
      </c>
      <c r="D634" s="4"/>
      <c r="E634" s="4"/>
      <c r="F634" s="245">
        <f>F632+F630/4.2+F631/4.2</f>
        <v>177142.85714285713</v>
      </c>
      <c r="G634" s="746">
        <f t="shared" ref="G634:H634" si="424">G632+G630/4.2+G631/4.2</f>
        <v>59047.619047619039</v>
      </c>
      <c r="H634" s="746">
        <f t="shared" si="424"/>
        <v>59763.815476190488</v>
      </c>
      <c r="I634" s="746">
        <f t="shared" si="419"/>
        <v>101.21291330645165</v>
      </c>
      <c r="J634" s="2373"/>
      <c r="K634" s="2373"/>
      <c r="L634" s="2352"/>
      <c r="M634" s="2352"/>
      <c r="N634" s="2352"/>
      <c r="O634" s="2352"/>
      <c r="P634" s="2352"/>
      <c r="Q634" s="2352"/>
      <c r="R634" s="369">
        <f t="shared" ref="R634:S634" si="425">R625</f>
        <v>265290</v>
      </c>
      <c r="S634" s="369">
        <f t="shared" si="425"/>
        <v>265290</v>
      </c>
      <c r="T634" s="369">
        <f t="shared" ref="T634:U634" si="426">T625</f>
        <v>265290</v>
      </c>
      <c r="U634" s="369">
        <f t="shared" si="426"/>
        <v>265290</v>
      </c>
      <c r="V634" s="2364">
        <f t="shared" ref="V634:AC634" si="427">V625</f>
        <v>88430</v>
      </c>
      <c r="W634" s="369">
        <f t="shared" si="427"/>
        <v>89440.083609999987</v>
      </c>
      <c r="X634" s="1123">
        <f t="shared" si="427"/>
        <v>0</v>
      </c>
      <c r="Y634" s="369">
        <f t="shared" si="427"/>
        <v>0</v>
      </c>
      <c r="Z634" s="369">
        <f t="shared" si="427"/>
        <v>1010.0836099999869</v>
      </c>
      <c r="AA634" s="3042">
        <f t="shared" si="427"/>
        <v>0</v>
      </c>
      <c r="AB634" s="3042">
        <f t="shared" si="427"/>
        <v>-4.9415699999999996</v>
      </c>
      <c r="AC634" s="369">
        <f t="shared" si="427"/>
        <v>89435.142039999992</v>
      </c>
      <c r="AD634" s="929"/>
      <c r="AE634" s="2250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  <c r="EW634" s="217"/>
      <c r="EX634" s="217"/>
      <c r="EY634" s="217"/>
      <c r="EZ634" s="217"/>
      <c r="FA634" s="217"/>
      <c r="FB634" s="217"/>
      <c r="FC634" s="217"/>
      <c r="FD634" s="217"/>
      <c r="FE634" s="217"/>
      <c r="FF634" s="217"/>
      <c r="FG634" s="217"/>
      <c r="FH634" s="217"/>
      <c r="FI634" s="217"/>
      <c r="FJ634" s="217"/>
      <c r="FK634" s="217"/>
      <c r="FL634" s="217"/>
      <c r="FM634" s="217"/>
      <c r="FN634" s="217"/>
      <c r="FO634" s="217"/>
      <c r="FP634" s="217"/>
      <c r="FQ634" s="217"/>
      <c r="FR634" s="217"/>
      <c r="FS634" s="217"/>
      <c r="FT634" s="217"/>
      <c r="FU634" s="217"/>
      <c r="FV634" s="217"/>
      <c r="FW634" s="217"/>
      <c r="FX634" s="217"/>
      <c r="FY634" s="217"/>
      <c r="FZ634" s="217"/>
      <c r="GA634" s="217"/>
      <c r="GB634" s="217"/>
      <c r="GC634" s="217"/>
      <c r="GD634" s="217"/>
      <c r="GE634" s="217"/>
      <c r="GF634" s="217"/>
      <c r="GG634" s="217"/>
      <c r="GH634" s="217"/>
      <c r="GI634" s="217"/>
      <c r="GJ634" s="217"/>
      <c r="GK634" s="217"/>
      <c r="GL634" s="217"/>
      <c r="GM634" s="217"/>
      <c r="GN634" s="217"/>
      <c r="GO634" s="217"/>
      <c r="GP634" s="217"/>
      <c r="GQ634" s="217"/>
      <c r="GR634" s="217"/>
      <c r="GS634" s="217"/>
      <c r="GT634" s="217"/>
      <c r="GU634" s="217"/>
      <c r="GV634" s="217"/>
      <c r="GW634" s="217"/>
      <c r="GX634" s="217"/>
      <c r="GY634" s="217"/>
      <c r="GZ634" s="217"/>
      <c r="HA634" s="217"/>
      <c r="HB634" s="217"/>
      <c r="HC634" s="217"/>
      <c r="HD634" s="217"/>
      <c r="HE634" s="217"/>
      <c r="HF634" s="217"/>
      <c r="HG634" s="217"/>
      <c r="HH634" s="217"/>
      <c r="HI634" s="217"/>
      <c r="HJ634" s="217"/>
      <c r="HK634" s="217"/>
      <c r="HL634" s="217"/>
      <c r="HM634" s="217"/>
      <c r="HN634" s="217"/>
      <c r="HO634" s="217"/>
      <c r="HP634" s="217"/>
      <c r="HQ634" s="217"/>
      <c r="HR634" s="217"/>
      <c r="HS634" s="217"/>
      <c r="HT634" s="217"/>
      <c r="HU634" s="217"/>
      <c r="HV634" s="217"/>
      <c r="HW634" s="217"/>
      <c r="HX634" s="217"/>
      <c r="HY634" s="217"/>
      <c r="HZ634" s="217"/>
      <c r="IA634" s="217"/>
      <c r="IB634" s="217"/>
      <c r="IC634" s="217"/>
      <c r="ID634" s="217"/>
      <c r="IE634" s="217"/>
      <c r="IF634" s="217"/>
      <c r="IG634" s="217"/>
      <c r="IH634" s="217"/>
      <c r="II634" s="217"/>
      <c r="IJ634" s="217"/>
      <c r="IK634" s="217"/>
      <c r="IL634" s="217"/>
      <c r="IM634" s="217"/>
      <c r="IN634" s="217"/>
      <c r="IO634" s="217"/>
      <c r="IP634" s="217"/>
      <c r="IQ634" s="217"/>
      <c r="IR634" s="217"/>
      <c r="IS634" s="217"/>
      <c r="IT634" s="217"/>
      <c r="IU634" s="217"/>
    </row>
    <row r="635" spans="1:255" ht="15.75" thickBot="1" x14ac:dyDescent="0.3">
      <c r="B635" s="217">
        <v>1</v>
      </c>
      <c r="C635" s="2381" t="s">
        <v>273</v>
      </c>
      <c r="D635" s="2381"/>
      <c r="E635" s="2381"/>
      <c r="F635" s="2403"/>
      <c r="G635" s="2385"/>
      <c r="H635" s="2385"/>
      <c r="I635" s="2385"/>
      <c r="J635" s="2384"/>
      <c r="K635" s="2384"/>
      <c r="L635" s="2385"/>
      <c r="M635" s="2385"/>
      <c r="N635" s="2385"/>
      <c r="O635" s="2385"/>
      <c r="P635" s="2385"/>
      <c r="Q635" s="2385"/>
      <c r="R635" s="2386">
        <f t="shared" ref="R635:AC636" si="428">R634</f>
        <v>265290</v>
      </c>
      <c r="S635" s="2386">
        <f t="shared" ref="S635:T636" si="429">S634</f>
        <v>265290</v>
      </c>
      <c r="T635" s="2386">
        <f t="shared" si="429"/>
        <v>265290</v>
      </c>
      <c r="U635" s="2386">
        <f t="shared" ref="U635:U636" si="430">U634</f>
        <v>265290</v>
      </c>
      <c r="V635" s="877">
        <f t="shared" si="428"/>
        <v>88430</v>
      </c>
      <c r="W635" s="2386">
        <f t="shared" si="428"/>
        <v>89440.083609999987</v>
      </c>
      <c r="X635" s="3053">
        <f t="shared" si="428"/>
        <v>0</v>
      </c>
      <c r="Y635" s="2386">
        <f t="shared" si="428"/>
        <v>0</v>
      </c>
      <c r="Z635" s="2386">
        <f t="shared" si="428"/>
        <v>1010.0836099999869</v>
      </c>
      <c r="AA635" s="3054"/>
      <c r="AB635" s="3054">
        <f>AB634</f>
        <v>-4.9415699999999996</v>
      </c>
      <c r="AC635" s="2386">
        <f>AC634</f>
        <v>89435.142039999992</v>
      </c>
      <c r="AD635" s="2404"/>
      <c r="AE635" s="2389">
        <f>AE634</f>
        <v>0</v>
      </c>
      <c r="AF635" s="217"/>
      <c r="AG635" s="217"/>
      <c r="AH635" s="217"/>
      <c r="AI635" s="217"/>
      <c r="AJ635" s="217"/>
      <c r="AK635" s="217"/>
      <c r="AL635" s="217"/>
      <c r="AM635" s="217"/>
      <c r="AN635" s="217"/>
      <c r="AO635" s="217"/>
      <c r="AP635" s="217"/>
      <c r="AQ635" s="217"/>
      <c r="AR635" s="217"/>
      <c r="AS635" s="217"/>
      <c r="AT635" s="217"/>
      <c r="AU635" s="217"/>
      <c r="AV635" s="217"/>
      <c r="AW635" s="217"/>
      <c r="AX635" s="217"/>
      <c r="AY635" s="217"/>
      <c r="AZ635" s="217"/>
      <c r="BA635" s="217"/>
      <c r="BB635" s="217"/>
      <c r="BC635" s="217"/>
      <c r="BD635" s="217"/>
      <c r="BE635" s="217"/>
      <c r="BF635" s="217"/>
      <c r="BG635" s="217"/>
      <c r="BH635" s="217"/>
      <c r="BI635" s="217"/>
      <c r="BJ635" s="217"/>
      <c r="BK635" s="217"/>
      <c r="BL635" s="217"/>
      <c r="BM635" s="217"/>
      <c r="BN635" s="217"/>
      <c r="BO635" s="217"/>
      <c r="BP635" s="217"/>
      <c r="BQ635" s="217"/>
      <c r="BR635" s="217"/>
      <c r="BS635" s="217"/>
      <c r="BT635" s="217"/>
      <c r="BU635" s="217"/>
      <c r="BV635" s="217"/>
      <c r="BW635" s="217"/>
      <c r="BX635" s="217"/>
      <c r="BY635" s="217"/>
      <c r="BZ635" s="217"/>
      <c r="CA635" s="217"/>
      <c r="CB635" s="217"/>
      <c r="CC635" s="217"/>
      <c r="CD635" s="217"/>
      <c r="CE635" s="217"/>
      <c r="CF635" s="217"/>
      <c r="CG635" s="217"/>
      <c r="CH635" s="217"/>
      <c r="CI635" s="217"/>
      <c r="CJ635" s="217"/>
      <c r="CK635" s="217"/>
      <c r="CL635" s="217"/>
      <c r="CM635" s="217"/>
      <c r="CN635" s="217"/>
      <c r="CO635" s="217"/>
      <c r="CP635" s="217"/>
      <c r="CQ635" s="217"/>
      <c r="CR635" s="217"/>
      <c r="CS635" s="217"/>
      <c r="CT635" s="217"/>
      <c r="CU635" s="217"/>
      <c r="CV635" s="217"/>
      <c r="CW635" s="217"/>
      <c r="CX635" s="217"/>
      <c r="CY635" s="217"/>
      <c r="CZ635" s="217"/>
      <c r="DA635" s="217"/>
      <c r="DB635" s="217"/>
      <c r="DC635" s="217"/>
      <c r="DD635" s="217"/>
      <c r="DE635" s="217"/>
      <c r="DF635" s="217"/>
      <c r="DG635" s="217"/>
      <c r="DH635" s="217"/>
      <c r="DI635" s="217"/>
      <c r="DJ635" s="217"/>
      <c r="DK635" s="217"/>
      <c r="DL635" s="217"/>
      <c r="DM635" s="217"/>
      <c r="DN635" s="217"/>
      <c r="DO635" s="217"/>
      <c r="DP635" s="217"/>
      <c r="DQ635" s="217"/>
      <c r="DR635" s="217"/>
      <c r="DS635" s="217"/>
      <c r="DT635" s="217"/>
      <c r="DU635" s="217"/>
      <c r="DV635" s="217"/>
      <c r="DW635" s="217"/>
      <c r="DX635" s="217"/>
      <c r="DY635" s="217"/>
      <c r="DZ635" s="217"/>
      <c r="EA635" s="217"/>
      <c r="EB635" s="217"/>
      <c r="EC635" s="217"/>
      <c r="ED635" s="217"/>
      <c r="EE635" s="217"/>
      <c r="EF635" s="217"/>
      <c r="EG635" s="217"/>
      <c r="EH635" s="217"/>
      <c r="EI635" s="217"/>
      <c r="EJ635" s="217"/>
      <c r="EK635" s="217"/>
      <c r="EL635" s="217"/>
      <c r="EM635" s="217"/>
      <c r="EN635" s="217"/>
      <c r="EO635" s="217"/>
      <c r="EP635" s="217"/>
      <c r="EQ635" s="217"/>
      <c r="ER635" s="217"/>
      <c r="ES635" s="217"/>
      <c r="ET635" s="217"/>
      <c r="EU635" s="217"/>
      <c r="EV635" s="217"/>
      <c r="EW635" s="217"/>
      <c r="EX635" s="217"/>
      <c r="EY635" s="217"/>
      <c r="EZ635" s="217"/>
      <c r="FA635" s="217"/>
      <c r="FB635" s="217"/>
      <c r="FC635" s="217"/>
      <c r="FD635" s="217"/>
      <c r="FE635" s="217"/>
      <c r="FF635" s="217"/>
      <c r="FG635" s="217"/>
      <c r="FH635" s="217"/>
      <c r="FI635" s="217"/>
      <c r="FJ635" s="217"/>
      <c r="FK635" s="217"/>
      <c r="FL635" s="217"/>
      <c r="FM635" s="217"/>
      <c r="FN635" s="217"/>
      <c r="FO635" s="217"/>
      <c r="FP635" s="217"/>
      <c r="FQ635" s="217"/>
      <c r="FR635" s="217"/>
      <c r="FS635" s="217"/>
      <c r="FT635" s="217"/>
      <c r="FU635" s="217"/>
      <c r="FV635" s="217"/>
      <c r="FW635" s="217"/>
      <c r="FX635" s="217"/>
      <c r="FY635" s="217"/>
      <c r="FZ635" s="217"/>
      <c r="GA635" s="217"/>
      <c r="GB635" s="217"/>
      <c r="GC635" s="217"/>
      <c r="GD635" s="217"/>
      <c r="GE635" s="217"/>
      <c r="GF635" s="217"/>
      <c r="GG635" s="217"/>
      <c r="GH635" s="217"/>
      <c r="GI635" s="217"/>
      <c r="GJ635" s="217"/>
      <c r="GK635" s="217"/>
      <c r="GL635" s="217"/>
      <c r="GM635" s="217"/>
      <c r="GN635" s="217"/>
      <c r="GO635" s="217"/>
      <c r="GP635" s="217"/>
      <c r="GQ635" s="217"/>
      <c r="GR635" s="217"/>
      <c r="GS635" s="217"/>
      <c r="GT635" s="217"/>
      <c r="GU635" s="217"/>
      <c r="GV635" s="217"/>
      <c r="GW635" s="217"/>
      <c r="GX635" s="217"/>
      <c r="GY635" s="217"/>
      <c r="GZ635" s="217"/>
      <c r="HA635" s="217"/>
      <c r="HB635" s="217"/>
      <c r="HC635" s="217"/>
      <c r="HD635" s="217"/>
      <c r="HE635" s="217"/>
      <c r="HF635" s="217"/>
      <c r="HG635" s="217"/>
      <c r="HH635" s="217"/>
      <c r="HI635" s="217"/>
      <c r="HJ635" s="217"/>
      <c r="HK635" s="217"/>
      <c r="HL635" s="217"/>
      <c r="HM635" s="217"/>
      <c r="HN635" s="217"/>
      <c r="HO635" s="217"/>
      <c r="HP635" s="217"/>
      <c r="HQ635" s="217"/>
      <c r="HR635" s="217"/>
      <c r="HS635" s="217"/>
      <c r="HT635" s="217"/>
      <c r="HU635" s="217"/>
      <c r="HV635" s="217"/>
      <c r="HW635" s="217"/>
      <c r="HX635" s="217"/>
      <c r="HY635" s="217"/>
      <c r="HZ635" s="217"/>
      <c r="IA635" s="217"/>
      <c r="IB635" s="217"/>
      <c r="IC635" s="217"/>
      <c r="ID635" s="217"/>
      <c r="IE635" s="217"/>
      <c r="IF635" s="217"/>
      <c r="IG635" s="217"/>
      <c r="IH635" s="217"/>
      <c r="II635" s="217"/>
      <c r="IJ635" s="217"/>
      <c r="IK635" s="217"/>
      <c r="IL635" s="217"/>
      <c r="IM635" s="217"/>
      <c r="IN635" s="217"/>
      <c r="IO635" s="217"/>
      <c r="IP635" s="217"/>
      <c r="IQ635" s="217"/>
      <c r="IR635" s="217"/>
      <c r="IS635" s="217"/>
      <c r="IT635" s="217"/>
      <c r="IU635" s="217"/>
    </row>
    <row r="636" spans="1:255" ht="30" thickBot="1" x14ac:dyDescent="0.3">
      <c r="C636" s="1674" t="s">
        <v>637</v>
      </c>
      <c r="D636" s="1674"/>
      <c r="E636" s="1674"/>
      <c r="F636" s="230"/>
      <c r="G636" s="706"/>
      <c r="H636" s="706"/>
      <c r="I636" s="706"/>
      <c r="J636" s="1461"/>
      <c r="K636" s="1461"/>
      <c r="L636" s="706"/>
      <c r="M636" s="706"/>
      <c r="N636" s="706"/>
      <c r="O636" s="706"/>
      <c r="P636" s="706"/>
      <c r="Q636" s="706"/>
      <c r="R636" s="335">
        <f t="shared" si="428"/>
        <v>265290</v>
      </c>
      <c r="S636" s="335">
        <f t="shared" si="429"/>
        <v>265290</v>
      </c>
      <c r="T636" s="335">
        <f t="shared" si="429"/>
        <v>265290</v>
      </c>
      <c r="U636" s="335">
        <f t="shared" si="430"/>
        <v>265290</v>
      </c>
      <c r="V636" s="756">
        <f t="shared" si="428"/>
        <v>88430</v>
      </c>
      <c r="W636" s="335">
        <f t="shared" si="428"/>
        <v>89440.083609999987</v>
      </c>
      <c r="X636" s="778">
        <f t="shared" si="428"/>
        <v>0</v>
      </c>
      <c r="Y636" s="159">
        <f t="shared" si="428"/>
        <v>0</v>
      </c>
      <c r="Z636" s="335">
        <f t="shared" si="428"/>
        <v>1010.0836099999869</v>
      </c>
      <c r="AA636" s="335">
        <f t="shared" si="428"/>
        <v>0</v>
      </c>
      <c r="AB636" s="335">
        <f t="shared" si="428"/>
        <v>-4.9415699999999996</v>
      </c>
      <c r="AC636" s="335">
        <f t="shared" si="428"/>
        <v>89435.142039999992</v>
      </c>
      <c r="AD636" s="3613"/>
      <c r="AE636" s="3612"/>
      <c r="AF636" s="217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  <c r="EW636" s="217"/>
      <c r="EX636" s="217"/>
      <c r="EY636" s="217"/>
      <c r="EZ636" s="217"/>
      <c r="FA636" s="217"/>
      <c r="FB636" s="217"/>
      <c r="FC636" s="217"/>
      <c r="FD636" s="217"/>
      <c r="FE636" s="217"/>
      <c r="FF636" s="217"/>
      <c r="FG636" s="217"/>
      <c r="FH636" s="217"/>
      <c r="FI636" s="217"/>
      <c r="FJ636" s="217"/>
      <c r="FK636" s="217"/>
      <c r="FL636" s="217"/>
      <c r="FM636" s="217"/>
      <c r="FN636" s="217"/>
      <c r="FO636" s="217"/>
      <c r="FP636" s="217"/>
      <c r="FQ636" s="217"/>
      <c r="FR636" s="217"/>
      <c r="FS636" s="217"/>
      <c r="FT636" s="217"/>
      <c r="FU636" s="217"/>
      <c r="FV636" s="217"/>
      <c r="FW636" s="217"/>
      <c r="FX636" s="217"/>
      <c r="FY636" s="217"/>
      <c r="FZ636" s="217"/>
      <c r="GA636" s="217"/>
      <c r="GB636" s="217"/>
      <c r="GC636" s="217"/>
      <c r="GD636" s="217"/>
      <c r="GE636" s="217"/>
      <c r="GF636" s="217"/>
      <c r="GG636" s="217"/>
      <c r="GH636" s="217"/>
      <c r="GI636" s="217"/>
      <c r="GJ636" s="217"/>
      <c r="GK636" s="217"/>
      <c r="GL636" s="217"/>
      <c r="GM636" s="217"/>
      <c r="GN636" s="217"/>
      <c r="GO636" s="217"/>
      <c r="GP636" s="217"/>
      <c r="GQ636" s="217"/>
      <c r="GR636" s="217"/>
      <c r="GS636" s="217"/>
      <c r="GT636" s="217"/>
      <c r="GU636" s="217"/>
      <c r="GV636" s="217"/>
      <c r="GW636" s="217"/>
      <c r="GX636" s="217"/>
      <c r="GY636" s="217"/>
      <c r="GZ636" s="217"/>
      <c r="HA636" s="217"/>
      <c r="HB636" s="217"/>
      <c r="HC636" s="217"/>
      <c r="HD636" s="217"/>
      <c r="HE636" s="217"/>
      <c r="HF636" s="217"/>
      <c r="HG636" s="217"/>
      <c r="HH636" s="217"/>
      <c r="HI636" s="217"/>
      <c r="HJ636" s="217"/>
      <c r="HK636" s="217"/>
      <c r="HL636" s="217"/>
      <c r="HM636" s="217"/>
      <c r="HN636" s="217"/>
      <c r="HO636" s="217"/>
      <c r="HP636" s="217"/>
      <c r="HQ636" s="217"/>
      <c r="HR636" s="217"/>
      <c r="HS636" s="217"/>
      <c r="HT636" s="217"/>
      <c r="HU636" s="217"/>
      <c r="HV636" s="217"/>
      <c r="HW636" s="217"/>
      <c r="HX636" s="217"/>
      <c r="HY636" s="217"/>
      <c r="HZ636" s="217"/>
      <c r="IA636" s="217"/>
      <c r="IB636" s="217"/>
      <c r="IC636" s="217"/>
      <c r="ID636" s="217"/>
      <c r="IE636" s="217"/>
      <c r="IF636" s="217"/>
      <c r="IG636" s="217"/>
      <c r="IH636" s="217"/>
      <c r="II636" s="217"/>
      <c r="IJ636" s="217"/>
      <c r="IK636" s="217"/>
      <c r="IL636" s="217"/>
      <c r="IM636" s="217"/>
      <c r="IN636" s="217"/>
      <c r="IO636" s="217"/>
      <c r="IP636" s="217"/>
      <c r="IQ636" s="217"/>
      <c r="IR636" s="217"/>
      <c r="IS636" s="217"/>
      <c r="IT636" s="217"/>
      <c r="IU636" s="217"/>
    </row>
    <row r="637" spans="1:255" x14ac:dyDescent="0.25">
      <c r="A637" s="217">
        <v>1</v>
      </c>
      <c r="B637" s="217">
        <v>1</v>
      </c>
      <c r="C637" s="639"/>
      <c r="D637" s="639"/>
      <c r="E637" s="639"/>
      <c r="F637" s="2294"/>
      <c r="G637" s="2398"/>
      <c r="H637" s="2398"/>
      <c r="I637" s="2398"/>
      <c r="J637" s="2398"/>
      <c r="K637" s="2398"/>
      <c r="L637" s="2398"/>
      <c r="M637" s="2398"/>
      <c r="N637" s="2398"/>
      <c r="O637" s="2398"/>
      <c r="P637" s="2398"/>
      <c r="Q637" s="2398"/>
      <c r="R637" s="328"/>
      <c r="S637" s="328"/>
      <c r="T637" s="328"/>
      <c r="U637" s="328"/>
      <c r="V637" s="2296"/>
      <c r="W637" s="328"/>
      <c r="X637" s="776"/>
      <c r="Y637" s="328"/>
      <c r="Z637" s="328"/>
      <c r="AA637" s="3045"/>
      <c r="AB637" s="3045"/>
      <c r="AC637" s="328"/>
      <c r="AD637" s="2400"/>
      <c r="AE637" s="2298"/>
      <c r="AF637" s="217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  <c r="EW637" s="217"/>
      <c r="EX637" s="217"/>
      <c r="EY637" s="217"/>
      <c r="EZ637" s="217"/>
      <c r="FA637" s="217"/>
      <c r="FB637" s="217"/>
      <c r="FC637" s="217"/>
      <c r="FD637" s="217"/>
      <c r="FE637" s="217"/>
      <c r="FF637" s="217"/>
      <c r="FG637" s="217"/>
      <c r="FH637" s="217"/>
      <c r="FI637" s="217"/>
      <c r="FJ637" s="217"/>
      <c r="FK637" s="217"/>
      <c r="FL637" s="217"/>
      <c r="FM637" s="217"/>
      <c r="FN637" s="217"/>
      <c r="FO637" s="217"/>
      <c r="FP637" s="217"/>
      <c r="FQ637" s="217"/>
      <c r="FR637" s="217"/>
      <c r="FS637" s="217"/>
      <c r="FT637" s="217"/>
      <c r="FU637" s="217"/>
      <c r="FV637" s="217"/>
      <c r="FW637" s="217"/>
      <c r="FX637" s="217"/>
      <c r="FY637" s="217"/>
      <c r="FZ637" s="217"/>
      <c r="GA637" s="217"/>
      <c r="GB637" s="217"/>
      <c r="GC637" s="217"/>
      <c r="GD637" s="217"/>
      <c r="GE637" s="217"/>
      <c r="GF637" s="217"/>
      <c r="GG637" s="217"/>
      <c r="GH637" s="217"/>
      <c r="GI637" s="217"/>
      <c r="GJ637" s="217"/>
      <c r="GK637" s="217"/>
      <c r="GL637" s="217"/>
      <c r="GM637" s="217"/>
      <c r="GN637" s="217"/>
      <c r="GO637" s="217"/>
      <c r="GP637" s="217"/>
      <c r="GQ637" s="217"/>
      <c r="GR637" s="217"/>
      <c r="GS637" s="217"/>
      <c r="GT637" s="217"/>
      <c r="GU637" s="217"/>
      <c r="GV637" s="217"/>
      <c r="GW637" s="217"/>
      <c r="GX637" s="217"/>
      <c r="GY637" s="217"/>
      <c r="GZ637" s="217"/>
      <c r="HA637" s="217"/>
      <c r="HB637" s="217"/>
      <c r="HC637" s="217"/>
      <c r="HD637" s="217"/>
      <c r="HE637" s="217"/>
      <c r="HF637" s="217"/>
      <c r="HG637" s="217"/>
      <c r="HH637" s="217"/>
      <c r="HI637" s="217"/>
      <c r="HJ637" s="217"/>
      <c r="HK637" s="217"/>
      <c r="HL637" s="217"/>
      <c r="HM637" s="217"/>
      <c r="HN637" s="217"/>
      <c r="HO637" s="217"/>
      <c r="HP637" s="217"/>
      <c r="HQ637" s="217"/>
      <c r="HR637" s="217"/>
      <c r="HS637" s="217"/>
      <c r="HT637" s="217"/>
      <c r="HU637" s="217"/>
      <c r="HV637" s="217"/>
      <c r="HW637" s="217"/>
      <c r="HX637" s="217"/>
      <c r="HY637" s="217"/>
      <c r="HZ637" s="217"/>
      <c r="IA637" s="217"/>
      <c r="IB637" s="217"/>
      <c r="IC637" s="217"/>
      <c r="ID637" s="217"/>
      <c r="IE637" s="217"/>
      <c r="IF637" s="217"/>
      <c r="IG637" s="217"/>
      <c r="IH637" s="217"/>
      <c r="II637" s="217"/>
      <c r="IJ637" s="217"/>
      <c r="IK637" s="217"/>
      <c r="IL637" s="217"/>
      <c r="IM637" s="217"/>
      <c r="IN637" s="217"/>
      <c r="IO637" s="217"/>
      <c r="IP637" s="217"/>
      <c r="IQ637" s="217"/>
      <c r="IR637" s="217"/>
      <c r="IS637" s="217"/>
      <c r="IT637" s="217"/>
      <c r="IU637" s="217"/>
    </row>
    <row r="638" spans="1:255" ht="63" x14ac:dyDescent="0.25">
      <c r="A638" s="217">
        <v>1</v>
      </c>
      <c r="B638" s="217">
        <v>1</v>
      </c>
      <c r="C638" s="1841" t="s">
        <v>551</v>
      </c>
      <c r="D638" s="1075"/>
      <c r="E638" s="1185"/>
      <c r="F638" s="2351"/>
      <c r="G638" s="2352"/>
      <c r="H638" s="2352"/>
      <c r="I638" s="2352"/>
      <c r="J638" s="2353"/>
      <c r="K638" s="2353"/>
      <c r="L638" s="156"/>
      <c r="M638" s="156"/>
      <c r="N638" s="156"/>
      <c r="O638" s="156"/>
      <c r="P638" s="156"/>
      <c r="Q638" s="156"/>
      <c r="R638" s="2301"/>
      <c r="S638" s="2301"/>
      <c r="T638" s="2301"/>
      <c r="U638" s="2301"/>
      <c r="V638" s="2255"/>
      <c r="W638" s="2301"/>
      <c r="X638" s="3043"/>
      <c r="Y638" s="2301"/>
      <c r="Z638" s="2301"/>
      <c r="AA638" s="3046"/>
      <c r="AB638" s="3046"/>
      <c r="AC638" s="2301"/>
      <c r="AD638" s="2354"/>
      <c r="AE638" s="2256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  <c r="EW638" s="217"/>
      <c r="EX638" s="217"/>
      <c r="EY638" s="217"/>
      <c r="EZ638" s="217"/>
      <c r="FA638" s="217"/>
      <c r="FB638" s="217"/>
      <c r="FC638" s="217"/>
      <c r="FD638" s="217"/>
      <c r="FE638" s="217"/>
      <c r="FF638" s="217"/>
      <c r="FG638" s="217"/>
      <c r="FH638" s="217"/>
      <c r="FI638" s="217"/>
      <c r="FJ638" s="217"/>
      <c r="FK638" s="217"/>
      <c r="FL638" s="217"/>
      <c r="FM638" s="217"/>
      <c r="FN638" s="217"/>
      <c r="FO638" s="217"/>
      <c r="FP638" s="217"/>
      <c r="FQ638" s="217"/>
      <c r="FR638" s="217"/>
      <c r="FS638" s="217"/>
      <c r="FT638" s="217"/>
      <c r="FU638" s="217"/>
      <c r="FV638" s="217"/>
      <c r="FW638" s="217"/>
      <c r="FX638" s="217"/>
      <c r="FY638" s="217"/>
      <c r="FZ638" s="217"/>
      <c r="GA638" s="217"/>
      <c r="GB638" s="217"/>
      <c r="GC638" s="217"/>
      <c r="GD638" s="217"/>
      <c r="GE638" s="217"/>
      <c r="GF638" s="217"/>
      <c r="GG638" s="217"/>
      <c r="GH638" s="217"/>
      <c r="GI638" s="217"/>
      <c r="GJ638" s="217"/>
      <c r="GK638" s="217"/>
      <c r="GL638" s="217"/>
      <c r="GM638" s="217"/>
      <c r="GN638" s="217"/>
      <c r="GO638" s="217"/>
      <c r="GP638" s="217"/>
      <c r="GQ638" s="217"/>
      <c r="GR638" s="217"/>
      <c r="GS638" s="217"/>
      <c r="GT638" s="217"/>
      <c r="GU638" s="217"/>
      <c r="GV638" s="217"/>
      <c r="GW638" s="217"/>
      <c r="GX638" s="217"/>
      <c r="GY638" s="217"/>
      <c r="GZ638" s="217"/>
      <c r="HA638" s="217"/>
      <c r="HB638" s="217"/>
      <c r="HC638" s="217"/>
      <c r="HD638" s="217"/>
      <c r="HE638" s="217"/>
      <c r="HF638" s="217"/>
      <c r="HG638" s="217"/>
      <c r="HH638" s="217"/>
      <c r="HI638" s="217"/>
      <c r="HJ638" s="217"/>
      <c r="HK638" s="217"/>
      <c r="HL638" s="217"/>
      <c r="HM638" s="217"/>
      <c r="HN638" s="217"/>
      <c r="HO638" s="217"/>
      <c r="HP638" s="217"/>
      <c r="HQ638" s="217"/>
      <c r="HR638" s="217"/>
      <c r="HS638" s="217"/>
      <c r="HT638" s="217"/>
      <c r="HU638" s="217"/>
      <c r="HV638" s="217"/>
      <c r="HW638" s="217"/>
      <c r="HX638" s="217"/>
      <c r="HY638" s="217"/>
      <c r="HZ638" s="217"/>
      <c r="IA638" s="217"/>
      <c r="IB638" s="217"/>
      <c r="IC638" s="217"/>
      <c r="ID638" s="217"/>
      <c r="IE638" s="217"/>
      <c r="IF638" s="217"/>
      <c r="IG638" s="217"/>
      <c r="IH638" s="217"/>
      <c r="II638" s="217"/>
      <c r="IJ638" s="217"/>
      <c r="IK638" s="217"/>
      <c r="IL638" s="217"/>
      <c r="IM638" s="217"/>
      <c r="IN638" s="217"/>
      <c r="IO638" s="217"/>
      <c r="IP638" s="217"/>
      <c r="IQ638" s="217"/>
      <c r="IR638" s="217"/>
      <c r="IS638" s="217"/>
      <c r="IT638" s="217"/>
      <c r="IU638" s="217"/>
    </row>
    <row r="639" spans="1:255" x14ac:dyDescent="0.25">
      <c r="A639" s="217">
        <v>1</v>
      </c>
      <c r="B639" s="217">
        <v>1</v>
      </c>
      <c r="C639" s="1378" t="s">
        <v>194</v>
      </c>
      <c r="D639" s="1378"/>
      <c r="E639" s="12"/>
      <c r="F639" s="259">
        <f>F642</f>
        <v>67050</v>
      </c>
      <c r="G639" s="526">
        <f>G642</f>
        <v>22350</v>
      </c>
      <c r="H639" s="526">
        <f>H642</f>
        <v>23077</v>
      </c>
      <c r="I639" s="126">
        <f>H639/G639*100</f>
        <v>103.25279642058165</v>
      </c>
      <c r="J639" s="2405"/>
      <c r="K639" s="2405"/>
      <c r="L639" s="281"/>
      <c r="M639" s="281"/>
      <c r="N639" s="281"/>
      <c r="O639" s="281"/>
      <c r="P639" s="281"/>
      <c r="Q639" s="281"/>
      <c r="R639" s="2406"/>
      <c r="S639" s="2406"/>
      <c r="T639" s="2406"/>
      <c r="U639" s="2406"/>
      <c r="V639" s="2255"/>
      <c r="W639" s="2406"/>
      <c r="X639" s="3055"/>
      <c r="Y639" s="2406"/>
      <c r="Z639" s="2406"/>
      <c r="AA639" s="3056"/>
      <c r="AB639" s="3056"/>
      <c r="AC639" s="2406"/>
      <c r="AD639" s="914"/>
      <c r="AE639" s="2407"/>
      <c r="AF639" s="217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  <c r="EW639" s="217"/>
      <c r="EX639" s="217"/>
      <c r="EY639" s="217"/>
      <c r="EZ639" s="217"/>
      <c r="FA639" s="217"/>
      <c r="FB639" s="217"/>
      <c r="FC639" s="217"/>
      <c r="FD639" s="217"/>
      <c r="FE639" s="217"/>
      <c r="FF639" s="217"/>
      <c r="FG639" s="217"/>
      <c r="FH639" s="217"/>
      <c r="FI639" s="217"/>
      <c r="FJ639" s="217"/>
      <c r="FK639" s="217"/>
      <c r="FL639" s="217"/>
      <c r="FM639" s="217"/>
      <c r="FN639" s="217"/>
      <c r="FO639" s="217"/>
      <c r="FP639" s="217"/>
      <c r="FQ639" s="217"/>
      <c r="FR639" s="217"/>
      <c r="FS639" s="217"/>
      <c r="FT639" s="217"/>
      <c r="FU639" s="217"/>
      <c r="FV639" s="217"/>
      <c r="FW639" s="217"/>
      <c r="FX639" s="217"/>
      <c r="FY639" s="217"/>
      <c r="FZ639" s="217"/>
      <c r="GA639" s="217"/>
      <c r="GB639" s="217"/>
      <c r="GC639" s="217"/>
      <c r="GD639" s="217"/>
      <c r="GE639" s="217"/>
      <c r="GF639" s="217"/>
      <c r="GG639" s="217"/>
      <c r="GH639" s="217"/>
      <c r="GI639" s="217"/>
      <c r="GJ639" s="217"/>
      <c r="GK639" s="217"/>
      <c r="GL639" s="217"/>
      <c r="GM639" s="217"/>
      <c r="GN639" s="217"/>
      <c r="GO639" s="217"/>
      <c r="GP639" s="217"/>
      <c r="GQ639" s="217"/>
      <c r="GR639" s="217"/>
      <c r="GS639" s="217"/>
      <c r="GT639" s="217"/>
      <c r="GU639" s="217"/>
      <c r="GV639" s="217"/>
      <c r="GW639" s="217"/>
      <c r="GX639" s="217"/>
      <c r="GY639" s="217"/>
      <c r="GZ639" s="217"/>
      <c r="HA639" s="217"/>
      <c r="HB639" s="217"/>
      <c r="HC639" s="217"/>
      <c r="HD639" s="217"/>
      <c r="HE639" s="217"/>
      <c r="HF639" s="217"/>
      <c r="HG639" s="217"/>
      <c r="HH639" s="217"/>
      <c r="HI639" s="217"/>
      <c r="HJ639" s="217"/>
      <c r="HK639" s="217"/>
      <c r="HL639" s="217"/>
      <c r="HM639" s="217"/>
      <c r="HN639" s="217"/>
      <c r="HO639" s="217"/>
      <c r="HP639" s="217"/>
      <c r="HQ639" s="217"/>
      <c r="HR639" s="217"/>
      <c r="HS639" s="217"/>
      <c r="HT639" s="217"/>
      <c r="HU639" s="217"/>
      <c r="HV639" s="217"/>
      <c r="HW639" s="217"/>
      <c r="HX639" s="217"/>
      <c r="HY639" s="217"/>
      <c r="HZ639" s="217"/>
      <c r="IA639" s="217"/>
      <c r="IB639" s="217"/>
      <c r="IC639" s="217"/>
      <c r="ID639" s="217"/>
      <c r="IE639" s="217"/>
      <c r="IF639" s="217"/>
      <c r="IG639" s="217"/>
      <c r="IH639" s="217"/>
      <c r="II639" s="217"/>
      <c r="IJ639" s="217"/>
      <c r="IK639" s="217"/>
      <c r="IL639" s="217"/>
      <c r="IM639" s="217"/>
      <c r="IN639" s="217"/>
      <c r="IO639" s="217"/>
      <c r="IP639" s="217"/>
      <c r="IQ639" s="217"/>
      <c r="IR639" s="217"/>
      <c r="IS639" s="217"/>
      <c r="IT639" s="217"/>
      <c r="IU639" s="217"/>
    </row>
    <row r="640" spans="1:255" x14ac:dyDescent="0.25">
      <c r="A640" s="217">
        <v>1</v>
      </c>
      <c r="B640" s="217">
        <v>1</v>
      </c>
      <c r="C640" s="1767" t="s">
        <v>195</v>
      </c>
      <c r="D640" s="1767"/>
      <c r="E640" s="12"/>
      <c r="F640" s="228">
        <f>F642-F641</f>
        <v>67036</v>
      </c>
      <c r="G640" s="127">
        <f>ROUND(F640/12*$C$3,0)</f>
        <v>22345</v>
      </c>
      <c r="H640" s="127">
        <f>H642-H641</f>
        <v>23072</v>
      </c>
      <c r="I640" s="126">
        <f>H640/G640*100</f>
        <v>103.25352427836205</v>
      </c>
      <c r="J640" s="2405"/>
      <c r="K640" s="2405"/>
      <c r="L640" s="281"/>
      <c r="M640" s="281"/>
      <c r="N640" s="281"/>
      <c r="O640" s="281"/>
      <c r="P640" s="281"/>
      <c r="Q640" s="281"/>
      <c r="R640" s="2406"/>
      <c r="S640" s="2406"/>
      <c r="T640" s="2406"/>
      <c r="U640" s="2406"/>
      <c r="V640" s="2255"/>
      <c r="W640" s="2406"/>
      <c r="X640" s="3055"/>
      <c r="Y640" s="2406"/>
      <c r="Z640" s="2406"/>
      <c r="AA640" s="3056"/>
      <c r="AB640" s="3056"/>
      <c r="AC640" s="2406"/>
      <c r="AD640" s="910"/>
      <c r="AE640" s="2407"/>
      <c r="AF640" s="217"/>
      <c r="AG640" s="217"/>
      <c r="AH640" s="217"/>
      <c r="AI640" s="217"/>
      <c r="AJ640" s="217"/>
      <c r="AK640" s="217"/>
      <c r="AL640" s="217"/>
      <c r="AM640" s="217"/>
      <c r="AN640" s="217"/>
      <c r="AO640" s="217"/>
      <c r="AP640" s="217"/>
      <c r="AQ640" s="217"/>
      <c r="AR640" s="217"/>
      <c r="AS640" s="217"/>
      <c r="AT640" s="217"/>
      <c r="AU640" s="217"/>
      <c r="AV640" s="217"/>
      <c r="AW640" s="217"/>
      <c r="AX640" s="217"/>
      <c r="AY640" s="217"/>
      <c r="AZ640" s="217"/>
      <c r="BA640" s="217"/>
      <c r="BB640" s="217"/>
      <c r="BC640" s="217"/>
      <c r="BD640" s="217"/>
      <c r="BE640" s="217"/>
      <c r="BF640" s="217"/>
      <c r="BG640" s="217"/>
      <c r="BH640" s="217"/>
      <c r="BI640" s="217"/>
      <c r="BJ640" s="217"/>
      <c r="BK640" s="217"/>
      <c r="BL640" s="217"/>
      <c r="BM640" s="217"/>
      <c r="BN640" s="217"/>
      <c r="BO640" s="217"/>
      <c r="BP640" s="217"/>
      <c r="BQ640" s="217"/>
      <c r="BR640" s="217"/>
      <c r="BS640" s="217"/>
      <c r="BT640" s="217"/>
      <c r="BU640" s="217"/>
      <c r="BV640" s="217"/>
      <c r="BW640" s="217"/>
      <c r="BX640" s="217"/>
      <c r="BY640" s="217"/>
      <c r="BZ640" s="217"/>
      <c r="CA640" s="217"/>
      <c r="CB640" s="217"/>
      <c r="CC640" s="217"/>
      <c r="CD640" s="217"/>
      <c r="CE640" s="217"/>
      <c r="CF640" s="217"/>
      <c r="CG640" s="217"/>
      <c r="CH640" s="217"/>
      <c r="CI640" s="217"/>
      <c r="CJ640" s="217"/>
      <c r="CK640" s="217"/>
      <c r="CL640" s="217"/>
      <c r="CM640" s="217"/>
      <c r="CN640" s="217"/>
      <c r="CO640" s="217"/>
      <c r="CP640" s="217"/>
      <c r="CQ640" s="217"/>
      <c r="CR640" s="217"/>
      <c r="CS640" s="217"/>
      <c r="CT640" s="217"/>
      <c r="CU640" s="217"/>
      <c r="CV640" s="217"/>
      <c r="CW640" s="217"/>
      <c r="CX640" s="217"/>
      <c r="CY640" s="217"/>
      <c r="CZ640" s="217"/>
      <c r="DA640" s="217"/>
      <c r="DB640" s="217"/>
      <c r="DC640" s="217"/>
      <c r="DD640" s="217"/>
      <c r="DE640" s="217"/>
      <c r="DF640" s="217"/>
      <c r="DG640" s="217"/>
      <c r="DH640" s="217"/>
      <c r="DI640" s="217"/>
      <c r="DJ640" s="217"/>
      <c r="DK640" s="217"/>
      <c r="DL640" s="217"/>
      <c r="DM640" s="217"/>
      <c r="DN640" s="217"/>
      <c r="DO640" s="217"/>
      <c r="DP640" s="217"/>
      <c r="DQ640" s="217"/>
      <c r="DR640" s="217"/>
      <c r="DS640" s="217"/>
      <c r="DT640" s="217"/>
      <c r="DU640" s="217"/>
      <c r="DV640" s="217"/>
      <c r="DW640" s="217"/>
      <c r="DX640" s="217"/>
      <c r="DY640" s="217"/>
      <c r="DZ640" s="217"/>
      <c r="EA640" s="217"/>
      <c r="EB640" s="217"/>
      <c r="EC640" s="217"/>
      <c r="ED640" s="217"/>
      <c r="EE640" s="217"/>
      <c r="EF640" s="217"/>
      <c r="EG640" s="217"/>
      <c r="EH640" s="217"/>
      <c r="EI640" s="217"/>
      <c r="EJ640" s="217"/>
      <c r="EK640" s="217"/>
      <c r="EL640" s="217"/>
      <c r="EM640" s="217"/>
      <c r="EN640" s="217"/>
      <c r="EO640" s="217"/>
      <c r="EP640" s="217"/>
      <c r="EQ640" s="217"/>
      <c r="ER640" s="217"/>
      <c r="ES640" s="217"/>
      <c r="ET640" s="217"/>
      <c r="EU640" s="217"/>
      <c r="EV640" s="217"/>
      <c r="EW640" s="217"/>
      <c r="EX640" s="217"/>
      <c r="EY640" s="217"/>
      <c r="EZ640" s="217"/>
      <c r="FA640" s="217"/>
      <c r="FB640" s="217"/>
      <c r="FC640" s="217"/>
      <c r="FD640" s="217"/>
      <c r="FE640" s="217"/>
      <c r="FF640" s="217"/>
      <c r="FG640" s="217"/>
      <c r="FH640" s="217"/>
      <c r="FI640" s="217"/>
      <c r="FJ640" s="217"/>
      <c r="FK640" s="217"/>
      <c r="FL640" s="217"/>
      <c r="FM640" s="217"/>
      <c r="FN640" s="217"/>
      <c r="FO640" s="217"/>
      <c r="FP640" s="217"/>
      <c r="FQ640" s="217"/>
      <c r="FR640" s="217"/>
      <c r="FS640" s="217"/>
      <c r="FT640" s="217"/>
      <c r="FU640" s="217"/>
      <c r="FV640" s="217"/>
      <c r="FW640" s="217"/>
      <c r="FX640" s="217"/>
      <c r="FY640" s="217"/>
      <c r="FZ640" s="217"/>
      <c r="GA640" s="217"/>
      <c r="GB640" s="217"/>
      <c r="GC640" s="217"/>
      <c r="GD640" s="217"/>
      <c r="GE640" s="217"/>
      <c r="GF640" s="217"/>
      <c r="GG640" s="217"/>
      <c r="GH640" s="217"/>
      <c r="GI640" s="217"/>
      <c r="GJ640" s="217"/>
      <c r="GK640" s="217"/>
      <c r="GL640" s="217"/>
      <c r="GM640" s="217"/>
      <c r="GN640" s="217"/>
      <c r="GO640" s="217"/>
      <c r="GP640" s="217"/>
      <c r="GQ640" s="217"/>
      <c r="GR640" s="217"/>
      <c r="GS640" s="217"/>
      <c r="GT640" s="217"/>
      <c r="GU640" s="217"/>
      <c r="GV640" s="217"/>
      <c r="GW640" s="217"/>
      <c r="GX640" s="217"/>
      <c r="GY640" s="217"/>
      <c r="GZ640" s="217"/>
      <c r="HA640" s="217"/>
      <c r="HB640" s="217"/>
      <c r="HC640" s="217"/>
      <c r="HD640" s="217"/>
      <c r="HE640" s="217"/>
      <c r="HF640" s="217"/>
      <c r="HG640" s="217"/>
      <c r="HH640" s="217"/>
      <c r="HI640" s="217"/>
      <c r="HJ640" s="217"/>
      <c r="HK640" s="217"/>
      <c r="HL640" s="217"/>
      <c r="HM640" s="217"/>
      <c r="HN640" s="217"/>
      <c r="HO640" s="217"/>
      <c r="HP640" s="217"/>
      <c r="HQ640" s="217"/>
      <c r="HR640" s="217"/>
      <c r="HS640" s="217"/>
      <c r="HT640" s="217"/>
      <c r="HU640" s="217"/>
      <c r="HV640" s="217"/>
      <c r="HW640" s="217"/>
      <c r="HX640" s="217"/>
      <c r="HY640" s="217"/>
      <c r="HZ640" s="217"/>
      <c r="IA640" s="217"/>
      <c r="IB640" s="217"/>
      <c r="IC640" s="217"/>
      <c r="ID640" s="217"/>
      <c r="IE640" s="217"/>
      <c r="IF640" s="217"/>
      <c r="IG640" s="217"/>
      <c r="IH640" s="217"/>
      <c r="II640" s="217"/>
      <c r="IJ640" s="217"/>
      <c r="IK640" s="217"/>
      <c r="IL640" s="217"/>
      <c r="IM640" s="217"/>
      <c r="IN640" s="217"/>
      <c r="IO640" s="217"/>
      <c r="IP640" s="217"/>
      <c r="IQ640" s="217"/>
      <c r="IR640" s="217"/>
      <c r="IS640" s="217"/>
      <c r="IT640" s="217"/>
      <c r="IU640" s="217"/>
    </row>
    <row r="641" spans="1:255" ht="30" x14ac:dyDescent="0.25">
      <c r="A641" s="217">
        <v>1</v>
      </c>
      <c r="B641" s="217">
        <v>1</v>
      </c>
      <c r="C641" s="1767" t="s">
        <v>196</v>
      </c>
      <c r="D641" s="1767"/>
      <c r="E641" s="12"/>
      <c r="F641" s="228">
        <v>14</v>
      </c>
      <c r="G641" s="126">
        <f>ROUND(F641/12*$C$3,0)</f>
        <v>5</v>
      </c>
      <c r="H641" s="127">
        <v>5</v>
      </c>
      <c r="I641" s="126">
        <f>H641/G641*100</f>
        <v>100</v>
      </c>
      <c r="J641" s="2405"/>
      <c r="K641" s="2405"/>
      <c r="L641" s="281"/>
      <c r="M641" s="156"/>
      <c r="N641" s="281"/>
      <c r="O641" s="156"/>
      <c r="P641" s="156"/>
      <c r="Q641" s="281"/>
      <c r="R641" s="2406"/>
      <c r="S641" s="2406"/>
      <c r="T641" s="2406"/>
      <c r="U641" s="2406"/>
      <c r="V641" s="2255"/>
      <c r="W641" s="2406"/>
      <c r="X641" s="3055"/>
      <c r="Y641" s="2406"/>
      <c r="Z641" s="2406"/>
      <c r="AA641" s="3056"/>
      <c r="AB641" s="3056"/>
      <c r="AC641" s="2406"/>
      <c r="AD641" s="910"/>
      <c r="AE641" s="2407"/>
      <c r="AF641" s="217"/>
      <c r="AG641" s="217"/>
      <c r="AH641" s="217"/>
      <c r="AI641" s="217"/>
      <c r="AJ641" s="217"/>
      <c r="AK641" s="217"/>
      <c r="AL641" s="217"/>
      <c r="AM641" s="217"/>
      <c r="AN641" s="217"/>
      <c r="AO641" s="217"/>
      <c r="AP641" s="217"/>
      <c r="AQ641" s="217"/>
      <c r="AR641" s="217"/>
      <c r="AS641" s="217"/>
      <c r="AT641" s="217"/>
      <c r="AU641" s="217"/>
      <c r="AV641" s="217"/>
      <c r="AW641" s="217"/>
      <c r="AX641" s="217"/>
      <c r="AY641" s="217"/>
      <c r="AZ641" s="217"/>
      <c r="BA641" s="217"/>
      <c r="BB641" s="217"/>
      <c r="BC641" s="217"/>
      <c r="BD641" s="217"/>
      <c r="BE641" s="217"/>
      <c r="BF641" s="217"/>
      <c r="BG641" s="217"/>
      <c r="BH641" s="217"/>
      <c r="BI641" s="217"/>
      <c r="BJ641" s="217"/>
      <c r="BK641" s="217"/>
      <c r="BL641" s="217"/>
      <c r="BM641" s="217"/>
      <c r="BN641" s="217"/>
      <c r="BO641" s="217"/>
      <c r="BP641" s="217"/>
      <c r="BQ641" s="217"/>
      <c r="BR641" s="217"/>
      <c r="BS641" s="217"/>
      <c r="BT641" s="217"/>
      <c r="BU641" s="217"/>
      <c r="BV641" s="217"/>
      <c r="BW641" s="217"/>
      <c r="BX641" s="217"/>
      <c r="BY641" s="217"/>
      <c r="BZ641" s="217"/>
      <c r="CA641" s="217"/>
      <c r="CB641" s="217"/>
      <c r="CC641" s="217"/>
      <c r="CD641" s="217"/>
      <c r="CE641" s="217"/>
      <c r="CF641" s="217"/>
      <c r="CG641" s="217"/>
      <c r="CH641" s="217"/>
      <c r="CI641" s="217"/>
      <c r="CJ641" s="217"/>
      <c r="CK641" s="217"/>
      <c r="CL641" s="217"/>
      <c r="CM641" s="217"/>
      <c r="CN641" s="217"/>
      <c r="CO641" s="217"/>
      <c r="CP641" s="217"/>
      <c r="CQ641" s="217"/>
      <c r="CR641" s="217"/>
      <c r="CS641" s="217"/>
      <c r="CT641" s="217"/>
      <c r="CU641" s="217"/>
      <c r="CV641" s="217"/>
      <c r="CW641" s="217"/>
      <c r="CX641" s="217"/>
      <c r="CY641" s="217"/>
      <c r="CZ641" s="217"/>
      <c r="DA641" s="217"/>
      <c r="DB641" s="217"/>
      <c r="DC641" s="217"/>
      <c r="DD641" s="217"/>
      <c r="DE641" s="217"/>
      <c r="DF641" s="217"/>
      <c r="DG641" s="217"/>
      <c r="DH641" s="217"/>
      <c r="DI641" s="217"/>
      <c r="DJ641" s="217"/>
      <c r="DK641" s="217"/>
      <c r="DL641" s="217"/>
      <c r="DM641" s="217"/>
      <c r="DN641" s="217"/>
      <c r="DO641" s="217"/>
      <c r="DP641" s="217"/>
      <c r="DQ641" s="217"/>
      <c r="DR641" s="217"/>
      <c r="DS641" s="217"/>
      <c r="DT641" s="217"/>
      <c r="DU641" s="217"/>
      <c r="DV641" s="217"/>
      <c r="DW641" s="217"/>
      <c r="DX641" s="217"/>
      <c r="DY641" s="217"/>
      <c r="DZ641" s="217"/>
      <c r="EA641" s="217"/>
      <c r="EB641" s="217"/>
      <c r="EC641" s="217"/>
      <c r="ED641" s="217"/>
      <c r="EE641" s="217"/>
      <c r="EF641" s="217"/>
      <c r="EG641" s="217"/>
      <c r="EH641" s="217"/>
      <c r="EI641" s="217"/>
      <c r="EJ641" s="217"/>
      <c r="EK641" s="217"/>
      <c r="EL641" s="217"/>
      <c r="EM641" s="217"/>
      <c r="EN641" s="217"/>
      <c r="EO641" s="217"/>
      <c r="EP641" s="217"/>
      <c r="EQ641" s="217"/>
      <c r="ER641" s="217"/>
      <c r="ES641" s="217"/>
      <c r="ET641" s="217"/>
      <c r="EU641" s="217"/>
      <c r="EV641" s="217"/>
      <c r="EW641" s="217"/>
      <c r="EX641" s="217"/>
      <c r="EY641" s="217"/>
      <c r="EZ641" s="217"/>
      <c r="FA641" s="217"/>
      <c r="FB641" s="217"/>
      <c r="FC641" s="217"/>
      <c r="FD641" s="217"/>
      <c r="FE641" s="217"/>
      <c r="FF641" s="217"/>
      <c r="FG641" s="217"/>
      <c r="FH641" s="217"/>
      <c r="FI641" s="217"/>
      <c r="FJ641" s="217"/>
      <c r="FK641" s="217"/>
      <c r="FL641" s="217"/>
      <c r="FM641" s="217"/>
      <c r="FN641" s="217"/>
      <c r="FO641" s="217"/>
      <c r="FP641" s="217"/>
      <c r="FQ641" s="217"/>
      <c r="FR641" s="217"/>
      <c r="FS641" s="217"/>
      <c r="FT641" s="217"/>
      <c r="FU641" s="217"/>
      <c r="FV641" s="217"/>
      <c r="FW641" s="217"/>
      <c r="FX641" s="217"/>
      <c r="FY641" s="217"/>
      <c r="FZ641" s="217"/>
      <c r="GA641" s="217"/>
      <c r="GB641" s="217"/>
      <c r="GC641" s="217"/>
      <c r="GD641" s="217"/>
      <c r="GE641" s="217"/>
      <c r="GF641" s="217"/>
      <c r="GG641" s="217"/>
      <c r="GH641" s="217"/>
      <c r="GI641" s="217"/>
      <c r="GJ641" s="217"/>
      <c r="GK641" s="217"/>
      <c r="GL641" s="217"/>
      <c r="GM641" s="217"/>
      <c r="GN641" s="217"/>
      <c r="GO641" s="217"/>
      <c r="GP641" s="217"/>
      <c r="GQ641" s="217"/>
      <c r="GR641" s="217"/>
      <c r="GS641" s="217"/>
      <c r="GT641" s="217"/>
      <c r="GU641" s="217"/>
      <c r="GV641" s="217"/>
      <c r="GW641" s="217"/>
      <c r="GX641" s="217"/>
      <c r="GY641" s="217"/>
      <c r="GZ641" s="217"/>
      <c r="HA641" s="217"/>
      <c r="HB641" s="217"/>
      <c r="HC641" s="217"/>
      <c r="HD641" s="217"/>
      <c r="HE641" s="217"/>
      <c r="HF641" s="217"/>
      <c r="HG641" s="217"/>
      <c r="HH641" s="217"/>
      <c r="HI641" s="217"/>
      <c r="HJ641" s="217"/>
      <c r="HK641" s="217"/>
      <c r="HL641" s="217"/>
      <c r="HM641" s="217"/>
      <c r="HN641" s="217"/>
      <c r="HO641" s="217"/>
      <c r="HP641" s="217"/>
      <c r="HQ641" s="217"/>
      <c r="HR641" s="217"/>
      <c r="HS641" s="217"/>
      <c r="HT641" s="217"/>
      <c r="HU641" s="217"/>
      <c r="HV641" s="217"/>
      <c r="HW641" s="217"/>
      <c r="HX641" s="217"/>
      <c r="HY641" s="217"/>
      <c r="HZ641" s="217"/>
      <c r="IA641" s="217"/>
      <c r="IB641" s="217"/>
      <c r="IC641" s="217"/>
      <c r="ID641" s="217"/>
      <c r="IE641" s="217"/>
      <c r="IF641" s="217"/>
      <c r="IG641" s="217"/>
      <c r="IH641" s="217"/>
      <c r="II641" s="217"/>
      <c r="IJ641" s="217"/>
      <c r="IK641" s="217"/>
      <c r="IL641" s="217"/>
      <c r="IM641" s="217"/>
      <c r="IN641" s="217"/>
      <c r="IO641" s="217"/>
      <c r="IP641" s="217"/>
      <c r="IQ641" s="217"/>
      <c r="IR641" s="217"/>
      <c r="IS641" s="217"/>
      <c r="IT641" s="217"/>
      <c r="IU641" s="217"/>
    </row>
    <row r="642" spans="1:255" ht="29.25" x14ac:dyDescent="0.25">
      <c r="B642" s="217">
        <v>1</v>
      </c>
      <c r="C642" s="705" t="s">
        <v>201</v>
      </c>
      <c r="D642" s="705"/>
      <c r="E642" s="12"/>
      <c r="F642" s="259">
        <v>67050</v>
      </c>
      <c r="G642" s="526">
        <f>ROUND(F642/12*$C$3,0)</f>
        <v>22350</v>
      </c>
      <c r="H642" s="526">
        <v>23077</v>
      </c>
      <c r="I642" s="1745">
        <f>H642/G642*100</f>
        <v>103.25279642058165</v>
      </c>
      <c r="J642" s="2408"/>
      <c r="K642" s="2408"/>
      <c r="L642" s="1099"/>
      <c r="M642" s="1086"/>
      <c r="N642" s="1099"/>
      <c r="O642" s="1086"/>
      <c r="P642" s="1086"/>
      <c r="Q642" s="1099"/>
      <c r="R642" s="2409">
        <v>548500.81260000006</v>
      </c>
      <c r="S642" s="2409">
        <v>548500.81260000006</v>
      </c>
      <c r="T642" s="2409">
        <v>548500.81260000006</v>
      </c>
      <c r="U642" s="2409">
        <v>548500.81260000006</v>
      </c>
      <c r="V642" s="876">
        <f t="shared" ref="V642" si="431">R642/12*$C$3+(S642-R642)/11*3+(T642-S642)/10*2+(U642-T642)/9*1</f>
        <v>182833.60420000003</v>
      </c>
      <c r="W642" s="2409">
        <f t="shared" ref="W642" si="432">AC642-AB642-Y642-X642</f>
        <v>181807.46880999999</v>
      </c>
      <c r="X642" s="3057"/>
      <c r="Y642" s="2409"/>
      <c r="Z642" s="2409">
        <f>W642-V642</f>
        <v>-1026.1353900000395</v>
      </c>
      <c r="AA642" s="2409"/>
      <c r="AB642" s="2409">
        <v>-40.933159999999994</v>
      </c>
      <c r="AC642" s="2409">
        <v>181766.53565000001</v>
      </c>
      <c r="AD642" s="914"/>
      <c r="AE642" s="2410"/>
      <c r="AF642" s="217"/>
      <c r="AG642" s="217"/>
      <c r="AH642" s="217"/>
      <c r="AI642" s="217"/>
      <c r="AJ642" s="217"/>
      <c r="AK642" s="217"/>
      <c r="AL642" s="217"/>
      <c r="AM642" s="217"/>
      <c r="AN642" s="217"/>
      <c r="AO642" s="217"/>
      <c r="AP642" s="217"/>
      <c r="AQ642" s="217"/>
      <c r="AR642" s="217"/>
      <c r="AS642" s="217"/>
      <c r="AT642" s="217"/>
      <c r="AU642" s="217"/>
      <c r="AV642" s="217"/>
      <c r="AW642" s="217"/>
      <c r="AX642" s="217"/>
      <c r="AY642" s="217"/>
      <c r="AZ642" s="217"/>
      <c r="BA642" s="217"/>
      <c r="BB642" s="217"/>
      <c r="BC642" s="217"/>
      <c r="BD642" s="217"/>
      <c r="BE642" s="217"/>
      <c r="BF642" s="217"/>
      <c r="BG642" s="217"/>
      <c r="BH642" s="217"/>
      <c r="BI642" s="217"/>
      <c r="BJ642" s="217"/>
      <c r="BK642" s="217"/>
      <c r="BL642" s="217"/>
      <c r="BM642" s="217"/>
      <c r="BN642" s="217"/>
      <c r="BO642" s="217"/>
      <c r="BP642" s="217"/>
      <c r="BQ642" s="217"/>
      <c r="BR642" s="217"/>
      <c r="BS642" s="217"/>
      <c r="BT642" s="217"/>
      <c r="BU642" s="217"/>
      <c r="BV642" s="217"/>
      <c r="BW642" s="217"/>
      <c r="BX642" s="217"/>
      <c r="BY642" s="217"/>
      <c r="BZ642" s="217"/>
      <c r="CA642" s="217"/>
      <c r="CB642" s="217"/>
      <c r="CC642" s="217"/>
      <c r="CD642" s="217"/>
      <c r="CE642" s="217"/>
      <c r="CF642" s="217"/>
      <c r="CG642" s="217"/>
      <c r="CH642" s="217"/>
      <c r="CI642" s="217"/>
      <c r="CJ642" s="217"/>
      <c r="CK642" s="217"/>
      <c r="CL642" s="217"/>
      <c r="CM642" s="217"/>
      <c r="CN642" s="217"/>
      <c r="CO642" s="217"/>
      <c r="CP642" s="217"/>
      <c r="CQ642" s="217"/>
      <c r="CR642" s="217"/>
      <c r="CS642" s="217"/>
      <c r="CT642" s="217"/>
      <c r="CU642" s="217"/>
      <c r="CV642" s="217"/>
      <c r="CW642" s="217"/>
      <c r="CX642" s="217"/>
      <c r="CY642" s="217"/>
      <c r="CZ642" s="217"/>
      <c r="DA642" s="217"/>
      <c r="DB642" s="217"/>
      <c r="DC642" s="217"/>
      <c r="DD642" s="217"/>
      <c r="DE642" s="217"/>
      <c r="DF642" s="217"/>
      <c r="DG642" s="217"/>
      <c r="DH642" s="217"/>
      <c r="DI642" s="217"/>
      <c r="DJ642" s="217"/>
      <c r="DK642" s="217"/>
      <c r="DL642" s="217"/>
      <c r="DM642" s="217"/>
      <c r="DN642" s="217"/>
      <c r="DO642" s="217"/>
      <c r="DP642" s="217"/>
      <c r="DQ642" s="217"/>
      <c r="DR642" s="217"/>
      <c r="DS642" s="217"/>
      <c r="DT642" s="217"/>
      <c r="DU642" s="217"/>
      <c r="DV642" s="217"/>
      <c r="DW642" s="217"/>
      <c r="DX642" s="217"/>
      <c r="DY642" s="217"/>
      <c r="DZ642" s="217"/>
      <c r="EA642" s="217"/>
      <c r="EB642" s="217"/>
      <c r="EC642" s="217"/>
      <c r="ED642" s="217"/>
      <c r="EE642" s="217"/>
      <c r="EF642" s="217"/>
      <c r="EG642" s="217"/>
      <c r="EH642" s="217"/>
      <c r="EI642" s="217"/>
      <c r="EJ642" s="217"/>
      <c r="EK642" s="217"/>
      <c r="EL642" s="217"/>
      <c r="EM642" s="217"/>
      <c r="EN642" s="217"/>
      <c r="EO642" s="217"/>
      <c r="EP642" s="217"/>
      <c r="EQ642" s="217"/>
      <c r="ER642" s="217"/>
      <c r="ES642" s="217"/>
      <c r="ET642" s="217"/>
      <c r="EU642" s="217"/>
      <c r="EV642" s="217"/>
      <c r="EW642" s="217"/>
      <c r="EX642" s="217"/>
      <c r="EY642" s="217"/>
      <c r="EZ642" s="217"/>
      <c r="FA642" s="217"/>
      <c r="FB642" s="217"/>
      <c r="FC642" s="217"/>
      <c r="FD642" s="217"/>
      <c r="FE642" s="217"/>
      <c r="FF642" s="217"/>
      <c r="FG642" s="217"/>
      <c r="FH642" s="217"/>
      <c r="FI642" s="217"/>
      <c r="FJ642" s="217"/>
      <c r="FK642" s="217"/>
      <c r="FL642" s="217"/>
      <c r="FM642" s="217"/>
      <c r="FN642" s="217"/>
      <c r="FO642" s="217"/>
      <c r="FP642" s="217"/>
      <c r="FQ642" s="217"/>
      <c r="FR642" s="217"/>
      <c r="FS642" s="217"/>
      <c r="FT642" s="217"/>
      <c r="FU642" s="217"/>
      <c r="FV642" s="217"/>
      <c r="FW642" s="217"/>
      <c r="FX642" s="217"/>
      <c r="FY642" s="217"/>
      <c r="FZ642" s="217"/>
      <c r="GA642" s="217"/>
      <c r="GB642" s="217"/>
      <c r="GC642" s="217"/>
      <c r="GD642" s="217"/>
      <c r="GE642" s="217"/>
      <c r="GF642" s="217"/>
      <c r="GG642" s="217"/>
      <c r="GH642" s="217"/>
      <c r="GI642" s="217"/>
      <c r="GJ642" s="217"/>
      <c r="GK642" s="217"/>
      <c r="GL642" s="217"/>
      <c r="GM642" s="217"/>
      <c r="GN642" s="217"/>
      <c r="GO642" s="217"/>
      <c r="GP642" s="217"/>
      <c r="GQ642" s="217"/>
      <c r="GR642" s="217"/>
      <c r="GS642" s="217"/>
      <c r="GT642" s="217"/>
      <c r="GU642" s="217"/>
      <c r="GV642" s="217"/>
      <c r="GW642" s="217"/>
      <c r="GX642" s="217"/>
      <c r="GY642" s="217"/>
      <c r="GZ642" s="217"/>
      <c r="HA642" s="217"/>
      <c r="HB642" s="217"/>
      <c r="HC642" s="217"/>
      <c r="HD642" s="217"/>
      <c r="HE642" s="217"/>
      <c r="HF642" s="217"/>
      <c r="HG642" s="217"/>
      <c r="HH642" s="217"/>
      <c r="HI642" s="217"/>
      <c r="HJ642" s="217"/>
      <c r="HK642" s="217"/>
      <c r="HL642" s="217"/>
      <c r="HM642" s="217"/>
      <c r="HN642" s="217"/>
      <c r="HO642" s="217"/>
      <c r="HP642" s="217"/>
      <c r="HQ642" s="217"/>
      <c r="HR642" s="217"/>
      <c r="HS642" s="217"/>
      <c r="HT642" s="217"/>
      <c r="HU642" s="217"/>
      <c r="HV642" s="217"/>
      <c r="HW642" s="217"/>
      <c r="HX642" s="217"/>
      <c r="HY642" s="217"/>
      <c r="HZ642" s="217"/>
      <c r="IA642" s="217"/>
      <c r="IB642" s="217"/>
      <c r="IC642" s="217"/>
      <c r="ID642" s="217"/>
      <c r="IE642" s="217"/>
      <c r="IF642" s="217"/>
      <c r="IG642" s="217"/>
      <c r="IH642" s="217"/>
      <c r="II642" s="217"/>
      <c r="IJ642" s="217"/>
      <c r="IK642" s="217"/>
      <c r="IL642" s="217"/>
      <c r="IM642" s="217"/>
      <c r="IN642" s="217"/>
      <c r="IO642" s="217"/>
      <c r="IP642" s="217"/>
      <c r="IQ642" s="217"/>
      <c r="IR642" s="217"/>
      <c r="IS642" s="217"/>
      <c r="IT642" s="217"/>
      <c r="IU642" s="217"/>
    </row>
    <row r="643" spans="1:255" x14ac:dyDescent="0.25">
      <c r="A643" s="217">
        <v>1</v>
      </c>
      <c r="B643" s="217">
        <v>1</v>
      </c>
      <c r="C643" s="2381" t="s">
        <v>273</v>
      </c>
      <c r="D643" s="2381"/>
      <c r="E643" s="2381"/>
      <c r="F643" s="2403"/>
      <c r="G643" s="2385"/>
      <c r="H643" s="2385"/>
      <c r="I643" s="2385"/>
      <c r="J643" s="2384"/>
      <c r="K643" s="2384"/>
      <c r="L643" s="2385"/>
      <c r="M643" s="2385"/>
      <c r="N643" s="2385"/>
      <c r="O643" s="2385"/>
      <c r="P643" s="2385"/>
      <c r="Q643" s="2385"/>
      <c r="R643" s="2386">
        <f t="shared" ref="R643:V643" si="433">R642</f>
        <v>548500.81260000006</v>
      </c>
      <c r="S643" s="2386">
        <f t="shared" ref="S643:T643" si="434">S642</f>
        <v>548500.81260000006</v>
      </c>
      <c r="T643" s="2386">
        <f t="shared" si="434"/>
        <v>548500.81260000006</v>
      </c>
      <c r="U643" s="2386">
        <f t="shared" ref="U643" si="435">U642</f>
        <v>548500.81260000006</v>
      </c>
      <c r="V643" s="2387">
        <f t="shared" si="433"/>
        <v>182833.60420000003</v>
      </c>
      <c r="W643" s="2386">
        <f t="shared" ref="W643:AC643" si="436">W642</f>
        <v>181807.46880999999</v>
      </c>
      <c r="X643" s="3053">
        <f t="shared" si="436"/>
        <v>0</v>
      </c>
      <c r="Y643" s="2386">
        <f>Y642</f>
        <v>0</v>
      </c>
      <c r="Z643" s="2386">
        <f t="shared" si="436"/>
        <v>-1026.1353900000395</v>
      </c>
      <c r="AA643" s="2386"/>
      <c r="AB643" s="2386">
        <f t="shared" si="436"/>
        <v>-40.933159999999994</v>
      </c>
      <c r="AC643" s="2386">
        <f t="shared" si="436"/>
        <v>181766.53565000001</v>
      </c>
      <c r="AD643" s="2404"/>
      <c r="AE643" s="2389"/>
      <c r="AF643" s="217"/>
      <c r="AG643" s="217"/>
      <c r="AH643" s="217"/>
      <c r="AI643" s="217"/>
      <c r="AJ643" s="217"/>
      <c r="AK643" s="217"/>
      <c r="AL643" s="217"/>
      <c r="AM643" s="217"/>
      <c r="AN643" s="217"/>
      <c r="AO643" s="217"/>
      <c r="AP643" s="217"/>
      <c r="AQ643" s="217"/>
      <c r="AR643" s="217"/>
      <c r="AS643" s="217"/>
      <c r="AT643" s="217"/>
      <c r="AU643" s="217"/>
      <c r="AV643" s="217"/>
      <c r="AW643" s="217"/>
      <c r="AX643" s="217"/>
      <c r="AY643" s="217"/>
      <c r="AZ643" s="217"/>
      <c r="BA643" s="217"/>
      <c r="BB643" s="217"/>
      <c r="BC643" s="217"/>
      <c r="BD643" s="217"/>
      <c r="BE643" s="217"/>
      <c r="BF643" s="217"/>
      <c r="BG643" s="217"/>
      <c r="BH643" s="217"/>
      <c r="BI643" s="217"/>
      <c r="BJ643" s="217"/>
      <c r="BK643" s="217"/>
      <c r="BL643" s="217"/>
      <c r="BM643" s="217"/>
      <c r="BN643" s="217"/>
      <c r="BO643" s="217"/>
      <c r="BP643" s="217"/>
      <c r="BQ643" s="217"/>
      <c r="BR643" s="217"/>
      <c r="BS643" s="217"/>
      <c r="BT643" s="217"/>
      <c r="BU643" s="217"/>
      <c r="BV643" s="217"/>
      <c r="BW643" s="217"/>
      <c r="BX643" s="217"/>
      <c r="BY643" s="217"/>
      <c r="BZ643" s="217"/>
      <c r="CA643" s="217"/>
      <c r="CB643" s="217"/>
      <c r="CC643" s="217"/>
      <c r="CD643" s="217"/>
      <c r="CE643" s="217"/>
      <c r="CF643" s="217"/>
      <c r="CG643" s="217"/>
      <c r="CH643" s="217"/>
      <c r="CI643" s="217"/>
      <c r="CJ643" s="217"/>
      <c r="CK643" s="217"/>
      <c r="CL643" s="217"/>
      <c r="CM643" s="217"/>
      <c r="CN643" s="217"/>
      <c r="CO643" s="217"/>
      <c r="CP643" s="217"/>
      <c r="CQ643" s="217"/>
      <c r="CR643" s="217"/>
      <c r="CS643" s="217"/>
      <c r="CT643" s="217"/>
      <c r="CU643" s="217"/>
      <c r="CV643" s="217"/>
      <c r="CW643" s="217"/>
      <c r="CX643" s="217"/>
      <c r="CY643" s="217"/>
      <c r="CZ643" s="217"/>
      <c r="DA643" s="217"/>
      <c r="DB643" s="217"/>
      <c r="DC643" s="217"/>
      <c r="DD643" s="217"/>
      <c r="DE643" s="217"/>
      <c r="DF643" s="217"/>
      <c r="DG643" s="217"/>
      <c r="DH643" s="217"/>
      <c r="DI643" s="217"/>
      <c r="DJ643" s="217"/>
      <c r="DK643" s="217"/>
      <c r="DL643" s="217"/>
      <c r="DM643" s="217"/>
      <c r="DN643" s="217"/>
      <c r="DO643" s="217"/>
      <c r="DP643" s="217"/>
      <c r="DQ643" s="217"/>
      <c r="DR643" s="217"/>
      <c r="DS643" s="217"/>
      <c r="DT643" s="217"/>
      <c r="DU643" s="217"/>
      <c r="DV643" s="217"/>
      <c r="DW643" s="217"/>
      <c r="DX643" s="217"/>
      <c r="DY643" s="217"/>
      <c r="DZ643" s="217"/>
      <c r="EA643" s="217"/>
      <c r="EB643" s="217"/>
      <c r="EC643" s="217"/>
      <c r="ED643" s="217"/>
      <c r="EE643" s="217"/>
      <c r="EF643" s="217"/>
      <c r="EG643" s="217"/>
      <c r="EH643" s="217"/>
      <c r="EI643" s="217"/>
      <c r="EJ643" s="217"/>
      <c r="EK643" s="217"/>
      <c r="EL643" s="217"/>
      <c r="EM643" s="217"/>
      <c r="EN643" s="217"/>
      <c r="EO643" s="217"/>
      <c r="EP643" s="217"/>
      <c r="EQ643" s="217"/>
      <c r="ER643" s="217"/>
      <c r="ES643" s="217"/>
      <c r="ET643" s="217"/>
      <c r="EU643" s="217"/>
      <c r="EV643" s="217"/>
      <c r="EW643" s="217"/>
      <c r="EX643" s="217"/>
      <c r="EY643" s="217"/>
      <c r="EZ643" s="217"/>
      <c r="FA643" s="217"/>
      <c r="FB643" s="217"/>
      <c r="FC643" s="217"/>
      <c r="FD643" s="217"/>
      <c r="FE643" s="217"/>
      <c r="FF643" s="217"/>
      <c r="FG643" s="217"/>
      <c r="FH643" s="217"/>
      <c r="FI643" s="217"/>
      <c r="FJ643" s="217"/>
      <c r="FK643" s="217"/>
      <c r="FL643" s="217"/>
      <c r="FM643" s="217"/>
      <c r="FN643" s="217"/>
      <c r="FO643" s="217"/>
      <c r="FP643" s="217"/>
      <c r="FQ643" s="217"/>
      <c r="FR643" s="217"/>
      <c r="FS643" s="217"/>
      <c r="FT643" s="217"/>
      <c r="FU643" s="217"/>
      <c r="FV643" s="217"/>
      <c r="FW643" s="217"/>
      <c r="FX643" s="217"/>
      <c r="FY643" s="217"/>
      <c r="FZ643" s="217"/>
      <c r="GA643" s="217"/>
      <c r="GB643" s="217"/>
      <c r="GC643" s="217"/>
      <c r="GD643" s="217"/>
      <c r="GE643" s="217"/>
      <c r="GF643" s="217"/>
      <c r="GG643" s="217"/>
      <c r="GH643" s="217"/>
      <c r="GI643" s="217"/>
      <c r="GJ643" s="217"/>
      <c r="GK643" s="217"/>
      <c r="GL643" s="217"/>
      <c r="GM643" s="217"/>
      <c r="GN643" s="217"/>
      <c r="GO643" s="217"/>
      <c r="GP643" s="217"/>
      <c r="GQ643" s="217"/>
      <c r="GR643" s="217"/>
      <c r="GS643" s="217"/>
      <c r="GT643" s="217"/>
      <c r="GU643" s="217"/>
      <c r="GV643" s="217"/>
      <c r="GW643" s="217"/>
      <c r="GX643" s="217"/>
      <c r="GY643" s="217"/>
      <c r="GZ643" s="217"/>
      <c r="HA643" s="217"/>
      <c r="HB643" s="217"/>
      <c r="HC643" s="217"/>
      <c r="HD643" s="217"/>
      <c r="HE643" s="217"/>
      <c r="HF643" s="217"/>
      <c r="HG643" s="217"/>
      <c r="HH643" s="217"/>
      <c r="HI643" s="217"/>
      <c r="HJ643" s="217"/>
      <c r="HK643" s="217"/>
      <c r="HL643" s="217"/>
      <c r="HM643" s="217"/>
      <c r="HN643" s="217"/>
      <c r="HO643" s="217"/>
      <c r="HP643" s="217"/>
      <c r="HQ643" s="217"/>
      <c r="HR643" s="217"/>
      <c r="HS643" s="217"/>
      <c r="HT643" s="217"/>
      <c r="HU643" s="217"/>
      <c r="HV643" s="217"/>
      <c r="HW643" s="217"/>
      <c r="HX643" s="217"/>
      <c r="HY643" s="217"/>
      <c r="HZ643" s="217"/>
      <c r="IA643" s="217"/>
      <c r="IB643" s="217"/>
      <c r="IC643" s="217"/>
      <c r="ID643" s="217"/>
      <c r="IE643" s="217"/>
      <c r="IF643" s="217"/>
      <c r="IG643" s="217"/>
      <c r="IH643" s="217"/>
      <c r="II643" s="217"/>
      <c r="IJ643" s="217"/>
      <c r="IK643" s="217"/>
      <c r="IL643" s="217"/>
      <c r="IM643" s="217"/>
      <c r="IN643" s="217"/>
      <c r="IO643" s="217"/>
      <c r="IP643" s="217"/>
      <c r="IQ643" s="217"/>
      <c r="IR643" s="217"/>
      <c r="IS643" s="217"/>
      <c r="IT643" s="217"/>
      <c r="IU643" s="217"/>
    </row>
    <row r="644" spans="1:255" x14ac:dyDescent="0.25">
      <c r="A644" s="217">
        <v>1</v>
      </c>
      <c r="B644" s="217">
        <v>1</v>
      </c>
      <c r="C644" s="2390"/>
      <c r="D644" s="2390"/>
      <c r="E644" s="2390"/>
      <c r="F644" s="1091"/>
      <c r="G644" s="129"/>
      <c r="H644" s="129"/>
      <c r="I644" s="129"/>
      <c r="J644" s="2411"/>
      <c r="K644" s="2411"/>
      <c r="L644" s="1100"/>
      <c r="M644" s="1100"/>
      <c r="N644" s="1100"/>
      <c r="O644" s="1100"/>
      <c r="P644" s="1100"/>
      <c r="Q644" s="1100"/>
      <c r="R644" s="367"/>
      <c r="S644" s="367"/>
      <c r="T644" s="367"/>
      <c r="U644" s="367"/>
      <c r="V644" s="2412"/>
      <c r="W644" s="367"/>
      <c r="X644" s="1837"/>
      <c r="Y644" s="367"/>
      <c r="Z644" s="367"/>
      <c r="AA644" s="3058"/>
      <c r="AB644" s="3058"/>
      <c r="AC644" s="367"/>
      <c r="AD644" s="1140"/>
      <c r="AE644" s="2413"/>
      <c r="AF644" s="217"/>
      <c r="AG644" s="217"/>
      <c r="AH644" s="217"/>
      <c r="AI644" s="217"/>
      <c r="AJ644" s="217"/>
      <c r="AK644" s="217"/>
      <c r="AL644" s="217"/>
      <c r="AM644" s="217"/>
      <c r="AN644" s="217"/>
      <c r="AO644" s="217"/>
      <c r="AP644" s="217"/>
      <c r="AQ644" s="217"/>
      <c r="AR644" s="217"/>
      <c r="AS644" s="217"/>
      <c r="AT644" s="217"/>
      <c r="AU644" s="217"/>
      <c r="AV644" s="217"/>
      <c r="AW644" s="217"/>
      <c r="AX644" s="217"/>
      <c r="AY644" s="217"/>
      <c r="AZ644" s="217"/>
      <c r="BA644" s="217"/>
      <c r="BB644" s="217"/>
      <c r="BC644" s="217"/>
      <c r="BD644" s="217"/>
      <c r="BE644" s="217"/>
      <c r="BF644" s="217"/>
      <c r="BG644" s="217"/>
      <c r="BH644" s="217"/>
      <c r="BI644" s="217"/>
      <c r="BJ644" s="217"/>
      <c r="BK644" s="217"/>
      <c r="BL644" s="217"/>
      <c r="BM644" s="217"/>
      <c r="BN644" s="217"/>
      <c r="BO644" s="217"/>
      <c r="BP644" s="217"/>
      <c r="BQ644" s="217"/>
      <c r="BR644" s="217"/>
      <c r="BS644" s="217"/>
      <c r="BT644" s="217"/>
      <c r="BU644" s="217"/>
      <c r="BV644" s="217"/>
      <c r="BW644" s="217"/>
      <c r="BX644" s="217"/>
      <c r="BY644" s="217"/>
      <c r="BZ644" s="217"/>
      <c r="CA644" s="217"/>
      <c r="CB644" s="217"/>
      <c r="CC644" s="217"/>
      <c r="CD644" s="217"/>
      <c r="CE644" s="217"/>
      <c r="CF644" s="217"/>
      <c r="CG644" s="217"/>
      <c r="CH644" s="217"/>
      <c r="CI644" s="217"/>
      <c r="CJ644" s="217"/>
      <c r="CK644" s="217"/>
      <c r="CL644" s="217"/>
      <c r="CM644" s="217"/>
      <c r="CN644" s="217"/>
      <c r="CO644" s="217"/>
      <c r="CP644" s="217"/>
      <c r="CQ644" s="217"/>
      <c r="CR644" s="217"/>
      <c r="CS644" s="217"/>
      <c r="CT644" s="217"/>
      <c r="CU644" s="217"/>
      <c r="CV644" s="217"/>
      <c r="CW644" s="217"/>
      <c r="CX644" s="217"/>
      <c r="CY644" s="217"/>
      <c r="CZ644" s="217"/>
      <c r="DA644" s="217"/>
      <c r="DB644" s="217"/>
      <c r="DC644" s="217"/>
      <c r="DD644" s="217"/>
      <c r="DE644" s="217"/>
      <c r="DF644" s="217"/>
      <c r="DG644" s="217"/>
      <c r="DH644" s="217"/>
      <c r="DI644" s="217"/>
      <c r="DJ644" s="217"/>
      <c r="DK644" s="217"/>
      <c r="DL644" s="217"/>
      <c r="DM644" s="217"/>
      <c r="DN644" s="217"/>
      <c r="DO644" s="217"/>
      <c r="DP644" s="217"/>
      <c r="DQ644" s="217"/>
      <c r="DR644" s="217"/>
      <c r="DS644" s="217"/>
      <c r="DT644" s="217"/>
      <c r="DU644" s="217"/>
      <c r="DV644" s="217"/>
      <c r="DW644" s="217"/>
      <c r="DX644" s="217"/>
      <c r="DY644" s="217"/>
      <c r="DZ644" s="217"/>
      <c r="EA644" s="217"/>
      <c r="EB644" s="217"/>
      <c r="EC644" s="217"/>
      <c r="ED644" s="217"/>
      <c r="EE644" s="217"/>
      <c r="EF644" s="217"/>
      <c r="EG644" s="217"/>
      <c r="EH644" s="217"/>
      <c r="EI644" s="217"/>
      <c r="EJ644" s="217"/>
      <c r="EK644" s="217"/>
      <c r="EL644" s="217"/>
      <c r="EM644" s="217"/>
      <c r="EN644" s="217"/>
      <c r="EO644" s="217"/>
      <c r="EP644" s="217"/>
      <c r="EQ644" s="217"/>
      <c r="ER644" s="217"/>
      <c r="ES644" s="217"/>
      <c r="ET644" s="217"/>
      <c r="EU644" s="217"/>
      <c r="EV644" s="217"/>
      <c r="EW644" s="217"/>
      <c r="EX644" s="217"/>
      <c r="EY644" s="217"/>
      <c r="EZ644" s="217"/>
      <c r="FA644" s="217"/>
      <c r="FB644" s="217"/>
      <c r="FC644" s="217"/>
      <c r="FD644" s="217"/>
      <c r="FE644" s="217"/>
      <c r="FF644" s="217"/>
      <c r="FG644" s="217"/>
      <c r="FH644" s="217"/>
      <c r="FI644" s="217"/>
      <c r="FJ644" s="217"/>
      <c r="FK644" s="217"/>
      <c r="FL644" s="217"/>
      <c r="FM644" s="217"/>
      <c r="FN644" s="217"/>
      <c r="FO644" s="217"/>
      <c r="FP644" s="217"/>
      <c r="FQ644" s="217"/>
      <c r="FR644" s="217"/>
      <c r="FS644" s="217"/>
      <c r="FT644" s="217"/>
      <c r="FU644" s="217"/>
      <c r="FV644" s="217"/>
      <c r="FW644" s="217"/>
      <c r="FX644" s="217"/>
      <c r="FY644" s="217"/>
      <c r="FZ644" s="217"/>
      <c r="GA644" s="217"/>
      <c r="GB644" s="217"/>
      <c r="GC644" s="217"/>
      <c r="GD644" s="217"/>
      <c r="GE644" s="217"/>
      <c r="GF644" s="217"/>
      <c r="GG644" s="217"/>
      <c r="GH644" s="217"/>
      <c r="GI644" s="217"/>
      <c r="GJ644" s="217"/>
      <c r="GK644" s="217"/>
      <c r="GL644" s="217"/>
      <c r="GM644" s="217"/>
      <c r="GN644" s="217"/>
      <c r="GO644" s="217"/>
      <c r="GP644" s="217"/>
      <c r="GQ644" s="217"/>
      <c r="GR644" s="217"/>
      <c r="GS644" s="217"/>
      <c r="GT644" s="217"/>
      <c r="GU644" s="217"/>
      <c r="GV644" s="217"/>
      <c r="GW644" s="217"/>
      <c r="GX644" s="217"/>
      <c r="GY644" s="217"/>
      <c r="GZ644" s="217"/>
      <c r="HA644" s="217"/>
      <c r="HB644" s="217"/>
      <c r="HC644" s="217"/>
      <c r="HD644" s="217"/>
      <c r="HE644" s="217"/>
      <c r="HF644" s="217"/>
      <c r="HG644" s="217"/>
      <c r="HH644" s="217"/>
      <c r="HI644" s="217"/>
      <c r="HJ644" s="217"/>
      <c r="HK644" s="217"/>
      <c r="HL644" s="217"/>
      <c r="HM644" s="217"/>
      <c r="HN644" s="217"/>
      <c r="HO644" s="217"/>
      <c r="HP644" s="217"/>
      <c r="HQ644" s="217"/>
      <c r="HR644" s="217"/>
      <c r="HS644" s="217"/>
      <c r="HT644" s="217"/>
      <c r="HU644" s="217"/>
      <c r="HV644" s="217"/>
      <c r="HW644" s="217"/>
      <c r="HX644" s="217"/>
      <c r="HY644" s="217"/>
      <c r="HZ644" s="217"/>
      <c r="IA644" s="217"/>
      <c r="IB644" s="217"/>
      <c r="IC644" s="217"/>
      <c r="ID644" s="217"/>
      <c r="IE644" s="217"/>
      <c r="IF644" s="217"/>
      <c r="IG644" s="217"/>
      <c r="IH644" s="217"/>
      <c r="II644" s="217"/>
      <c r="IJ644" s="217"/>
      <c r="IK644" s="217"/>
      <c r="IL644" s="217"/>
      <c r="IM644" s="217"/>
      <c r="IN644" s="217"/>
      <c r="IO644" s="217"/>
      <c r="IP644" s="217"/>
      <c r="IQ644" s="217"/>
      <c r="IR644" s="217"/>
      <c r="IS644" s="217"/>
      <c r="IT644" s="217"/>
      <c r="IU644" s="217"/>
    </row>
    <row r="645" spans="1:255" ht="47.25" x14ac:dyDescent="0.25">
      <c r="A645" s="217">
        <v>1</v>
      </c>
      <c r="B645" s="217">
        <v>1</v>
      </c>
      <c r="C645" s="1841" t="s">
        <v>552</v>
      </c>
      <c r="D645" s="1075"/>
      <c r="E645" s="1075"/>
      <c r="F645" s="2351"/>
      <c r="G645" s="2352"/>
      <c r="H645" s="2352"/>
      <c r="I645" s="2352"/>
      <c r="J645" s="2353"/>
      <c r="K645" s="2353"/>
      <c r="L645" s="156"/>
      <c r="M645" s="156"/>
      <c r="N645" s="156"/>
      <c r="O645" s="156"/>
      <c r="P645" s="156"/>
      <c r="Q645" s="156"/>
      <c r="R645" s="2374"/>
      <c r="S645" s="2374"/>
      <c r="T645" s="2374"/>
      <c r="U645" s="2374"/>
      <c r="V645" s="2375"/>
      <c r="W645" s="2374"/>
      <c r="X645" s="2785"/>
      <c r="Y645" s="2374"/>
      <c r="Z645" s="2374"/>
      <c r="AA645" s="3051"/>
      <c r="AB645" s="3051"/>
      <c r="AC645" s="2374"/>
      <c r="AD645" s="2354"/>
      <c r="AE645" s="2377"/>
      <c r="AF645" s="217"/>
      <c r="AG645" s="217"/>
      <c r="AH645" s="217"/>
      <c r="AI645" s="217"/>
      <c r="AJ645" s="217"/>
      <c r="AK645" s="217"/>
      <c r="AL645" s="217"/>
      <c r="AM645" s="217"/>
      <c r="AN645" s="217"/>
      <c r="AO645" s="217"/>
      <c r="AP645" s="217"/>
      <c r="AQ645" s="217"/>
      <c r="AR645" s="217"/>
      <c r="AS645" s="217"/>
      <c r="AT645" s="217"/>
      <c r="AU645" s="217"/>
      <c r="AV645" s="217"/>
      <c r="AW645" s="217"/>
      <c r="AX645" s="217"/>
      <c r="AY645" s="217"/>
      <c r="AZ645" s="217"/>
      <c r="BA645" s="217"/>
      <c r="BB645" s="217"/>
      <c r="BC645" s="217"/>
      <c r="BD645" s="217"/>
      <c r="BE645" s="217"/>
      <c r="BF645" s="217"/>
      <c r="BG645" s="217"/>
      <c r="BH645" s="217"/>
      <c r="BI645" s="217"/>
      <c r="BJ645" s="217"/>
      <c r="BK645" s="217"/>
      <c r="BL645" s="217"/>
      <c r="BM645" s="217"/>
      <c r="BN645" s="217"/>
      <c r="BO645" s="217"/>
      <c r="BP645" s="217"/>
      <c r="BQ645" s="217"/>
      <c r="BR645" s="217"/>
      <c r="BS645" s="217"/>
      <c r="BT645" s="217"/>
      <c r="BU645" s="217"/>
      <c r="BV645" s="217"/>
      <c r="BW645" s="217"/>
      <c r="BX645" s="217"/>
      <c r="BY645" s="217"/>
      <c r="BZ645" s="217"/>
      <c r="CA645" s="217"/>
      <c r="CB645" s="217"/>
      <c r="CC645" s="217"/>
      <c r="CD645" s="217"/>
      <c r="CE645" s="217"/>
      <c r="CF645" s="217"/>
      <c r="CG645" s="217"/>
      <c r="CH645" s="217"/>
      <c r="CI645" s="217"/>
      <c r="CJ645" s="217"/>
      <c r="CK645" s="217"/>
      <c r="CL645" s="217"/>
      <c r="CM645" s="217"/>
      <c r="CN645" s="217"/>
      <c r="CO645" s="217"/>
      <c r="CP645" s="217"/>
      <c r="CQ645" s="217"/>
      <c r="CR645" s="217"/>
      <c r="CS645" s="217"/>
      <c r="CT645" s="217"/>
      <c r="CU645" s="217"/>
      <c r="CV645" s="217"/>
      <c r="CW645" s="217"/>
      <c r="CX645" s="217"/>
      <c r="CY645" s="217"/>
      <c r="CZ645" s="217"/>
      <c r="DA645" s="217"/>
      <c r="DB645" s="217"/>
      <c r="DC645" s="217"/>
      <c r="DD645" s="217"/>
      <c r="DE645" s="217"/>
      <c r="DF645" s="217"/>
      <c r="DG645" s="217"/>
      <c r="DH645" s="217"/>
      <c r="DI645" s="217"/>
      <c r="DJ645" s="217"/>
      <c r="DK645" s="217"/>
      <c r="DL645" s="217"/>
      <c r="DM645" s="217"/>
      <c r="DN645" s="217"/>
      <c r="DO645" s="217"/>
      <c r="DP645" s="217"/>
      <c r="DQ645" s="217"/>
      <c r="DR645" s="217"/>
      <c r="DS645" s="217"/>
      <c r="DT645" s="217"/>
      <c r="DU645" s="217"/>
      <c r="DV645" s="217"/>
      <c r="DW645" s="217"/>
      <c r="DX645" s="217"/>
      <c r="DY645" s="217"/>
      <c r="DZ645" s="217"/>
      <c r="EA645" s="217"/>
      <c r="EB645" s="217"/>
      <c r="EC645" s="217"/>
      <c r="ED645" s="217"/>
      <c r="EE645" s="217"/>
      <c r="EF645" s="217"/>
      <c r="EG645" s="217"/>
      <c r="EH645" s="217"/>
      <c r="EI645" s="217"/>
      <c r="EJ645" s="217"/>
      <c r="EK645" s="217"/>
      <c r="EL645" s="217"/>
      <c r="EM645" s="217"/>
      <c r="EN645" s="217"/>
      <c r="EO645" s="217"/>
      <c r="EP645" s="217"/>
      <c r="EQ645" s="217"/>
      <c r="ER645" s="217"/>
      <c r="ES645" s="217"/>
      <c r="ET645" s="217"/>
      <c r="EU645" s="217"/>
      <c r="EV645" s="217"/>
      <c r="EW645" s="217"/>
      <c r="EX645" s="217"/>
      <c r="EY645" s="217"/>
      <c r="EZ645" s="217"/>
      <c r="FA645" s="217"/>
      <c r="FB645" s="217"/>
      <c r="FC645" s="217"/>
      <c r="FD645" s="217"/>
      <c r="FE645" s="217"/>
      <c r="FF645" s="217"/>
      <c r="FG645" s="217"/>
      <c r="FH645" s="217"/>
      <c r="FI645" s="217"/>
      <c r="FJ645" s="217"/>
      <c r="FK645" s="217"/>
      <c r="FL645" s="217"/>
      <c r="FM645" s="217"/>
      <c r="FN645" s="217"/>
      <c r="FO645" s="217"/>
      <c r="FP645" s="217"/>
      <c r="FQ645" s="217"/>
      <c r="FR645" s="217"/>
      <c r="FS645" s="217"/>
      <c r="FT645" s="217"/>
      <c r="FU645" s="217"/>
      <c r="FV645" s="217"/>
      <c r="FW645" s="217"/>
      <c r="FX645" s="217"/>
      <c r="FY645" s="217"/>
      <c r="FZ645" s="217"/>
      <c r="GA645" s="217"/>
      <c r="GB645" s="217"/>
      <c r="GC645" s="217"/>
      <c r="GD645" s="217"/>
      <c r="GE645" s="217"/>
      <c r="GF645" s="217"/>
      <c r="GG645" s="217"/>
      <c r="GH645" s="217"/>
      <c r="GI645" s="217"/>
      <c r="GJ645" s="217"/>
      <c r="GK645" s="217"/>
      <c r="GL645" s="217"/>
      <c r="GM645" s="217"/>
      <c r="GN645" s="217"/>
      <c r="GO645" s="217"/>
      <c r="GP645" s="217"/>
      <c r="GQ645" s="217"/>
      <c r="GR645" s="217"/>
      <c r="GS645" s="217"/>
      <c r="GT645" s="217"/>
      <c r="GU645" s="217"/>
      <c r="GV645" s="217"/>
      <c r="GW645" s="217"/>
      <c r="GX645" s="217"/>
      <c r="GY645" s="217"/>
      <c r="GZ645" s="217"/>
      <c r="HA645" s="217"/>
      <c r="HB645" s="217"/>
      <c r="HC645" s="217"/>
      <c r="HD645" s="217"/>
      <c r="HE645" s="217"/>
      <c r="HF645" s="217"/>
      <c r="HG645" s="217"/>
      <c r="HH645" s="217"/>
      <c r="HI645" s="217"/>
      <c r="HJ645" s="217"/>
      <c r="HK645" s="217"/>
      <c r="HL645" s="217"/>
      <c r="HM645" s="217"/>
      <c r="HN645" s="217"/>
      <c r="HO645" s="217"/>
      <c r="HP645" s="217"/>
      <c r="HQ645" s="217"/>
      <c r="HR645" s="217"/>
      <c r="HS645" s="217"/>
      <c r="HT645" s="217"/>
      <c r="HU645" s="217"/>
      <c r="HV645" s="217"/>
      <c r="HW645" s="217"/>
      <c r="HX645" s="217"/>
      <c r="HY645" s="217"/>
      <c r="HZ645" s="217"/>
      <c r="IA645" s="217"/>
      <c r="IB645" s="217"/>
      <c r="IC645" s="217"/>
      <c r="ID645" s="217"/>
      <c r="IE645" s="217"/>
      <c r="IF645" s="217"/>
      <c r="IG645" s="217"/>
      <c r="IH645" s="217"/>
      <c r="II645" s="217"/>
      <c r="IJ645" s="217"/>
      <c r="IK645" s="217"/>
      <c r="IL645" s="217"/>
      <c r="IM645" s="217"/>
      <c r="IN645" s="217"/>
      <c r="IO645" s="217"/>
      <c r="IP645" s="217"/>
      <c r="IQ645" s="217"/>
      <c r="IR645" s="217"/>
      <c r="IS645" s="217"/>
      <c r="IT645" s="217"/>
      <c r="IU645" s="217"/>
    </row>
    <row r="646" spans="1:255" s="2239" customFormat="1" x14ac:dyDescent="0.25">
      <c r="A646" s="217">
        <v>1</v>
      </c>
      <c r="B646" s="217">
        <v>1</v>
      </c>
      <c r="C646" s="1492" t="s">
        <v>5</v>
      </c>
      <c r="D646" s="1492"/>
      <c r="E646" s="1492"/>
      <c r="F646" s="225"/>
      <c r="G646" s="190"/>
      <c r="H646" s="190"/>
      <c r="I646" s="190"/>
      <c r="J646" s="2030"/>
      <c r="K646" s="2030"/>
      <c r="L646" s="2031"/>
      <c r="M646" s="2031"/>
      <c r="N646" s="2031"/>
      <c r="O646" s="2031"/>
      <c r="P646" s="2031"/>
      <c r="Q646" s="2031"/>
      <c r="R646" s="2303"/>
      <c r="S646" s="2303"/>
      <c r="T646" s="2303"/>
      <c r="U646" s="2303"/>
      <c r="V646" s="2261"/>
      <c r="W646" s="2303"/>
      <c r="X646" s="2355"/>
      <c r="Y646" s="2303"/>
      <c r="Z646" s="2303"/>
      <c r="AA646" s="2303"/>
      <c r="AB646" s="2303"/>
      <c r="AC646" s="2303"/>
      <c r="AD646" s="945"/>
      <c r="AE646" s="2088"/>
    </row>
    <row r="647" spans="1:255" s="2239" customFormat="1" x14ac:dyDescent="0.25">
      <c r="A647" s="217">
        <v>1</v>
      </c>
      <c r="B647" s="217">
        <v>1</v>
      </c>
      <c r="C647" s="144" t="s">
        <v>44</v>
      </c>
      <c r="D647" s="1082" t="s">
        <v>226</v>
      </c>
      <c r="E647" s="136">
        <v>340</v>
      </c>
      <c r="F647" s="225"/>
      <c r="G647" s="126">
        <f>ROUND(F647/12*$C$3,0)</f>
        <v>0</v>
      </c>
      <c r="H647" s="190"/>
      <c r="I647" s="126" t="e">
        <f>H647/G647*100</f>
        <v>#DIV/0!</v>
      </c>
      <c r="J647" s="2304"/>
      <c r="K647" s="155" t="e">
        <f>N647/H647</f>
        <v>#DIV/0!</v>
      </c>
      <c r="L647" s="156">
        <f>ROUND(F647*J647,0)</f>
        <v>0</v>
      </c>
      <c r="M647" s="156">
        <f>ROUND(L647/12*$C$3,0)</f>
        <v>0</v>
      </c>
      <c r="N647" s="190"/>
      <c r="O647" s="156" t="e">
        <f>N647/M647*100</f>
        <v>#DIV/0!</v>
      </c>
      <c r="P647" s="156">
        <f>L647/E647</f>
        <v>0</v>
      </c>
      <c r="Q647" s="156" t="e">
        <f>N647/$C$3*12/P647</f>
        <v>#DIV/0!</v>
      </c>
      <c r="R647" s="2303"/>
      <c r="S647" s="2303"/>
      <c r="T647" s="2303"/>
      <c r="U647" s="2303"/>
      <c r="V647" s="2342"/>
      <c r="W647" s="2303"/>
      <c r="X647" s="2355"/>
      <c r="Y647" s="2303"/>
      <c r="Z647" s="2303"/>
      <c r="AA647" s="2303"/>
      <c r="AB647" s="2303"/>
      <c r="AC647" s="2303"/>
      <c r="AD647" s="945"/>
      <c r="AE647" s="2088"/>
    </row>
    <row r="648" spans="1:255" s="2239" customFormat="1" ht="29.25" x14ac:dyDescent="0.25">
      <c r="A648" s="217">
        <v>1</v>
      </c>
      <c r="B648" s="217">
        <v>1</v>
      </c>
      <c r="C648" s="704" t="s">
        <v>7</v>
      </c>
      <c r="D648" s="2960"/>
      <c r="E648" s="704"/>
      <c r="F648" s="1972">
        <f>SUM(F647:F647)</f>
        <v>0</v>
      </c>
      <c r="G648" s="2038">
        <f>SUM(G647:G647)</f>
        <v>0</v>
      </c>
      <c r="H648" s="2038">
        <f>SUM(H647:H647)</f>
        <v>0</v>
      </c>
      <c r="I648" s="2038" t="e">
        <f>H648/G648*100</f>
        <v>#DIV/0!</v>
      </c>
      <c r="J648" s="2039" t="e">
        <f>SUM(L648/F648)</f>
        <v>#DIV/0!</v>
      </c>
      <c r="K648" s="199" t="e">
        <f>N648/H648</f>
        <v>#DIV/0!</v>
      </c>
      <c r="L648" s="2038">
        <f>SUM(L647:L647)</f>
        <v>0</v>
      </c>
      <c r="M648" s="2038">
        <f>SUM(M647:M647)</f>
        <v>0</v>
      </c>
      <c r="N648" s="2038">
        <f>SUM(N647:N647)</f>
        <v>0</v>
      </c>
      <c r="O648" s="156" t="e">
        <f>N648/M648*100</f>
        <v>#DIV/0!</v>
      </c>
      <c r="P648" s="1256">
        <f>SUM(P647:P647)</f>
        <v>0</v>
      </c>
      <c r="Q648" s="156" t="e">
        <f>N648/$C$3*12/P648</f>
        <v>#DIV/0!</v>
      </c>
      <c r="R648" s="363"/>
      <c r="S648" s="363"/>
      <c r="T648" s="363"/>
      <c r="U648" s="363"/>
      <c r="V648" s="876">
        <f>R648/12*$C$3</f>
        <v>0</v>
      </c>
      <c r="W648" s="363"/>
      <c r="X648" s="1044"/>
      <c r="Y648" s="363"/>
      <c r="Z648" s="363"/>
      <c r="AA648" s="363"/>
      <c r="AB648" s="363"/>
      <c r="AC648" s="363"/>
      <c r="AD648" s="2040"/>
      <c r="AE648" s="2276"/>
    </row>
    <row r="649" spans="1:255" s="2239" customFormat="1" x14ac:dyDescent="0.25">
      <c r="A649" s="217">
        <v>1</v>
      </c>
      <c r="B649" s="217">
        <v>1</v>
      </c>
      <c r="C649" s="1853" t="s">
        <v>14</v>
      </c>
      <c r="D649" s="1853"/>
      <c r="E649" s="534"/>
      <c r="F649" s="225"/>
      <c r="G649" s="190"/>
      <c r="H649" s="190"/>
      <c r="I649" s="190"/>
      <c r="J649" s="2039"/>
      <c r="K649" s="2039"/>
      <c r="L649" s="2305"/>
      <c r="M649" s="2305"/>
      <c r="N649" s="2305"/>
      <c r="O649" s="2305"/>
      <c r="P649" s="2305"/>
      <c r="Q649" s="2305"/>
      <c r="R649" s="363"/>
      <c r="S649" s="363"/>
      <c r="T649" s="363"/>
      <c r="U649" s="363"/>
      <c r="V649" s="2347"/>
      <c r="W649" s="363"/>
      <c r="X649" s="1044"/>
      <c r="Y649" s="363"/>
      <c r="Z649" s="363"/>
      <c r="AA649" s="363"/>
      <c r="AB649" s="363"/>
      <c r="AC649" s="363"/>
      <c r="AD649" s="945"/>
      <c r="AE649" s="2280"/>
    </row>
    <row r="650" spans="1:255" s="2239" customFormat="1" x14ac:dyDescent="0.25">
      <c r="A650" s="217">
        <v>1</v>
      </c>
      <c r="B650" s="217">
        <v>1</v>
      </c>
      <c r="C650" s="490" t="s">
        <v>317</v>
      </c>
      <c r="D650" s="534"/>
      <c r="E650" s="1635"/>
      <c r="F650" s="259"/>
      <c r="G650" s="526"/>
      <c r="H650" s="526"/>
      <c r="I650" s="526"/>
      <c r="J650" s="827"/>
      <c r="K650" s="827"/>
      <c r="L650" s="1458"/>
      <c r="M650" s="1458"/>
      <c r="N650" s="1458"/>
      <c r="O650" s="1458"/>
      <c r="P650" s="1458"/>
      <c r="Q650" s="1458"/>
      <c r="R650" s="369">
        <v>28359.828000000001</v>
      </c>
      <c r="S650" s="369">
        <v>28646.166359999999</v>
      </c>
      <c r="T650" s="369">
        <v>28646.166359999999</v>
      </c>
      <c r="U650" s="369">
        <v>28646.166359999999</v>
      </c>
      <c r="V650" s="2282">
        <f t="shared" ref="V650" si="437">R650/12*$C$3+(S650-R650)/11*3+(T650-S650)/10*2+(U650-T650)/9*1</f>
        <v>9531.3682799999988</v>
      </c>
      <c r="W650" s="369">
        <f t="shared" ref="W650" si="438">AC650-AB650-Y650-X650</f>
        <v>9051.3564000000006</v>
      </c>
      <c r="X650" s="1123"/>
      <c r="Y650" s="369">
        <v>-52.405830000000002</v>
      </c>
      <c r="Z650" s="369">
        <f>W650-V650</f>
        <v>-480.0118799999982</v>
      </c>
      <c r="AA650" s="369"/>
      <c r="AB650" s="369">
        <v>-2.7124299999999999</v>
      </c>
      <c r="AC650" s="369">
        <v>8996.2381400000013</v>
      </c>
      <c r="AD650" s="914"/>
      <c r="AE650" s="925"/>
    </row>
    <row r="651" spans="1:255" s="2239" customFormat="1" ht="29.25" x14ac:dyDescent="0.25">
      <c r="A651" s="217">
        <v>1</v>
      </c>
      <c r="B651" s="217">
        <v>1</v>
      </c>
      <c r="C651" s="2234" t="s">
        <v>266</v>
      </c>
      <c r="D651" s="4"/>
      <c r="E651" s="4"/>
      <c r="F651" s="565">
        <f>F652+F654+F653</f>
        <v>9000</v>
      </c>
      <c r="G651" s="565">
        <f t="shared" ref="G651:H651" si="439">G652+G654+G653</f>
        <v>3000</v>
      </c>
      <c r="H651" s="565">
        <f t="shared" si="439"/>
        <v>2951</v>
      </c>
      <c r="I651" s="524">
        <f t="shared" ref="I651:I659" si="440">H651/G651*100</f>
        <v>98.366666666666674</v>
      </c>
      <c r="J651" s="1491"/>
      <c r="K651" s="1491"/>
      <c r="L651" s="125"/>
      <c r="M651" s="125"/>
      <c r="N651" s="125"/>
      <c r="O651" s="125"/>
      <c r="P651" s="125"/>
      <c r="Q651" s="125"/>
      <c r="R651" s="325"/>
      <c r="S651" s="325"/>
      <c r="T651" s="325"/>
      <c r="U651" s="325"/>
      <c r="V651" s="2344"/>
      <c r="W651" s="325"/>
      <c r="X651" s="782"/>
      <c r="Y651" s="325"/>
      <c r="Z651" s="325"/>
      <c r="AA651" s="325"/>
      <c r="AB651" s="325"/>
      <c r="AC651" s="325"/>
      <c r="AD651" s="929"/>
      <c r="AE651" s="953"/>
    </row>
    <row r="652" spans="1:255" s="2239" customFormat="1" ht="30" x14ac:dyDescent="0.25">
      <c r="A652" s="217"/>
      <c r="B652" s="217">
        <v>1</v>
      </c>
      <c r="C652" s="310" t="s">
        <v>667</v>
      </c>
      <c r="D652" s="4"/>
      <c r="E652" s="4"/>
      <c r="F652" s="565">
        <v>4500</v>
      </c>
      <c r="G652" s="126">
        <f>ROUND(F652/12*$C$3,0)</f>
        <v>1500</v>
      </c>
      <c r="H652" s="186">
        <v>1432</v>
      </c>
      <c r="I652" s="190">
        <f t="shared" si="440"/>
        <v>95.466666666666669</v>
      </c>
      <c r="J652" s="1491"/>
      <c r="K652" s="1491"/>
      <c r="L652" s="125"/>
      <c r="M652" s="125"/>
      <c r="N652" s="125"/>
      <c r="O652" s="125"/>
      <c r="P652" s="125"/>
      <c r="Q652" s="125"/>
      <c r="R652" s="325"/>
      <c r="S652" s="325"/>
      <c r="T652" s="325"/>
      <c r="U652" s="325"/>
      <c r="V652" s="2344"/>
      <c r="W652" s="325"/>
      <c r="X652" s="782"/>
      <c r="Y652" s="325"/>
      <c r="Z652" s="325"/>
      <c r="AA652" s="325"/>
      <c r="AB652" s="325"/>
      <c r="AC652" s="325"/>
      <c r="AD652" s="925"/>
      <c r="AE652" s="953"/>
    </row>
    <row r="653" spans="1:255" s="2239" customFormat="1" ht="60" x14ac:dyDescent="0.25">
      <c r="A653" s="217"/>
      <c r="B653" s="217">
        <v>1</v>
      </c>
      <c r="C653" s="310" t="s">
        <v>668</v>
      </c>
      <c r="D653" s="4"/>
      <c r="E653" s="4"/>
      <c r="F653" s="566">
        <v>3000</v>
      </c>
      <c r="G653" s="126">
        <f t="shared" ref="G653:G654" si="441">ROUND(F653/12*$C$3,0)</f>
        <v>1000</v>
      </c>
      <c r="H653" s="186">
        <v>1283</v>
      </c>
      <c r="I653" s="190">
        <f t="shared" si="440"/>
        <v>128.29999999999998</v>
      </c>
      <c r="J653" s="1491"/>
      <c r="K653" s="1491"/>
      <c r="L653" s="125"/>
      <c r="M653" s="125"/>
      <c r="N653" s="125"/>
      <c r="O653" s="125"/>
      <c r="P653" s="125"/>
      <c r="Q653" s="125"/>
      <c r="R653" s="325"/>
      <c r="S653" s="325"/>
      <c r="T653" s="325"/>
      <c r="U653" s="325"/>
      <c r="V653" s="2344"/>
      <c r="W653" s="325"/>
      <c r="X653" s="782"/>
      <c r="Y653" s="325"/>
      <c r="Z653" s="325"/>
      <c r="AA653" s="325"/>
      <c r="AB653" s="325"/>
      <c r="AC653" s="325"/>
      <c r="AD653" s="925"/>
      <c r="AE653" s="953"/>
    </row>
    <row r="654" spans="1:255" s="2239" customFormat="1" ht="45" x14ac:dyDescent="0.25">
      <c r="A654" s="217"/>
      <c r="B654" s="217">
        <v>1</v>
      </c>
      <c r="C654" s="310" t="s">
        <v>669</v>
      </c>
      <c r="D654" s="4"/>
      <c r="E654" s="4"/>
      <c r="F654" s="566">
        <v>1500</v>
      </c>
      <c r="G654" s="126">
        <f t="shared" si="441"/>
        <v>500</v>
      </c>
      <c r="H654" s="186">
        <v>236</v>
      </c>
      <c r="I654" s="190">
        <f t="shared" si="440"/>
        <v>47.199999999999996</v>
      </c>
      <c r="J654" s="1491"/>
      <c r="K654" s="1491"/>
      <c r="L654" s="125"/>
      <c r="M654" s="125"/>
      <c r="N654" s="125"/>
      <c r="O654" s="125"/>
      <c r="P654" s="125"/>
      <c r="Q654" s="125"/>
      <c r="R654" s="325"/>
      <c r="S654" s="325"/>
      <c r="T654" s="325"/>
      <c r="U654" s="325"/>
      <c r="V654" s="2344"/>
      <c r="W654" s="325"/>
      <c r="X654" s="782"/>
      <c r="Y654" s="325"/>
      <c r="Z654" s="325"/>
      <c r="AA654" s="325"/>
      <c r="AB654" s="325"/>
      <c r="AC654" s="325"/>
      <c r="AD654" s="925"/>
      <c r="AE654" s="953"/>
    </row>
    <row r="655" spans="1:255" s="2239" customFormat="1" ht="29.25" x14ac:dyDescent="0.25">
      <c r="A655" s="217"/>
      <c r="B655" s="217">
        <v>1</v>
      </c>
      <c r="C655" s="284" t="s">
        <v>130</v>
      </c>
      <c r="D655" s="4"/>
      <c r="E655" s="4"/>
      <c r="F655" s="565">
        <f>F656+F657+F658</f>
        <v>8111</v>
      </c>
      <c r="G655" s="565">
        <f t="shared" ref="G655:H655" si="442">G656+G657+G658</f>
        <v>2704</v>
      </c>
      <c r="H655" s="565">
        <f t="shared" si="442"/>
        <v>2843</v>
      </c>
      <c r="I655" s="190">
        <f t="shared" si="440"/>
        <v>105.1405325443787</v>
      </c>
      <c r="J655" s="1491"/>
      <c r="K655" s="1491"/>
      <c r="L655" s="125"/>
      <c r="M655" s="125"/>
      <c r="N655" s="125"/>
      <c r="O655" s="125"/>
      <c r="P655" s="125"/>
      <c r="Q655" s="125"/>
      <c r="R655" s="325"/>
      <c r="S655" s="325"/>
      <c r="T655" s="325"/>
      <c r="U655" s="325"/>
      <c r="V655" s="2344"/>
      <c r="W655" s="325"/>
      <c r="X655" s="782"/>
      <c r="Y655" s="325"/>
      <c r="Z655" s="325"/>
      <c r="AA655" s="325"/>
      <c r="AB655" s="325"/>
      <c r="AC655" s="325"/>
      <c r="AD655" s="925"/>
      <c r="AE655" s="953"/>
    </row>
    <row r="656" spans="1:255" s="2239" customFormat="1" x14ac:dyDescent="0.25">
      <c r="A656" s="217"/>
      <c r="B656" s="217">
        <v>1</v>
      </c>
      <c r="C656" s="310" t="s">
        <v>219</v>
      </c>
      <c r="D656" s="4"/>
      <c r="E656" s="4"/>
      <c r="F656" s="566">
        <v>7500</v>
      </c>
      <c r="G656" s="126">
        <f t="shared" ref="G656:G659" si="443">ROUND(F656/12*$C$3,0)</f>
        <v>2500</v>
      </c>
      <c r="H656" s="186">
        <v>2626</v>
      </c>
      <c r="I656" s="190">
        <f t="shared" si="440"/>
        <v>105.04</v>
      </c>
      <c r="J656" s="1491"/>
      <c r="K656" s="1491"/>
      <c r="L656" s="125"/>
      <c r="M656" s="125"/>
      <c r="N656" s="125"/>
      <c r="O656" s="125"/>
      <c r="P656" s="125"/>
      <c r="Q656" s="125"/>
      <c r="R656" s="325"/>
      <c r="S656" s="325"/>
      <c r="T656" s="325"/>
      <c r="U656" s="325"/>
      <c r="V656" s="2344"/>
      <c r="W656" s="325"/>
      <c r="X656" s="782"/>
      <c r="Y656" s="325"/>
      <c r="Z656" s="325"/>
      <c r="AA656" s="325"/>
      <c r="AB656" s="325"/>
      <c r="AC656" s="325"/>
      <c r="AD656" s="925"/>
      <c r="AE656" s="953"/>
    </row>
    <row r="657" spans="1:31" s="2239" customFormat="1" ht="45" x14ac:dyDescent="0.25">
      <c r="A657" s="217"/>
      <c r="B657" s="217">
        <v>1</v>
      </c>
      <c r="C657" s="310" t="s">
        <v>435</v>
      </c>
      <c r="D657" s="4"/>
      <c r="E657" s="4"/>
      <c r="F657" s="566">
        <v>111</v>
      </c>
      <c r="G657" s="126">
        <f t="shared" si="443"/>
        <v>37</v>
      </c>
      <c r="H657" s="186">
        <v>105</v>
      </c>
      <c r="I657" s="190">
        <f t="shared" si="440"/>
        <v>283.78378378378375</v>
      </c>
      <c r="J657" s="1491"/>
      <c r="K657" s="1491"/>
      <c r="L657" s="125"/>
      <c r="M657" s="125"/>
      <c r="N657" s="125"/>
      <c r="O657" s="125"/>
      <c r="P657" s="125"/>
      <c r="Q657" s="125"/>
      <c r="R657" s="325"/>
      <c r="S657" s="325"/>
      <c r="T657" s="325"/>
      <c r="U657" s="325"/>
      <c r="V657" s="2344"/>
      <c r="W657" s="325"/>
      <c r="X657" s="782"/>
      <c r="Y657" s="325"/>
      <c r="Z657" s="325"/>
      <c r="AA657" s="325"/>
      <c r="AB657" s="325"/>
      <c r="AC657" s="325"/>
      <c r="AD657" s="925"/>
      <c r="AE657" s="953"/>
    </row>
    <row r="658" spans="1:31" s="2239" customFormat="1" ht="75" x14ac:dyDescent="0.25">
      <c r="A658" s="217"/>
      <c r="B658" s="217">
        <v>1</v>
      </c>
      <c r="C658" s="4" t="s">
        <v>462</v>
      </c>
      <c r="D658" s="4"/>
      <c r="E658" s="4"/>
      <c r="F658" s="566">
        <v>500</v>
      </c>
      <c r="G658" s="126">
        <f t="shared" si="443"/>
        <v>167</v>
      </c>
      <c r="H658" s="186">
        <v>112</v>
      </c>
      <c r="I658" s="190">
        <f t="shared" si="440"/>
        <v>67.06586826347305</v>
      </c>
      <c r="J658" s="1491"/>
      <c r="K658" s="1491"/>
      <c r="L658" s="125"/>
      <c r="M658" s="125"/>
      <c r="N658" s="125"/>
      <c r="O658" s="125"/>
      <c r="P658" s="125"/>
      <c r="Q658" s="125"/>
      <c r="R658" s="325"/>
      <c r="S658" s="325"/>
      <c r="T658" s="325"/>
      <c r="U658" s="325"/>
      <c r="V658" s="2344"/>
      <c r="W658" s="325"/>
      <c r="X658" s="782"/>
      <c r="Y658" s="325"/>
      <c r="Z658" s="325"/>
      <c r="AA658" s="325"/>
      <c r="AB658" s="325"/>
      <c r="AC658" s="325"/>
      <c r="AD658" s="925"/>
      <c r="AE658" s="953"/>
    </row>
    <row r="659" spans="1:31" s="2239" customFormat="1" ht="29.25" x14ac:dyDescent="0.25">
      <c r="A659" s="217"/>
      <c r="B659" s="217">
        <v>1</v>
      </c>
      <c r="C659" s="523" t="s">
        <v>334</v>
      </c>
      <c r="D659" s="4"/>
      <c r="E659" s="4"/>
      <c r="F659" s="566">
        <v>200</v>
      </c>
      <c r="G659" s="126">
        <f t="shared" si="443"/>
        <v>67</v>
      </c>
      <c r="H659" s="186">
        <v>31</v>
      </c>
      <c r="I659" s="190">
        <f t="shared" si="440"/>
        <v>46.268656716417908</v>
      </c>
      <c r="J659" s="1491"/>
      <c r="K659" s="1491"/>
      <c r="L659" s="125"/>
      <c r="M659" s="125"/>
      <c r="N659" s="125"/>
      <c r="O659" s="125"/>
      <c r="P659" s="125"/>
      <c r="Q659" s="125"/>
      <c r="R659" s="325"/>
      <c r="S659" s="325"/>
      <c r="T659" s="325"/>
      <c r="U659" s="325"/>
      <c r="V659" s="2344"/>
      <c r="W659" s="325"/>
      <c r="X659" s="782"/>
      <c r="Y659" s="325"/>
      <c r="Z659" s="325"/>
      <c r="AA659" s="325"/>
      <c r="AB659" s="325"/>
      <c r="AC659" s="325"/>
      <c r="AD659" s="925"/>
      <c r="AE659" s="953"/>
    </row>
    <row r="660" spans="1:31" s="2239" customFormat="1" x14ac:dyDescent="0.25">
      <c r="A660" s="217"/>
      <c r="B660" s="217">
        <v>1</v>
      </c>
      <c r="C660" s="2985" t="s">
        <v>191</v>
      </c>
      <c r="D660" s="4"/>
      <c r="E660" s="4"/>
      <c r="F660" s="566"/>
      <c r="G660" s="186"/>
      <c r="H660" s="186"/>
      <c r="I660" s="190"/>
      <c r="J660" s="1491"/>
      <c r="K660" s="1491"/>
      <c r="L660" s="125"/>
      <c r="M660" s="125"/>
      <c r="N660" s="125"/>
      <c r="O660" s="125"/>
      <c r="P660" s="125"/>
      <c r="Q660" s="125"/>
      <c r="R660" s="325"/>
      <c r="S660" s="325"/>
      <c r="T660" s="325"/>
      <c r="U660" s="325"/>
      <c r="V660" s="2344"/>
      <c r="W660" s="325"/>
      <c r="X660" s="782"/>
      <c r="Y660" s="325"/>
      <c r="Z660" s="325"/>
      <c r="AA660" s="325"/>
      <c r="AB660" s="325"/>
      <c r="AC660" s="325"/>
      <c r="AD660" s="925"/>
      <c r="AE660" s="953"/>
    </row>
    <row r="661" spans="1:31" s="2239" customFormat="1" ht="104.25" x14ac:dyDescent="0.25">
      <c r="A661" s="217"/>
      <c r="B661" s="217">
        <v>1</v>
      </c>
      <c r="C661" s="310" t="s">
        <v>461</v>
      </c>
      <c r="D661" s="4"/>
      <c r="E661" s="4"/>
      <c r="F661" s="566">
        <f>F662+F663+F664+F665</f>
        <v>2174</v>
      </c>
      <c r="G661" s="126">
        <f t="shared" ref="G661:H661" si="444">G662+G663+G664+G665</f>
        <v>724</v>
      </c>
      <c r="H661" s="186">
        <f t="shared" si="444"/>
        <v>525</v>
      </c>
      <c r="I661" s="524">
        <f t="shared" ref="I661:I668" si="445">H661/G661*100</f>
        <v>72.51381215469614</v>
      </c>
      <c r="J661" s="1491"/>
      <c r="K661" s="1491"/>
      <c r="L661" s="125"/>
      <c r="M661" s="125"/>
      <c r="N661" s="125"/>
      <c r="O661" s="125"/>
      <c r="P661" s="125"/>
      <c r="Q661" s="125"/>
      <c r="R661" s="325">
        <v>9710.9339</v>
      </c>
      <c r="S661" s="325">
        <v>9710.9339</v>
      </c>
      <c r="T661" s="325">
        <v>9710.9339</v>
      </c>
      <c r="U661" s="325">
        <v>9710.9339</v>
      </c>
      <c r="V661" s="2282">
        <f t="shared" ref="V661:V665" si="446">R661/12*$C$3+(S661-R661)/11*3+(T661-S661)/10*2+(U661-T661)/9*1</f>
        <v>3236.9779666666668</v>
      </c>
      <c r="W661" s="325">
        <f t="shared" ref="W661" si="447">AC661-AB661-Y661-X661</f>
        <v>2386.4954700000003</v>
      </c>
      <c r="X661" s="782"/>
      <c r="Y661" s="325"/>
      <c r="Z661" s="325">
        <f>W661-V661</f>
        <v>-850.48249666666652</v>
      </c>
      <c r="AA661" s="325"/>
      <c r="AB661" s="325">
        <v>0</v>
      </c>
      <c r="AC661" s="325">
        <v>2386.4954700000003</v>
      </c>
      <c r="AD661" s="929"/>
      <c r="AE661" s="953"/>
    </row>
    <row r="662" spans="1:31" s="2239" customFormat="1" x14ac:dyDescent="0.25">
      <c r="A662" s="217"/>
      <c r="B662" s="217">
        <v>1</v>
      </c>
      <c r="C662" s="310" t="s">
        <v>561</v>
      </c>
      <c r="D662" s="4"/>
      <c r="E662" s="4"/>
      <c r="F662" s="566">
        <v>370</v>
      </c>
      <c r="G662" s="126">
        <f t="shared" ref="G662:G665" si="448">ROUND(F662/12*$C$3,0)</f>
        <v>123</v>
      </c>
      <c r="H662" s="186">
        <v>0</v>
      </c>
      <c r="I662" s="524">
        <f t="shared" si="445"/>
        <v>0</v>
      </c>
      <c r="J662" s="1491"/>
      <c r="K662" s="1491"/>
      <c r="L662" s="125"/>
      <c r="M662" s="125"/>
      <c r="N662" s="125"/>
      <c r="O662" s="125"/>
      <c r="P662" s="125"/>
      <c r="Q662" s="125"/>
      <c r="R662" s="325">
        <v>2335.4029999999998</v>
      </c>
      <c r="S662" s="325">
        <v>2335.4029999999998</v>
      </c>
      <c r="T662" s="325">
        <v>2335.4029999999998</v>
      </c>
      <c r="U662" s="325">
        <v>2335.4029999999998</v>
      </c>
      <c r="V662" s="2282">
        <f t="shared" si="446"/>
        <v>778.46766666666656</v>
      </c>
      <c r="W662" s="325">
        <f t="shared" ref="W662:W665" si="449">AC662-AB662-Y662-X662</f>
        <v>0</v>
      </c>
      <c r="X662" s="782"/>
      <c r="Y662" s="325"/>
      <c r="Z662" s="325">
        <f t="shared" ref="Z662:Z665" si="450">W662-V662</f>
        <v>-778.46766666666656</v>
      </c>
      <c r="AA662" s="325"/>
      <c r="AB662" s="325">
        <v>0</v>
      </c>
      <c r="AC662" s="325">
        <v>0</v>
      </c>
      <c r="AD662" s="929"/>
      <c r="AE662" s="953"/>
    </row>
    <row r="663" spans="1:31" s="2239" customFormat="1" x14ac:dyDescent="0.25">
      <c r="A663" s="217"/>
      <c r="B663" s="217">
        <v>1</v>
      </c>
      <c r="C663" s="310" t="s">
        <v>562</v>
      </c>
      <c r="D663" s="4"/>
      <c r="E663" s="4"/>
      <c r="F663" s="566">
        <v>499</v>
      </c>
      <c r="G663" s="126">
        <f t="shared" si="448"/>
        <v>166</v>
      </c>
      <c r="H663" s="186">
        <v>102</v>
      </c>
      <c r="I663" s="524">
        <f t="shared" si="445"/>
        <v>61.445783132530117</v>
      </c>
      <c r="J663" s="1491"/>
      <c r="K663" s="1491"/>
      <c r="L663" s="125"/>
      <c r="M663" s="125"/>
      <c r="N663" s="125"/>
      <c r="O663" s="125"/>
      <c r="P663" s="125"/>
      <c r="Q663" s="125"/>
      <c r="R663" s="325">
        <v>1189.1668999999999</v>
      </c>
      <c r="S663" s="325">
        <v>1189.1668999999999</v>
      </c>
      <c r="T663" s="325">
        <v>1189.1668999999999</v>
      </c>
      <c r="U663" s="325">
        <v>1189.1668999999999</v>
      </c>
      <c r="V663" s="2282">
        <f t="shared" si="446"/>
        <v>396.38896666666665</v>
      </c>
      <c r="W663" s="325">
        <f t="shared" si="449"/>
        <v>243.07416000000001</v>
      </c>
      <c r="X663" s="782"/>
      <c r="Y663" s="325"/>
      <c r="Z663" s="325">
        <f t="shared" si="450"/>
        <v>-153.31480666666664</v>
      </c>
      <c r="AA663" s="325"/>
      <c r="AB663" s="325">
        <v>0</v>
      </c>
      <c r="AC663" s="325">
        <v>243.07416000000001</v>
      </c>
      <c r="AD663" s="929"/>
      <c r="AE663" s="953"/>
    </row>
    <row r="664" spans="1:31" s="2239" customFormat="1" ht="30" x14ac:dyDescent="0.25">
      <c r="A664" s="217"/>
      <c r="B664" s="217">
        <v>1</v>
      </c>
      <c r="C664" s="310" t="s">
        <v>563</v>
      </c>
      <c r="D664" s="4"/>
      <c r="E664" s="4"/>
      <c r="F664" s="566">
        <v>1045</v>
      </c>
      <c r="G664" s="126">
        <f t="shared" si="448"/>
        <v>348</v>
      </c>
      <c r="H664" s="186">
        <v>388</v>
      </c>
      <c r="I664" s="524">
        <f t="shared" si="445"/>
        <v>111.49425287356323</v>
      </c>
      <c r="J664" s="1491"/>
      <c r="K664" s="1491"/>
      <c r="L664" s="125"/>
      <c r="M664" s="125"/>
      <c r="N664" s="125"/>
      <c r="O664" s="125"/>
      <c r="P664" s="125"/>
      <c r="Q664" s="125"/>
      <c r="R664" s="325">
        <v>5537.6639999999998</v>
      </c>
      <c r="S664" s="325">
        <v>5537.6639999999998</v>
      </c>
      <c r="T664" s="325">
        <v>5537.6639999999998</v>
      </c>
      <c r="U664" s="325">
        <v>5537.6639999999998</v>
      </c>
      <c r="V664" s="2282">
        <f t="shared" si="446"/>
        <v>1845.8879999999999</v>
      </c>
      <c r="W664" s="325">
        <f t="shared" si="449"/>
        <v>2056.0973599999998</v>
      </c>
      <c r="X664" s="782"/>
      <c r="Y664" s="325"/>
      <c r="Z664" s="325">
        <f t="shared" si="450"/>
        <v>210.20935999999983</v>
      </c>
      <c r="AA664" s="325"/>
      <c r="AB664" s="325">
        <v>0</v>
      </c>
      <c r="AC664" s="325">
        <v>2056.0973599999998</v>
      </c>
      <c r="AD664" s="929"/>
      <c r="AE664" s="953"/>
    </row>
    <row r="665" spans="1:31" s="2239" customFormat="1" x14ac:dyDescent="0.25">
      <c r="A665" s="217"/>
      <c r="B665" s="217"/>
      <c r="C665" s="310" t="s">
        <v>670</v>
      </c>
      <c r="D665" s="4"/>
      <c r="E665" s="4"/>
      <c r="F665" s="566">
        <v>260</v>
      </c>
      <c r="G665" s="126">
        <f t="shared" si="448"/>
        <v>87</v>
      </c>
      <c r="H665" s="186">
        <v>35</v>
      </c>
      <c r="I665" s="524">
        <f t="shared" si="445"/>
        <v>40.229885057471265</v>
      </c>
      <c r="J665" s="1491"/>
      <c r="K665" s="1491"/>
      <c r="L665" s="125"/>
      <c r="M665" s="125"/>
      <c r="N665" s="125"/>
      <c r="O665" s="125"/>
      <c r="P665" s="125"/>
      <c r="Q665" s="125"/>
      <c r="R665" s="325">
        <v>648.70000000000005</v>
      </c>
      <c r="S665" s="325">
        <v>648.70000000000005</v>
      </c>
      <c r="T665" s="325">
        <v>648.70000000000005</v>
      </c>
      <c r="U665" s="325">
        <v>648.70000000000005</v>
      </c>
      <c r="V665" s="2282">
        <f t="shared" si="446"/>
        <v>216.23333333333335</v>
      </c>
      <c r="W665" s="325">
        <f t="shared" si="449"/>
        <v>87.323949999999996</v>
      </c>
      <c r="X665" s="782"/>
      <c r="Y665" s="325"/>
      <c r="Z665" s="325">
        <f t="shared" si="450"/>
        <v>-128.90938333333335</v>
      </c>
      <c r="AA665" s="325"/>
      <c r="AB665" s="325">
        <v>0</v>
      </c>
      <c r="AC665" s="325">
        <v>87.323949999999996</v>
      </c>
      <c r="AD665" s="929"/>
      <c r="AE665" s="953"/>
    </row>
    <row r="666" spans="1:31" s="2239" customFormat="1" ht="63" x14ac:dyDescent="0.25">
      <c r="A666" s="217"/>
      <c r="B666" s="217">
        <v>1</v>
      </c>
      <c r="C666" s="491" t="s">
        <v>436</v>
      </c>
      <c r="D666" s="4"/>
      <c r="E666" s="4"/>
      <c r="F666" s="566">
        <f>F667+F679-F676</f>
        <v>6275</v>
      </c>
      <c r="G666" s="566">
        <f t="shared" ref="G666:H666" si="451">G667+G679-G676</f>
        <v>2092</v>
      </c>
      <c r="H666" s="566">
        <f t="shared" si="451"/>
        <v>2572</v>
      </c>
      <c r="I666" s="2038">
        <f t="shared" si="445"/>
        <v>122.94455066921606</v>
      </c>
      <c r="J666" s="1491"/>
      <c r="K666" s="1491"/>
      <c r="L666" s="125"/>
      <c r="M666" s="125"/>
      <c r="N666" s="125"/>
      <c r="O666" s="125"/>
      <c r="P666" s="125"/>
      <c r="Q666" s="125"/>
      <c r="R666" s="325">
        <f t="shared" ref="R666:AC666" si="452">R667+R679-R676</f>
        <v>24172.679329999999</v>
      </c>
      <c r="S666" s="325">
        <f t="shared" ref="S666:T666" si="453">S667+S679-S676</f>
        <v>24172.679329999999</v>
      </c>
      <c r="T666" s="325">
        <f t="shared" si="453"/>
        <v>24172.679329999999</v>
      </c>
      <c r="U666" s="325">
        <f t="shared" ref="U666" si="454">U667+U679-U676</f>
        <v>24172.679329999999</v>
      </c>
      <c r="V666" s="2344">
        <f t="shared" si="452"/>
        <v>8057.5597766666679</v>
      </c>
      <c r="W666" s="325">
        <f t="shared" si="452"/>
        <v>8076.0689899999998</v>
      </c>
      <c r="X666" s="782">
        <f t="shared" si="452"/>
        <v>0</v>
      </c>
      <c r="Y666" s="325">
        <f t="shared" si="452"/>
        <v>0</v>
      </c>
      <c r="Z666" s="325">
        <f t="shared" si="452"/>
        <v>18.509213333333577</v>
      </c>
      <c r="AA666" s="325">
        <f t="shared" si="452"/>
        <v>0</v>
      </c>
      <c r="AB666" s="325">
        <f t="shared" si="452"/>
        <v>0</v>
      </c>
      <c r="AC666" s="325">
        <f t="shared" si="452"/>
        <v>8076.0689899999998</v>
      </c>
      <c r="AD666" s="925"/>
      <c r="AE666" s="953"/>
    </row>
    <row r="667" spans="1:31" s="2239" customFormat="1" ht="30" x14ac:dyDescent="0.25">
      <c r="A667" s="217"/>
      <c r="B667" s="217">
        <v>1</v>
      </c>
      <c r="C667" s="471" t="s">
        <v>267</v>
      </c>
      <c r="D667" s="4"/>
      <c r="E667" s="4"/>
      <c r="F667" s="565">
        <f>F668+F669+F671+F677+F678</f>
        <v>4675</v>
      </c>
      <c r="G667" s="565">
        <f t="shared" ref="G667:H667" si="455">G668+G669+G671+G677+G678</f>
        <v>1559</v>
      </c>
      <c r="H667" s="565">
        <f t="shared" si="455"/>
        <v>2015</v>
      </c>
      <c r="I667" s="2038">
        <f t="shared" si="445"/>
        <v>129.24951892238613</v>
      </c>
      <c r="J667" s="1491"/>
      <c r="K667" s="1491"/>
      <c r="L667" s="125"/>
      <c r="M667" s="125"/>
      <c r="N667" s="125"/>
      <c r="O667" s="125"/>
      <c r="P667" s="125"/>
      <c r="Q667" s="125"/>
      <c r="R667" s="325">
        <f t="shared" ref="R667:AC667" si="456">R668+R669+R671+R677+R678</f>
        <v>19712.679329999999</v>
      </c>
      <c r="S667" s="325">
        <f t="shared" ref="S667:T667" si="457">S668+S669+S671+S677+S678</f>
        <v>19712.679329999999</v>
      </c>
      <c r="T667" s="325">
        <f t="shared" si="457"/>
        <v>19712.679329999999</v>
      </c>
      <c r="U667" s="325">
        <f t="shared" ref="U667" si="458">U668+U669+U671+U677+U678</f>
        <v>19712.679329999999</v>
      </c>
      <c r="V667" s="2344">
        <f t="shared" si="456"/>
        <v>6570.8931100000009</v>
      </c>
      <c r="W667" s="325">
        <f t="shared" si="456"/>
        <v>6728.5135399999999</v>
      </c>
      <c r="X667" s="782">
        <f t="shared" si="456"/>
        <v>0</v>
      </c>
      <c r="Y667" s="325">
        <f t="shared" si="456"/>
        <v>0</v>
      </c>
      <c r="Z667" s="325">
        <f t="shared" si="456"/>
        <v>157.62043000000023</v>
      </c>
      <c r="AA667" s="325">
        <f t="shared" si="456"/>
        <v>0</v>
      </c>
      <c r="AB667" s="325">
        <f t="shared" si="456"/>
        <v>0</v>
      </c>
      <c r="AC667" s="325">
        <f t="shared" si="456"/>
        <v>6728.5135399999999</v>
      </c>
      <c r="AD667" s="925"/>
      <c r="AE667" s="953"/>
    </row>
    <row r="668" spans="1:31" s="2239" customFormat="1" ht="30" x14ac:dyDescent="0.25">
      <c r="A668" s="217"/>
      <c r="B668" s="217">
        <v>1</v>
      </c>
      <c r="C668" s="310" t="s">
        <v>437</v>
      </c>
      <c r="D668" s="4"/>
      <c r="E668" s="4"/>
      <c r="F668" s="566">
        <v>3257</v>
      </c>
      <c r="G668" s="126">
        <f>ROUND(F668/12*$C$3,0)</f>
        <v>1086</v>
      </c>
      <c r="H668" s="186">
        <v>1222</v>
      </c>
      <c r="I668" s="190">
        <f t="shared" si="445"/>
        <v>112.52302025782687</v>
      </c>
      <c r="J668" s="1491"/>
      <c r="K668" s="1491"/>
      <c r="L668" s="125"/>
      <c r="M668" s="125"/>
      <c r="N668" s="125"/>
      <c r="O668" s="125"/>
      <c r="P668" s="125"/>
      <c r="Q668" s="125"/>
      <c r="R668" s="325">
        <v>16773.55</v>
      </c>
      <c r="S668" s="325">
        <v>16773.55</v>
      </c>
      <c r="T668" s="325">
        <v>16773.55</v>
      </c>
      <c r="U668" s="325">
        <v>16773.55</v>
      </c>
      <c r="V668" s="2344">
        <f t="shared" ref="V668:V669" si="459">R668/12*$C$3+(S668-R668)/11*3+(T668-S668)/10*2+(U668-T668)/9*1</f>
        <v>5591.1833333333334</v>
      </c>
      <c r="W668" s="325">
        <f t="shared" ref="W668:W669" si="460">AC668-AB668-Y668-X668</f>
        <v>5280.4387400000005</v>
      </c>
      <c r="X668" s="782"/>
      <c r="Y668" s="325"/>
      <c r="Z668" s="325">
        <f>W668-V668</f>
        <v>-310.74459333333289</v>
      </c>
      <c r="AA668" s="325"/>
      <c r="AB668" s="325">
        <v>0</v>
      </c>
      <c r="AC668" s="325">
        <v>5280.4387400000005</v>
      </c>
      <c r="AD668" s="925"/>
      <c r="AE668" s="953"/>
    </row>
    <row r="669" spans="1:31" s="2239" customFormat="1" ht="30" x14ac:dyDescent="0.25">
      <c r="A669" s="217"/>
      <c r="B669" s="217">
        <v>1</v>
      </c>
      <c r="C669" s="310" t="s">
        <v>671</v>
      </c>
      <c r="D669" s="4"/>
      <c r="E669" s="4"/>
      <c r="F669" s="566">
        <v>350</v>
      </c>
      <c r="G669" s="126">
        <f t="shared" ref="G669:G678" si="461">ROUND(F669/12*$C$3,0)</f>
        <v>117</v>
      </c>
      <c r="H669" s="186">
        <v>289</v>
      </c>
      <c r="I669" s="190">
        <f>H669/G669*100</f>
        <v>247.00854700854703</v>
      </c>
      <c r="J669" s="1491"/>
      <c r="K669" s="1491"/>
      <c r="L669" s="125"/>
      <c r="M669" s="125"/>
      <c r="N669" s="125"/>
      <c r="O669" s="125"/>
      <c r="P669" s="125"/>
      <c r="Q669" s="125"/>
      <c r="R669" s="325">
        <v>800.44200000000001</v>
      </c>
      <c r="S669" s="325">
        <v>800.44200000000001</v>
      </c>
      <c r="T669" s="325">
        <v>800.44200000000001</v>
      </c>
      <c r="U669" s="325">
        <v>800.44200000000001</v>
      </c>
      <c r="V669" s="2344">
        <f t="shared" si="459"/>
        <v>266.81400000000002</v>
      </c>
      <c r="W669" s="325">
        <f t="shared" si="460"/>
        <v>618.45421999999996</v>
      </c>
      <c r="X669" s="782"/>
      <c r="Y669" s="325"/>
      <c r="Z669" s="325">
        <f>W669-V669</f>
        <v>351.64021999999994</v>
      </c>
      <c r="AA669" s="325"/>
      <c r="AB669" s="325">
        <v>0</v>
      </c>
      <c r="AC669" s="325">
        <v>618.45421999999996</v>
      </c>
      <c r="AD669" s="925"/>
      <c r="AE669" s="953"/>
    </row>
    <row r="670" spans="1:31" s="2239" customFormat="1" ht="30" x14ac:dyDescent="0.25">
      <c r="A670" s="217"/>
      <c r="B670" s="217"/>
      <c r="C670" s="310" t="s">
        <v>672</v>
      </c>
      <c r="D670" s="4"/>
      <c r="E670" s="4"/>
      <c r="F670" s="493"/>
      <c r="G670" s="126">
        <f t="shared" si="461"/>
        <v>0</v>
      </c>
      <c r="H670" s="186">
        <v>0</v>
      </c>
      <c r="I670" s="190"/>
      <c r="J670" s="1491"/>
      <c r="K670" s="1491"/>
      <c r="L670" s="125"/>
      <c r="M670" s="125"/>
      <c r="N670" s="125"/>
      <c r="O670" s="125"/>
      <c r="P670" s="125"/>
      <c r="Q670" s="125"/>
      <c r="R670" s="325"/>
      <c r="S670" s="325"/>
      <c r="T670" s="325"/>
      <c r="U670" s="325"/>
      <c r="V670" s="2344"/>
      <c r="W670" s="325"/>
      <c r="X670" s="782"/>
      <c r="Y670" s="325"/>
      <c r="Z670" s="325"/>
      <c r="AA670" s="325"/>
      <c r="AB670" s="325">
        <v>0</v>
      </c>
      <c r="AC670" s="325">
        <v>0</v>
      </c>
      <c r="AD670" s="925"/>
      <c r="AE670" s="953"/>
    </row>
    <row r="671" spans="1:31" s="2239" customFormat="1" ht="60" x14ac:dyDescent="0.25">
      <c r="A671" s="217"/>
      <c r="B671" s="217"/>
      <c r="C671" s="310" t="s">
        <v>673</v>
      </c>
      <c r="D671" s="4"/>
      <c r="E671" s="4"/>
      <c r="F671" s="493">
        <f>F672+F673</f>
        <v>1068</v>
      </c>
      <c r="G671" s="126">
        <f t="shared" si="461"/>
        <v>356</v>
      </c>
      <c r="H671" s="186">
        <v>504</v>
      </c>
      <c r="I671" s="190">
        <f>H671/G671*100</f>
        <v>141.57303370786516</v>
      </c>
      <c r="J671" s="1491"/>
      <c r="K671" s="1491"/>
      <c r="L671" s="125"/>
      <c r="M671" s="125"/>
      <c r="N671" s="125"/>
      <c r="O671" s="125"/>
      <c r="P671" s="125"/>
      <c r="Q671" s="125"/>
      <c r="R671" s="2288">
        <v>2138.6873300000002</v>
      </c>
      <c r="S671" s="2288">
        <v>2138.6873300000002</v>
      </c>
      <c r="T671" s="2288">
        <v>2138.6873300000002</v>
      </c>
      <c r="U671" s="2288">
        <v>2138.6873300000002</v>
      </c>
      <c r="V671" s="2356">
        <f t="shared" ref="V671" si="462">R671/12*$C$3+(S671-R671)/11*3+(T671-S671)/10*2+(U671-T671)/9*1</f>
        <v>712.89577666666673</v>
      </c>
      <c r="W671" s="2288">
        <f t="shared" ref="W671" si="463">AC671-AB671-Y671-X671</f>
        <v>829.6205799999999</v>
      </c>
      <c r="X671" s="2593"/>
      <c r="Y671" s="2288"/>
      <c r="Z671" s="2288">
        <f>W671-V671</f>
        <v>116.72480333333317</v>
      </c>
      <c r="AA671" s="325"/>
      <c r="AB671" s="325">
        <v>0</v>
      </c>
      <c r="AC671" s="325">
        <v>829.6205799999999</v>
      </c>
      <c r="AD671" s="925"/>
      <c r="AE671" s="953"/>
    </row>
    <row r="672" spans="1:31" s="2239" customFormat="1" x14ac:dyDescent="0.25">
      <c r="A672" s="217"/>
      <c r="B672" s="217"/>
      <c r="C672" s="310" t="s">
        <v>674</v>
      </c>
      <c r="D672" s="4"/>
      <c r="E672" s="4"/>
      <c r="F672" s="493">
        <v>615</v>
      </c>
      <c r="G672" s="126">
        <f t="shared" si="461"/>
        <v>205</v>
      </c>
      <c r="H672" s="186">
        <v>293</v>
      </c>
      <c r="I672" s="190">
        <f>H672/G672*100</f>
        <v>142.92682926829266</v>
      </c>
      <c r="J672" s="1491"/>
      <c r="K672" s="1491"/>
      <c r="L672" s="125"/>
      <c r="M672" s="125"/>
      <c r="N672" s="125"/>
      <c r="O672" s="125"/>
      <c r="P672" s="125"/>
      <c r="Q672" s="125"/>
      <c r="R672" s="325">
        <v>550.29380000000003</v>
      </c>
      <c r="S672" s="325">
        <v>550.29380000000003</v>
      </c>
      <c r="T672" s="325">
        <v>550.29380000000003</v>
      </c>
      <c r="U672" s="325">
        <v>550.29380000000003</v>
      </c>
      <c r="V672" s="2344">
        <f t="shared" ref="V672:V673" si="464">R672/12*$C$3+(S672-R672)/11*3+(T672-S672)/10*2+(U672-T672)/9*1</f>
        <v>183.43126666666669</v>
      </c>
      <c r="W672" s="325">
        <f t="shared" ref="W672:W673" si="465">AC672-AB672-Y672-X672</f>
        <v>194.63110999999998</v>
      </c>
      <c r="X672" s="782"/>
      <c r="Y672" s="325"/>
      <c r="Z672" s="325">
        <f t="shared" ref="Z672:Z673" si="466">W672-V672</f>
        <v>11.199843333333291</v>
      </c>
      <c r="AA672" s="325"/>
      <c r="AB672" s="325">
        <v>0</v>
      </c>
      <c r="AC672" s="325">
        <v>194.63110999999998</v>
      </c>
      <c r="AD672" s="925"/>
      <c r="AE672" s="953"/>
    </row>
    <row r="673" spans="1:31" s="2239" customFormat="1" x14ac:dyDescent="0.25">
      <c r="A673" s="217"/>
      <c r="B673" s="217"/>
      <c r="C673" s="310" t="s">
        <v>675</v>
      </c>
      <c r="D673" s="4"/>
      <c r="E673" s="4"/>
      <c r="F673" s="493">
        <v>453</v>
      </c>
      <c r="G673" s="126">
        <f t="shared" si="461"/>
        <v>151</v>
      </c>
      <c r="H673" s="186">
        <v>211</v>
      </c>
      <c r="I673" s="190">
        <f>H673/G673*100</f>
        <v>139.73509933774835</v>
      </c>
      <c r="J673" s="1491"/>
      <c r="K673" s="1491"/>
      <c r="L673" s="125"/>
      <c r="M673" s="125"/>
      <c r="N673" s="125"/>
      <c r="O673" s="125"/>
      <c r="P673" s="125"/>
      <c r="Q673" s="125"/>
      <c r="R673" s="325">
        <v>1588.3935299999998</v>
      </c>
      <c r="S673" s="325">
        <v>1588.3935299999998</v>
      </c>
      <c r="T673" s="325">
        <v>1588.3935299999998</v>
      </c>
      <c r="U673" s="325">
        <v>1588.3935299999998</v>
      </c>
      <c r="V673" s="2344">
        <f t="shared" si="464"/>
        <v>529.4645099999999</v>
      </c>
      <c r="W673" s="325">
        <f t="shared" si="465"/>
        <v>634.98946999999998</v>
      </c>
      <c r="X673" s="782"/>
      <c r="Y673" s="325"/>
      <c r="Z673" s="325">
        <f t="shared" si="466"/>
        <v>105.52496000000008</v>
      </c>
      <c r="AA673" s="325"/>
      <c r="AB673" s="325">
        <v>0</v>
      </c>
      <c r="AC673" s="325">
        <v>634.98946999999998</v>
      </c>
      <c r="AD673" s="925"/>
      <c r="AE673" s="953"/>
    </row>
    <row r="674" spans="1:31" s="2239" customFormat="1" ht="60" x14ac:dyDescent="0.25">
      <c r="A674" s="217"/>
      <c r="B674" s="217"/>
      <c r="C674" s="310" t="s">
        <v>676</v>
      </c>
      <c r="D674" s="4"/>
      <c r="E674" s="4"/>
      <c r="F674" s="566"/>
      <c r="G674" s="126">
        <f t="shared" si="461"/>
        <v>0</v>
      </c>
      <c r="H674" s="186">
        <v>0</v>
      </c>
      <c r="I674" s="190"/>
      <c r="J674" s="1491"/>
      <c r="K674" s="1491"/>
      <c r="L674" s="125"/>
      <c r="M674" s="125"/>
      <c r="N674" s="125"/>
      <c r="O674" s="125"/>
      <c r="P674" s="125"/>
      <c r="Q674" s="125"/>
      <c r="R674" s="325"/>
      <c r="S674" s="325"/>
      <c r="T674" s="325"/>
      <c r="U674" s="325"/>
      <c r="V674" s="2344"/>
      <c r="W674" s="325"/>
      <c r="X674" s="782"/>
      <c r="Y674" s="325"/>
      <c r="Z674" s="325"/>
      <c r="AA674" s="325"/>
      <c r="AB674" s="325">
        <v>0</v>
      </c>
      <c r="AC674" s="325">
        <v>0</v>
      </c>
      <c r="AD674" s="925"/>
      <c r="AE674" s="953"/>
    </row>
    <row r="675" spans="1:31" s="2239" customFormat="1" x14ac:dyDescent="0.25">
      <c r="A675" s="217"/>
      <c r="B675" s="217">
        <v>1</v>
      </c>
      <c r="C675" s="310" t="s">
        <v>677</v>
      </c>
      <c r="D675" s="4"/>
      <c r="E675" s="4"/>
      <c r="F675" s="566"/>
      <c r="G675" s="126">
        <f t="shared" si="461"/>
        <v>0</v>
      </c>
      <c r="H675" s="186">
        <v>0</v>
      </c>
      <c r="I675" s="190"/>
      <c r="J675" s="1491"/>
      <c r="K675" s="1491"/>
      <c r="L675" s="125"/>
      <c r="M675" s="125"/>
      <c r="N675" s="125"/>
      <c r="O675" s="125"/>
      <c r="P675" s="125"/>
      <c r="Q675" s="125"/>
      <c r="R675" s="325"/>
      <c r="S675" s="325"/>
      <c r="T675" s="325"/>
      <c r="U675" s="325"/>
      <c r="V675" s="2344"/>
      <c r="W675" s="325">
        <f t="shared" ref="W675" si="467">AC675-AB675-Y675-X675</f>
        <v>0</v>
      </c>
      <c r="X675" s="782"/>
      <c r="Y675" s="325"/>
      <c r="Z675" s="325"/>
      <c r="AA675" s="325"/>
      <c r="AB675" s="325">
        <v>0</v>
      </c>
      <c r="AC675" s="325">
        <v>0</v>
      </c>
      <c r="AD675" s="925"/>
      <c r="AE675" s="953"/>
    </row>
    <row r="676" spans="1:31" s="2239" customFormat="1" x14ac:dyDescent="0.25">
      <c r="A676" s="217"/>
      <c r="B676" s="217">
        <v>1</v>
      </c>
      <c r="C676" s="310" t="s">
        <v>678</v>
      </c>
      <c r="D676" s="4"/>
      <c r="E676" s="4"/>
      <c r="F676" s="566"/>
      <c r="G676" s="126">
        <f t="shared" si="461"/>
        <v>0</v>
      </c>
      <c r="H676" s="186">
        <v>0</v>
      </c>
      <c r="I676" s="190"/>
      <c r="J676" s="1491"/>
      <c r="K676" s="1491"/>
      <c r="L676" s="125"/>
      <c r="M676" s="125"/>
      <c r="N676" s="125"/>
      <c r="O676" s="125"/>
      <c r="P676" s="125"/>
      <c r="Q676" s="125"/>
      <c r="R676" s="325"/>
      <c r="S676" s="325"/>
      <c r="T676" s="325"/>
      <c r="U676" s="325"/>
      <c r="V676" s="2344"/>
      <c r="W676" s="325">
        <f>AC676-AB676-Y676</f>
        <v>0</v>
      </c>
      <c r="X676" s="782"/>
      <c r="Y676" s="325"/>
      <c r="Z676" s="325"/>
      <c r="AA676" s="325"/>
      <c r="AB676" s="325">
        <v>0</v>
      </c>
      <c r="AC676" s="325">
        <v>0</v>
      </c>
      <c r="AD676" s="925"/>
      <c r="AE676" s="953"/>
    </row>
    <row r="677" spans="1:31" s="2239" customFormat="1" ht="45" x14ac:dyDescent="0.25">
      <c r="A677" s="217"/>
      <c r="B677" s="217">
        <v>1</v>
      </c>
      <c r="C677" s="310" t="s">
        <v>685</v>
      </c>
      <c r="D677" s="4"/>
      <c r="E677" s="4"/>
      <c r="F677" s="566"/>
      <c r="G677" s="126">
        <f t="shared" si="461"/>
        <v>0</v>
      </c>
      <c r="H677" s="186"/>
      <c r="I677" s="2038"/>
      <c r="J677" s="1491"/>
      <c r="K677" s="1491"/>
      <c r="L677" s="125"/>
      <c r="M677" s="125"/>
      <c r="N677" s="125"/>
      <c r="O677" s="125"/>
      <c r="P677" s="125"/>
      <c r="Q677" s="125"/>
      <c r="R677" s="325"/>
      <c r="S677" s="325"/>
      <c r="T677" s="325"/>
      <c r="U677" s="325"/>
      <c r="V677" s="2344"/>
      <c r="W677" s="325"/>
      <c r="X677" s="782"/>
      <c r="Y677" s="325"/>
      <c r="Z677" s="325"/>
      <c r="AA677" s="325"/>
      <c r="AB677" s="325"/>
      <c r="AC677" s="325"/>
      <c r="AD677" s="925"/>
      <c r="AE677" s="953"/>
    </row>
    <row r="678" spans="1:31" s="2239" customFormat="1" ht="30" x14ac:dyDescent="0.25">
      <c r="A678" s="217"/>
      <c r="B678" s="217">
        <v>1</v>
      </c>
      <c r="C678" s="310" t="s">
        <v>686</v>
      </c>
      <c r="D678" s="4"/>
      <c r="E678" s="4"/>
      <c r="F678" s="566"/>
      <c r="G678" s="126">
        <f t="shared" si="461"/>
        <v>0</v>
      </c>
      <c r="H678" s="186"/>
      <c r="I678" s="2038"/>
      <c r="J678" s="1491"/>
      <c r="K678" s="1491"/>
      <c r="L678" s="125"/>
      <c r="M678" s="125"/>
      <c r="N678" s="125"/>
      <c r="O678" s="125"/>
      <c r="P678" s="125"/>
      <c r="Q678" s="125"/>
      <c r="R678" s="325"/>
      <c r="S678" s="325"/>
      <c r="T678" s="325"/>
      <c r="U678" s="325"/>
      <c r="V678" s="2344"/>
      <c r="W678" s="325"/>
      <c r="X678" s="782"/>
      <c r="Y678" s="325"/>
      <c r="Z678" s="325"/>
      <c r="AA678" s="325"/>
      <c r="AB678" s="325"/>
      <c r="AC678" s="325"/>
      <c r="AD678" s="925"/>
      <c r="AE678" s="953"/>
    </row>
    <row r="679" spans="1:31" s="2239" customFormat="1" ht="45" x14ac:dyDescent="0.25">
      <c r="A679" s="217"/>
      <c r="B679" s="217">
        <v>1</v>
      </c>
      <c r="C679" s="471" t="s">
        <v>268</v>
      </c>
      <c r="D679" s="4"/>
      <c r="E679" s="4"/>
      <c r="F679" s="565">
        <f>SUM(F680:F682)</f>
        <v>1600</v>
      </c>
      <c r="G679" s="565">
        <f t="shared" ref="G679:H679" si="468">SUM(G680:G682)</f>
        <v>533</v>
      </c>
      <c r="H679" s="565">
        <f t="shared" si="468"/>
        <v>557</v>
      </c>
      <c r="I679" s="2038">
        <f>H679/G679*100</f>
        <v>104.50281425891181</v>
      </c>
      <c r="J679" s="1491"/>
      <c r="K679" s="1491"/>
      <c r="L679" s="125"/>
      <c r="M679" s="125"/>
      <c r="N679" s="125"/>
      <c r="O679" s="125"/>
      <c r="P679" s="125"/>
      <c r="Q679" s="125"/>
      <c r="R679" s="325">
        <f t="shared" ref="R679:AC679" si="469">SUM(R680:R682)</f>
        <v>4460</v>
      </c>
      <c r="S679" s="325">
        <f t="shared" ref="S679:T679" si="470">SUM(S680:S682)</f>
        <v>4460</v>
      </c>
      <c r="T679" s="325">
        <f t="shared" si="470"/>
        <v>4460</v>
      </c>
      <c r="U679" s="325">
        <f t="shared" ref="U679" si="471">SUM(U680:U682)</f>
        <v>4460</v>
      </c>
      <c r="V679" s="2344">
        <f t="shared" si="469"/>
        <v>1486.6666666666667</v>
      </c>
      <c r="W679" s="325">
        <f t="shared" si="469"/>
        <v>1347.5554500000003</v>
      </c>
      <c r="X679" s="782">
        <f t="shared" si="469"/>
        <v>0</v>
      </c>
      <c r="Y679" s="325">
        <f t="shared" si="469"/>
        <v>0</v>
      </c>
      <c r="Z679" s="325">
        <f t="shared" si="469"/>
        <v>-139.11121666666665</v>
      </c>
      <c r="AA679" s="325">
        <f t="shared" si="469"/>
        <v>0</v>
      </c>
      <c r="AB679" s="325">
        <f t="shared" si="469"/>
        <v>0</v>
      </c>
      <c r="AC679" s="325">
        <f t="shared" si="469"/>
        <v>1347.5554500000003</v>
      </c>
      <c r="AD679" s="925"/>
      <c r="AE679" s="953"/>
    </row>
    <row r="680" spans="1:31" s="2239" customFormat="1" ht="45" x14ac:dyDescent="0.25">
      <c r="A680" s="217"/>
      <c r="B680" s="217">
        <v>1</v>
      </c>
      <c r="C680" s="310" t="s">
        <v>679</v>
      </c>
      <c r="D680" s="4"/>
      <c r="E680" s="4"/>
      <c r="F680" s="567">
        <v>1000</v>
      </c>
      <c r="G680" s="126">
        <f t="shared" ref="G680:G682" si="472">ROUND(F680/12*$C$3,0)</f>
        <v>333</v>
      </c>
      <c r="H680" s="186">
        <v>391</v>
      </c>
      <c r="I680" s="2038">
        <f>H680/G680*100</f>
        <v>117.41741741741743</v>
      </c>
      <c r="J680" s="1491"/>
      <c r="K680" s="1491"/>
      <c r="L680" s="125"/>
      <c r="M680" s="125"/>
      <c r="N680" s="125"/>
      <c r="O680" s="125"/>
      <c r="P680" s="125"/>
      <c r="Q680" s="125"/>
      <c r="R680" s="325">
        <v>2200</v>
      </c>
      <c r="S680" s="325">
        <v>2200</v>
      </c>
      <c r="T680" s="325">
        <v>2200</v>
      </c>
      <c r="U680" s="325">
        <v>2200</v>
      </c>
      <c r="V680" s="2344">
        <f t="shared" ref="V680:V683" si="473">R680/12*$C$3+(S680-R680)/11*3+(T680-S680)/10*2+(U680-T680)/9*1</f>
        <v>733.33333333333337</v>
      </c>
      <c r="W680" s="325">
        <f t="shared" ref="W680:W683" si="474">AC680-AB680-Y680-X680</f>
        <v>686.93938000000003</v>
      </c>
      <c r="X680" s="782"/>
      <c r="Y680" s="325"/>
      <c r="Z680" s="325">
        <f>W680-V680</f>
        <v>-46.393953333333343</v>
      </c>
      <c r="AA680" s="325"/>
      <c r="AB680" s="325">
        <v>0</v>
      </c>
      <c r="AC680" s="325">
        <v>686.93938000000003</v>
      </c>
      <c r="AD680" s="925"/>
      <c r="AE680" s="953"/>
    </row>
    <row r="681" spans="1:31" s="2239" customFormat="1" ht="75" x14ac:dyDescent="0.25">
      <c r="A681" s="217"/>
      <c r="B681" s="217">
        <v>1</v>
      </c>
      <c r="C681" s="310" t="s">
        <v>680</v>
      </c>
      <c r="D681" s="4"/>
      <c r="E681" s="4"/>
      <c r="F681" s="174">
        <v>400</v>
      </c>
      <c r="G681" s="126">
        <f t="shared" si="472"/>
        <v>133</v>
      </c>
      <c r="H681" s="186">
        <v>111</v>
      </c>
      <c r="I681" s="190">
        <f>H681/G681*100</f>
        <v>83.458646616541358</v>
      </c>
      <c r="J681" s="1491"/>
      <c r="K681" s="1491"/>
      <c r="L681" s="125"/>
      <c r="M681" s="125"/>
      <c r="N681" s="125"/>
      <c r="O681" s="125"/>
      <c r="P681" s="125"/>
      <c r="Q681" s="125"/>
      <c r="R681" s="325">
        <v>1840</v>
      </c>
      <c r="S681" s="325">
        <v>1840</v>
      </c>
      <c r="T681" s="325">
        <v>1840</v>
      </c>
      <c r="U681" s="325">
        <v>1840</v>
      </c>
      <c r="V681" s="2344">
        <f t="shared" si="473"/>
        <v>613.33333333333337</v>
      </c>
      <c r="W681" s="325">
        <f t="shared" si="474"/>
        <v>515.32107000000008</v>
      </c>
      <c r="X681" s="782"/>
      <c r="Y681" s="325"/>
      <c r="Z681" s="325">
        <f>W681-V681</f>
        <v>-98.012263333333294</v>
      </c>
      <c r="AA681" s="325"/>
      <c r="AB681" s="325">
        <v>0</v>
      </c>
      <c r="AC681" s="325">
        <v>515.32107000000008</v>
      </c>
      <c r="AD681" s="925"/>
      <c r="AE681" s="953"/>
    </row>
    <row r="682" spans="1:31" s="2239" customFormat="1" ht="60" x14ac:dyDescent="0.25">
      <c r="A682" s="217"/>
      <c r="B682" s="217">
        <v>1</v>
      </c>
      <c r="C682" s="310" t="s">
        <v>681</v>
      </c>
      <c r="D682" s="4"/>
      <c r="E682" s="4"/>
      <c r="F682" s="567">
        <v>200</v>
      </c>
      <c r="G682" s="126">
        <f t="shared" si="472"/>
        <v>67</v>
      </c>
      <c r="H682" s="186">
        <v>55</v>
      </c>
      <c r="I682" s="190">
        <f>H682/G682*100</f>
        <v>82.089552238805979</v>
      </c>
      <c r="J682" s="1491"/>
      <c r="K682" s="1491"/>
      <c r="L682" s="125"/>
      <c r="M682" s="125"/>
      <c r="N682" s="125"/>
      <c r="O682" s="125"/>
      <c r="P682" s="125"/>
      <c r="Q682" s="125"/>
      <c r="R682" s="325">
        <v>420</v>
      </c>
      <c r="S682" s="325">
        <v>420</v>
      </c>
      <c r="T682" s="325">
        <v>420</v>
      </c>
      <c r="U682" s="325">
        <v>420</v>
      </c>
      <c r="V682" s="2344">
        <f t="shared" si="473"/>
        <v>140</v>
      </c>
      <c r="W682" s="325">
        <f t="shared" si="474"/>
        <v>145.29499999999999</v>
      </c>
      <c r="X682" s="782"/>
      <c r="Y682" s="325"/>
      <c r="Z682" s="325">
        <f>W682-V682</f>
        <v>5.2949999999999875</v>
      </c>
      <c r="AA682" s="325"/>
      <c r="AB682" s="325">
        <v>0</v>
      </c>
      <c r="AC682" s="325">
        <v>145.29499999999999</v>
      </c>
      <c r="AD682" s="929"/>
      <c r="AE682" s="953"/>
    </row>
    <row r="683" spans="1:31" s="2239" customFormat="1" ht="29.25" x14ac:dyDescent="0.25">
      <c r="A683" s="217"/>
      <c r="B683" s="217">
        <v>1</v>
      </c>
      <c r="C683" s="2234" t="s">
        <v>303</v>
      </c>
      <c r="D683" s="4"/>
      <c r="E683" s="4"/>
      <c r="F683" s="544">
        <f>SUM(F684,F685,F689,F690)+F692*5</f>
        <v>2025</v>
      </c>
      <c r="G683" s="544">
        <f t="shared" ref="G683:H683" si="475">SUM(G684,G685,G689,G690)+G692*5</f>
        <v>674.91666666666674</v>
      </c>
      <c r="H683" s="544">
        <f t="shared" si="475"/>
        <v>47.415000000000006</v>
      </c>
      <c r="I683" s="2038">
        <f>H683/G683*100</f>
        <v>7.0253117668848013</v>
      </c>
      <c r="J683" s="1491"/>
      <c r="K683" s="1491"/>
      <c r="L683" s="125"/>
      <c r="M683" s="125"/>
      <c r="N683" s="125"/>
      <c r="O683" s="125"/>
      <c r="P683" s="125"/>
      <c r="Q683" s="125"/>
      <c r="R683" s="325">
        <v>5736</v>
      </c>
      <c r="S683" s="325">
        <v>5736.0000000000009</v>
      </c>
      <c r="T683" s="325">
        <v>5736.0000000000009</v>
      </c>
      <c r="U683" s="325">
        <v>5736.0000000000009</v>
      </c>
      <c r="V683" s="2344">
        <f t="shared" si="473"/>
        <v>1912.0000000000002</v>
      </c>
      <c r="W683" s="325">
        <f t="shared" si="474"/>
        <v>2014.9336600000006</v>
      </c>
      <c r="X683" s="782"/>
      <c r="Y683" s="325"/>
      <c r="Z683" s="325">
        <f>W683-V683</f>
        <v>102.93366000000037</v>
      </c>
      <c r="AA683" s="325">
        <v>-329.67613</v>
      </c>
      <c r="AB683" s="325">
        <v>0</v>
      </c>
      <c r="AC683" s="325">
        <v>2014.9336600000006</v>
      </c>
      <c r="AD683" s="925"/>
      <c r="AE683" s="953"/>
    </row>
    <row r="684" spans="1:31" s="2239" customFormat="1" x14ac:dyDescent="0.25">
      <c r="A684" s="217"/>
      <c r="B684" s="217">
        <v>1</v>
      </c>
      <c r="C684" s="310" t="s">
        <v>296</v>
      </c>
      <c r="D684" s="4"/>
      <c r="E684" s="4"/>
      <c r="F684" s="174"/>
      <c r="G684" s="174"/>
      <c r="H684" s="174"/>
      <c r="I684" s="190"/>
      <c r="J684" s="1491"/>
      <c r="K684" s="1491"/>
      <c r="L684" s="125"/>
      <c r="M684" s="125"/>
      <c r="N684" s="125"/>
      <c r="O684" s="125"/>
      <c r="P684" s="125"/>
      <c r="Q684" s="125"/>
      <c r="R684" s="325"/>
      <c r="S684" s="325"/>
      <c r="T684" s="325"/>
      <c r="U684" s="325"/>
      <c r="V684" s="2344"/>
      <c r="W684" s="325"/>
      <c r="X684" s="782"/>
      <c r="Y684" s="325"/>
      <c r="Z684" s="325"/>
      <c r="AA684" s="325"/>
      <c r="AB684" s="325"/>
      <c r="AC684" s="325"/>
      <c r="AD684" s="925"/>
      <c r="AE684" s="953"/>
    </row>
    <row r="685" spans="1:31" s="2239" customFormat="1" ht="30" x14ac:dyDescent="0.25">
      <c r="A685" s="217"/>
      <c r="B685" s="217">
        <v>1</v>
      </c>
      <c r="C685" s="471" t="s">
        <v>423</v>
      </c>
      <c r="D685" s="4"/>
      <c r="E685" s="4"/>
      <c r="F685" s="174">
        <f>F686+F687/4+F688</f>
        <v>100</v>
      </c>
      <c r="G685" s="174">
        <f t="shared" ref="G685:H685" si="476">G686+G687/4+G688</f>
        <v>33.25</v>
      </c>
      <c r="H685" s="174">
        <f t="shared" si="476"/>
        <v>47.415000000000006</v>
      </c>
      <c r="I685" s="524">
        <f>H685/G685*100</f>
        <v>142.6015037593985</v>
      </c>
      <c r="J685" s="1491"/>
      <c r="K685" s="1491"/>
      <c r="L685" s="125"/>
      <c r="M685" s="125"/>
      <c r="N685" s="125"/>
      <c r="O685" s="125"/>
      <c r="P685" s="125"/>
      <c r="Q685" s="125"/>
      <c r="R685" s="325"/>
      <c r="S685" s="325"/>
      <c r="T685" s="325"/>
      <c r="U685" s="325"/>
      <c r="V685" s="2344"/>
      <c r="W685" s="325"/>
      <c r="X685" s="782"/>
      <c r="Y685" s="325"/>
      <c r="Z685" s="325"/>
      <c r="AA685" s="325"/>
      <c r="AB685" s="325"/>
      <c r="AC685" s="325"/>
      <c r="AD685" s="925"/>
      <c r="AE685" s="953"/>
    </row>
    <row r="686" spans="1:31" s="2239" customFormat="1" x14ac:dyDescent="0.25">
      <c r="A686" s="217"/>
      <c r="B686" s="217">
        <v>1</v>
      </c>
      <c r="C686" s="310" t="s">
        <v>424</v>
      </c>
      <c r="D686" s="4"/>
      <c r="E686" s="4"/>
      <c r="F686" s="2986"/>
      <c r="G686" s="186"/>
      <c r="H686" s="186"/>
      <c r="I686" s="190"/>
      <c r="J686" s="1491"/>
      <c r="K686" s="1491"/>
      <c r="L686" s="125"/>
      <c r="M686" s="125"/>
      <c r="N686" s="125"/>
      <c r="O686" s="125"/>
      <c r="P686" s="125"/>
      <c r="Q686" s="125"/>
      <c r="R686" s="325"/>
      <c r="S686" s="325"/>
      <c r="T686" s="325"/>
      <c r="U686" s="325"/>
      <c r="V686" s="2344"/>
      <c r="W686" s="325"/>
      <c r="X686" s="782"/>
      <c r="Y686" s="325"/>
      <c r="Z686" s="325"/>
      <c r="AA686" s="325"/>
      <c r="AB686" s="325"/>
      <c r="AC686" s="325"/>
      <c r="AD686" s="925"/>
      <c r="AE686" s="953"/>
    </row>
    <row r="687" spans="1:31" s="2239" customFormat="1" ht="30" x14ac:dyDescent="0.25">
      <c r="A687" s="217"/>
      <c r="B687" s="217">
        <v>1</v>
      </c>
      <c r="C687" s="310" t="s">
        <v>425</v>
      </c>
      <c r="D687" s="4"/>
      <c r="E687" s="4"/>
      <c r="F687" s="569">
        <v>400</v>
      </c>
      <c r="G687" s="126">
        <f>ROUND(F687/12*$C$3,0)</f>
        <v>133</v>
      </c>
      <c r="H687" s="186">
        <v>189.66000000000003</v>
      </c>
      <c r="I687" s="524">
        <f>H687/G687*100</f>
        <v>142.6015037593985</v>
      </c>
      <c r="J687" s="1491"/>
      <c r="K687" s="1491"/>
      <c r="L687" s="125"/>
      <c r="M687" s="125"/>
      <c r="N687" s="125"/>
      <c r="O687" s="125"/>
      <c r="P687" s="125"/>
      <c r="Q687" s="125"/>
      <c r="R687" s="325"/>
      <c r="S687" s="325"/>
      <c r="T687" s="325"/>
      <c r="U687" s="325"/>
      <c r="V687" s="2344"/>
      <c r="W687" s="325"/>
      <c r="X687" s="782"/>
      <c r="Y687" s="325"/>
      <c r="Z687" s="325"/>
      <c r="AA687" s="325"/>
      <c r="AB687" s="325"/>
      <c r="AC687" s="325"/>
      <c r="AD687" s="925"/>
      <c r="AE687" s="953"/>
    </row>
    <row r="688" spans="1:31" s="2239" customFormat="1" ht="60" x14ac:dyDescent="0.25">
      <c r="A688" s="217">
        <v>1</v>
      </c>
      <c r="B688" s="217">
        <v>1</v>
      </c>
      <c r="C688" s="310" t="s">
        <v>426</v>
      </c>
      <c r="D688" s="4"/>
      <c r="E688" s="4"/>
      <c r="F688" s="174"/>
      <c r="G688" s="126"/>
      <c r="H688" s="186"/>
      <c r="I688" s="2038"/>
      <c r="J688" s="1491"/>
      <c r="K688" s="1491"/>
      <c r="L688" s="125"/>
      <c r="M688" s="125"/>
      <c r="N688" s="125"/>
      <c r="O688" s="125"/>
      <c r="P688" s="125"/>
      <c r="Q688" s="125"/>
      <c r="R688" s="325"/>
      <c r="S688" s="325"/>
      <c r="T688" s="325"/>
      <c r="U688" s="325"/>
      <c r="V688" s="2344"/>
      <c r="W688" s="325"/>
      <c r="X688" s="782"/>
      <c r="Y688" s="325"/>
      <c r="Z688" s="325"/>
      <c r="AA688" s="325"/>
      <c r="AB688" s="325"/>
      <c r="AC688" s="325"/>
      <c r="AD688" s="925"/>
      <c r="AE688" s="953"/>
    </row>
    <row r="689" spans="1:31" s="2239" customFormat="1" ht="60" x14ac:dyDescent="0.25">
      <c r="A689" s="217">
        <v>1</v>
      </c>
      <c r="B689" s="217">
        <v>1</v>
      </c>
      <c r="C689" s="310" t="s">
        <v>427</v>
      </c>
      <c r="D689" s="4"/>
      <c r="E689" s="4"/>
      <c r="F689" s="174"/>
      <c r="G689" s="126"/>
      <c r="H689" s="186"/>
      <c r="I689" s="2038"/>
      <c r="J689" s="1491"/>
      <c r="K689" s="1491"/>
      <c r="L689" s="125"/>
      <c r="M689" s="125"/>
      <c r="N689" s="125"/>
      <c r="O689" s="125"/>
      <c r="P689" s="125"/>
      <c r="Q689" s="125"/>
      <c r="R689" s="325"/>
      <c r="S689" s="325"/>
      <c r="T689" s="325"/>
      <c r="U689" s="325"/>
      <c r="V689" s="2344"/>
      <c r="W689" s="325"/>
      <c r="X689" s="782"/>
      <c r="Y689" s="325"/>
      <c r="Z689" s="325"/>
      <c r="AA689" s="325"/>
      <c r="AB689" s="325"/>
      <c r="AC689" s="325"/>
      <c r="AD689" s="925"/>
      <c r="AE689" s="953"/>
    </row>
    <row r="690" spans="1:31" s="2239" customFormat="1" ht="45" x14ac:dyDescent="0.25">
      <c r="A690" s="217"/>
      <c r="B690" s="217">
        <v>1</v>
      </c>
      <c r="C690" s="309" t="s">
        <v>428</v>
      </c>
      <c r="D690" s="4"/>
      <c r="E690" s="4"/>
      <c r="F690" s="567"/>
      <c r="G690" s="126"/>
      <c r="H690" s="186"/>
      <c r="I690" s="2038"/>
      <c r="J690" s="1491"/>
      <c r="K690" s="1491"/>
      <c r="L690" s="125"/>
      <c r="M690" s="125"/>
      <c r="N690" s="125"/>
      <c r="O690" s="125"/>
      <c r="P690" s="125"/>
      <c r="Q690" s="125"/>
      <c r="R690" s="325"/>
      <c r="S690" s="325"/>
      <c r="T690" s="325"/>
      <c r="U690" s="325"/>
      <c r="V690" s="2344"/>
      <c r="W690" s="325"/>
      <c r="X690" s="782"/>
      <c r="Y690" s="325"/>
      <c r="Z690" s="325"/>
      <c r="AA690" s="325"/>
      <c r="AB690" s="325"/>
      <c r="AC690" s="325"/>
      <c r="AD690" s="925"/>
      <c r="AE690" s="953"/>
    </row>
    <row r="691" spans="1:31" s="2239" customFormat="1" ht="57" x14ac:dyDescent="0.25">
      <c r="A691" s="217"/>
      <c r="B691" s="217"/>
      <c r="C691" s="3215" t="s">
        <v>645</v>
      </c>
      <c r="D691" s="149"/>
      <c r="E691" s="523"/>
      <c r="F691" s="174">
        <f>F692</f>
        <v>385</v>
      </c>
      <c r="G691" s="186">
        <f t="shared" ref="G691:I692" si="477">G692</f>
        <v>128.33333333333334</v>
      </c>
      <c r="H691" s="186">
        <f t="shared" si="477"/>
        <v>0</v>
      </c>
      <c r="I691" s="145">
        <f t="shared" si="477"/>
        <v>100.89506048305748</v>
      </c>
      <c r="J691" s="1491"/>
      <c r="K691" s="1491"/>
      <c r="L691" s="125"/>
      <c r="M691" s="125"/>
      <c r="N691" s="125"/>
      <c r="O691" s="125"/>
      <c r="P691" s="125"/>
      <c r="Q691" s="125"/>
      <c r="R691" s="325"/>
      <c r="S691" s="2288">
        <f>S692</f>
        <v>925.19349999999997</v>
      </c>
      <c r="T691" s="2288">
        <f>T692</f>
        <v>925.19349999999997</v>
      </c>
      <c r="U691" s="2288">
        <f>U692</f>
        <v>925.19349999999997</v>
      </c>
      <c r="V691" s="2356">
        <f t="shared" ref="V691:AC691" si="478">V692</f>
        <v>252.32549999999998</v>
      </c>
      <c r="W691" s="2288">
        <f t="shared" si="478"/>
        <v>0</v>
      </c>
      <c r="X691" s="2593">
        <f t="shared" si="478"/>
        <v>0</v>
      </c>
      <c r="Y691" s="2288">
        <f t="shared" si="478"/>
        <v>0</v>
      </c>
      <c r="Z691" s="2288">
        <f t="shared" si="478"/>
        <v>-252.32549999999998</v>
      </c>
      <c r="AA691" s="2288">
        <f t="shared" si="478"/>
        <v>0</v>
      </c>
      <c r="AB691" s="2288">
        <f t="shared" si="478"/>
        <v>0</v>
      </c>
      <c r="AC691" s="2288">
        <f t="shared" si="478"/>
        <v>0</v>
      </c>
      <c r="AD691" s="925"/>
      <c r="AE691" s="953"/>
    </row>
    <row r="692" spans="1:31" s="2239" customFormat="1" ht="30" x14ac:dyDescent="0.25">
      <c r="A692" s="217"/>
      <c r="B692" s="217"/>
      <c r="C692" s="309" t="s">
        <v>666</v>
      </c>
      <c r="D692" s="149"/>
      <c r="E692" s="523"/>
      <c r="F692" s="174">
        <v>385</v>
      </c>
      <c r="G692" s="186">
        <f>(F692/12*$C$3)</f>
        <v>128.33333333333334</v>
      </c>
      <c r="H692" s="186"/>
      <c r="I692" s="145">
        <f t="shared" si="477"/>
        <v>100.89506048305748</v>
      </c>
      <c r="J692" s="1491"/>
      <c r="K692" s="1491"/>
      <c r="L692" s="125"/>
      <c r="M692" s="125"/>
      <c r="N692" s="125"/>
      <c r="O692" s="125"/>
      <c r="P692" s="125"/>
      <c r="Q692" s="125"/>
      <c r="R692" s="325"/>
      <c r="S692" s="325">
        <v>925.19349999999997</v>
      </c>
      <c r="T692" s="325">
        <v>925.19349999999997</v>
      </c>
      <c r="U692" s="325">
        <v>925.19349999999997</v>
      </c>
      <c r="V692" s="2282">
        <f t="shared" ref="V692" si="479">R692/12*$C$3+(S692-R692)/11*3+(T692-S692)/10*2+(U692-T692)/9*1</f>
        <v>252.32549999999998</v>
      </c>
      <c r="W692" s="325">
        <f t="shared" ref="W692" si="480">AC692-AB692-Y692-X692</f>
        <v>0</v>
      </c>
      <c r="X692" s="782"/>
      <c r="Y692" s="325"/>
      <c r="Z692" s="325">
        <f>W692-V692</f>
        <v>-252.32549999999998</v>
      </c>
      <c r="AA692" s="325"/>
      <c r="AB692" s="325"/>
      <c r="AC692" s="325"/>
      <c r="AD692" s="925"/>
      <c r="AE692" s="953"/>
    </row>
    <row r="693" spans="1:31" s="2239" customFormat="1" ht="29.25" x14ac:dyDescent="0.25">
      <c r="A693" s="217">
        <v>1</v>
      </c>
      <c r="B693" s="217">
        <v>1</v>
      </c>
      <c r="C693" s="523" t="s">
        <v>304</v>
      </c>
      <c r="D693" s="4"/>
      <c r="E693" s="4"/>
      <c r="F693" s="2231">
        <f>F694+F695+F697</f>
        <v>2636.5744680851062</v>
      </c>
      <c r="G693" s="126">
        <f t="shared" ref="G693:H693" si="481">G694+G695+G697</f>
        <v>878.85815602836874</v>
      </c>
      <c r="H693" s="186">
        <f t="shared" si="481"/>
        <v>886.72446808510631</v>
      </c>
      <c r="I693" s="2038">
        <f>H693/G693*100</f>
        <v>100.89506048305748</v>
      </c>
      <c r="J693" s="1491"/>
      <c r="K693" s="1491"/>
      <c r="L693" s="125"/>
      <c r="M693" s="125"/>
      <c r="N693" s="125"/>
      <c r="O693" s="125"/>
      <c r="P693" s="125"/>
      <c r="Q693" s="125"/>
      <c r="R693" s="325"/>
      <c r="S693" s="325"/>
      <c r="T693" s="325"/>
      <c r="U693" s="325"/>
      <c r="V693" s="2344"/>
      <c r="W693" s="325"/>
      <c r="X693" s="782"/>
      <c r="Y693" s="325"/>
      <c r="Z693" s="325"/>
      <c r="AA693" s="325"/>
      <c r="AB693" s="325"/>
      <c r="AC693" s="325"/>
      <c r="AD693" s="925"/>
      <c r="AE693" s="953"/>
    </row>
    <row r="694" spans="1:31" s="2239" customFormat="1" x14ac:dyDescent="0.25">
      <c r="A694" s="217">
        <v>1</v>
      </c>
      <c r="B694" s="217">
        <v>1</v>
      </c>
      <c r="C694" s="523" t="s">
        <v>312</v>
      </c>
      <c r="D694" s="4"/>
      <c r="E694" s="4"/>
      <c r="F694" s="2231"/>
      <c r="G694" s="126"/>
      <c r="H694" s="186"/>
      <c r="I694" s="2038"/>
      <c r="J694" s="1491"/>
      <c r="K694" s="1491"/>
      <c r="L694" s="125"/>
      <c r="M694" s="125"/>
      <c r="N694" s="125"/>
      <c r="O694" s="125"/>
      <c r="P694" s="125"/>
      <c r="Q694" s="125"/>
      <c r="R694" s="325"/>
      <c r="S694" s="325"/>
      <c r="T694" s="325"/>
      <c r="U694" s="325"/>
      <c r="V694" s="2344"/>
      <c r="W694" s="325"/>
      <c r="X694" s="782"/>
      <c r="Y694" s="325"/>
      <c r="Z694" s="325"/>
      <c r="AA694" s="325"/>
      <c r="AB694" s="325"/>
      <c r="AC694" s="325"/>
      <c r="AD694" s="925"/>
      <c r="AE694" s="953"/>
    </row>
    <row r="695" spans="1:31" s="2239" customFormat="1" x14ac:dyDescent="0.25">
      <c r="A695" s="217"/>
      <c r="B695" s="217">
        <v>1</v>
      </c>
      <c r="C695" s="4" t="s">
        <v>313</v>
      </c>
      <c r="D695" s="4"/>
      <c r="E695" s="4"/>
      <c r="F695" s="2231">
        <f>F696/9.4</f>
        <v>1659.5744680851062</v>
      </c>
      <c r="G695" s="126">
        <f>G696/9.4</f>
        <v>553.19148936170211</v>
      </c>
      <c r="H695" s="186">
        <f>H696/9.4</f>
        <v>577.72446808510631</v>
      </c>
      <c r="I695" s="2038">
        <f t="shared" ref="I695:I706" si="482">H695/G695*100</f>
        <v>104.43480769230769</v>
      </c>
      <c r="J695" s="1491"/>
      <c r="K695" s="1491"/>
      <c r="L695" s="125"/>
      <c r="M695" s="125"/>
      <c r="N695" s="125"/>
      <c r="O695" s="125"/>
      <c r="P695" s="125"/>
      <c r="Q695" s="125"/>
      <c r="R695" s="325"/>
      <c r="S695" s="325"/>
      <c r="T695" s="325"/>
      <c r="U695" s="325"/>
      <c r="V695" s="2344"/>
      <c r="W695" s="325"/>
      <c r="X695" s="782"/>
      <c r="Y695" s="325"/>
      <c r="Z695" s="325"/>
      <c r="AA695" s="325"/>
      <c r="AB695" s="325"/>
      <c r="AC695" s="325"/>
      <c r="AD695" s="925"/>
      <c r="AE695" s="953"/>
    </row>
    <row r="696" spans="1:31" s="2239" customFormat="1" x14ac:dyDescent="0.25">
      <c r="A696" s="217">
        <v>1</v>
      </c>
      <c r="B696" s="217">
        <v>1</v>
      </c>
      <c r="C696" s="537" t="s">
        <v>314</v>
      </c>
      <c r="D696" s="519"/>
      <c r="E696" s="4"/>
      <c r="F696" s="221">
        <v>15600</v>
      </c>
      <c r="G696" s="126">
        <f>(F696/12*$C$3)</f>
        <v>5200</v>
      </c>
      <c r="H696" s="186">
        <v>5430.61</v>
      </c>
      <c r="I696" s="2038">
        <f t="shared" si="482"/>
        <v>104.43480769230769</v>
      </c>
      <c r="J696" s="1491"/>
      <c r="K696" s="1491"/>
      <c r="L696" s="125"/>
      <c r="M696" s="125"/>
      <c r="N696" s="125"/>
      <c r="O696" s="125"/>
      <c r="P696" s="125"/>
      <c r="Q696" s="125"/>
      <c r="R696" s="325"/>
      <c r="S696" s="325"/>
      <c r="T696" s="325"/>
      <c r="U696" s="325"/>
      <c r="V696" s="2344"/>
      <c r="W696" s="325"/>
      <c r="X696" s="782"/>
      <c r="Y696" s="325"/>
      <c r="Z696" s="325"/>
      <c r="AA696" s="325"/>
      <c r="AB696" s="325"/>
      <c r="AC696" s="325"/>
      <c r="AD696" s="925"/>
      <c r="AE696" s="953"/>
    </row>
    <row r="697" spans="1:31" s="2239" customFormat="1" ht="30" x14ac:dyDescent="0.25">
      <c r="A697" s="217"/>
      <c r="B697" s="217"/>
      <c r="C697" s="537" t="s">
        <v>682</v>
      </c>
      <c r="D697" s="519"/>
      <c r="E697" s="4"/>
      <c r="F697" s="221">
        <v>977</v>
      </c>
      <c r="G697" s="126">
        <f>(F697/12*$C$3)</f>
        <v>325.66666666666669</v>
      </c>
      <c r="H697" s="186">
        <v>309</v>
      </c>
      <c r="I697" s="2038">
        <f t="shared" si="482"/>
        <v>94.882292732855674</v>
      </c>
      <c r="J697" s="1491"/>
      <c r="K697" s="1491"/>
      <c r="L697" s="125"/>
      <c r="M697" s="125"/>
      <c r="N697" s="125"/>
      <c r="O697" s="125"/>
      <c r="P697" s="125"/>
      <c r="Q697" s="125"/>
      <c r="R697" s="325">
        <v>1885.61</v>
      </c>
      <c r="S697" s="325">
        <v>1885.61</v>
      </c>
      <c r="T697" s="325">
        <v>1885.61</v>
      </c>
      <c r="U697" s="325">
        <v>1885.61</v>
      </c>
      <c r="V697" s="2344">
        <f t="shared" ref="V697:V698" si="483">R697/12*$C$3+(S697-R697)/11*3+(T697-S697)/10*2+(U697-T697)/9*1</f>
        <v>628.53666666666663</v>
      </c>
      <c r="W697" s="325">
        <f t="shared" ref="W697:W698" si="484">AC697-AB697-Y697-X697</f>
        <v>421.44693999999993</v>
      </c>
      <c r="X697" s="782"/>
      <c r="Y697" s="325"/>
      <c r="Z697" s="325">
        <f>W697-V697</f>
        <v>-207.08972666666671</v>
      </c>
      <c r="AA697" s="325"/>
      <c r="AB697" s="325">
        <v>0</v>
      </c>
      <c r="AC697" s="325">
        <v>421.44693999999993</v>
      </c>
      <c r="AD697" s="925"/>
      <c r="AE697" s="953"/>
    </row>
    <row r="698" spans="1:31" s="2239" customFormat="1" x14ac:dyDescent="0.25">
      <c r="A698" s="217">
        <v>1</v>
      </c>
      <c r="B698" s="217">
        <v>1</v>
      </c>
      <c r="C698" s="511" t="s">
        <v>214</v>
      </c>
      <c r="D698" s="534"/>
      <c r="E698" s="4"/>
      <c r="F698" s="221">
        <f>F699+F700</f>
        <v>591</v>
      </c>
      <c r="G698" s="126">
        <f>G699+G700</f>
        <v>197</v>
      </c>
      <c r="H698" s="186">
        <f>H699+H700</f>
        <v>136</v>
      </c>
      <c r="I698" s="2038">
        <f t="shared" si="482"/>
        <v>69.035532994923855</v>
      </c>
      <c r="J698" s="1491"/>
      <c r="K698" s="1491"/>
      <c r="L698" s="125"/>
      <c r="M698" s="125"/>
      <c r="N698" s="125"/>
      <c r="O698" s="125"/>
      <c r="P698" s="125"/>
      <c r="Q698" s="125"/>
      <c r="R698" s="325">
        <v>973.23990000000003</v>
      </c>
      <c r="S698" s="325">
        <v>973.23990000000003</v>
      </c>
      <c r="T698" s="325">
        <v>973.23990000000003</v>
      </c>
      <c r="U698" s="325">
        <v>973.23990000000003</v>
      </c>
      <c r="V698" s="2282">
        <f t="shared" si="483"/>
        <v>324.41329999999999</v>
      </c>
      <c r="W698" s="325">
        <f t="shared" si="484"/>
        <v>186.16496000000001</v>
      </c>
      <c r="X698" s="782"/>
      <c r="Y698" s="325"/>
      <c r="Z698" s="325">
        <f>W698-V698</f>
        <v>-138.24833999999998</v>
      </c>
      <c r="AA698" s="325"/>
      <c r="AB698" s="325">
        <v>0</v>
      </c>
      <c r="AC698" s="325">
        <v>186.16496000000001</v>
      </c>
      <c r="AD698" s="925"/>
      <c r="AE698" s="953"/>
    </row>
    <row r="699" spans="1:31" s="2239" customFormat="1" ht="30" x14ac:dyDescent="0.25">
      <c r="A699" s="217">
        <v>1</v>
      </c>
      <c r="B699" s="217">
        <v>1</v>
      </c>
      <c r="C699" s="477" t="s">
        <v>255</v>
      </c>
      <c r="D699" s="4"/>
      <c r="E699" s="4"/>
      <c r="F699" s="221">
        <v>315</v>
      </c>
      <c r="G699" s="186">
        <f>ROUND(F699/12*$C$3,0)</f>
        <v>105</v>
      </c>
      <c r="H699" s="186">
        <v>136</v>
      </c>
      <c r="I699" s="2038">
        <f t="shared" si="482"/>
        <v>129.52380952380952</v>
      </c>
      <c r="J699" s="1491"/>
      <c r="K699" s="1491"/>
      <c r="L699" s="125"/>
      <c r="M699" s="125"/>
      <c r="N699" s="125"/>
      <c r="O699" s="125"/>
      <c r="P699" s="125"/>
      <c r="Q699" s="125"/>
      <c r="R699" s="325"/>
      <c r="S699" s="325"/>
      <c r="T699" s="325"/>
      <c r="U699" s="325"/>
      <c r="V699" s="2344"/>
      <c r="W699" s="325"/>
      <c r="X699" s="782"/>
      <c r="Y699" s="325"/>
      <c r="Z699" s="325"/>
      <c r="AA699" s="325"/>
      <c r="AB699" s="325"/>
      <c r="AC699" s="325"/>
      <c r="AD699" s="925"/>
      <c r="AE699" s="953"/>
    </row>
    <row r="700" spans="1:31" s="2239" customFormat="1" ht="30" x14ac:dyDescent="0.25">
      <c r="A700" s="217">
        <v>1</v>
      </c>
      <c r="B700" s="217">
        <v>1</v>
      </c>
      <c r="C700" s="477" t="s">
        <v>70</v>
      </c>
      <c r="D700" s="4"/>
      <c r="E700" s="4"/>
      <c r="F700" s="221">
        <v>276</v>
      </c>
      <c r="G700" s="126">
        <f>ROUND(F700/12*$C$3,0)</f>
        <v>92</v>
      </c>
      <c r="H700" s="186"/>
      <c r="I700" s="2038">
        <f t="shared" si="482"/>
        <v>0</v>
      </c>
      <c r="J700" s="1491"/>
      <c r="K700" s="1491"/>
      <c r="L700" s="125"/>
      <c r="M700" s="125"/>
      <c r="N700" s="125"/>
      <c r="O700" s="125"/>
      <c r="P700" s="125"/>
      <c r="Q700" s="125"/>
      <c r="R700" s="325"/>
      <c r="S700" s="325"/>
      <c r="T700" s="325"/>
      <c r="U700" s="325"/>
      <c r="V700" s="2344"/>
      <c r="W700" s="325"/>
      <c r="X700" s="782"/>
      <c r="Y700" s="325"/>
      <c r="Z700" s="325"/>
      <c r="AA700" s="325"/>
      <c r="AB700" s="325"/>
      <c r="AC700" s="325"/>
      <c r="AD700" s="925"/>
      <c r="AE700" s="953"/>
    </row>
    <row r="701" spans="1:31" s="2239" customFormat="1" ht="86.25" x14ac:dyDescent="0.25">
      <c r="A701" s="217"/>
      <c r="B701" s="217">
        <v>1</v>
      </c>
      <c r="C701" s="473" t="s">
        <v>464</v>
      </c>
      <c r="D701" s="4"/>
      <c r="E701" s="4"/>
      <c r="F701" s="3136">
        <f>F661</f>
        <v>2174</v>
      </c>
      <c r="G701" s="3136">
        <f>G661</f>
        <v>724</v>
      </c>
      <c r="H701" s="3136">
        <f>H661</f>
        <v>525</v>
      </c>
      <c r="I701" s="2038">
        <f t="shared" si="482"/>
        <v>72.51381215469614</v>
      </c>
      <c r="J701" s="1491"/>
      <c r="K701" s="1491"/>
      <c r="L701" s="125"/>
      <c r="M701" s="125"/>
      <c r="N701" s="125"/>
      <c r="O701" s="125"/>
      <c r="P701" s="125"/>
      <c r="Q701" s="125"/>
      <c r="R701" s="325">
        <f t="shared" ref="R701:AC701" si="485">R661</f>
        <v>9710.9339</v>
      </c>
      <c r="S701" s="325">
        <f t="shared" ref="S701:T701" si="486">S661</f>
        <v>9710.9339</v>
      </c>
      <c r="T701" s="325">
        <f t="shared" si="486"/>
        <v>9710.9339</v>
      </c>
      <c r="U701" s="325">
        <f t="shared" ref="U701" si="487">U661</f>
        <v>9710.9339</v>
      </c>
      <c r="V701" s="2344">
        <f t="shared" si="485"/>
        <v>3236.9779666666668</v>
      </c>
      <c r="W701" s="325">
        <f t="shared" si="485"/>
        <v>2386.4954700000003</v>
      </c>
      <c r="X701" s="782">
        <f t="shared" si="485"/>
        <v>0</v>
      </c>
      <c r="Y701" s="325">
        <f t="shared" si="485"/>
        <v>0</v>
      </c>
      <c r="Z701" s="325">
        <f t="shared" si="485"/>
        <v>-850.48249666666652</v>
      </c>
      <c r="AA701" s="325">
        <f t="shared" si="485"/>
        <v>0</v>
      </c>
      <c r="AB701" s="325">
        <f t="shared" si="485"/>
        <v>0</v>
      </c>
      <c r="AC701" s="325">
        <f t="shared" si="485"/>
        <v>2386.4954700000003</v>
      </c>
      <c r="AD701" s="925"/>
      <c r="AE701" s="953"/>
    </row>
    <row r="702" spans="1:31" s="2239" customFormat="1" ht="29.25" x14ac:dyDescent="0.25">
      <c r="A702" s="217">
        <v>1</v>
      </c>
      <c r="B702" s="217">
        <v>1</v>
      </c>
      <c r="C702" s="473" t="s">
        <v>256</v>
      </c>
      <c r="D702" s="4"/>
      <c r="E702" s="4"/>
      <c r="F702" s="544">
        <f>F683+F651</f>
        <v>11025</v>
      </c>
      <c r="G702" s="544">
        <f>G683+G651</f>
        <v>3674.916666666667</v>
      </c>
      <c r="H702" s="544">
        <f>H683+H651</f>
        <v>2998.415</v>
      </c>
      <c r="I702" s="2038">
        <f t="shared" si="482"/>
        <v>81.591373954057914</v>
      </c>
      <c r="J702" s="1491"/>
      <c r="K702" s="1491"/>
      <c r="L702" s="125"/>
      <c r="M702" s="125"/>
      <c r="N702" s="125"/>
      <c r="O702" s="125"/>
      <c r="P702" s="125"/>
      <c r="Q702" s="125"/>
      <c r="R702" s="325"/>
      <c r="S702" s="325"/>
      <c r="T702" s="325"/>
      <c r="U702" s="325"/>
      <c r="V702" s="2344"/>
      <c r="W702" s="325"/>
      <c r="X702" s="782"/>
      <c r="Y702" s="325"/>
      <c r="Z702" s="325"/>
      <c r="AA702" s="325"/>
      <c r="AB702" s="325"/>
      <c r="AC702" s="325"/>
      <c r="AD702" s="929"/>
      <c r="AE702" s="953"/>
    </row>
    <row r="703" spans="1:31" s="2239" customFormat="1" ht="43.5" x14ac:dyDescent="0.25">
      <c r="A703" s="217">
        <v>1</v>
      </c>
      <c r="B703" s="217">
        <v>1</v>
      </c>
      <c r="C703" s="473" t="s">
        <v>269</v>
      </c>
      <c r="D703" s="4"/>
      <c r="E703" s="4"/>
      <c r="F703" s="544">
        <f>F666</f>
        <v>6275</v>
      </c>
      <c r="G703" s="544">
        <f>G666</f>
        <v>2092</v>
      </c>
      <c r="H703" s="544">
        <f>H666</f>
        <v>2572</v>
      </c>
      <c r="I703" s="2038">
        <f t="shared" si="482"/>
        <v>122.94455066921606</v>
      </c>
      <c r="J703" s="1491"/>
      <c r="K703" s="1491"/>
      <c r="L703" s="125"/>
      <c r="M703" s="125"/>
      <c r="N703" s="125"/>
      <c r="O703" s="125"/>
      <c r="P703" s="125"/>
      <c r="Q703" s="125"/>
      <c r="R703" s="325"/>
      <c r="S703" s="325"/>
      <c r="T703" s="325"/>
      <c r="U703" s="325"/>
      <c r="V703" s="2344"/>
      <c r="W703" s="325"/>
      <c r="X703" s="782"/>
      <c r="Y703" s="325"/>
      <c r="Z703" s="325"/>
      <c r="AA703" s="325"/>
      <c r="AB703" s="325"/>
      <c r="AC703" s="325"/>
      <c r="AD703" s="929"/>
      <c r="AE703" s="953"/>
    </row>
    <row r="704" spans="1:31" s="2239" customFormat="1" ht="29.25" x14ac:dyDescent="0.25">
      <c r="A704" s="217">
        <v>1</v>
      </c>
      <c r="B704" s="217">
        <v>1</v>
      </c>
      <c r="C704" s="473" t="s">
        <v>257</v>
      </c>
      <c r="D704" s="4"/>
      <c r="E704" s="4"/>
      <c r="F704" s="572">
        <f>F693+F655</f>
        <v>10747.574468085106</v>
      </c>
      <c r="G704" s="572">
        <f>G693+G655</f>
        <v>3582.8581560283687</v>
      </c>
      <c r="H704" s="572">
        <f>H693+H655+H670+H674</f>
        <v>3729.7244680851063</v>
      </c>
      <c r="I704" s="2038">
        <f t="shared" si="482"/>
        <v>104.09913833204998</v>
      </c>
      <c r="J704" s="1491"/>
      <c r="K704" s="1491"/>
      <c r="L704" s="125"/>
      <c r="M704" s="125"/>
      <c r="N704" s="125"/>
      <c r="O704" s="125"/>
      <c r="P704" s="125"/>
      <c r="Q704" s="125"/>
      <c r="R704" s="325"/>
      <c r="S704" s="325"/>
      <c r="T704" s="325"/>
      <c r="U704" s="325"/>
      <c r="V704" s="2344"/>
      <c r="W704" s="325"/>
      <c r="X704" s="782"/>
      <c r="Y704" s="325"/>
      <c r="Z704" s="325"/>
      <c r="AA704" s="325"/>
      <c r="AB704" s="325"/>
      <c r="AC704" s="325"/>
      <c r="AD704" s="929"/>
      <c r="AE704" s="953"/>
    </row>
    <row r="705" spans="1:31" s="2239" customFormat="1" ht="29.25" x14ac:dyDescent="0.25">
      <c r="A705" s="217">
        <v>1</v>
      </c>
      <c r="B705" s="217">
        <v>1</v>
      </c>
      <c r="C705" s="473" t="s">
        <v>258</v>
      </c>
      <c r="D705" s="4"/>
      <c r="E705" s="4"/>
      <c r="F705" s="572">
        <f>F659</f>
        <v>200</v>
      </c>
      <c r="G705" s="572">
        <f>G659</f>
        <v>67</v>
      </c>
      <c r="H705" s="572">
        <f>H659</f>
        <v>31</v>
      </c>
      <c r="I705" s="2038">
        <f t="shared" si="482"/>
        <v>46.268656716417908</v>
      </c>
      <c r="J705" s="1491"/>
      <c r="K705" s="1491"/>
      <c r="L705" s="125"/>
      <c r="M705" s="125"/>
      <c r="N705" s="125"/>
      <c r="O705" s="125"/>
      <c r="P705" s="125"/>
      <c r="Q705" s="125"/>
      <c r="R705" s="325"/>
      <c r="S705" s="325"/>
      <c r="T705" s="325"/>
      <c r="U705" s="325"/>
      <c r="V705" s="2282"/>
      <c r="W705" s="325"/>
      <c r="X705" s="782"/>
      <c r="Y705" s="325"/>
      <c r="Z705" s="325"/>
      <c r="AA705" s="325"/>
      <c r="AB705" s="325"/>
      <c r="AC705" s="325"/>
      <c r="AD705" s="929"/>
      <c r="AE705" s="953"/>
    </row>
    <row r="706" spans="1:31" s="2239" customFormat="1" x14ac:dyDescent="0.25">
      <c r="A706" s="217">
        <v>1</v>
      </c>
      <c r="B706" s="217">
        <v>1</v>
      </c>
      <c r="C706" s="474" t="s">
        <v>133</v>
      </c>
      <c r="D706" s="4"/>
      <c r="E706" s="4"/>
      <c r="F706" s="572">
        <f>F702+F703+F705+F655*2.6+F696/4.2+F701*2.6+F697*2.6</f>
        <v>50495.485714285722</v>
      </c>
      <c r="G706" s="572">
        <f t="shared" ref="G706" si="488">G702+G703+G705+G655*2.6+G696/4.2+G701*2.6+G697*2.6</f>
        <v>16831.545238095237</v>
      </c>
      <c r="H706" s="572">
        <f>H702+H703+H705+H655*2.6+H696/4.2+H701*2.6+H697*2.6+H670*2.6+H674*2.6</f>
        <v>16454.617380952383</v>
      </c>
      <c r="I706" s="2038">
        <f t="shared" si="482"/>
        <v>97.760586732763272</v>
      </c>
      <c r="J706" s="1491"/>
      <c r="K706" s="1491"/>
      <c r="L706" s="125"/>
      <c r="M706" s="125"/>
      <c r="N706" s="125"/>
      <c r="O706" s="125"/>
      <c r="P706" s="125"/>
      <c r="Q706" s="125"/>
      <c r="R706" s="2356">
        <f>R698+R697+R683+R666+R661+R650+R691</f>
        <v>70838.291129999998</v>
      </c>
      <c r="S706" s="2356">
        <f t="shared" ref="S706:AC706" si="489">S698+S697+S683+S666+S661+S650+S691</f>
        <v>72049.822990000001</v>
      </c>
      <c r="T706" s="2356">
        <f t="shared" si="489"/>
        <v>72049.822990000001</v>
      </c>
      <c r="U706" s="2356">
        <f t="shared" ref="U706" si="490">U698+U697+U683+U666+U661+U650+U691</f>
        <v>72049.822990000001</v>
      </c>
      <c r="V706" s="2356">
        <f t="shared" si="489"/>
        <v>23943.181490000003</v>
      </c>
      <c r="W706" s="2288">
        <f t="shared" si="489"/>
        <v>22136.466420000001</v>
      </c>
      <c r="X706" s="2593">
        <f t="shared" si="489"/>
        <v>0</v>
      </c>
      <c r="Y706" s="2288">
        <f t="shared" si="489"/>
        <v>-52.405830000000002</v>
      </c>
      <c r="Z706" s="2288">
        <f t="shared" si="489"/>
        <v>-1806.7150699999975</v>
      </c>
      <c r="AA706" s="2288">
        <f t="shared" si="489"/>
        <v>-329.67613</v>
      </c>
      <c r="AB706" s="2288">
        <f t="shared" si="489"/>
        <v>-2.7124299999999999</v>
      </c>
      <c r="AC706" s="2288">
        <f t="shared" si="489"/>
        <v>22081.348160000001</v>
      </c>
      <c r="AD706" s="929"/>
      <c r="AE706" s="958"/>
    </row>
    <row r="707" spans="1:31" s="2239" customFormat="1" x14ac:dyDescent="0.25">
      <c r="A707" s="217">
        <v>1</v>
      </c>
      <c r="B707" s="217">
        <v>1</v>
      </c>
      <c r="C707" s="2041"/>
      <c r="D707" s="2041"/>
      <c r="E707" s="2144"/>
      <c r="F707" s="238"/>
      <c r="G707" s="126"/>
      <c r="H707" s="2038"/>
      <c r="I707" s="2038"/>
      <c r="J707" s="2039"/>
      <c r="K707" s="2039"/>
      <c r="L707" s="2305"/>
      <c r="M707" s="2305"/>
      <c r="N707" s="2305"/>
      <c r="O707" s="2305"/>
      <c r="P707" s="2305"/>
      <c r="Q707" s="2305"/>
      <c r="R707" s="363"/>
      <c r="S707" s="363"/>
      <c r="T707" s="363"/>
      <c r="U707" s="363"/>
      <c r="V707" s="2347"/>
      <c r="W707" s="363"/>
      <c r="X707" s="1044"/>
      <c r="Y707" s="363"/>
      <c r="Z707" s="363"/>
      <c r="AA707" s="363"/>
      <c r="AB707" s="363"/>
      <c r="AC707" s="363"/>
      <c r="AD707" s="2040"/>
      <c r="AE707" s="2276"/>
    </row>
    <row r="708" spans="1:31" s="2239" customFormat="1" x14ac:dyDescent="0.25">
      <c r="A708" s="217">
        <v>1</v>
      </c>
      <c r="B708" s="217">
        <v>1</v>
      </c>
      <c r="C708" s="1346" t="s">
        <v>28</v>
      </c>
      <c r="D708" s="1346"/>
      <c r="E708" s="2"/>
      <c r="F708" s="225"/>
      <c r="G708" s="190"/>
      <c r="H708" s="190"/>
      <c r="I708" s="190"/>
      <c r="J708" s="1491"/>
      <c r="K708" s="1491"/>
      <c r="L708" s="746"/>
      <c r="M708" s="746"/>
      <c r="N708" s="746"/>
      <c r="O708" s="746"/>
      <c r="P708" s="746"/>
      <c r="Q708" s="746"/>
      <c r="R708" s="329"/>
      <c r="S708" s="329"/>
      <c r="T708" s="329"/>
      <c r="U708" s="329"/>
      <c r="V708" s="2348"/>
      <c r="W708" s="329"/>
      <c r="X708" s="773"/>
      <c r="Y708" s="329"/>
      <c r="Z708" s="329"/>
      <c r="AA708" s="329"/>
      <c r="AB708" s="329"/>
      <c r="AC708" s="329"/>
      <c r="AD708" s="945"/>
      <c r="AE708" s="903"/>
    </row>
    <row r="709" spans="1:31" s="2239" customFormat="1" ht="30" x14ac:dyDescent="0.25">
      <c r="A709" s="217">
        <v>1</v>
      </c>
      <c r="B709" s="217">
        <v>1</v>
      </c>
      <c r="C709" s="2" t="s">
        <v>122</v>
      </c>
      <c r="D709" s="2"/>
      <c r="E709" s="1346"/>
      <c r="F709" s="1972"/>
      <c r="G709" s="2038"/>
      <c r="H709" s="2038"/>
      <c r="I709" s="2038"/>
      <c r="J709" s="2039"/>
      <c r="K709" s="199"/>
      <c r="L709" s="698"/>
      <c r="M709" s="698"/>
      <c r="N709" s="698"/>
      <c r="O709" s="156"/>
      <c r="P709" s="1256"/>
      <c r="Q709" s="156"/>
      <c r="R709" s="329"/>
      <c r="S709" s="329"/>
      <c r="T709" s="329"/>
      <c r="U709" s="329"/>
      <c r="V709" s="2348"/>
      <c r="W709" s="329"/>
      <c r="X709" s="773"/>
      <c r="Y709" s="329"/>
      <c r="Z709" s="329"/>
      <c r="AA709" s="329"/>
      <c r="AB709" s="329"/>
      <c r="AC709" s="329"/>
      <c r="AD709" s="2040"/>
      <c r="AE709" s="903"/>
    </row>
    <row r="710" spans="1:31" s="2239" customFormat="1" x14ac:dyDescent="0.25">
      <c r="A710" s="217">
        <v>1</v>
      </c>
      <c r="B710" s="217">
        <v>1</v>
      </c>
      <c r="C710" s="2237" t="s">
        <v>44</v>
      </c>
      <c r="D710" s="2237"/>
      <c r="E710" s="2041">
        <v>240</v>
      </c>
      <c r="F710" s="225">
        <v>328</v>
      </c>
      <c r="G710" s="126">
        <f>ROUND(F710/12*$C$3,0)</f>
        <v>109</v>
      </c>
      <c r="H710" s="126">
        <v>105</v>
      </c>
      <c r="I710" s="126">
        <f>H710/G710*100</f>
        <v>96.330275229357795</v>
      </c>
      <c r="J710" s="329">
        <v>8</v>
      </c>
      <c r="K710" s="155">
        <f>N710/H710</f>
        <v>7.9333333333333336</v>
      </c>
      <c r="L710" s="156">
        <f>ROUND(F710*J710,0)</f>
        <v>2624</v>
      </c>
      <c r="M710" s="156">
        <f>ROUND(L710/12*$C$3,0)</f>
        <v>875</v>
      </c>
      <c r="N710" s="156">
        <v>833</v>
      </c>
      <c r="O710" s="156">
        <f>N710/M710*100</f>
        <v>95.199999999999989</v>
      </c>
      <c r="P710" s="156">
        <f>L710/E710</f>
        <v>10.933333333333334</v>
      </c>
      <c r="Q710" s="156">
        <f>N710/$C$3*12/P710</f>
        <v>228.5670731707317</v>
      </c>
      <c r="R710" s="2288"/>
      <c r="S710" s="2288"/>
      <c r="T710" s="2288"/>
      <c r="U710" s="2288"/>
      <c r="V710" s="2356"/>
      <c r="W710" s="2288">
        <f>AC710-AB710</f>
        <v>0</v>
      </c>
      <c r="X710" s="2593"/>
      <c r="Y710" s="2288"/>
      <c r="Z710" s="2288">
        <f>W710-V710</f>
        <v>0</v>
      </c>
      <c r="AA710" s="2288"/>
      <c r="AB710" s="2288"/>
      <c r="AC710" s="2288"/>
      <c r="AD710" s="941"/>
      <c r="AE710" s="958"/>
    </row>
    <row r="711" spans="1:31" s="150" customFormat="1" x14ac:dyDescent="0.25">
      <c r="A711" s="217">
        <v>1</v>
      </c>
      <c r="B711" s="217">
        <v>1</v>
      </c>
      <c r="C711" s="2414" t="s">
        <v>148</v>
      </c>
      <c r="D711" s="2414"/>
      <c r="E711" s="1975"/>
      <c r="F711" s="1972">
        <f t="shared" ref="F711:H712" si="491">SUM(F710)</f>
        <v>328</v>
      </c>
      <c r="G711" s="526">
        <f t="shared" si="491"/>
        <v>109</v>
      </c>
      <c r="H711" s="526">
        <f t="shared" si="491"/>
        <v>105</v>
      </c>
      <c r="I711" s="526">
        <f>H711/G711*100</f>
        <v>96.330275229357795</v>
      </c>
      <c r="J711" s="2365">
        <f>L711/F711</f>
        <v>8</v>
      </c>
      <c r="K711" s="155">
        <f>N711/H711</f>
        <v>7.9333333333333336</v>
      </c>
      <c r="L711" s="1114">
        <f t="shared" ref="L711:N712" si="492">SUM(L710)</f>
        <v>2624</v>
      </c>
      <c r="M711" s="1114">
        <f t="shared" si="492"/>
        <v>875</v>
      </c>
      <c r="N711" s="1114">
        <f t="shared" si="492"/>
        <v>833</v>
      </c>
      <c r="O711" s="1114">
        <f>N711/M711*100</f>
        <v>95.199999999999989</v>
      </c>
      <c r="P711" s="1114">
        <f>SUM(P710)</f>
        <v>10.933333333333334</v>
      </c>
      <c r="Q711" s="156">
        <f>N711/$C$3*12/P711</f>
        <v>228.5670731707317</v>
      </c>
      <c r="R711" s="2288"/>
      <c r="S711" s="2288"/>
      <c r="T711" s="2288"/>
      <c r="U711" s="2288"/>
      <c r="V711" s="2415"/>
      <c r="W711" s="2504"/>
      <c r="X711" s="2595"/>
      <c r="Y711" s="2504"/>
      <c r="Z711" s="2504"/>
      <c r="AA711" s="2504"/>
      <c r="AB711" s="2374"/>
      <c r="AC711" s="2374"/>
      <c r="AD711" s="914"/>
      <c r="AE711" s="2377"/>
    </row>
    <row r="712" spans="1:31" s="2239" customFormat="1" ht="29.25" x14ac:dyDescent="0.25">
      <c r="A712" s="217">
        <v>1</v>
      </c>
      <c r="B712" s="217">
        <v>1</v>
      </c>
      <c r="C712" s="705" t="s">
        <v>134</v>
      </c>
      <c r="D712" s="705"/>
      <c r="E712" s="705"/>
      <c r="F712" s="1972">
        <f t="shared" si="491"/>
        <v>328</v>
      </c>
      <c r="G712" s="2038">
        <f t="shared" si="491"/>
        <v>109</v>
      </c>
      <c r="H712" s="2038">
        <f t="shared" si="491"/>
        <v>105</v>
      </c>
      <c r="I712" s="2038">
        <f>H712/G712*100</f>
        <v>96.330275229357795</v>
      </c>
      <c r="J712" s="2039">
        <f>SUM(L712/F712)</f>
        <v>8</v>
      </c>
      <c r="K712" s="155">
        <f>N712/H712</f>
        <v>7.9333333333333336</v>
      </c>
      <c r="L712" s="2038">
        <f t="shared" si="492"/>
        <v>2624</v>
      </c>
      <c r="M712" s="2038">
        <f t="shared" si="492"/>
        <v>875</v>
      </c>
      <c r="N712" s="2038">
        <f t="shared" si="492"/>
        <v>833</v>
      </c>
      <c r="O712" s="156">
        <f>N712/M712*100</f>
        <v>95.199999999999989</v>
      </c>
      <c r="P712" s="2038">
        <f>SUM(P711)</f>
        <v>10.933333333333334</v>
      </c>
      <c r="Q712" s="156">
        <f>N712/$C$3*12/P712</f>
        <v>228.5670731707317</v>
      </c>
      <c r="R712" s="2289">
        <v>8047.5458817600002</v>
      </c>
      <c r="S712" s="2289">
        <v>8047.5458817600002</v>
      </c>
      <c r="T712" s="2289">
        <v>8047.5458817600002</v>
      </c>
      <c r="U712" s="2289">
        <v>8047.5458817600002</v>
      </c>
      <c r="V712" s="876">
        <f t="shared" ref="V712" si="493">R712/12*$C$3+(S712-R712)/11*3+(T712-S712)/10*2+(U712-T712)/9*1</f>
        <v>2682.5152939200002</v>
      </c>
      <c r="W712" s="329">
        <f t="shared" ref="W712" si="494">AC712-AB712-Y712-X712</f>
        <v>2599.2414600000002</v>
      </c>
      <c r="X712" s="773"/>
      <c r="Y712" s="329"/>
      <c r="Z712" s="329">
        <f>W712-V712</f>
        <v>-83.273833920000015</v>
      </c>
      <c r="AA712" s="329"/>
      <c r="AB712" s="2289">
        <v>0</v>
      </c>
      <c r="AC712" s="2289">
        <v>2599.2414600000002</v>
      </c>
      <c r="AD712" s="2040"/>
      <c r="AE712" s="2040"/>
    </row>
    <row r="713" spans="1:31" s="2239" customFormat="1" x14ac:dyDescent="0.25">
      <c r="A713" s="217">
        <v>1</v>
      </c>
      <c r="B713" s="217">
        <v>1</v>
      </c>
      <c r="C713" s="520"/>
      <c r="D713" s="520"/>
      <c r="E713" s="520"/>
      <c r="F713" s="223"/>
      <c r="G713" s="126"/>
      <c r="H713" s="126"/>
      <c r="I713" s="126"/>
      <c r="J713" s="1609"/>
      <c r="K713" s="1609"/>
      <c r="L713" s="1609"/>
      <c r="M713" s="1609"/>
      <c r="N713" s="1609"/>
      <c r="O713" s="1609"/>
      <c r="P713" s="1609"/>
      <c r="Q713" s="156"/>
      <c r="R713" s="325"/>
      <c r="S713" s="325"/>
      <c r="T713" s="325"/>
      <c r="U713" s="325"/>
      <c r="V713" s="2344"/>
      <c r="W713" s="325">
        <f>AC713-AB713</f>
        <v>0</v>
      </c>
      <c r="X713" s="782"/>
      <c r="Y713" s="325"/>
      <c r="Z713" s="325">
        <f>W713-V713</f>
        <v>0</v>
      </c>
      <c r="AA713" s="325"/>
      <c r="AB713" s="325"/>
      <c r="AC713" s="325"/>
      <c r="AD713" s="941"/>
      <c r="AE713" s="953"/>
    </row>
    <row r="714" spans="1:31" s="2239" customFormat="1" ht="15.75" thickBot="1" x14ac:dyDescent="0.3">
      <c r="A714" s="217">
        <v>1</v>
      </c>
      <c r="B714" s="217">
        <v>1</v>
      </c>
      <c r="C714" s="1134" t="s">
        <v>273</v>
      </c>
      <c r="D714" s="2290"/>
      <c r="E714" s="2290"/>
      <c r="F714" s="2291"/>
      <c r="G714" s="2292"/>
      <c r="H714" s="2292"/>
      <c r="I714" s="2292"/>
      <c r="J714" s="1495"/>
      <c r="K714" s="1495"/>
      <c r="L714" s="1495"/>
      <c r="M714" s="1495"/>
      <c r="N714" s="1495">
        <f>N648+N712</f>
        <v>833</v>
      </c>
      <c r="O714" s="1495"/>
      <c r="P714" s="1495"/>
      <c r="Q714" s="1495"/>
      <c r="R714" s="1666">
        <f t="shared" ref="R714:AA714" si="495">R712+R706+R648</f>
        <v>78885.837011759999</v>
      </c>
      <c r="S714" s="1666">
        <f t="shared" ref="S714:T714" si="496">S712+S706+S648</f>
        <v>80097.368871760002</v>
      </c>
      <c r="T714" s="1666">
        <f t="shared" si="496"/>
        <v>80097.368871760002</v>
      </c>
      <c r="U714" s="1666">
        <f t="shared" ref="U714" si="497">U712+U706+U648</f>
        <v>80097.368871760002</v>
      </c>
      <c r="V714" s="2369">
        <f t="shared" si="495"/>
        <v>26625.696783920004</v>
      </c>
      <c r="W714" s="1666">
        <f t="shared" si="495"/>
        <v>24735.707880000002</v>
      </c>
      <c r="X714" s="2416">
        <f t="shared" si="495"/>
        <v>0</v>
      </c>
      <c r="Y714" s="1666">
        <f t="shared" si="495"/>
        <v>-52.405830000000002</v>
      </c>
      <c r="Z714" s="1666">
        <f t="shared" si="495"/>
        <v>-1889.9889039199975</v>
      </c>
      <c r="AA714" s="1666">
        <f t="shared" si="495"/>
        <v>-329.67613</v>
      </c>
      <c r="AB714" s="1666">
        <f>AB712+AB706+AB648</f>
        <v>-2.7124299999999999</v>
      </c>
      <c r="AC714" s="1666">
        <f>AC712+AC706+AC648</f>
        <v>24680.589620000002</v>
      </c>
      <c r="AD714" s="2293"/>
      <c r="AE714" s="2417">
        <f>AE712+AE706+AE648</f>
        <v>0</v>
      </c>
    </row>
    <row r="715" spans="1:31" s="2239" customFormat="1" ht="30" thickBot="1" x14ac:dyDescent="0.3">
      <c r="A715" s="217"/>
      <c r="B715" s="217"/>
      <c r="C715" s="1674" t="s">
        <v>637</v>
      </c>
      <c r="D715" s="1674"/>
      <c r="E715" s="1674"/>
      <c r="F715" s="230"/>
      <c r="G715" s="706"/>
      <c r="H715" s="706"/>
      <c r="I715" s="706"/>
      <c r="J715" s="1461"/>
      <c r="K715" s="1461"/>
      <c r="L715" s="706"/>
      <c r="M715" s="706"/>
      <c r="N715" s="706"/>
      <c r="O715" s="706"/>
      <c r="P715" s="706"/>
      <c r="Q715" s="706"/>
      <c r="R715" s="335">
        <f t="shared" ref="R715:AC715" si="498">R714-R650</f>
        <v>50526.009011759998</v>
      </c>
      <c r="S715" s="335">
        <f t="shared" ref="S715:T715" si="499">S714-S650</f>
        <v>51451.202511759999</v>
      </c>
      <c r="T715" s="335">
        <f t="shared" si="499"/>
        <v>51451.202511759999</v>
      </c>
      <c r="U715" s="335">
        <f t="shared" ref="U715" si="500">U714-U650</f>
        <v>51451.202511759999</v>
      </c>
      <c r="V715" s="756">
        <f t="shared" si="498"/>
        <v>17094.328503920005</v>
      </c>
      <c r="W715" s="335">
        <f t="shared" si="498"/>
        <v>15684.351480000001</v>
      </c>
      <c r="X715" s="778">
        <f t="shared" si="498"/>
        <v>0</v>
      </c>
      <c r="Y715" s="159">
        <f t="shared" si="498"/>
        <v>0</v>
      </c>
      <c r="Z715" s="335">
        <f t="shared" si="498"/>
        <v>-1409.9770239199993</v>
      </c>
      <c r="AA715" s="335">
        <f t="shared" si="498"/>
        <v>-329.67613</v>
      </c>
      <c r="AB715" s="335">
        <f t="shared" si="498"/>
        <v>0</v>
      </c>
      <c r="AC715" s="335">
        <f t="shared" si="498"/>
        <v>15684.351480000001</v>
      </c>
      <c r="AD715" s="2308"/>
      <c r="AE715" s="940"/>
    </row>
    <row r="716" spans="1:31" s="2239" customFormat="1" ht="31.5" x14ac:dyDescent="0.25">
      <c r="A716" s="217">
        <v>1</v>
      </c>
      <c r="B716" s="217">
        <v>1</v>
      </c>
      <c r="C716" s="1841" t="s">
        <v>553</v>
      </c>
      <c r="D716" s="2418"/>
      <c r="E716" s="2349"/>
      <c r="F716" s="274"/>
      <c r="G716" s="1499"/>
      <c r="H716" s="2307"/>
      <c r="I716" s="2307"/>
      <c r="J716" s="1270"/>
      <c r="K716" s="1270"/>
      <c r="L716" s="1270"/>
      <c r="M716" s="1499"/>
      <c r="N716" s="1270"/>
      <c r="O716" s="1270"/>
      <c r="P716" s="1270"/>
      <c r="Q716" s="1499"/>
      <c r="R716" s="1029"/>
      <c r="S716" s="1029"/>
      <c r="T716" s="1029"/>
      <c r="U716" s="1029"/>
      <c r="V716" s="2350"/>
      <c r="W716" s="3059"/>
      <c r="X716" s="3060"/>
      <c r="Y716" s="3059"/>
      <c r="Z716" s="1029"/>
      <c r="AA716" s="1029"/>
      <c r="AB716" s="3059"/>
      <c r="AC716" s="3059"/>
      <c r="AD716" s="2308"/>
      <c r="AE716" s="1500"/>
    </row>
    <row r="717" spans="1:31" s="2239" customFormat="1" x14ac:dyDescent="0.25">
      <c r="A717" s="217"/>
      <c r="B717" s="217">
        <v>1</v>
      </c>
      <c r="C717" s="2187" t="s">
        <v>28</v>
      </c>
      <c r="D717" s="705"/>
      <c r="E717" s="1512"/>
      <c r="F717" s="2306"/>
      <c r="G717" s="2307"/>
      <c r="H717" s="524"/>
      <c r="I717" s="524"/>
      <c r="J717" s="524"/>
      <c r="K717" s="524"/>
      <c r="L717" s="524"/>
      <c r="M717" s="744"/>
      <c r="N717" s="524"/>
      <c r="O717" s="524"/>
      <c r="P717" s="524"/>
      <c r="Q717" s="524"/>
      <c r="R717" s="366"/>
      <c r="S717" s="366"/>
      <c r="T717" s="366"/>
      <c r="U717" s="366"/>
      <c r="V717" s="2419"/>
      <c r="W717" s="1029"/>
      <c r="X717" s="1042"/>
      <c r="Y717" s="1041"/>
      <c r="Z717" s="363"/>
      <c r="AA717" s="363"/>
      <c r="AB717" s="1029"/>
      <c r="AC717" s="1029"/>
      <c r="AD717" s="962"/>
      <c r="AE717" s="1271"/>
    </row>
    <row r="718" spans="1:31" s="2239" customFormat="1" x14ac:dyDescent="0.25">
      <c r="A718" s="217"/>
      <c r="B718" s="217">
        <v>1</v>
      </c>
      <c r="C718" s="313" t="s">
        <v>6</v>
      </c>
      <c r="D718" s="705"/>
      <c r="E718" s="2041">
        <v>300</v>
      </c>
      <c r="F718" s="225">
        <v>120</v>
      </c>
      <c r="G718" s="126">
        <f>ROUND(F718/12*$C$3,0)</f>
        <v>40</v>
      </c>
      <c r="H718" s="126">
        <v>4</v>
      </c>
      <c r="I718" s="126">
        <f>H718/G718*100</f>
        <v>10</v>
      </c>
      <c r="J718" s="329">
        <v>5</v>
      </c>
      <c r="K718" s="155">
        <f>N718/H718</f>
        <v>4</v>
      </c>
      <c r="L718" s="156">
        <f>ROUND(F718*J718,0)</f>
        <v>600</v>
      </c>
      <c r="M718" s="156">
        <f>ROUND(L718/12*$C$3,0)</f>
        <v>200</v>
      </c>
      <c r="N718" s="156">
        <v>16</v>
      </c>
      <c r="O718" s="156">
        <f>N718/M718*100</f>
        <v>8</v>
      </c>
      <c r="P718" s="156">
        <f>L718/E718</f>
        <v>2</v>
      </c>
      <c r="Q718" s="156">
        <f>N718/$C$3*12/P718</f>
        <v>24</v>
      </c>
      <c r="R718" s="363"/>
      <c r="S718" s="363"/>
      <c r="T718" s="363"/>
      <c r="U718" s="363"/>
      <c r="V718" s="2420"/>
      <c r="W718" s="363"/>
      <c r="X718" s="1035"/>
      <c r="Y718" s="1029"/>
      <c r="Z718" s="363"/>
      <c r="AA718" s="363"/>
      <c r="AB718" s="363"/>
      <c r="AC718" s="363"/>
      <c r="AD718" s="941"/>
      <c r="AE718" s="962"/>
    </row>
    <row r="719" spans="1:31" s="2239" customFormat="1" x14ac:dyDescent="0.25">
      <c r="A719" s="217"/>
      <c r="B719" s="217">
        <v>1</v>
      </c>
      <c r="C719" s="181" t="s">
        <v>13</v>
      </c>
      <c r="D719" s="705"/>
      <c r="E719" s="1512"/>
      <c r="F719" s="1972">
        <f>SUM(F718)</f>
        <v>120</v>
      </c>
      <c r="G719" s="526">
        <f>SUM(G718)</f>
        <v>40</v>
      </c>
      <c r="H719" s="526">
        <f>SUM(H718)</f>
        <v>4</v>
      </c>
      <c r="I719" s="526">
        <f>H719/G719*100</f>
        <v>10</v>
      </c>
      <c r="J719" s="2365">
        <f>L719/F719</f>
        <v>5</v>
      </c>
      <c r="K719" s="155">
        <f>N719/H719</f>
        <v>4</v>
      </c>
      <c r="L719" s="1114">
        <f>SUM(L718)</f>
        <v>600</v>
      </c>
      <c r="M719" s="1114">
        <f>SUM(M718)</f>
        <v>200</v>
      </c>
      <c r="N719" s="1114">
        <f>SUM(N718)</f>
        <v>16</v>
      </c>
      <c r="O719" s="1114">
        <f>N719/M719*100</f>
        <v>8</v>
      </c>
      <c r="P719" s="1114">
        <f>SUM(P718)</f>
        <v>2</v>
      </c>
      <c r="Q719" s="156">
        <f>N719/$C$3*12/P719</f>
        <v>24</v>
      </c>
      <c r="R719" s="363"/>
      <c r="S719" s="363"/>
      <c r="T719" s="363"/>
      <c r="U719" s="363"/>
      <c r="V719" s="2419"/>
      <c r="W719" s="1029"/>
      <c r="X719" s="1038"/>
      <c r="Y719" s="366"/>
      <c r="Z719" s="1041"/>
      <c r="AA719" s="1041"/>
      <c r="AB719" s="1041"/>
      <c r="AC719" s="1041"/>
      <c r="AD719" s="914"/>
      <c r="AE719" s="936"/>
    </row>
    <row r="720" spans="1:31" s="2239" customFormat="1" ht="30" x14ac:dyDescent="0.25">
      <c r="A720" s="217"/>
      <c r="B720" s="217">
        <v>1</v>
      </c>
      <c r="C720" s="173" t="s">
        <v>16</v>
      </c>
      <c r="D720" s="705"/>
      <c r="E720" s="2349"/>
      <c r="F720" s="2306"/>
      <c r="G720" s="2307"/>
      <c r="H720" s="2307"/>
      <c r="I720" s="2307"/>
      <c r="J720" s="1270"/>
      <c r="K720" s="1270"/>
      <c r="L720" s="1270"/>
      <c r="M720" s="1270"/>
      <c r="N720" s="1270"/>
      <c r="O720" s="1270"/>
      <c r="P720" s="1270"/>
      <c r="Q720" s="1270"/>
      <c r="R720" s="1029"/>
      <c r="S720" s="1029"/>
      <c r="T720" s="1029"/>
      <c r="U720" s="1029"/>
      <c r="V720" s="2421"/>
      <c r="W720" s="363"/>
      <c r="X720" s="1044"/>
      <c r="Y720" s="363"/>
      <c r="Z720" s="1029"/>
      <c r="AA720" s="1029"/>
      <c r="AB720" s="1029"/>
      <c r="AC720" s="363"/>
      <c r="AD720" s="2308"/>
      <c r="AE720" s="962"/>
    </row>
    <row r="721" spans="1:31" s="2239" customFormat="1" x14ac:dyDescent="0.25">
      <c r="A721" s="217"/>
      <c r="B721" s="217">
        <v>1</v>
      </c>
      <c r="C721" s="202" t="s">
        <v>124</v>
      </c>
      <c r="D721" s="705"/>
      <c r="E721" s="2041">
        <v>240</v>
      </c>
      <c r="F721" s="225">
        <v>328</v>
      </c>
      <c r="G721" s="126">
        <f>ROUND(F721/12*$C$3,0)</f>
        <v>109</v>
      </c>
      <c r="H721" s="126">
        <v>133</v>
      </c>
      <c r="I721" s="126">
        <f t="shared" ref="I721:I726" si="501">H721/G721*100</f>
        <v>122.01834862385321</v>
      </c>
      <c r="J721" s="329">
        <v>6</v>
      </c>
      <c r="K721" s="155">
        <f>N721/H721</f>
        <v>10.654135338345865</v>
      </c>
      <c r="L721" s="156">
        <f>ROUND(F721*J721,0)</f>
        <v>1968</v>
      </c>
      <c r="M721" s="156">
        <f>ROUND(L721/12*$C$3,0)</f>
        <v>656</v>
      </c>
      <c r="N721" s="156">
        <v>1417</v>
      </c>
      <c r="O721" s="156">
        <f>N721/M721*100</f>
        <v>216.0060975609756</v>
      </c>
      <c r="P721" s="156">
        <f>L721/E721</f>
        <v>8.1999999999999993</v>
      </c>
      <c r="Q721" s="156">
        <f>N721/$C$3*12/P721</f>
        <v>518.41463414634154</v>
      </c>
      <c r="R721" s="366"/>
      <c r="S721" s="366"/>
      <c r="T721" s="366"/>
      <c r="U721" s="366"/>
      <c r="V721" s="2350"/>
      <c r="W721" s="363"/>
      <c r="X721" s="1038"/>
      <c r="Y721" s="366"/>
      <c r="Z721" s="363"/>
      <c r="AA721" s="363"/>
      <c r="AB721" s="363"/>
      <c r="AC721" s="1029"/>
      <c r="AD721" s="941"/>
      <c r="AE721" s="1271"/>
    </row>
    <row r="722" spans="1:31" s="2239" customFormat="1" x14ac:dyDescent="0.25">
      <c r="A722" s="217"/>
      <c r="B722" s="217">
        <v>1</v>
      </c>
      <c r="C722" s="203" t="s">
        <v>148</v>
      </c>
      <c r="D722" s="705"/>
      <c r="E722" s="1628"/>
      <c r="F722" s="1972">
        <f>SUM(F721)</f>
        <v>328</v>
      </c>
      <c r="G722" s="526">
        <f>SUM(G721)</f>
        <v>109</v>
      </c>
      <c r="H722" s="526">
        <f>SUM(H721)</f>
        <v>133</v>
      </c>
      <c r="I722" s="526">
        <f t="shared" si="501"/>
        <v>122.01834862385321</v>
      </c>
      <c r="J722" s="2365">
        <f>L722/F722</f>
        <v>6</v>
      </c>
      <c r="K722" s="155">
        <f>N722/H722</f>
        <v>10.654135338345865</v>
      </c>
      <c r="L722" s="1114">
        <f>SUM(L721)</f>
        <v>1968</v>
      </c>
      <c r="M722" s="1114">
        <f>SUM(M721)</f>
        <v>656</v>
      </c>
      <c r="N722" s="1114">
        <f>SUM(N721)</f>
        <v>1417</v>
      </c>
      <c r="O722" s="1114">
        <f>N722/M722*100</f>
        <v>216.0060975609756</v>
      </c>
      <c r="P722" s="1114">
        <f>SUM(P721)</f>
        <v>8.1999999999999993</v>
      </c>
      <c r="Q722" s="156">
        <f>N722/$C$3*12/P722</f>
        <v>518.41463414634154</v>
      </c>
      <c r="R722" s="363"/>
      <c r="S722" s="363"/>
      <c r="T722" s="363"/>
      <c r="U722" s="363"/>
      <c r="V722" s="2347"/>
      <c r="W722" s="1029"/>
      <c r="X722" s="1044"/>
      <c r="Y722" s="363"/>
      <c r="Z722" s="363"/>
      <c r="AA722" s="363"/>
      <c r="AB722" s="363"/>
      <c r="AC722" s="366"/>
      <c r="AD722" s="914"/>
      <c r="AE722" s="964"/>
    </row>
    <row r="723" spans="1:31" s="2239" customFormat="1" ht="29.25" x14ac:dyDescent="0.25">
      <c r="A723" s="217"/>
      <c r="B723" s="217">
        <v>1</v>
      </c>
      <c r="C723" s="204" t="s">
        <v>135</v>
      </c>
      <c r="D723" s="705"/>
      <c r="E723" s="1512"/>
      <c r="F723" s="1972">
        <f>SUM(F722,F719)</f>
        <v>448</v>
      </c>
      <c r="G723" s="2038">
        <f>SUM(G722,G719)</f>
        <v>149</v>
      </c>
      <c r="H723" s="2038">
        <f>SUM(H722,H719)</f>
        <v>137</v>
      </c>
      <c r="I723" s="2038">
        <f t="shared" si="501"/>
        <v>91.946308724832221</v>
      </c>
      <c r="J723" s="2039">
        <f>SUM(L723/F723)</f>
        <v>5.7321428571428568</v>
      </c>
      <c r="K723" s="155">
        <f>N723/H723</f>
        <v>10.459854014598541</v>
      </c>
      <c r="L723" s="2038">
        <f>SUM(L722,L719)</f>
        <v>2568</v>
      </c>
      <c r="M723" s="2038">
        <f>SUM(M722,M719)</f>
        <v>856</v>
      </c>
      <c r="N723" s="2038">
        <f>SUM(N722,N719)</f>
        <v>1433</v>
      </c>
      <c r="O723" s="156">
        <f>N723/M723*100</f>
        <v>167.40654205607478</v>
      </c>
      <c r="P723" s="2038">
        <f>SUM(P722,P719)</f>
        <v>10.199999999999999</v>
      </c>
      <c r="Q723" s="156">
        <f>N723/$C$3*12/P723</f>
        <v>421.47058823529414</v>
      </c>
      <c r="R723" s="363">
        <v>58935.344393684878</v>
      </c>
      <c r="S723" s="363">
        <v>58935.344393684878</v>
      </c>
      <c r="T723" s="363">
        <v>58935.344393684878</v>
      </c>
      <c r="U723" s="363">
        <v>58935.344393684878</v>
      </c>
      <c r="V723" s="876">
        <f t="shared" ref="V723:V724" si="502">R723/12*$C$3+(S723-R723)/11*3+(T723-S723)/10*2+(U723-T723)/9*1</f>
        <v>19645.114797894959</v>
      </c>
      <c r="W723" s="363">
        <f t="shared" ref="W723:W724" si="503">AC723-AB723-Y723-X723</f>
        <v>19057.360459999996</v>
      </c>
      <c r="X723" s="1042"/>
      <c r="Y723" s="1041"/>
      <c r="Z723" s="363">
        <f>W723-V723</f>
        <v>-587.7543378949631</v>
      </c>
      <c r="AA723" s="1029">
        <v>-196.78682000000001</v>
      </c>
      <c r="AB723" s="1029">
        <v>0</v>
      </c>
      <c r="AC723" s="366">
        <v>19057.360459999996</v>
      </c>
      <c r="AD723" s="2040"/>
      <c r="AE723" s="964"/>
    </row>
    <row r="724" spans="1:31" s="2239" customFormat="1" x14ac:dyDescent="0.25">
      <c r="A724" s="217"/>
      <c r="B724" s="217">
        <v>1</v>
      </c>
      <c r="C724" s="172" t="s">
        <v>131</v>
      </c>
      <c r="D724" s="705"/>
      <c r="E724" s="2349"/>
      <c r="F724" s="2423">
        <f>SUM(F725:F726)</f>
        <v>18</v>
      </c>
      <c r="G724" s="2424">
        <f>SUM(G725:G726)</f>
        <v>6</v>
      </c>
      <c r="H724" s="524">
        <f>SUM(H725:H726)</f>
        <v>27</v>
      </c>
      <c r="I724" s="524">
        <f t="shared" si="501"/>
        <v>450</v>
      </c>
      <c r="J724" s="1270"/>
      <c r="K724" s="1270"/>
      <c r="L724" s="1270"/>
      <c r="M724" s="1270"/>
      <c r="N724" s="1270"/>
      <c r="O724" s="1270"/>
      <c r="P724" s="1270"/>
      <c r="Q724" s="1270"/>
      <c r="R724" s="363">
        <v>125.76994379762847</v>
      </c>
      <c r="S724" s="363">
        <v>125.76994379762847</v>
      </c>
      <c r="T724" s="363">
        <v>125.76994379762847</v>
      </c>
      <c r="U724" s="363">
        <v>125.76994379762847</v>
      </c>
      <c r="V724" s="876">
        <f t="shared" si="502"/>
        <v>41.92331459920949</v>
      </c>
      <c r="W724" s="1029">
        <f t="shared" si="503"/>
        <v>193.054</v>
      </c>
      <c r="X724" s="1035"/>
      <c r="Y724" s="1029"/>
      <c r="Z724" s="1029">
        <f>W724-V724</f>
        <v>151.13068540079053</v>
      </c>
      <c r="AA724" s="363"/>
      <c r="AB724" s="363">
        <v>0</v>
      </c>
      <c r="AC724" s="363">
        <v>193.054</v>
      </c>
      <c r="AD724" s="945"/>
      <c r="AE724" s="962"/>
    </row>
    <row r="725" spans="1:31" s="2239" customFormat="1" x14ac:dyDescent="0.25">
      <c r="A725" s="217">
        <v>1</v>
      </c>
      <c r="B725" s="217">
        <v>1</v>
      </c>
      <c r="C725" s="314" t="s">
        <v>64</v>
      </c>
      <c r="D725" s="2425"/>
      <c r="E725" s="1512"/>
      <c r="F725" s="225">
        <v>5</v>
      </c>
      <c r="G725" s="164">
        <f>ROUND(F725/12*$C$3,0)</f>
        <v>2</v>
      </c>
      <c r="H725" s="2424">
        <v>3</v>
      </c>
      <c r="I725" s="834">
        <f t="shared" si="501"/>
        <v>150</v>
      </c>
      <c r="J725" s="2402"/>
      <c r="K725" s="2402"/>
      <c r="L725" s="2402"/>
      <c r="M725" s="2402"/>
      <c r="N725" s="2402"/>
      <c r="O725" s="2402"/>
      <c r="P725" s="2402"/>
      <c r="Q725" s="2402"/>
      <c r="R725" s="2426"/>
      <c r="S725" s="2426"/>
      <c r="T725" s="2426"/>
      <c r="U725" s="2426"/>
      <c r="V725" s="2427"/>
      <c r="W725" s="2426"/>
      <c r="X725" s="3061"/>
      <c r="Y725" s="2426"/>
      <c r="Z725" s="2426"/>
      <c r="AA725" s="2426"/>
      <c r="AB725" s="2426"/>
      <c r="AC725" s="2426"/>
      <c r="AD725" s="2428"/>
      <c r="AE725" s="2429"/>
    </row>
    <row r="726" spans="1:31" s="2239" customFormat="1" ht="30" x14ac:dyDescent="0.25">
      <c r="A726" s="217">
        <v>1</v>
      </c>
      <c r="B726" s="217">
        <v>1</v>
      </c>
      <c r="C726" s="315" t="s">
        <v>121</v>
      </c>
      <c r="D726" s="2402"/>
      <c r="E726" s="2402"/>
      <c r="F726" s="2430">
        <v>13</v>
      </c>
      <c r="G726" s="164">
        <f>ROUND(F726/12*$C$3,0)</f>
        <v>4</v>
      </c>
      <c r="H726" s="190">
        <v>24</v>
      </c>
      <c r="I726" s="834">
        <f t="shared" si="501"/>
        <v>600</v>
      </c>
      <c r="J726" s="2402"/>
      <c r="K726" s="2402"/>
      <c r="L726" s="2402"/>
      <c r="M726" s="2402"/>
      <c r="N726" s="2402"/>
      <c r="O726" s="2402"/>
      <c r="P726" s="2402"/>
      <c r="Q726" s="2402"/>
      <c r="R726" s="2426"/>
      <c r="S726" s="2426"/>
      <c r="T726" s="2426"/>
      <c r="U726" s="2426"/>
      <c r="V726" s="2427"/>
      <c r="W726" s="2426"/>
      <c r="X726" s="3061"/>
      <c r="Y726" s="2426"/>
      <c r="Z726" s="2426"/>
      <c r="AA726" s="2426"/>
      <c r="AB726" s="2426"/>
      <c r="AC726" s="2426"/>
      <c r="AD726" s="945"/>
      <c r="AE726" s="2429"/>
    </row>
    <row r="727" spans="1:31" s="2239" customFormat="1" ht="30" thickBot="1" x14ac:dyDescent="0.3">
      <c r="A727" s="217"/>
      <c r="B727" s="217">
        <v>1</v>
      </c>
      <c r="C727" s="672" t="s">
        <v>133</v>
      </c>
      <c r="D727" s="2431"/>
      <c r="E727" s="2431"/>
      <c r="F727" s="2432"/>
      <c r="G727" s="671"/>
      <c r="H727" s="2433"/>
      <c r="I727" s="2434"/>
      <c r="J727" s="2435"/>
      <c r="K727" s="2435"/>
      <c r="L727" s="2435"/>
      <c r="M727" s="2435"/>
      <c r="N727" s="2435"/>
      <c r="O727" s="2435"/>
      <c r="P727" s="2435"/>
      <c r="Q727" s="2435"/>
      <c r="R727" s="363">
        <f t="shared" ref="R727:AC727" si="504">R724</f>
        <v>125.76994379762847</v>
      </c>
      <c r="S727" s="363">
        <f t="shared" ref="S727:T727" si="505">S724</f>
        <v>125.76994379762847</v>
      </c>
      <c r="T727" s="363">
        <f t="shared" si="505"/>
        <v>125.76994379762847</v>
      </c>
      <c r="U727" s="363">
        <f t="shared" ref="U727" si="506">U724</f>
        <v>125.76994379762847</v>
      </c>
      <c r="V727" s="2347">
        <f t="shared" si="504"/>
        <v>41.92331459920949</v>
      </c>
      <c r="W727" s="1029">
        <f t="shared" si="504"/>
        <v>193.054</v>
      </c>
      <c r="X727" s="1035">
        <f t="shared" si="504"/>
        <v>0</v>
      </c>
      <c r="Y727" s="1029">
        <f t="shared" si="504"/>
        <v>0</v>
      </c>
      <c r="Z727" s="1029">
        <f t="shared" si="504"/>
        <v>151.13068540079053</v>
      </c>
      <c r="AA727" s="1029">
        <f t="shared" si="504"/>
        <v>0</v>
      </c>
      <c r="AB727" s="363">
        <f t="shared" si="504"/>
        <v>0</v>
      </c>
      <c r="AC727" s="363">
        <f t="shared" si="504"/>
        <v>193.054</v>
      </c>
      <c r="AD727" s="2436"/>
      <c r="AE727" s="962"/>
    </row>
    <row r="728" spans="1:31" s="2239" customFormat="1" ht="15.75" thickBot="1" x14ac:dyDescent="0.3">
      <c r="A728" s="217">
        <v>1</v>
      </c>
      <c r="B728" s="217">
        <v>1</v>
      </c>
      <c r="C728" s="158" t="s">
        <v>273</v>
      </c>
      <c r="D728" s="1282"/>
      <c r="E728" s="2056"/>
      <c r="F728" s="847"/>
      <c r="G728" s="848"/>
      <c r="H728" s="848"/>
      <c r="I728" s="848"/>
      <c r="J728" s="706"/>
      <c r="K728" s="706"/>
      <c r="L728" s="706"/>
      <c r="M728" s="706"/>
      <c r="N728" s="706">
        <f>N723</f>
        <v>1433</v>
      </c>
      <c r="O728" s="706"/>
      <c r="P728" s="706"/>
      <c r="Q728" s="706"/>
      <c r="R728" s="668">
        <f t="shared" ref="R728:AA728" si="507">SUM(R724,R723)</f>
        <v>59061.114337482504</v>
      </c>
      <c r="S728" s="668">
        <f t="shared" ref="S728:T728" si="508">SUM(S724,S723)</f>
        <v>59061.114337482504</v>
      </c>
      <c r="T728" s="668">
        <f t="shared" si="508"/>
        <v>59061.114337482504</v>
      </c>
      <c r="U728" s="668">
        <f t="shared" ref="U728" si="509">SUM(U724,U723)</f>
        <v>59061.114337482504</v>
      </c>
      <c r="V728" s="752">
        <f t="shared" si="507"/>
        <v>19687.03811249417</v>
      </c>
      <c r="W728" s="668">
        <f t="shared" si="507"/>
        <v>19250.414459999996</v>
      </c>
      <c r="X728" s="781">
        <f t="shared" si="507"/>
        <v>0</v>
      </c>
      <c r="Y728" s="668">
        <f t="shared" si="507"/>
        <v>0</v>
      </c>
      <c r="Z728" s="668">
        <f t="shared" si="507"/>
        <v>-436.62365249417257</v>
      </c>
      <c r="AA728" s="668">
        <f t="shared" si="507"/>
        <v>-196.78682000000001</v>
      </c>
      <c r="AB728" s="668">
        <f>SUM(AB724,AB723)</f>
        <v>0</v>
      </c>
      <c r="AC728" s="668">
        <f>SUM(AC724,AC723)</f>
        <v>19250.414459999996</v>
      </c>
      <c r="AD728" s="969"/>
      <c r="AE728" s="1675"/>
    </row>
    <row r="729" spans="1:31" s="2239" customFormat="1" ht="30" thickBot="1" x14ac:dyDescent="0.3">
      <c r="A729" s="217"/>
      <c r="B729" s="217"/>
      <c r="C729" s="1674" t="s">
        <v>637</v>
      </c>
      <c r="D729" s="1674"/>
      <c r="E729" s="1674"/>
      <c r="F729" s="230"/>
      <c r="G729" s="706"/>
      <c r="H729" s="706"/>
      <c r="I729" s="706"/>
      <c r="J729" s="1461"/>
      <c r="K729" s="1461"/>
      <c r="L729" s="706"/>
      <c r="M729" s="706"/>
      <c r="N729" s="706"/>
      <c r="O729" s="706"/>
      <c r="P729" s="706"/>
      <c r="Q729" s="706"/>
      <c r="R729" s="335">
        <f t="shared" ref="R729:AC729" si="510">R728</f>
        <v>59061.114337482504</v>
      </c>
      <c r="S729" s="335">
        <f t="shared" si="510"/>
        <v>59061.114337482504</v>
      </c>
      <c r="T729" s="335">
        <f t="shared" si="510"/>
        <v>59061.114337482504</v>
      </c>
      <c r="U729" s="335">
        <f t="shared" si="510"/>
        <v>59061.114337482504</v>
      </c>
      <c r="V729" s="756">
        <f t="shared" si="510"/>
        <v>19687.03811249417</v>
      </c>
      <c r="W729" s="335">
        <f t="shared" si="510"/>
        <v>19250.414459999996</v>
      </c>
      <c r="X729" s="778">
        <f t="shared" si="510"/>
        <v>0</v>
      </c>
      <c r="Y729" s="159">
        <f t="shared" si="510"/>
        <v>0</v>
      </c>
      <c r="Z729" s="335">
        <f t="shared" si="510"/>
        <v>-436.62365249417257</v>
      </c>
      <c r="AA729" s="335">
        <f t="shared" si="510"/>
        <v>-196.78682000000001</v>
      </c>
      <c r="AB729" s="335">
        <f t="shared" si="510"/>
        <v>0</v>
      </c>
      <c r="AC729" s="335">
        <f t="shared" si="510"/>
        <v>19250.414459999996</v>
      </c>
      <c r="AD729" s="2308"/>
      <c r="AE729" s="1271"/>
    </row>
    <row r="730" spans="1:31" s="2239" customFormat="1" ht="47.25" x14ac:dyDescent="0.25">
      <c r="A730" s="217">
        <v>1</v>
      </c>
      <c r="B730" s="217">
        <v>1</v>
      </c>
      <c r="C730" s="1841" t="s">
        <v>554</v>
      </c>
      <c r="D730" s="2418"/>
      <c r="E730" s="2349"/>
      <c r="F730" s="2306"/>
      <c r="G730" s="2307"/>
      <c r="H730" s="2307"/>
      <c r="I730" s="2307"/>
      <c r="J730" s="1270"/>
      <c r="K730" s="1270"/>
      <c r="L730" s="1270"/>
      <c r="M730" s="1270"/>
      <c r="N730" s="1270"/>
      <c r="O730" s="1270"/>
      <c r="P730" s="1270"/>
      <c r="Q730" s="1270"/>
      <c r="R730" s="1029"/>
      <c r="S730" s="1029"/>
      <c r="T730" s="1029"/>
      <c r="U730" s="1029"/>
      <c r="V730" s="2437"/>
      <c r="W730" s="1029"/>
      <c r="X730" s="1035"/>
      <c r="Y730" s="1029"/>
      <c r="Z730" s="1029"/>
      <c r="AA730" s="1029"/>
      <c r="AB730" s="1029"/>
      <c r="AC730" s="1029"/>
      <c r="AD730" s="2308"/>
      <c r="AE730" s="1271"/>
    </row>
    <row r="731" spans="1:31" s="2239" customFormat="1" ht="30.75" customHeight="1" x14ac:dyDescent="0.25">
      <c r="A731" s="217">
        <v>1</v>
      </c>
      <c r="B731" s="217">
        <v>1</v>
      </c>
      <c r="C731" s="311" t="s">
        <v>187</v>
      </c>
      <c r="D731" s="2402"/>
      <c r="E731" s="2041"/>
      <c r="F731" s="225">
        <v>6795</v>
      </c>
      <c r="G731" s="126">
        <f>ROUND(F731/12*$C$3,0)</f>
        <v>2265</v>
      </c>
      <c r="H731" s="126">
        <v>2433</v>
      </c>
      <c r="I731" s="126">
        <f>H731/G731*100</f>
        <v>107.41721854304636</v>
      </c>
      <c r="J731" s="329"/>
      <c r="K731" s="155"/>
      <c r="L731" s="156"/>
      <c r="M731" s="156"/>
      <c r="N731" s="156"/>
      <c r="O731" s="156"/>
      <c r="P731" s="156"/>
      <c r="Q731" s="156"/>
      <c r="R731" s="2303">
        <v>56311.524000000005</v>
      </c>
      <c r="S731" s="2303">
        <v>56311.524000000005</v>
      </c>
      <c r="T731" s="2303">
        <v>56311.524000000005</v>
      </c>
      <c r="U731" s="2303">
        <v>56311.524000000005</v>
      </c>
      <c r="V731" s="2438">
        <f t="shared" ref="V731:V733" si="511">R731/12*$C$3+(S731-R731)/11*3+(T731-S731)/10*2+(U731-T731)/9*1</f>
        <v>18770.508000000002</v>
      </c>
      <c r="W731" s="345">
        <f t="shared" ref="W731:W733" si="512">AC731-AB731-Y731-X731</f>
        <v>20162.757600000001</v>
      </c>
      <c r="X731" s="3062"/>
      <c r="Y731" s="345"/>
      <c r="Z731" s="345">
        <f>W731-V731</f>
        <v>1392.2495999999992</v>
      </c>
      <c r="AA731" s="345"/>
      <c r="AB731" s="329">
        <v>0</v>
      </c>
      <c r="AC731" s="345">
        <v>20162.757600000001</v>
      </c>
      <c r="AD731" s="941"/>
      <c r="AE731" s="2439"/>
    </row>
    <row r="732" spans="1:31" s="2239" customFormat="1" ht="31.5" x14ac:dyDescent="0.25">
      <c r="A732" s="217"/>
      <c r="B732" s="217">
        <v>1</v>
      </c>
      <c r="C732" s="311" t="s">
        <v>186</v>
      </c>
      <c r="D732" s="2425"/>
      <c r="E732" s="2041"/>
      <c r="F732" s="225">
        <v>1650</v>
      </c>
      <c r="G732" s="126">
        <f>ROUND(F732/12*$C$3,0)</f>
        <v>550</v>
      </c>
      <c r="H732" s="126">
        <v>299</v>
      </c>
      <c r="I732" s="126">
        <f>H732/G732*100</f>
        <v>54.36363636363636</v>
      </c>
      <c r="J732" s="329"/>
      <c r="K732" s="155"/>
      <c r="L732" s="156"/>
      <c r="M732" s="156"/>
      <c r="N732" s="156"/>
      <c r="O732" s="156"/>
      <c r="P732" s="156"/>
      <c r="Q732" s="156"/>
      <c r="R732" s="2303">
        <v>13022.757</v>
      </c>
      <c r="S732" s="2303">
        <v>13022.757</v>
      </c>
      <c r="T732" s="2303">
        <v>13022.757</v>
      </c>
      <c r="U732" s="2303">
        <v>13022.757</v>
      </c>
      <c r="V732" s="2438">
        <f t="shared" si="511"/>
        <v>4340.9189999999999</v>
      </c>
      <c r="W732" s="345">
        <f t="shared" si="512"/>
        <v>2359.8874000000001</v>
      </c>
      <c r="X732" s="3062"/>
      <c r="Y732" s="345"/>
      <c r="Z732" s="345">
        <f>W732-V732</f>
        <v>-1981.0315999999998</v>
      </c>
      <c r="AA732" s="345"/>
      <c r="AB732" s="329">
        <v>0</v>
      </c>
      <c r="AC732" s="345">
        <v>2359.8874000000001</v>
      </c>
      <c r="AD732" s="941"/>
      <c r="AE732" s="2439"/>
    </row>
    <row r="733" spans="1:31" s="2239" customFormat="1" ht="15.75" x14ac:dyDescent="0.25">
      <c r="A733" s="217"/>
      <c r="B733" s="217">
        <v>1</v>
      </c>
      <c r="C733" s="688" t="s">
        <v>208</v>
      </c>
      <c r="D733" s="2431"/>
      <c r="E733" s="2440"/>
      <c r="F733" s="225">
        <v>1158</v>
      </c>
      <c r="G733" s="126">
        <f>ROUND(F733/12*$C$3,0)</f>
        <v>386</v>
      </c>
      <c r="H733" s="2441">
        <v>415</v>
      </c>
      <c r="I733" s="2441">
        <f>H733/G733*100</f>
        <v>107.51295336787565</v>
      </c>
      <c r="J733" s="331"/>
      <c r="K733" s="321"/>
      <c r="L733" s="1086"/>
      <c r="M733" s="156"/>
      <c r="N733" s="156"/>
      <c r="O733" s="1086"/>
      <c r="P733" s="156"/>
      <c r="Q733" s="1086"/>
      <c r="R733" s="2442">
        <v>9870.7688400000006</v>
      </c>
      <c r="S733" s="2442">
        <v>9870.7688400000006</v>
      </c>
      <c r="T733" s="2442">
        <v>9870.7688400000006</v>
      </c>
      <c r="U733" s="2442">
        <v>9870.7688400000006</v>
      </c>
      <c r="V733" s="2443">
        <f t="shared" si="511"/>
        <v>3290.2562800000001</v>
      </c>
      <c r="W733" s="3063">
        <f t="shared" si="512"/>
        <v>3533.0569</v>
      </c>
      <c r="X733" s="3064"/>
      <c r="Y733" s="3063"/>
      <c r="Z733" s="3063">
        <f>W733-V733</f>
        <v>242.80061999999998</v>
      </c>
      <c r="AA733" s="3063"/>
      <c r="AB733" s="329">
        <v>0</v>
      </c>
      <c r="AC733" s="3063">
        <v>3533.0569</v>
      </c>
      <c r="AD733" s="2444"/>
      <c r="AE733" s="2445"/>
    </row>
    <row r="734" spans="1:31" s="2239" customFormat="1" ht="15.75" thickBot="1" x14ac:dyDescent="0.3">
      <c r="A734" s="217"/>
      <c r="B734" s="217">
        <v>1</v>
      </c>
      <c r="C734" s="1148" t="s">
        <v>206</v>
      </c>
      <c r="D734" s="2433"/>
      <c r="E734" s="2446"/>
      <c r="F734" s="2423">
        <f>SUM(F731:F733)</f>
        <v>9603</v>
      </c>
      <c r="G734" s="2441">
        <f>SUM(G731:G733)</f>
        <v>3201</v>
      </c>
      <c r="H734" s="2447">
        <f>SUM(H731:H733)</f>
        <v>3147</v>
      </c>
      <c r="I734" s="2447">
        <f>H734/G734*100</f>
        <v>98.313027179006568</v>
      </c>
      <c r="J734" s="413"/>
      <c r="K734" s="1799"/>
      <c r="L734" s="1800"/>
      <c r="M734" s="1086"/>
      <c r="N734" s="1086"/>
      <c r="O734" s="1800"/>
      <c r="P734" s="1086"/>
      <c r="Q734" s="1800"/>
      <c r="R734" s="2448">
        <f>R733+R732+R731</f>
        <v>79205.049840000007</v>
      </c>
      <c r="S734" s="2448">
        <f>S733+S732+S731</f>
        <v>79205.049840000007</v>
      </c>
      <c r="T734" s="2448">
        <f>T733+T732+T731</f>
        <v>79205.049840000007</v>
      </c>
      <c r="U734" s="2448">
        <f>U733+U732+U731</f>
        <v>79205.049840000007</v>
      </c>
      <c r="V734" s="876">
        <f t="shared" ref="V734" si="513">R734/12*$C$3</f>
        <v>26401.683280000001</v>
      </c>
      <c r="W734" s="3065">
        <f t="shared" ref="W734" si="514">AC734-AB734-Y734-X734</f>
        <v>26055.7019</v>
      </c>
      <c r="X734" s="3066"/>
      <c r="Y734" s="3065"/>
      <c r="Z734" s="3065">
        <f>W734-V734</f>
        <v>-345.98138000000108</v>
      </c>
      <c r="AA734" s="3065"/>
      <c r="AB734" s="331">
        <v>0</v>
      </c>
      <c r="AC734" s="3065">
        <v>26055.7019</v>
      </c>
      <c r="AD734" s="2449"/>
      <c r="AE734" s="2450"/>
    </row>
    <row r="735" spans="1:31" s="2239" customFormat="1" ht="15.75" thickBot="1" x14ac:dyDescent="0.3">
      <c r="A735" s="217">
        <v>1</v>
      </c>
      <c r="B735" s="217">
        <v>1</v>
      </c>
      <c r="C735" s="158" t="s">
        <v>273</v>
      </c>
      <c r="D735" s="1282"/>
      <c r="E735" s="2056"/>
      <c r="F735" s="847"/>
      <c r="G735" s="848"/>
      <c r="H735" s="848"/>
      <c r="I735" s="848"/>
      <c r="J735" s="706"/>
      <c r="K735" s="706"/>
      <c r="L735" s="706"/>
      <c r="M735" s="706"/>
      <c r="N735" s="706"/>
      <c r="O735" s="706"/>
      <c r="P735" s="706"/>
      <c r="Q735" s="706"/>
      <c r="R735" s="668">
        <f t="shared" ref="R735:AC736" si="515">R734</f>
        <v>79205.049840000007</v>
      </c>
      <c r="S735" s="668">
        <f t="shared" ref="S735:T736" si="516">S734</f>
        <v>79205.049840000007</v>
      </c>
      <c r="T735" s="668">
        <f t="shared" si="516"/>
        <v>79205.049840000007</v>
      </c>
      <c r="U735" s="668">
        <f t="shared" ref="U735:U736" si="517">U734</f>
        <v>79205.049840000007</v>
      </c>
      <c r="V735" s="752">
        <f t="shared" si="515"/>
        <v>26401.683280000001</v>
      </c>
      <c r="W735" s="668">
        <f t="shared" ref="W735:AC735" si="518">W734</f>
        <v>26055.7019</v>
      </c>
      <c r="X735" s="781">
        <f t="shared" si="518"/>
        <v>0</v>
      </c>
      <c r="Y735" s="668">
        <f>Y734</f>
        <v>0</v>
      </c>
      <c r="Z735" s="668">
        <f t="shared" si="518"/>
        <v>-345.98138000000108</v>
      </c>
      <c r="AA735" s="668">
        <f t="shared" si="518"/>
        <v>0</v>
      </c>
      <c r="AB735" s="668">
        <f t="shared" si="518"/>
        <v>0</v>
      </c>
      <c r="AC735" s="668">
        <f t="shared" si="518"/>
        <v>26055.7019</v>
      </c>
      <c r="AD735" s="969"/>
      <c r="AE735" s="970"/>
    </row>
    <row r="736" spans="1:31" s="2239" customFormat="1" ht="30" thickBot="1" x14ac:dyDescent="0.3">
      <c r="A736" s="217"/>
      <c r="B736" s="217"/>
      <c r="C736" s="1674" t="s">
        <v>637</v>
      </c>
      <c r="D736" s="1674"/>
      <c r="E736" s="1674"/>
      <c r="F736" s="230"/>
      <c r="G736" s="706"/>
      <c r="H736" s="706"/>
      <c r="I736" s="706"/>
      <c r="J736" s="1461"/>
      <c r="K736" s="1461"/>
      <c r="L736" s="706"/>
      <c r="M736" s="706"/>
      <c r="N736" s="706"/>
      <c r="O736" s="706"/>
      <c r="P736" s="706"/>
      <c r="Q736" s="706"/>
      <c r="R736" s="335">
        <f t="shared" si="515"/>
        <v>79205.049840000007</v>
      </c>
      <c r="S736" s="335">
        <f t="shared" si="516"/>
        <v>79205.049840000007</v>
      </c>
      <c r="T736" s="335">
        <f t="shared" si="516"/>
        <v>79205.049840000007</v>
      </c>
      <c r="U736" s="335">
        <f t="shared" si="517"/>
        <v>79205.049840000007</v>
      </c>
      <c r="V736" s="756">
        <f t="shared" si="515"/>
        <v>26401.683280000001</v>
      </c>
      <c r="W736" s="335">
        <f t="shared" si="515"/>
        <v>26055.7019</v>
      </c>
      <c r="X736" s="778">
        <f t="shared" si="515"/>
        <v>0</v>
      </c>
      <c r="Y736" s="159">
        <f t="shared" si="515"/>
        <v>0</v>
      </c>
      <c r="Z736" s="335">
        <f t="shared" si="515"/>
        <v>-345.98138000000108</v>
      </c>
      <c r="AA736" s="335">
        <f t="shared" si="515"/>
        <v>0</v>
      </c>
      <c r="AB736" s="335">
        <f t="shared" si="515"/>
        <v>0</v>
      </c>
      <c r="AC736" s="335">
        <f t="shared" si="515"/>
        <v>26055.7019</v>
      </c>
      <c r="AD736" s="2457"/>
      <c r="AE736" s="2458"/>
    </row>
    <row r="737" spans="1:255" s="2239" customFormat="1" ht="15.75" thickBot="1" x14ac:dyDescent="0.3">
      <c r="A737" s="217"/>
      <c r="B737" s="217">
        <v>1</v>
      </c>
      <c r="C737" s="630"/>
      <c r="D737" s="2451"/>
      <c r="E737" s="2452"/>
      <c r="F737" s="2453"/>
      <c r="G737" s="2454"/>
      <c r="H737" s="2454"/>
      <c r="I737" s="2454"/>
      <c r="J737" s="2455"/>
      <c r="K737" s="2455"/>
      <c r="L737" s="2455"/>
      <c r="M737" s="2455"/>
      <c r="N737" s="2455"/>
      <c r="O737" s="2455"/>
      <c r="P737" s="2455"/>
      <c r="Q737" s="2455"/>
      <c r="R737" s="2456">
        <f t="shared" ref="R737:Z737" si="519">R738-R740-R809-R813-R814-R818</f>
        <v>1.280568540096283E-9</v>
      </c>
      <c r="S737" s="2456">
        <f t="shared" ref="S737:T737" si="520">S738-S740-S809-S813-S814-S818</f>
        <v>0</v>
      </c>
      <c r="T737" s="2456">
        <f t="shared" si="520"/>
        <v>-1.0477378964424133E-9</v>
      </c>
      <c r="U737" s="2456">
        <f t="shared" ref="U737" si="521">U738-U740-U809-U813-U814-U818</f>
        <v>-1.0477378964424133E-9</v>
      </c>
      <c r="V737" s="752">
        <f t="shared" si="519"/>
        <v>5.8207660913467407E-10</v>
      </c>
      <c r="W737" s="2456">
        <f t="shared" si="519"/>
        <v>0</v>
      </c>
      <c r="X737" s="3067">
        <f t="shared" si="519"/>
        <v>0</v>
      </c>
      <c r="Y737" s="2456">
        <f t="shared" si="519"/>
        <v>1.8189894035458565E-12</v>
      </c>
      <c r="Z737" s="2456">
        <f t="shared" si="519"/>
        <v>-3.637978807091713E-12</v>
      </c>
      <c r="AA737" s="2456"/>
      <c r="AB737" s="2456">
        <f>AB738-AB740-AB809-AB813-AB814-AB818</f>
        <v>-1.7905676941154525E-12</v>
      </c>
      <c r="AC737" s="2456">
        <f>AC738-AC740-AC809-AC813-AC814-AC818</f>
        <v>0</v>
      </c>
      <c r="AD737" s="2457"/>
      <c r="AE737" s="2458"/>
    </row>
    <row r="738" spans="1:255" ht="15.75" thickBot="1" x14ac:dyDescent="0.3">
      <c r="A738" s="217">
        <v>1</v>
      </c>
      <c r="B738" s="217">
        <v>1</v>
      </c>
      <c r="C738" s="2459" t="s">
        <v>578</v>
      </c>
      <c r="D738" s="2459"/>
      <c r="E738" s="2459"/>
      <c r="F738" s="2460"/>
      <c r="G738" s="2461"/>
      <c r="H738" s="2461"/>
      <c r="I738" s="2461"/>
      <c r="J738" s="2462"/>
      <c r="K738" s="2462"/>
      <c r="L738" s="2463"/>
      <c r="M738" s="2463"/>
      <c r="N738" s="2463"/>
      <c r="O738" s="2463"/>
      <c r="P738" s="2463"/>
      <c r="Q738" s="2463"/>
      <c r="R738" s="3621">
        <f t="shared" ref="R738:AC738" si="522">R735+R728+R714+R643+R635+R620+R554+R475+R388+R347+R229+R144</f>
        <v>8696543.6780873351</v>
      </c>
      <c r="S738" s="2464">
        <f t="shared" si="522"/>
        <v>8728934.1715268008</v>
      </c>
      <c r="T738" s="2464">
        <f t="shared" si="522"/>
        <v>8728828.9978509694</v>
      </c>
      <c r="U738" s="3621">
        <f t="shared" si="522"/>
        <v>8728828.9978509694</v>
      </c>
      <c r="V738" s="2465">
        <f t="shared" si="522"/>
        <v>2907660.6288986485</v>
      </c>
      <c r="W738" s="3621">
        <f t="shared" si="522"/>
        <v>2824116.8005599999</v>
      </c>
      <c r="X738" s="3068">
        <f t="shared" si="522"/>
        <v>0</v>
      </c>
      <c r="Y738" s="2464">
        <f t="shared" si="522"/>
        <v>-147.75386000000162</v>
      </c>
      <c r="Z738" s="2464">
        <f t="shared" si="522"/>
        <v>-81600.55281531479</v>
      </c>
      <c r="AA738" s="2464">
        <f t="shared" si="522"/>
        <v>-7786.7081299999991</v>
      </c>
      <c r="AB738" s="3621">
        <f t="shared" si="522"/>
        <v>-25241.957330000005</v>
      </c>
      <c r="AC738" s="2464">
        <f t="shared" si="522"/>
        <v>2798727.0893700002</v>
      </c>
      <c r="AD738" s="1414"/>
      <c r="AE738" s="2466">
        <f>AE735+AE728+AE714+AE643+AE635+AE620+AE554+AE475+AE388+AE347+AE229+AE144</f>
        <v>0</v>
      </c>
      <c r="AF738" s="217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  <c r="EW738" s="217"/>
      <c r="EX738" s="217"/>
      <c r="EY738" s="217"/>
      <c r="EZ738" s="217"/>
      <c r="FA738" s="217"/>
      <c r="FB738" s="217"/>
      <c r="FC738" s="217"/>
      <c r="FD738" s="217"/>
      <c r="FE738" s="217"/>
      <c r="FF738" s="217"/>
      <c r="FG738" s="217"/>
      <c r="FH738" s="217"/>
      <c r="FI738" s="217"/>
      <c r="FJ738" s="217"/>
      <c r="FK738" s="217"/>
      <c r="FL738" s="217"/>
      <c r="FM738" s="217"/>
      <c r="FN738" s="217"/>
      <c r="FO738" s="217"/>
      <c r="FP738" s="217"/>
      <c r="FQ738" s="217"/>
      <c r="FR738" s="217"/>
      <c r="FS738" s="217"/>
      <c r="FT738" s="217"/>
      <c r="FU738" s="217"/>
      <c r="FV738" s="217"/>
      <c r="FW738" s="217"/>
      <c r="FX738" s="217"/>
      <c r="FY738" s="217"/>
      <c r="FZ738" s="217"/>
      <c r="GA738" s="217"/>
      <c r="GB738" s="217"/>
      <c r="GC738" s="217"/>
      <c r="GD738" s="217"/>
      <c r="GE738" s="217"/>
      <c r="GF738" s="217"/>
      <c r="GG738" s="217"/>
      <c r="GH738" s="217"/>
      <c r="GI738" s="217"/>
      <c r="GJ738" s="217"/>
      <c r="GK738" s="217"/>
      <c r="GL738" s="217"/>
      <c r="GM738" s="217"/>
      <c r="GN738" s="217"/>
      <c r="GO738" s="217"/>
      <c r="GP738" s="217"/>
      <c r="GQ738" s="217"/>
      <c r="GR738" s="217"/>
      <c r="GS738" s="217"/>
      <c r="GT738" s="217"/>
      <c r="GU738" s="217"/>
      <c r="GV738" s="217"/>
      <c r="GW738" s="217"/>
      <c r="GX738" s="217"/>
      <c r="GY738" s="217"/>
      <c r="GZ738" s="217"/>
      <c r="HA738" s="217"/>
      <c r="HB738" s="217"/>
      <c r="HC738" s="217"/>
      <c r="HD738" s="217"/>
      <c r="HE738" s="217"/>
      <c r="HF738" s="217"/>
      <c r="HG738" s="217"/>
      <c r="HH738" s="217"/>
      <c r="HI738" s="217"/>
      <c r="HJ738" s="217"/>
      <c r="HK738" s="217"/>
      <c r="HL738" s="217"/>
      <c r="HM738" s="217"/>
      <c r="HN738" s="217"/>
      <c r="HO738" s="217"/>
      <c r="HP738" s="217"/>
      <c r="HQ738" s="217"/>
      <c r="HR738" s="217"/>
      <c r="HS738" s="217"/>
      <c r="HT738" s="217"/>
      <c r="HU738" s="217"/>
      <c r="HV738" s="217"/>
      <c r="HW738" s="217"/>
      <c r="HX738" s="217"/>
      <c r="HY738" s="217"/>
      <c r="HZ738" s="217"/>
      <c r="IA738" s="217"/>
      <c r="IB738" s="217"/>
      <c r="IC738" s="217"/>
      <c r="ID738" s="217"/>
      <c r="IE738" s="217"/>
      <c r="IF738" s="217"/>
      <c r="IG738" s="217"/>
      <c r="IH738" s="217"/>
      <c r="II738" s="217"/>
      <c r="IJ738" s="217"/>
      <c r="IK738" s="217"/>
      <c r="IL738" s="217"/>
      <c r="IM738" s="217"/>
      <c r="IN738" s="217"/>
      <c r="IO738" s="217"/>
      <c r="IP738" s="217"/>
      <c r="IQ738" s="217"/>
      <c r="IR738" s="217"/>
      <c r="IS738" s="217"/>
      <c r="IT738" s="217"/>
      <c r="IU738" s="217"/>
    </row>
    <row r="739" spans="1:255" x14ac:dyDescent="0.25">
      <c r="C739" s="3620" t="s">
        <v>637</v>
      </c>
      <c r="D739" s="3614"/>
      <c r="E739" s="3614"/>
      <c r="F739" s="3615"/>
      <c r="G739" s="3616"/>
      <c r="H739" s="3616"/>
      <c r="I739" s="3616"/>
      <c r="J739" s="3617"/>
      <c r="K739" s="3617"/>
      <c r="L739" s="2201"/>
      <c r="M739" s="2201"/>
      <c r="N739" s="2201"/>
      <c r="O739" s="2201"/>
      <c r="P739" s="2201"/>
      <c r="Q739" s="2201"/>
      <c r="R739" s="2784">
        <f t="shared" ref="R739:AC739" si="523">R736+R729+R715+R644+R636+R621+R555+R476+R389+R348+R230+R145</f>
        <v>6928742.5491173323</v>
      </c>
      <c r="S739" s="2858">
        <f t="shared" si="523"/>
        <v>6960846.7041967995</v>
      </c>
      <c r="T739" s="2858">
        <f t="shared" si="523"/>
        <v>6960741.53052097</v>
      </c>
      <c r="U739" s="2784">
        <f t="shared" si="523"/>
        <v>6960741.53052097</v>
      </c>
      <c r="V739" s="2465">
        <f t="shared" si="523"/>
        <v>2318315.4936286481</v>
      </c>
      <c r="W739" s="2784">
        <f t="shared" si="523"/>
        <v>2254105.6608099998</v>
      </c>
      <c r="X739" s="3068">
        <f t="shared" si="523"/>
        <v>0</v>
      </c>
      <c r="Y739" s="2858">
        <f t="shared" si="523"/>
        <v>967.90839999999798</v>
      </c>
      <c r="Z739" s="2858">
        <f t="shared" si="523"/>
        <v>-62266.557295314764</v>
      </c>
      <c r="AA739" s="2858">
        <f t="shared" si="523"/>
        <v>-7786.7081299999991</v>
      </c>
      <c r="AB739" s="2784">
        <f t="shared" si="523"/>
        <v>-24980.748299999999</v>
      </c>
      <c r="AC739" s="2858">
        <f t="shared" si="523"/>
        <v>2230092.8209100002</v>
      </c>
      <c r="AD739" s="915"/>
      <c r="AE739" s="3618"/>
      <c r="AF739" s="217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  <c r="IM739" s="217"/>
      <c r="IN739" s="217"/>
      <c r="IO739" s="217"/>
      <c r="IP739" s="217"/>
      <c r="IQ739" s="217"/>
      <c r="IR739" s="217"/>
      <c r="IS739" s="217"/>
      <c r="IT739" s="217"/>
      <c r="IU739" s="217"/>
    </row>
    <row r="740" spans="1:255" x14ac:dyDescent="0.25">
      <c r="A740" s="217">
        <v>1</v>
      </c>
      <c r="B740" s="217">
        <v>1</v>
      </c>
      <c r="C740" s="709" t="s">
        <v>7</v>
      </c>
      <c r="D740" s="709"/>
      <c r="E740" s="709"/>
      <c r="F740" s="2467">
        <f>SUM(F31,F153,F248,F354,F399,F648)</f>
        <v>49347</v>
      </c>
      <c r="G740" s="2468">
        <f>SUM(G31,G153,G248,G354,G399,G648)</f>
        <v>16449</v>
      </c>
      <c r="H740" s="2468">
        <f>SUM(H31,H153,H248,H354,H399,H648)</f>
        <v>16426</v>
      </c>
      <c r="I740" s="2468">
        <f>H740/G740*100</f>
        <v>99.860173870752021</v>
      </c>
      <c r="J740" s="2468">
        <f>SUM(L740/F740)</f>
        <v>8.533142845563054</v>
      </c>
      <c r="K740" s="2468">
        <f>N740/H740</f>
        <v>7.7941677827833926</v>
      </c>
      <c r="L740" s="2468">
        <f>SUM(L31,L153,L248,L354,L399,L648)</f>
        <v>421085</v>
      </c>
      <c r="M740" s="2468">
        <f>SUM(M31,M153,M248,M354,M399,M648)</f>
        <v>140361.66666666666</v>
      </c>
      <c r="N740" s="2468">
        <f>SUM(N31,N153,N248,N354,N399,N648)</f>
        <v>128027</v>
      </c>
      <c r="O740" s="2468">
        <f>N740/M740*100</f>
        <v>91.212225560160064</v>
      </c>
      <c r="P740" s="2468">
        <f>SUM(P31,P153,P248,P354,P399,P648)</f>
        <v>1258.6451838235296</v>
      </c>
      <c r="Q740" s="2469">
        <f>N740/$C$3*12/P740</f>
        <v>305.15430793071761</v>
      </c>
      <c r="R740" s="2470">
        <f t="shared" ref="R740:AC740" si="524">SUM(R31,R153,R248,R354,R399,R648)</f>
        <v>3929052.7812813083</v>
      </c>
      <c r="S740" s="2470">
        <f t="shared" si="524"/>
        <v>3927578.416414428</v>
      </c>
      <c r="T740" s="2470">
        <f t="shared" ref="T740:U740" si="525">SUM(T31,T153,T248,T354,T399,T648)</f>
        <v>3927578.416414428</v>
      </c>
      <c r="U740" s="2470">
        <f t="shared" si="525"/>
        <v>3927578.416414428</v>
      </c>
      <c r="V740" s="2470">
        <f t="shared" si="524"/>
        <v>1309282.1609179536</v>
      </c>
      <c r="W740" s="2470">
        <f t="shared" si="524"/>
        <v>1272978.6538499999</v>
      </c>
      <c r="X740" s="3069">
        <f t="shared" si="524"/>
        <v>0</v>
      </c>
      <c r="Y740" s="2470">
        <f t="shared" si="524"/>
        <v>-11795.863730000001</v>
      </c>
      <c r="Z740" s="2470">
        <f t="shared" si="524"/>
        <v>-36303.507067953615</v>
      </c>
      <c r="AA740" s="2470">
        <f t="shared" si="524"/>
        <v>-503.86720000000003</v>
      </c>
      <c r="AB740" s="2470">
        <f t="shared" si="524"/>
        <v>-23457.545110000003</v>
      </c>
      <c r="AC740" s="2470">
        <f t="shared" si="524"/>
        <v>1237725.2450100002</v>
      </c>
      <c r="AD740" s="2376"/>
      <c r="AE740" s="2376">
        <f>SUM(AE31,AE153,AE248,AE354,AE399,AE648)</f>
        <v>0</v>
      </c>
      <c r="AF740" s="217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  <c r="IM740" s="217"/>
      <c r="IN740" s="217"/>
      <c r="IO740" s="217"/>
      <c r="IP740" s="217"/>
      <c r="IQ740" s="217"/>
      <c r="IR740" s="217"/>
      <c r="IS740" s="217"/>
      <c r="IT740" s="217"/>
      <c r="IU740" s="217"/>
    </row>
    <row r="741" spans="1:255" ht="43.5" x14ac:dyDescent="0.25">
      <c r="B741" s="217">
        <v>1</v>
      </c>
      <c r="C741" s="2471" t="s">
        <v>175</v>
      </c>
      <c r="D741" s="2471"/>
      <c r="E741" s="709"/>
      <c r="F741" s="2467">
        <f>SUM(F249,F32)</f>
        <v>575</v>
      </c>
      <c r="G741" s="2468">
        <f>SUM(G249,G32)</f>
        <v>191.66666666666666</v>
      </c>
      <c r="H741" s="2468">
        <f>SUM(H249,H32)</f>
        <v>191</v>
      </c>
      <c r="I741" s="2468">
        <f>H741/G741*100</f>
        <v>99.652173913043484</v>
      </c>
      <c r="J741" s="2468"/>
      <c r="K741" s="2468"/>
      <c r="L741" s="2468"/>
      <c r="M741" s="2468"/>
      <c r="N741" s="2468"/>
      <c r="O741" s="2468"/>
      <c r="P741" s="2468"/>
      <c r="Q741" s="2469"/>
      <c r="R741" s="2470">
        <f t="shared" ref="R741:AC741" si="526">SUM(R249,R32)</f>
        <v>155650.49363440002</v>
      </c>
      <c r="S741" s="2470">
        <f t="shared" si="526"/>
        <v>155650.49363440002</v>
      </c>
      <c r="T741" s="2470">
        <f t="shared" ref="T741:U741" si="527">SUM(T249,T32)</f>
        <v>155650.49363440002</v>
      </c>
      <c r="U741" s="2470">
        <f t="shared" si="527"/>
        <v>155650.49363440002</v>
      </c>
      <c r="V741" s="2470">
        <f t="shared" si="526"/>
        <v>51883.497878133334</v>
      </c>
      <c r="W741" s="2470">
        <f t="shared" si="526"/>
        <v>50168.941529999996</v>
      </c>
      <c r="X741" s="3069">
        <f t="shared" si="526"/>
        <v>0</v>
      </c>
      <c r="Y741" s="2470">
        <f t="shared" si="526"/>
        <v>0</v>
      </c>
      <c r="Z741" s="2470">
        <f t="shared" si="526"/>
        <v>-1714.5563481333393</v>
      </c>
      <c r="AA741" s="2470">
        <f t="shared" si="526"/>
        <v>0</v>
      </c>
      <c r="AB741" s="2470">
        <f t="shared" si="526"/>
        <v>0</v>
      </c>
      <c r="AC741" s="2470">
        <f t="shared" si="526"/>
        <v>50168.941529999996</v>
      </c>
      <c r="AD741" s="2376"/>
      <c r="AE741" s="2376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  <c r="IM741" s="217"/>
      <c r="IN741" s="217"/>
      <c r="IO741" s="217"/>
      <c r="IP741" s="217"/>
      <c r="IQ741" s="217"/>
      <c r="IR741" s="217"/>
      <c r="IS741" s="217"/>
      <c r="IT741" s="217"/>
      <c r="IU741" s="217"/>
    </row>
    <row r="742" spans="1:255" ht="29.25" x14ac:dyDescent="0.25">
      <c r="C742" s="3407" t="s">
        <v>176</v>
      </c>
      <c r="D742" s="2471"/>
      <c r="E742" s="709"/>
      <c r="F742" s="2467">
        <f>F19</f>
        <v>20</v>
      </c>
      <c r="G742" s="2468">
        <f>G19</f>
        <v>6.666666666666667</v>
      </c>
      <c r="H742" s="2468">
        <f>H19</f>
        <v>17</v>
      </c>
      <c r="I742" s="2468">
        <f>I19</f>
        <v>254.99999999999997</v>
      </c>
      <c r="J742" s="2468"/>
      <c r="K742" s="2468"/>
      <c r="L742" s="2468"/>
      <c r="M742" s="2468"/>
      <c r="N742" s="2468">
        <f>N19</f>
        <v>309</v>
      </c>
      <c r="O742" s="2468"/>
      <c r="P742" s="2468"/>
      <c r="Q742" s="2469"/>
      <c r="R742" s="2470">
        <f t="shared" ref="R742:AC742" si="528">R19</f>
        <v>5078.7001300000002</v>
      </c>
      <c r="S742" s="2470">
        <f t="shared" si="528"/>
        <v>5078.7001300000002</v>
      </c>
      <c r="T742" s="2470">
        <f t="shared" ref="T742:U742" si="529">T19</f>
        <v>5078.7001300000002</v>
      </c>
      <c r="U742" s="2470">
        <f t="shared" si="529"/>
        <v>5078.7001300000002</v>
      </c>
      <c r="V742" s="2470">
        <f t="shared" si="528"/>
        <v>1692.9000433333333</v>
      </c>
      <c r="W742" s="2470">
        <f t="shared" si="528"/>
        <v>4297.6355899999999</v>
      </c>
      <c r="X742" s="3069">
        <f t="shared" si="528"/>
        <v>0</v>
      </c>
      <c r="Y742" s="2470">
        <f t="shared" si="528"/>
        <v>0</v>
      </c>
      <c r="Z742" s="2470">
        <f t="shared" si="528"/>
        <v>2604.7355466666668</v>
      </c>
      <c r="AA742" s="3070">
        <f t="shared" si="528"/>
        <v>0</v>
      </c>
      <c r="AB742" s="3070">
        <f t="shared" si="528"/>
        <v>0</v>
      </c>
      <c r="AC742" s="2470">
        <f t="shared" si="528"/>
        <v>4297.6355899999999</v>
      </c>
      <c r="AD742" s="2376"/>
      <c r="AE742" s="2376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  <c r="IM742" s="217"/>
      <c r="IN742" s="217"/>
      <c r="IO742" s="217"/>
      <c r="IP742" s="217"/>
      <c r="IQ742" s="217"/>
      <c r="IR742" s="217"/>
      <c r="IS742" s="217"/>
      <c r="IT742" s="217"/>
      <c r="IU742" s="217"/>
    </row>
    <row r="743" spans="1:255" x14ac:dyDescent="0.25">
      <c r="A743" s="217">
        <v>1</v>
      </c>
      <c r="B743" s="217">
        <v>1</v>
      </c>
      <c r="C743" s="575" t="s">
        <v>317</v>
      </c>
      <c r="D743" s="175"/>
      <c r="E743" s="289"/>
      <c r="F743" s="2467"/>
      <c r="G743" s="2468"/>
      <c r="H743" s="2468"/>
      <c r="I743" s="2468"/>
      <c r="J743" s="2472"/>
      <c r="K743" s="2472"/>
      <c r="L743" s="2468"/>
      <c r="M743" s="2468"/>
      <c r="N743" s="2468"/>
      <c r="O743" s="2468"/>
      <c r="P743" s="2468"/>
      <c r="Q743" s="1893"/>
      <c r="R743" s="2470">
        <f t="shared" ref="R743:AC743" si="530">SUM(R650,R559,R401,R251,R155,R34)</f>
        <v>1068869.74068</v>
      </c>
      <c r="S743" s="2470">
        <f t="shared" si="530"/>
        <v>1069156.07904</v>
      </c>
      <c r="T743" s="2470">
        <f t="shared" ref="T743:U743" si="531">SUM(T650,T559,T401,T251,T155,T34)</f>
        <v>1069156.07904</v>
      </c>
      <c r="U743" s="2470">
        <f t="shared" si="531"/>
        <v>1069156.07904</v>
      </c>
      <c r="V743" s="2470">
        <f t="shared" si="530"/>
        <v>356368.00584</v>
      </c>
      <c r="W743" s="2470">
        <f t="shared" si="530"/>
        <v>338295.91269999999</v>
      </c>
      <c r="X743" s="3069">
        <f t="shared" si="530"/>
        <v>0</v>
      </c>
      <c r="Y743" s="2470">
        <f t="shared" si="530"/>
        <v>-1115.6622600000001</v>
      </c>
      <c r="Z743" s="2470">
        <f t="shared" si="530"/>
        <v>-18072.09313999999</v>
      </c>
      <c r="AA743" s="3070">
        <f t="shared" si="530"/>
        <v>0</v>
      </c>
      <c r="AB743" s="3070">
        <f t="shared" si="530"/>
        <v>-190.42959000000002</v>
      </c>
      <c r="AC743" s="2470">
        <f t="shared" si="530"/>
        <v>336989.82085000002</v>
      </c>
      <c r="AD743" s="2376"/>
      <c r="AE743" s="2376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  <c r="IM743" s="217"/>
      <c r="IN743" s="217"/>
      <c r="IO743" s="217"/>
      <c r="IP743" s="217"/>
      <c r="IQ743" s="217"/>
      <c r="IR743" s="217"/>
      <c r="IS743" s="217"/>
      <c r="IT743" s="217"/>
      <c r="IU743" s="217"/>
    </row>
    <row r="744" spans="1:255" x14ac:dyDescent="0.25">
      <c r="B744" s="217">
        <v>1</v>
      </c>
      <c r="C744" s="673" t="s">
        <v>283</v>
      </c>
      <c r="D744" s="175"/>
      <c r="E744" s="289"/>
      <c r="F744" s="2467"/>
      <c r="G744" s="2468"/>
      <c r="H744" s="2468"/>
      <c r="I744" s="2468"/>
      <c r="J744" s="2472"/>
      <c r="K744" s="2472"/>
      <c r="L744" s="2468"/>
      <c r="M744" s="2468"/>
      <c r="N744" s="2468"/>
      <c r="O744" s="2468"/>
      <c r="P744" s="2468"/>
      <c r="Q744" s="1893"/>
      <c r="R744" s="2470">
        <f t="shared" ref="R744:AC744" si="532">SUM(R156, R35)</f>
        <v>27583.785489999998</v>
      </c>
      <c r="S744" s="2470">
        <f t="shared" si="532"/>
        <v>27583.785489999998</v>
      </c>
      <c r="T744" s="2470">
        <f t="shared" ref="T744:U744" si="533">SUM(T156, T35)</f>
        <v>27583.785489999998</v>
      </c>
      <c r="U744" s="2470">
        <f t="shared" si="533"/>
        <v>27583.785489999998</v>
      </c>
      <c r="V744" s="2470">
        <f t="shared" si="532"/>
        <v>9194.5951633333334</v>
      </c>
      <c r="W744" s="2470">
        <f t="shared" si="532"/>
        <v>9194.5951600000008</v>
      </c>
      <c r="X744" s="3069">
        <f t="shared" si="532"/>
        <v>0</v>
      </c>
      <c r="Y744" s="2470">
        <f t="shared" si="532"/>
        <v>0</v>
      </c>
      <c r="Z744" s="2470">
        <f t="shared" si="532"/>
        <v>-3.3333317333017476E-6</v>
      </c>
      <c r="AA744" s="3070">
        <f t="shared" si="532"/>
        <v>0</v>
      </c>
      <c r="AB744" s="3070">
        <f t="shared" si="532"/>
        <v>0</v>
      </c>
      <c r="AC744" s="2470">
        <f t="shared" si="532"/>
        <v>9194.5951600000008</v>
      </c>
      <c r="AD744" s="2376"/>
      <c r="AE744" s="2376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  <c r="IM744" s="217"/>
      <c r="IN744" s="217"/>
      <c r="IO744" s="217"/>
      <c r="IP744" s="217"/>
      <c r="IQ744" s="217"/>
      <c r="IR744" s="217"/>
      <c r="IS744" s="217"/>
      <c r="IT744" s="217"/>
      <c r="IU744" s="217"/>
    </row>
    <row r="745" spans="1:255" ht="29.25" x14ac:dyDescent="0.25">
      <c r="B745" s="217">
        <v>1</v>
      </c>
      <c r="C745" s="576" t="s">
        <v>266</v>
      </c>
      <c r="D745" s="175"/>
      <c r="E745" s="289"/>
      <c r="F745" s="2467">
        <f t="shared" ref="F745:H748" si="534">SUM(F651,F560,F402,F252,F157,F36)</f>
        <v>230900</v>
      </c>
      <c r="G745" s="2468">
        <f t="shared" si="534"/>
        <v>76966.666666666657</v>
      </c>
      <c r="H745" s="2468">
        <f t="shared" si="534"/>
        <v>81318</v>
      </c>
      <c r="I745" s="2468">
        <f t="shared" ref="I745:I753" si="535">H745/G745*100</f>
        <v>105.65352966652233</v>
      </c>
      <c r="J745" s="2472"/>
      <c r="K745" s="2472"/>
      <c r="L745" s="2468"/>
      <c r="M745" s="2468"/>
      <c r="N745" s="2468"/>
      <c r="O745" s="2468"/>
      <c r="P745" s="2468"/>
      <c r="Q745" s="1893"/>
      <c r="R745" s="2470"/>
      <c r="S745" s="2470"/>
      <c r="T745" s="2470"/>
      <c r="U745" s="2470"/>
      <c r="V745" s="2470"/>
      <c r="W745" s="2470"/>
      <c r="X745" s="3069"/>
      <c r="Y745" s="2470"/>
      <c r="Z745" s="2470"/>
      <c r="AA745" s="3070"/>
      <c r="AB745" s="3070"/>
      <c r="AC745" s="2470"/>
      <c r="AD745" s="2376"/>
      <c r="AE745" s="2376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  <c r="IM745" s="217"/>
      <c r="IN745" s="217"/>
      <c r="IO745" s="217"/>
      <c r="IP745" s="217"/>
      <c r="IQ745" s="217"/>
      <c r="IR745" s="217"/>
      <c r="IS745" s="217"/>
      <c r="IT745" s="217"/>
      <c r="IU745" s="217"/>
    </row>
    <row r="746" spans="1:255" ht="30" x14ac:dyDescent="0.25">
      <c r="B746" s="217">
        <v>1</v>
      </c>
      <c r="C746" s="577" t="s">
        <v>667</v>
      </c>
      <c r="D746" s="175"/>
      <c r="E746" s="289"/>
      <c r="F746" s="2467">
        <f t="shared" si="534"/>
        <v>87100</v>
      </c>
      <c r="G746" s="2468">
        <f t="shared" si="534"/>
        <v>29033.333333333328</v>
      </c>
      <c r="H746" s="2468">
        <f t="shared" si="534"/>
        <v>32206</v>
      </c>
      <c r="I746" s="2468">
        <f t="shared" si="535"/>
        <v>110.9276693455798</v>
      </c>
      <c r="J746" s="2472"/>
      <c r="K746" s="2472"/>
      <c r="L746" s="2468"/>
      <c r="M746" s="2468"/>
      <c r="N746" s="2468"/>
      <c r="O746" s="2468"/>
      <c r="P746" s="2468"/>
      <c r="Q746" s="1893"/>
      <c r="R746" s="2470"/>
      <c r="S746" s="2470"/>
      <c r="T746" s="2470"/>
      <c r="U746" s="2470"/>
      <c r="V746" s="2470"/>
      <c r="W746" s="2470"/>
      <c r="X746" s="3069"/>
      <c r="Y746" s="2470"/>
      <c r="Z746" s="2470"/>
      <c r="AA746" s="3070"/>
      <c r="AB746" s="3070"/>
      <c r="AC746" s="2470"/>
      <c r="AD746" s="2376"/>
      <c r="AE746" s="2376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  <c r="IM746" s="217"/>
      <c r="IN746" s="217"/>
      <c r="IO746" s="217"/>
      <c r="IP746" s="217"/>
      <c r="IQ746" s="217"/>
      <c r="IR746" s="217"/>
      <c r="IS746" s="217"/>
      <c r="IT746" s="217"/>
      <c r="IU746" s="217"/>
    </row>
    <row r="747" spans="1:255" ht="75" x14ac:dyDescent="0.25">
      <c r="B747" s="217">
        <v>1</v>
      </c>
      <c r="C747" s="578" t="s">
        <v>668</v>
      </c>
      <c r="D747" s="175"/>
      <c r="E747" s="289"/>
      <c r="F747" s="2467">
        <f t="shared" si="534"/>
        <v>70800</v>
      </c>
      <c r="G747" s="2468">
        <f t="shared" si="534"/>
        <v>23600</v>
      </c>
      <c r="H747" s="2468">
        <f t="shared" si="534"/>
        <v>27467</v>
      </c>
      <c r="I747" s="2468">
        <f t="shared" si="535"/>
        <v>116.38559322033899</v>
      </c>
      <c r="J747" s="2472"/>
      <c r="K747" s="2472"/>
      <c r="L747" s="2468"/>
      <c r="M747" s="2468"/>
      <c r="N747" s="2468"/>
      <c r="O747" s="2468"/>
      <c r="P747" s="2468"/>
      <c r="Q747" s="1893"/>
      <c r="R747" s="2470"/>
      <c r="S747" s="2470"/>
      <c r="T747" s="2470"/>
      <c r="U747" s="2470"/>
      <c r="V747" s="2470"/>
      <c r="W747" s="2470"/>
      <c r="X747" s="3069"/>
      <c r="Y747" s="2470"/>
      <c r="Z747" s="2470"/>
      <c r="AA747" s="3070"/>
      <c r="AB747" s="3070"/>
      <c r="AC747" s="2470"/>
      <c r="AD747" s="2376"/>
      <c r="AE747" s="2376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  <c r="IM747" s="217"/>
      <c r="IN747" s="217"/>
      <c r="IO747" s="217"/>
      <c r="IP747" s="217"/>
      <c r="IQ747" s="217"/>
      <c r="IR747" s="217"/>
      <c r="IS747" s="217"/>
      <c r="IT747" s="217"/>
      <c r="IU747" s="217"/>
    </row>
    <row r="748" spans="1:255" ht="45" x14ac:dyDescent="0.25">
      <c r="B748" s="217">
        <v>1</v>
      </c>
      <c r="C748" s="579" t="s">
        <v>669</v>
      </c>
      <c r="D748" s="175"/>
      <c r="E748" s="289"/>
      <c r="F748" s="2467">
        <f t="shared" si="534"/>
        <v>73000</v>
      </c>
      <c r="G748" s="2468">
        <f t="shared" si="534"/>
        <v>24333.333333333336</v>
      </c>
      <c r="H748" s="2468">
        <f t="shared" si="534"/>
        <v>21645</v>
      </c>
      <c r="I748" s="2468">
        <f t="shared" si="535"/>
        <v>88.952054794520535</v>
      </c>
      <c r="J748" s="2472"/>
      <c r="K748" s="2472"/>
      <c r="L748" s="2468"/>
      <c r="M748" s="2468"/>
      <c r="N748" s="2468"/>
      <c r="O748" s="2468"/>
      <c r="P748" s="2468"/>
      <c r="Q748" s="1893"/>
      <c r="R748" s="2470"/>
      <c r="S748" s="2470"/>
      <c r="T748" s="2470"/>
      <c r="U748" s="2470"/>
      <c r="V748" s="2470"/>
      <c r="W748" s="2470"/>
      <c r="X748" s="3069"/>
      <c r="Y748" s="2470"/>
      <c r="Z748" s="2470"/>
      <c r="AA748" s="3070"/>
      <c r="AB748" s="3070"/>
      <c r="AC748" s="2470"/>
      <c r="AD748" s="2376"/>
      <c r="AE748" s="2376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  <c r="IM748" s="217"/>
      <c r="IN748" s="217"/>
      <c r="IO748" s="217"/>
      <c r="IP748" s="217"/>
      <c r="IQ748" s="217"/>
      <c r="IR748" s="217"/>
      <c r="IS748" s="217"/>
      <c r="IT748" s="217"/>
      <c r="IU748" s="217"/>
    </row>
    <row r="749" spans="1:255" ht="29.25" x14ac:dyDescent="0.25">
      <c r="B749" s="217">
        <v>1</v>
      </c>
      <c r="C749" s="576" t="s">
        <v>130</v>
      </c>
      <c r="D749" s="175"/>
      <c r="E749" s="289"/>
      <c r="F749" s="2467">
        <f>SUM(F655,F564,F256,F161,F40,F406)</f>
        <v>304621</v>
      </c>
      <c r="G749" s="2468">
        <f>SUM(G655,G564,G256,G161,G40,G406)</f>
        <v>101540.66666666666</v>
      </c>
      <c r="H749" s="2468">
        <f>SUM(H655,H564,H256,H161,H40,H406)</f>
        <v>97763</v>
      </c>
      <c r="I749" s="2468">
        <f t="shared" si="535"/>
        <v>96.279651502517879</v>
      </c>
      <c r="J749" s="2472"/>
      <c r="K749" s="2472"/>
      <c r="L749" s="2468"/>
      <c r="M749" s="2468"/>
      <c r="N749" s="2468"/>
      <c r="O749" s="2468"/>
      <c r="P749" s="2468"/>
      <c r="Q749" s="1893"/>
      <c r="R749" s="2470"/>
      <c r="S749" s="2470"/>
      <c r="T749" s="2470"/>
      <c r="U749" s="2470"/>
      <c r="V749" s="2470"/>
      <c r="W749" s="2470"/>
      <c r="X749" s="3069"/>
      <c r="Y749" s="2470"/>
      <c r="Z749" s="2470"/>
      <c r="AA749" s="3070"/>
      <c r="AB749" s="3070"/>
      <c r="AC749" s="2470"/>
      <c r="AD749" s="2376"/>
      <c r="AE749" s="2376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  <c r="IM749" s="217"/>
      <c r="IN749" s="217"/>
      <c r="IO749" s="217"/>
      <c r="IP749" s="217"/>
      <c r="IQ749" s="217"/>
      <c r="IR749" s="217"/>
      <c r="IS749" s="217"/>
      <c r="IT749" s="217"/>
      <c r="IU749" s="217"/>
    </row>
    <row r="750" spans="1:255" x14ac:dyDescent="0.25">
      <c r="B750" s="217">
        <v>1</v>
      </c>
      <c r="C750" s="579" t="s">
        <v>219</v>
      </c>
      <c r="D750" s="175"/>
      <c r="E750" s="289"/>
      <c r="F750" s="2467">
        <f>SUM(F656,F565,F407,F257,F162,F41)</f>
        <v>273310</v>
      </c>
      <c r="G750" s="2468">
        <f>SUM(G656,G565,G407,G257,G162,G41)</f>
        <v>91103.333333333343</v>
      </c>
      <c r="H750" s="2468">
        <f>SUM(H656,H565,H407,H257,H162,H41)</f>
        <v>89811</v>
      </c>
      <c r="I750" s="2468">
        <f t="shared" si="535"/>
        <v>98.581464271340224</v>
      </c>
      <c r="J750" s="2472"/>
      <c r="K750" s="2472"/>
      <c r="L750" s="2468"/>
      <c r="M750" s="2468"/>
      <c r="N750" s="2468"/>
      <c r="O750" s="2468"/>
      <c r="P750" s="2468"/>
      <c r="Q750" s="1893"/>
      <c r="R750" s="2470"/>
      <c r="S750" s="2470"/>
      <c r="T750" s="2470"/>
      <c r="U750" s="2470"/>
      <c r="V750" s="2470"/>
      <c r="W750" s="2470"/>
      <c r="X750" s="3069"/>
      <c r="Y750" s="2470"/>
      <c r="Z750" s="2470"/>
      <c r="AA750" s="3070"/>
      <c r="AB750" s="3070"/>
      <c r="AC750" s="2470"/>
      <c r="AD750" s="2376"/>
      <c r="AE750" s="2376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  <c r="IM750" s="217"/>
      <c r="IN750" s="217"/>
      <c r="IO750" s="217"/>
      <c r="IP750" s="217"/>
      <c r="IQ750" s="217"/>
      <c r="IR750" s="217"/>
      <c r="IS750" s="217"/>
      <c r="IT750" s="217"/>
      <c r="IU750" s="217"/>
    </row>
    <row r="751" spans="1:255" ht="45" x14ac:dyDescent="0.25">
      <c r="B751" s="217">
        <v>1</v>
      </c>
      <c r="C751" s="579" t="s">
        <v>435</v>
      </c>
      <c r="D751" s="175"/>
      <c r="E751" s="289"/>
      <c r="F751" s="2467">
        <f>SUM(F657,F408,F42)</f>
        <v>16911</v>
      </c>
      <c r="G751" s="2468">
        <f>SUM(G657,G408,G42)</f>
        <v>5637</v>
      </c>
      <c r="H751" s="2468">
        <f>SUM(H657,H408,H42)</f>
        <v>5188</v>
      </c>
      <c r="I751" s="2468">
        <f t="shared" si="535"/>
        <v>92.034770267872972</v>
      </c>
      <c r="J751" s="2472"/>
      <c r="K751" s="2472"/>
      <c r="L751" s="2468"/>
      <c r="M751" s="2468"/>
      <c r="N751" s="2468"/>
      <c r="O751" s="2468"/>
      <c r="P751" s="2468"/>
      <c r="Q751" s="1893"/>
      <c r="R751" s="2470"/>
      <c r="S751" s="2470"/>
      <c r="T751" s="2470"/>
      <c r="U751" s="2470"/>
      <c r="V751" s="2470"/>
      <c r="W751" s="2470"/>
      <c r="X751" s="3069"/>
      <c r="Y751" s="2470"/>
      <c r="Z751" s="2470"/>
      <c r="AA751" s="3070"/>
      <c r="AB751" s="3070"/>
      <c r="AC751" s="2470"/>
      <c r="AD751" s="2376"/>
      <c r="AE751" s="2376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  <c r="IM751" s="217"/>
      <c r="IN751" s="217"/>
      <c r="IO751" s="217"/>
      <c r="IP751" s="217"/>
      <c r="IQ751" s="217"/>
      <c r="IR751" s="217"/>
      <c r="IS751" s="217"/>
      <c r="IT751" s="217"/>
      <c r="IU751" s="217"/>
    </row>
    <row r="752" spans="1:255" ht="75" x14ac:dyDescent="0.25">
      <c r="B752" s="217">
        <v>1</v>
      </c>
      <c r="C752" s="579" t="s">
        <v>462</v>
      </c>
      <c r="D752" s="175"/>
      <c r="E752" s="289"/>
      <c r="F752" s="2467">
        <f>SUM(F658,F566,F258,F163,F43)</f>
        <v>14400</v>
      </c>
      <c r="G752" s="2468">
        <f>SUM(G658,G566,G258,G163,G43)</f>
        <v>4800.3333333333339</v>
      </c>
      <c r="H752" s="2468">
        <f>SUM(H658,H566,H258,H163,H43)</f>
        <v>2764</v>
      </c>
      <c r="I752" s="2468">
        <f t="shared" si="535"/>
        <v>57.579334768418853</v>
      </c>
      <c r="J752" s="2472"/>
      <c r="K752" s="2472"/>
      <c r="L752" s="2468"/>
      <c r="M752" s="2468"/>
      <c r="N752" s="2468"/>
      <c r="O752" s="2468"/>
      <c r="P752" s="2468"/>
      <c r="Q752" s="1893"/>
      <c r="R752" s="2470"/>
      <c r="S752" s="2470"/>
      <c r="T752" s="2470"/>
      <c r="U752" s="2470"/>
      <c r="V752" s="2470"/>
      <c r="W752" s="2470"/>
      <c r="X752" s="3069"/>
      <c r="Y752" s="2470"/>
      <c r="Z752" s="2470"/>
      <c r="AA752" s="3070"/>
      <c r="AB752" s="3070"/>
      <c r="AC752" s="2470"/>
      <c r="AD752" s="2376"/>
      <c r="AE752" s="2376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  <c r="IM752" s="217"/>
      <c r="IN752" s="217"/>
      <c r="IO752" s="217"/>
      <c r="IP752" s="217"/>
      <c r="IQ752" s="217"/>
      <c r="IR752" s="217"/>
      <c r="IS752" s="217"/>
      <c r="IT752" s="217"/>
      <c r="IU752" s="217"/>
    </row>
    <row r="753" spans="2:255" ht="29.25" x14ac:dyDescent="0.25">
      <c r="B753" s="217">
        <v>1</v>
      </c>
      <c r="C753" s="576" t="s">
        <v>334</v>
      </c>
      <c r="D753" s="3152"/>
      <c r="E753" s="289"/>
      <c r="F753" s="2467">
        <f>F659+F567+F409+F259+F164+F44</f>
        <v>85350</v>
      </c>
      <c r="G753" s="2468">
        <f>G659+G567+G409+G259+G164+G44</f>
        <v>28450.333333333332</v>
      </c>
      <c r="H753" s="2468">
        <f>H659+H567+H409+H259+H164+H44</f>
        <v>24564</v>
      </c>
      <c r="I753" s="2468">
        <f t="shared" si="535"/>
        <v>86.339937434827945</v>
      </c>
      <c r="J753" s="2472"/>
      <c r="K753" s="2472"/>
      <c r="L753" s="2468"/>
      <c r="M753" s="2468"/>
      <c r="N753" s="2468"/>
      <c r="O753" s="2468"/>
      <c r="P753" s="2468"/>
      <c r="Q753" s="1893"/>
      <c r="R753" s="2470"/>
      <c r="S753" s="2470"/>
      <c r="T753" s="2470"/>
      <c r="U753" s="2470"/>
      <c r="V753" s="2470"/>
      <c r="W753" s="2470"/>
      <c r="X753" s="3069"/>
      <c r="Y753" s="2470"/>
      <c r="Z753" s="2470"/>
      <c r="AA753" s="3070"/>
      <c r="AB753" s="3070"/>
      <c r="AC753" s="2470"/>
      <c r="AD753" s="2376"/>
      <c r="AE753" s="2376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  <c r="IM753" s="217"/>
      <c r="IN753" s="217"/>
      <c r="IO753" s="217"/>
      <c r="IP753" s="217"/>
      <c r="IQ753" s="217"/>
      <c r="IR753" s="217"/>
      <c r="IS753" s="217"/>
      <c r="IT753" s="217"/>
      <c r="IU753" s="217"/>
    </row>
    <row r="754" spans="2:255" ht="29.25" x14ac:dyDescent="0.25">
      <c r="B754" s="217">
        <v>1</v>
      </c>
      <c r="C754" s="580" t="s">
        <v>191</v>
      </c>
      <c r="D754" s="3152"/>
      <c r="E754" s="289"/>
      <c r="F754" s="2467"/>
      <c r="G754" s="2468"/>
      <c r="H754" s="2468"/>
      <c r="I754" s="2468"/>
      <c r="J754" s="2472"/>
      <c r="K754" s="2472"/>
      <c r="L754" s="2468"/>
      <c r="M754" s="2468"/>
      <c r="N754" s="2468"/>
      <c r="O754" s="2468"/>
      <c r="P754" s="2468"/>
      <c r="Q754" s="1893"/>
      <c r="R754" s="2470"/>
      <c r="S754" s="2470"/>
      <c r="T754" s="2470"/>
      <c r="U754" s="2470"/>
      <c r="V754" s="2470"/>
      <c r="W754" s="2470"/>
      <c r="X754" s="3069"/>
      <c r="Y754" s="2470"/>
      <c r="Z754" s="2470"/>
      <c r="AA754" s="3070"/>
      <c r="AB754" s="3070"/>
      <c r="AC754" s="2470"/>
      <c r="AD754" s="2376"/>
      <c r="AE754" s="2376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  <c r="IM754" s="217"/>
      <c r="IN754" s="217"/>
      <c r="IO754" s="217"/>
      <c r="IP754" s="217"/>
      <c r="IQ754" s="217"/>
      <c r="IR754" s="217"/>
      <c r="IS754" s="217"/>
      <c r="IT754" s="217"/>
      <c r="IU754" s="217"/>
    </row>
    <row r="755" spans="2:255" ht="90" x14ac:dyDescent="0.25">
      <c r="B755" s="217">
        <v>1</v>
      </c>
      <c r="C755" s="579" t="s">
        <v>460</v>
      </c>
      <c r="D755" s="175"/>
      <c r="E755" s="289"/>
      <c r="F755" s="2467">
        <f>SUM(F661,F569,F261,F166,F46)</f>
        <v>71918</v>
      </c>
      <c r="G755" s="2468">
        <f>SUM(G661,G569,G261,G166,G46)</f>
        <v>23972</v>
      </c>
      <c r="H755" s="2468">
        <f>SUM(H661,H569,H261,H166,H46)</f>
        <v>22331</v>
      </c>
      <c r="I755" s="2468">
        <f t="shared" ref="I755:I763" si="536">H755/G755*100</f>
        <v>93.154513599199063</v>
      </c>
      <c r="J755" s="2472"/>
      <c r="K755" s="2472"/>
      <c r="L755" s="2468"/>
      <c r="M755" s="2468"/>
      <c r="N755" s="2468"/>
      <c r="O755" s="2468"/>
      <c r="P755" s="2468"/>
      <c r="Q755" s="1893"/>
      <c r="R755" s="2470">
        <f t="shared" ref="R755:AC755" si="537">SUM(R661,R569, ,R261,R166, ,R46)</f>
        <v>321262.80089999997</v>
      </c>
      <c r="S755" s="2470">
        <f t="shared" si="537"/>
        <v>321262.80089999997</v>
      </c>
      <c r="T755" s="2470">
        <f t="shared" ref="T755:U755" si="538">SUM(T661,T569, ,T261,T166, ,T46)</f>
        <v>321262.80089999997</v>
      </c>
      <c r="U755" s="2470">
        <f t="shared" si="538"/>
        <v>321262.80089999997</v>
      </c>
      <c r="V755" s="2470">
        <f t="shared" si="537"/>
        <v>107087.60029999999</v>
      </c>
      <c r="W755" s="2470">
        <f t="shared" si="537"/>
        <v>97705.430420000019</v>
      </c>
      <c r="X755" s="3069">
        <f t="shared" si="537"/>
        <v>0</v>
      </c>
      <c r="Y755" s="2470">
        <f t="shared" si="537"/>
        <v>0</v>
      </c>
      <c r="Z755" s="2470">
        <f t="shared" si="537"/>
        <v>-9382.1698799999795</v>
      </c>
      <c r="AA755" s="3070">
        <f t="shared" si="537"/>
        <v>0</v>
      </c>
      <c r="AB755" s="3070">
        <f t="shared" si="537"/>
        <v>-651.68425000000002</v>
      </c>
      <c r="AC755" s="2470">
        <f t="shared" si="537"/>
        <v>97053.746170000013</v>
      </c>
      <c r="AD755" s="2376"/>
      <c r="AE755" s="2376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  <c r="IM755" s="217"/>
      <c r="IN755" s="217"/>
      <c r="IO755" s="217"/>
      <c r="IP755" s="217"/>
      <c r="IQ755" s="217"/>
      <c r="IR755" s="217"/>
      <c r="IS755" s="217"/>
      <c r="IT755" s="217"/>
      <c r="IU755" s="217"/>
    </row>
    <row r="756" spans="2:255" x14ac:dyDescent="0.25">
      <c r="B756" s="217">
        <v>1</v>
      </c>
      <c r="C756" s="579" t="s">
        <v>561</v>
      </c>
      <c r="D756" s="175"/>
      <c r="E756" s="289"/>
      <c r="F756" s="2467">
        <f t="shared" ref="F756:H759" si="539">F662+F570+F262+F167+F47</f>
        <v>12241</v>
      </c>
      <c r="G756" s="2468">
        <f t="shared" si="539"/>
        <v>4080</v>
      </c>
      <c r="H756" s="2468">
        <f t="shared" si="539"/>
        <v>1253</v>
      </c>
      <c r="I756" s="2468">
        <f t="shared" si="536"/>
        <v>30.71078431372549</v>
      </c>
      <c r="J756" s="2472"/>
      <c r="K756" s="2472"/>
      <c r="L756" s="2468"/>
      <c r="M756" s="2468"/>
      <c r="N756" s="2468"/>
      <c r="O756" s="2468"/>
      <c r="P756" s="2468"/>
      <c r="Q756" s="1893"/>
      <c r="R756" s="2470">
        <f t="shared" ref="R756:AC756" si="540">SUM(R662,R570, ,R262,R167, ,R47)</f>
        <v>77263.967900000003</v>
      </c>
      <c r="S756" s="2470">
        <f t="shared" si="540"/>
        <v>77263.967900000003</v>
      </c>
      <c r="T756" s="2470">
        <f t="shared" si="540"/>
        <v>77263.967900000003</v>
      </c>
      <c r="U756" s="2470">
        <f t="shared" ref="U756" si="541">SUM(U662,U570, ,U262,U167, ,U47)</f>
        <v>77263.967900000003</v>
      </c>
      <c r="V756" s="2470">
        <f t="shared" si="540"/>
        <v>25754.655966666665</v>
      </c>
      <c r="W756" s="2470">
        <f t="shared" si="540"/>
        <v>7908.8482899999999</v>
      </c>
      <c r="X756" s="3069">
        <f t="shared" si="540"/>
        <v>0</v>
      </c>
      <c r="Y756" s="2470">
        <f t="shared" si="540"/>
        <v>0</v>
      </c>
      <c r="Z756" s="2470">
        <f t="shared" si="540"/>
        <v>-17845.807676666664</v>
      </c>
      <c r="AA756" s="3070">
        <f t="shared" si="540"/>
        <v>0</v>
      </c>
      <c r="AB756" s="3070">
        <f t="shared" si="540"/>
        <v>-260.59764999999999</v>
      </c>
      <c r="AC756" s="2470">
        <f t="shared" si="540"/>
        <v>7648.2506400000002</v>
      </c>
      <c r="AD756" s="2376"/>
      <c r="AE756" s="2376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  <c r="IM756" s="217"/>
      <c r="IN756" s="217"/>
      <c r="IO756" s="217"/>
      <c r="IP756" s="217"/>
      <c r="IQ756" s="217"/>
      <c r="IR756" s="217"/>
      <c r="IS756" s="217"/>
      <c r="IT756" s="217"/>
      <c r="IU756" s="217"/>
    </row>
    <row r="757" spans="2:255" x14ac:dyDescent="0.25">
      <c r="B757" s="217">
        <v>1</v>
      </c>
      <c r="C757" s="579" t="s">
        <v>562</v>
      </c>
      <c r="D757" s="175"/>
      <c r="E757" s="289"/>
      <c r="F757" s="2467">
        <f t="shared" si="539"/>
        <v>16512</v>
      </c>
      <c r="G757" s="2468">
        <f t="shared" si="539"/>
        <v>5503.666666666667</v>
      </c>
      <c r="H757" s="2468">
        <f t="shared" si="539"/>
        <v>3518</v>
      </c>
      <c r="I757" s="2468">
        <f t="shared" si="536"/>
        <v>63.921022348737196</v>
      </c>
      <c r="J757" s="2472"/>
      <c r="K757" s="2472"/>
      <c r="L757" s="2468"/>
      <c r="M757" s="2468"/>
      <c r="N757" s="2468"/>
      <c r="O757" s="2468"/>
      <c r="P757" s="2468"/>
      <c r="Q757" s="1893"/>
      <c r="R757" s="2470">
        <f t="shared" ref="R757:AC757" si="542">SUM(R663,R571, ,R263,R168, ,R48)</f>
        <v>39349.747199999998</v>
      </c>
      <c r="S757" s="2470">
        <f t="shared" si="542"/>
        <v>39349.747199999998</v>
      </c>
      <c r="T757" s="2470">
        <f t="shared" si="542"/>
        <v>39349.747199999998</v>
      </c>
      <c r="U757" s="2470">
        <f t="shared" ref="U757" si="543">SUM(U663,U571, ,U263,U168, ,U48)</f>
        <v>39349.747199999998</v>
      </c>
      <c r="V757" s="2470">
        <f t="shared" si="542"/>
        <v>13116.582399999999</v>
      </c>
      <c r="W757" s="2470">
        <f t="shared" si="542"/>
        <v>8383.6754399999991</v>
      </c>
      <c r="X757" s="3069">
        <f t="shared" si="542"/>
        <v>0</v>
      </c>
      <c r="Y757" s="2470">
        <f t="shared" si="542"/>
        <v>0</v>
      </c>
      <c r="Z757" s="2470">
        <f t="shared" si="542"/>
        <v>-4732.9069599999993</v>
      </c>
      <c r="AA757" s="3070">
        <f t="shared" si="542"/>
        <v>0</v>
      </c>
      <c r="AB757" s="3070">
        <f t="shared" si="542"/>
        <v>-31.410820000000001</v>
      </c>
      <c r="AC757" s="2470">
        <f t="shared" si="542"/>
        <v>8352.2646199999999</v>
      </c>
      <c r="AD757" s="2376"/>
      <c r="AE757" s="2376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  <c r="IM757" s="217"/>
      <c r="IN757" s="217"/>
      <c r="IO757" s="217"/>
      <c r="IP757" s="217"/>
      <c r="IQ757" s="217"/>
      <c r="IR757" s="217"/>
      <c r="IS757" s="217"/>
      <c r="IT757" s="217"/>
      <c r="IU757" s="217"/>
    </row>
    <row r="758" spans="2:255" ht="30" x14ac:dyDescent="0.25">
      <c r="B758" s="217">
        <v>1</v>
      </c>
      <c r="C758" s="579" t="s">
        <v>563</v>
      </c>
      <c r="D758" s="175"/>
      <c r="E758" s="289"/>
      <c r="F758" s="2467">
        <f t="shared" si="539"/>
        <v>34574</v>
      </c>
      <c r="G758" s="2468">
        <f t="shared" si="539"/>
        <v>11524.333333333334</v>
      </c>
      <c r="H758" s="2468">
        <f t="shared" si="539"/>
        <v>13411</v>
      </c>
      <c r="I758" s="2468">
        <f t="shared" si="536"/>
        <v>116.37115668296067</v>
      </c>
      <c r="J758" s="2472"/>
      <c r="K758" s="2472"/>
      <c r="L758" s="2468"/>
      <c r="M758" s="2468"/>
      <c r="N758" s="2468"/>
      <c r="O758" s="2468"/>
      <c r="P758" s="2468"/>
      <c r="Q758" s="1893"/>
      <c r="R758" s="2470">
        <f t="shared" ref="R758:AC758" si="544">SUM(R664,R572, ,R264,R169, ,R49)</f>
        <v>183214.54079999999</v>
      </c>
      <c r="S758" s="2470">
        <f t="shared" si="544"/>
        <v>183214.54079999999</v>
      </c>
      <c r="T758" s="2470">
        <f t="shared" si="544"/>
        <v>183214.54079999999</v>
      </c>
      <c r="U758" s="2470">
        <f t="shared" ref="U758" si="545">SUM(U664,U572, ,U264,U169, ,U49)</f>
        <v>183214.54079999999</v>
      </c>
      <c r="V758" s="2470">
        <f t="shared" si="544"/>
        <v>61071.513599999991</v>
      </c>
      <c r="W758" s="2470">
        <f t="shared" si="544"/>
        <v>71063.40741</v>
      </c>
      <c r="X758" s="3069">
        <f t="shared" si="544"/>
        <v>0</v>
      </c>
      <c r="Y758" s="2470">
        <f t="shared" si="544"/>
        <v>0</v>
      </c>
      <c r="Z758" s="2470">
        <f t="shared" si="544"/>
        <v>9991.8938100000087</v>
      </c>
      <c r="AA758" s="3070">
        <f t="shared" si="544"/>
        <v>0</v>
      </c>
      <c r="AB758" s="3070">
        <f t="shared" si="544"/>
        <v>-291.53856000000002</v>
      </c>
      <c r="AC758" s="2470">
        <f t="shared" si="544"/>
        <v>70771.868849999999</v>
      </c>
      <c r="AD758" s="2376"/>
      <c r="AE758" s="2376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  <c r="IM758" s="217"/>
      <c r="IN758" s="217"/>
      <c r="IO758" s="217"/>
      <c r="IP758" s="217"/>
      <c r="IQ758" s="217"/>
      <c r="IR758" s="217"/>
      <c r="IS758" s="217"/>
      <c r="IT758" s="217"/>
      <c r="IU758" s="217"/>
    </row>
    <row r="759" spans="2:255" x14ac:dyDescent="0.25">
      <c r="C759" s="579" t="s">
        <v>670</v>
      </c>
      <c r="D759" s="175"/>
      <c r="E759" s="289"/>
      <c r="F759" s="2467">
        <f t="shared" si="539"/>
        <v>8591</v>
      </c>
      <c r="G759" s="2468">
        <f t="shared" si="539"/>
        <v>2864</v>
      </c>
      <c r="H759" s="2468">
        <f t="shared" si="539"/>
        <v>4149</v>
      </c>
      <c r="I759" s="2468">
        <f t="shared" si="536"/>
        <v>144.86731843575421</v>
      </c>
      <c r="J759" s="2472"/>
      <c r="K759" s="2472"/>
      <c r="L759" s="2468"/>
      <c r="M759" s="2468"/>
      <c r="N759" s="2468"/>
      <c r="O759" s="2468"/>
      <c r="P759" s="2468"/>
      <c r="Q759" s="1893"/>
      <c r="R759" s="2470">
        <f t="shared" ref="R759:AC759" si="546">SUM(R665,R573, ,R265,R170, ,R50)</f>
        <v>21434.545000000002</v>
      </c>
      <c r="S759" s="2470">
        <f t="shared" si="546"/>
        <v>21434.545000000002</v>
      </c>
      <c r="T759" s="2470">
        <f t="shared" si="546"/>
        <v>21434.545000000002</v>
      </c>
      <c r="U759" s="2470">
        <f t="shared" ref="U759" si="547">SUM(U665,U573, ,U265,U170, ,U50)</f>
        <v>21434.545000000002</v>
      </c>
      <c r="V759" s="2470">
        <f t="shared" si="546"/>
        <v>7144.8483333333334</v>
      </c>
      <c r="W759" s="2470">
        <f t="shared" si="546"/>
        <v>10349.49928</v>
      </c>
      <c r="X759" s="3069">
        <f t="shared" si="546"/>
        <v>0</v>
      </c>
      <c r="Y759" s="2470">
        <f t="shared" si="546"/>
        <v>0</v>
      </c>
      <c r="Z759" s="2470">
        <f t="shared" si="546"/>
        <v>3204.6509466666657</v>
      </c>
      <c r="AA759" s="3070">
        <f t="shared" si="546"/>
        <v>0</v>
      </c>
      <c r="AB759" s="3070">
        <f t="shared" si="546"/>
        <v>-68.137219999999999</v>
      </c>
      <c r="AC759" s="2470">
        <f t="shared" si="546"/>
        <v>10281.362059999999</v>
      </c>
      <c r="AD759" s="2376"/>
      <c r="AE759" s="2376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  <c r="IM759" s="217"/>
      <c r="IN759" s="217"/>
      <c r="IO759" s="217"/>
      <c r="IP759" s="217"/>
      <c r="IQ759" s="217"/>
      <c r="IR759" s="217"/>
      <c r="IS759" s="217"/>
      <c r="IT759" s="217"/>
      <c r="IU759" s="217"/>
    </row>
    <row r="760" spans="2:255" ht="57.75" x14ac:dyDescent="0.25">
      <c r="B760" s="217">
        <v>1</v>
      </c>
      <c r="C760" s="576" t="s">
        <v>436</v>
      </c>
      <c r="D760" s="3152"/>
      <c r="E760" s="289"/>
      <c r="F760" s="2467">
        <f t="shared" ref="F760:H762" si="548">SUM(F666,F574,F411,F266,F171,F51,F481)</f>
        <v>242885</v>
      </c>
      <c r="G760" s="2468">
        <f t="shared" si="548"/>
        <v>80962</v>
      </c>
      <c r="H760" s="2468">
        <f t="shared" si="548"/>
        <v>77244</v>
      </c>
      <c r="I760" s="2468">
        <f t="shared" si="536"/>
        <v>95.407722141251455</v>
      </c>
      <c r="J760" s="2472"/>
      <c r="K760" s="2472"/>
      <c r="L760" s="2468"/>
      <c r="M760" s="2468"/>
      <c r="N760" s="2468"/>
      <c r="O760" s="2468"/>
      <c r="P760" s="2468"/>
      <c r="Q760" s="1893"/>
      <c r="R760" s="2470">
        <f t="shared" ref="R760:AC760" si="549">SUM(R666,R574,R411,R266,R171,R51,R481)</f>
        <v>980333.80658999993</v>
      </c>
      <c r="S760" s="2470">
        <f t="shared" si="549"/>
        <v>981973.45658999996</v>
      </c>
      <c r="T760" s="2470">
        <f t="shared" ref="T760:U760" si="550">SUM(T666,T574,T411,T266,T171,T51,T481)</f>
        <v>981973.45658999996</v>
      </c>
      <c r="U760" s="2470">
        <f t="shared" si="550"/>
        <v>981973.45658999996</v>
      </c>
      <c r="V760" s="2470">
        <f t="shared" si="549"/>
        <v>327225.11280272726</v>
      </c>
      <c r="W760" s="2470">
        <f t="shared" si="549"/>
        <v>297790.69177999999</v>
      </c>
      <c r="X760" s="3069">
        <f t="shared" si="549"/>
        <v>0</v>
      </c>
      <c r="Y760" s="2470">
        <f t="shared" si="549"/>
        <v>0</v>
      </c>
      <c r="Z760" s="2470">
        <f t="shared" si="549"/>
        <v>-27491.145499393944</v>
      </c>
      <c r="AA760" s="3070">
        <f t="shared" si="549"/>
        <v>-222.49466000000004</v>
      </c>
      <c r="AB760" s="3070">
        <f t="shared" si="549"/>
        <v>-231.87756000000002</v>
      </c>
      <c r="AC760" s="2470">
        <f t="shared" si="549"/>
        <v>297558.81422</v>
      </c>
      <c r="AD760" s="2376"/>
      <c r="AE760" s="2376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  <c r="IM760" s="217"/>
      <c r="IN760" s="217"/>
      <c r="IO760" s="217"/>
      <c r="IP760" s="217"/>
      <c r="IQ760" s="217"/>
      <c r="IR760" s="217"/>
      <c r="IS760" s="217"/>
      <c r="IT760" s="217"/>
      <c r="IU760" s="217"/>
    </row>
    <row r="761" spans="2:255" ht="31.5" x14ac:dyDescent="0.25">
      <c r="B761" s="217">
        <v>1</v>
      </c>
      <c r="C761" s="584" t="s">
        <v>267</v>
      </c>
      <c r="D761" s="175"/>
      <c r="E761" s="289"/>
      <c r="F761" s="2467">
        <f t="shared" si="548"/>
        <v>152674</v>
      </c>
      <c r="G761" s="2468">
        <f t="shared" si="548"/>
        <v>50892</v>
      </c>
      <c r="H761" s="2468">
        <f t="shared" si="548"/>
        <v>44157</v>
      </c>
      <c r="I761" s="2468">
        <f t="shared" si="536"/>
        <v>86.766092902617302</v>
      </c>
      <c r="J761" s="2472"/>
      <c r="K761" s="2472"/>
      <c r="L761" s="2468"/>
      <c r="M761" s="2468"/>
      <c r="N761" s="2468"/>
      <c r="O761" s="2468"/>
      <c r="P761" s="2468"/>
      <c r="Q761" s="1893"/>
      <c r="R761" s="2470">
        <f t="shared" ref="R761:AC761" si="551">SUM(R667,R575,R412,R267,R172,R52,R482)</f>
        <v>649823.05658999993</v>
      </c>
      <c r="S761" s="2470">
        <f t="shared" si="551"/>
        <v>651383.50658999989</v>
      </c>
      <c r="T761" s="2470">
        <f t="shared" ref="T761:U761" si="552">SUM(T667,T575,T412,T267,T172,T52,T482)</f>
        <v>651383.50658999989</v>
      </c>
      <c r="U761" s="2470">
        <f t="shared" si="552"/>
        <v>651383.50658999989</v>
      </c>
      <c r="V761" s="2470">
        <f t="shared" si="551"/>
        <v>217033.26280272729</v>
      </c>
      <c r="W761" s="2470">
        <f t="shared" si="551"/>
        <v>197656.46921000001</v>
      </c>
      <c r="X761" s="3069">
        <f t="shared" si="551"/>
        <v>0</v>
      </c>
      <c r="Y761" s="2470">
        <f t="shared" si="551"/>
        <v>0</v>
      </c>
      <c r="Z761" s="2470">
        <f t="shared" si="551"/>
        <v>-17433.518069393944</v>
      </c>
      <c r="AA761" s="3070">
        <f t="shared" si="551"/>
        <v>-222.49466000000004</v>
      </c>
      <c r="AB761" s="3070">
        <f t="shared" si="551"/>
        <v>-228.14854</v>
      </c>
      <c r="AC761" s="2470">
        <f t="shared" si="551"/>
        <v>197428.32066999999</v>
      </c>
      <c r="AD761" s="2376"/>
      <c r="AE761" s="2376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  <c r="IM761" s="217"/>
      <c r="IN761" s="217"/>
      <c r="IO761" s="217"/>
      <c r="IP761" s="217"/>
      <c r="IQ761" s="217"/>
      <c r="IR761" s="217"/>
      <c r="IS761" s="217"/>
      <c r="IT761" s="217"/>
      <c r="IU761" s="217"/>
    </row>
    <row r="762" spans="2:255" ht="30" x14ac:dyDescent="0.25">
      <c r="B762" s="217">
        <v>1</v>
      </c>
      <c r="C762" s="578" t="s">
        <v>437</v>
      </c>
      <c r="D762" s="175"/>
      <c r="E762" s="289"/>
      <c r="F762" s="3153">
        <f t="shared" si="548"/>
        <v>101254</v>
      </c>
      <c r="G762" s="3154">
        <f t="shared" si="548"/>
        <v>33751.666666666672</v>
      </c>
      <c r="H762" s="3154">
        <f t="shared" si="548"/>
        <v>30123</v>
      </c>
      <c r="I762" s="2468">
        <f t="shared" si="536"/>
        <v>89.248925978963996</v>
      </c>
      <c r="J762" s="2472"/>
      <c r="K762" s="2472"/>
      <c r="L762" s="2468"/>
      <c r="M762" s="2468"/>
      <c r="N762" s="2468"/>
      <c r="O762" s="2468"/>
      <c r="P762" s="2468"/>
      <c r="Q762" s="1893"/>
      <c r="R762" s="2470">
        <f t="shared" ref="R762:AC762" si="553">SUM(R668,R576,R413,R268,R173,R53,R483)</f>
        <v>519897.65</v>
      </c>
      <c r="S762" s="2470">
        <f t="shared" si="553"/>
        <v>521458.10000000003</v>
      </c>
      <c r="T762" s="2470">
        <f t="shared" ref="T762:U762" si="554">SUM(T668,T576,T413,T268,T173,T53,T483)</f>
        <v>521458.10000000003</v>
      </c>
      <c r="U762" s="2470">
        <f t="shared" si="554"/>
        <v>521458.10000000003</v>
      </c>
      <c r="V762" s="2470">
        <f t="shared" si="553"/>
        <v>173724.79393939395</v>
      </c>
      <c r="W762" s="2470">
        <f t="shared" si="553"/>
        <v>156318.18843000001</v>
      </c>
      <c r="X762" s="3069">
        <f t="shared" si="553"/>
        <v>0</v>
      </c>
      <c r="Y762" s="2470">
        <f t="shared" si="553"/>
        <v>0</v>
      </c>
      <c r="Z762" s="2470">
        <f t="shared" si="553"/>
        <v>-17406.605509393943</v>
      </c>
      <c r="AA762" s="3070">
        <f t="shared" si="553"/>
        <v>0</v>
      </c>
      <c r="AB762" s="3070">
        <f t="shared" si="553"/>
        <v>-176.29147</v>
      </c>
      <c r="AC762" s="2470">
        <f t="shared" si="553"/>
        <v>156141.89696000001</v>
      </c>
      <c r="AD762" s="2376"/>
      <c r="AE762" s="2376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  <c r="IM762" s="217"/>
      <c r="IN762" s="217"/>
      <c r="IO762" s="217"/>
      <c r="IP762" s="217"/>
      <c r="IQ762" s="217"/>
      <c r="IR762" s="217"/>
      <c r="IS762" s="217"/>
      <c r="IT762" s="217"/>
      <c r="IU762" s="217"/>
    </row>
    <row r="763" spans="2:255" ht="30" x14ac:dyDescent="0.25">
      <c r="B763" s="217">
        <v>1</v>
      </c>
      <c r="C763" s="579" t="s">
        <v>671</v>
      </c>
      <c r="D763" s="175"/>
      <c r="E763" s="289"/>
      <c r="F763" s="3153">
        <f t="shared" ref="F763:H764" si="555">SUM(F669,F577,F269,F174,F54)</f>
        <v>14462</v>
      </c>
      <c r="G763" s="3154">
        <f t="shared" si="555"/>
        <v>4821</v>
      </c>
      <c r="H763" s="3154">
        <f t="shared" si="555"/>
        <v>4257</v>
      </c>
      <c r="I763" s="2468">
        <f t="shared" si="536"/>
        <v>88.301182327317989</v>
      </c>
      <c r="J763" s="2472"/>
      <c r="K763" s="2472"/>
      <c r="L763" s="2468"/>
      <c r="M763" s="2468"/>
      <c r="N763" s="2468"/>
      <c r="O763" s="2468"/>
      <c r="P763" s="2468"/>
      <c r="Q763" s="1893"/>
      <c r="R763" s="2470">
        <f t="shared" ref="R763:AC763" si="556">SUM(R669,R577,R269,R174,R54)</f>
        <v>33073.971000000005</v>
      </c>
      <c r="S763" s="2470">
        <f t="shared" si="556"/>
        <v>33073.971000000005</v>
      </c>
      <c r="T763" s="2470">
        <f t="shared" ref="T763:U763" si="557">SUM(T669,T577,T269,T174,T54)</f>
        <v>33073.971000000005</v>
      </c>
      <c r="U763" s="2470">
        <f t="shared" si="557"/>
        <v>33073.971000000005</v>
      </c>
      <c r="V763" s="2470">
        <f t="shared" si="556"/>
        <v>11024.656999999999</v>
      </c>
      <c r="W763" s="2470">
        <f t="shared" si="556"/>
        <v>12862.702450000001</v>
      </c>
      <c r="X763" s="3069">
        <f t="shared" si="556"/>
        <v>0</v>
      </c>
      <c r="Y763" s="2470">
        <f t="shared" si="556"/>
        <v>0</v>
      </c>
      <c r="Z763" s="2470">
        <f t="shared" si="556"/>
        <v>1838.0454500000005</v>
      </c>
      <c r="AA763" s="3070">
        <f t="shared" si="556"/>
        <v>0</v>
      </c>
      <c r="AB763" s="3070">
        <f t="shared" si="556"/>
        <v>-8.4615900000000011</v>
      </c>
      <c r="AC763" s="2470">
        <f t="shared" si="556"/>
        <v>12854.240860000002</v>
      </c>
      <c r="AD763" s="2376"/>
      <c r="AE763" s="2376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  <c r="IM763" s="217"/>
      <c r="IN763" s="217"/>
      <c r="IO763" s="217"/>
      <c r="IP763" s="217"/>
      <c r="IQ763" s="217"/>
      <c r="IR763" s="217"/>
      <c r="IS763" s="217"/>
      <c r="IT763" s="217"/>
      <c r="IU763" s="217"/>
    </row>
    <row r="764" spans="2:255" ht="30" x14ac:dyDescent="0.25">
      <c r="C764" s="579" t="s">
        <v>672</v>
      </c>
      <c r="D764" s="175"/>
      <c r="E764" s="289"/>
      <c r="F764" s="3153">
        <f t="shared" si="555"/>
        <v>0</v>
      </c>
      <c r="G764" s="3154">
        <f t="shared" si="555"/>
        <v>0</v>
      </c>
      <c r="H764" s="3154">
        <f t="shared" si="555"/>
        <v>0</v>
      </c>
      <c r="I764" s="2468"/>
      <c r="J764" s="2472"/>
      <c r="K764" s="2472"/>
      <c r="L764" s="2468"/>
      <c r="M764" s="2468"/>
      <c r="N764" s="2468"/>
      <c r="O764" s="2468"/>
      <c r="P764" s="2468"/>
      <c r="Q764" s="1893"/>
      <c r="R764" s="2470">
        <f t="shared" ref="R764:AC764" si="558">SUM(R670,R578,R270,R175,R55)</f>
        <v>0</v>
      </c>
      <c r="S764" s="2470">
        <f t="shared" si="558"/>
        <v>0</v>
      </c>
      <c r="T764" s="2470">
        <f t="shared" ref="T764:U764" si="559">SUM(T670,T578,T270,T175,T55)</f>
        <v>0</v>
      </c>
      <c r="U764" s="2470">
        <f t="shared" si="559"/>
        <v>0</v>
      </c>
      <c r="V764" s="2470">
        <f t="shared" si="558"/>
        <v>0</v>
      </c>
      <c r="W764" s="2470">
        <f t="shared" si="558"/>
        <v>0</v>
      </c>
      <c r="X764" s="3069">
        <f t="shared" si="558"/>
        <v>0</v>
      </c>
      <c r="Y764" s="2470">
        <f t="shared" si="558"/>
        <v>0</v>
      </c>
      <c r="Z764" s="2470">
        <f t="shared" si="558"/>
        <v>0</v>
      </c>
      <c r="AA764" s="3070">
        <f t="shared" si="558"/>
        <v>0</v>
      </c>
      <c r="AB764" s="3070">
        <f t="shared" si="558"/>
        <v>0</v>
      </c>
      <c r="AC764" s="2470">
        <f t="shared" si="558"/>
        <v>0</v>
      </c>
      <c r="AD764" s="2376"/>
      <c r="AE764" s="2376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  <c r="IM764" s="217"/>
      <c r="IN764" s="217"/>
      <c r="IO764" s="217"/>
      <c r="IP764" s="217"/>
      <c r="IQ764" s="217"/>
      <c r="IR764" s="217"/>
      <c r="IS764" s="217"/>
      <c r="IT764" s="217"/>
      <c r="IU764" s="217"/>
    </row>
    <row r="765" spans="2:255" ht="60" x14ac:dyDescent="0.25">
      <c r="C765" s="579" t="s">
        <v>673</v>
      </c>
      <c r="D765" s="175"/>
      <c r="E765" s="289"/>
      <c r="F765" s="3153">
        <f>F671+F579+F271+F176+F56</f>
        <v>35759</v>
      </c>
      <c r="G765" s="3154">
        <f>G671+G579+G271+G176+G56</f>
        <v>11919.666666666666</v>
      </c>
      <c r="H765" s="3154">
        <f>H671+H579+H271+H176+H56</f>
        <v>8970</v>
      </c>
      <c r="I765" s="2468">
        <f>H765/G765*100</f>
        <v>75.253782264604723</v>
      </c>
      <c r="J765" s="2472"/>
      <c r="K765" s="2472"/>
      <c r="L765" s="2468"/>
      <c r="M765" s="2468"/>
      <c r="N765" s="2468"/>
      <c r="O765" s="2468"/>
      <c r="P765" s="2468"/>
      <c r="Q765" s="1893"/>
      <c r="R765" s="2470">
        <f t="shared" ref="R765:AC765" si="560">R671+R579+R271+R176+R56</f>
        <v>78511.482820000005</v>
      </c>
      <c r="S765" s="2470">
        <f t="shared" si="560"/>
        <v>78511.482820000005</v>
      </c>
      <c r="T765" s="2470">
        <f t="shared" ref="T765:U765" si="561">T671+T579+T271+T176+T56</f>
        <v>78511.482820000005</v>
      </c>
      <c r="U765" s="2470">
        <f t="shared" si="561"/>
        <v>78511.482820000005</v>
      </c>
      <c r="V765" s="2470">
        <f t="shared" si="560"/>
        <v>26170.49427333333</v>
      </c>
      <c r="W765" s="2470">
        <f t="shared" si="560"/>
        <v>20055.49366</v>
      </c>
      <c r="X765" s="3069">
        <f t="shared" si="560"/>
        <v>0</v>
      </c>
      <c r="Y765" s="2470">
        <f t="shared" si="560"/>
        <v>0</v>
      </c>
      <c r="Z765" s="2470">
        <f t="shared" si="560"/>
        <v>-6115.0006133333354</v>
      </c>
      <c r="AA765" s="3070">
        <f t="shared" si="560"/>
        <v>-222.49466000000004</v>
      </c>
      <c r="AB765" s="3070">
        <f t="shared" si="560"/>
        <v>0</v>
      </c>
      <c r="AC765" s="2470">
        <f t="shared" si="560"/>
        <v>20055.49366</v>
      </c>
      <c r="AD765" s="2376"/>
      <c r="AE765" s="2376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  <c r="IM765" s="217"/>
      <c r="IN765" s="217"/>
      <c r="IO765" s="217"/>
      <c r="IP765" s="217"/>
      <c r="IQ765" s="217"/>
      <c r="IR765" s="217"/>
      <c r="IS765" s="217"/>
      <c r="IT765" s="217"/>
      <c r="IU765" s="217"/>
    </row>
    <row r="766" spans="2:255" x14ac:dyDescent="0.25">
      <c r="C766" s="579" t="s">
        <v>674</v>
      </c>
      <c r="D766" s="175"/>
      <c r="E766" s="289"/>
      <c r="F766" s="3153">
        <f>F672+F272+F580+F177+F57</f>
        <v>17948</v>
      </c>
      <c r="G766" s="3154">
        <f>G672+G272+G580+G177+G57</f>
        <v>5982.6666666666661</v>
      </c>
      <c r="H766" s="3154">
        <f>H672+H272+H580+H177+H57</f>
        <v>3272</v>
      </c>
      <c r="I766" s="2468">
        <f>H766/G766*100</f>
        <v>54.691330510363279</v>
      </c>
      <c r="J766" s="2472"/>
      <c r="K766" s="2472"/>
      <c r="L766" s="2468"/>
      <c r="M766" s="2468"/>
      <c r="N766" s="2468"/>
      <c r="O766" s="2468"/>
      <c r="P766" s="2468"/>
      <c r="Q766" s="1893"/>
      <c r="R766" s="2470">
        <f t="shared" ref="R766:AC766" si="562">R672+R272+R580+R177+R57</f>
        <v>16085.131299999999</v>
      </c>
      <c r="S766" s="2470">
        <f t="shared" si="562"/>
        <v>16085.131299999999</v>
      </c>
      <c r="T766" s="2470">
        <f t="shared" ref="T766:U766" si="563">T672+T272+T580+T177+T57</f>
        <v>16085.131299999999</v>
      </c>
      <c r="U766" s="2470">
        <f t="shared" si="563"/>
        <v>16085.131299999999</v>
      </c>
      <c r="V766" s="2470">
        <f t="shared" si="562"/>
        <v>5361.7104333333327</v>
      </c>
      <c r="W766" s="2470">
        <f t="shared" si="562"/>
        <v>2173.4914400000002</v>
      </c>
      <c r="X766" s="3069">
        <f t="shared" si="562"/>
        <v>0</v>
      </c>
      <c r="Y766" s="2470">
        <f t="shared" si="562"/>
        <v>0</v>
      </c>
      <c r="Z766" s="2470">
        <f t="shared" si="562"/>
        <v>-3188.2189933333325</v>
      </c>
      <c r="AA766" s="3070">
        <f t="shared" si="562"/>
        <v>-222.49466000000004</v>
      </c>
      <c r="AB766" s="3070">
        <f t="shared" si="562"/>
        <v>0</v>
      </c>
      <c r="AC766" s="2470">
        <f t="shared" si="562"/>
        <v>2173.4914400000002</v>
      </c>
      <c r="AD766" s="2376"/>
      <c r="AE766" s="2376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  <c r="IM766" s="217"/>
      <c r="IN766" s="217"/>
      <c r="IO766" s="217"/>
      <c r="IP766" s="217"/>
      <c r="IQ766" s="217"/>
      <c r="IR766" s="217"/>
      <c r="IS766" s="217"/>
      <c r="IT766" s="217"/>
      <c r="IU766" s="217"/>
    </row>
    <row r="767" spans="2:255" x14ac:dyDescent="0.25">
      <c r="C767" s="579" t="s">
        <v>675</v>
      </c>
      <c r="D767" s="175"/>
      <c r="E767" s="289"/>
      <c r="F767" s="3153">
        <f t="shared" ref="F767:H770" si="564">F673+F581+F273+F178+F58</f>
        <v>17811</v>
      </c>
      <c r="G767" s="3154">
        <f t="shared" si="564"/>
        <v>5937</v>
      </c>
      <c r="H767" s="3154">
        <f t="shared" si="564"/>
        <v>5698</v>
      </c>
      <c r="I767" s="2468">
        <f t="shared" ref="I767" si="565">H767/G767*100</f>
        <v>95.974397844028971</v>
      </c>
      <c r="J767" s="2472"/>
      <c r="K767" s="2472"/>
      <c r="L767" s="2468"/>
      <c r="M767" s="2468"/>
      <c r="N767" s="2468"/>
      <c r="O767" s="2468"/>
      <c r="P767" s="2468"/>
      <c r="Q767" s="1893"/>
      <c r="R767" s="2470">
        <f t="shared" ref="R767:AC767" si="566">R673+R581+R273+R178+R58</f>
        <v>62426.351519999997</v>
      </c>
      <c r="S767" s="2470">
        <f t="shared" si="566"/>
        <v>62426.351519999997</v>
      </c>
      <c r="T767" s="2470">
        <f t="shared" ref="T767:U767" si="567">T673+T581+T273+T178+T58</f>
        <v>62426.351519999997</v>
      </c>
      <c r="U767" s="2470">
        <f t="shared" si="567"/>
        <v>62426.351519999997</v>
      </c>
      <c r="V767" s="2470">
        <f t="shared" si="566"/>
        <v>20808.78384</v>
      </c>
      <c r="W767" s="2470">
        <f t="shared" si="566"/>
        <v>17882.002219999998</v>
      </c>
      <c r="X767" s="3069">
        <f t="shared" si="566"/>
        <v>0</v>
      </c>
      <c r="Y767" s="2470">
        <f t="shared" si="566"/>
        <v>0</v>
      </c>
      <c r="Z767" s="2470">
        <f t="shared" si="566"/>
        <v>-2926.7816200000016</v>
      </c>
      <c r="AA767" s="3070">
        <f t="shared" si="566"/>
        <v>0</v>
      </c>
      <c r="AB767" s="3070">
        <f t="shared" si="566"/>
        <v>0</v>
      </c>
      <c r="AC767" s="2470">
        <f t="shared" si="566"/>
        <v>17882.002219999998</v>
      </c>
      <c r="AD767" s="2376"/>
      <c r="AE767" s="2376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  <c r="IM767" s="217"/>
      <c r="IN767" s="217"/>
      <c r="IO767" s="217"/>
      <c r="IP767" s="217"/>
      <c r="IQ767" s="217"/>
      <c r="IR767" s="217"/>
      <c r="IS767" s="217"/>
      <c r="IT767" s="217"/>
      <c r="IU767" s="217"/>
    </row>
    <row r="768" spans="2:255" ht="60" x14ac:dyDescent="0.25">
      <c r="C768" s="579" t="s">
        <v>676</v>
      </c>
      <c r="D768" s="175"/>
      <c r="E768" s="289"/>
      <c r="F768" s="3153">
        <f t="shared" si="564"/>
        <v>0</v>
      </c>
      <c r="G768" s="3154">
        <f t="shared" si="564"/>
        <v>0</v>
      </c>
      <c r="H768" s="3154">
        <f t="shared" si="564"/>
        <v>0</v>
      </c>
      <c r="I768" s="2468"/>
      <c r="J768" s="2472"/>
      <c r="K768" s="2472"/>
      <c r="L768" s="2468"/>
      <c r="M768" s="2468"/>
      <c r="N768" s="2468"/>
      <c r="O768" s="2468"/>
      <c r="P768" s="2468"/>
      <c r="Q768" s="1893"/>
      <c r="R768" s="2470">
        <f t="shared" ref="R768:AC768" si="568">R674+R582+R274+R179+R59</f>
        <v>0</v>
      </c>
      <c r="S768" s="2470">
        <f t="shared" si="568"/>
        <v>0</v>
      </c>
      <c r="T768" s="2470">
        <f t="shared" ref="T768:U768" si="569">T674+T582+T274+T179+T59</f>
        <v>0</v>
      </c>
      <c r="U768" s="2470">
        <f t="shared" si="569"/>
        <v>0</v>
      </c>
      <c r="V768" s="2470">
        <f t="shared" si="568"/>
        <v>0</v>
      </c>
      <c r="W768" s="2470">
        <f t="shared" si="568"/>
        <v>0</v>
      </c>
      <c r="X768" s="3069">
        <f t="shared" si="568"/>
        <v>0</v>
      </c>
      <c r="Y768" s="2470">
        <f t="shared" si="568"/>
        <v>0</v>
      </c>
      <c r="Z768" s="2470">
        <f t="shared" si="568"/>
        <v>0</v>
      </c>
      <c r="AA768" s="3070">
        <f t="shared" si="568"/>
        <v>0</v>
      </c>
      <c r="AB768" s="3070">
        <f t="shared" si="568"/>
        <v>0</v>
      </c>
      <c r="AC768" s="2470">
        <f t="shared" si="568"/>
        <v>0</v>
      </c>
      <c r="AD768" s="2376"/>
      <c r="AE768" s="2376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  <c r="IM768" s="217"/>
      <c r="IN768" s="217"/>
      <c r="IO768" s="217"/>
      <c r="IP768" s="217"/>
      <c r="IQ768" s="217"/>
      <c r="IR768" s="217"/>
      <c r="IS768" s="217"/>
      <c r="IT768" s="217"/>
      <c r="IU768" s="217"/>
    </row>
    <row r="769" spans="2:255" x14ac:dyDescent="0.25">
      <c r="B769" s="217">
        <v>1</v>
      </c>
      <c r="C769" s="579" t="s">
        <v>677</v>
      </c>
      <c r="D769" s="175"/>
      <c r="E769" s="289"/>
      <c r="F769" s="3153">
        <f t="shared" si="564"/>
        <v>0</v>
      </c>
      <c r="G769" s="3154">
        <f t="shared" si="564"/>
        <v>0</v>
      </c>
      <c r="H769" s="3154">
        <f t="shared" si="564"/>
        <v>0</v>
      </c>
      <c r="I769" s="2468"/>
      <c r="J769" s="2472"/>
      <c r="K769" s="2472"/>
      <c r="L769" s="2468"/>
      <c r="M769" s="2468"/>
      <c r="N769" s="2468"/>
      <c r="O769" s="2468"/>
      <c r="P769" s="2468"/>
      <c r="Q769" s="1893"/>
      <c r="R769" s="2470">
        <f t="shared" ref="R769:AC769" si="570">R675+R583+R275+R180+R60</f>
        <v>0</v>
      </c>
      <c r="S769" s="2470">
        <f t="shared" si="570"/>
        <v>0</v>
      </c>
      <c r="T769" s="2470">
        <f t="shared" ref="T769:U769" si="571">T675+T583+T275+T180+T60</f>
        <v>0</v>
      </c>
      <c r="U769" s="2470">
        <f t="shared" si="571"/>
        <v>0</v>
      </c>
      <c r="V769" s="2470">
        <f t="shared" si="570"/>
        <v>0</v>
      </c>
      <c r="W769" s="2470">
        <f t="shared" si="570"/>
        <v>0</v>
      </c>
      <c r="X769" s="3069">
        <f t="shared" si="570"/>
        <v>0</v>
      </c>
      <c r="Y769" s="2470">
        <f t="shared" si="570"/>
        <v>0</v>
      </c>
      <c r="Z769" s="2470">
        <f t="shared" si="570"/>
        <v>0</v>
      </c>
      <c r="AA769" s="3070">
        <f t="shared" si="570"/>
        <v>0</v>
      </c>
      <c r="AB769" s="3070">
        <f t="shared" si="570"/>
        <v>0</v>
      </c>
      <c r="AC769" s="2470">
        <f t="shared" si="570"/>
        <v>0</v>
      </c>
      <c r="AD769" s="2376"/>
      <c r="AE769" s="2376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  <c r="IM769" s="217"/>
      <c r="IN769" s="217"/>
      <c r="IO769" s="217"/>
      <c r="IP769" s="217"/>
      <c r="IQ769" s="217"/>
      <c r="IR769" s="217"/>
      <c r="IS769" s="217"/>
      <c r="IT769" s="217"/>
      <c r="IU769" s="217"/>
    </row>
    <row r="770" spans="2:255" x14ac:dyDescent="0.25">
      <c r="B770" s="217">
        <v>1</v>
      </c>
      <c r="C770" s="579" t="s">
        <v>678</v>
      </c>
      <c r="D770" s="175"/>
      <c r="E770" s="289"/>
      <c r="F770" s="3153">
        <f t="shared" si="564"/>
        <v>0</v>
      </c>
      <c r="G770" s="3154">
        <f t="shared" si="564"/>
        <v>0</v>
      </c>
      <c r="H770" s="3154">
        <f t="shared" si="564"/>
        <v>0</v>
      </c>
      <c r="I770" s="2468"/>
      <c r="J770" s="2472"/>
      <c r="K770" s="2472"/>
      <c r="L770" s="2468"/>
      <c r="M770" s="2468"/>
      <c r="N770" s="2468"/>
      <c r="O770" s="2468"/>
      <c r="P770" s="2468"/>
      <c r="Q770" s="1893"/>
      <c r="R770" s="2470">
        <f t="shared" ref="R770:AC770" si="572">R676+R584+R276+R181+R61</f>
        <v>0</v>
      </c>
      <c r="S770" s="2470">
        <f t="shared" si="572"/>
        <v>0</v>
      </c>
      <c r="T770" s="2470">
        <f t="shared" ref="T770:U770" si="573">T676+T584+T276+T181+T61</f>
        <v>0</v>
      </c>
      <c r="U770" s="2470">
        <f t="shared" si="573"/>
        <v>0</v>
      </c>
      <c r="V770" s="2470">
        <f t="shared" si="572"/>
        <v>0</v>
      </c>
      <c r="W770" s="2470">
        <f t="shared" si="572"/>
        <v>0</v>
      </c>
      <c r="X770" s="3069">
        <f t="shared" si="572"/>
        <v>0</v>
      </c>
      <c r="Y770" s="2470">
        <f t="shared" si="572"/>
        <v>0</v>
      </c>
      <c r="Z770" s="2470">
        <f t="shared" si="572"/>
        <v>0</v>
      </c>
      <c r="AA770" s="3070">
        <f t="shared" si="572"/>
        <v>0</v>
      </c>
      <c r="AB770" s="3070">
        <f t="shared" si="572"/>
        <v>0</v>
      </c>
      <c r="AC770" s="2470">
        <f t="shared" si="572"/>
        <v>0</v>
      </c>
      <c r="AD770" s="2376"/>
      <c r="AE770" s="2376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  <c r="IM770" s="217"/>
      <c r="IN770" s="217"/>
      <c r="IO770" s="217"/>
      <c r="IP770" s="217"/>
      <c r="IQ770" s="217"/>
      <c r="IR770" s="217"/>
      <c r="IS770" s="217"/>
      <c r="IT770" s="217"/>
      <c r="IU770" s="217"/>
    </row>
    <row r="771" spans="2:255" ht="45" x14ac:dyDescent="0.25">
      <c r="B771" s="217">
        <v>1</v>
      </c>
      <c r="C771" s="579" t="s">
        <v>685</v>
      </c>
      <c r="D771" s="175"/>
      <c r="E771" s="289"/>
      <c r="F771" s="3153">
        <f>F677+F585+F414+F277+F182+F62</f>
        <v>170</v>
      </c>
      <c r="G771" s="3154">
        <f>G677+G585+G414+G277+G182+G62</f>
        <v>56.666666666666671</v>
      </c>
      <c r="H771" s="3154">
        <f>H677+H585+H414+H277+H182+H62</f>
        <v>157</v>
      </c>
      <c r="I771" s="2468">
        <f t="shared" ref="I771:I784" si="574">H771/G771*100</f>
        <v>277.05882352941177</v>
      </c>
      <c r="J771" s="2472"/>
      <c r="K771" s="2472"/>
      <c r="L771" s="2468"/>
      <c r="M771" s="2468"/>
      <c r="N771" s="2468"/>
      <c r="O771" s="2468"/>
      <c r="P771" s="2468"/>
      <c r="Q771" s="1893"/>
      <c r="R771" s="2470">
        <f t="shared" ref="R771:AC771" si="575">R677+R585+R414+R277+R182+R62</f>
        <v>1773.7459999999999</v>
      </c>
      <c r="S771" s="2470">
        <f t="shared" si="575"/>
        <v>1773.7459999999999</v>
      </c>
      <c r="T771" s="2470">
        <f t="shared" ref="T771:U771" si="576">T677+T585+T414+T277+T182+T62</f>
        <v>1773.7459999999999</v>
      </c>
      <c r="U771" s="2470">
        <f t="shared" si="576"/>
        <v>1773.7459999999999</v>
      </c>
      <c r="V771" s="2470">
        <f t="shared" si="575"/>
        <v>591.24866666666662</v>
      </c>
      <c r="W771" s="2470">
        <f t="shared" si="575"/>
        <v>1638.10817</v>
      </c>
      <c r="X771" s="3069">
        <f t="shared" si="575"/>
        <v>0</v>
      </c>
      <c r="Y771" s="2470">
        <f t="shared" si="575"/>
        <v>0</v>
      </c>
      <c r="Z771" s="2470">
        <f t="shared" si="575"/>
        <v>1046.8595033333334</v>
      </c>
      <c r="AA771" s="3070">
        <f t="shared" si="575"/>
        <v>0</v>
      </c>
      <c r="AB771" s="3070">
        <f t="shared" si="575"/>
        <v>-3.77352</v>
      </c>
      <c r="AC771" s="2470">
        <f t="shared" si="575"/>
        <v>1634.3346500000002</v>
      </c>
      <c r="AD771" s="2376"/>
      <c r="AE771" s="2376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  <c r="IM771" s="217"/>
      <c r="IN771" s="217"/>
      <c r="IO771" s="217"/>
      <c r="IP771" s="217"/>
      <c r="IQ771" s="217"/>
      <c r="IR771" s="217"/>
      <c r="IS771" s="217"/>
      <c r="IT771" s="217"/>
      <c r="IU771" s="217"/>
    </row>
    <row r="772" spans="2:255" ht="30" x14ac:dyDescent="0.25">
      <c r="B772" s="217">
        <v>1</v>
      </c>
      <c r="C772" s="578" t="s">
        <v>686</v>
      </c>
      <c r="D772" s="175"/>
      <c r="E772" s="289"/>
      <c r="F772" s="3153">
        <f>F415+F63</f>
        <v>1029</v>
      </c>
      <c r="G772" s="3154">
        <f>G415+G63</f>
        <v>343</v>
      </c>
      <c r="H772" s="3154">
        <f>H415+H63</f>
        <v>650</v>
      </c>
      <c r="I772" s="2468">
        <f t="shared" si="574"/>
        <v>189.50437317784258</v>
      </c>
      <c r="J772" s="2472"/>
      <c r="K772" s="2472"/>
      <c r="L772" s="2468"/>
      <c r="M772" s="2468"/>
      <c r="N772" s="2468"/>
      <c r="O772" s="2468"/>
      <c r="P772" s="2468"/>
      <c r="Q772" s="1893"/>
      <c r="R772" s="2470">
        <f t="shared" ref="R772:AC772" si="577">R415+R63</f>
        <v>10736.3802</v>
      </c>
      <c r="S772" s="2470">
        <f t="shared" si="577"/>
        <v>10736.3802</v>
      </c>
      <c r="T772" s="2470">
        <f t="shared" ref="T772:U772" si="578">T415+T63</f>
        <v>10736.3802</v>
      </c>
      <c r="U772" s="2470">
        <f t="shared" si="578"/>
        <v>10736.3802</v>
      </c>
      <c r="V772" s="2470">
        <f t="shared" si="577"/>
        <v>3578.7933999999996</v>
      </c>
      <c r="W772" s="2470">
        <f t="shared" si="577"/>
        <v>6781.9765000000007</v>
      </c>
      <c r="X772" s="3069">
        <f t="shared" si="577"/>
        <v>0</v>
      </c>
      <c r="Y772" s="2470">
        <f t="shared" si="577"/>
        <v>0</v>
      </c>
      <c r="Z772" s="2470">
        <f t="shared" si="577"/>
        <v>3203.1831000000006</v>
      </c>
      <c r="AA772" s="3070">
        <f t="shared" si="577"/>
        <v>0</v>
      </c>
      <c r="AB772" s="3070">
        <f t="shared" si="577"/>
        <v>-39.621960000000001</v>
      </c>
      <c r="AC772" s="2470">
        <f t="shared" si="577"/>
        <v>6742.3545400000003</v>
      </c>
      <c r="AD772" s="2376"/>
      <c r="AE772" s="2376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  <c r="IU772" s="217"/>
    </row>
    <row r="773" spans="2:255" ht="57.75" x14ac:dyDescent="0.25">
      <c r="B773" s="217">
        <v>1</v>
      </c>
      <c r="C773" s="576" t="s">
        <v>268</v>
      </c>
      <c r="D773" s="3152"/>
      <c r="E773" s="289"/>
      <c r="F773" s="2467">
        <f t="shared" ref="F773:H774" si="579">SUM(F679,F587,F416,F279,F184,F64,F484)</f>
        <v>90211</v>
      </c>
      <c r="G773" s="2468">
        <f t="shared" si="579"/>
        <v>30070</v>
      </c>
      <c r="H773" s="2468">
        <f t="shared" si="579"/>
        <v>33087</v>
      </c>
      <c r="I773" s="2468">
        <f t="shared" si="574"/>
        <v>110.03325573661458</v>
      </c>
      <c r="J773" s="2472"/>
      <c r="K773" s="2472"/>
      <c r="L773" s="2468"/>
      <c r="M773" s="2468"/>
      <c r="N773" s="2468"/>
      <c r="O773" s="2468"/>
      <c r="P773" s="2468"/>
      <c r="Q773" s="1893"/>
      <c r="R773" s="2470">
        <f t="shared" ref="R773:AC773" si="580">SUM(R679,R587,R416,R279,R184,R64,R484)</f>
        <v>330510.75</v>
      </c>
      <c r="S773" s="2470">
        <f t="shared" si="580"/>
        <v>330589.95</v>
      </c>
      <c r="T773" s="2470">
        <f t="shared" ref="T773:U773" si="581">SUM(T679,T587,T416,T279,T184,T64,T484)</f>
        <v>330589.95</v>
      </c>
      <c r="U773" s="2470">
        <f t="shared" si="581"/>
        <v>330589.95</v>
      </c>
      <c r="V773" s="2470">
        <f t="shared" si="580"/>
        <v>110191.85</v>
      </c>
      <c r="W773" s="2470">
        <f t="shared" si="580"/>
        <v>100134.22256999998</v>
      </c>
      <c r="X773" s="3069">
        <f t="shared" si="580"/>
        <v>0</v>
      </c>
      <c r="Y773" s="2470">
        <f t="shared" si="580"/>
        <v>0</v>
      </c>
      <c r="Z773" s="2470">
        <f t="shared" si="580"/>
        <v>-10057.62743</v>
      </c>
      <c r="AA773" s="3070">
        <f t="shared" si="580"/>
        <v>0</v>
      </c>
      <c r="AB773" s="3070">
        <f t="shared" si="580"/>
        <v>-3.7290199999999998</v>
      </c>
      <c r="AC773" s="2470">
        <f t="shared" si="580"/>
        <v>100130.49354999998</v>
      </c>
      <c r="AD773" s="2376"/>
      <c r="AE773" s="2376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  <c r="IU773" s="217"/>
    </row>
    <row r="774" spans="2:255" ht="45" x14ac:dyDescent="0.25">
      <c r="B774" s="217">
        <v>1</v>
      </c>
      <c r="C774" s="579" t="s">
        <v>679</v>
      </c>
      <c r="D774" s="175"/>
      <c r="E774" s="289"/>
      <c r="F774" s="3153">
        <f t="shared" si="579"/>
        <v>23401</v>
      </c>
      <c r="G774" s="3154">
        <f t="shared" si="579"/>
        <v>7800</v>
      </c>
      <c r="H774" s="3154">
        <f t="shared" si="579"/>
        <v>7872</v>
      </c>
      <c r="I774" s="2468">
        <f t="shared" si="574"/>
        <v>100.92307692307692</v>
      </c>
      <c r="J774" s="2472"/>
      <c r="K774" s="2472"/>
      <c r="L774" s="2468"/>
      <c r="M774" s="2468"/>
      <c r="N774" s="2468"/>
      <c r="O774" s="2468"/>
      <c r="P774" s="2468"/>
      <c r="Q774" s="1893"/>
      <c r="R774" s="2470">
        <f t="shared" ref="R774:AC774" si="582">SUM(R680,R588,R417,R280,R185,R65,R485)</f>
        <v>51403</v>
      </c>
      <c r="S774" s="2470">
        <f t="shared" si="582"/>
        <v>51482.2</v>
      </c>
      <c r="T774" s="2470">
        <f t="shared" ref="T774:U774" si="583">SUM(T680,T588,T417,T280,T185,T65,T485)</f>
        <v>51482.2</v>
      </c>
      <c r="U774" s="2470">
        <f t="shared" si="583"/>
        <v>51482.2</v>
      </c>
      <c r="V774" s="2470">
        <f t="shared" si="582"/>
        <v>17155.933333333334</v>
      </c>
      <c r="W774" s="2470">
        <f t="shared" si="582"/>
        <v>16431.036940000002</v>
      </c>
      <c r="X774" s="3069">
        <f t="shared" si="582"/>
        <v>0</v>
      </c>
      <c r="Y774" s="2470">
        <f t="shared" si="582"/>
        <v>0</v>
      </c>
      <c r="Z774" s="2470">
        <f t="shared" si="582"/>
        <v>-724.89639333333321</v>
      </c>
      <c r="AA774" s="3070">
        <f t="shared" si="582"/>
        <v>0</v>
      </c>
      <c r="AB774" s="3070">
        <f t="shared" si="582"/>
        <v>-2.4789499999999998</v>
      </c>
      <c r="AC774" s="2470">
        <f t="shared" si="582"/>
        <v>16428.557990000001</v>
      </c>
      <c r="AD774" s="2376"/>
      <c r="AE774" s="2376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  <c r="IU774" s="217"/>
    </row>
    <row r="775" spans="2:255" ht="75" x14ac:dyDescent="0.25">
      <c r="B775" s="217">
        <v>1</v>
      </c>
      <c r="C775" s="579" t="s">
        <v>680</v>
      </c>
      <c r="D775" s="175"/>
      <c r="E775" s="289"/>
      <c r="F775" s="3153">
        <f>SUM(F681,F589,F418,F281,F186,F66)</f>
        <v>52274</v>
      </c>
      <c r="G775" s="3154">
        <f>SUM(G681,G589,G418,G281,G186,G66)</f>
        <v>17424.333333333336</v>
      </c>
      <c r="H775" s="3154">
        <f>SUM(H681,H589,H418,H281,H186,H66)</f>
        <v>18431</v>
      </c>
      <c r="I775" s="2468">
        <f t="shared" si="574"/>
        <v>105.77736116159393</v>
      </c>
      <c r="J775" s="2472"/>
      <c r="K775" s="2472"/>
      <c r="L775" s="2468"/>
      <c r="M775" s="2468"/>
      <c r="N775" s="2468"/>
      <c r="O775" s="2468"/>
      <c r="P775" s="2468"/>
      <c r="Q775" s="1893"/>
      <c r="R775" s="2470">
        <f t="shared" ref="R775:AC775" si="584">SUM(R681,R589,R418,R281,R186,R66)</f>
        <v>240460.4</v>
      </c>
      <c r="S775" s="2470">
        <f t="shared" si="584"/>
        <v>240460.4</v>
      </c>
      <c r="T775" s="2470">
        <f t="shared" ref="T775:U775" si="585">SUM(T681,T589,T418,T281,T186,T66)</f>
        <v>240460.4</v>
      </c>
      <c r="U775" s="2470">
        <f t="shared" si="585"/>
        <v>240460.4</v>
      </c>
      <c r="V775" s="2470">
        <f t="shared" si="584"/>
        <v>80153.466666666674</v>
      </c>
      <c r="W775" s="2470">
        <f t="shared" si="584"/>
        <v>69585.715819999998</v>
      </c>
      <c r="X775" s="3069">
        <f t="shared" si="584"/>
        <v>0</v>
      </c>
      <c r="Y775" s="2470">
        <f t="shared" si="584"/>
        <v>0</v>
      </c>
      <c r="Z775" s="2470">
        <f t="shared" si="584"/>
        <v>-10567.750846666666</v>
      </c>
      <c r="AA775" s="3070">
        <f t="shared" si="584"/>
        <v>0</v>
      </c>
      <c r="AB775" s="3070">
        <f t="shared" si="584"/>
        <v>-1.25007</v>
      </c>
      <c r="AC775" s="2470">
        <f t="shared" si="584"/>
        <v>69584.465750000003</v>
      </c>
      <c r="AD775" s="2376"/>
      <c r="AE775" s="2376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  <c r="IU775" s="217"/>
    </row>
    <row r="776" spans="2:255" ht="60" x14ac:dyDescent="0.25">
      <c r="B776" s="217">
        <v>1</v>
      </c>
      <c r="C776" s="579" t="s">
        <v>681</v>
      </c>
      <c r="D776" s="175"/>
      <c r="E776" s="289"/>
      <c r="F776" s="3153">
        <f>SUM(F682,,F590,F419,F282,F187,F67)</f>
        <v>14536</v>
      </c>
      <c r="G776" s="3154">
        <f>SUM(G682,,G590,G419,G282,G187,G67)</f>
        <v>4845.666666666667</v>
      </c>
      <c r="H776" s="3154">
        <f>SUM(H682,,H590,H419,H282,H187,H67)</f>
        <v>6784</v>
      </c>
      <c r="I776" s="2468">
        <f t="shared" si="574"/>
        <v>140.00137579968356</v>
      </c>
      <c r="J776" s="2472"/>
      <c r="K776" s="2472"/>
      <c r="L776" s="2468"/>
      <c r="M776" s="2468"/>
      <c r="N776" s="2468"/>
      <c r="O776" s="2468"/>
      <c r="P776" s="2468"/>
      <c r="Q776" s="1893"/>
      <c r="R776" s="2470">
        <f t="shared" ref="R776:AC776" si="586">SUM(R682,,R590,R419,R282,R187,R67)</f>
        <v>38647.35</v>
      </c>
      <c r="S776" s="2470">
        <f t="shared" si="586"/>
        <v>38647.35</v>
      </c>
      <c r="T776" s="2470">
        <f t="shared" ref="T776:U776" si="587">SUM(T682,,T590,T419,T282,T187,T67)</f>
        <v>38647.35</v>
      </c>
      <c r="U776" s="2470">
        <f t="shared" si="587"/>
        <v>38647.35</v>
      </c>
      <c r="V776" s="2470">
        <f t="shared" si="586"/>
        <v>12882.45</v>
      </c>
      <c r="W776" s="2470">
        <f t="shared" si="586"/>
        <v>14117.469809999999</v>
      </c>
      <c r="X776" s="3069">
        <f t="shared" si="586"/>
        <v>0</v>
      </c>
      <c r="Y776" s="2470">
        <f t="shared" si="586"/>
        <v>0</v>
      </c>
      <c r="Z776" s="2470">
        <f t="shared" si="586"/>
        <v>1235.0198099999993</v>
      </c>
      <c r="AA776" s="3070">
        <f t="shared" si="586"/>
        <v>0</v>
      </c>
      <c r="AB776" s="3070">
        <f t="shared" si="586"/>
        <v>0</v>
      </c>
      <c r="AC776" s="2470">
        <f t="shared" si="586"/>
        <v>14117.469809999999</v>
      </c>
      <c r="AD776" s="2376"/>
      <c r="AE776" s="2376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  <c r="IU776" s="217"/>
    </row>
    <row r="777" spans="2:255" ht="29.25" x14ac:dyDescent="0.25">
      <c r="B777" s="217">
        <v>1</v>
      </c>
      <c r="C777" s="576" t="s">
        <v>303</v>
      </c>
      <c r="D777" s="175"/>
      <c r="E777" s="289"/>
      <c r="F777" s="2467">
        <f>SUM(F683,F625,F591,F486,F420,F357,F283,F188,F68,)</f>
        <v>321052.5</v>
      </c>
      <c r="G777" s="2468">
        <f>SUM(G683,G625,G591,G486,G420,G357,G283,G188,G68,)</f>
        <v>107017.41666666667</v>
      </c>
      <c r="H777" s="2468">
        <f>SUM(H683,H625,H591,H486,H420,H357,H283,H188,H68,)</f>
        <v>90477.434999999998</v>
      </c>
      <c r="I777" s="2468">
        <f t="shared" si="574"/>
        <v>84.544588925945845</v>
      </c>
      <c r="J777" s="2472"/>
      <c r="K777" s="2472"/>
      <c r="L777" s="2468"/>
      <c r="M777" s="2468"/>
      <c r="N777" s="2468"/>
      <c r="O777" s="2468"/>
      <c r="P777" s="2468"/>
      <c r="Q777" s="1893"/>
      <c r="R777" s="2470">
        <f t="shared" ref="R777:AC777" si="588">SUM(R683,R625,R591,R486,R420,R357,R283,R188,R68,)</f>
        <v>778127.25280000013</v>
      </c>
      <c r="S777" s="2470">
        <f t="shared" si="588"/>
        <v>776749.93280000007</v>
      </c>
      <c r="T777" s="2470">
        <f t="shared" ref="T777:U777" si="589">SUM(T683,T625,T591,T486,T420,T357,T283,T188,T68,)</f>
        <v>776749.93280000007</v>
      </c>
      <c r="U777" s="2470">
        <f t="shared" si="589"/>
        <v>776749.93280000007</v>
      </c>
      <c r="V777" s="2470">
        <f t="shared" si="588"/>
        <v>259000.11820606061</v>
      </c>
      <c r="W777" s="2470">
        <f t="shared" si="588"/>
        <v>269613.56186000002</v>
      </c>
      <c r="X777" s="3069">
        <f t="shared" si="588"/>
        <v>0</v>
      </c>
      <c r="Y777" s="2470">
        <f t="shared" si="588"/>
        <v>-32.984360000000002</v>
      </c>
      <c r="Z777" s="2470">
        <f t="shared" si="588"/>
        <v>10613.443653939397</v>
      </c>
      <c r="AA777" s="3070">
        <f t="shared" si="588"/>
        <v>-6698.1294699999999</v>
      </c>
      <c r="AB777" s="3070">
        <f t="shared" si="588"/>
        <v>-60.759239999999998</v>
      </c>
      <c r="AC777" s="2470">
        <f t="shared" si="588"/>
        <v>269519.81825999997</v>
      </c>
      <c r="AD777" s="2376"/>
      <c r="AE777" s="2376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  <c r="IU777" s="217"/>
    </row>
    <row r="778" spans="2:255" x14ac:dyDescent="0.25">
      <c r="B778" s="217">
        <v>1</v>
      </c>
      <c r="C778" s="579" t="s">
        <v>296</v>
      </c>
      <c r="D778" s="175"/>
      <c r="E778" s="289"/>
      <c r="F778" s="2467">
        <f t="shared" ref="F778:H779" si="590">F487+F421+F69</f>
        <v>28245</v>
      </c>
      <c r="G778" s="2468">
        <f t="shared" si="590"/>
        <v>9415</v>
      </c>
      <c r="H778" s="2468">
        <f t="shared" si="590"/>
        <v>10757</v>
      </c>
      <c r="I778" s="2468">
        <f t="shared" si="574"/>
        <v>114.25385023898036</v>
      </c>
      <c r="J778" s="2472"/>
      <c r="K778" s="2472"/>
      <c r="L778" s="2468"/>
      <c r="M778" s="2468"/>
      <c r="N778" s="2468"/>
      <c r="O778" s="2468"/>
      <c r="P778" s="2468"/>
      <c r="Q778" s="1893"/>
      <c r="R778" s="2470">
        <f t="shared" ref="R778:AC778" si="591">R487</f>
        <v>0</v>
      </c>
      <c r="S778" s="2470">
        <f t="shared" ref="S778:T778" si="592">S487</f>
        <v>0</v>
      </c>
      <c r="T778" s="2470">
        <f t="shared" si="592"/>
        <v>0</v>
      </c>
      <c r="U778" s="2470">
        <f t="shared" ref="U778" si="593">U487</f>
        <v>0</v>
      </c>
      <c r="V778" s="2470">
        <f t="shared" si="591"/>
        <v>0</v>
      </c>
      <c r="W778" s="2470">
        <f t="shared" si="591"/>
        <v>0</v>
      </c>
      <c r="X778" s="3069">
        <f t="shared" si="591"/>
        <v>0</v>
      </c>
      <c r="Y778" s="2470">
        <f t="shared" si="591"/>
        <v>0</v>
      </c>
      <c r="Z778" s="2470">
        <f t="shared" si="591"/>
        <v>0</v>
      </c>
      <c r="AA778" s="3070">
        <f t="shared" si="591"/>
        <v>0</v>
      </c>
      <c r="AB778" s="3070">
        <f t="shared" si="591"/>
        <v>0</v>
      </c>
      <c r="AC778" s="2470">
        <f t="shared" si="591"/>
        <v>0</v>
      </c>
      <c r="AD778" s="2376"/>
      <c r="AE778" s="2376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  <c r="IU778" s="217"/>
    </row>
    <row r="779" spans="2:255" ht="30" x14ac:dyDescent="0.25">
      <c r="C779" s="579" t="s">
        <v>650</v>
      </c>
      <c r="D779" s="175"/>
      <c r="E779" s="289"/>
      <c r="F779" s="2467">
        <f t="shared" si="590"/>
        <v>274</v>
      </c>
      <c r="G779" s="2468">
        <f t="shared" si="590"/>
        <v>91.333333333333343</v>
      </c>
      <c r="H779" s="2468">
        <f t="shared" si="590"/>
        <v>0</v>
      </c>
      <c r="I779" s="2468">
        <f t="shared" si="574"/>
        <v>0</v>
      </c>
      <c r="J779" s="2472"/>
      <c r="K779" s="2472"/>
      <c r="L779" s="2468"/>
      <c r="M779" s="2468"/>
      <c r="N779" s="2468"/>
      <c r="O779" s="2468"/>
      <c r="P779" s="2468"/>
      <c r="Q779" s="1893"/>
      <c r="R779" s="2470"/>
      <c r="S779" s="2470"/>
      <c r="T779" s="2470"/>
      <c r="U779" s="2470"/>
      <c r="V779" s="2470"/>
      <c r="W779" s="2470"/>
      <c r="X779" s="3069"/>
      <c r="Y779" s="2470"/>
      <c r="Z779" s="2470"/>
      <c r="AA779" s="3070"/>
      <c r="AB779" s="3070"/>
      <c r="AC779" s="2470"/>
      <c r="AD779" s="2376"/>
      <c r="AE779" s="2376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  <c r="IU779" s="217"/>
    </row>
    <row r="780" spans="2:255" ht="30" x14ac:dyDescent="0.25">
      <c r="B780" s="217">
        <v>1</v>
      </c>
      <c r="C780" s="579" t="s">
        <v>423</v>
      </c>
      <c r="D780" s="175"/>
      <c r="E780" s="289"/>
      <c r="F780" s="2467">
        <f>SUM(F685,F626,F593,F489,F423,F359,F285,F190,F71)</f>
        <v>200957.5</v>
      </c>
      <c r="G780" s="2468">
        <f>SUM(G685,G626,G593,G489,G423,G359,G285,G190,G71)</f>
        <v>66985.749999999985</v>
      </c>
      <c r="H780" s="2467">
        <f>SUM(H685,H626,H593,H489,H423,H359,H285,H190,H71)</f>
        <v>72412.434999999998</v>
      </c>
      <c r="I780" s="2468">
        <f t="shared" si="574"/>
        <v>108.10125287841072</v>
      </c>
      <c r="J780" s="2472"/>
      <c r="K780" s="2472"/>
      <c r="L780" s="2468"/>
      <c r="M780" s="2468"/>
      <c r="N780" s="2468"/>
      <c r="O780" s="2468"/>
      <c r="P780" s="2468"/>
      <c r="Q780" s="1893"/>
      <c r="R780" s="2470"/>
      <c r="S780" s="2470"/>
      <c r="T780" s="2470"/>
      <c r="U780" s="2470"/>
      <c r="V780" s="2470"/>
      <c r="W780" s="2470"/>
      <c r="X780" s="3069"/>
      <c r="Y780" s="2470"/>
      <c r="Z780" s="2470"/>
      <c r="AA780" s="3070"/>
      <c r="AB780" s="3070"/>
      <c r="AC780" s="2470"/>
      <c r="AD780" s="955"/>
      <c r="AE780" s="2376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  <c r="IU780" s="217"/>
    </row>
    <row r="781" spans="2:255" x14ac:dyDescent="0.25">
      <c r="B781" s="217">
        <v>1</v>
      </c>
      <c r="C781" s="579" t="s">
        <v>424</v>
      </c>
      <c r="D781" s="175"/>
      <c r="E781" s="289"/>
      <c r="F781" s="2467">
        <f>SUM(F686,F594,F490,F424,F360,F286,F191,F72)</f>
        <v>112800</v>
      </c>
      <c r="G781" s="2468">
        <f>SUM(G686,G594,G490,G424,G360,G286,G191,G72)</f>
        <v>37600.000000000007</v>
      </c>
      <c r="H781" s="2468">
        <f>SUM(H686,H594,H490,H424,H360,H286,H191,H72)</f>
        <v>39034</v>
      </c>
      <c r="I781" s="2468">
        <f t="shared" si="574"/>
        <v>103.81382978723401</v>
      </c>
      <c r="J781" s="2472"/>
      <c r="K781" s="2472"/>
      <c r="L781" s="2468"/>
      <c r="M781" s="2468"/>
      <c r="N781" s="2468"/>
      <c r="O781" s="2468"/>
      <c r="P781" s="2468"/>
      <c r="Q781" s="1893"/>
      <c r="R781" s="2470"/>
      <c r="S781" s="2470"/>
      <c r="T781" s="2470"/>
      <c r="U781" s="2470"/>
      <c r="V781" s="2470"/>
      <c r="W781" s="2470"/>
      <c r="X781" s="3069"/>
      <c r="Y781" s="2470"/>
      <c r="Z781" s="2470"/>
      <c r="AA781" s="3070"/>
      <c r="AB781" s="3070"/>
      <c r="AC781" s="2470"/>
      <c r="AD781" s="2376"/>
      <c r="AE781" s="2376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  <c r="IU781" s="217"/>
    </row>
    <row r="782" spans="2:255" ht="30" x14ac:dyDescent="0.25">
      <c r="B782" s="217">
        <v>1</v>
      </c>
      <c r="C782" s="578" t="s">
        <v>425</v>
      </c>
      <c r="D782" s="175"/>
      <c r="E782" s="289"/>
      <c r="F782" s="2467">
        <f>SUM(F687,F627,F595,F491,F73)</f>
        <v>80630</v>
      </c>
      <c r="G782" s="2468">
        <f>SUM(G687,G627,G595,G491,G73)</f>
        <v>26876.333333333336</v>
      </c>
      <c r="H782" s="2468">
        <f>SUM(H687,H627,H595,H491,H73)</f>
        <v>33029.74</v>
      </c>
      <c r="I782" s="2468">
        <f t="shared" si="574"/>
        <v>122.89526101030646</v>
      </c>
      <c r="J782" s="2472"/>
      <c r="K782" s="2472"/>
      <c r="L782" s="2468"/>
      <c r="M782" s="2468"/>
      <c r="N782" s="2468"/>
      <c r="O782" s="2468"/>
      <c r="P782" s="2468"/>
      <c r="Q782" s="1893"/>
      <c r="R782" s="2470"/>
      <c r="S782" s="2470"/>
      <c r="T782" s="2470"/>
      <c r="U782" s="2470"/>
      <c r="V782" s="2470"/>
      <c r="W782" s="2470"/>
      <c r="X782" s="3069"/>
      <c r="Y782" s="2470"/>
      <c r="Z782" s="2470"/>
      <c r="AA782" s="3070"/>
      <c r="AB782" s="3070"/>
      <c r="AC782" s="2470"/>
      <c r="AD782" s="2376"/>
      <c r="AE782" s="2376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  <c r="IU782" s="217"/>
    </row>
    <row r="783" spans="2:255" ht="60" x14ac:dyDescent="0.25">
      <c r="B783" s="217">
        <v>1</v>
      </c>
      <c r="C783" s="176" t="s">
        <v>426</v>
      </c>
      <c r="D783" s="175"/>
      <c r="E783" s="289"/>
      <c r="F783" s="2467">
        <f>F492</f>
        <v>47000</v>
      </c>
      <c r="G783" s="2468">
        <f t="shared" ref="G783:H783" si="594">G492</f>
        <v>15666.666666666666</v>
      </c>
      <c r="H783" s="2468">
        <f t="shared" si="594"/>
        <v>25121</v>
      </c>
      <c r="I783" s="2468">
        <f t="shared" si="574"/>
        <v>160.34680851063828</v>
      </c>
      <c r="J783" s="2472"/>
      <c r="K783" s="2472"/>
      <c r="L783" s="2468"/>
      <c r="M783" s="2468"/>
      <c r="N783" s="2468"/>
      <c r="O783" s="2468"/>
      <c r="P783" s="2468"/>
      <c r="Q783" s="1893"/>
      <c r="R783" s="2470">
        <f t="shared" ref="R783:AC783" si="595">R492</f>
        <v>0</v>
      </c>
      <c r="S783" s="2470">
        <f t="shared" ref="S783:T783" si="596">S492</f>
        <v>0</v>
      </c>
      <c r="T783" s="2470">
        <f t="shared" si="596"/>
        <v>0</v>
      </c>
      <c r="U783" s="2470">
        <f t="shared" ref="U783" si="597">U492</f>
        <v>0</v>
      </c>
      <c r="V783" s="2470">
        <f t="shared" si="595"/>
        <v>0</v>
      </c>
      <c r="W783" s="2470">
        <f t="shared" si="595"/>
        <v>0</v>
      </c>
      <c r="X783" s="3069">
        <f t="shared" si="595"/>
        <v>0</v>
      </c>
      <c r="Y783" s="2470">
        <f t="shared" si="595"/>
        <v>0</v>
      </c>
      <c r="Z783" s="2470">
        <f t="shared" si="595"/>
        <v>0</v>
      </c>
      <c r="AA783" s="3070">
        <f t="shared" si="595"/>
        <v>0</v>
      </c>
      <c r="AB783" s="3070">
        <f t="shared" si="595"/>
        <v>0</v>
      </c>
      <c r="AC783" s="2470">
        <f t="shared" si="595"/>
        <v>0</v>
      </c>
      <c r="AD783" s="2376"/>
      <c r="AE783" s="2376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  <c r="IU783" s="217"/>
    </row>
    <row r="784" spans="2:255" ht="75" x14ac:dyDescent="0.25">
      <c r="B784" s="217">
        <v>1</v>
      </c>
      <c r="C784" s="579" t="s">
        <v>451</v>
      </c>
      <c r="D784" s="175"/>
      <c r="E784" s="289"/>
      <c r="F784" s="2467">
        <f>F493</f>
        <v>21000</v>
      </c>
      <c r="G784" s="2468">
        <f t="shared" ref="G784:H784" si="598">G493</f>
        <v>7000</v>
      </c>
      <c r="H784" s="2468">
        <f t="shared" si="598"/>
        <v>0</v>
      </c>
      <c r="I784" s="2468">
        <f t="shared" si="574"/>
        <v>0</v>
      </c>
      <c r="J784" s="2472"/>
      <c r="K784" s="2472"/>
      <c r="L784" s="2468"/>
      <c r="M784" s="2468"/>
      <c r="N784" s="2468"/>
      <c r="O784" s="2468"/>
      <c r="P784" s="2468"/>
      <c r="Q784" s="1893"/>
      <c r="R784" s="2470">
        <f t="shared" ref="R784:AC784" si="599">R493</f>
        <v>0</v>
      </c>
      <c r="S784" s="2470">
        <f t="shared" ref="S784:T784" si="600">S493</f>
        <v>0</v>
      </c>
      <c r="T784" s="2470">
        <f t="shared" si="600"/>
        <v>0</v>
      </c>
      <c r="U784" s="2470">
        <f t="shared" ref="U784" si="601">U493</f>
        <v>0</v>
      </c>
      <c r="V784" s="2470">
        <f t="shared" si="599"/>
        <v>0</v>
      </c>
      <c r="W784" s="2470">
        <f t="shared" si="599"/>
        <v>0</v>
      </c>
      <c r="X784" s="3069">
        <f t="shared" si="599"/>
        <v>0</v>
      </c>
      <c r="Y784" s="2470">
        <f t="shared" si="599"/>
        <v>0</v>
      </c>
      <c r="Z784" s="2470">
        <f t="shared" si="599"/>
        <v>0</v>
      </c>
      <c r="AA784" s="3070">
        <f t="shared" si="599"/>
        <v>0</v>
      </c>
      <c r="AB784" s="3070">
        <f t="shared" si="599"/>
        <v>0</v>
      </c>
      <c r="AC784" s="2470">
        <f t="shared" si="599"/>
        <v>0</v>
      </c>
      <c r="AD784" s="2376"/>
      <c r="AE784" s="2376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  <c r="IU784" s="217"/>
    </row>
    <row r="785" spans="2:255" ht="60" x14ac:dyDescent="0.25">
      <c r="B785" s="217">
        <v>1</v>
      </c>
      <c r="C785" s="579" t="s">
        <v>427</v>
      </c>
      <c r="D785" s="175"/>
      <c r="E785" s="289"/>
      <c r="F785" s="2467">
        <f>SUM(F689,F597,F494,F427,F363,F289,F194,F75)</f>
        <v>0</v>
      </c>
      <c r="G785" s="2468">
        <f>SUM(G689,G597,G494,G427,G363,G289,G194,G75)</f>
        <v>0</v>
      </c>
      <c r="H785" s="2468">
        <f>SUM(H689,H597,H494,H427,H363,H289,H194,H75)</f>
        <v>0</v>
      </c>
      <c r="I785" s="2468"/>
      <c r="J785" s="2472"/>
      <c r="K785" s="2472"/>
      <c r="L785" s="2468"/>
      <c r="M785" s="2468"/>
      <c r="N785" s="2468"/>
      <c r="O785" s="2468"/>
      <c r="P785" s="2468"/>
      <c r="Q785" s="1893"/>
      <c r="R785" s="2470"/>
      <c r="S785" s="2470"/>
      <c r="T785" s="2470"/>
      <c r="U785" s="2470"/>
      <c r="V785" s="2470"/>
      <c r="W785" s="2470"/>
      <c r="X785" s="3069"/>
      <c r="Y785" s="2470"/>
      <c r="Z785" s="2470"/>
      <c r="AA785" s="3070"/>
      <c r="AB785" s="3070"/>
      <c r="AC785" s="2470"/>
      <c r="AD785" s="2376"/>
      <c r="AE785" s="2376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  <c r="IU785" s="217"/>
    </row>
    <row r="786" spans="2:255" ht="45" x14ac:dyDescent="0.25">
      <c r="B786" s="217">
        <v>1</v>
      </c>
      <c r="C786" s="176" t="s">
        <v>428</v>
      </c>
      <c r="D786" s="175"/>
      <c r="E786" s="289"/>
      <c r="F786" s="2467">
        <f>SUM(,F690,F598,F495,F428,F364,F290,F195,F76)</f>
        <v>16250</v>
      </c>
      <c r="G786" s="2467">
        <f>SUM(,G690,G598,G495,G428,G364,G290,G195,G76)</f>
        <v>5416.666666666667</v>
      </c>
      <c r="H786" s="2467">
        <f>SUM(,H690,H598,H495,H428,H364,H290,H195,H76)</f>
        <v>4898</v>
      </c>
      <c r="I786" s="2468">
        <f>H786/G786*100</f>
        <v>90.424615384615379</v>
      </c>
      <c r="J786" s="2472"/>
      <c r="K786" s="2472"/>
      <c r="L786" s="2468"/>
      <c r="M786" s="2468"/>
      <c r="N786" s="2468"/>
      <c r="O786" s="2468"/>
      <c r="P786" s="2468"/>
      <c r="Q786" s="1893"/>
      <c r="R786" s="2470"/>
      <c r="S786" s="2470"/>
      <c r="T786" s="2470"/>
      <c r="U786" s="2470"/>
      <c r="V786" s="2470"/>
      <c r="W786" s="2470"/>
      <c r="X786" s="3069"/>
      <c r="Y786" s="2470"/>
      <c r="Z786" s="2470"/>
      <c r="AA786" s="3070"/>
      <c r="AB786" s="3070"/>
      <c r="AC786" s="2470"/>
      <c r="AD786" s="955"/>
      <c r="AE786" s="2376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  <c r="IU786" s="217"/>
    </row>
    <row r="787" spans="2:255" ht="57" x14ac:dyDescent="0.25">
      <c r="B787" s="217">
        <v>1</v>
      </c>
      <c r="C787" s="3219" t="s">
        <v>645</v>
      </c>
      <c r="D787" s="3152"/>
      <c r="E787" s="289"/>
      <c r="F787" s="2467">
        <f>F691+F599+F496+F429+F291+F196+F77</f>
        <v>14933</v>
      </c>
      <c r="G787" s="2468">
        <f>G691+G599+G496+G429+G291+G196+G77</f>
        <v>4977.6666666666661</v>
      </c>
      <c r="H787" s="2468">
        <f>H691+H599+H496+H429+H291+H196+H77</f>
        <v>480</v>
      </c>
      <c r="I787" s="2468">
        <f>H787/G787*100</f>
        <v>9.6430723900087063</v>
      </c>
      <c r="J787" s="2472"/>
      <c r="K787" s="2472"/>
      <c r="L787" s="2468"/>
      <c r="M787" s="2468"/>
      <c r="N787" s="2468"/>
      <c r="O787" s="2468"/>
      <c r="P787" s="2468"/>
      <c r="Q787" s="1893"/>
      <c r="R787" s="2468">
        <f>R691+R599+R496+R429+R291+R196+R77</f>
        <v>3053.5947000000001</v>
      </c>
      <c r="S787" s="2468">
        <f>S691+S599+S496+S429+S291+S196+S77</f>
        <v>35896.762399999992</v>
      </c>
      <c r="T787" s="2468">
        <f t="shared" ref="T787:AC787" si="602">T691+T599+T496+T429+T291+T196+T77</f>
        <v>35896.762399999992</v>
      </c>
      <c r="U787" s="2468">
        <f t="shared" ref="U787" si="603">U691+U599+U496+U429+U291+U196+U77</f>
        <v>35896.762399999992</v>
      </c>
      <c r="V787" s="2468">
        <f t="shared" si="602"/>
        <v>9975.0924545454545</v>
      </c>
      <c r="W787" s="2468">
        <f t="shared" si="602"/>
        <v>1114.29746</v>
      </c>
      <c r="X787" s="2468">
        <f t="shared" si="602"/>
        <v>0</v>
      </c>
      <c r="Y787" s="2468">
        <f t="shared" si="602"/>
        <v>0</v>
      </c>
      <c r="Z787" s="2468">
        <f t="shared" si="602"/>
        <v>-8860.7949945454548</v>
      </c>
      <c r="AA787" s="2468">
        <f t="shared" si="602"/>
        <v>0</v>
      </c>
      <c r="AB787" s="2468">
        <f t="shared" si="602"/>
        <v>0</v>
      </c>
      <c r="AC787" s="2468">
        <f t="shared" si="602"/>
        <v>1114.29746</v>
      </c>
      <c r="AD787" s="2376"/>
      <c r="AE787" s="2376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  <c r="IU787" s="217"/>
    </row>
    <row r="788" spans="2:255" ht="30" x14ac:dyDescent="0.25">
      <c r="B788" s="217">
        <v>1</v>
      </c>
      <c r="C788" s="577" t="s">
        <v>646</v>
      </c>
      <c r="D788" s="175"/>
      <c r="E788" s="289"/>
      <c r="F788" s="2467">
        <f t="shared" ref="F788:H789" si="604">F497+F292+F78</f>
        <v>154</v>
      </c>
      <c r="G788" s="2468">
        <f t="shared" si="604"/>
        <v>51.333333333333336</v>
      </c>
      <c r="H788" s="2468">
        <f t="shared" si="604"/>
        <v>30</v>
      </c>
      <c r="I788" s="2468">
        <f>H788/G788*100</f>
        <v>58.441558441558442</v>
      </c>
      <c r="J788" s="2472"/>
      <c r="K788" s="2472"/>
      <c r="L788" s="2468"/>
      <c r="M788" s="2468"/>
      <c r="N788" s="2468"/>
      <c r="O788" s="2468"/>
      <c r="P788" s="2468"/>
      <c r="Q788" s="1893"/>
      <c r="R788" s="2468">
        <f t="shared" ref="R788:AC788" si="605">R497+R292+R78</f>
        <v>403.00260000000003</v>
      </c>
      <c r="S788" s="2468">
        <f t="shared" si="605"/>
        <v>403.00260000000003</v>
      </c>
      <c r="T788" s="2468">
        <f t="shared" si="605"/>
        <v>403.00260000000003</v>
      </c>
      <c r="U788" s="2468">
        <f t="shared" ref="U788" si="606">U497+U292+U78</f>
        <v>403.00260000000003</v>
      </c>
      <c r="V788" s="2468">
        <f t="shared" si="605"/>
        <v>134.33420000000001</v>
      </c>
      <c r="W788" s="2468">
        <f t="shared" si="605"/>
        <v>78.508199999999988</v>
      </c>
      <c r="X788" s="2468">
        <f t="shared" si="605"/>
        <v>0</v>
      </c>
      <c r="Y788" s="2468">
        <f t="shared" si="605"/>
        <v>0</v>
      </c>
      <c r="Z788" s="2468">
        <f t="shared" si="605"/>
        <v>-55.826000000000022</v>
      </c>
      <c r="AA788" s="2468">
        <f t="shared" si="605"/>
        <v>0</v>
      </c>
      <c r="AB788" s="2468">
        <f t="shared" si="605"/>
        <v>0</v>
      </c>
      <c r="AC788" s="2468">
        <f t="shared" si="605"/>
        <v>78.508199999999988</v>
      </c>
      <c r="AD788" s="2376"/>
      <c r="AE788" s="2376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  <c r="IU788" s="217"/>
    </row>
    <row r="789" spans="2:255" ht="30" x14ac:dyDescent="0.25">
      <c r="B789" s="217">
        <v>1</v>
      </c>
      <c r="C789" s="577" t="s">
        <v>647</v>
      </c>
      <c r="D789" s="175"/>
      <c r="E789" s="289"/>
      <c r="F789" s="2467">
        <f t="shared" si="604"/>
        <v>925</v>
      </c>
      <c r="G789" s="2468">
        <f t="shared" si="604"/>
        <v>308.33333333333331</v>
      </c>
      <c r="H789" s="2468">
        <f t="shared" si="604"/>
        <v>204</v>
      </c>
      <c r="I789" s="2468">
        <f>H789/G789*100</f>
        <v>66.162162162162161</v>
      </c>
      <c r="J789" s="2472"/>
      <c r="K789" s="2472"/>
      <c r="L789" s="2468"/>
      <c r="M789" s="2468"/>
      <c r="N789" s="2468"/>
      <c r="O789" s="2468"/>
      <c r="P789" s="2468"/>
      <c r="Q789" s="1893"/>
      <c r="R789" s="2468">
        <f t="shared" ref="R789:AC789" si="607">R498+R293+R79</f>
        <v>2006.6950000000002</v>
      </c>
      <c r="S789" s="2468">
        <f t="shared" si="607"/>
        <v>2006.6950000000002</v>
      </c>
      <c r="T789" s="2468">
        <f t="shared" si="607"/>
        <v>2006.6950000000002</v>
      </c>
      <c r="U789" s="2468">
        <f t="shared" ref="U789" si="608">U498+U293+U79</f>
        <v>2006.6950000000002</v>
      </c>
      <c r="V789" s="2468">
        <f t="shared" si="607"/>
        <v>668.89833333333331</v>
      </c>
      <c r="W789" s="2468">
        <f t="shared" si="607"/>
        <v>442.55352000000005</v>
      </c>
      <c r="X789" s="2468">
        <f t="shared" si="607"/>
        <v>0</v>
      </c>
      <c r="Y789" s="2468">
        <f t="shared" si="607"/>
        <v>0</v>
      </c>
      <c r="Z789" s="2468">
        <f t="shared" si="607"/>
        <v>-226.34481333333338</v>
      </c>
      <c r="AA789" s="2468">
        <f t="shared" si="607"/>
        <v>0</v>
      </c>
      <c r="AB789" s="2468">
        <f t="shared" si="607"/>
        <v>0</v>
      </c>
      <c r="AC789" s="2468">
        <f t="shared" si="607"/>
        <v>442.55352000000005</v>
      </c>
      <c r="AD789" s="2376"/>
      <c r="AE789" s="2376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  <c r="IU789" s="217"/>
    </row>
    <row r="790" spans="2:255" ht="30" x14ac:dyDescent="0.25">
      <c r="B790" s="217">
        <v>1</v>
      </c>
      <c r="C790" s="577" t="s">
        <v>665</v>
      </c>
      <c r="D790" s="175"/>
      <c r="E790" s="289"/>
      <c r="F790" s="2467">
        <f>F430+F294+F80</f>
        <v>187</v>
      </c>
      <c r="G790" s="2468">
        <f>G430+G294+G80</f>
        <v>62.333333333333336</v>
      </c>
      <c r="H790" s="2468">
        <f>H430+H294+H80</f>
        <v>2</v>
      </c>
      <c r="I790" s="2468">
        <f>H790/G790*100</f>
        <v>3.2085561497326198</v>
      </c>
      <c r="J790" s="2472"/>
      <c r="K790" s="2472"/>
      <c r="L790" s="2468"/>
      <c r="M790" s="2468"/>
      <c r="N790" s="2468"/>
      <c r="O790" s="2468"/>
      <c r="P790" s="2468"/>
      <c r="Q790" s="1893"/>
      <c r="R790" s="2468">
        <f>R430+R294+R80</f>
        <v>643.89710000000002</v>
      </c>
      <c r="S790" s="2468">
        <f>S430+S294+S80</f>
        <v>643.89710000000002</v>
      </c>
      <c r="T790" s="2468">
        <f t="shared" ref="T790:AC790" si="609">T430+T294+T80</f>
        <v>643.89710000000002</v>
      </c>
      <c r="U790" s="2468">
        <f t="shared" ref="U790" si="610">U430+U294+U80</f>
        <v>643.89710000000002</v>
      </c>
      <c r="V790" s="2468">
        <f t="shared" si="609"/>
        <v>214.63236666666668</v>
      </c>
      <c r="W790" s="2468">
        <f t="shared" si="609"/>
        <v>6.88666</v>
      </c>
      <c r="X790" s="2468">
        <f t="shared" si="609"/>
        <v>0</v>
      </c>
      <c r="Y790" s="2468">
        <f t="shared" si="609"/>
        <v>0</v>
      </c>
      <c r="Z790" s="2468">
        <f t="shared" si="609"/>
        <v>-207.74570666666668</v>
      </c>
      <c r="AA790" s="2468">
        <f t="shared" si="609"/>
        <v>0</v>
      </c>
      <c r="AB790" s="2468">
        <f t="shared" si="609"/>
        <v>0</v>
      </c>
      <c r="AC790" s="2468">
        <f t="shared" si="609"/>
        <v>6.88666</v>
      </c>
      <c r="AD790" s="2376"/>
      <c r="AE790" s="2376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  <c r="IU790" s="217"/>
    </row>
    <row r="791" spans="2:255" ht="30" x14ac:dyDescent="0.25">
      <c r="C791" s="577" t="s">
        <v>666</v>
      </c>
      <c r="D791" s="175"/>
      <c r="E791" s="289"/>
      <c r="F791" s="2467">
        <f>F692+F600+F431+F295+F197+F81</f>
        <v>13667</v>
      </c>
      <c r="G791" s="2468">
        <f>G692+G600+G431+G295+G197+G81</f>
        <v>4555.6666666666661</v>
      </c>
      <c r="H791" s="2468">
        <f>H692+H600+H431+H295+H197+H81</f>
        <v>244</v>
      </c>
      <c r="I791" s="2468">
        <f t="shared" ref="I791" si="611">H791/G791*100</f>
        <v>5.3559669276359116</v>
      </c>
      <c r="J791" s="2472"/>
      <c r="K791" s="2472"/>
      <c r="L791" s="2468"/>
      <c r="M791" s="2468"/>
      <c r="N791" s="2468"/>
      <c r="O791" s="2468"/>
      <c r="P791" s="2468"/>
      <c r="Q791" s="1893"/>
      <c r="R791" s="2468">
        <f>R692+R600+R431+R295+R197+R81</f>
        <v>0</v>
      </c>
      <c r="S791" s="2468">
        <f>S692+S600+S431+S295+S197+S81</f>
        <v>32843.167699999998</v>
      </c>
      <c r="T791" s="2468">
        <f t="shared" ref="T791:AC791" si="612">T692+T600+T431+T295+T197+T81</f>
        <v>32843.167699999998</v>
      </c>
      <c r="U791" s="2468">
        <f t="shared" ref="U791" si="613">U692+U600+U431+U295+U197+U81</f>
        <v>32843.167699999998</v>
      </c>
      <c r="V791" s="2468">
        <f t="shared" si="612"/>
        <v>8957.227554545454</v>
      </c>
      <c r="W791" s="2468">
        <f t="shared" si="612"/>
        <v>586.34907999999996</v>
      </c>
      <c r="X791" s="2468">
        <f t="shared" si="612"/>
        <v>0</v>
      </c>
      <c r="Y791" s="2468">
        <f t="shared" si="612"/>
        <v>0</v>
      </c>
      <c r="Z791" s="2468">
        <f t="shared" si="612"/>
        <v>-8370.8784745454541</v>
      </c>
      <c r="AA791" s="2468">
        <f t="shared" si="612"/>
        <v>0</v>
      </c>
      <c r="AB791" s="2468">
        <f t="shared" si="612"/>
        <v>0</v>
      </c>
      <c r="AC791" s="2468">
        <f t="shared" si="612"/>
        <v>586.34907999999996</v>
      </c>
      <c r="AD791" s="2376"/>
      <c r="AE791" s="2376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  <c r="IU791" s="217"/>
    </row>
    <row r="792" spans="2:255" ht="29.25" x14ac:dyDescent="0.25">
      <c r="B792" s="217">
        <v>1</v>
      </c>
      <c r="C792" s="576" t="s">
        <v>304</v>
      </c>
      <c r="D792" s="175"/>
      <c r="E792" s="289"/>
      <c r="F792" s="2467">
        <f>SUM(F693,F628,F601,F499,F432,F365,F296,F198,F82)</f>
        <v>149983.06382978722</v>
      </c>
      <c r="G792" s="2468">
        <f>SUM(G693,G628,G601,G499,G432,G365,G296,G198,G82)</f>
        <v>49993.94326241134</v>
      </c>
      <c r="H792" s="2468">
        <f>SUM(H693,H628,H601,H499,H432,H365,H296,H198,H82)</f>
        <v>53827.508510638305</v>
      </c>
      <c r="I792" s="2468">
        <f>H792/G792*100</f>
        <v>107.66805936492167</v>
      </c>
      <c r="J792" s="2472"/>
      <c r="K792" s="2472"/>
      <c r="L792" s="2468"/>
      <c r="M792" s="2468"/>
      <c r="N792" s="2468"/>
      <c r="O792" s="2468"/>
      <c r="P792" s="2468"/>
      <c r="Q792" s="1893"/>
      <c r="R792" s="2470"/>
      <c r="S792" s="2470"/>
      <c r="T792" s="2470"/>
      <c r="U792" s="2470"/>
      <c r="V792" s="2470"/>
      <c r="W792" s="2470"/>
      <c r="X792" s="3069"/>
      <c r="Y792" s="2470"/>
      <c r="Z792" s="2470"/>
      <c r="AA792" s="3070"/>
      <c r="AB792" s="3070"/>
      <c r="AC792" s="2470"/>
      <c r="AD792" s="2376"/>
      <c r="AE792" s="2376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  <c r="IU792" s="217"/>
    </row>
    <row r="793" spans="2:255" x14ac:dyDescent="0.25">
      <c r="B793" s="217">
        <v>1</v>
      </c>
      <c r="C793" s="576" t="s">
        <v>312</v>
      </c>
      <c r="D793" s="175"/>
      <c r="E793" s="289"/>
      <c r="F793" s="2467">
        <f>SUM(,F694,F602,F500,F433,F366,F297,F199,F83)</f>
        <v>36797</v>
      </c>
      <c r="G793" s="2468">
        <f>SUM(,G694,G602,G500,G433,G366,G297,G199,G83)</f>
        <v>12265.333333333332</v>
      </c>
      <c r="H793" s="2468">
        <f>SUM(,H694,H602,H500,H433,H366,H297,H199,H83)</f>
        <v>12668</v>
      </c>
      <c r="I793" s="2468">
        <f>H793/G793*100</f>
        <v>103.2829655397326</v>
      </c>
      <c r="J793" s="2472"/>
      <c r="K793" s="2472"/>
      <c r="L793" s="2468"/>
      <c r="M793" s="2468"/>
      <c r="N793" s="2468"/>
      <c r="O793" s="2468"/>
      <c r="P793" s="2468"/>
      <c r="Q793" s="1893"/>
      <c r="R793" s="2470"/>
      <c r="S793" s="2470"/>
      <c r="T793" s="2470"/>
      <c r="U793" s="2470"/>
      <c r="V793" s="2470"/>
      <c r="W793" s="2470"/>
      <c r="X793" s="3069"/>
      <c r="Y793" s="2470"/>
      <c r="Z793" s="2470"/>
      <c r="AA793" s="3070"/>
      <c r="AB793" s="3070"/>
      <c r="AC793" s="2470"/>
      <c r="AD793" s="2376"/>
      <c r="AE793" s="2376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  <c r="IU793" s="217"/>
    </row>
    <row r="794" spans="2:255" x14ac:dyDescent="0.25">
      <c r="B794" s="217">
        <v>1</v>
      </c>
      <c r="C794" s="579" t="s">
        <v>313</v>
      </c>
      <c r="D794" s="175"/>
      <c r="E794" s="289"/>
      <c r="F794" s="2467">
        <f>SUM(F695,F629,F603,F501,F434,F367,F298,F200,F84)</f>
        <v>82651.063829787221</v>
      </c>
      <c r="G794" s="2468">
        <f>SUM(G695,G629,G603,G501,G434,G367,G298,G200,G84)</f>
        <v>27549.943262411347</v>
      </c>
      <c r="H794" s="2468">
        <f>SUM(H695,H629,H603,H501,H434,H367,H298,H200,H84)</f>
        <v>27679.508510638305</v>
      </c>
      <c r="I794" s="2468">
        <f>H794/G794*100</f>
        <v>100.47029225066947</v>
      </c>
      <c r="J794" s="2472"/>
      <c r="K794" s="2472"/>
      <c r="L794" s="2468"/>
      <c r="M794" s="2468"/>
      <c r="N794" s="2468"/>
      <c r="O794" s="2468"/>
      <c r="P794" s="2468"/>
      <c r="Q794" s="1893"/>
      <c r="R794" s="2470"/>
      <c r="S794" s="2470"/>
      <c r="T794" s="2470"/>
      <c r="U794" s="2470"/>
      <c r="V794" s="2470"/>
      <c r="W794" s="2470"/>
      <c r="X794" s="3069"/>
      <c r="Y794" s="2470"/>
      <c r="Z794" s="2470"/>
      <c r="AA794" s="3070"/>
      <c r="AB794" s="3070"/>
      <c r="AC794" s="2470"/>
      <c r="AD794" s="2376"/>
      <c r="AE794" s="2376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  <c r="IU794" s="217"/>
    </row>
    <row r="795" spans="2:255" x14ac:dyDescent="0.25">
      <c r="B795" s="217">
        <v>1</v>
      </c>
      <c r="C795" s="582" t="s">
        <v>314</v>
      </c>
      <c r="D795" s="175"/>
      <c r="E795" s="289"/>
      <c r="F795" s="2467">
        <f>SUM(F696,F630,F604,F435,F502,F299,F201,F85)</f>
        <v>772920</v>
      </c>
      <c r="G795" s="2468">
        <f>SUM(G696,G630,G604,G435,G502,G299,G201,G85)</f>
        <v>257640.33333333331</v>
      </c>
      <c r="H795" s="2468">
        <f>SUM(H696,H630,H604,H435,H502,H299,H201,H85)</f>
        <v>258984.66000000003</v>
      </c>
      <c r="I795" s="2468">
        <f>H795/G795*100</f>
        <v>100.52178424444416</v>
      </c>
      <c r="J795" s="2472"/>
      <c r="K795" s="2472"/>
      <c r="L795" s="2468"/>
      <c r="M795" s="2468"/>
      <c r="N795" s="2468"/>
      <c r="O795" s="2468"/>
      <c r="P795" s="2468"/>
      <c r="Q795" s="1893"/>
      <c r="R795" s="2470"/>
      <c r="S795" s="2470"/>
      <c r="T795" s="2470"/>
      <c r="U795" s="2470"/>
      <c r="V795" s="2470"/>
      <c r="W795" s="2470"/>
      <c r="X795" s="3069"/>
      <c r="Y795" s="2470"/>
      <c r="Z795" s="2470"/>
      <c r="AA795" s="3070"/>
      <c r="AB795" s="3070"/>
      <c r="AC795" s="2470"/>
      <c r="AD795" s="2376"/>
      <c r="AE795" s="2376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  <c r="IU795" s="217"/>
    </row>
    <row r="796" spans="2:255" x14ac:dyDescent="0.25">
      <c r="B796" s="217">
        <v>1</v>
      </c>
      <c r="C796" s="582" t="s">
        <v>315</v>
      </c>
      <c r="D796" s="175"/>
      <c r="E796" s="289"/>
      <c r="F796" s="2467">
        <f>F631</f>
        <v>4000</v>
      </c>
      <c r="G796" s="2468">
        <f t="shared" ref="G796:H796" si="614">G631</f>
        <v>1333.3333333333333</v>
      </c>
      <c r="H796" s="2468">
        <f t="shared" si="614"/>
        <v>1202.72</v>
      </c>
      <c r="I796" s="2468">
        <f>H796/G796*100</f>
        <v>90.204000000000008</v>
      </c>
      <c r="J796" s="2472"/>
      <c r="K796" s="2472"/>
      <c r="L796" s="2468"/>
      <c r="M796" s="2468"/>
      <c r="N796" s="2468"/>
      <c r="O796" s="2468"/>
      <c r="P796" s="2468"/>
      <c r="Q796" s="1893"/>
      <c r="R796" s="2470"/>
      <c r="S796" s="2470"/>
      <c r="T796" s="2470"/>
      <c r="U796" s="2470"/>
      <c r="V796" s="2470"/>
      <c r="W796" s="2470"/>
      <c r="X796" s="3069"/>
      <c r="Y796" s="2470"/>
      <c r="Z796" s="2470"/>
      <c r="AA796" s="3070"/>
      <c r="AB796" s="3070"/>
      <c r="AC796" s="2470"/>
      <c r="AD796" s="2376"/>
      <c r="AE796" s="2376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  <c r="IU796" s="217"/>
    </row>
    <row r="797" spans="2:255" ht="29.25" x14ac:dyDescent="0.25">
      <c r="C797" s="576" t="s">
        <v>458</v>
      </c>
      <c r="D797" s="175"/>
      <c r="E797" s="289"/>
      <c r="F797" s="2467">
        <f>F436</f>
        <v>200</v>
      </c>
      <c r="G797" s="2468">
        <f>G436</f>
        <v>66.666666666666671</v>
      </c>
      <c r="H797" s="2468">
        <f>H436</f>
        <v>73</v>
      </c>
      <c r="I797" s="2468">
        <f>I436</f>
        <v>109.5</v>
      </c>
      <c r="J797" s="2472"/>
      <c r="K797" s="2472"/>
      <c r="L797" s="2468"/>
      <c r="M797" s="2468"/>
      <c r="N797" s="2468"/>
      <c r="O797" s="2468"/>
      <c r="P797" s="2468"/>
      <c r="Q797" s="1893"/>
      <c r="R797" s="2470">
        <f t="shared" ref="R797:AC797" si="615">R436</f>
        <v>9171.1049999999996</v>
      </c>
      <c r="S797" s="2470">
        <f t="shared" ref="S797:T797" si="616">S436</f>
        <v>9171.1049999999996</v>
      </c>
      <c r="T797" s="2470">
        <f t="shared" si="616"/>
        <v>9171.1049999999996</v>
      </c>
      <c r="U797" s="2470">
        <f t="shared" ref="U797" si="617">U436</f>
        <v>9171.1049999999996</v>
      </c>
      <c r="V797" s="2470">
        <f t="shared" si="615"/>
        <v>3057.0349999999999</v>
      </c>
      <c r="W797" s="2470">
        <f t="shared" si="615"/>
        <v>3578.34177</v>
      </c>
      <c r="X797" s="3069">
        <f t="shared" si="615"/>
        <v>0</v>
      </c>
      <c r="Y797" s="2470">
        <f t="shared" si="615"/>
        <v>0</v>
      </c>
      <c r="Z797" s="2470">
        <f t="shared" si="615"/>
        <v>521.30677000000014</v>
      </c>
      <c r="AA797" s="3070">
        <f t="shared" si="615"/>
        <v>0</v>
      </c>
      <c r="AB797" s="3070">
        <f t="shared" si="615"/>
        <v>0</v>
      </c>
      <c r="AC797" s="2470">
        <f t="shared" si="615"/>
        <v>3578.34177</v>
      </c>
      <c r="AD797" s="2376"/>
      <c r="AE797" s="2376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  <c r="IU797" s="217"/>
    </row>
    <row r="798" spans="2:255" ht="29.25" x14ac:dyDescent="0.25">
      <c r="C798" s="576" t="s">
        <v>682</v>
      </c>
      <c r="D798" s="175"/>
      <c r="E798" s="289"/>
      <c r="F798" s="2467">
        <f>F697+F605+F300+F202+F86+F503</f>
        <v>30335</v>
      </c>
      <c r="G798" s="2468">
        <f>G697+G605+G300+G202+G86+G503</f>
        <v>10111.999999999998</v>
      </c>
      <c r="H798" s="2468">
        <f>H697+H605+H300+H202+H86+H503</f>
        <v>13407</v>
      </c>
      <c r="I798" s="2468">
        <f>H798/G798*100</f>
        <v>132.58504746835445</v>
      </c>
      <c r="J798" s="2472"/>
      <c r="K798" s="2472"/>
      <c r="L798" s="2468"/>
      <c r="M798" s="2468"/>
      <c r="N798" s="2468"/>
      <c r="O798" s="2468"/>
      <c r="P798" s="2468"/>
      <c r="Q798" s="1893"/>
      <c r="R798" s="2470">
        <f t="shared" ref="R798:AC798" si="618">R697+R605+R300+R202+R86+R503</f>
        <v>58450.05</v>
      </c>
      <c r="S798" s="2470">
        <f t="shared" si="618"/>
        <v>58546.55</v>
      </c>
      <c r="T798" s="2470">
        <f t="shared" ref="T798:U798" si="619">T697+T605+T300+T202+T86+T503</f>
        <v>58546.55</v>
      </c>
      <c r="U798" s="2470">
        <f t="shared" si="619"/>
        <v>58546.55</v>
      </c>
      <c r="V798" s="2470">
        <f t="shared" si="618"/>
        <v>19509.668181818179</v>
      </c>
      <c r="W798" s="2470">
        <f t="shared" si="618"/>
        <v>26170.673740000002</v>
      </c>
      <c r="X798" s="3069">
        <f t="shared" si="618"/>
        <v>0</v>
      </c>
      <c r="Y798" s="2470">
        <f t="shared" si="618"/>
        <v>0</v>
      </c>
      <c r="Z798" s="2470">
        <f t="shared" si="618"/>
        <v>6661.0055581818206</v>
      </c>
      <c r="AA798" s="3070">
        <f t="shared" si="618"/>
        <v>0</v>
      </c>
      <c r="AB798" s="3070">
        <f t="shared" si="618"/>
        <v>-88.715959999999995</v>
      </c>
      <c r="AC798" s="2470">
        <f t="shared" si="618"/>
        <v>26081.957780000004</v>
      </c>
      <c r="AD798" s="2376"/>
      <c r="AE798" s="2376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  <c r="IU798" s="217"/>
    </row>
    <row r="799" spans="2:255" ht="29.25" x14ac:dyDescent="0.25">
      <c r="B799" s="217">
        <v>1</v>
      </c>
      <c r="C799" s="576" t="s">
        <v>297</v>
      </c>
      <c r="D799" s="175"/>
      <c r="E799" s="289"/>
      <c r="F799" s="2467">
        <f>F504+F440+F368+F301+F87</f>
        <v>15656</v>
      </c>
      <c r="G799" s="2468">
        <f>G504+G440+G368+G301+G87</f>
        <v>5218.333333333333</v>
      </c>
      <c r="H799" s="2468">
        <f>H504+H440+H368+H301+H87</f>
        <v>5409</v>
      </c>
      <c r="I799" s="2468">
        <f>H799/G799*100</f>
        <v>103.65378473331204</v>
      </c>
      <c r="J799" s="2472"/>
      <c r="K799" s="2472"/>
      <c r="L799" s="2468"/>
      <c r="M799" s="2468"/>
      <c r="N799" s="2468"/>
      <c r="O799" s="2468"/>
      <c r="P799" s="2468"/>
      <c r="Q799" s="1893"/>
      <c r="R799" s="2470"/>
      <c r="S799" s="2470"/>
      <c r="T799" s="2470"/>
      <c r="U799" s="2470"/>
      <c r="V799" s="2470"/>
      <c r="W799" s="2470"/>
      <c r="X799" s="3069"/>
      <c r="Y799" s="2470"/>
      <c r="Z799" s="2470"/>
      <c r="AA799" s="3070"/>
      <c r="AB799" s="3070"/>
      <c r="AC799" s="2470"/>
      <c r="AD799" s="2376"/>
      <c r="AE799" s="2376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  <c r="IU799" s="217"/>
    </row>
    <row r="800" spans="2:255" ht="30" x14ac:dyDescent="0.25">
      <c r="B800" s="217">
        <v>1</v>
      </c>
      <c r="C800" s="581" t="s">
        <v>593</v>
      </c>
      <c r="D800" s="175"/>
      <c r="E800" s="289"/>
      <c r="F800" s="2467">
        <f>SUM(F505,F441,F369,F302,F88)</f>
        <v>15656</v>
      </c>
      <c r="G800" s="2468">
        <f>SUM(G505,G441,G369,G302,G88)</f>
        <v>5218.333333333333</v>
      </c>
      <c r="H800" s="2468">
        <f>SUM(H505,H441,H369,H302,H88)</f>
        <v>5409</v>
      </c>
      <c r="I800" s="2468">
        <f>H800/G800*100</f>
        <v>103.65378473331204</v>
      </c>
      <c r="J800" s="2472"/>
      <c r="K800" s="2472"/>
      <c r="L800" s="2468"/>
      <c r="M800" s="2468"/>
      <c r="N800" s="2468"/>
      <c r="O800" s="2468"/>
      <c r="P800" s="2468"/>
      <c r="Q800" s="1893"/>
      <c r="R800" s="2470"/>
      <c r="S800" s="2470"/>
      <c r="T800" s="2470"/>
      <c r="U800" s="2470"/>
      <c r="V800" s="2470"/>
      <c r="W800" s="2470"/>
      <c r="X800" s="3069"/>
      <c r="Y800" s="2470"/>
      <c r="Z800" s="2470"/>
      <c r="AA800" s="3070"/>
      <c r="AB800" s="3070"/>
      <c r="AC800" s="2470"/>
      <c r="AD800" s="2376"/>
      <c r="AE800" s="2376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  <c r="IU800" s="217"/>
    </row>
    <row r="801" spans="1:255" ht="72" x14ac:dyDescent="0.25">
      <c r="B801" s="217">
        <v>1</v>
      </c>
      <c r="C801" s="576" t="s">
        <v>298</v>
      </c>
      <c r="D801" s="175"/>
      <c r="E801" s="289"/>
      <c r="F801" s="2467">
        <f>SUM(F442,F370,F303,F203,F89)</f>
        <v>30753</v>
      </c>
      <c r="G801" s="2468">
        <f>SUM(G442,G370,G303,G203,G89)</f>
        <v>10251.333333333334</v>
      </c>
      <c r="H801" s="2468">
        <f>SUM(H442,H370,H303,H203,H89)</f>
        <v>14490</v>
      </c>
      <c r="I801" s="2468">
        <f>H801/G801*100</f>
        <v>141.34746699616309</v>
      </c>
      <c r="J801" s="2472"/>
      <c r="K801" s="2472"/>
      <c r="L801" s="2468"/>
      <c r="M801" s="2468"/>
      <c r="N801" s="2468"/>
      <c r="O801" s="2468"/>
      <c r="P801" s="2468"/>
      <c r="Q801" s="1893"/>
      <c r="R801" s="2470"/>
      <c r="S801" s="2470"/>
      <c r="T801" s="2470"/>
      <c r="U801" s="2470"/>
      <c r="V801" s="2470"/>
      <c r="W801" s="2470"/>
      <c r="X801" s="3069"/>
      <c r="Y801" s="2470"/>
      <c r="Z801" s="2470"/>
      <c r="AA801" s="3070"/>
      <c r="AB801" s="3070"/>
      <c r="AC801" s="2470"/>
      <c r="AD801" s="2376"/>
      <c r="AE801" s="2376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  <c r="IU801" s="217"/>
    </row>
    <row r="802" spans="1:255" x14ac:dyDescent="0.25">
      <c r="B802" s="217">
        <v>1</v>
      </c>
      <c r="C802" s="585" t="s">
        <v>214</v>
      </c>
      <c r="D802" s="175"/>
      <c r="E802" s="289"/>
      <c r="F802" s="2467">
        <f>SUM(F724,F698,F606,F506,F443,F371,F304,F204,F90)</f>
        <v>556044</v>
      </c>
      <c r="G802" s="2468">
        <f>SUM(G724,G698,G606,G506,G443,G371,G304,G204,G90)</f>
        <v>185348.33333333334</v>
      </c>
      <c r="H802" s="2468">
        <f>SUM(H724,H698,H606,H506,H443,H371,H304,H204,H90)</f>
        <v>233025</v>
      </c>
      <c r="I802" s="2468">
        <f>H802/G802*100</f>
        <v>125.72273826758624</v>
      </c>
      <c r="J802" s="2472"/>
      <c r="K802" s="2472"/>
      <c r="L802" s="2468"/>
      <c r="M802" s="2468"/>
      <c r="N802" s="2468"/>
      <c r="O802" s="2468"/>
      <c r="P802" s="2468"/>
      <c r="Q802" s="1893"/>
      <c r="R802" s="2470">
        <f t="shared" ref="R802:AC802" si="620">SUM(R724,R698,R606,R506,R443,R371,R304,R204,R90)</f>
        <v>302433.33552021702</v>
      </c>
      <c r="S802" s="2470">
        <f t="shared" si="620"/>
        <v>302433.33552021702</v>
      </c>
      <c r="T802" s="2470">
        <f t="shared" ref="T802:U802" si="621">SUM(T724,T698,T606,T506,T443,T371,T304,T204,T90)</f>
        <v>302433.33552021702</v>
      </c>
      <c r="U802" s="2470">
        <f t="shared" si="621"/>
        <v>302433.33552021702</v>
      </c>
      <c r="V802" s="2470">
        <f t="shared" si="620"/>
        <v>100811.11184007232</v>
      </c>
      <c r="W802" s="2470">
        <f t="shared" si="620"/>
        <v>111551.04545000001</v>
      </c>
      <c r="X802" s="3069">
        <f t="shared" si="620"/>
        <v>0</v>
      </c>
      <c r="Y802" s="2470">
        <f t="shared" si="620"/>
        <v>12779.285439999998</v>
      </c>
      <c r="Z802" s="2470">
        <f t="shared" si="620"/>
        <v>10739.933609927708</v>
      </c>
      <c r="AA802" s="3070">
        <f t="shared" si="620"/>
        <v>-140.85786000000002</v>
      </c>
      <c r="AB802" s="3070">
        <f t="shared" si="620"/>
        <v>0</v>
      </c>
      <c r="AC802" s="2470">
        <f t="shared" si="620"/>
        <v>124330.33089000001</v>
      </c>
      <c r="AD802" s="2376"/>
      <c r="AE802" s="2376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  <c r="IU802" s="217"/>
    </row>
    <row r="803" spans="1:255" ht="29.25" x14ac:dyDescent="0.25">
      <c r="B803" s="217">
        <v>1</v>
      </c>
      <c r="C803" s="586" t="s">
        <v>288</v>
      </c>
      <c r="D803" s="175"/>
      <c r="E803" s="289"/>
      <c r="F803" s="2467">
        <f>SUBTOTAL(9,F323,F106)</f>
        <v>0</v>
      </c>
      <c r="G803" s="2468">
        <f>SUBTOTAL(9,G323,G106)</f>
        <v>0</v>
      </c>
      <c r="H803" s="2468">
        <f>SUBTOTAL(9,H323,H106)</f>
        <v>29</v>
      </c>
      <c r="I803" s="2468"/>
      <c r="J803" s="2472"/>
      <c r="K803" s="2472"/>
      <c r="L803" s="2468"/>
      <c r="M803" s="2468"/>
      <c r="N803" s="2468"/>
      <c r="O803" s="2468"/>
      <c r="P803" s="2468"/>
      <c r="Q803" s="1893"/>
      <c r="R803" s="2470">
        <f t="shared" ref="R803:AC803" si="622">SUM(R323,R106)</f>
        <v>0</v>
      </c>
      <c r="S803" s="2470">
        <f t="shared" si="622"/>
        <v>0</v>
      </c>
      <c r="T803" s="2470">
        <f t="shared" ref="T803:U803" si="623">SUM(T323,T106)</f>
        <v>0</v>
      </c>
      <c r="U803" s="2470">
        <f t="shared" si="623"/>
        <v>0</v>
      </c>
      <c r="V803" s="2470">
        <f t="shared" si="622"/>
        <v>0</v>
      </c>
      <c r="W803" s="2470">
        <f t="shared" si="622"/>
        <v>0</v>
      </c>
      <c r="X803" s="3069">
        <f t="shared" si="622"/>
        <v>0</v>
      </c>
      <c r="Y803" s="2470">
        <f t="shared" si="622"/>
        <v>17.471050000000002</v>
      </c>
      <c r="Z803" s="2470">
        <f t="shared" si="622"/>
        <v>0</v>
      </c>
      <c r="AA803" s="3070">
        <f t="shared" si="622"/>
        <v>0</v>
      </c>
      <c r="AB803" s="3070">
        <f t="shared" si="622"/>
        <v>0</v>
      </c>
      <c r="AC803" s="2470">
        <f t="shared" si="622"/>
        <v>17.471050000000002</v>
      </c>
      <c r="AD803" s="2376"/>
      <c r="AE803" s="2376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  <c r="IU803" s="217"/>
    </row>
    <row r="804" spans="1:255" ht="86.25" x14ac:dyDescent="0.25">
      <c r="B804" s="217">
        <v>1</v>
      </c>
      <c r="C804" s="586" t="s">
        <v>464</v>
      </c>
      <c r="D804" s="175"/>
      <c r="E804" s="289"/>
      <c r="F804" s="2467">
        <f>SUM(F701,F609,F324,F211,F107)</f>
        <v>71918</v>
      </c>
      <c r="G804" s="2468">
        <f>SUM(G701,G609,G324,G211,G107)</f>
        <v>23972</v>
      </c>
      <c r="H804" s="2468">
        <f>SUM(H701,H609,H324,H211,H107)</f>
        <v>22331</v>
      </c>
      <c r="I804" s="2468">
        <f t="shared" ref="I804:I809" si="624">H804/G804*100</f>
        <v>93.154513599199063</v>
      </c>
      <c r="J804" s="2472"/>
      <c r="K804" s="2472"/>
      <c r="L804" s="2468"/>
      <c r="M804" s="2468"/>
      <c r="N804" s="2468"/>
      <c r="O804" s="2468"/>
      <c r="P804" s="2468"/>
      <c r="Q804" s="1893"/>
      <c r="R804" s="2470">
        <f t="shared" ref="R804:AC804" si="625">SUM(R701,R609,R324,R211, ,R107)</f>
        <v>321262.80089999997</v>
      </c>
      <c r="S804" s="2470">
        <f t="shared" si="625"/>
        <v>321262.80089999997</v>
      </c>
      <c r="T804" s="2470">
        <f t="shared" ref="T804:U804" si="626">SUM(T701,T609,T324,T211, ,T107)</f>
        <v>321262.80089999997</v>
      </c>
      <c r="U804" s="2470">
        <f t="shared" si="626"/>
        <v>321262.80089999997</v>
      </c>
      <c r="V804" s="2470">
        <f t="shared" si="625"/>
        <v>107087.60029999999</v>
      </c>
      <c r="W804" s="2470">
        <f t="shared" si="625"/>
        <v>97705.430420000019</v>
      </c>
      <c r="X804" s="3069">
        <f t="shared" si="625"/>
        <v>0</v>
      </c>
      <c r="Y804" s="2470">
        <f t="shared" si="625"/>
        <v>0</v>
      </c>
      <c r="Z804" s="2470">
        <f t="shared" si="625"/>
        <v>-9382.1698799999795</v>
      </c>
      <c r="AA804" s="3070">
        <f t="shared" si="625"/>
        <v>0</v>
      </c>
      <c r="AB804" s="3070">
        <f t="shared" si="625"/>
        <v>-651.68425000000002</v>
      </c>
      <c r="AC804" s="2470">
        <f t="shared" si="625"/>
        <v>97053.746170000013</v>
      </c>
      <c r="AD804" s="2376"/>
      <c r="AE804" s="2376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  <c r="IU804" s="217"/>
    </row>
    <row r="805" spans="1:255" ht="29.25" x14ac:dyDescent="0.25">
      <c r="A805" s="217">
        <v>1</v>
      </c>
      <c r="B805" s="217">
        <v>1</v>
      </c>
      <c r="C805" s="586" t="s">
        <v>256</v>
      </c>
      <c r="D805" s="176"/>
      <c r="E805" s="176"/>
      <c r="F805" s="2467">
        <f>SUM(,F702,F632,F610,F549,F460,F377,F325,F212,F108)</f>
        <v>551952.5</v>
      </c>
      <c r="G805" s="2468">
        <f>SUM(,G702,G632,G610,G549,G460,G377,G325,G212,G108)</f>
        <v>183984.08333333334</v>
      </c>
      <c r="H805" s="2468">
        <f>SUM(,H702,H632,H610,H549,H460,H377,H325,H212,H108)</f>
        <v>171795.435</v>
      </c>
      <c r="I805" s="2468">
        <f t="shared" si="624"/>
        <v>93.375161528918483</v>
      </c>
      <c r="J805" s="2472"/>
      <c r="K805" s="2472"/>
      <c r="L805" s="2468"/>
      <c r="M805" s="2468"/>
      <c r="N805" s="2468"/>
      <c r="O805" s="2468"/>
      <c r="P805" s="2468"/>
      <c r="Q805" s="1893"/>
      <c r="R805" s="2470"/>
      <c r="S805" s="2470"/>
      <c r="T805" s="2470"/>
      <c r="U805" s="2470"/>
      <c r="V805" s="2470"/>
      <c r="W805" s="2470"/>
      <c r="X805" s="3069"/>
      <c r="Y805" s="2470"/>
      <c r="Z805" s="2470"/>
      <c r="AA805" s="3070"/>
      <c r="AB805" s="3070"/>
      <c r="AC805" s="2470"/>
      <c r="AD805" s="2376"/>
      <c r="AE805" s="2376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  <c r="IU805" s="217"/>
    </row>
    <row r="806" spans="1:255" ht="43.5" x14ac:dyDescent="0.25">
      <c r="B806" s="217">
        <v>1</v>
      </c>
      <c r="C806" s="586" t="s">
        <v>269</v>
      </c>
      <c r="D806" s="176"/>
      <c r="E806" s="176"/>
      <c r="F806" s="2467">
        <f>SUM(F703,F611,F550,F461,F378,F326,F213,F109)</f>
        <v>242885</v>
      </c>
      <c r="G806" s="2468">
        <f>SUM(G703,G611,G550,G461,G378,G326,G213,G109)</f>
        <v>80962</v>
      </c>
      <c r="H806" s="2468">
        <f>SUM(H703,H611,H550,H461,H378,H326,H213,H109)</f>
        <v>77244</v>
      </c>
      <c r="I806" s="2468">
        <f t="shared" si="624"/>
        <v>95.407722141251455</v>
      </c>
      <c r="J806" s="2472"/>
      <c r="K806" s="2472"/>
      <c r="L806" s="2468"/>
      <c r="M806" s="2468"/>
      <c r="N806" s="2468"/>
      <c r="O806" s="2468"/>
      <c r="P806" s="2468"/>
      <c r="Q806" s="1893"/>
      <c r="R806" s="2470">
        <f t="shared" ref="R806:W806" si="627">SUM(R703,R611,R550,R461, ,R378,R326,R213, ,R109)</f>
        <v>0</v>
      </c>
      <c r="S806" s="2470">
        <f t="shared" si="627"/>
        <v>0</v>
      </c>
      <c r="T806" s="2470">
        <f t="shared" si="627"/>
        <v>0</v>
      </c>
      <c r="U806" s="2470">
        <f t="shared" si="627"/>
        <v>0</v>
      </c>
      <c r="V806" s="2470">
        <f t="shared" si="627"/>
        <v>0</v>
      </c>
      <c r="W806" s="2470">
        <f t="shared" si="627"/>
        <v>0</v>
      </c>
      <c r="X806" s="3069" t="e">
        <f>SUM(X703,#REF!,X611,X550,X461, ,X378,X326,X213, ,X109)</f>
        <v>#REF!</v>
      </c>
      <c r="Y806" s="2470">
        <f>SUM(Y703,Y611,Y550,Y461, ,Y378,Y326,Y213, ,Y109)</f>
        <v>0</v>
      </c>
      <c r="Z806" s="2470">
        <f>SUM(Z703,Z611,Z550,Z461, ,Z378,Z326,Z213, ,Z109)</f>
        <v>0</v>
      </c>
      <c r="AA806" s="2470">
        <f>SUM(AA703,AA611,AA550,AA461, ,AA378,AA326,AA213, ,AA109)</f>
        <v>0</v>
      </c>
      <c r="AB806" s="2470">
        <f>SUM(AB703,AB611,AB550,AB461, ,AB378,AB326,AB213, ,AB109)</f>
        <v>0</v>
      </c>
      <c r="AC806" s="2470">
        <f>SUM(AC703,AC611,AC550,AC461, ,AC378,AC326,AC213, ,AC109)</f>
        <v>0</v>
      </c>
      <c r="AD806" s="2376"/>
      <c r="AE806" s="2376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  <c r="IU806" s="217"/>
    </row>
    <row r="807" spans="1:255" ht="29.25" x14ac:dyDescent="0.25">
      <c r="A807" s="217">
        <v>1</v>
      </c>
      <c r="B807" s="217">
        <v>1</v>
      </c>
      <c r="C807" s="586" t="s">
        <v>257</v>
      </c>
      <c r="D807" s="176"/>
      <c r="E807" s="176"/>
      <c r="F807" s="2467">
        <f>SUM(F704,F633,F612,F551,F462,F379,F327,F214,F110)</f>
        <v>454604.06382978719</v>
      </c>
      <c r="G807" s="2468">
        <f>SUM(G704,G633,G612,G551,G462,G379,G327,G214,G110)</f>
        <v>151534.60992907803</v>
      </c>
      <c r="H807" s="2468">
        <f>SUM(H704,H633,H612,H551,H462,H379,H327,H214,H110)</f>
        <v>151590.50851063832</v>
      </c>
      <c r="I807" s="2468">
        <f t="shared" si="624"/>
        <v>100.03688832642685</v>
      </c>
      <c r="J807" s="2472"/>
      <c r="K807" s="2472"/>
      <c r="L807" s="2468"/>
      <c r="M807" s="2468"/>
      <c r="N807" s="2468"/>
      <c r="O807" s="2468"/>
      <c r="P807" s="2468"/>
      <c r="Q807" s="1893"/>
      <c r="R807" s="2470"/>
      <c r="S807" s="2470"/>
      <c r="T807" s="2470"/>
      <c r="U807" s="2470"/>
      <c r="V807" s="2470"/>
      <c r="W807" s="2470"/>
      <c r="X807" s="3069"/>
      <c r="Y807" s="2470"/>
      <c r="Z807" s="2470"/>
      <c r="AA807" s="3070"/>
      <c r="AB807" s="3070"/>
      <c r="AC807" s="2470"/>
      <c r="AD807" s="2376"/>
      <c r="AE807" s="2376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  <c r="IU807" s="217"/>
    </row>
    <row r="808" spans="1:255" ht="29.25" x14ac:dyDescent="0.25">
      <c r="A808" s="217">
        <v>1</v>
      </c>
      <c r="B808" s="217">
        <v>1</v>
      </c>
      <c r="C808" s="586" t="s">
        <v>258</v>
      </c>
      <c r="D808" s="176"/>
      <c r="E808" s="176"/>
      <c r="F808" s="2467">
        <f>SUM(F705,F613,F552,F463,F380,F328,F215,F111)</f>
        <v>131759</v>
      </c>
      <c r="G808" s="2468">
        <f>SUM(G705,G613,G552,G463,G380,G328,G215,G111)</f>
        <v>43920</v>
      </c>
      <c r="H808" s="2468">
        <f>SUM(H705,H613,H552,H463,H380,H328,H215,H111)</f>
        <v>44463</v>
      </c>
      <c r="I808" s="2468">
        <f t="shared" si="624"/>
        <v>101.23633879781421</v>
      </c>
      <c r="J808" s="2472"/>
      <c r="K808" s="2472"/>
      <c r="L808" s="2468"/>
      <c r="M808" s="2468"/>
      <c r="N808" s="2468"/>
      <c r="O808" s="2468"/>
      <c r="P808" s="2468"/>
      <c r="Q808" s="1893"/>
      <c r="R808" s="2470"/>
      <c r="S808" s="2470"/>
      <c r="T808" s="2470"/>
      <c r="U808" s="2470"/>
      <c r="V808" s="2470"/>
      <c r="W808" s="2470"/>
      <c r="X808" s="3069"/>
      <c r="Y808" s="2470"/>
      <c r="Z808" s="2470"/>
      <c r="AA808" s="3070"/>
      <c r="AB808" s="3070"/>
      <c r="AC808" s="2470"/>
      <c r="AD808" s="2376"/>
      <c r="AE808" s="2376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  <c r="IU808" s="217"/>
    </row>
    <row r="809" spans="1:255" x14ac:dyDescent="0.25">
      <c r="A809" s="217">
        <v>1</v>
      </c>
      <c r="B809" s="217">
        <v>1</v>
      </c>
      <c r="C809" s="587" t="s">
        <v>133</v>
      </c>
      <c r="D809" s="176"/>
      <c r="E809" s="176"/>
      <c r="F809" s="2467">
        <f>SUM(,F727,F706,F634,F614,F553,F464,F381,F329,F216,F112)</f>
        <v>2259872.0523809525</v>
      </c>
      <c r="G809" s="2468">
        <f>SUM(,G727,G706,G634,G614,G553,G464,G381,G329,G216,G112)</f>
        <v>753290.48015873018</v>
      </c>
      <c r="H809" s="2468">
        <f>SUM(,H727,H706,H634,H614,H553,H464,H381,H329,H216,H112)</f>
        <v>733538.71119047632</v>
      </c>
      <c r="I809" s="2468">
        <f t="shared" si="624"/>
        <v>97.377934609754817</v>
      </c>
      <c r="J809" s="2472"/>
      <c r="K809" s="2472"/>
      <c r="L809" s="2468"/>
      <c r="M809" s="2468"/>
      <c r="N809" s="2468"/>
      <c r="O809" s="2468"/>
      <c r="P809" s="2468"/>
      <c r="Q809" s="1893"/>
      <c r="R809" s="2470">
        <f t="shared" ref="R809:AE809" si="628">SUM( ,R727,R706,R634,R614,R553,R464, ,R381,R329,R216, ,R112)</f>
        <v>3549285.471680217</v>
      </c>
      <c r="S809" s="2470">
        <f t="shared" si="628"/>
        <v>3582773.8077402171</v>
      </c>
      <c r="T809" s="2470">
        <f t="shared" ref="T809:U809" si="629">SUM( ,T727,T706,T634,T614,T553,T464, ,T381,T329,T216, ,T112)</f>
        <v>3582773.8077402171</v>
      </c>
      <c r="U809" s="2470">
        <f t="shared" si="629"/>
        <v>3582773.8077402171</v>
      </c>
      <c r="V809" s="2470">
        <f t="shared" si="628"/>
        <v>1192228.339788557</v>
      </c>
      <c r="W809" s="2470">
        <f t="shared" si="628"/>
        <v>1155014.5503400001</v>
      </c>
      <c r="X809" s="3069">
        <f t="shared" si="628"/>
        <v>0</v>
      </c>
      <c r="Y809" s="2470">
        <f t="shared" si="628"/>
        <v>11648.109869999998</v>
      </c>
      <c r="Z809" s="2470">
        <f t="shared" si="628"/>
        <v>-35270.513925223771</v>
      </c>
      <c r="AA809" s="3070">
        <f t="shared" si="628"/>
        <v>-7061.4819899999993</v>
      </c>
      <c r="AB809" s="3070">
        <f t="shared" si="628"/>
        <v>-1223.4666000000002</v>
      </c>
      <c r="AC809" s="2470">
        <f t="shared" si="628"/>
        <v>1165439.19361</v>
      </c>
      <c r="AD809" s="2376">
        <f t="shared" si="628"/>
        <v>0</v>
      </c>
      <c r="AE809" s="2376">
        <f t="shared" si="628"/>
        <v>0</v>
      </c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  <c r="IU809" s="217"/>
    </row>
    <row r="810" spans="1:255" ht="15.75" x14ac:dyDescent="0.25">
      <c r="A810" s="217">
        <v>1</v>
      </c>
      <c r="B810" s="217">
        <v>1</v>
      </c>
      <c r="C810" s="1905" t="s">
        <v>28</v>
      </c>
      <c r="D810" s="1905"/>
      <c r="E810" s="293"/>
      <c r="F810" s="2467"/>
      <c r="G810" s="2468"/>
      <c r="H810" s="2468"/>
      <c r="I810" s="2468"/>
      <c r="J810" s="2472"/>
      <c r="K810" s="2472"/>
      <c r="L810" s="2468"/>
      <c r="M810" s="2468"/>
      <c r="N810" s="2468"/>
      <c r="O810" s="2468"/>
      <c r="P810" s="2468"/>
      <c r="Q810" s="1893"/>
      <c r="R810" s="2470">
        <f>R809-R802-R798-R797-R777-R760-R755-R744-R743</f>
        <v>3053.5947000002488</v>
      </c>
      <c r="S810" s="2470">
        <f>S809-S802-S798-S797-S777-S760-S755-S744-S743</f>
        <v>35896.762400000123</v>
      </c>
      <c r="T810" s="2470">
        <f>T809-T802-T798-T797-T777-T760-T755-T744-T743</f>
        <v>35896.762400000123</v>
      </c>
      <c r="U810" s="2470">
        <f>U809-U802-U798-U797-U777-U760-U755-U744-U743</f>
        <v>35896.762400000123</v>
      </c>
      <c r="V810" s="2470">
        <f t="shared" ref="V810:AC810" si="630">V809-V802-V798-V797-V777-V760-V755-V744-V743</f>
        <v>9975.0924545453745</v>
      </c>
      <c r="W810" s="2470">
        <f t="shared" si="630"/>
        <v>1114.2974600000307</v>
      </c>
      <c r="X810" s="3069">
        <f t="shared" si="630"/>
        <v>0</v>
      </c>
      <c r="Y810" s="2470">
        <f t="shared" si="630"/>
        <v>17.47105000000056</v>
      </c>
      <c r="Z810" s="2470">
        <f t="shared" si="630"/>
        <v>-8860.7949945454639</v>
      </c>
      <c r="AA810" s="3070">
        <f t="shared" si="630"/>
        <v>6.5369931689929217E-13</v>
      </c>
      <c r="AB810" s="3070">
        <f t="shared" si="630"/>
        <v>0</v>
      </c>
      <c r="AC810" s="2470">
        <f t="shared" si="630"/>
        <v>1131.7685099998489</v>
      </c>
      <c r="AD810" s="2376"/>
      <c r="AE810" s="2376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  <c r="IU810" s="217"/>
    </row>
    <row r="811" spans="1:255" ht="29.25" x14ac:dyDescent="0.25">
      <c r="A811" s="217">
        <v>1</v>
      </c>
      <c r="B811" s="217">
        <v>1</v>
      </c>
      <c r="C811" s="291" t="s">
        <v>279</v>
      </c>
      <c r="D811" s="714"/>
      <c r="E811" s="2473"/>
      <c r="F811" s="2467">
        <f>SUM(F468,F336,F221,F128,F719)</f>
        <v>2846</v>
      </c>
      <c r="G811" s="2468">
        <f>SUM(G468,G336,G221,G128,G719)</f>
        <v>948.66666666666674</v>
      </c>
      <c r="H811" s="2468">
        <f>SUM(H468,H336,H221,H128,H719)</f>
        <v>884</v>
      </c>
      <c r="I811" s="2468">
        <f t="shared" ref="I811:I818" si="631">H811/G811*100</f>
        <v>93.183415319747013</v>
      </c>
      <c r="J811" s="2468">
        <f>SUM(L811/F811)</f>
        <v>7.7540407589599436</v>
      </c>
      <c r="K811" s="2468">
        <f>SUM(K468,K336,K221,K128,K719)</f>
        <v>28.318683479340322</v>
      </c>
      <c r="L811" s="2468">
        <f>SUM(L468,L336,L221,L128,L719)</f>
        <v>22068</v>
      </c>
      <c r="M811" s="2468">
        <f>SUM(M468,M336,M221,M128,M719)</f>
        <v>7356</v>
      </c>
      <c r="N811" s="2468">
        <f>SUM(N468,N336,N221,N128,N719)</f>
        <v>6449</v>
      </c>
      <c r="O811" s="2468">
        <f>N811/M811*100</f>
        <v>87.669929309407294</v>
      </c>
      <c r="P811" s="2468">
        <f>SUM(P468,P336,P221,P128,P719)</f>
        <v>73.32470588235293</v>
      </c>
      <c r="Q811" s="1893">
        <f>N811/$C$3*12/P811</f>
        <v>263.85376889259703</v>
      </c>
      <c r="R811" s="2470"/>
      <c r="S811" s="2470"/>
      <c r="T811" s="2470"/>
      <c r="U811" s="2470"/>
      <c r="V811" s="2470"/>
      <c r="W811" s="2470"/>
      <c r="X811" s="3069"/>
      <c r="Y811" s="2470"/>
      <c r="Z811" s="2470"/>
      <c r="AA811" s="3070"/>
      <c r="AB811" s="3070"/>
      <c r="AC811" s="2470"/>
      <c r="AD811" s="2376"/>
      <c r="AE811" s="2376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  <c r="IU811" s="217"/>
    </row>
    <row r="812" spans="1:255" ht="29.25" x14ac:dyDescent="0.25">
      <c r="A812" s="217">
        <v>1</v>
      </c>
      <c r="B812" s="217">
        <v>1</v>
      </c>
      <c r="C812" s="291" t="s">
        <v>280</v>
      </c>
      <c r="D812" s="711"/>
      <c r="E812" s="2204"/>
      <c r="F812" s="2467">
        <f>SUM(F711,F472,F385,F344,F226,F137,F618,F722)</f>
        <v>11848</v>
      </c>
      <c r="G812" s="2468">
        <f>SUM(G711,G472,G385,G344,G226,G137,G618,G722)</f>
        <v>3948.6666666666665</v>
      </c>
      <c r="H812" s="2468">
        <f>SUM(H711,H472,H385,H344,H226,H137,H618,H722)</f>
        <v>4045</v>
      </c>
      <c r="I812" s="2468">
        <f t="shared" si="631"/>
        <v>102.43964207327367</v>
      </c>
      <c r="J812" s="2468">
        <f>SUM(L812/F812)</f>
        <v>7.1740378122889936</v>
      </c>
      <c r="K812" s="2468">
        <f>SUM(K711,K472,K385,K344,K226,K137,K618,K722)</f>
        <v>58.238020762752782</v>
      </c>
      <c r="L812" s="2468">
        <f>SUM(L711,L472,L385,L344,L226,L137,L618,L722)</f>
        <v>84998</v>
      </c>
      <c r="M812" s="2468">
        <f>SUM(M711,M472,M385,M344,M226,M137,M618,M722)</f>
        <v>28333</v>
      </c>
      <c r="N812" s="2468">
        <f>SUM(N711,N472,N385,N344,N226,N137,N618,N722)</f>
        <v>27065</v>
      </c>
      <c r="O812" s="2468">
        <f>N812/M812*100</f>
        <v>95.524653231214486</v>
      </c>
      <c r="P812" s="2468">
        <f>SUM(P711,P472,P385,P344,P226,P137,P618,P722)</f>
        <v>354.35833333333329</v>
      </c>
      <c r="Q812" s="1893">
        <f>N812/$C$3*12/P812</f>
        <v>229.13246948710113</v>
      </c>
      <c r="R812" s="2470"/>
      <c r="S812" s="2470"/>
      <c r="T812" s="2470"/>
      <c r="U812" s="2470"/>
      <c r="V812" s="2470"/>
      <c r="W812" s="2470"/>
      <c r="X812" s="3069"/>
      <c r="Y812" s="2470"/>
      <c r="Z812" s="2470"/>
      <c r="AA812" s="3070"/>
      <c r="AB812" s="3070"/>
      <c r="AC812" s="2470"/>
      <c r="AD812" s="2376"/>
      <c r="AE812" s="2376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  <c r="IU812" s="217"/>
    </row>
    <row r="813" spans="1:255" ht="29.25" x14ac:dyDescent="0.25">
      <c r="A813" s="217">
        <v>1</v>
      </c>
      <c r="B813" s="217">
        <v>1</v>
      </c>
      <c r="C813" s="710" t="s">
        <v>134</v>
      </c>
      <c r="D813" s="710"/>
      <c r="E813" s="710"/>
      <c r="F813" s="2467">
        <f>SUM(F712,F619,F473,F386,F345,F227,F138,F723)</f>
        <v>14694</v>
      </c>
      <c r="G813" s="2468">
        <f>SUM(G712,G619,G473,G386,G345,G227,G138,G723)</f>
        <v>4897.3333333333339</v>
      </c>
      <c r="H813" s="2468">
        <f>SUM(H712,H619,H473,H386,H345,H227,H138,H723)</f>
        <v>4929</v>
      </c>
      <c r="I813" s="2468">
        <f t="shared" si="631"/>
        <v>100.64661040021778</v>
      </c>
      <c r="J813" s="2468">
        <f>SUM(L813/F813)</f>
        <v>7.2863753913161835</v>
      </c>
      <c r="K813" s="2468">
        <f>SUM(K712,K619,K473,K386,K345,K227,K138,K723)</f>
        <v>58.637163538536882</v>
      </c>
      <c r="L813" s="2468">
        <f>SUM(L712,L619,L473,L386,L345,L227,L138,L723)</f>
        <v>107066</v>
      </c>
      <c r="M813" s="2468">
        <f>SUM(M712,M619,M473,M386,M345,M227,M138,M723)</f>
        <v>35689</v>
      </c>
      <c r="N813" s="2468">
        <f>SUM(N712,N619,N473,N386,N345,N227,N138,N723)</f>
        <v>33514</v>
      </c>
      <c r="O813" s="2468">
        <f>N813/M813*100</f>
        <v>93.905685225139408</v>
      </c>
      <c r="P813" s="2468">
        <f>SUM(P712,P619,P473,P386,P345,P227,P138,P723)</f>
        <v>427.68303921568628</v>
      </c>
      <c r="Q813" s="1893">
        <f>N813/$C$3*12/P813</f>
        <v>235.08531033725498</v>
      </c>
      <c r="R813" s="2470">
        <f t="shared" ref="R813:AC813" si="632">SUM(R712,R619,R473,R386,R345,R227,R138,R723)</f>
        <v>416802.49456580845</v>
      </c>
      <c r="S813" s="2470">
        <f t="shared" si="632"/>
        <v>417179.01681215491</v>
      </c>
      <c r="T813" s="2470">
        <f t="shared" ref="T813:U813" si="633">SUM(T712,T619,T473,T386,T345,T227,T138,T723)</f>
        <v>417073.84313632478</v>
      </c>
      <c r="U813" s="2470">
        <f t="shared" si="633"/>
        <v>417073.84313632478</v>
      </c>
      <c r="V813" s="2470">
        <f t="shared" si="632"/>
        <v>139015.81800547068</v>
      </c>
      <c r="W813" s="2470">
        <f t="shared" si="632"/>
        <v>130095.55278</v>
      </c>
      <c r="X813" s="3069">
        <f t="shared" si="632"/>
        <v>0</v>
      </c>
      <c r="Y813" s="2470">
        <f t="shared" si="632"/>
        <v>0</v>
      </c>
      <c r="Z813" s="2470">
        <f t="shared" si="632"/>
        <v>-8920.2652254706918</v>
      </c>
      <c r="AA813" s="2470">
        <f t="shared" si="632"/>
        <v>-221.35894000000002</v>
      </c>
      <c r="AB813" s="2470">
        <f t="shared" si="632"/>
        <v>-364.18925999999999</v>
      </c>
      <c r="AC813" s="2470">
        <f t="shared" si="632"/>
        <v>129731.36352</v>
      </c>
      <c r="AD813" s="2376"/>
      <c r="AE813" s="2376">
        <f>SUM(AE712,AE619,AE473,AE386,AE345,AE227,AE138,AE723)</f>
        <v>0</v>
      </c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  <c r="IU813" s="217"/>
    </row>
    <row r="814" spans="1:255" x14ac:dyDescent="0.25">
      <c r="B814" s="217">
        <v>1</v>
      </c>
      <c r="C814" s="1918" t="s">
        <v>206</v>
      </c>
      <c r="D814" s="1918"/>
      <c r="E814" s="710"/>
      <c r="F814" s="2467">
        <f>SUM(F734,F116)</f>
        <v>15843</v>
      </c>
      <c r="G814" s="2468">
        <f>SUM(G734,G116)</f>
        <v>5281</v>
      </c>
      <c r="H814" s="2468">
        <f>SUM(H734,H116)</f>
        <v>5337</v>
      </c>
      <c r="I814" s="2468">
        <f t="shared" si="631"/>
        <v>101.0604052262829</v>
      </c>
      <c r="J814" s="2472"/>
      <c r="K814" s="2474"/>
      <c r="L814" s="2475"/>
      <c r="M814" s="2475"/>
      <c r="N814" s="2468"/>
      <c r="O814" s="2475"/>
      <c r="P814" s="2475"/>
      <c r="Q814" s="1893"/>
      <c r="R814" s="2476">
        <f t="shared" ref="R814:AC814" si="634">SUM(R734,R116)</f>
        <v>130055.32776000001</v>
      </c>
      <c r="S814" s="2476">
        <f t="shared" si="634"/>
        <v>130055.32776000001</v>
      </c>
      <c r="T814" s="2476">
        <f t="shared" ref="T814:U814" si="635">SUM(T734,T116)</f>
        <v>130055.32776000001</v>
      </c>
      <c r="U814" s="2476">
        <f t="shared" si="635"/>
        <v>130055.32776000001</v>
      </c>
      <c r="V814" s="2470">
        <f t="shared" si="634"/>
        <v>43351.77592</v>
      </c>
      <c r="W814" s="2476">
        <f t="shared" si="634"/>
        <v>43507.411699999997</v>
      </c>
      <c r="X814" s="3069">
        <f t="shared" si="634"/>
        <v>0</v>
      </c>
      <c r="Y814" s="2470">
        <f t="shared" si="634"/>
        <v>0</v>
      </c>
      <c r="Z814" s="2470">
        <f t="shared" si="634"/>
        <v>155.63578000000052</v>
      </c>
      <c r="AA814" s="2476">
        <f t="shared" si="634"/>
        <v>0</v>
      </c>
      <c r="AB814" s="2476">
        <f t="shared" si="634"/>
        <v>-125.97692000000001</v>
      </c>
      <c r="AC814" s="2476">
        <f t="shared" si="634"/>
        <v>43381.434779999996</v>
      </c>
      <c r="AD814" s="2376"/>
      <c r="AE814" s="2477">
        <f>SUM(AE734,AE116)</f>
        <v>0</v>
      </c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  <c r="IT814" s="217"/>
      <c r="IU814" s="217"/>
    </row>
    <row r="815" spans="1:255" x14ac:dyDescent="0.25">
      <c r="A815" s="217">
        <v>1</v>
      </c>
      <c r="B815" s="217">
        <v>1</v>
      </c>
      <c r="C815" s="711" t="s">
        <v>194</v>
      </c>
      <c r="D815" s="711"/>
      <c r="E815" s="718"/>
      <c r="F815" s="2478">
        <f t="shared" ref="F815:H818" si="636">F639+F140</f>
        <v>79057</v>
      </c>
      <c r="G815" s="2479">
        <f t="shared" si="636"/>
        <v>26352</v>
      </c>
      <c r="H815" s="2479">
        <f t="shared" si="636"/>
        <v>27175</v>
      </c>
      <c r="I815" s="2479">
        <f t="shared" si="631"/>
        <v>103.12310261080752</v>
      </c>
      <c r="J815" s="2480"/>
      <c r="K815" s="2472"/>
      <c r="L815" s="2468"/>
      <c r="M815" s="2468"/>
      <c r="N815" s="2479"/>
      <c r="O815" s="2468"/>
      <c r="P815" s="2468"/>
      <c r="Q815" s="2201"/>
      <c r="R815" s="2470">
        <f t="shared" ref="R815:AC815" si="637">R639</f>
        <v>0</v>
      </c>
      <c r="S815" s="2470">
        <f t="shared" ref="S815:T815" si="638">S639</f>
        <v>0</v>
      </c>
      <c r="T815" s="2470">
        <f t="shared" si="638"/>
        <v>0</v>
      </c>
      <c r="U815" s="2470">
        <f t="shared" ref="U815" si="639">U639</f>
        <v>0</v>
      </c>
      <c r="V815" s="2470">
        <f t="shared" si="637"/>
        <v>0</v>
      </c>
      <c r="W815" s="2470">
        <f t="shared" si="637"/>
        <v>0</v>
      </c>
      <c r="X815" s="3072">
        <f t="shared" si="637"/>
        <v>0</v>
      </c>
      <c r="Y815" s="2465">
        <f t="shared" si="637"/>
        <v>0</v>
      </c>
      <c r="Z815" s="2465">
        <f t="shared" si="637"/>
        <v>0</v>
      </c>
      <c r="AA815" s="2465">
        <f t="shared" si="637"/>
        <v>0</v>
      </c>
      <c r="AB815" s="2470">
        <f t="shared" si="637"/>
        <v>0</v>
      </c>
      <c r="AC815" s="2470">
        <f t="shared" si="637"/>
        <v>0</v>
      </c>
      <c r="AD815" s="2400"/>
      <c r="AE815" s="2376">
        <f>AE639</f>
        <v>0</v>
      </c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  <c r="IT815" s="217"/>
      <c r="IU815" s="217"/>
    </row>
    <row r="816" spans="1:255" x14ac:dyDescent="0.25">
      <c r="A816" s="217">
        <v>1</v>
      </c>
      <c r="B816" s="217">
        <v>1</v>
      </c>
      <c r="C816" s="712" t="s">
        <v>195</v>
      </c>
      <c r="D816" s="2481"/>
      <c r="E816" s="710"/>
      <c r="F816" s="2467">
        <f t="shared" si="636"/>
        <v>79028</v>
      </c>
      <c r="G816" s="2468">
        <f t="shared" si="636"/>
        <v>26342</v>
      </c>
      <c r="H816" s="2468">
        <f t="shared" si="636"/>
        <v>27159</v>
      </c>
      <c r="I816" s="2468">
        <f t="shared" si="631"/>
        <v>103.10151089514844</v>
      </c>
      <c r="J816" s="2472"/>
      <c r="K816" s="2472"/>
      <c r="L816" s="2468"/>
      <c r="M816" s="2468"/>
      <c r="N816" s="2468"/>
      <c r="O816" s="2468"/>
      <c r="P816" s="2468"/>
      <c r="Q816" s="1893"/>
      <c r="R816" s="2470">
        <f t="shared" ref="R816:AC816" si="640">R640</f>
        <v>0</v>
      </c>
      <c r="S816" s="2470">
        <f t="shared" ref="S816:T816" si="641">S640</f>
        <v>0</v>
      </c>
      <c r="T816" s="2470">
        <f t="shared" si="641"/>
        <v>0</v>
      </c>
      <c r="U816" s="2470">
        <f t="shared" ref="U816" si="642">U640</f>
        <v>0</v>
      </c>
      <c r="V816" s="2470">
        <f t="shared" si="640"/>
        <v>0</v>
      </c>
      <c r="W816" s="2470">
        <f t="shared" si="640"/>
        <v>0</v>
      </c>
      <c r="X816" s="3069">
        <f t="shared" si="640"/>
        <v>0</v>
      </c>
      <c r="Y816" s="2470">
        <f t="shared" si="640"/>
        <v>0</v>
      </c>
      <c r="Z816" s="2470">
        <f t="shared" si="640"/>
        <v>0</v>
      </c>
      <c r="AA816" s="3070">
        <f t="shared" si="640"/>
        <v>0</v>
      </c>
      <c r="AB816" s="3070">
        <f t="shared" si="640"/>
        <v>0</v>
      </c>
      <c r="AC816" s="2470">
        <f t="shared" si="640"/>
        <v>0</v>
      </c>
      <c r="AD816" s="2376"/>
      <c r="AE816" s="2376">
        <f>AE640</f>
        <v>0</v>
      </c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  <c r="IT816" s="217"/>
      <c r="IU816" s="217"/>
    </row>
    <row r="817" spans="1:255" ht="30" x14ac:dyDescent="0.25">
      <c r="A817" s="217">
        <v>1</v>
      </c>
      <c r="B817" s="217">
        <v>1</v>
      </c>
      <c r="C817" s="713" t="s">
        <v>196</v>
      </c>
      <c r="D817" s="713"/>
      <c r="E817" s="718"/>
      <c r="F817" s="2467">
        <f t="shared" si="636"/>
        <v>29</v>
      </c>
      <c r="G817" s="2468">
        <f t="shared" si="636"/>
        <v>10</v>
      </c>
      <c r="H817" s="2475">
        <f t="shared" si="636"/>
        <v>16</v>
      </c>
      <c r="I817" s="2468">
        <f t="shared" si="631"/>
        <v>160</v>
      </c>
      <c r="J817" s="2474"/>
      <c r="K817" s="2474"/>
      <c r="L817" s="2468"/>
      <c r="M817" s="2468"/>
      <c r="N817" s="2475"/>
      <c r="O817" s="2468"/>
      <c r="P817" s="2475"/>
      <c r="Q817" s="1922"/>
      <c r="R817" s="2476">
        <f t="shared" ref="R817:AC817" si="643">R641</f>
        <v>0</v>
      </c>
      <c r="S817" s="2476">
        <f t="shared" ref="S817:T817" si="644">S641</f>
        <v>0</v>
      </c>
      <c r="T817" s="2476">
        <f t="shared" si="644"/>
        <v>0</v>
      </c>
      <c r="U817" s="2476">
        <f t="shared" ref="U817" si="645">U641</f>
        <v>0</v>
      </c>
      <c r="V817" s="2470">
        <f t="shared" si="643"/>
        <v>0</v>
      </c>
      <c r="W817" s="2476">
        <f t="shared" si="643"/>
        <v>0</v>
      </c>
      <c r="X817" s="3071">
        <f t="shared" si="643"/>
        <v>0</v>
      </c>
      <c r="Y817" s="2476">
        <f t="shared" si="643"/>
        <v>0</v>
      </c>
      <c r="Z817" s="2476">
        <f t="shared" si="643"/>
        <v>0</v>
      </c>
      <c r="AA817" s="3073">
        <f t="shared" si="643"/>
        <v>0</v>
      </c>
      <c r="AB817" s="3073">
        <f t="shared" si="643"/>
        <v>0</v>
      </c>
      <c r="AC817" s="2476">
        <f t="shared" si="643"/>
        <v>0</v>
      </c>
      <c r="AD817" s="2477"/>
      <c r="AE817" s="2477">
        <f>AE641</f>
        <v>0</v>
      </c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  <c r="IT817" s="217"/>
      <c r="IU817" s="217"/>
    </row>
    <row r="818" spans="1:255" ht="29.25" thickBot="1" x14ac:dyDescent="0.3">
      <c r="B818" s="217">
        <v>1</v>
      </c>
      <c r="C818" s="2130" t="s">
        <v>201</v>
      </c>
      <c r="D818" s="2130"/>
      <c r="E818" s="717"/>
      <c r="F818" s="2482">
        <f t="shared" si="636"/>
        <v>79057</v>
      </c>
      <c r="G818" s="2483">
        <f t="shared" si="636"/>
        <v>26352</v>
      </c>
      <c r="H818" s="2483">
        <f t="shared" si="636"/>
        <v>27175</v>
      </c>
      <c r="I818" s="2483">
        <f t="shared" si="631"/>
        <v>103.12310261080752</v>
      </c>
      <c r="J818" s="2484"/>
      <c r="K818" s="2484"/>
      <c r="L818" s="2483"/>
      <c r="M818" s="2483"/>
      <c r="N818" s="2483"/>
      <c r="O818" s="2483"/>
      <c r="P818" s="2483"/>
      <c r="Q818" s="1938"/>
      <c r="R818" s="2485">
        <f t="shared" ref="R818:AC818" si="646">R642+R143</f>
        <v>671347.60280000011</v>
      </c>
      <c r="S818" s="2485">
        <f t="shared" si="646"/>
        <v>671347.60280000011</v>
      </c>
      <c r="T818" s="2485">
        <f t="shared" ref="T818:U818" si="647">T642+T143</f>
        <v>671347.60280000011</v>
      </c>
      <c r="U818" s="2485">
        <f t="shared" si="647"/>
        <v>671347.60280000011</v>
      </c>
      <c r="V818" s="2485">
        <f t="shared" si="646"/>
        <v>223782.53426666668</v>
      </c>
      <c r="W818" s="2485">
        <f t="shared" si="646"/>
        <v>222520.63188999999</v>
      </c>
      <c r="X818" s="3074">
        <f t="shared" si="646"/>
        <v>0</v>
      </c>
      <c r="Y818" s="2485">
        <f t="shared" si="646"/>
        <v>0</v>
      </c>
      <c r="Z818" s="2485">
        <f t="shared" si="646"/>
        <v>-1261.9023766667087</v>
      </c>
      <c r="AA818" s="2485">
        <f t="shared" si="646"/>
        <v>0</v>
      </c>
      <c r="AB818" s="2485">
        <f t="shared" si="646"/>
        <v>-70.779439999999994</v>
      </c>
      <c r="AC818" s="2485">
        <f t="shared" si="646"/>
        <v>222449.85245000001</v>
      </c>
      <c r="AD818" s="2486"/>
      <c r="AE818" s="2486">
        <f>AE642+AE143</f>
        <v>0</v>
      </c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  <c r="IT818" s="217"/>
      <c r="IU818" s="217"/>
    </row>
    <row r="819" spans="1:255" x14ac:dyDescent="0.25">
      <c r="A819" s="217">
        <v>1</v>
      </c>
      <c r="B819" s="217">
        <v>1</v>
      </c>
      <c r="C819" s="1646"/>
      <c r="D819" s="1646"/>
      <c r="E819" s="1646"/>
      <c r="F819" s="1436"/>
      <c r="G819" s="1232"/>
      <c r="H819" s="1232"/>
      <c r="I819" s="1232"/>
      <c r="J819" s="1182"/>
      <c r="K819" s="1182"/>
      <c r="L819" s="1232"/>
      <c r="M819" s="1232"/>
      <c r="N819" s="1232"/>
      <c r="O819" s="1232"/>
      <c r="P819" s="1232"/>
      <c r="Q819" s="1232"/>
      <c r="R819" s="2487"/>
      <c r="S819" s="2487"/>
      <c r="T819" s="2487"/>
      <c r="U819" s="2487"/>
      <c r="V819" s="2488"/>
      <c r="W819" s="2487"/>
      <c r="X819" s="3075"/>
      <c r="Y819" s="2487"/>
      <c r="Z819" s="2487"/>
      <c r="AA819" s="3076"/>
      <c r="AB819" s="3076"/>
      <c r="AC819" s="2487"/>
      <c r="AD819" s="1353"/>
      <c r="AE819" s="1353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  <c r="IT819" s="217"/>
      <c r="IU819" s="217"/>
    </row>
    <row r="820" spans="1:255" x14ac:dyDescent="0.25">
      <c r="A820" s="217">
        <v>1</v>
      </c>
      <c r="B820" s="217">
        <v>1</v>
      </c>
      <c r="C820" s="2489" t="s">
        <v>80</v>
      </c>
      <c r="D820" s="2489"/>
      <c r="E820" s="2489"/>
      <c r="F820" s="225"/>
      <c r="G820" s="2031"/>
      <c r="H820" s="2031"/>
      <c r="I820" s="2031"/>
      <c r="J820" s="2031"/>
      <c r="K820" s="2031"/>
      <c r="L820" s="2031"/>
      <c r="M820" s="2031"/>
      <c r="N820" s="2031"/>
      <c r="O820" s="2031"/>
      <c r="P820" s="2031"/>
      <c r="Q820" s="2031"/>
      <c r="R820" s="369"/>
      <c r="S820" s="369"/>
      <c r="T820" s="369"/>
      <c r="U820" s="369"/>
      <c r="V820" s="2249"/>
      <c r="W820" s="369"/>
      <c r="X820" s="1123"/>
      <c r="Y820" s="369"/>
      <c r="Z820" s="369"/>
      <c r="AA820" s="3042"/>
      <c r="AB820" s="3042"/>
      <c r="AC820" s="369"/>
      <c r="AD820" s="2088"/>
      <c r="AE820" s="2250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  <c r="IT820" s="217"/>
      <c r="IU820" s="217"/>
    </row>
    <row r="821" spans="1:255" ht="63" x14ac:dyDescent="0.25">
      <c r="A821" s="217">
        <v>1</v>
      </c>
      <c r="B821" s="217">
        <v>1</v>
      </c>
      <c r="C821" s="1841" t="s">
        <v>543</v>
      </c>
      <c r="D821" s="2517"/>
      <c r="E821" s="1676"/>
      <c r="F821" s="2146"/>
      <c r="G821" s="834"/>
      <c r="H821" s="834"/>
      <c r="I821" s="834"/>
      <c r="J821" s="328"/>
      <c r="K821" s="1245"/>
      <c r="L821" s="690"/>
      <c r="M821" s="690"/>
      <c r="N821" s="690"/>
      <c r="O821" s="690"/>
      <c r="P821" s="690"/>
      <c r="Q821" s="690"/>
      <c r="R821" s="355"/>
      <c r="S821" s="355"/>
      <c r="T821" s="355"/>
      <c r="U821" s="355"/>
      <c r="V821" s="2518"/>
      <c r="W821" s="355"/>
      <c r="X821" s="774"/>
      <c r="Y821" s="355"/>
      <c r="Z821" s="355"/>
      <c r="AA821" s="3077"/>
      <c r="AB821" s="3077"/>
      <c r="AC821" s="355"/>
      <c r="AD821" s="961"/>
      <c r="AE821" s="2519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  <c r="IT821" s="217"/>
      <c r="IU821" s="217"/>
    </row>
    <row r="822" spans="1:255" s="2239" customFormat="1" x14ac:dyDescent="0.25">
      <c r="A822" s="217">
        <v>1</v>
      </c>
      <c r="B822" s="217">
        <v>1</v>
      </c>
      <c r="C822" s="534" t="s">
        <v>14</v>
      </c>
      <c r="D822" s="534"/>
      <c r="E822" s="534"/>
      <c r="F822" s="225"/>
      <c r="G822" s="190"/>
      <c r="H822" s="190"/>
      <c r="I822" s="190"/>
      <c r="J822" s="1491"/>
      <c r="K822" s="1491"/>
      <c r="L822" s="524"/>
      <c r="M822" s="524"/>
      <c r="N822" s="524"/>
      <c r="O822" s="524"/>
      <c r="P822" s="524"/>
      <c r="Q822" s="524"/>
      <c r="R822" s="325"/>
      <c r="S822" s="325"/>
      <c r="T822" s="325"/>
      <c r="U822" s="325"/>
      <c r="V822" s="757"/>
      <c r="W822" s="325"/>
      <c r="X822" s="782"/>
      <c r="Y822" s="325"/>
      <c r="Z822" s="325"/>
      <c r="AA822" s="325"/>
      <c r="AB822" s="325"/>
      <c r="AC822" s="325"/>
      <c r="AD822" s="945"/>
      <c r="AE822" s="953"/>
    </row>
    <row r="823" spans="1:255" s="2239" customFormat="1" x14ac:dyDescent="0.25">
      <c r="A823" s="217">
        <v>1</v>
      </c>
      <c r="B823" s="217">
        <v>1</v>
      </c>
      <c r="C823" s="469" t="s">
        <v>191</v>
      </c>
      <c r="D823" s="2402"/>
      <c r="E823" s="2402"/>
      <c r="F823" s="238"/>
      <c r="G823" s="174"/>
      <c r="H823" s="174"/>
      <c r="I823" s="190"/>
      <c r="J823" s="1491"/>
      <c r="K823" s="1491"/>
      <c r="L823" s="524"/>
      <c r="M823" s="524"/>
      <c r="N823" s="524"/>
      <c r="O823" s="524"/>
      <c r="P823" s="524"/>
      <c r="Q823" s="524"/>
      <c r="R823" s="325"/>
      <c r="S823" s="325"/>
      <c r="T823" s="325"/>
      <c r="U823" s="325"/>
      <c r="V823" s="876">
        <f>R823/12*$C$3</f>
        <v>0</v>
      </c>
      <c r="W823" s="325">
        <f t="shared" ref="W823:W824" si="648">AC823-AB823-Y823-X823</f>
        <v>0</v>
      </c>
      <c r="X823" s="782"/>
      <c r="Y823" s="325"/>
      <c r="Z823" s="325">
        <f>W823-V823</f>
        <v>0</v>
      </c>
      <c r="AA823" s="325"/>
      <c r="AB823" s="325"/>
      <c r="AC823" s="325"/>
      <c r="AD823" s="908"/>
      <c r="AE823" s="953"/>
    </row>
    <row r="824" spans="1:255" s="2239" customFormat="1" ht="29.25" x14ac:dyDescent="0.25">
      <c r="A824" s="217"/>
      <c r="B824" s="217">
        <v>1</v>
      </c>
      <c r="C824" s="523" t="s">
        <v>303</v>
      </c>
      <c r="D824" s="2402"/>
      <c r="E824" s="2402"/>
      <c r="F824" s="320">
        <f>F825</f>
        <v>626</v>
      </c>
      <c r="G824" s="544">
        <f>G825</f>
        <v>208.66666666666666</v>
      </c>
      <c r="H824" s="544">
        <f>H825</f>
        <v>208.22499999999997</v>
      </c>
      <c r="I824" s="524">
        <f t="shared" ref="I824:I829" si="649">H824/G824*100</f>
        <v>99.788338658146955</v>
      </c>
      <c r="J824" s="1491"/>
      <c r="K824" s="1491"/>
      <c r="L824" s="524"/>
      <c r="M824" s="524"/>
      <c r="N824" s="524"/>
      <c r="O824" s="524"/>
      <c r="P824" s="524"/>
      <c r="Q824" s="524"/>
      <c r="R824" s="325">
        <v>59446.47</v>
      </c>
      <c r="S824" s="325">
        <v>59446.47</v>
      </c>
      <c r="T824" s="325">
        <v>59446.47</v>
      </c>
      <c r="U824" s="325">
        <v>59446.47</v>
      </c>
      <c r="V824" s="2708">
        <f t="shared" ref="V824" si="650">R824/12*$C$3+(S824-R824)/11*3+(T824-S824)/10*2+(U824-T824)/9*1</f>
        <v>19815.490000000002</v>
      </c>
      <c r="W824" s="325">
        <f t="shared" si="648"/>
        <v>19767.625530000001</v>
      </c>
      <c r="X824" s="782"/>
      <c r="Y824" s="325"/>
      <c r="Z824" s="325">
        <f>W824-V824</f>
        <v>-47.864470000000438</v>
      </c>
      <c r="AA824" s="325"/>
      <c r="AB824" s="325">
        <v>0</v>
      </c>
      <c r="AC824" s="325">
        <v>19767.625530000001</v>
      </c>
      <c r="AD824" s="909"/>
      <c r="AE824" s="953"/>
    </row>
    <row r="825" spans="1:255" s="2239" customFormat="1" ht="30" x14ac:dyDescent="0.25">
      <c r="A825" s="217"/>
      <c r="B825" s="217">
        <v>1</v>
      </c>
      <c r="C825" s="819" t="s">
        <v>423</v>
      </c>
      <c r="D825" s="2402"/>
      <c r="E825" s="2402"/>
      <c r="F825" s="2231">
        <f>F826/4</f>
        <v>626</v>
      </c>
      <c r="G825" s="174">
        <f>G826/4</f>
        <v>208.66666666666666</v>
      </c>
      <c r="H825" s="174">
        <f>H826/4</f>
        <v>208.22499999999997</v>
      </c>
      <c r="I825" s="190">
        <f t="shared" si="649"/>
        <v>99.788338658146955</v>
      </c>
      <c r="J825" s="1491"/>
      <c r="K825" s="1491"/>
      <c r="L825" s="524"/>
      <c r="M825" s="524"/>
      <c r="N825" s="524"/>
      <c r="O825" s="524"/>
      <c r="P825" s="524"/>
      <c r="Q825" s="524"/>
      <c r="R825" s="325"/>
      <c r="S825" s="325"/>
      <c r="T825" s="325"/>
      <c r="U825" s="325"/>
      <c r="V825" s="757"/>
      <c r="W825" s="325"/>
      <c r="X825" s="782"/>
      <c r="Y825" s="325"/>
      <c r="Z825" s="325"/>
      <c r="AA825" s="325"/>
      <c r="AB825" s="325"/>
      <c r="AC825" s="325"/>
      <c r="AD825" s="908"/>
      <c r="AE825" s="953"/>
    </row>
    <row r="826" spans="1:255" s="2239" customFormat="1" ht="30" x14ac:dyDescent="0.25">
      <c r="A826" s="217"/>
      <c r="B826" s="217">
        <v>1</v>
      </c>
      <c r="C826" s="4" t="s">
        <v>425</v>
      </c>
      <c r="D826" s="2402"/>
      <c r="E826" s="2402"/>
      <c r="F826" s="2231">
        <v>2504</v>
      </c>
      <c r="G826" s="126">
        <f>F826/12*$C$3</f>
        <v>834.66666666666663</v>
      </c>
      <c r="H826" s="174">
        <v>832.89999999999986</v>
      </c>
      <c r="I826" s="190">
        <f t="shared" si="649"/>
        <v>99.788338658146955</v>
      </c>
      <c r="J826" s="1491"/>
      <c r="K826" s="1491"/>
      <c r="L826" s="524"/>
      <c r="M826" s="524"/>
      <c r="N826" s="524"/>
      <c r="O826" s="524"/>
      <c r="P826" s="524"/>
      <c r="Q826" s="524"/>
      <c r="R826" s="325"/>
      <c r="S826" s="325"/>
      <c r="T826" s="325"/>
      <c r="U826" s="325"/>
      <c r="V826" s="757"/>
      <c r="W826" s="325"/>
      <c r="X826" s="782"/>
      <c r="Y826" s="325"/>
      <c r="Z826" s="325"/>
      <c r="AA826" s="325"/>
      <c r="AB826" s="325"/>
      <c r="AC826" s="325"/>
      <c r="AD826" s="908"/>
      <c r="AE826" s="953"/>
    </row>
    <row r="827" spans="1:255" s="2239" customFormat="1" ht="29.25" x14ac:dyDescent="0.25">
      <c r="A827" s="217"/>
      <c r="B827" s="217">
        <v>1</v>
      </c>
      <c r="C827" s="523" t="s">
        <v>304</v>
      </c>
      <c r="D827" s="2402"/>
      <c r="E827" s="2402"/>
      <c r="F827" s="2231">
        <f>F829/9.4</f>
        <v>17374.042553191488</v>
      </c>
      <c r="G827" s="174">
        <f>G829/9.4</f>
        <v>5791.3475177304963</v>
      </c>
      <c r="H827" s="174">
        <f>H829/9.4</f>
        <v>5781.1478723404252</v>
      </c>
      <c r="I827" s="190">
        <f t="shared" si="649"/>
        <v>99.823881309853292</v>
      </c>
      <c r="J827" s="1491"/>
      <c r="K827" s="1491"/>
      <c r="L827" s="524"/>
      <c r="M827" s="524"/>
      <c r="N827" s="524"/>
      <c r="O827" s="524"/>
      <c r="P827" s="524"/>
      <c r="Q827" s="524"/>
      <c r="R827" s="325"/>
      <c r="S827" s="325"/>
      <c r="T827" s="325"/>
      <c r="U827" s="325"/>
      <c r="V827" s="757"/>
      <c r="W827" s="325"/>
      <c r="X827" s="782"/>
      <c r="Y827" s="325"/>
      <c r="Z827" s="325"/>
      <c r="AA827" s="325"/>
      <c r="AB827" s="325"/>
      <c r="AC827" s="325"/>
      <c r="AD827" s="908"/>
      <c r="AE827" s="953"/>
    </row>
    <row r="828" spans="1:255" s="2239" customFormat="1" x14ac:dyDescent="0.25">
      <c r="A828" s="217"/>
      <c r="B828" s="217">
        <v>1</v>
      </c>
      <c r="C828" s="4" t="s">
        <v>313</v>
      </c>
      <c r="D828" s="2402"/>
      <c r="E828" s="2402"/>
      <c r="F828" s="2231">
        <f>F829/9.4</f>
        <v>17374.042553191488</v>
      </c>
      <c r="G828" s="126">
        <f>G829/9.4</f>
        <v>5791.3475177304963</v>
      </c>
      <c r="H828" s="174">
        <f>H829/9.4</f>
        <v>5781.1478723404252</v>
      </c>
      <c r="I828" s="190">
        <f t="shared" si="649"/>
        <v>99.823881309853292</v>
      </c>
      <c r="J828" s="1491"/>
      <c r="K828" s="1491"/>
      <c r="L828" s="524"/>
      <c r="M828" s="524"/>
      <c r="N828" s="524"/>
      <c r="O828" s="524"/>
      <c r="P828" s="524"/>
      <c r="Q828" s="524"/>
      <c r="R828" s="325"/>
      <c r="S828" s="325"/>
      <c r="T828" s="325"/>
      <c r="U828" s="325"/>
      <c r="V828" s="757"/>
      <c r="W828" s="325"/>
      <c r="X828" s="782"/>
      <c r="Y828" s="325"/>
      <c r="Z828" s="325"/>
      <c r="AA828" s="325"/>
      <c r="AB828" s="325"/>
      <c r="AC828" s="325"/>
      <c r="AD828" s="908"/>
      <c r="AE828" s="953"/>
    </row>
    <row r="829" spans="1:255" s="2239" customFormat="1" x14ac:dyDescent="0.25">
      <c r="A829" s="217">
        <v>1</v>
      </c>
      <c r="B829" s="217">
        <v>1</v>
      </c>
      <c r="C829" s="537" t="s">
        <v>314</v>
      </c>
      <c r="D829" s="2402"/>
      <c r="E829" s="2402"/>
      <c r="F829" s="2231">
        <v>163316</v>
      </c>
      <c r="G829" s="174">
        <f>F829/12*$C$3</f>
        <v>54438.666666666664</v>
      </c>
      <c r="H829" s="174">
        <v>54342.79</v>
      </c>
      <c r="I829" s="190">
        <f t="shared" si="649"/>
        <v>99.823881309853306</v>
      </c>
      <c r="J829" s="1491"/>
      <c r="K829" s="1491"/>
      <c r="L829" s="524"/>
      <c r="M829" s="524"/>
      <c r="N829" s="524"/>
      <c r="O829" s="524"/>
      <c r="P829" s="524"/>
      <c r="Q829" s="524"/>
      <c r="R829" s="325"/>
      <c r="S829" s="325"/>
      <c r="T829" s="325"/>
      <c r="U829" s="325"/>
      <c r="V829" s="757"/>
      <c r="W829" s="325"/>
      <c r="X829" s="782"/>
      <c r="Y829" s="325"/>
      <c r="Z829" s="325"/>
      <c r="AA829" s="325"/>
      <c r="AB829" s="325"/>
      <c r="AC829" s="325"/>
      <c r="AD829" s="908"/>
      <c r="AE829" s="953"/>
    </row>
    <row r="830" spans="1:255" s="2239" customFormat="1" x14ac:dyDescent="0.25">
      <c r="A830" s="217">
        <v>1</v>
      </c>
      <c r="B830" s="217">
        <v>1</v>
      </c>
      <c r="C830" s="537" t="s">
        <v>318</v>
      </c>
      <c r="D830" s="9"/>
      <c r="E830" s="9"/>
      <c r="F830" s="2231"/>
      <c r="G830" s="126"/>
      <c r="H830" s="174"/>
      <c r="I830" s="126"/>
      <c r="J830" s="1491"/>
      <c r="K830" s="1491"/>
      <c r="L830" s="125"/>
      <c r="M830" s="125"/>
      <c r="N830" s="125"/>
      <c r="O830" s="125"/>
      <c r="P830" s="125"/>
      <c r="Q830" s="125"/>
      <c r="R830" s="325"/>
      <c r="S830" s="325"/>
      <c r="T830" s="325"/>
      <c r="U830" s="325"/>
      <c r="V830" s="757"/>
      <c r="W830" s="325"/>
      <c r="X830" s="782"/>
      <c r="Y830" s="325"/>
      <c r="Z830" s="325"/>
      <c r="AA830" s="325"/>
      <c r="AB830" s="325"/>
      <c r="AC830" s="325"/>
      <c r="AD830" s="908"/>
      <c r="AE830" s="953"/>
    </row>
    <row r="831" spans="1:255" s="2239" customFormat="1" ht="29.25" x14ac:dyDescent="0.25">
      <c r="A831" s="217">
        <v>1</v>
      </c>
      <c r="B831" s="217">
        <v>1</v>
      </c>
      <c r="C831" s="473" t="s">
        <v>256</v>
      </c>
      <c r="D831" s="4"/>
      <c r="E831" s="4"/>
      <c r="F831" s="245">
        <f>F824</f>
        <v>626</v>
      </c>
      <c r="G831" s="746">
        <f>G824</f>
        <v>208.66666666666666</v>
      </c>
      <c r="H831" s="746">
        <f>H824</f>
        <v>208.22499999999997</v>
      </c>
      <c r="I831" s="746">
        <f>H831/G831*100</f>
        <v>99.788338658146955</v>
      </c>
      <c r="J831" s="1491"/>
      <c r="K831" s="1491"/>
      <c r="L831" s="125"/>
      <c r="M831" s="125"/>
      <c r="N831" s="125"/>
      <c r="O831" s="125"/>
      <c r="P831" s="125"/>
      <c r="Q831" s="125"/>
      <c r="R831" s="325"/>
      <c r="S831" s="325"/>
      <c r="T831" s="325"/>
      <c r="U831" s="325"/>
      <c r="V831" s="757"/>
      <c r="W831" s="325"/>
      <c r="X831" s="782"/>
      <c r="Y831" s="325"/>
      <c r="Z831" s="325"/>
      <c r="AA831" s="325"/>
      <c r="AB831" s="325"/>
      <c r="AC831" s="325"/>
      <c r="AD831" s="929"/>
      <c r="AE831" s="953"/>
    </row>
    <row r="832" spans="1:255" s="2239" customFormat="1" ht="29.25" x14ac:dyDescent="0.25">
      <c r="A832" s="217">
        <v>1</v>
      </c>
      <c r="B832" s="217">
        <v>1</v>
      </c>
      <c r="C832" s="473" t="s">
        <v>257</v>
      </c>
      <c r="D832" s="1707"/>
      <c r="E832" s="1246"/>
      <c r="F832" s="227">
        <f>F827</f>
        <v>17374.042553191488</v>
      </c>
      <c r="G832" s="1514">
        <f>G827</f>
        <v>5791.3475177304963</v>
      </c>
      <c r="H832" s="125">
        <f>H827</f>
        <v>5781.1478723404252</v>
      </c>
      <c r="I832" s="125">
        <f>H832/G832*100</f>
        <v>99.823881309853292</v>
      </c>
      <c r="J832" s="1513"/>
      <c r="K832" s="1513"/>
      <c r="L832" s="308"/>
      <c r="M832" s="524"/>
      <c r="N832" s="308"/>
      <c r="O832" s="308"/>
      <c r="P832" s="308"/>
      <c r="Q832" s="524"/>
      <c r="R832" s="330"/>
      <c r="S832" s="330"/>
      <c r="T832" s="330"/>
      <c r="U832" s="330"/>
      <c r="V832" s="2364">
        <f>R832/12*$C$3</f>
        <v>0</v>
      </c>
      <c r="W832" s="330">
        <f>AC832-AB832</f>
        <v>0</v>
      </c>
      <c r="X832" s="1116"/>
      <c r="Y832" s="330"/>
      <c r="Z832" s="329">
        <f>W832-V832</f>
        <v>0</v>
      </c>
      <c r="AA832" s="329"/>
      <c r="AB832" s="329"/>
      <c r="AC832" s="329"/>
      <c r="AD832" s="920"/>
      <c r="AE832" s="929"/>
    </row>
    <row r="833" spans="1:255" s="2239" customFormat="1" ht="29.25" x14ac:dyDescent="0.25">
      <c r="A833" s="217"/>
      <c r="B833" s="217">
        <v>1</v>
      </c>
      <c r="C833" s="473" t="s">
        <v>200</v>
      </c>
      <c r="D833" s="2173"/>
      <c r="E833" s="1243"/>
      <c r="F833" s="250">
        <f>F831+F829/4.2</f>
        <v>39510.761904761901</v>
      </c>
      <c r="G833" s="1704">
        <f>G831+G829/4.2</f>
        <v>13170.253968253966</v>
      </c>
      <c r="H833" s="1507">
        <f>H831+H829/4.2</f>
        <v>13146.984523809524</v>
      </c>
      <c r="I833" s="1507">
        <f>H833/G833*100</f>
        <v>99.823318179736461</v>
      </c>
      <c r="J833" s="1738"/>
      <c r="K833" s="1738"/>
      <c r="L833" s="212"/>
      <c r="M833" s="1270"/>
      <c r="N833" s="212"/>
      <c r="O833" s="212"/>
      <c r="P833" s="212"/>
      <c r="Q833" s="1270"/>
      <c r="R833" s="336">
        <f t="shared" ref="R833:S833" si="651">R824</f>
        <v>59446.47</v>
      </c>
      <c r="S833" s="336">
        <f t="shared" si="651"/>
        <v>59446.47</v>
      </c>
      <c r="T833" s="336">
        <f t="shared" ref="T833:U833" si="652">T824</f>
        <v>59446.47</v>
      </c>
      <c r="U833" s="336">
        <f t="shared" si="652"/>
        <v>59446.47</v>
      </c>
      <c r="V833" s="2520">
        <f t="shared" ref="V833:AC833" si="653">V824</f>
        <v>19815.490000000002</v>
      </c>
      <c r="W833" s="336">
        <f t="shared" si="653"/>
        <v>19767.625530000001</v>
      </c>
      <c r="X833" s="1132">
        <f t="shared" si="653"/>
        <v>0</v>
      </c>
      <c r="Y833" s="336">
        <f t="shared" si="653"/>
        <v>0</v>
      </c>
      <c r="Z833" s="331">
        <f t="shared" si="653"/>
        <v>-47.864470000000438</v>
      </c>
      <c r="AA833" s="331">
        <f t="shared" si="653"/>
        <v>0</v>
      </c>
      <c r="AB833" s="331">
        <f t="shared" si="653"/>
        <v>0</v>
      </c>
      <c r="AC833" s="331">
        <f t="shared" si="653"/>
        <v>19767.625530000001</v>
      </c>
      <c r="AD833" s="1526"/>
      <c r="AE833" s="1831"/>
    </row>
    <row r="834" spans="1:255" s="2239" customFormat="1" ht="15.75" thickBot="1" x14ac:dyDescent="0.3">
      <c r="A834" s="217">
        <v>1</v>
      </c>
      <c r="B834" s="217">
        <v>1</v>
      </c>
      <c r="C834" s="1134" t="s">
        <v>273</v>
      </c>
      <c r="D834" s="1134"/>
      <c r="E834" s="1134"/>
      <c r="F834" s="232"/>
      <c r="G834" s="1495"/>
      <c r="H834" s="1495"/>
      <c r="I834" s="1495"/>
      <c r="J834" s="1632">
        <f>F834/12-G834</f>
        <v>0</v>
      </c>
      <c r="K834" s="1632"/>
      <c r="L834" s="1495"/>
      <c r="M834" s="1495"/>
      <c r="N834" s="1495"/>
      <c r="O834" s="1495"/>
      <c r="P834" s="1495"/>
      <c r="Q834" s="1495"/>
      <c r="R834" s="327">
        <f t="shared" ref="R834:AC835" si="654">R833</f>
        <v>59446.47</v>
      </c>
      <c r="S834" s="327">
        <f t="shared" ref="S834:T835" si="655">S833</f>
        <v>59446.47</v>
      </c>
      <c r="T834" s="327">
        <f t="shared" si="655"/>
        <v>59446.47</v>
      </c>
      <c r="U834" s="327">
        <f t="shared" ref="U834:U835" si="656">U833</f>
        <v>59446.47</v>
      </c>
      <c r="V834" s="877">
        <f t="shared" si="654"/>
        <v>19815.490000000002</v>
      </c>
      <c r="W834" s="327">
        <f t="shared" ref="W834:AE834" si="657">W833</f>
        <v>19767.625530000001</v>
      </c>
      <c r="X834" s="777">
        <f t="shared" si="657"/>
        <v>0</v>
      </c>
      <c r="Y834" s="327">
        <f>Y833</f>
        <v>0</v>
      </c>
      <c r="Z834" s="327">
        <f t="shared" si="657"/>
        <v>-47.864470000000438</v>
      </c>
      <c r="AA834" s="327"/>
      <c r="AB834" s="327">
        <f t="shared" si="657"/>
        <v>0</v>
      </c>
      <c r="AC834" s="327">
        <f t="shared" si="657"/>
        <v>19767.625530000001</v>
      </c>
      <c r="AD834" s="1496"/>
      <c r="AE834" s="1683">
        <f t="shared" si="657"/>
        <v>0</v>
      </c>
    </row>
    <row r="835" spans="1:255" s="2239" customFormat="1" ht="30" thickBot="1" x14ac:dyDescent="0.3">
      <c r="A835" s="217"/>
      <c r="B835" s="217"/>
      <c r="C835" s="1674" t="s">
        <v>637</v>
      </c>
      <c r="D835" s="1674"/>
      <c r="E835" s="1674"/>
      <c r="F835" s="230"/>
      <c r="G835" s="706"/>
      <c r="H835" s="706"/>
      <c r="I835" s="706"/>
      <c r="J835" s="1461"/>
      <c r="K835" s="1461"/>
      <c r="L835" s="706"/>
      <c r="M835" s="706"/>
      <c r="N835" s="706"/>
      <c r="O835" s="706"/>
      <c r="P835" s="706"/>
      <c r="Q835" s="706"/>
      <c r="R835" s="335">
        <f t="shared" si="654"/>
        <v>59446.47</v>
      </c>
      <c r="S835" s="335">
        <f t="shared" si="655"/>
        <v>59446.47</v>
      </c>
      <c r="T835" s="335">
        <f t="shared" si="655"/>
        <v>59446.47</v>
      </c>
      <c r="U835" s="335">
        <f t="shared" si="656"/>
        <v>59446.47</v>
      </c>
      <c r="V835" s="756">
        <f t="shared" si="654"/>
        <v>19815.490000000002</v>
      </c>
      <c r="W835" s="335">
        <f t="shared" si="654"/>
        <v>19767.625530000001</v>
      </c>
      <c r="X835" s="778">
        <f t="shared" si="654"/>
        <v>0</v>
      </c>
      <c r="Y835" s="159">
        <f t="shared" si="654"/>
        <v>0</v>
      </c>
      <c r="Z835" s="335">
        <f t="shared" si="654"/>
        <v>-47.864470000000438</v>
      </c>
      <c r="AA835" s="335">
        <f t="shared" si="654"/>
        <v>0</v>
      </c>
      <c r="AB835" s="335">
        <f t="shared" si="654"/>
        <v>0</v>
      </c>
      <c r="AC835" s="335">
        <f t="shared" si="654"/>
        <v>19767.625530000001</v>
      </c>
      <c r="AD835" s="1271"/>
      <c r="AE835" s="1831"/>
    </row>
    <row r="836" spans="1:255" ht="15.75" thickBot="1" x14ac:dyDescent="0.3">
      <c r="A836" s="217">
        <v>1</v>
      </c>
      <c r="B836" s="217">
        <v>1</v>
      </c>
      <c r="C836" s="149"/>
      <c r="D836" s="149"/>
      <c r="E836" s="149"/>
      <c r="F836" s="251"/>
      <c r="G836" s="694"/>
      <c r="H836" s="694"/>
      <c r="I836" s="694"/>
      <c r="J836" s="331"/>
      <c r="K836" s="331"/>
      <c r="L836" s="694"/>
      <c r="M836" s="694"/>
      <c r="N836" s="694"/>
      <c r="O836" s="694"/>
      <c r="P836" s="694"/>
      <c r="Q836" s="694"/>
      <c r="R836" s="331">
        <f t="shared" ref="R836:Z836" si="658">R837-R839-R861-R865-R869</f>
        <v>0</v>
      </c>
      <c r="S836" s="331">
        <f t="shared" ref="S836:T836" si="659">S837-S839-S861-S865-S869</f>
        <v>0</v>
      </c>
      <c r="T836" s="331">
        <f t="shared" si="659"/>
        <v>0</v>
      </c>
      <c r="U836" s="331">
        <f t="shared" ref="U836" si="660">U837-U839-U861-U865-U869</f>
        <v>0</v>
      </c>
      <c r="V836" s="2521">
        <f t="shared" si="658"/>
        <v>0</v>
      </c>
      <c r="W836" s="331">
        <f t="shared" si="658"/>
        <v>0</v>
      </c>
      <c r="X836" s="1266">
        <f t="shared" si="658"/>
        <v>0</v>
      </c>
      <c r="Y836" s="331">
        <f t="shared" si="658"/>
        <v>0</v>
      </c>
      <c r="Z836" s="331">
        <f t="shared" si="658"/>
        <v>0</v>
      </c>
      <c r="AA836" s="331"/>
      <c r="AB836" s="331">
        <f>AB837-AB839-AB861-AB865-AB869</f>
        <v>0</v>
      </c>
      <c r="AC836" s="331">
        <f>AC837-AC839-AC861-AC865-AC869</f>
        <v>0</v>
      </c>
      <c r="AD836" s="2522"/>
      <c r="AE836" s="2319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  <c r="IS836" s="217"/>
      <c r="IT836" s="217"/>
      <c r="IU836" s="217"/>
    </row>
    <row r="837" spans="1:255" x14ac:dyDescent="0.25">
      <c r="A837" s="217">
        <v>1</v>
      </c>
      <c r="B837" s="217">
        <v>1</v>
      </c>
      <c r="C837" s="2523" t="s">
        <v>202</v>
      </c>
      <c r="D837" s="2523"/>
      <c r="E837" s="2523"/>
      <c r="F837" s="2524"/>
      <c r="G837" s="2525"/>
      <c r="H837" s="2525"/>
      <c r="I837" s="2525"/>
      <c r="J837" s="2526"/>
      <c r="K837" s="2526"/>
      <c r="L837" s="2527"/>
      <c r="M837" s="2527"/>
      <c r="N837" s="2527"/>
      <c r="O837" s="2527"/>
      <c r="P837" s="2527"/>
      <c r="Q837" s="2527"/>
      <c r="R837" s="2526">
        <f t="shared" ref="R837:S837" si="661">SUM(R834, )</f>
        <v>59446.47</v>
      </c>
      <c r="S837" s="2526">
        <f t="shared" si="661"/>
        <v>59446.47</v>
      </c>
      <c r="T837" s="2526">
        <f t="shared" ref="T837:U837" si="662">SUM(T834, )</f>
        <v>59446.47</v>
      </c>
      <c r="U837" s="2526">
        <f t="shared" si="662"/>
        <v>59446.47</v>
      </c>
      <c r="V837" s="2528">
        <f t="shared" ref="V837:AC837" si="663">SUM(V834, )</f>
        <v>19815.490000000002</v>
      </c>
      <c r="W837" s="2526">
        <f t="shared" si="663"/>
        <v>19767.625530000001</v>
      </c>
      <c r="X837" s="1294">
        <f t="shared" si="663"/>
        <v>0</v>
      </c>
      <c r="Y837" s="2526">
        <f t="shared" si="663"/>
        <v>0</v>
      </c>
      <c r="Z837" s="2526">
        <f t="shared" si="663"/>
        <v>-47.864470000000438</v>
      </c>
      <c r="AA837" s="2526">
        <f t="shared" si="663"/>
        <v>0</v>
      </c>
      <c r="AB837" s="2526">
        <f t="shared" si="663"/>
        <v>0</v>
      </c>
      <c r="AC837" s="2526">
        <f t="shared" si="663"/>
        <v>19767.625530000001</v>
      </c>
      <c r="AD837" s="2529"/>
      <c r="AE837" s="2529">
        <f t="shared" ref="AE837" si="664">SUM(AE834, )</f>
        <v>0</v>
      </c>
    </row>
    <row r="838" spans="1:255" x14ac:dyDescent="0.25">
      <c r="C838" s="2061" t="s">
        <v>637</v>
      </c>
      <c r="D838" s="2061"/>
      <c r="E838" s="2061"/>
      <c r="F838" s="3435"/>
      <c r="G838" s="3436"/>
      <c r="H838" s="3436"/>
      <c r="I838" s="3436"/>
      <c r="J838" s="375"/>
      <c r="K838" s="375"/>
      <c r="L838" s="3622"/>
      <c r="M838" s="3622"/>
      <c r="N838" s="3622"/>
      <c r="O838" s="3622"/>
      <c r="P838" s="3622"/>
      <c r="Q838" s="3622"/>
      <c r="R838" s="375">
        <f>R835</f>
        <v>59446.47</v>
      </c>
      <c r="S838" s="375">
        <f t="shared" ref="S838:AC838" si="665">S835</f>
        <v>59446.47</v>
      </c>
      <c r="T838" s="375">
        <f t="shared" si="665"/>
        <v>59446.47</v>
      </c>
      <c r="U838" s="375">
        <f t="shared" si="665"/>
        <v>59446.47</v>
      </c>
      <c r="V838" s="375">
        <f t="shared" si="665"/>
        <v>19815.490000000002</v>
      </c>
      <c r="W838" s="375">
        <f t="shared" si="665"/>
        <v>19767.625530000001</v>
      </c>
      <c r="X838" s="375">
        <f t="shared" si="665"/>
        <v>0</v>
      </c>
      <c r="Y838" s="375">
        <f t="shared" si="665"/>
        <v>0</v>
      </c>
      <c r="Z838" s="375">
        <f t="shared" si="665"/>
        <v>-47.864470000000438</v>
      </c>
      <c r="AA838" s="375">
        <f t="shared" si="665"/>
        <v>0</v>
      </c>
      <c r="AB838" s="375">
        <f t="shared" si="665"/>
        <v>0</v>
      </c>
      <c r="AC838" s="375">
        <f t="shared" si="665"/>
        <v>19767.625530000001</v>
      </c>
      <c r="AD838" s="904"/>
      <c r="AE838" s="904"/>
    </row>
    <row r="839" spans="1:255" x14ac:dyDescent="0.25">
      <c r="A839" s="217">
        <v>1</v>
      </c>
      <c r="B839" s="217">
        <v>1</v>
      </c>
      <c r="C839" s="709" t="s">
        <v>7</v>
      </c>
      <c r="D839" s="709"/>
      <c r="E839" s="2104"/>
      <c r="F839" s="1907"/>
      <c r="G839" s="1915"/>
      <c r="H839" s="1915"/>
      <c r="I839" s="2022"/>
      <c r="J839" s="373"/>
      <c r="K839" s="373"/>
      <c r="L839" s="1915"/>
      <c r="M839" s="1915"/>
      <c r="N839" s="1915"/>
      <c r="O839" s="1915"/>
      <c r="P839" s="1915"/>
      <c r="Q839" s="1893"/>
      <c r="R839" s="2530"/>
      <c r="S839" s="2530"/>
      <c r="T839" s="2530"/>
      <c r="U839" s="2530"/>
      <c r="V839" s="2531"/>
      <c r="W839" s="2530"/>
      <c r="X839" s="2590"/>
      <c r="Y839" s="2530"/>
      <c r="Z839" s="2530"/>
      <c r="AA839" s="2530"/>
      <c r="AB839" s="2530"/>
      <c r="AC839" s="2530"/>
      <c r="AD839" s="1916"/>
      <c r="AE839" s="1916"/>
    </row>
    <row r="840" spans="1:255" s="853" customFormat="1" ht="30" x14ac:dyDescent="0.25">
      <c r="A840" s="217"/>
      <c r="B840" s="217">
        <v>1</v>
      </c>
      <c r="C840" s="3480" t="s">
        <v>191</v>
      </c>
      <c r="D840" s="176"/>
      <c r="E840" s="176"/>
      <c r="F840" s="1901"/>
      <c r="G840" s="748"/>
      <c r="H840" s="748"/>
      <c r="I840" s="2022"/>
      <c r="J840" s="2532"/>
      <c r="K840" s="2532"/>
      <c r="L840" s="2533"/>
      <c r="M840" s="2533"/>
      <c r="N840" s="2533"/>
      <c r="O840" s="2533"/>
      <c r="P840" s="2533"/>
      <c r="Q840" s="2533"/>
      <c r="R840" s="2531"/>
      <c r="S840" s="2531"/>
      <c r="T840" s="2531"/>
      <c r="U840" s="2531"/>
      <c r="V840" s="2531"/>
      <c r="W840" s="2531"/>
      <c r="X840" s="1123"/>
      <c r="Y840" s="2531"/>
      <c r="Z840" s="2531"/>
      <c r="AA840" s="2675"/>
      <c r="AB840" s="2675"/>
      <c r="AC840" s="2531"/>
      <c r="AD840" s="925"/>
      <c r="AE840" s="925"/>
      <c r="AF840" s="154"/>
      <c r="AG840" s="154"/>
      <c r="AH840" s="154"/>
      <c r="AI840" s="154"/>
      <c r="AJ840" s="154"/>
      <c r="AK840" s="154"/>
      <c r="AL840" s="154"/>
      <c r="AM840" s="154"/>
      <c r="AN840" s="154"/>
      <c r="AO840" s="154"/>
      <c r="AP840" s="154"/>
      <c r="AQ840" s="154"/>
      <c r="AR840" s="154"/>
      <c r="AS840" s="154"/>
      <c r="AT840" s="154"/>
      <c r="AU840" s="154"/>
      <c r="AV840" s="154"/>
      <c r="AW840" s="154"/>
      <c r="AX840" s="154"/>
      <c r="AY840" s="154"/>
      <c r="AZ840" s="154"/>
      <c r="BA840" s="154"/>
      <c r="BB840" s="154"/>
      <c r="BC840" s="154"/>
      <c r="BD840" s="154"/>
      <c r="BE840" s="154"/>
      <c r="BF840" s="154"/>
      <c r="BG840" s="154"/>
      <c r="BH840" s="154"/>
      <c r="BI840" s="154"/>
      <c r="BJ840" s="154"/>
      <c r="BK840" s="154"/>
      <c r="BL840" s="154"/>
      <c r="BM840" s="154"/>
      <c r="BN840" s="154"/>
      <c r="BO840" s="154"/>
      <c r="BP840" s="154"/>
      <c r="BQ840" s="154"/>
      <c r="BR840" s="154"/>
      <c r="BS840" s="154"/>
      <c r="BT840" s="154"/>
      <c r="BU840" s="154"/>
      <c r="BV840" s="154"/>
      <c r="BW840" s="154"/>
      <c r="BX840" s="154"/>
      <c r="BY840" s="154"/>
      <c r="BZ840" s="154"/>
      <c r="CA840" s="154"/>
      <c r="CB840" s="154"/>
      <c r="CC840" s="154"/>
      <c r="CD840" s="154"/>
      <c r="CE840" s="154"/>
      <c r="CF840" s="154"/>
      <c r="CG840" s="154"/>
      <c r="CH840" s="154"/>
      <c r="CI840" s="154"/>
      <c r="CJ840" s="154"/>
      <c r="CK840" s="154"/>
      <c r="CL840" s="154"/>
      <c r="CM840" s="154"/>
      <c r="CN840" s="154"/>
      <c r="CO840" s="154"/>
      <c r="CP840" s="154"/>
      <c r="CQ840" s="154"/>
      <c r="CR840" s="154"/>
      <c r="CS840" s="154"/>
      <c r="CT840" s="154"/>
      <c r="CU840" s="154"/>
      <c r="CV840" s="154"/>
      <c r="CW840" s="154"/>
      <c r="CX840" s="154"/>
      <c r="CY840" s="154"/>
      <c r="CZ840" s="154"/>
      <c r="DA840" s="154"/>
      <c r="DB840" s="154"/>
      <c r="DC840" s="154"/>
      <c r="DD840" s="154"/>
      <c r="DE840" s="154"/>
      <c r="DF840" s="154"/>
      <c r="DG840" s="154"/>
      <c r="DH840" s="154"/>
      <c r="DI840" s="154"/>
      <c r="DJ840" s="154"/>
      <c r="DK840" s="154"/>
      <c r="DL840" s="154"/>
      <c r="DM840" s="154"/>
      <c r="DN840" s="154"/>
      <c r="DO840" s="154"/>
      <c r="DP840" s="154"/>
      <c r="DQ840" s="154"/>
      <c r="DR840" s="154"/>
      <c r="DS840" s="154"/>
      <c r="DT840" s="154"/>
      <c r="DU840" s="154"/>
      <c r="DV840" s="154"/>
      <c r="DW840" s="154"/>
      <c r="DX840" s="154"/>
      <c r="DY840" s="154"/>
      <c r="DZ840" s="154"/>
      <c r="EA840" s="154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  <c r="EU840" s="154"/>
      <c r="EV840" s="154"/>
      <c r="EW840" s="154"/>
      <c r="EX840" s="154"/>
      <c r="EY840" s="154"/>
      <c r="EZ840" s="154"/>
      <c r="FA840" s="154"/>
      <c r="FB840" s="154"/>
      <c r="FC840" s="154"/>
      <c r="FD840" s="154"/>
      <c r="FE840" s="154"/>
      <c r="FF840" s="154"/>
      <c r="FG840" s="154"/>
      <c r="FH840" s="154"/>
      <c r="FI840" s="154"/>
      <c r="FJ840" s="154"/>
      <c r="FK840" s="154"/>
      <c r="FL840" s="154"/>
      <c r="FM840" s="154"/>
      <c r="FN840" s="154"/>
      <c r="FO840" s="154"/>
      <c r="FP840" s="154"/>
      <c r="FQ840" s="154"/>
      <c r="FR840" s="154"/>
      <c r="FS840" s="154"/>
      <c r="FT840" s="154"/>
      <c r="FU840" s="154"/>
      <c r="FV840" s="154"/>
      <c r="FW840" s="154"/>
      <c r="FX840" s="154"/>
      <c r="FY840" s="154"/>
      <c r="FZ840" s="154"/>
      <c r="GA840" s="154"/>
      <c r="GB840" s="154"/>
      <c r="GC840" s="154"/>
      <c r="GD840" s="154"/>
      <c r="GE840" s="154"/>
      <c r="GF840" s="154"/>
      <c r="GG840" s="154"/>
      <c r="GH840" s="154"/>
      <c r="GI840" s="154"/>
      <c r="GJ840" s="154"/>
      <c r="GK840" s="154"/>
      <c r="GL840" s="154"/>
      <c r="GM840" s="154"/>
      <c r="GN840" s="154"/>
      <c r="GO840" s="154"/>
      <c r="GP840" s="154"/>
      <c r="GQ840" s="154"/>
      <c r="GR840" s="154"/>
      <c r="GS840" s="154"/>
      <c r="GT840" s="154"/>
      <c r="GU840" s="154"/>
      <c r="GV840" s="154"/>
      <c r="GW840" s="154"/>
      <c r="GX840" s="154"/>
      <c r="GY840" s="154"/>
      <c r="GZ840" s="154"/>
      <c r="HA840" s="154"/>
      <c r="HB840" s="154"/>
      <c r="HC840" s="154"/>
      <c r="HD840" s="154"/>
      <c r="HE840" s="154"/>
      <c r="HF840" s="154"/>
      <c r="HG840" s="154"/>
      <c r="HH840" s="154"/>
      <c r="HI840" s="154"/>
      <c r="HJ840" s="154"/>
      <c r="HK840" s="154"/>
      <c r="HL840" s="154"/>
      <c r="HM840" s="154"/>
      <c r="HN840" s="154"/>
      <c r="HO840" s="154"/>
      <c r="HP840" s="154"/>
      <c r="HQ840" s="154"/>
      <c r="HR840" s="154"/>
      <c r="HS840" s="154"/>
      <c r="HT840" s="154"/>
      <c r="HU840" s="154"/>
      <c r="HV840" s="154"/>
      <c r="HW840" s="154"/>
      <c r="HX840" s="154"/>
      <c r="HY840" s="154"/>
      <c r="HZ840" s="154"/>
      <c r="IA840" s="154"/>
      <c r="IB840" s="154"/>
      <c r="IC840" s="154"/>
      <c r="ID840" s="154"/>
      <c r="IE840" s="154"/>
      <c r="IF840" s="154"/>
      <c r="IG840" s="154"/>
      <c r="IH840" s="154"/>
      <c r="II840" s="154"/>
      <c r="IJ840" s="154"/>
      <c r="IK840" s="154"/>
      <c r="IL840" s="154"/>
      <c r="IM840" s="154"/>
      <c r="IN840" s="154"/>
      <c r="IO840" s="154"/>
      <c r="IP840" s="154"/>
      <c r="IQ840" s="154"/>
      <c r="IR840" s="154"/>
      <c r="IS840" s="154"/>
      <c r="IT840" s="154"/>
      <c r="IU840" s="154"/>
    </row>
    <row r="841" spans="1:255" s="853" customFormat="1" ht="29.25" x14ac:dyDescent="0.25">
      <c r="A841" s="217">
        <v>1</v>
      </c>
      <c r="B841" s="217">
        <v>1</v>
      </c>
      <c r="C841" s="613" t="s">
        <v>303</v>
      </c>
      <c r="D841" s="176"/>
      <c r="E841" s="176"/>
      <c r="F841" s="1901">
        <f>F824</f>
        <v>626</v>
      </c>
      <c r="G841" s="748">
        <f>G824</f>
        <v>208.66666666666666</v>
      </c>
      <c r="H841" s="748">
        <f>H824</f>
        <v>208.22499999999997</v>
      </c>
      <c r="I841" s="2022">
        <f>H841/G841*100</f>
        <v>99.788338658146955</v>
      </c>
      <c r="J841" s="2532"/>
      <c r="K841" s="2532"/>
      <c r="L841" s="2533"/>
      <c r="M841" s="2533"/>
      <c r="N841" s="2533"/>
      <c r="O841" s="2533"/>
      <c r="P841" s="2533"/>
      <c r="Q841" s="2533"/>
      <c r="R841" s="2531">
        <f t="shared" ref="R841:AC841" si="666">R824</f>
        <v>59446.47</v>
      </c>
      <c r="S841" s="2531">
        <f t="shared" ref="S841:T841" si="667">S824</f>
        <v>59446.47</v>
      </c>
      <c r="T841" s="2531">
        <f t="shared" si="667"/>
        <v>59446.47</v>
      </c>
      <c r="U841" s="2531">
        <f t="shared" ref="U841" si="668">U824</f>
        <v>59446.47</v>
      </c>
      <c r="V841" s="2531">
        <f t="shared" si="666"/>
        <v>19815.490000000002</v>
      </c>
      <c r="W841" s="2531">
        <f t="shared" si="666"/>
        <v>19767.625530000001</v>
      </c>
      <c r="X841" s="1123">
        <f t="shared" si="666"/>
        <v>0</v>
      </c>
      <c r="Y841" s="2531">
        <f t="shared" si="666"/>
        <v>0</v>
      </c>
      <c r="Z841" s="2531">
        <f t="shared" si="666"/>
        <v>-47.864470000000438</v>
      </c>
      <c r="AA841" s="2675">
        <f t="shared" si="666"/>
        <v>0</v>
      </c>
      <c r="AB841" s="2675">
        <f t="shared" si="666"/>
        <v>0</v>
      </c>
      <c r="AC841" s="2531">
        <f t="shared" si="666"/>
        <v>19767.625530000001</v>
      </c>
      <c r="AD841" s="925"/>
      <c r="AE841" s="925">
        <f>AE824</f>
        <v>0</v>
      </c>
      <c r="AF841" s="154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  <c r="IM841" s="154"/>
      <c r="IN841" s="154"/>
      <c r="IO841" s="154"/>
      <c r="IP841" s="154"/>
      <c r="IQ841" s="154"/>
      <c r="IR841" s="154"/>
      <c r="IS841" s="154"/>
      <c r="IT841" s="154"/>
      <c r="IU841" s="154"/>
    </row>
    <row r="842" spans="1:255" s="853" customFormat="1" x14ac:dyDescent="0.25">
      <c r="A842" s="217">
        <v>1</v>
      </c>
      <c r="B842" s="217">
        <v>1</v>
      </c>
      <c r="C842" s="605" t="s">
        <v>296</v>
      </c>
      <c r="D842" s="176"/>
      <c r="E842" s="176"/>
      <c r="F842" s="1901"/>
      <c r="G842" s="748"/>
      <c r="H842" s="748"/>
      <c r="I842" s="2022"/>
      <c r="J842" s="2532"/>
      <c r="K842" s="2532"/>
      <c r="L842" s="2533"/>
      <c r="M842" s="2533"/>
      <c r="N842" s="2533"/>
      <c r="O842" s="2533"/>
      <c r="P842" s="2533"/>
      <c r="Q842" s="2533"/>
      <c r="R842" s="2531"/>
      <c r="S842" s="2531"/>
      <c r="T842" s="2531"/>
      <c r="U842" s="2531"/>
      <c r="V842" s="2531"/>
      <c r="W842" s="2531"/>
      <c r="X842" s="1123"/>
      <c r="Y842" s="2531"/>
      <c r="Z842" s="2531"/>
      <c r="AA842" s="2675"/>
      <c r="AB842" s="2675"/>
      <c r="AC842" s="2531"/>
      <c r="AD842" s="925"/>
      <c r="AE842" s="925"/>
      <c r="AF842" s="154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  <c r="IM842" s="154"/>
      <c r="IN842" s="154"/>
      <c r="IO842" s="154"/>
      <c r="IP842" s="154"/>
      <c r="IQ842" s="154"/>
      <c r="IR842" s="154"/>
      <c r="IS842" s="154"/>
      <c r="IT842" s="154"/>
      <c r="IU842" s="154"/>
    </row>
    <row r="843" spans="1:255" s="853" customFormat="1" ht="30" x14ac:dyDescent="0.25">
      <c r="A843" s="217"/>
      <c r="B843" s="217">
        <v>1</v>
      </c>
      <c r="C843" s="614" t="s">
        <v>423</v>
      </c>
      <c r="D843" s="176"/>
      <c r="E843" s="176"/>
      <c r="F843" s="1901">
        <f>F825</f>
        <v>626</v>
      </c>
      <c r="G843" s="748">
        <f>G825</f>
        <v>208.66666666666666</v>
      </c>
      <c r="H843" s="748">
        <f>H825</f>
        <v>208.22499999999997</v>
      </c>
      <c r="I843" s="2022">
        <f>H843/G843*100</f>
        <v>99.788338658146955</v>
      </c>
      <c r="J843" s="2532"/>
      <c r="K843" s="2532"/>
      <c r="L843" s="2533"/>
      <c r="M843" s="2533"/>
      <c r="N843" s="2533"/>
      <c r="O843" s="2533"/>
      <c r="P843" s="2533"/>
      <c r="Q843" s="2533"/>
      <c r="R843" s="2531">
        <f t="shared" ref="R843:AC843" si="669">R825</f>
        <v>0</v>
      </c>
      <c r="S843" s="2531">
        <f t="shared" ref="S843:T843" si="670">S825</f>
        <v>0</v>
      </c>
      <c r="T843" s="2531">
        <f t="shared" si="670"/>
        <v>0</v>
      </c>
      <c r="U843" s="2531">
        <f t="shared" ref="U843" si="671">U825</f>
        <v>0</v>
      </c>
      <c r="V843" s="2531">
        <f t="shared" si="669"/>
        <v>0</v>
      </c>
      <c r="W843" s="2531">
        <f t="shared" si="669"/>
        <v>0</v>
      </c>
      <c r="X843" s="1123">
        <f t="shared" si="669"/>
        <v>0</v>
      </c>
      <c r="Y843" s="2531">
        <f t="shared" si="669"/>
        <v>0</v>
      </c>
      <c r="Z843" s="2531">
        <f t="shared" si="669"/>
        <v>0</v>
      </c>
      <c r="AA843" s="2675">
        <f t="shared" si="669"/>
        <v>0</v>
      </c>
      <c r="AB843" s="2675">
        <f t="shared" si="669"/>
        <v>0</v>
      </c>
      <c r="AC843" s="2531">
        <f t="shared" si="669"/>
        <v>0</v>
      </c>
      <c r="AD843" s="925"/>
      <c r="AE843" s="925">
        <f>AE825</f>
        <v>0</v>
      </c>
      <c r="AF843" s="154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  <c r="IM843" s="154"/>
      <c r="IN843" s="154"/>
      <c r="IO843" s="154"/>
      <c r="IP843" s="154"/>
      <c r="IQ843" s="154"/>
      <c r="IR843" s="154"/>
      <c r="IS843" s="154"/>
      <c r="IT843" s="154"/>
      <c r="IU843" s="154"/>
    </row>
    <row r="844" spans="1:255" s="853" customFormat="1" x14ac:dyDescent="0.25">
      <c r="A844" s="217"/>
      <c r="B844" s="217">
        <v>1</v>
      </c>
      <c r="C844" s="605" t="s">
        <v>424</v>
      </c>
      <c r="D844" s="176"/>
      <c r="E844" s="176"/>
      <c r="F844" s="1901"/>
      <c r="G844" s="748"/>
      <c r="H844" s="748"/>
      <c r="I844" s="2022"/>
      <c r="J844" s="2532"/>
      <c r="K844" s="2532"/>
      <c r="L844" s="2533"/>
      <c r="M844" s="2533"/>
      <c r="N844" s="2533"/>
      <c r="O844" s="2533"/>
      <c r="P844" s="2533"/>
      <c r="Q844" s="2533"/>
      <c r="R844" s="2531"/>
      <c r="S844" s="2531"/>
      <c r="T844" s="2531"/>
      <c r="U844" s="2531"/>
      <c r="V844" s="2531"/>
      <c r="W844" s="2531"/>
      <c r="X844" s="1123"/>
      <c r="Y844" s="2531"/>
      <c r="Z844" s="2531"/>
      <c r="AA844" s="2675"/>
      <c r="AB844" s="2675"/>
      <c r="AC844" s="2531"/>
      <c r="AD844" s="925"/>
      <c r="AE844" s="925"/>
      <c r="AF844" s="154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  <c r="IM844" s="154"/>
      <c r="IN844" s="154"/>
      <c r="IO844" s="154"/>
      <c r="IP844" s="154"/>
      <c r="IQ844" s="154"/>
      <c r="IR844" s="154"/>
      <c r="IS844" s="154"/>
      <c r="IT844" s="154"/>
      <c r="IU844" s="154"/>
    </row>
    <row r="845" spans="1:255" s="853" customFormat="1" ht="30" x14ac:dyDescent="0.25">
      <c r="A845" s="217"/>
      <c r="B845" s="217">
        <v>1</v>
      </c>
      <c r="C845" s="605" t="s">
        <v>425</v>
      </c>
      <c r="D845" s="176"/>
      <c r="E845" s="176"/>
      <c r="F845" s="1901">
        <f>F826</f>
        <v>2504</v>
      </c>
      <c r="G845" s="748">
        <f>G826</f>
        <v>834.66666666666663</v>
      </c>
      <c r="H845" s="748">
        <f>H826</f>
        <v>832.89999999999986</v>
      </c>
      <c r="I845" s="2022">
        <f>H845/G845*100</f>
        <v>99.788338658146955</v>
      </c>
      <c r="J845" s="2532"/>
      <c r="K845" s="2532"/>
      <c r="L845" s="2533"/>
      <c r="M845" s="2533"/>
      <c r="N845" s="2533"/>
      <c r="O845" s="2533"/>
      <c r="P845" s="2533"/>
      <c r="Q845" s="2533"/>
      <c r="R845" s="2531">
        <f t="shared" ref="R845:AC845" si="672">R826</f>
        <v>0</v>
      </c>
      <c r="S845" s="2531">
        <f t="shared" ref="S845:T845" si="673">S826</f>
        <v>0</v>
      </c>
      <c r="T845" s="2531">
        <f t="shared" si="673"/>
        <v>0</v>
      </c>
      <c r="U845" s="2531">
        <f t="shared" ref="U845" si="674">U826</f>
        <v>0</v>
      </c>
      <c r="V845" s="2531">
        <f t="shared" si="672"/>
        <v>0</v>
      </c>
      <c r="W845" s="2531">
        <f t="shared" si="672"/>
        <v>0</v>
      </c>
      <c r="X845" s="1123">
        <f t="shared" si="672"/>
        <v>0</v>
      </c>
      <c r="Y845" s="2531">
        <f t="shared" si="672"/>
        <v>0</v>
      </c>
      <c r="Z845" s="2531">
        <f t="shared" si="672"/>
        <v>0</v>
      </c>
      <c r="AA845" s="2675">
        <f t="shared" si="672"/>
        <v>0</v>
      </c>
      <c r="AB845" s="2675">
        <f t="shared" si="672"/>
        <v>0</v>
      </c>
      <c r="AC845" s="2531">
        <f t="shared" si="672"/>
        <v>0</v>
      </c>
      <c r="AD845" s="925"/>
      <c r="AE845" s="925">
        <f>AE826</f>
        <v>0</v>
      </c>
      <c r="AF845" s="154"/>
      <c r="AG845" s="154"/>
      <c r="AH845" s="154"/>
      <c r="AI845" s="154"/>
      <c r="AJ845" s="154"/>
      <c r="AK845" s="154"/>
      <c r="AL845" s="154"/>
      <c r="AM845" s="154"/>
      <c r="AN845" s="154"/>
      <c r="AO845" s="154"/>
      <c r="AP845" s="154"/>
      <c r="AQ845" s="154"/>
      <c r="AR845" s="154"/>
      <c r="AS845" s="154"/>
      <c r="AT845" s="154"/>
      <c r="AU845" s="154"/>
      <c r="AV845" s="154"/>
      <c r="AW845" s="154"/>
      <c r="AX845" s="154"/>
      <c r="AY845" s="154"/>
      <c r="AZ845" s="154"/>
      <c r="BA845" s="154"/>
      <c r="BB845" s="154"/>
      <c r="BC845" s="154"/>
      <c r="BD845" s="154"/>
      <c r="BE845" s="154"/>
      <c r="BF845" s="154"/>
      <c r="BG845" s="154"/>
      <c r="BH845" s="154"/>
      <c r="BI845" s="154"/>
      <c r="BJ845" s="154"/>
      <c r="BK845" s="154"/>
      <c r="BL845" s="154"/>
      <c r="BM845" s="154"/>
      <c r="BN845" s="154"/>
      <c r="BO845" s="154"/>
      <c r="BP845" s="154"/>
      <c r="BQ845" s="154"/>
      <c r="BR845" s="154"/>
      <c r="BS845" s="154"/>
      <c r="BT845" s="154"/>
      <c r="BU845" s="154"/>
      <c r="BV845" s="154"/>
      <c r="BW845" s="154"/>
      <c r="BX845" s="154"/>
      <c r="BY845" s="154"/>
      <c r="BZ845" s="154"/>
      <c r="CA845" s="154"/>
      <c r="CB845" s="154"/>
      <c r="CC845" s="154"/>
      <c r="CD845" s="154"/>
      <c r="CE845" s="154"/>
      <c r="CF845" s="154"/>
      <c r="CG845" s="154"/>
      <c r="CH845" s="154"/>
      <c r="CI845" s="154"/>
      <c r="CJ845" s="154"/>
      <c r="CK845" s="154"/>
      <c r="CL845" s="154"/>
      <c r="CM845" s="154"/>
      <c r="CN845" s="154"/>
      <c r="CO845" s="154"/>
      <c r="CP845" s="154"/>
      <c r="CQ845" s="154"/>
      <c r="CR845" s="154"/>
      <c r="CS845" s="154"/>
      <c r="CT845" s="154"/>
      <c r="CU845" s="154"/>
      <c r="CV845" s="154"/>
      <c r="CW845" s="154"/>
      <c r="CX845" s="154"/>
      <c r="CY845" s="154"/>
      <c r="CZ845" s="154"/>
      <c r="DA845" s="154"/>
      <c r="DB845" s="154"/>
      <c r="DC845" s="154"/>
      <c r="DD845" s="154"/>
      <c r="DE845" s="154"/>
      <c r="DF845" s="154"/>
      <c r="DG845" s="154"/>
      <c r="DH845" s="154"/>
      <c r="DI845" s="154"/>
      <c r="DJ845" s="154"/>
      <c r="DK845" s="154"/>
      <c r="DL845" s="154"/>
      <c r="DM845" s="154"/>
      <c r="DN845" s="154"/>
      <c r="DO845" s="154"/>
      <c r="DP845" s="154"/>
      <c r="DQ845" s="154"/>
      <c r="DR845" s="154"/>
      <c r="DS845" s="154"/>
      <c r="DT845" s="154"/>
      <c r="DU845" s="154"/>
      <c r="DV845" s="154"/>
      <c r="DW845" s="154"/>
      <c r="DX845" s="154"/>
      <c r="DY845" s="154"/>
      <c r="DZ845" s="154"/>
      <c r="EA845" s="154"/>
      <c r="EB845" s="154"/>
      <c r="EC845" s="154"/>
      <c r="ED845" s="154"/>
      <c r="EE845" s="154"/>
      <c r="EF845" s="154"/>
      <c r="EG845" s="154"/>
      <c r="EH845" s="154"/>
      <c r="EI845" s="154"/>
      <c r="EJ845" s="154"/>
      <c r="EK845" s="154"/>
      <c r="EL845" s="154"/>
      <c r="EM845" s="154"/>
      <c r="EN845" s="154"/>
      <c r="EO845" s="154"/>
      <c r="EP845" s="154"/>
      <c r="EQ845" s="154"/>
      <c r="ER845" s="154"/>
      <c r="ES845" s="154"/>
      <c r="ET845" s="154"/>
      <c r="EU845" s="154"/>
      <c r="EV845" s="154"/>
      <c r="EW845" s="154"/>
      <c r="EX845" s="154"/>
      <c r="EY845" s="154"/>
      <c r="EZ845" s="154"/>
      <c r="FA845" s="154"/>
      <c r="FB845" s="154"/>
      <c r="FC845" s="154"/>
      <c r="FD845" s="154"/>
      <c r="FE845" s="154"/>
      <c r="FF845" s="154"/>
      <c r="FG845" s="154"/>
      <c r="FH845" s="154"/>
      <c r="FI845" s="154"/>
      <c r="FJ845" s="154"/>
      <c r="FK845" s="154"/>
      <c r="FL845" s="154"/>
      <c r="FM845" s="154"/>
      <c r="FN845" s="154"/>
      <c r="FO845" s="154"/>
      <c r="FP845" s="154"/>
      <c r="FQ845" s="154"/>
      <c r="FR845" s="154"/>
      <c r="FS845" s="154"/>
      <c r="FT845" s="154"/>
      <c r="FU845" s="154"/>
      <c r="FV845" s="154"/>
      <c r="FW845" s="154"/>
      <c r="FX845" s="154"/>
      <c r="FY845" s="154"/>
      <c r="FZ845" s="154"/>
      <c r="GA845" s="154"/>
      <c r="GB845" s="154"/>
      <c r="GC845" s="154"/>
      <c r="GD845" s="154"/>
      <c r="GE845" s="154"/>
      <c r="GF845" s="154"/>
      <c r="GG845" s="154"/>
      <c r="GH845" s="154"/>
      <c r="GI845" s="154"/>
      <c r="GJ845" s="154"/>
      <c r="GK845" s="154"/>
      <c r="GL845" s="154"/>
      <c r="GM845" s="154"/>
      <c r="GN845" s="154"/>
      <c r="GO845" s="154"/>
      <c r="GP845" s="154"/>
      <c r="GQ845" s="154"/>
      <c r="GR845" s="154"/>
      <c r="GS845" s="154"/>
      <c r="GT845" s="154"/>
      <c r="GU845" s="154"/>
      <c r="GV845" s="154"/>
      <c r="GW845" s="154"/>
      <c r="GX845" s="154"/>
      <c r="GY845" s="154"/>
      <c r="GZ845" s="154"/>
      <c r="HA845" s="154"/>
      <c r="HB845" s="154"/>
      <c r="HC845" s="154"/>
      <c r="HD845" s="154"/>
      <c r="HE845" s="154"/>
      <c r="HF845" s="154"/>
      <c r="HG845" s="154"/>
      <c r="HH845" s="154"/>
      <c r="HI845" s="154"/>
      <c r="HJ845" s="154"/>
      <c r="HK845" s="154"/>
      <c r="HL845" s="154"/>
      <c r="HM845" s="154"/>
      <c r="HN845" s="154"/>
      <c r="HO845" s="154"/>
      <c r="HP845" s="154"/>
      <c r="HQ845" s="154"/>
      <c r="HR845" s="154"/>
      <c r="HS845" s="154"/>
      <c r="HT845" s="154"/>
      <c r="HU845" s="154"/>
      <c r="HV845" s="154"/>
      <c r="HW845" s="154"/>
      <c r="HX845" s="154"/>
      <c r="HY845" s="154"/>
      <c r="HZ845" s="154"/>
      <c r="IA845" s="154"/>
      <c r="IB845" s="154"/>
      <c r="IC845" s="154"/>
      <c r="ID845" s="154"/>
      <c r="IE845" s="154"/>
      <c r="IF845" s="154"/>
      <c r="IG845" s="154"/>
      <c r="IH845" s="154"/>
      <c r="II845" s="154"/>
      <c r="IJ845" s="154"/>
      <c r="IK845" s="154"/>
      <c r="IL845" s="154"/>
      <c r="IM845" s="154"/>
      <c r="IN845" s="154"/>
      <c r="IO845" s="154"/>
      <c r="IP845" s="154"/>
      <c r="IQ845" s="154"/>
      <c r="IR845" s="154"/>
      <c r="IS845" s="154"/>
      <c r="IT845" s="154"/>
      <c r="IU845" s="154"/>
    </row>
    <row r="846" spans="1:255" s="853" customFormat="1" ht="60" x14ac:dyDescent="0.25">
      <c r="A846" s="217"/>
      <c r="B846" s="217">
        <v>1</v>
      </c>
      <c r="C846" s="176" t="s">
        <v>427</v>
      </c>
      <c r="D846" s="176"/>
      <c r="E846" s="176"/>
      <c r="F846" s="1901"/>
      <c r="G846" s="748"/>
      <c r="H846" s="748"/>
      <c r="I846" s="2022"/>
      <c r="J846" s="2532"/>
      <c r="K846" s="2532"/>
      <c r="L846" s="2533"/>
      <c r="M846" s="2533"/>
      <c r="N846" s="2533"/>
      <c r="O846" s="2533"/>
      <c r="P846" s="2533"/>
      <c r="Q846" s="2533"/>
      <c r="R846" s="2531"/>
      <c r="S846" s="2531"/>
      <c r="T846" s="2531"/>
      <c r="U846" s="2531"/>
      <c r="V846" s="2531"/>
      <c r="W846" s="2531"/>
      <c r="X846" s="1123"/>
      <c r="Y846" s="2531"/>
      <c r="Z846" s="2531"/>
      <c r="AA846" s="2675"/>
      <c r="AB846" s="2675"/>
      <c r="AC846" s="2531"/>
      <c r="AD846" s="925"/>
      <c r="AE846" s="925"/>
      <c r="AF846" s="154"/>
      <c r="AG846" s="154"/>
      <c r="AH846" s="154"/>
      <c r="AI846" s="154"/>
      <c r="AJ846" s="154"/>
      <c r="AK846" s="154"/>
      <c r="AL846" s="154"/>
      <c r="AM846" s="154"/>
      <c r="AN846" s="154"/>
      <c r="AO846" s="154"/>
      <c r="AP846" s="154"/>
      <c r="AQ846" s="154"/>
      <c r="AR846" s="154"/>
      <c r="AS846" s="154"/>
      <c r="AT846" s="154"/>
      <c r="AU846" s="154"/>
      <c r="AV846" s="154"/>
      <c r="AW846" s="154"/>
      <c r="AX846" s="154"/>
      <c r="AY846" s="154"/>
      <c r="AZ846" s="154"/>
      <c r="BA846" s="154"/>
      <c r="BB846" s="154"/>
      <c r="BC846" s="154"/>
      <c r="BD846" s="154"/>
      <c r="BE846" s="154"/>
      <c r="BF846" s="154"/>
      <c r="BG846" s="154"/>
      <c r="BH846" s="154"/>
      <c r="BI846" s="154"/>
      <c r="BJ846" s="154"/>
      <c r="BK846" s="154"/>
      <c r="BL846" s="154"/>
      <c r="BM846" s="154"/>
      <c r="BN846" s="154"/>
      <c r="BO846" s="154"/>
      <c r="BP846" s="154"/>
      <c r="BQ846" s="154"/>
      <c r="BR846" s="154"/>
      <c r="BS846" s="154"/>
      <c r="BT846" s="154"/>
      <c r="BU846" s="154"/>
      <c r="BV846" s="154"/>
      <c r="BW846" s="154"/>
      <c r="BX846" s="154"/>
      <c r="BY846" s="154"/>
      <c r="BZ846" s="154"/>
      <c r="CA846" s="154"/>
      <c r="CB846" s="154"/>
      <c r="CC846" s="154"/>
      <c r="CD846" s="154"/>
      <c r="CE846" s="154"/>
      <c r="CF846" s="154"/>
      <c r="CG846" s="154"/>
      <c r="CH846" s="154"/>
      <c r="CI846" s="154"/>
      <c r="CJ846" s="154"/>
      <c r="CK846" s="154"/>
      <c r="CL846" s="154"/>
      <c r="CM846" s="154"/>
      <c r="CN846" s="154"/>
      <c r="CO846" s="154"/>
      <c r="CP846" s="154"/>
      <c r="CQ846" s="154"/>
      <c r="CR846" s="154"/>
      <c r="CS846" s="154"/>
      <c r="CT846" s="154"/>
      <c r="CU846" s="154"/>
      <c r="CV846" s="154"/>
      <c r="CW846" s="154"/>
      <c r="CX846" s="154"/>
      <c r="CY846" s="154"/>
      <c r="CZ846" s="154"/>
      <c r="DA846" s="154"/>
      <c r="DB846" s="154"/>
      <c r="DC846" s="154"/>
      <c r="DD846" s="154"/>
      <c r="DE846" s="154"/>
      <c r="DF846" s="154"/>
      <c r="DG846" s="154"/>
      <c r="DH846" s="154"/>
      <c r="DI846" s="154"/>
      <c r="DJ846" s="154"/>
      <c r="DK846" s="154"/>
      <c r="DL846" s="154"/>
      <c r="DM846" s="154"/>
      <c r="DN846" s="154"/>
      <c r="DO846" s="154"/>
      <c r="DP846" s="154"/>
      <c r="DQ846" s="154"/>
      <c r="DR846" s="154"/>
      <c r="DS846" s="154"/>
      <c r="DT846" s="154"/>
      <c r="DU846" s="154"/>
      <c r="DV846" s="154"/>
      <c r="DW846" s="154"/>
      <c r="DX846" s="154"/>
      <c r="DY846" s="154"/>
      <c r="DZ846" s="154"/>
      <c r="EA846" s="154"/>
      <c r="EB846" s="154"/>
      <c r="EC846" s="154"/>
      <c r="ED846" s="154"/>
      <c r="EE846" s="154"/>
      <c r="EF846" s="154"/>
      <c r="EG846" s="154"/>
      <c r="EH846" s="154"/>
      <c r="EI846" s="154"/>
      <c r="EJ846" s="154"/>
      <c r="EK846" s="154"/>
      <c r="EL846" s="154"/>
      <c r="EM846" s="154"/>
      <c r="EN846" s="154"/>
      <c r="EO846" s="154"/>
      <c r="EP846" s="154"/>
      <c r="EQ846" s="154"/>
      <c r="ER846" s="154"/>
      <c r="ES846" s="154"/>
      <c r="ET846" s="154"/>
      <c r="EU846" s="154"/>
      <c r="EV846" s="154"/>
      <c r="EW846" s="154"/>
      <c r="EX846" s="154"/>
      <c r="EY846" s="154"/>
      <c r="EZ846" s="154"/>
      <c r="FA846" s="154"/>
      <c r="FB846" s="154"/>
      <c r="FC846" s="154"/>
      <c r="FD846" s="154"/>
      <c r="FE846" s="154"/>
      <c r="FF846" s="154"/>
      <c r="FG846" s="154"/>
      <c r="FH846" s="154"/>
      <c r="FI846" s="154"/>
      <c r="FJ846" s="154"/>
      <c r="FK846" s="154"/>
      <c r="FL846" s="154"/>
      <c r="FM846" s="154"/>
      <c r="FN846" s="154"/>
      <c r="FO846" s="154"/>
      <c r="FP846" s="154"/>
      <c r="FQ846" s="154"/>
      <c r="FR846" s="154"/>
      <c r="FS846" s="154"/>
      <c r="FT846" s="154"/>
      <c r="FU846" s="154"/>
      <c r="FV846" s="154"/>
      <c r="FW846" s="154"/>
      <c r="FX846" s="154"/>
      <c r="FY846" s="154"/>
      <c r="FZ846" s="154"/>
      <c r="GA846" s="154"/>
      <c r="GB846" s="154"/>
      <c r="GC846" s="154"/>
      <c r="GD846" s="154"/>
      <c r="GE846" s="154"/>
      <c r="GF846" s="154"/>
      <c r="GG846" s="154"/>
      <c r="GH846" s="154"/>
      <c r="GI846" s="154"/>
      <c r="GJ846" s="154"/>
      <c r="GK846" s="154"/>
      <c r="GL846" s="154"/>
      <c r="GM846" s="154"/>
      <c r="GN846" s="154"/>
      <c r="GO846" s="154"/>
      <c r="GP846" s="154"/>
      <c r="GQ846" s="154"/>
      <c r="GR846" s="154"/>
      <c r="GS846" s="154"/>
      <c r="GT846" s="154"/>
      <c r="GU846" s="154"/>
      <c r="GV846" s="154"/>
      <c r="GW846" s="154"/>
      <c r="GX846" s="154"/>
      <c r="GY846" s="154"/>
      <c r="GZ846" s="154"/>
      <c r="HA846" s="154"/>
      <c r="HB846" s="154"/>
      <c r="HC846" s="154"/>
      <c r="HD846" s="154"/>
      <c r="HE846" s="154"/>
      <c r="HF846" s="154"/>
      <c r="HG846" s="154"/>
      <c r="HH846" s="154"/>
      <c r="HI846" s="154"/>
      <c r="HJ846" s="154"/>
      <c r="HK846" s="154"/>
      <c r="HL846" s="154"/>
      <c r="HM846" s="154"/>
      <c r="HN846" s="154"/>
      <c r="HO846" s="154"/>
      <c r="HP846" s="154"/>
      <c r="HQ846" s="154"/>
      <c r="HR846" s="154"/>
      <c r="HS846" s="154"/>
      <c r="HT846" s="154"/>
      <c r="HU846" s="154"/>
      <c r="HV846" s="154"/>
      <c r="HW846" s="154"/>
      <c r="HX846" s="154"/>
      <c r="HY846" s="154"/>
      <c r="HZ846" s="154"/>
      <c r="IA846" s="154"/>
      <c r="IB846" s="154"/>
      <c r="IC846" s="154"/>
      <c r="ID846" s="154"/>
      <c r="IE846" s="154"/>
      <c r="IF846" s="154"/>
      <c r="IG846" s="154"/>
      <c r="IH846" s="154"/>
      <c r="II846" s="154"/>
      <c r="IJ846" s="154"/>
      <c r="IK846" s="154"/>
      <c r="IL846" s="154"/>
      <c r="IM846" s="154"/>
      <c r="IN846" s="154"/>
      <c r="IO846" s="154"/>
      <c r="IP846" s="154"/>
      <c r="IQ846" s="154"/>
      <c r="IR846" s="154"/>
      <c r="IS846" s="154"/>
      <c r="IT846" s="154"/>
      <c r="IU846" s="154"/>
    </row>
    <row r="847" spans="1:255" s="853" customFormat="1" ht="45" x14ac:dyDescent="0.25">
      <c r="A847" s="217"/>
      <c r="B847" s="217">
        <v>1</v>
      </c>
      <c r="C847" s="601" t="s">
        <v>428</v>
      </c>
      <c r="D847" s="2096"/>
      <c r="E847" s="176"/>
      <c r="F847" s="1904"/>
      <c r="G847" s="1903"/>
      <c r="H847" s="1903"/>
      <c r="I847" s="2534"/>
      <c r="J847" s="2532"/>
      <c r="K847" s="2532"/>
      <c r="L847" s="2533"/>
      <c r="M847" s="2533"/>
      <c r="N847" s="2533"/>
      <c r="O847" s="2533"/>
      <c r="P847" s="2533"/>
      <c r="Q847" s="2533"/>
      <c r="R847" s="373"/>
      <c r="S847" s="373"/>
      <c r="T847" s="373"/>
      <c r="U847" s="373"/>
      <c r="V847" s="2531"/>
      <c r="W847" s="373"/>
      <c r="X847" s="773"/>
      <c r="Y847" s="373"/>
      <c r="Z847" s="373"/>
      <c r="AA847" s="3078"/>
      <c r="AB847" s="3078"/>
      <c r="AC847" s="373"/>
      <c r="AD847" s="929"/>
      <c r="AE847" s="929"/>
      <c r="AF847" s="154"/>
      <c r="AG847" s="154"/>
      <c r="AH847" s="154"/>
      <c r="AI847" s="154"/>
      <c r="AJ847" s="154"/>
      <c r="AK847" s="154"/>
      <c r="AL847" s="154"/>
      <c r="AM847" s="154"/>
      <c r="AN847" s="154"/>
      <c r="AO847" s="154"/>
      <c r="AP847" s="154"/>
      <c r="AQ847" s="154"/>
      <c r="AR847" s="154"/>
      <c r="AS847" s="154"/>
      <c r="AT847" s="154"/>
      <c r="AU847" s="154"/>
      <c r="AV847" s="154"/>
      <c r="AW847" s="154"/>
      <c r="AX847" s="154"/>
      <c r="AY847" s="154"/>
      <c r="AZ847" s="154"/>
      <c r="BA847" s="154"/>
      <c r="BB847" s="154"/>
      <c r="BC847" s="154"/>
      <c r="BD847" s="154"/>
      <c r="BE847" s="154"/>
      <c r="BF847" s="154"/>
      <c r="BG847" s="154"/>
      <c r="BH847" s="154"/>
      <c r="BI847" s="154"/>
      <c r="BJ847" s="154"/>
      <c r="BK847" s="154"/>
      <c r="BL847" s="154"/>
      <c r="BM847" s="154"/>
      <c r="BN847" s="154"/>
      <c r="BO847" s="154"/>
      <c r="BP847" s="154"/>
      <c r="BQ847" s="154"/>
      <c r="BR847" s="154"/>
      <c r="BS847" s="154"/>
      <c r="BT847" s="154"/>
      <c r="BU847" s="154"/>
      <c r="BV847" s="154"/>
      <c r="BW847" s="154"/>
      <c r="BX847" s="154"/>
      <c r="BY847" s="154"/>
      <c r="BZ847" s="154"/>
      <c r="CA847" s="154"/>
      <c r="CB847" s="154"/>
      <c r="CC847" s="154"/>
      <c r="CD847" s="154"/>
      <c r="CE847" s="154"/>
      <c r="CF847" s="154"/>
      <c r="CG847" s="154"/>
      <c r="CH847" s="154"/>
      <c r="CI847" s="154"/>
      <c r="CJ847" s="154"/>
      <c r="CK847" s="154"/>
      <c r="CL847" s="154"/>
      <c r="CM847" s="154"/>
      <c r="CN847" s="154"/>
      <c r="CO847" s="154"/>
      <c r="CP847" s="154"/>
      <c r="CQ847" s="154"/>
      <c r="CR847" s="154"/>
      <c r="CS847" s="154"/>
      <c r="CT847" s="154"/>
      <c r="CU847" s="154"/>
      <c r="CV847" s="154"/>
      <c r="CW847" s="154"/>
      <c r="CX847" s="154"/>
      <c r="CY847" s="154"/>
      <c r="CZ847" s="154"/>
      <c r="DA847" s="154"/>
      <c r="DB847" s="154"/>
      <c r="DC847" s="154"/>
      <c r="DD847" s="154"/>
      <c r="DE847" s="154"/>
      <c r="DF847" s="154"/>
      <c r="DG847" s="154"/>
      <c r="DH847" s="154"/>
      <c r="DI847" s="154"/>
      <c r="DJ847" s="154"/>
      <c r="DK847" s="154"/>
      <c r="DL847" s="154"/>
      <c r="DM847" s="154"/>
      <c r="DN847" s="154"/>
      <c r="DO847" s="154"/>
      <c r="DP847" s="154"/>
      <c r="DQ847" s="154"/>
      <c r="DR847" s="154"/>
      <c r="DS847" s="154"/>
      <c r="DT847" s="154"/>
      <c r="DU847" s="154"/>
      <c r="DV847" s="154"/>
      <c r="DW847" s="154"/>
      <c r="DX847" s="154"/>
      <c r="DY847" s="154"/>
      <c r="DZ847" s="154"/>
      <c r="EA847" s="154"/>
      <c r="EB847" s="154"/>
      <c r="EC847" s="154"/>
      <c r="ED847" s="154"/>
      <c r="EE847" s="154"/>
      <c r="EF847" s="154"/>
      <c r="EG847" s="154"/>
      <c r="EH847" s="154"/>
      <c r="EI847" s="154"/>
      <c r="EJ847" s="154"/>
      <c r="EK847" s="154"/>
      <c r="EL847" s="154"/>
      <c r="EM847" s="154"/>
      <c r="EN847" s="154"/>
      <c r="EO847" s="154"/>
      <c r="EP847" s="154"/>
      <c r="EQ847" s="154"/>
      <c r="ER847" s="154"/>
      <c r="ES847" s="154"/>
      <c r="ET847" s="154"/>
      <c r="EU847" s="154"/>
      <c r="EV847" s="154"/>
      <c r="EW847" s="154"/>
      <c r="EX847" s="154"/>
      <c r="EY847" s="154"/>
      <c r="EZ847" s="154"/>
      <c r="FA847" s="154"/>
      <c r="FB847" s="154"/>
      <c r="FC847" s="154"/>
      <c r="FD847" s="154"/>
      <c r="FE847" s="154"/>
      <c r="FF847" s="154"/>
      <c r="FG847" s="154"/>
      <c r="FH847" s="154"/>
      <c r="FI847" s="154"/>
      <c r="FJ847" s="154"/>
      <c r="FK847" s="154"/>
      <c r="FL847" s="154"/>
      <c r="FM847" s="154"/>
      <c r="FN847" s="154"/>
      <c r="FO847" s="154"/>
      <c r="FP847" s="154"/>
      <c r="FQ847" s="154"/>
      <c r="FR847" s="154"/>
      <c r="FS847" s="154"/>
      <c r="FT847" s="154"/>
      <c r="FU847" s="154"/>
      <c r="FV847" s="154"/>
      <c r="FW847" s="154"/>
      <c r="FX847" s="154"/>
      <c r="FY847" s="154"/>
      <c r="FZ847" s="154"/>
      <c r="GA847" s="154"/>
      <c r="GB847" s="154"/>
      <c r="GC847" s="154"/>
      <c r="GD847" s="154"/>
      <c r="GE847" s="154"/>
      <c r="GF847" s="154"/>
      <c r="GG847" s="154"/>
      <c r="GH847" s="154"/>
      <c r="GI847" s="154"/>
      <c r="GJ847" s="154"/>
      <c r="GK847" s="154"/>
      <c r="GL847" s="154"/>
      <c r="GM847" s="154"/>
      <c r="GN847" s="154"/>
      <c r="GO847" s="154"/>
      <c r="GP847" s="154"/>
      <c r="GQ847" s="154"/>
      <c r="GR847" s="154"/>
      <c r="GS847" s="154"/>
      <c r="GT847" s="154"/>
      <c r="GU847" s="154"/>
      <c r="GV847" s="154"/>
      <c r="GW847" s="154"/>
      <c r="GX847" s="154"/>
      <c r="GY847" s="154"/>
      <c r="GZ847" s="154"/>
      <c r="HA847" s="154"/>
      <c r="HB847" s="154"/>
      <c r="HC847" s="154"/>
      <c r="HD847" s="154"/>
      <c r="HE847" s="154"/>
      <c r="HF847" s="154"/>
      <c r="HG847" s="154"/>
      <c r="HH847" s="154"/>
      <c r="HI847" s="154"/>
      <c r="HJ847" s="154"/>
      <c r="HK847" s="154"/>
      <c r="HL847" s="154"/>
      <c r="HM847" s="154"/>
      <c r="HN847" s="154"/>
      <c r="HO847" s="154"/>
      <c r="HP847" s="154"/>
      <c r="HQ847" s="154"/>
      <c r="HR847" s="154"/>
      <c r="HS847" s="154"/>
      <c r="HT847" s="154"/>
      <c r="HU847" s="154"/>
      <c r="HV847" s="154"/>
      <c r="HW847" s="154"/>
      <c r="HX847" s="154"/>
      <c r="HY847" s="154"/>
      <c r="HZ847" s="154"/>
      <c r="IA847" s="154"/>
      <c r="IB847" s="154"/>
      <c r="IC847" s="154"/>
      <c r="ID847" s="154"/>
      <c r="IE847" s="154"/>
      <c r="IF847" s="154"/>
      <c r="IG847" s="154"/>
      <c r="IH847" s="154"/>
      <c r="II847" s="154"/>
      <c r="IJ847" s="154"/>
      <c r="IK847" s="154"/>
      <c r="IL847" s="154"/>
      <c r="IM847" s="154"/>
      <c r="IN847" s="154"/>
      <c r="IO847" s="154"/>
      <c r="IP847" s="154"/>
      <c r="IQ847" s="154"/>
      <c r="IR847" s="154"/>
      <c r="IS847" s="154"/>
      <c r="IT847" s="154"/>
      <c r="IU847" s="154"/>
    </row>
    <row r="848" spans="1:255" s="853" customFormat="1" ht="29.25" x14ac:dyDescent="0.25">
      <c r="A848" s="217"/>
      <c r="B848" s="217">
        <v>1</v>
      </c>
      <c r="C848" s="613" t="s">
        <v>304</v>
      </c>
      <c r="D848" s="175"/>
      <c r="E848" s="176"/>
      <c r="F848" s="1901">
        <f>F827</f>
        <v>17374.042553191488</v>
      </c>
      <c r="G848" s="748">
        <f>G827</f>
        <v>5791.3475177304963</v>
      </c>
      <c r="H848" s="748">
        <f>H827</f>
        <v>5781.1478723404252</v>
      </c>
      <c r="I848" s="2022">
        <f>H848/G848*100</f>
        <v>99.823881309853292</v>
      </c>
      <c r="J848" s="2532"/>
      <c r="K848" s="2532"/>
      <c r="L848" s="2533"/>
      <c r="M848" s="2533"/>
      <c r="N848" s="2533"/>
      <c r="O848" s="2533"/>
      <c r="P848" s="2533"/>
      <c r="Q848" s="2533"/>
      <c r="R848" s="2531"/>
      <c r="S848" s="2531"/>
      <c r="T848" s="2531"/>
      <c r="U848" s="2531"/>
      <c r="V848" s="2531"/>
      <c r="W848" s="2531"/>
      <c r="X848" s="1123"/>
      <c r="Y848" s="2531"/>
      <c r="Z848" s="2531"/>
      <c r="AA848" s="2675"/>
      <c r="AB848" s="2675"/>
      <c r="AC848" s="2531"/>
      <c r="AD848" s="925"/>
      <c r="AE848" s="925"/>
      <c r="AF848" s="154"/>
      <c r="AG848" s="154"/>
      <c r="AH848" s="154"/>
      <c r="AI848" s="154"/>
      <c r="AJ848" s="154"/>
      <c r="AK848" s="154"/>
      <c r="AL848" s="154"/>
      <c r="AM848" s="154"/>
      <c r="AN848" s="154"/>
      <c r="AO848" s="154"/>
      <c r="AP848" s="154"/>
      <c r="AQ848" s="154"/>
      <c r="AR848" s="154"/>
      <c r="AS848" s="154"/>
      <c r="AT848" s="154"/>
      <c r="AU848" s="154"/>
      <c r="AV848" s="154"/>
      <c r="AW848" s="154"/>
      <c r="AX848" s="154"/>
      <c r="AY848" s="154"/>
      <c r="AZ848" s="154"/>
      <c r="BA848" s="154"/>
      <c r="BB848" s="154"/>
      <c r="BC848" s="154"/>
      <c r="BD848" s="154"/>
      <c r="BE848" s="154"/>
      <c r="BF848" s="154"/>
      <c r="BG848" s="154"/>
      <c r="BH848" s="154"/>
      <c r="BI848" s="154"/>
      <c r="BJ848" s="154"/>
      <c r="BK848" s="154"/>
      <c r="BL848" s="154"/>
      <c r="BM848" s="154"/>
      <c r="BN848" s="154"/>
      <c r="BO848" s="154"/>
      <c r="BP848" s="154"/>
      <c r="BQ848" s="154"/>
      <c r="BR848" s="154"/>
      <c r="BS848" s="154"/>
      <c r="BT848" s="154"/>
      <c r="BU848" s="154"/>
      <c r="BV848" s="154"/>
      <c r="BW848" s="154"/>
      <c r="BX848" s="154"/>
      <c r="BY848" s="154"/>
      <c r="BZ848" s="154"/>
      <c r="CA848" s="154"/>
      <c r="CB848" s="154"/>
      <c r="CC848" s="154"/>
      <c r="CD848" s="154"/>
      <c r="CE848" s="154"/>
      <c r="CF848" s="154"/>
      <c r="CG848" s="154"/>
      <c r="CH848" s="154"/>
      <c r="CI848" s="154"/>
      <c r="CJ848" s="154"/>
      <c r="CK848" s="154"/>
      <c r="CL848" s="154"/>
      <c r="CM848" s="154"/>
      <c r="CN848" s="154"/>
      <c r="CO848" s="154"/>
      <c r="CP848" s="154"/>
      <c r="CQ848" s="154"/>
      <c r="CR848" s="154"/>
      <c r="CS848" s="154"/>
      <c r="CT848" s="154"/>
      <c r="CU848" s="154"/>
      <c r="CV848" s="154"/>
      <c r="CW848" s="154"/>
      <c r="CX848" s="154"/>
      <c r="CY848" s="154"/>
      <c r="CZ848" s="154"/>
      <c r="DA848" s="154"/>
      <c r="DB848" s="154"/>
      <c r="DC848" s="154"/>
      <c r="DD848" s="154"/>
      <c r="DE848" s="154"/>
      <c r="DF848" s="154"/>
      <c r="DG848" s="154"/>
      <c r="DH848" s="154"/>
      <c r="DI848" s="154"/>
      <c r="DJ848" s="154"/>
      <c r="DK848" s="154"/>
      <c r="DL848" s="154"/>
      <c r="DM848" s="154"/>
      <c r="DN848" s="154"/>
      <c r="DO848" s="154"/>
      <c r="DP848" s="154"/>
      <c r="DQ848" s="154"/>
      <c r="DR848" s="154"/>
      <c r="DS848" s="154"/>
      <c r="DT848" s="154"/>
      <c r="DU848" s="154"/>
      <c r="DV848" s="154"/>
      <c r="DW848" s="154"/>
      <c r="DX848" s="154"/>
      <c r="DY848" s="154"/>
      <c r="DZ848" s="154"/>
      <c r="EA848" s="154"/>
      <c r="EB848" s="154"/>
      <c r="EC848" s="154"/>
      <c r="ED848" s="154"/>
      <c r="EE848" s="154"/>
      <c r="EF848" s="154"/>
      <c r="EG848" s="154"/>
      <c r="EH848" s="154"/>
      <c r="EI848" s="154"/>
      <c r="EJ848" s="154"/>
      <c r="EK848" s="154"/>
      <c r="EL848" s="154"/>
      <c r="EM848" s="154"/>
      <c r="EN848" s="154"/>
      <c r="EO848" s="154"/>
      <c r="EP848" s="154"/>
      <c r="EQ848" s="154"/>
      <c r="ER848" s="154"/>
      <c r="ES848" s="154"/>
      <c r="ET848" s="154"/>
      <c r="EU848" s="154"/>
      <c r="EV848" s="154"/>
      <c r="EW848" s="154"/>
      <c r="EX848" s="154"/>
      <c r="EY848" s="154"/>
      <c r="EZ848" s="154"/>
      <c r="FA848" s="154"/>
      <c r="FB848" s="154"/>
      <c r="FC848" s="154"/>
      <c r="FD848" s="154"/>
      <c r="FE848" s="154"/>
      <c r="FF848" s="154"/>
      <c r="FG848" s="154"/>
      <c r="FH848" s="154"/>
      <c r="FI848" s="154"/>
      <c r="FJ848" s="154"/>
      <c r="FK848" s="154"/>
      <c r="FL848" s="154"/>
      <c r="FM848" s="154"/>
      <c r="FN848" s="154"/>
      <c r="FO848" s="154"/>
      <c r="FP848" s="154"/>
      <c r="FQ848" s="154"/>
      <c r="FR848" s="154"/>
      <c r="FS848" s="154"/>
      <c r="FT848" s="154"/>
      <c r="FU848" s="154"/>
      <c r="FV848" s="154"/>
      <c r="FW848" s="154"/>
      <c r="FX848" s="154"/>
      <c r="FY848" s="154"/>
      <c r="FZ848" s="154"/>
      <c r="GA848" s="154"/>
      <c r="GB848" s="154"/>
      <c r="GC848" s="154"/>
      <c r="GD848" s="154"/>
      <c r="GE848" s="154"/>
      <c r="GF848" s="154"/>
      <c r="GG848" s="154"/>
      <c r="GH848" s="154"/>
      <c r="GI848" s="154"/>
      <c r="GJ848" s="154"/>
      <c r="GK848" s="154"/>
      <c r="GL848" s="154"/>
      <c r="GM848" s="154"/>
      <c r="GN848" s="154"/>
      <c r="GO848" s="154"/>
      <c r="GP848" s="154"/>
      <c r="GQ848" s="154"/>
      <c r="GR848" s="154"/>
      <c r="GS848" s="154"/>
      <c r="GT848" s="154"/>
      <c r="GU848" s="154"/>
      <c r="GV848" s="154"/>
      <c r="GW848" s="154"/>
      <c r="GX848" s="154"/>
      <c r="GY848" s="154"/>
      <c r="GZ848" s="154"/>
      <c r="HA848" s="154"/>
      <c r="HB848" s="154"/>
      <c r="HC848" s="154"/>
      <c r="HD848" s="154"/>
      <c r="HE848" s="154"/>
      <c r="HF848" s="154"/>
      <c r="HG848" s="154"/>
      <c r="HH848" s="154"/>
      <c r="HI848" s="154"/>
      <c r="HJ848" s="154"/>
      <c r="HK848" s="154"/>
      <c r="HL848" s="154"/>
      <c r="HM848" s="154"/>
      <c r="HN848" s="154"/>
      <c r="HO848" s="154"/>
      <c r="HP848" s="154"/>
      <c r="HQ848" s="154"/>
      <c r="HR848" s="154"/>
      <c r="HS848" s="154"/>
      <c r="HT848" s="154"/>
      <c r="HU848" s="154"/>
      <c r="HV848" s="154"/>
      <c r="HW848" s="154"/>
      <c r="HX848" s="154"/>
      <c r="HY848" s="154"/>
      <c r="HZ848" s="154"/>
      <c r="IA848" s="154"/>
      <c r="IB848" s="154"/>
      <c r="IC848" s="154"/>
      <c r="ID848" s="154"/>
      <c r="IE848" s="154"/>
      <c r="IF848" s="154"/>
      <c r="IG848" s="154"/>
      <c r="IH848" s="154"/>
      <c r="II848" s="154"/>
      <c r="IJ848" s="154"/>
      <c r="IK848" s="154"/>
      <c r="IL848" s="154"/>
      <c r="IM848" s="154"/>
      <c r="IN848" s="154"/>
      <c r="IO848" s="154"/>
      <c r="IP848" s="154"/>
      <c r="IQ848" s="154"/>
      <c r="IR848" s="154"/>
      <c r="IS848" s="154"/>
      <c r="IT848" s="154"/>
      <c r="IU848" s="154"/>
    </row>
    <row r="849" spans="1:255" s="853" customFormat="1" x14ac:dyDescent="0.25">
      <c r="A849" s="217"/>
      <c r="B849" s="217">
        <v>1</v>
      </c>
      <c r="C849" s="613" t="s">
        <v>312</v>
      </c>
      <c r="D849" s="176"/>
      <c r="E849" s="176"/>
      <c r="F849" s="1901"/>
      <c r="G849" s="748"/>
      <c r="H849" s="748"/>
      <c r="I849" s="2022"/>
      <c r="J849" s="2532"/>
      <c r="K849" s="2532"/>
      <c r="L849" s="2533"/>
      <c r="M849" s="2533"/>
      <c r="N849" s="2533"/>
      <c r="O849" s="2533"/>
      <c r="P849" s="2533"/>
      <c r="Q849" s="2533"/>
      <c r="R849" s="2531"/>
      <c r="S849" s="2531"/>
      <c r="T849" s="2531"/>
      <c r="U849" s="2531"/>
      <c r="V849" s="2531"/>
      <c r="W849" s="2531"/>
      <c r="X849" s="1123"/>
      <c r="Y849" s="2531"/>
      <c r="Z849" s="2531"/>
      <c r="AA849" s="2675"/>
      <c r="AB849" s="2675"/>
      <c r="AC849" s="2531"/>
      <c r="AD849" s="925"/>
      <c r="AE849" s="925"/>
      <c r="AF849" s="154"/>
      <c r="AG849" s="154"/>
      <c r="AH849" s="154"/>
      <c r="AI849" s="154"/>
      <c r="AJ849" s="154"/>
      <c r="AK849" s="154"/>
      <c r="AL849" s="154"/>
      <c r="AM849" s="154"/>
      <c r="AN849" s="154"/>
      <c r="AO849" s="154"/>
      <c r="AP849" s="154"/>
      <c r="AQ849" s="154"/>
      <c r="AR849" s="154"/>
      <c r="AS849" s="154"/>
      <c r="AT849" s="154"/>
      <c r="AU849" s="154"/>
      <c r="AV849" s="154"/>
      <c r="AW849" s="154"/>
      <c r="AX849" s="154"/>
      <c r="AY849" s="154"/>
      <c r="AZ849" s="154"/>
      <c r="BA849" s="154"/>
      <c r="BB849" s="154"/>
      <c r="BC849" s="154"/>
      <c r="BD849" s="154"/>
      <c r="BE849" s="154"/>
      <c r="BF849" s="154"/>
      <c r="BG849" s="154"/>
      <c r="BH849" s="154"/>
      <c r="BI849" s="154"/>
      <c r="BJ849" s="154"/>
      <c r="BK849" s="154"/>
      <c r="BL849" s="154"/>
      <c r="BM849" s="154"/>
      <c r="BN849" s="154"/>
      <c r="BO849" s="154"/>
      <c r="BP849" s="154"/>
      <c r="BQ849" s="154"/>
      <c r="BR849" s="154"/>
      <c r="BS849" s="154"/>
      <c r="BT849" s="154"/>
      <c r="BU849" s="154"/>
      <c r="BV849" s="154"/>
      <c r="BW849" s="154"/>
      <c r="BX849" s="154"/>
      <c r="BY849" s="154"/>
      <c r="BZ849" s="154"/>
      <c r="CA849" s="154"/>
      <c r="CB849" s="154"/>
      <c r="CC849" s="154"/>
      <c r="CD849" s="154"/>
      <c r="CE849" s="154"/>
      <c r="CF849" s="154"/>
      <c r="CG849" s="154"/>
      <c r="CH849" s="154"/>
      <c r="CI849" s="154"/>
      <c r="CJ849" s="154"/>
      <c r="CK849" s="154"/>
      <c r="CL849" s="154"/>
      <c r="CM849" s="154"/>
      <c r="CN849" s="154"/>
      <c r="CO849" s="154"/>
      <c r="CP849" s="154"/>
      <c r="CQ849" s="154"/>
      <c r="CR849" s="154"/>
      <c r="CS849" s="154"/>
      <c r="CT849" s="154"/>
      <c r="CU849" s="154"/>
      <c r="CV849" s="154"/>
      <c r="CW849" s="154"/>
      <c r="CX849" s="154"/>
      <c r="CY849" s="154"/>
      <c r="CZ849" s="154"/>
      <c r="DA849" s="154"/>
      <c r="DB849" s="154"/>
      <c r="DC849" s="154"/>
      <c r="DD849" s="154"/>
      <c r="DE849" s="154"/>
      <c r="DF849" s="154"/>
      <c r="DG849" s="154"/>
      <c r="DH849" s="154"/>
      <c r="DI849" s="154"/>
      <c r="DJ849" s="154"/>
      <c r="DK849" s="154"/>
      <c r="DL849" s="154"/>
      <c r="DM849" s="154"/>
      <c r="DN849" s="154"/>
      <c r="DO849" s="154"/>
      <c r="DP849" s="154"/>
      <c r="DQ849" s="154"/>
      <c r="DR849" s="154"/>
      <c r="DS849" s="154"/>
      <c r="DT849" s="154"/>
      <c r="DU849" s="154"/>
      <c r="DV849" s="154"/>
      <c r="DW849" s="154"/>
      <c r="DX849" s="154"/>
      <c r="DY849" s="154"/>
      <c r="DZ849" s="154"/>
      <c r="EA849" s="154"/>
      <c r="EB849" s="154"/>
      <c r="EC849" s="154"/>
      <c r="ED849" s="154"/>
      <c r="EE849" s="154"/>
      <c r="EF849" s="154"/>
      <c r="EG849" s="154"/>
      <c r="EH849" s="154"/>
      <c r="EI849" s="154"/>
      <c r="EJ849" s="154"/>
      <c r="EK849" s="154"/>
      <c r="EL849" s="154"/>
      <c r="EM849" s="154"/>
      <c r="EN849" s="154"/>
      <c r="EO849" s="154"/>
      <c r="EP849" s="154"/>
      <c r="EQ849" s="154"/>
      <c r="ER849" s="154"/>
      <c r="ES849" s="154"/>
      <c r="ET849" s="154"/>
      <c r="EU849" s="154"/>
      <c r="EV849" s="154"/>
      <c r="EW849" s="154"/>
      <c r="EX849" s="154"/>
      <c r="EY849" s="154"/>
      <c r="EZ849" s="154"/>
      <c r="FA849" s="154"/>
      <c r="FB849" s="154"/>
      <c r="FC849" s="154"/>
      <c r="FD849" s="154"/>
      <c r="FE849" s="154"/>
      <c r="FF849" s="154"/>
      <c r="FG849" s="154"/>
      <c r="FH849" s="154"/>
      <c r="FI849" s="154"/>
      <c r="FJ849" s="154"/>
      <c r="FK849" s="154"/>
      <c r="FL849" s="154"/>
      <c r="FM849" s="154"/>
      <c r="FN849" s="154"/>
      <c r="FO849" s="154"/>
      <c r="FP849" s="154"/>
      <c r="FQ849" s="154"/>
      <c r="FR849" s="154"/>
      <c r="FS849" s="154"/>
      <c r="FT849" s="154"/>
      <c r="FU849" s="154"/>
      <c r="FV849" s="154"/>
      <c r="FW849" s="154"/>
      <c r="FX849" s="154"/>
      <c r="FY849" s="154"/>
      <c r="FZ849" s="154"/>
      <c r="GA849" s="154"/>
      <c r="GB849" s="154"/>
      <c r="GC849" s="154"/>
      <c r="GD849" s="154"/>
      <c r="GE849" s="154"/>
      <c r="GF849" s="154"/>
      <c r="GG849" s="154"/>
      <c r="GH849" s="154"/>
      <c r="GI849" s="154"/>
      <c r="GJ849" s="154"/>
      <c r="GK849" s="154"/>
      <c r="GL849" s="154"/>
      <c r="GM849" s="154"/>
      <c r="GN849" s="154"/>
      <c r="GO849" s="154"/>
      <c r="GP849" s="154"/>
      <c r="GQ849" s="154"/>
      <c r="GR849" s="154"/>
      <c r="GS849" s="154"/>
      <c r="GT849" s="154"/>
      <c r="GU849" s="154"/>
      <c r="GV849" s="154"/>
      <c r="GW849" s="154"/>
      <c r="GX849" s="154"/>
      <c r="GY849" s="154"/>
      <c r="GZ849" s="154"/>
      <c r="HA849" s="154"/>
      <c r="HB849" s="154"/>
      <c r="HC849" s="154"/>
      <c r="HD849" s="154"/>
      <c r="HE849" s="154"/>
      <c r="HF849" s="154"/>
      <c r="HG849" s="154"/>
      <c r="HH849" s="154"/>
      <c r="HI849" s="154"/>
      <c r="HJ849" s="154"/>
      <c r="HK849" s="154"/>
      <c r="HL849" s="154"/>
      <c r="HM849" s="154"/>
      <c r="HN849" s="154"/>
      <c r="HO849" s="154"/>
      <c r="HP849" s="154"/>
      <c r="HQ849" s="154"/>
      <c r="HR849" s="154"/>
      <c r="HS849" s="154"/>
      <c r="HT849" s="154"/>
      <c r="HU849" s="154"/>
      <c r="HV849" s="154"/>
      <c r="HW849" s="154"/>
      <c r="HX849" s="154"/>
      <c r="HY849" s="154"/>
      <c r="HZ849" s="154"/>
      <c r="IA849" s="154"/>
      <c r="IB849" s="154"/>
      <c r="IC849" s="154"/>
      <c r="ID849" s="154"/>
      <c r="IE849" s="154"/>
      <c r="IF849" s="154"/>
      <c r="IG849" s="154"/>
      <c r="IH849" s="154"/>
      <c r="II849" s="154"/>
      <c r="IJ849" s="154"/>
      <c r="IK849" s="154"/>
      <c r="IL849" s="154"/>
      <c r="IM849" s="154"/>
      <c r="IN849" s="154"/>
      <c r="IO849" s="154"/>
      <c r="IP849" s="154"/>
      <c r="IQ849" s="154"/>
      <c r="IR849" s="154"/>
      <c r="IS849" s="154"/>
      <c r="IT849" s="154"/>
      <c r="IU849" s="154"/>
    </row>
    <row r="850" spans="1:255" s="853" customFormat="1" x14ac:dyDescent="0.25">
      <c r="A850" s="217"/>
      <c r="B850" s="217">
        <v>1</v>
      </c>
      <c r="C850" s="605" t="s">
        <v>313</v>
      </c>
      <c r="D850" s="176"/>
      <c r="E850" s="176"/>
      <c r="F850" s="1901">
        <f t="shared" ref="F850:H851" si="675">F828</f>
        <v>17374.042553191488</v>
      </c>
      <c r="G850" s="748">
        <f t="shared" si="675"/>
        <v>5791.3475177304963</v>
      </c>
      <c r="H850" s="748">
        <f t="shared" si="675"/>
        <v>5781.1478723404252</v>
      </c>
      <c r="I850" s="2022">
        <f>H850/G850*100</f>
        <v>99.823881309853292</v>
      </c>
      <c r="J850" s="2532"/>
      <c r="K850" s="2532"/>
      <c r="L850" s="2533"/>
      <c r="M850" s="2533"/>
      <c r="N850" s="2533"/>
      <c r="O850" s="2533"/>
      <c r="P850" s="2533"/>
      <c r="Q850" s="2533"/>
      <c r="R850" s="2531"/>
      <c r="S850" s="2531"/>
      <c r="T850" s="2531"/>
      <c r="U850" s="2531"/>
      <c r="V850" s="2531"/>
      <c r="W850" s="2531"/>
      <c r="X850" s="1123"/>
      <c r="Y850" s="2531"/>
      <c r="Z850" s="2531"/>
      <c r="AA850" s="2675"/>
      <c r="AB850" s="2675"/>
      <c r="AC850" s="2531"/>
      <c r="AD850" s="925"/>
      <c r="AE850" s="925"/>
      <c r="AF850" s="154"/>
      <c r="AG850" s="154"/>
      <c r="AH850" s="154"/>
      <c r="AI850" s="154"/>
      <c r="AJ850" s="154"/>
      <c r="AK850" s="154"/>
      <c r="AL850" s="154"/>
      <c r="AM850" s="154"/>
      <c r="AN850" s="154"/>
      <c r="AO850" s="154"/>
      <c r="AP850" s="154"/>
      <c r="AQ850" s="154"/>
      <c r="AR850" s="154"/>
      <c r="AS850" s="154"/>
      <c r="AT850" s="154"/>
      <c r="AU850" s="154"/>
      <c r="AV850" s="154"/>
      <c r="AW850" s="154"/>
      <c r="AX850" s="154"/>
      <c r="AY850" s="154"/>
      <c r="AZ850" s="154"/>
      <c r="BA850" s="154"/>
      <c r="BB850" s="154"/>
      <c r="BC850" s="154"/>
      <c r="BD850" s="154"/>
      <c r="BE850" s="154"/>
      <c r="BF850" s="154"/>
      <c r="BG850" s="154"/>
      <c r="BH850" s="154"/>
      <c r="BI850" s="154"/>
      <c r="BJ850" s="154"/>
      <c r="BK850" s="154"/>
      <c r="BL850" s="154"/>
      <c r="BM850" s="154"/>
      <c r="BN850" s="154"/>
      <c r="BO850" s="154"/>
      <c r="BP850" s="154"/>
      <c r="BQ850" s="154"/>
      <c r="BR850" s="154"/>
      <c r="BS850" s="154"/>
      <c r="BT850" s="154"/>
      <c r="BU850" s="154"/>
      <c r="BV850" s="154"/>
      <c r="BW850" s="154"/>
      <c r="BX850" s="154"/>
      <c r="BY850" s="154"/>
      <c r="BZ850" s="154"/>
      <c r="CA850" s="154"/>
      <c r="CB850" s="154"/>
      <c r="CC850" s="154"/>
      <c r="CD850" s="154"/>
      <c r="CE850" s="154"/>
      <c r="CF850" s="154"/>
      <c r="CG850" s="154"/>
      <c r="CH850" s="154"/>
      <c r="CI850" s="154"/>
      <c r="CJ850" s="154"/>
      <c r="CK850" s="154"/>
      <c r="CL850" s="154"/>
      <c r="CM850" s="154"/>
      <c r="CN850" s="154"/>
      <c r="CO850" s="154"/>
      <c r="CP850" s="154"/>
      <c r="CQ850" s="154"/>
      <c r="CR850" s="154"/>
      <c r="CS850" s="154"/>
      <c r="CT850" s="154"/>
      <c r="CU850" s="154"/>
      <c r="CV850" s="154"/>
      <c r="CW850" s="154"/>
      <c r="CX850" s="154"/>
      <c r="CY850" s="154"/>
      <c r="CZ850" s="154"/>
      <c r="DA850" s="154"/>
      <c r="DB850" s="154"/>
      <c r="DC850" s="154"/>
      <c r="DD850" s="154"/>
      <c r="DE850" s="154"/>
      <c r="DF850" s="154"/>
      <c r="DG850" s="154"/>
      <c r="DH850" s="154"/>
      <c r="DI850" s="154"/>
      <c r="DJ850" s="154"/>
      <c r="DK850" s="154"/>
      <c r="DL850" s="154"/>
      <c r="DM850" s="154"/>
      <c r="DN850" s="154"/>
      <c r="DO850" s="154"/>
      <c r="DP850" s="154"/>
      <c r="DQ850" s="154"/>
      <c r="DR850" s="154"/>
      <c r="DS850" s="154"/>
      <c r="DT850" s="154"/>
      <c r="DU850" s="154"/>
      <c r="DV850" s="154"/>
      <c r="DW850" s="154"/>
      <c r="DX850" s="154"/>
      <c r="DY850" s="154"/>
      <c r="DZ850" s="154"/>
      <c r="EA850" s="154"/>
      <c r="EB850" s="154"/>
      <c r="EC850" s="154"/>
      <c r="ED850" s="154"/>
      <c r="EE850" s="154"/>
      <c r="EF850" s="154"/>
      <c r="EG850" s="154"/>
      <c r="EH850" s="154"/>
      <c r="EI850" s="154"/>
      <c r="EJ850" s="154"/>
      <c r="EK850" s="154"/>
      <c r="EL850" s="154"/>
      <c r="EM850" s="154"/>
      <c r="EN850" s="154"/>
      <c r="EO850" s="154"/>
      <c r="EP850" s="154"/>
      <c r="EQ850" s="154"/>
      <c r="ER850" s="154"/>
      <c r="ES850" s="154"/>
      <c r="ET850" s="154"/>
      <c r="EU850" s="154"/>
      <c r="EV850" s="154"/>
      <c r="EW850" s="154"/>
      <c r="EX850" s="154"/>
      <c r="EY850" s="154"/>
      <c r="EZ850" s="154"/>
      <c r="FA850" s="154"/>
      <c r="FB850" s="154"/>
      <c r="FC850" s="154"/>
      <c r="FD850" s="154"/>
      <c r="FE850" s="154"/>
      <c r="FF850" s="154"/>
      <c r="FG850" s="154"/>
      <c r="FH850" s="154"/>
      <c r="FI850" s="154"/>
      <c r="FJ850" s="154"/>
      <c r="FK850" s="154"/>
      <c r="FL850" s="154"/>
      <c r="FM850" s="154"/>
      <c r="FN850" s="154"/>
      <c r="FO850" s="154"/>
      <c r="FP850" s="154"/>
      <c r="FQ850" s="154"/>
      <c r="FR850" s="154"/>
      <c r="FS850" s="154"/>
      <c r="FT850" s="154"/>
      <c r="FU850" s="154"/>
      <c r="FV850" s="154"/>
      <c r="FW850" s="154"/>
      <c r="FX850" s="154"/>
      <c r="FY850" s="154"/>
      <c r="FZ850" s="154"/>
      <c r="GA850" s="154"/>
      <c r="GB850" s="154"/>
      <c r="GC850" s="154"/>
      <c r="GD850" s="154"/>
      <c r="GE850" s="154"/>
      <c r="GF850" s="154"/>
      <c r="GG850" s="154"/>
      <c r="GH850" s="154"/>
      <c r="GI850" s="154"/>
      <c r="GJ850" s="154"/>
      <c r="GK850" s="154"/>
      <c r="GL850" s="154"/>
      <c r="GM850" s="154"/>
      <c r="GN850" s="154"/>
      <c r="GO850" s="154"/>
      <c r="GP850" s="154"/>
      <c r="GQ850" s="154"/>
      <c r="GR850" s="154"/>
      <c r="GS850" s="154"/>
      <c r="GT850" s="154"/>
      <c r="GU850" s="154"/>
      <c r="GV850" s="154"/>
      <c r="GW850" s="154"/>
      <c r="GX850" s="154"/>
      <c r="GY850" s="154"/>
      <c r="GZ850" s="154"/>
      <c r="HA850" s="154"/>
      <c r="HB850" s="154"/>
      <c r="HC850" s="154"/>
      <c r="HD850" s="154"/>
      <c r="HE850" s="154"/>
      <c r="HF850" s="154"/>
      <c r="HG850" s="154"/>
      <c r="HH850" s="154"/>
      <c r="HI850" s="154"/>
      <c r="HJ850" s="154"/>
      <c r="HK850" s="154"/>
      <c r="HL850" s="154"/>
      <c r="HM850" s="154"/>
      <c r="HN850" s="154"/>
      <c r="HO850" s="154"/>
      <c r="HP850" s="154"/>
      <c r="HQ850" s="154"/>
      <c r="HR850" s="154"/>
      <c r="HS850" s="154"/>
      <c r="HT850" s="154"/>
      <c r="HU850" s="154"/>
      <c r="HV850" s="154"/>
      <c r="HW850" s="154"/>
      <c r="HX850" s="154"/>
      <c r="HY850" s="154"/>
      <c r="HZ850" s="154"/>
      <c r="IA850" s="154"/>
      <c r="IB850" s="154"/>
      <c r="IC850" s="154"/>
      <c r="ID850" s="154"/>
      <c r="IE850" s="154"/>
      <c r="IF850" s="154"/>
      <c r="IG850" s="154"/>
      <c r="IH850" s="154"/>
      <c r="II850" s="154"/>
      <c r="IJ850" s="154"/>
      <c r="IK850" s="154"/>
      <c r="IL850" s="154"/>
      <c r="IM850" s="154"/>
      <c r="IN850" s="154"/>
      <c r="IO850" s="154"/>
      <c r="IP850" s="154"/>
      <c r="IQ850" s="154"/>
      <c r="IR850" s="154"/>
      <c r="IS850" s="154"/>
      <c r="IT850" s="154"/>
      <c r="IU850" s="154"/>
    </row>
    <row r="851" spans="1:255" s="853" customFormat="1" x14ac:dyDescent="0.25">
      <c r="A851" s="217"/>
      <c r="B851" s="217">
        <v>1</v>
      </c>
      <c r="C851" s="609" t="s">
        <v>314</v>
      </c>
      <c r="D851" s="176"/>
      <c r="E851" s="176"/>
      <c r="F851" s="1901">
        <f t="shared" si="675"/>
        <v>163316</v>
      </c>
      <c r="G851" s="748">
        <f t="shared" si="675"/>
        <v>54438.666666666664</v>
      </c>
      <c r="H851" s="748">
        <f t="shared" si="675"/>
        <v>54342.79</v>
      </c>
      <c r="I851" s="2022">
        <f>H851/G851*100</f>
        <v>99.823881309853306</v>
      </c>
      <c r="J851" s="2532"/>
      <c r="K851" s="2532"/>
      <c r="L851" s="2533"/>
      <c r="M851" s="2533"/>
      <c r="N851" s="2533"/>
      <c r="O851" s="2533"/>
      <c r="P851" s="2533"/>
      <c r="Q851" s="2533"/>
      <c r="R851" s="2531"/>
      <c r="S851" s="2531"/>
      <c r="T851" s="2531"/>
      <c r="U851" s="2531"/>
      <c r="V851" s="2531"/>
      <c r="W851" s="2531"/>
      <c r="X851" s="1123"/>
      <c r="Y851" s="2531"/>
      <c r="Z851" s="2531"/>
      <c r="AA851" s="2675"/>
      <c r="AB851" s="2675"/>
      <c r="AC851" s="2531"/>
      <c r="AD851" s="925"/>
      <c r="AE851" s="925"/>
      <c r="AF851" s="154"/>
      <c r="AG851" s="154"/>
      <c r="AH851" s="154"/>
      <c r="AI851" s="154"/>
      <c r="AJ851" s="154"/>
      <c r="AK851" s="154"/>
      <c r="AL851" s="154"/>
      <c r="AM851" s="154"/>
      <c r="AN851" s="154"/>
      <c r="AO851" s="154"/>
      <c r="AP851" s="154"/>
      <c r="AQ851" s="154"/>
      <c r="AR851" s="154"/>
      <c r="AS851" s="154"/>
      <c r="AT851" s="154"/>
      <c r="AU851" s="154"/>
      <c r="AV851" s="154"/>
      <c r="AW851" s="154"/>
      <c r="AX851" s="154"/>
      <c r="AY851" s="154"/>
      <c r="AZ851" s="154"/>
      <c r="BA851" s="154"/>
      <c r="BB851" s="154"/>
      <c r="BC851" s="154"/>
      <c r="BD851" s="154"/>
      <c r="BE851" s="154"/>
      <c r="BF851" s="154"/>
      <c r="BG851" s="154"/>
      <c r="BH851" s="154"/>
      <c r="BI851" s="154"/>
      <c r="BJ851" s="154"/>
      <c r="BK851" s="154"/>
      <c r="BL851" s="154"/>
      <c r="BM851" s="154"/>
      <c r="BN851" s="154"/>
      <c r="BO851" s="154"/>
      <c r="BP851" s="154"/>
      <c r="BQ851" s="154"/>
      <c r="BR851" s="154"/>
      <c r="BS851" s="154"/>
      <c r="BT851" s="154"/>
      <c r="BU851" s="154"/>
      <c r="BV851" s="154"/>
      <c r="BW851" s="154"/>
      <c r="BX851" s="154"/>
      <c r="BY851" s="154"/>
      <c r="BZ851" s="154"/>
      <c r="CA851" s="154"/>
      <c r="CB851" s="154"/>
      <c r="CC851" s="154"/>
      <c r="CD851" s="154"/>
      <c r="CE851" s="154"/>
      <c r="CF851" s="154"/>
      <c r="CG851" s="154"/>
      <c r="CH851" s="154"/>
      <c r="CI851" s="154"/>
      <c r="CJ851" s="154"/>
      <c r="CK851" s="154"/>
      <c r="CL851" s="154"/>
      <c r="CM851" s="154"/>
      <c r="CN851" s="154"/>
      <c r="CO851" s="154"/>
      <c r="CP851" s="154"/>
      <c r="CQ851" s="154"/>
      <c r="CR851" s="154"/>
      <c r="CS851" s="154"/>
      <c r="CT851" s="154"/>
      <c r="CU851" s="154"/>
      <c r="CV851" s="154"/>
      <c r="CW851" s="154"/>
      <c r="CX851" s="154"/>
      <c r="CY851" s="154"/>
      <c r="CZ851" s="154"/>
      <c r="DA851" s="154"/>
      <c r="DB851" s="154"/>
      <c r="DC851" s="154"/>
      <c r="DD851" s="154"/>
      <c r="DE851" s="154"/>
      <c r="DF851" s="154"/>
      <c r="DG851" s="154"/>
      <c r="DH851" s="154"/>
      <c r="DI851" s="154"/>
      <c r="DJ851" s="154"/>
      <c r="DK851" s="154"/>
      <c r="DL851" s="154"/>
      <c r="DM851" s="154"/>
      <c r="DN851" s="154"/>
      <c r="DO851" s="154"/>
      <c r="DP851" s="154"/>
      <c r="DQ851" s="154"/>
      <c r="DR851" s="154"/>
      <c r="DS851" s="154"/>
      <c r="DT851" s="154"/>
      <c r="DU851" s="154"/>
      <c r="DV851" s="154"/>
      <c r="DW851" s="154"/>
      <c r="DX851" s="154"/>
      <c r="DY851" s="154"/>
      <c r="DZ851" s="154"/>
      <c r="EA851" s="154"/>
      <c r="EB851" s="154"/>
      <c r="EC851" s="154"/>
      <c r="ED851" s="154"/>
      <c r="EE851" s="154"/>
      <c r="EF851" s="154"/>
      <c r="EG851" s="154"/>
      <c r="EH851" s="154"/>
      <c r="EI851" s="154"/>
      <c r="EJ851" s="154"/>
      <c r="EK851" s="154"/>
      <c r="EL851" s="154"/>
      <c r="EM851" s="154"/>
      <c r="EN851" s="154"/>
      <c r="EO851" s="154"/>
      <c r="EP851" s="154"/>
      <c r="EQ851" s="154"/>
      <c r="ER851" s="154"/>
      <c r="ES851" s="154"/>
      <c r="ET851" s="154"/>
      <c r="EU851" s="154"/>
      <c r="EV851" s="154"/>
      <c r="EW851" s="154"/>
      <c r="EX851" s="154"/>
      <c r="EY851" s="154"/>
      <c r="EZ851" s="154"/>
      <c r="FA851" s="154"/>
      <c r="FB851" s="154"/>
      <c r="FC851" s="154"/>
      <c r="FD851" s="154"/>
      <c r="FE851" s="154"/>
      <c r="FF851" s="154"/>
      <c r="FG851" s="154"/>
      <c r="FH851" s="154"/>
      <c r="FI851" s="154"/>
      <c r="FJ851" s="154"/>
      <c r="FK851" s="154"/>
      <c r="FL851" s="154"/>
      <c r="FM851" s="154"/>
      <c r="FN851" s="154"/>
      <c r="FO851" s="154"/>
      <c r="FP851" s="154"/>
      <c r="FQ851" s="154"/>
      <c r="FR851" s="154"/>
      <c r="FS851" s="154"/>
      <c r="FT851" s="154"/>
      <c r="FU851" s="154"/>
      <c r="FV851" s="154"/>
      <c r="FW851" s="154"/>
      <c r="FX851" s="154"/>
      <c r="FY851" s="154"/>
      <c r="FZ851" s="154"/>
      <c r="GA851" s="154"/>
      <c r="GB851" s="154"/>
      <c r="GC851" s="154"/>
      <c r="GD851" s="154"/>
      <c r="GE851" s="154"/>
      <c r="GF851" s="154"/>
      <c r="GG851" s="154"/>
      <c r="GH851" s="154"/>
      <c r="GI851" s="154"/>
      <c r="GJ851" s="154"/>
      <c r="GK851" s="154"/>
      <c r="GL851" s="154"/>
      <c r="GM851" s="154"/>
      <c r="GN851" s="154"/>
      <c r="GO851" s="154"/>
      <c r="GP851" s="154"/>
      <c r="GQ851" s="154"/>
      <c r="GR851" s="154"/>
      <c r="GS851" s="154"/>
      <c r="GT851" s="154"/>
      <c r="GU851" s="154"/>
      <c r="GV851" s="154"/>
      <c r="GW851" s="154"/>
      <c r="GX851" s="154"/>
      <c r="GY851" s="154"/>
      <c r="GZ851" s="154"/>
      <c r="HA851" s="154"/>
      <c r="HB851" s="154"/>
      <c r="HC851" s="154"/>
      <c r="HD851" s="154"/>
      <c r="HE851" s="154"/>
      <c r="HF851" s="154"/>
      <c r="HG851" s="154"/>
      <c r="HH851" s="154"/>
      <c r="HI851" s="154"/>
      <c r="HJ851" s="154"/>
      <c r="HK851" s="154"/>
      <c r="HL851" s="154"/>
      <c r="HM851" s="154"/>
      <c r="HN851" s="154"/>
      <c r="HO851" s="154"/>
      <c r="HP851" s="154"/>
      <c r="HQ851" s="154"/>
      <c r="HR851" s="154"/>
      <c r="HS851" s="154"/>
      <c r="HT851" s="154"/>
      <c r="HU851" s="154"/>
      <c r="HV851" s="154"/>
      <c r="HW851" s="154"/>
      <c r="HX851" s="154"/>
      <c r="HY851" s="154"/>
      <c r="HZ851" s="154"/>
      <c r="IA851" s="154"/>
      <c r="IB851" s="154"/>
      <c r="IC851" s="154"/>
      <c r="ID851" s="154"/>
      <c r="IE851" s="154"/>
      <c r="IF851" s="154"/>
      <c r="IG851" s="154"/>
      <c r="IH851" s="154"/>
      <c r="II851" s="154"/>
      <c r="IJ851" s="154"/>
      <c r="IK851" s="154"/>
      <c r="IL851" s="154"/>
      <c r="IM851" s="154"/>
      <c r="IN851" s="154"/>
      <c r="IO851" s="154"/>
      <c r="IP851" s="154"/>
      <c r="IQ851" s="154"/>
      <c r="IR851" s="154"/>
      <c r="IS851" s="154"/>
      <c r="IT851" s="154"/>
      <c r="IU851" s="154"/>
    </row>
    <row r="852" spans="1:255" s="853" customFormat="1" ht="29.25" x14ac:dyDescent="0.25">
      <c r="A852" s="217">
        <v>1</v>
      </c>
      <c r="B852" s="217">
        <v>1</v>
      </c>
      <c r="C852" s="613" t="s">
        <v>297</v>
      </c>
      <c r="D852" s="294"/>
      <c r="E852" s="176"/>
      <c r="F852" s="1901"/>
      <c r="G852" s="748"/>
      <c r="H852" s="748"/>
      <c r="I852" s="2022"/>
      <c r="J852" s="2532"/>
      <c r="K852" s="2532"/>
      <c r="L852" s="2533"/>
      <c r="M852" s="2533"/>
      <c r="N852" s="2533"/>
      <c r="O852" s="2533"/>
      <c r="P852" s="2533"/>
      <c r="Q852" s="2533"/>
      <c r="R852" s="2531"/>
      <c r="S852" s="2531"/>
      <c r="T852" s="2531"/>
      <c r="U852" s="2531"/>
      <c r="V852" s="2531"/>
      <c r="W852" s="2531"/>
      <c r="X852" s="1123"/>
      <c r="Y852" s="2531"/>
      <c r="Z852" s="2531"/>
      <c r="AA852" s="2675"/>
      <c r="AB852" s="2675"/>
      <c r="AC852" s="2531"/>
      <c r="AD852" s="925"/>
      <c r="AE852" s="925"/>
      <c r="AF852" s="154"/>
      <c r="AG852" s="154"/>
      <c r="AH852" s="154"/>
      <c r="AI852" s="154"/>
      <c r="AJ852" s="154"/>
      <c r="AK852" s="154"/>
      <c r="AL852" s="154"/>
      <c r="AM852" s="154"/>
      <c r="AN852" s="154"/>
      <c r="AO852" s="154"/>
      <c r="AP852" s="154"/>
      <c r="AQ852" s="154"/>
      <c r="AR852" s="154"/>
      <c r="AS852" s="154"/>
      <c r="AT852" s="154"/>
      <c r="AU852" s="154"/>
      <c r="AV852" s="154"/>
      <c r="AW852" s="154"/>
      <c r="AX852" s="154"/>
      <c r="AY852" s="154"/>
      <c r="AZ852" s="154"/>
      <c r="BA852" s="154"/>
      <c r="BB852" s="154"/>
      <c r="BC852" s="154"/>
      <c r="BD852" s="154"/>
      <c r="BE852" s="154"/>
      <c r="BF852" s="154"/>
      <c r="BG852" s="154"/>
      <c r="BH852" s="154"/>
      <c r="BI852" s="154"/>
      <c r="BJ852" s="154"/>
      <c r="BK852" s="154"/>
      <c r="BL852" s="154"/>
      <c r="BM852" s="154"/>
      <c r="BN852" s="154"/>
      <c r="BO852" s="154"/>
      <c r="BP852" s="154"/>
      <c r="BQ852" s="154"/>
      <c r="BR852" s="154"/>
      <c r="BS852" s="154"/>
      <c r="BT852" s="154"/>
      <c r="BU852" s="154"/>
      <c r="BV852" s="154"/>
      <c r="BW852" s="154"/>
      <c r="BX852" s="154"/>
      <c r="BY852" s="154"/>
      <c r="BZ852" s="154"/>
      <c r="CA852" s="154"/>
      <c r="CB852" s="154"/>
      <c r="CC852" s="154"/>
      <c r="CD852" s="154"/>
      <c r="CE852" s="154"/>
      <c r="CF852" s="154"/>
      <c r="CG852" s="154"/>
      <c r="CH852" s="154"/>
      <c r="CI852" s="154"/>
      <c r="CJ852" s="154"/>
      <c r="CK852" s="154"/>
      <c r="CL852" s="154"/>
      <c r="CM852" s="154"/>
      <c r="CN852" s="154"/>
      <c r="CO852" s="154"/>
      <c r="CP852" s="154"/>
      <c r="CQ852" s="154"/>
      <c r="CR852" s="154"/>
      <c r="CS852" s="154"/>
      <c r="CT852" s="154"/>
      <c r="CU852" s="154"/>
      <c r="CV852" s="154"/>
      <c r="CW852" s="154"/>
      <c r="CX852" s="154"/>
      <c r="CY852" s="154"/>
      <c r="CZ852" s="154"/>
      <c r="DA852" s="154"/>
      <c r="DB852" s="154"/>
      <c r="DC852" s="154"/>
      <c r="DD852" s="154"/>
      <c r="DE852" s="154"/>
      <c r="DF852" s="154"/>
      <c r="DG852" s="154"/>
      <c r="DH852" s="154"/>
      <c r="DI852" s="154"/>
      <c r="DJ852" s="154"/>
      <c r="DK852" s="154"/>
      <c r="DL852" s="154"/>
      <c r="DM852" s="154"/>
      <c r="DN852" s="154"/>
      <c r="DO852" s="154"/>
      <c r="DP852" s="154"/>
      <c r="DQ852" s="154"/>
      <c r="DR852" s="154"/>
      <c r="DS852" s="154"/>
      <c r="DT852" s="154"/>
      <c r="DU852" s="154"/>
      <c r="DV852" s="154"/>
      <c r="DW852" s="154"/>
      <c r="DX852" s="154"/>
      <c r="DY852" s="154"/>
      <c r="DZ852" s="154"/>
      <c r="EA852" s="154"/>
      <c r="EB852" s="154"/>
      <c r="EC852" s="154"/>
      <c r="ED852" s="154"/>
      <c r="EE852" s="154"/>
      <c r="EF852" s="154"/>
      <c r="EG852" s="154"/>
      <c r="EH852" s="154"/>
      <c r="EI852" s="154"/>
      <c r="EJ852" s="154"/>
      <c r="EK852" s="154"/>
      <c r="EL852" s="154"/>
      <c r="EM852" s="154"/>
      <c r="EN852" s="154"/>
      <c r="EO852" s="154"/>
      <c r="EP852" s="154"/>
      <c r="EQ852" s="154"/>
      <c r="ER852" s="154"/>
      <c r="ES852" s="154"/>
      <c r="ET852" s="154"/>
      <c r="EU852" s="154"/>
      <c r="EV852" s="154"/>
      <c r="EW852" s="154"/>
      <c r="EX852" s="154"/>
      <c r="EY852" s="154"/>
      <c r="EZ852" s="154"/>
      <c r="FA852" s="154"/>
      <c r="FB852" s="154"/>
      <c r="FC852" s="154"/>
      <c r="FD852" s="154"/>
      <c r="FE852" s="154"/>
      <c r="FF852" s="154"/>
      <c r="FG852" s="154"/>
      <c r="FH852" s="154"/>
      <c r="FI852" s="154"/>
      <c r="FJ852" s="154"/>
      <c r="FK852" s="154"/>
      <c r="FL852" s="154"/>
      <c r="FM852" s="154"/>
      <c r="FN852" s="154"/>
      <c r="FO852" s="154"/>
      <c r="FP852" s="154"/>
      <c r="FQ852" s="154"/>
      <c r="FR852" s="154"/>
      <c r="FS852" s="154"/>
      <c r="FT852" s="154"/>
      <c r="FU852" s="154"/>
      <c r="FV852" s="154"/>
      <c r="FW852" s="154"/>
      <c r="FX852" s="154"/>
      <c r="FY852" s="154"/>
      <c r="FZ852" s="154"/>
      <c r="GA852" s="154"/>
      <c r="GB852" s="154"/>
      <c r="GC852" s="154"/>
      <c r="GD852" s="154"/>
      <c r="GE852" s="154"/>
      <c r="GF852" s="154"/>
      <c r="GG852" s="154"/>
      <c r="GH852" s="154"/>
      <c r="GI852" s="154"/>
      <c r="GJ852" s="154"/>
      <c r="GK852" s="154"/>
      <c r="GL852" s="154"/>
      <c r="GM852" s="154"/>
      <c r="GN852" s="154"/>
      <c r="GO852" s="154"/>
      <c r="GP852" s="154"/>
      <c r="GQ852" s="154"/>
      <c r="GR852" s="154"/>
      <c r="GS852" s="154"/>
      <c r="GT852" s="154"/>
      <c r="GU852" s="154"/>
      <c r="GV852" s="154"/>
      <c r="GW852" s="154"/>
      <c r="GX852" s="154"/>
      <c r="GY852" s="154"/>
      <c r="GZ852" s="154"/>
      <c r="HA852" s="154"/>
      <c r="HB852" s="154"/>
      <c r="HC852" s="154"/>
      <c r="HD852" s="154"/>
      <c r="HE852" s="154"/>
      <c r="HF852" s="154"/>
      <c r="HG852" s="154"/>
      <c r="HH852" s="154"/>
      <c r="HI852" s="154"/>
      <c r="HJ852" s="154"/>
      <c r="HK852" s="154"/>
      <c r="HL852" s="154"/>
      <c r="HM852" s="154"/>
      <c r="HN852" s="154"/>
      <c r="HO852" s="154"/>
      <c r="HP852" s="154"/>
      <c r="HQ852" s="154"/>
      <c r="HR852" s="154"/>
      <c r="HS852" s="154"/>
      <c r="HT852" s="154"/>
      <c r="HU852" s="154"/>
      <c r="HV852" s="154"/>
      <c r="HW852" s="154"/>
      <c r="HX852" s="154"/>
      <c r="HY852" s="154"/>
      <c r="HZ852" s="154"/>
      <c r="IA852" s="154"/>
      <c r="IB852" s="154"/>
      <c r="IC852" s="154"/>
      <c r="ID852" s="154"/>
      <c r="IE852" s="154"/>
      <c r="IF852" s="154"/>
      <c r="IG852" s="154"/>
      <c r="IH852" s="154"/>
      <c r="II852" s="154"/>
      <c r="IJ852" s="154"/>
      <c r="IK852" s="154"/>
      <c r="IL852" s="154"/>
      <c r="IM852" s="154"/>
      <c r="IN852" s="154"/>
      <c r="IO852" s="154"/>
      <c r="IP852" s="154"/>
      <c r="IQ852" s="154"/>
      <c r="IR852" s="154"/>
      <c r="IS852" s="154"/>
      <c r="IT852" s="154"/>
      <c r="IU852" s="154"/>
    </row>
    <row r="853" spans="1:255" s="853" customFormat="1" ht="30" x14ac:dyDescent="0.25">
      <c r="A853" s="217">
        <v>1</v>
      </c>
      <c r="B853" s="217">
        <v>1</v>
      </c>
      <c r="C853" s="3220" t="s">
        <v>189</v>
      </c>
      <c r="D853" s="176"/>
      <c r="E853" s="176"/>
      <c r="F853" s="1901"/>
      <c r="G853" s="748"/>
      <c r="H853" s="748"/>
      <c r="I853" s="2022"/>
      <c r="J853" s="2532"/>
      <c r="K853" s="2532"/>
      <c r="L853" s="2533"/>
      <c r="M853" s="2533"/>
      <c r="N853" s="2533"/>
      <c r="O853" s="2533"/>
      <c r="P853" s="2533"/>
      <c r="Q853" s="2533"/>
      <c r="R853" s="2531"/>
      <c r="S853" s="2531"/>
      <c r="T853" s="2531"/>
      <c r="U853" s="2531"/>
      <c r="V853" s="2531"/>
      <c r="W853" s="2531"/>
      <c r="X853" s="1123"/>
      <c r="Y853" s="2531"/>
      <c r="Z853" s="2531"/>
      <c r="AA853" s="2675"/>
      <c r="AB853" s="2675"/>
      <c r="AC853" s="2531"/>
      <c r="AD853" s="925"/>
      <c r="AE853" s="925"/>
      <c r="AF853" s="154"/>
      <c r="AG853" s="154"/>
      <c r="AH853" s="154"/>
      <c r="AI853" s="154"/>
      <c r="AJ853" s="154"/>
      <c r="AK853" s="154"/>
      <c r="AL853" s="154"/>
      <c r="AM853" s="154"/>
      <c r="AN853" s="154"/>
      <c r="AO853" s="154"/>
      <c r="AP853" s="154"/>
      <c r="AQ853" s="154"/>
      <c r="AR853" s="154"/>
      <c r="AS853" s="154"/>
      <c r="AT853" s="154"/>
      <c r="AU853" s="154"/>
      <c r="AV853" s="154"/>
      <c r="AW853" s="154"/>
      <c r="AX853" s="154"/>
      <c r="AY853" s="154"/>
      <c r="AZ853" s="154"/>
      <c r="BA853" s="154"/>
      <c r="BB853" s="154"/>
      <c r="BC853" s="154"/>
      <c r="BD853" s="154"/>
      <c r="BE853" s="154"/>
      <c r="BF853" s="154"/>
      <c r="BG853" s="154"/>
      <c r="BH853" s="154"/>
      <c r="BI853" s="154"/>
      <c r="BJ853" s="154"/>
      <c r="BK853" s="154"/>
      <c r="BL853" s="154"/>
      <c r="BM853" s="154"/>
      <c r="BN853" s="154"/>
      <c r="BO853" s="154"/>
      <c r="BP853" s="154"/>
      <c r="BQ853" s="154"/>
      <c r="BR853" s="154"/>
      <c r="BS853" s="154"/>
      <c r="BT853" s="154"/>
      <c r="BU853" s="154"/>
      <c r="BV853" s="154"/>
      <c r="BW853" s="154"/>
      <c r="BX853" s="154"/>
      <c r="BY853" s="154"/>
      <c r="BZ853" s="154"/>
      <c r="CA853" s="154"/>
      <c r="CB853" s="154"/>
      <c r="CC853" s="154"/>
      <c r="CD853" s="154"/>
      <c r="CE853" s="154"/>
      <c r="CF853" s="154"/>
      <c r="CG853" s="154"/>
      <c r="CH853" s="154"/>
      <c r="CI853" s="154"/>
      <c r="CJ853" s="154"/>
      <c r="CK853" s="154"/>
      <c r="CL853" s="154"/>
      <c r="CM853" s="154"/>
      <c r="CN853" s="154"/>
      <c r="CO853" s="154"/>
      <c r="CP853" s="154"/>
      <c r="CQ853" s="154"/>
      <c r="CR853" s="154"/>
      <c r="CS853" s="154"/>
      <c r="CT853" s="154"/>
      <c r="CU853" s="154"/>
      <c r="CV853" s="154"/>
      <c r="CW853" s="154"/>
      <c r="CX853" s="154"/>
      <c r="CY853" s="154"/>
      <c r="CZ853" s="154"/>
      <c r="DA853" s="154"/>
      <c r="DB853" s="154"/>
      <c r="DC853" s="154"/>
      <c r="DD853" s="154"/>
      <c r="DE853" s="154"/>
      <c r="DF853" s="154"/>
      <c r="DG853" s="154"/>
      <c r="DH853" s="154"/>
      <c r="DI853" s="154"/>
      <c r="DJ853" s="154"/>
      <c r="DK853" s="154"/>
      <c r="DL853" s="154"/>
      <c r="DM853" s="154"/>
      <c r="DN853" s="154"/>
      <c r="DO853" s="154"/>
      <c r="DP853" s="154"/>
      <c r="DQ853" s="154"/>
      <c r="DR853" s="154"/>
      <c r="DS853" s="154"/>
      <c r="DT853" s="154"/>
      <c r="DU853" s="154"/>
      <c r="DV853" s="154"/>
      <c r="DW853" s="154"/>
      <c r="DX853" s="154"/>
      <c r="DY853" s="154"/>
      <c r="DZ853" s="154"/>
      <c r="EA853" s="154"/>
      <c r="EB853" s="154"/>
      <c r="EC853" s="154"/>
      <c r="ED853" s="154"/>
      <c r="EE853" s="154"/>
      <c r="EF853" s="154"/>
      <c r="EG853" s="154"/>
      <c r="EH853" s="154"/>
      <c r="EI853" s="154"/>
      <c r="EJ853" s="154"/>
      <c r="EK853" s="154"/>
      <c r="EL853" s="154"/>
      <c r="EM853" s="154"/>
      <c r="EN853" s="154"/>
      <c r="EO853" s="154"/>
      <c r="EP853" s="154"/>
      <c r="EQ853" s="154"/>
      <c r="ER853" s="154"/>
      <c r="ES853" s="154"/>
      <c r="ET853" s="154"/>
      <c r="EU853" s="154"/>
      <c r="EV853" s="154"/>
      <c r="EW853" s="154"/>
      <c r="EX853" s="154"/>
      <c r="EY853" s="154"/>
      <c r="EZ853" s="154"/>
      <c r="FA853" s="154"/>
      <c r="FB853" s="154"/>
      <c r="FC853" s="154"/>
      <c r="FD853" s="154"/>
      <c r="FE853" s="154"/>
      <c r="FF853" s="154"/>
      <c r="FG853" s="154"/>
      <c r="FH853" s="154"/>
      <c r="FI853" s="154"/>
      <c r="FJ853" s="154"/>
      <c r="FK853" s="154"/>
      <c r="FL853" s="154"/>
      <c r="FM853" s="154"/>
      <c r="FN853" s="154"/>
      <c r="FO853" s="154"/>
      <c r="FP853" s="154"/>
      <c r="FQ853" s="154"/>
      <c r="FR853" s="154"/>
      <c r="FS853" s="154"/>
      <c r="FT853" s="154"/>
      <c r="FU853" s="154"/>
      <c r="FV853" s="154"/>
      <c r="FW853" s="154"/>
      <c r="FX853" s="154"/>
      <c r="FY853" s="154"/>
      <c r="FZ853" s="154"/>
      <c r="GA853" s="154"/>
      <c r="GB853" s="154"/>
      <c r="GC853" s="154"/>
      <c r="GD853" s="154"/>
      <c r="GE853" s="154"/>
      <c r="GF853" s="154"/>
      <c r="GG853" s="154"/>
      <c r="GH853" s="154"/>
      <c r="GI853" s="154"/>
      <c r="GJ853" s="154"/>
      <c r="GK853" s="154"/>
      <c r="GL853" s="154"/>
      <c r="GM853" s="154"/>
      <c r="GN853" s="154"/>
      <c r="GO853" s="154"/>
      <c r="GP853" s="154"/>
      <c r="GQ853" s="154"/>
      <c r="GR853" s="154"/>
      <c r="GS853" s="154"/>
      <c r="GT853" s="154"/>
      <c r="GU853" s="154"/>
      <c r="GV853" s="154"/>
      <c r="GW853" s="154"/>
      <c r="GX853" s="154"/>
      <c r="GY853" s="154"/>
      <c r="GZ853" s="154"/>
      <c r="HA853" s="154"/>
      <c r="HB853" s="154"/>
      <c r="HC853" s="154"/>
      <c r="HD853" s="154"/>
      <c r="HE853" s="154"/>
      <c r="HF853" s="154"/>
      <c r="HG853" s="154"/>
      <c r="HH853" s="154"/>
      <c r="HI853" s="154"/>
      <c r="HJ853" s="154"/>
      <c r="HK853" s="154"/>
      <c r="HL853" s="154"/>
      <c r="HM853" s="154"/>
      <c r="HN853" s="154"/>
      <c r="HO853" s="154"/>
      <c r="HP853" s="154"/>
      <c r="HQ853" s="154"/>
      <c r="HR853" s="154"/>
      <c r="HS853" s="154"/>
      <c r="HT853" s="154"/>
      <c r="HU853" s="154"/>
      <c r="HV853" s="154"/>
      <c r="HW853" s="154"/>
      <c r="HX853" s="154"/>
      <c r="HY853" s="154"/>
      <c r="HZ853" s="154"/>
      <c r="IA853" s="154"/>
      <c r="IB853" s="154"/>
      <c r="IC853" s="154"/>
      <c r="ID853" s="154"/>
      <c r="IE853" s="154"/>
      <c r="IF853" s="154"/>
      <c r="IG853" s="154"/>
      <c r="IH853" s="154"/>
      <c r="II853" s="154"/>
      <c r="IJ853" s="154"/>
      <c r="IK853" s="154"/>
      <c r="IL853" s="154"/>
      <c r="IM853" s="154"/>
      <c r="IN853" s="154"/>
      <c r="IO853" s="154"/>
      <c r="IP853" s="154"/>
      <c r="IQ853" s="154"/>
      <c r="IR853" s="154"/>
      <c r="IS853" s="154"/>
      <c r="IT853" s="154"/>
      <c r="IU853" s="154"/>
    </row>
    <row r="854" spans="1:255" s="853" customFormat="1" ht="72" x14ac:dyDescent="0.25">
      <c r="A854" s="217">
        <v>1</v>
      </c>
      <c r="B854" s="217">
        <v>1</v>
      </c>
      <c r="C854" s="291" t="s">
        <v>305</v>
      </c>
      <c r="D854" s="176"/>
      <c r="E854" s="176"/>
      <c r="F854" s="1901"/>
      <c r="G854" s="748"/>
      <c r="H854" s="748"/>
      <c r="I854" s="2022"/>
      <c r="J854" s="2532"/>
      <c r="K854" s="2532"/>
      <c r="L854" s="2533"/>
      <c r="M854" s="2533"/>
      <c r="N854" s="2533"/>
      <c r="O854" s="2533"/>
      <c r="P854" s="2533"/>
      <c r="Q854" s="2533"/>
      <c r="R854" s="2531"/>
      <c r="S854" s="2531"/>
      <c r="T854" s="2531"/>
      <c r="U854" s="2531"/>
      <c r="V854" s="2531"/>
      <c r="W854" s="2531"/>
      <c r="X854" s="1123"/>
      <c r="Y854" s="2531"/>
      <c r="Z854" s="2531"/>
      <c r="AA854" s="2675"/>
      <c r="AB854" s="2675"/>
      <c r="AC854" s="2531"/>
      <c r="AD854" s="925"/>
      <c r="AE854" s="925"/>
      <c r="AF854" s="154"/>
      <c r="AG854" s="154"/>
      <c r="AH854" s="154"/>
      <c r="AI854" s="154"/>
      <c r="AJ854" s="154"/>
      <c r="AK854" s="154"/>
      <c r="AL854" s="154"/>
      <c r="AM854" s="154"/>
      <c r="AN854" s="154"/>
      <c r="AO854" s="154"/>
      <c r="AP854" s="154"/>
      <c r="AQ854" s="154"/>
      <c r="AR854" s="154"/>
      <c r="AS854" s="154"/>
      <c r="AT854" s="154"/>
      <c r="AU854" s="154"/>
      <c r="AV854" s="154"/>
      <c r="AW854" s="154"/>
      <c r="AX854" s="154"/>
      <c r="AY854" s="154"/>
      <c r="AZ854" s="154"/>
      <c r="BA854" s="154"/>
      <c r="BB854" s="154"/>
      <c r="BC854" s="154"/>
      <c r="BD854" s="154"/>
      <c r="BE854" s="154"/>
      <c r="BF854" s="154"/>
      <c r="BG854" s="154"/>
      <c r="BH854" s="154"/>
      <c r="BI854" s="154"/>
      <c r="BJ854" s="154"/>
      <c r="BK854" s="154"/>
      <c r="BL854" s="154"/>
      <c r="BM854" s="154"/>
      <c r="BN854" s="154"/>
      <c r="BO854" s="154"/>
      <c r="BP854" s="154"/>
      <c r="BQ854" s="154"/>
      <c r="BR854" s="154"/>
      <c r="BS854" s="154"/>
      <c r="BT854" s="154"/>
      <c r="BU854" s="154"/>
      <c r="BV854" s="154"/>
      <c r="BW854" s="154"/>
      <c r="BX854" s="154"/>
      <c r="BY854" s="154"/>
      <c r="BZ854" s="154"/>
      <c r="CA854" s="154"/>
      <c r="CB854" s="154"/>
      <c r="CC854" s="154"/>
      <c r="CD854" s="154"/>
      <c r="CE854" s="154"/>
      <c r="CF854" s="154"/>
      <c r="CG854" s="154"/>
      <c r="CH854" s="154"/>
      <c r="CI854" s="154"/>
      <c r="CJ854" s="154"/>
      <c r="CK854" s="154"/>
      <c r="CL854" s="154"/>
      <c r="CM854" s="154"/>
      <c r="CN854" s="154"/>
      <c r="CO854" s="154"/>
      <c r="CP854" s="154"/>
      <c r="CQ854" s="154"/>
      <c r="CR854" s="154"/>
      <c r="CS854" s="154"/>
      <c r="CT854" s="154"/>
      <c r="CU854" s="154"/>
      <c r="CV854" s="154"/>
      <c r="CW854" s="154"/>
      <c r="CX854" s="154"/>
      <c r="CY854" s="154"/>
      <c r="CZ854" s="154"/>
      <c r="DA854" s="154"/>
      <c r="DB854" s="154"/>
      <c r="DC854" s="154"/>
      <c r="DD854" s="154"/>
      <c r="DE854" s="154"/>
      <c r="DF854" s="154"/>
      <c r="DG854" s="154"/>
      <c r="DH854" s="154"/>
      <c r="DI854" s="154"/>
      <c r="DJ854" s="154"/>
      <c r="DK854" s="154"/>
      <c r="DL854" s="154"/>
      <c r="DM854" s="154"/>
      <c r="DN854" s="154"/>
      <c r="DO854" s="154"/>
      <c r="DP854" s="154"/>
      <c r="DQ854" s="154"/>
      <c r="DR854" s="154"/>
      <c r="DS854" s="154"/>
      <c r="DT854" s="154"/>
      <c r="DU854" s="154"/>
      <c r="DV854" s="154"/>
      <c r="DW854" s="154"/>
      <c r="DX854" s="154"/>
      <c r="DY854" s="154"/>
      <c r="DZ854" s="154"/>
      <c r="EA854" s="154"/>
      <c r="EB854" s="154"/>
      <c r="EC854" s="154"/>
      <c r="ED854" s="154"/>
      <c r="EE854" s="154"/>
      <c r="EF854" s="154"/>
      <c r="EG854" s="154"/>
      <c r="EH854" s="154"/>
      <c r="EI854" s="154"/>
      <c r="EJ854" s="154"/>
      <c r="EK854" s="154"/>
      <c r="EL854" s="154"/>
      <c r="EM854" s="154"/>
      <c r="EN854" s="154"/>
      <c r="EO854" s="154"/>
      <c r="EP854" s="154"/>
      <c r="EQ854" s="154"/>
      <c r="ER854" s="154"/>
      <c r="ES854" s="154"/>
      <c r="ET854" s="154"/>
      <c r="EU854" s="154"/>
      <c r="EV854" s="154"/>
      <c r="EW854" s="154"/>
      <c r="EX854" s="154"/>
      <c r="EY854" s="154"/>
      <c r="EZ854" s="154"/>
      <c r="FA854" s="154"/>
      <c r="FB854" s="154"/>
      <c r="FC854" s="154"/>
      <c r="FD854" s="154"/>
      <c r="FE854" s="154"/>
      <c r="FF854" s="154"/>
      <c r="FG854" s="154"/>
      <c r="FH854" s="154"/>
      <c r="FI854" s="154"/>
      <c r="FJ854" s="154"/>
      <c r="FK854" s="154"/>
      <c r="FL854" s="154"/>
      <c r="FM854" s="154"/>
      <c r="FN854" s="154"/>
      <c r="FO854" s="154"/>
      <c r="FP854" s="154"/>
      <c r="FQ854" s="154"/>
      <c r="FR854" s="154"/>
      <c r="FS854" s="154"/>
      <c r="FT854" s="154"/>
      <c r="FU854" s="154"/>
      <c r="FV854" s="154"/>
      <c r="FW854" s="154"/>
      <c r="FX854" s="154"/>
      <c r="FY854" s="154"/>
      <c r="FZ854" s="154"/>
      <c r="GA854" s="154"/>
      <c r="GB854" s="154"/>
      <c r="GC854" s="154"/>
      <c r="GD854" s="154"/>
      <c r="GE854" s="154"/>
      <c r="GF854" s="154"/>
      <c r="GG854" s="154"/>
      <c r="GH854" s="154"/>
      <c r="GI854" s="154"/>
      <c r="GJ854" s="154"/>
      <c r="GK854" s="154"/>
      <c r="GL854" s="154"/>
      <c r="GM854" s="154"/>
      <c r="GN854" s="154"/>
      <c r="GO854" s="154"/>
      <c r="GP854" s="154"/>
      <c r="GQ854" s="154"/>
      <c r="GR854" s="154"/>
      <c r="GS854" s="154"/>
      <c r="GT854" s="154"/>
      <c r="GU854" s="154"/>
      <c r="GV854" s="154"/>
      <c r="GW854" s="154"/>
      <c r="GX854" s="154"/>
      <c r="GY854" s="154"/>
      <c r="GZ854" s="154"/>
      <c r="HA854" s="154"/>
      <c r="HB854" s="154"/>
      <c r="HC854" s="154"/>
      <c r="HD854" s="154"/>
      <c r="HE854" s="154"/>
      <c r="HF854" s="154"/>
      <c r="HG854" s="154"/>
      <c r="HH854" s="154"/>
      <c r="HI854" s="154"/>
      <c r="HJ854" s="154"/>
      <c r="HK854" s="154"/>
      <c r="HL854" s="154"/>
      <c r="HM854" s="154"/>
      <c r="HN854" s="154"/>
      <c r="HO854" s="154"/>
      <c r="HP854" s="154"/>
      <c r="HQ854" s="154"/>
      <c r="HR854" s="154"/>
      <c r="HS854" s="154"/>
      <c r="HT854" s="154"/>
      <c r="HU854" s="154"/>
      <c r="HV854" s="154"/>
      <c r="HW854" s="154"/>
      <c r="HX854" s="154"/>
      <c r="HY854" s="154"/>
      <c r="HZ854" s="154"/>
      <c r="IA854" s="154"/>
      <c r="IB854" s="154"/>
      <c r="IC854" s="154"/>
      <c r="ID854" s="154"/>
      <c r="IE854" s="154"/>
      <c r="IF854" s="154"/>
      <c r="IG854" s="154"/>
      <c r="IH854" s="154"/>
      <c r="II854" s="154"/>
      <c r="IJ854" s="154"/>
      <c r="IK854" s="154"/>
      <c r="IL854" s="154"/>
      <c r="IM854" s="154"/>
      <c r="IN854" s="154"/>
      <c r="IO854" s="154"/>
      <c r="IP854" s="154"/>
      <c r="IQ854" s="154"/>
      <c r="IR854" s="154"/>
      <c r="IS854" s="154"/>
      <c r="IT854" s="154"/>
      <c r="IU854" s="154"/>
    </row>
    <row r="855" spans="1:255" s="853" customFormat="1" x14ac:dyDescent="0.25">
      <c r="A855" s="217">
        <v>1</v>
      </c>
      <c r="B855" s="217">
        <v>1</v>
      </c>
      <c r="C855" s="3221" t="s">
        <v>214</v>
      </c>
      <c r="D855" s="176"/>
      <c r="E855" s="176"/>
      <c r="F855" s="1901"/>
      <c r="G855" s="748"/>
      <c r="H855" s="748"/>
      <c r="I855" s="2022"/>
      <c r="J855" s="2532"/>
      <c r="K855" s="2532"/>
      <c r="L855" s="2533"/>
      <c r="M855" s="2533"/>
      <c r="N855" s="2533"/>
      <c r="O855" s="2533"/>
      <c r="P855" s="2533"/>
      <c r="Q855" s="2533"/>
      <c r="R855" s="2531"/>
      <c r="S855" s="2531"/>
      <c r="T855" s="2531"/>
      <c r="U855" s="2531"/>
      <c r="V855" s="2531"/>
      <c r="W855" s="2531"/>
      <c r="X855" s="1123"/>
      <c r="Y855" s="2531"/>
      <c r="Z855" s="2531"/>
      <c r="AA855" s="2675"/>
      <c r="AB855" s="2675"/>
      <c r="AC855" s="2531"/>
      <c r="AD855" s="925"/>
      <c r="AE855" s="925"/>
      <c r="AF855" s="154"/>
      <c r="AG855" s="154"/>
      <c r="AH855" s="154"/>
      <c r="AI855" s="154"/>
      <c r="AJ855" s="154"/>
      <c r="AK855" s="154"/>
      <c r="AL855" s="154"/>
      <c r="AM855" s="154"/>
      <c r="AN855" s="154"/>
      <c r="AO855" s="154"/>
      <c r="AP855" s="154"/>
      <c r="AQ855" s="154"/>
      <c r="AR855" s="154"/>
      <c r="AS855" s="154"/>
      <c r="AT855" s="154"/>
      <c r="AU855" s="154"/>
      <c r="AV855" s="154"/>
      <c r="AW855" s="154"/>
      <c r="AX855" s="154"/>
      <c r="AY855" s="154"/>
      <c r="AZ855" s="154"/>
      <c r="BA855" s="154"/>
      <c r="BB855" s="154"/>
      <c r="BC855" s="154"/>
      <c r="BD855" s="154"/>
      <c r="BE855" s="154"/>
      <c r="BF855" s="154"/>
      <c r="BG855" s="154"/>
      <c r="BH855" s="154"/>
      <c r="BI855" s="154"/>
      <c r="BJ855" s="154"/>
      <c r="BK855" s="154"/>
      <c r="BL855" s="154"/>
      <c r="BM855" s="154"/>
      <c r="BN855" s="154"/>
      <c r="BO855" s="154"/>
      <c r="BP855" s="154"/>
      <c r="BQ855" s="154"/>
      <c r="BR855" s="154"/>
      <c r="BS855" s="154"/>
      <c r="BT855" s="154"/>
      <c r="BU855" s="154"/>
      <c r="BV855" s="154"/>
      <c r="BW855" s="154"/>
      <c r="BX855" s="154"/>
      <c r="BY855" s="154"/>
      <c r="BZ855" s="154"/>
      <c r="CA855" s="154"/>
      <c r="CB855" s="154"/>
      <c r="CC855" s="154"/>
      <c r="CD855" s="154"/>
      <c r="CE855" s="154"/>
      <c r="CF855" s="154"/>
      <c r="CG855" s="154"/>
      <c r="CH855" s="154"/>
      <c r="CI855" s="154"/>
      <c r="CJ855" s="154"/>
      <c r="CK855" s="154"/>
      <c r="CL855" s="154"/>
      <c r="CM855" s="154"/>
      <c r="CN855" s="154"/>
      <c r="CO855" s="154"/>
      <c r="CP855" s="154"/>
      <c r="CQ855" s="154"/>
      <c r="CR855" s="154"/>
      <c r="CS855" s="154"/>
      <c r="CT855" s="154"/>
      <c r="CU855" s="154"/>
      <c r="CV855" s="154"/>
      <c r="CW855" s="154"/>
      <c r="CX855" s="154"/>
      <c r="CY855" s="154"/>
      <c r="CZ855" s="154"/>
      <c r="DA855" s="154"/>
      <c r="DB855" s="154"/>
      <c r="DC855" s="154"/>
      <c r="DD855" s="154"/>
      <c r="DE855" s="154"/>
      <c r="DF855" s="154"/>
      <c r="DG855" s="154"/>
      <c r="DH855" s="154"/>
      <c r="DI855" s="154"/>
      <c r="DJ855" s="154"/>
      <c r="DK855" s="154"/>
      <c r="DL855" s="154"/>
      <c r="DM855" s="154"/>
      <c r="DN855" s="154"/>
      <c r="DO855" s="154"/>
      <c r="DP855" s="154"/>
      <c r="DQ855" s="154"/>
      <c r="DR855" s="154"/>
      <c r="DS855" s="154"/>
      <c r="DT855" s="154"/>
      <c r="DU855" s="154"/>
      <c r="DV855" s="154"/>
      <c r="DW855" s="154"/>
      <c r="DX855" s="154"/>
      <c r="DY855" s="154"/>
      <c r="DZ855" s="154"/>
      <c r="EA855" s="154"/>
      <c r="EB855" s="154"/>
      <c r="EC855" s="154"/>
      <c r="ED855" s="154"/>
      <c r="EE855" s="154"/>
      <c r="EF855" s="154"/>
      <c r="EG855" s="154"/>
      <c r="EH855" s="154"/>
      <c r="EI855" s="154"/>
      <c r="EJ855" s="154"/>
      <c r="EK855" s="154"/>
      <c r="EL855" s="154"/>
      <c r="EM855" s="154"/>
      <c r="EN855" s="154"/>
      <c r="EO855" s="154"/>
      <c r="EP855" s="154"/>
      <c r="EQ855" s="154"/>
      <c r="ER855" s="154"/>
      <c r="ES855" s="154"/>
      <c r="ET855" s="154"/>
      <c r="EU855" s="154"/>
      <c r="EV855" s="154"/>
      <c r="EW855" s="154"/>
      <c r="EX855" s="154"/>
      <c r="EY855" s="154"/>
      <c r="EZ855" s="154"/>
      <c r="FA855" s="154"/>
      <c r="FB855" s="154"/>
      <c r="FC855" s="154"/>
      <c r="FD855" s="154"/>
      <c r="FE855" s="154"/>
      <c r="FF855" s="154"/>
      <c r="FG855" s="154"/>
      <c r="FH855" s="154"/>
      <c r="FI855" s="154"/>
      <c r="FJ855" s="154"/>
      <c r="FK855" s="154"/>
      <c r="FL855" s="154"/>
      <c r="FM855" s="154"/>
      <c r="FN855" s="154"/>
      <c r="FO855" s="154"/>
      <c r="FP855" s="154"/>
      <c r="FQ855" s="154"/>
      <c r="FR855" s="154"/>
      <c r="FS855" s="154"/>
      <c r="FT855" s="154"/>
      <c r="FU855" s="154"/>
      <c r="FV855" s="154"/>
      <c r="FW855" s="154"/>
      <c r="FX855" s="154"/>
      <c r="FY855" s="154"/>
      <c r="FZ855" s="154"/>
      <c r="GA855" s="154"/>
      <c r="GB855" s="154"/>
      <c r="GC855" s="154"/>
      <c r="GD855" s="154"/>
      <c r="GE855" s="154"/>
      <c r="GF855" s="154"/>
      <c r="GG855" s="154"/>
      <c r="GH855" s="154"/>
      <c r="GI855" s="154"/>
      <c r="GJ855" s="154"/>
      <c r="GK855" s="154"/>
      <c r="GL855" s="154"/>
      <c r="GM855" s="154"/>
      <c r="GN855" s="154"/>
      <c r="GO855" s="154"/>
      <c r="GP855" s="154"/>
      <c r="GQ855" s="154"/>
      <c r="GR855" s="154"/>
      <c r="GS855" s="154"/>
      <c r="GT855" s="154"/>
      <c r="GU855" s="154"/>
      <c r="GV855" s="154"/>
      <c r="GW855" s="154"/>
      <c r="GX855" s="154"/>
      <c r="GY855" s="154"/>
      <c r="GZ855" s="154"/>
      <c r="HA855" s="154"/>
      <c r="HB855" s="154"/>
      <c r="HC855" s="154"/>
      <c r="HD855" s="154"/>
      <c r="HE855" s="154"/>
      <c r="HF855" s="154"/>
      <c r="HG855" s="154"/>
      <c r="HH855" s="154"/>
      <c r="HI855" s="154"/>
      <c r="HJ855" s="154"/>
      <c r="HK855" s="154"/>
      <c r="HL855" s="154"/>
      <c r="HM855" s="154"/>
      <c r="HN855" s="154"/>
      <c r="HO855" s="154"/>
      <c r="HP855" s="154"/>
      <c r="HQ855" s="154"/>
      <c r="HR855" s="154"/>
      <c r="HS855" s="154"/>
      <c r="HT855" s="154"/>
      <c r="HU855" s="154"/>
      <c r="HV855" s="154"/>
      <c r="HW855" s="154"/>
      <c r="HX855" s="154"/>
      <c r="HY855" s="154"/>
      <c r="HZ855" s="154"/>
      <c r="IA855" s="154"/>
      <c r="IB855" s="154"/>
      <c r="IC855" s="154"/>
      <c r="ID855" s="154"/>
      <c r="IE855" s="154"/>
      <c r="IF855" s="154"/>
      <c r="IG855" s="154"/>
      <c r="IH855" s="154"/>
      <c r="II855" s="154"/>
      <c r="IJ855" s="154"/>
      <c r="IK855" s="154"/>
      <c r="IL855" s="154"/>
      <c r="IM855" s="154"/>
      <c r="IN855" s="154"/>
      <c r="IO855" s="154"/>
      <c r="IP855" s="154"/>
      <c r="IQ855" s="154"/>
      <c r="IR855" s="154"/>
      <c r="IS855" s="154"/>
      <c r="IT855" s="154"/>
      <c r="IU855" s="154"/>
    </row>
    <row r="856" spans="1:255" s="853" customFormat="1" ht="86.25" x14ac:dyDescent="0.25">
      <c r="A856" s="217"/>
      <c r="B856" s="217">
        <v>1</v>
      </c>
      <c r="C856" s="616" t="s">
        <v>464</v>
      </c>
      <c r="D856" s="176"/>
      <c r="E856" s="176"/>
      <c r="F856" s="1904"/>
      <c r="G856" s="1903"/>
      <c r="H856" s="1903"/>
      <c r="I856" s="2534"/>
      <c r="J856" s="2532"/>
      <c r="K856" s="2532"/>
      <c r="L856" s="2533"/>
      <c r="M856" s="2533"/>
      <c r="N856" s="2533"/>
      <c r="O856" s="2533"/>
      <c r="P856" s="2533"/>
      <c r="Q856" s="2533"/>
      <c r="R856" s="2531"/>
      <c r="S856" s="2531"/>
      <c r="T856" s="2531"/>
      <c r="U856" s="2531"/>
      <c r="V856" s="2531"/>
      <c r="W856" s="2531"/>
      <c r="X856" s="1123"/>
      <c r="Y856" s="2531"/>
      <c r="Z856" s="2531"/>
      <c r="AA856" s="2675"/>
      <c r="AB856" s="2675"/>
      <c r="AC856" s="2531"/>
      <c r="AD856" s="925"/>
      <c r="AE856" s="925"/>
      <c r="AF856" s="154"/>
      <c r="AG856" s="154"/>
      <c r="AH856" s="154"/>
      <c r="AI856" s="154"/>
      <c r="AJ856" s="154"/>
      <c r="AK856" s="154"/>
      <c r="AL856" s="154"/>
      <c r="AM856" s="154"/>
      <c r="AN856" s="154"/>
      <c r="AO856" s="154"/>
      <c r="AP856" s="154"/>
      <c r="AQ856" s="154"/>
      <c r="AR856" s="154"/>
      <c r="AS856" s="154"/>
      <c r="AT856" s="154"/>
      <c r="AU856" s="154"/>
      <c r="AV856" s="154"/>
      <c r="AW856" s="154"/>
      <c r="AX856" s="154"/>
      <c r="AY856" s="154"/>
      <c r="AZ856" s="154"/>
      <c r="BA856" s="154"/>
      <c r="BB856" s="154"/>
      <c r="BC856" s="154"/>
      <c r="BD856" s="154"/>
      <c r="BE856" s="154"/>
      <c r="BF856" s="154"/>
      <c r="BG856" s="154"/>
      <c r="BH856" s="154"/>
      <c r="BI856" s="154"/>
      <c r="BJ856" s="154"/>
      <c r="BK856" s="154"/>
      <c r="BL856" s="154"/>
      <c r="BM856" s="154"/>
      <c r="BN856" s="154"/>
      <c r="BO856" s="154"/>
      <c r="BP856" s="154"/>
      <c r="BQ856" s="154"/>
      <c r="BR856" s="154"/>
      <c r="BS856" s="154"/>
      <c r="BT856" s="154"/>
      <c r="BU856" s="154"/>
      <c r="BV856" s="154"/>
      <c r="BW856" s="154"/>
      <c r="BX856" s="154"/>
      <c r="BY856" s="154"/>
      <c r="BZ856" s="154"/>
      <c r="CA856" s="154"/>
      <c r="CB856" s="154"/>
      <c r="CC856" s="154"/>
      <c r="CD856" s="154"/>
      <c r="CE856" s="154"/>
      <c r="CF856" s="154"/>
      <c r="CG856" s="154"/>
      <c r="CH856" s="154"/>
      <c r="CI856" s="154"/>
      <c r="CJ856" s="154"/>
      <c r="CK856" s="154"/>
      <c r="CL856" s="154"/>
      <c r="CM856" s="154"/>
      <c r="CN856" s="154"/>
      <c r="CO856" s="154"/>
      <c r="CP856" s="154"/>
      <c r="CQ856" s="154"/>
      <c r="CR856" s="154"/>
      <c r="CS856" s="154"/>
      <c r="CT856" s="154"/>
      <c r="CU856" s="154"/>
      <c r="CV856" s="154"/>
      <c r="CW856" s="154"/>
      <c r="CX856" s="154"/>
      <c r="CY856" s="154"/>
      <c r="CZ856" s="154"/>
      <c r="DA856" s="154"/>
      <c r="DB856" s="154"/>
      <c r="DC856" s="154"/>
      <c r="DD856" s="154"/>
      <c r="DE856" s="154"/>
      <c r="DF856" s="154"/>
      <c r="DG856" s="154"/>
      <c r="DH856" s="154"/>
      <c r="DI856" s="154"/>
      <c r="DJ856" s="154"/>
      <c r="DK856" s="154"/>
      <c r="DL856" s="154"/>
      <c r="DM856" s="154"/>
      <c r="DN856" s="154"/>
      <c r="DO856" s="154"/>
      <c r="DP856" s="154"/>
      <c r="DQ856" s="154"/>
      <c r="DR856" s="154"/>
      <c r="DS856" s="154"/>
      <c r="DT856" s="154"/>
      <c r="DU856" s="154"/>
      <c r="DV856" s="154"/>
      <c r="DW856" s="154"/>
      <c r="DX856" s="154"/>
      <c r="DY856" s="154"/>
      <c r="DZ856" s="154"/>
      <c r="EA856" s="154"/>
      <c r="EB856" s="154"/>
      <c r="EC856" s="154"/>
      <c r="ED856" s="154"/>
      <c r="EE856" s="154"/>
      <c r="EF856" s="154"/>
      <c r="EG856" s="154"/>
      <c r="EH856" s="154"/>
      <c r="EI856" s="154"/>
      <c r="EJ856" s="154"/>
      <c r="EK856" s="154"/>
      <c r="EL856" s="154"/>
      <c r="EM856" s="154"/>
      <c r="EN856" s="154"/>
      <c r="EO856" s="154"/>
      <c r="EP856" s="154"/>
      <c r="EQ856" s="154"/>
      <c r="ER856" s="154"/>
      <c r="ES856" s="154"/>
      <c r="ET856" s="154"/>
      <c r="EU856" s="154"/>
      <c r="EV856" s="154"/>
      <c r="EW856" s="154"/>
      <c r="EX856" s="154"/>
      <c r="EY856" s="154"/>
      <c r="EZ856" s="154"/>
      <c r="FA856" s="154"/>
      <c r="FB856" s="154"/>
      <c r="FC856" s="154"/>
      <c r="FD856" s="154"/>
      <c r="FE856" s="154"/>
      <c r="FF856" s="154"/>
      <c r="FG856" s="154"/>
      <c r="FH856" s="154"/>
      <c r="FI856" s="154"/>
      <c r="FJ856" s="154"/>
      <c r="FK856" s="154"/>
      <c r="FL856" s="154"/>
      <c r="FM856" s="154"/>
      <c r="FN856" s="154"/>
      <c r="FO856" s="154"/>
      <c r="FP856" s="154"/>
      <c r="FQ856" s="154"/>
      <c r="FR856" s="154"/>
      <c r="FS856" s="154"/>
      <c r="FT856" s="154"/>
      <c r="FU856" s="154"/>
      <c r="FV856" s="154"/>
      <c r="FW856" s="154"/>
      <c r="FX856" s="154"/>
      <c r="FY856" s="154"/>
      <c r="FZ856" s="154"/>
      <c r="GA856" s="154"/>
      <c r="GB856" s="154"/>
      <c r="GC856" s="154"/>
      <c r="GD856" s="154"/>
      <c r="GE856" s="154"/>
      <c r="GF856" s="154"/>
      <c r="GG856" s="154"/>
      <c r="GH856" s="154"/>
      <c r="GI856" s="154"/>
      <c r="GJ856" s="154"/>
      <c r="GK856" s="154"/>
      <c r="GL856" s="154"/>
      <c r="GM856" s="154"/>
      <c r="GN856" s="154"/>
      <c r="GO856" s="154"/>
      <c r="GP856" s="154"/>
      <c r="GQ856" s="154"/>
      <c r="GR856" s="154"/>
      <c r="GS856" s="154"/>
      <c r="GT856" s="154"/>
      <c r="GU856" s="154"/>
      <c r="GV856" s="154"/>
      <c r="GW856" s="154"/>
      <c r="GX856" s="154"/>
      <c r="GY856" s="154"/>
      <c r="GZ856" s="154"/>
      <c r="HA856" s="154"/>
      <c r="HB856" s="154"/>
      <c r="HC856" s="154"/>
      <c r="HD856" s="154"/>
      <c r="HE856" s="154"/>
      <c r="HF856" s="154"/>
      <c r="HG856" s="154"/>
      <c r="HH856" s="154"/>
      <c r="HI856" s="154"/>
      <c r="HJ856" s="154"/>
      <c r="HK856" s="154"/>
      <c r="HL856" s="154"/>
      <c r="HM856" s="154"/>
      <c r="HN856" s="154"/>
      <c r="HO856" s="154"/>
      <c r="HP856" s="154"/>
      <c r="HQ856" s="154"/>
      <c r="HR856" s="154"/>
      <c r="HS856" s="154"/>
      <c r="HT856" s="154"/>
      <c r="HU856" s="154"/>
      <c r="HV856" s="154"/>
      <c r="HW856" s="154"/>
      <c r="HX856" s="154"/>
      <c r="HY856" s="154"/>
      <c r="HZ856" s="154"/>
      <c r="IA856" s="154"/>
      <c r="IB856" s="154"/>
      <c r="IC856" s="154"/>
      <c r="ID856" s="154"/>
      <c r="IE856" s="154"/>
      <c r="IF856" s="154"/>
      <c r="IG856" s="154"/>
      <c r="IH856" s="154"/>
      <c r="II856" s="154"/>
      <c r="IJ856" s="154"/>
      <c r="IK856" s="154"/>
      <c r="IL856" s="154"/>
      <c r="IM856" s="154"/>
      <c r="IN856" s="154"/>
      <c r="IO856" s="154"/>
      <c r="IP856" s="154"/>
      <c r="IQ856" s="154"/>
      <c r="IR856" s="154"/>
      <c r="IS856" s="154"/>
      <c r="IT856" s="154"/>
      <c r="IU856" s="154"/>
    </row>
    <row r="857" spans="1:255" s="853" customFormat="1" ht="29.25" x14ac:dyDescent="0.25">
      <c r="A857" s="217">
        <v>1</v>
      </c>
      <c r="B857" s="217">
        <v>1</v>
      </c>
      <c r="C857" s="616" t="s">
        <v>256</v>
      </c>
      <c r="D857" s="176"/>
      <c r="E857" s="176"/>
      <c r="F857" s="1904">
        <f>F831</f>
        <v>626</v>
      </c>
      <c r="G857" s="1903">
        <f>G831</f>
        <v>208.66666666666666</v>
      </c>
      <c r="H857" s="1903">
        <f>H831</f>
        <v>208.22499999999997</v>
      </c>
      <c r="I857" s="2534">
        <f>H857/G857*100</f>
        <v>99.788338658146955</v>
      </c>
      <c r="J857" s="2532"/>
      <c r="K857" s="2532"/>
      <c r="L857" s="2533"/>
      <c r="M857" s="2533"/>
      <c r="N857" s="2533"/>
      <c r="O857" s="2533"/>
      <c r="P857" s="2533"/>
      <c r="Q857" s="2533"/>
      <c r="R857" s="2531">
        <f t="shared" ref="R857:AC857" si="676">R831</f>
        <v>0</v>
      </c>
      <c r="S857" s="2531">
        <f t="shared" ref="S857:T857" si="677">S831</f>
        <v>0</v>
      </c>
      <c r="T857" s="2531">
        <f t="shared" si="677"/>
        <v>0</v>
      </c>
      <c r="U857" s="2531">
        <f t="shared" ref="U857" si="678">U831</f>
        <v>0</v>
      </c>
      <c r="V857" s="2531">
        <f t="shared" si="676"/>
        <v>0</v>
      </c>
      <c r="W857" s="2531">
        <f t="shared" si="676"/>
        <v>0</v>
      </c>
      <c r="X857" s="1123">
        <f t="shared" si="676"/>
        <v>0</v>
      </c>
      <c r="Y857" s="2531">
        <f t="shared" si="676"/>
        <v>0</v>
      </c>
      <c r="Z857" s="2531">
        <f t="shared" si="676"/>
        <v>0</v>
      </c>
      <c r="AA857" s="2675">
        <f t="shared" si="676"/>
        <v>0</v>
      </c>
      <c r="AB857" s="2675">
        <f t="shared" si="676"/>
        <v>0</v>
      </c>
      <c r="AC857" s="2531">
        <f t="shared" si="676"/>
        <v>0</v>
      </c>
      <c r="AD857" s="929"/>
      <c r="AE857" s="925">
        <f>AE831</f>
        <v>0</v>
      </c>
      <c r="AF857" s="154"/>
      <c r="AG857" s="154"/>
      <c r="AH857" s="154"/>
      <c r="AI857" s="154"/>
      <c r="AJ857" s="154"/>
      <c r="AK857" s="154"/>
      <c r="AL857" s="154"/>
      <c r="AM857" s="154"/>
      <c r="AN857" s="154"/>
      <c r="AO857" s="154"/>
      <c r="AP857" s="154"/>
      <c r="AQ857" s="154"/>
      <c r="AR857" s="154"/>
      <c r="AS857" s="154"/>
      <c r="AT857" s="154"/>
      <c r="AU857" s="154"/>
      <c r="AV857" s="154"/>
      <c r="AW857" s="154"/>
      <c r="AX857" s="154"/>
      <c r="AY857" s="154"/>
      <c r="AZ857" s="154"/>
      <c r="BA857" s="154"/>
      <c r="BB857" s="154"/>
      <c r="BC857" s="154"/>
      <c r="BD857" s="154"/>
      <c r="BE857" s="154"/>
      <c r="BF857" s="154"/>
      <c r="BG857" s="154"/>
      <c r="BH857" s="154"/>
      <c r="BI857" s="154"/>
      <c r="BJ857" s="154"/>
      <c r="BK857" s="154"/>
      <c r="BL857" s="154"/>
      <c r="BM857" s="154"/>
      <c r="BN857" s="154"/>
      <c r="BO857" s="154"/>
      <c r="BP857" s="154"/>
      <c r="BQ857" s="154"/>
      <c r="BR857" s="154"/>
      <c r="BS857" s="154"/>
      <c r="BT857" s="154"/>
      <c r="BU857" s="154"/>
      <c r="BV857" s="154"/>
      <c r="BW857" s="154"/>
      <c r="BX857" s="154"/>
      <c r="BY857" s="154"/>
      <c r="BZ857" s="154"/>
      <c r="CA857" s="154"/>
      <c r="CB857" s="154"/>
      <c r="CC857" s="154"/>
      <c r="CD857" s="154"/>
      <c r="CE857" s="154"/>
      <c r="CF857" s="154"/>
      <c r="CG857" s="154"/>
      <c r="CH857" s="154"/>
      <c r="CI857" s="154"/>
      <c r="CJ857" s="154"/>
      <c r="CK857" s="154"/>
      <c r="CL857" s="154"/>
      <c r="CM857" s="154"/>
      <c r="CN857" s="154"/>
      <c r="CO857" s="154"/>
      <c r="CP857" s="154"/>
      <c r="CQ857" s="154"/>
      <c r="CR857" s="154"/>
      <c r="CS857" s="154"/>
      <c r="CT857" s="154"/>
      <c r="CU857" s="154"/>
      <c r="CV857" s="154"/>
      <c r="CW857" s="154"/>
      <c r="CX857" s="154"/>
      <c r="CY857" s="154"/>
      <c r="CZ857" s="154"/>
      <c r="DA857" s="154"/>
      <c r="DB857" s="154"/>
      <c r="DC857" s="154"/>
      <c r="DD857" s="154"/>
      <c r="DE857" s="154"/>
      <c r="DF857" s="154"/>
      <c r="DG857" s="154"/>
      <c r="DH857" s="154"/>
      <c r="DI857" s="154"/>
      <c r="DJ857" s="154"/>
      <c r="DK857" s="154"/>
      <c r="DL857" s="154"/>
      <c r="DM857" s="154"/>
      <c r="DN857" s="154"/>
      <c r="DO857" s="154"/>
      <c r="DP857" s="154"/>
      <c r="DQ857" s="154"/>
      <c r="DR857" s="154"/>
      <c r="DS857" s="154"/>
      <c r="DT857" s="154"/>
      <c r="DU857" s="154"/>
      <c r="DV857" s="154"/>
      <c r="DW857" s="154"/>
      <c r="DX857" s="154"/>
      <c r="DY857" s="154"/>
      <c r="DZ857" s="154"/>
      <c r="EA857" s="154"/>
      <c r="EB857" s="154"/>
      <c r="EC857" s="154"/>
      <c r="ED857" s="154"/>
      <c r="EE857" s="154"/>
      <c r="EF857" s="154"/>
      <c r="EG857" s="154"/>
      <c r="EH857" s="154"/>
      <c r="EI857" s="154"/>
      <c r="EJ857" s="154"/>
      <c r="EK857" s="154"/>
      <c r="EL857" s="154"/>
      <c r="EM857" s="154"/>
      <c r="EN857" s="154"/>
      <c r="EO857" s="154"/>
      <c r="EP857" s="154"/>
      <c r="EQ857" s="154"/>
      <c r="ER857" s="154"/>
      <c r="ES857" s="154"/>
      <c r="ET857" s="154"/>
      <c r="EU857" s="154"/>
      <c r="EV857" s="154"/>
      <c r="EW857" s="154"/>
      <c r="EX857" s="154"/>
      <c r="EY857" s="154"/>
      <c r="EZ857" s="154"/>
      <c r="FA857" s="154"/>
      <c r="FB857" s="154"/>
      <c r="FC857" s="154"/>
      <c r="FD857" s="154"/>
      <c r="FE857" s="154"/>
      <c r="FF857" s="154"/>
      <c r="FG857" s="154"/>
      <c r="FH857" s="154"/>
      <c r="FI857" s="154"/>
      <c r="FJ857" s="154"/>
      <c r="FK857" s="154"/>
      <c r="FL857" s="154"/>
      <c r="FM857" s="154"/>
      <c r="FN857" s="154"/>
      <c r="FO857" s="154"/>
      <c r="FP857" s="154"/>
      <c r="FQ857" s="154"/>
      <c r="FR857" s="154"/>
      <c r="FS857" s="154"/>
      <c r="FT857" s="154"/>
      <c r="FU857" s="154"/>
      <c r="FV857" s="154"/>
      <c r="FW857" s="154"/>
      <c r="FX857" s="154"/>
      <c r="FY857" s="154"/>
      <c r="FZ857" s="154"/>
      <c r="GA857" s="154"/>
      <c r="GB857" s="154"/>
      <c r="GC857" s="154"/>
      <c r="GD857" s="154"/>
      <c r="GE857" s="154"/>
      <c r="GF857" s="154"/>
      <c r="GG857" s="154"/>
      <c r="GH857" s="154"/>
      <c r="GI857" s="154"/>
      <c r="GJ857" s="154"/>
      <c r="GK857" s="154"/>
      <c r="GL857" s="154"/>
      <c r="GM857" s="154"/>
      <c r="GN857" s="154"/>
      <c r="GO857" s="154"/>
      <c r="GP857" s="154"/>
      <c r="GQ857" s="154"/>
      <c r="GR857" s="154"/>
      <c r="GS857" s="154"/>
      <c r="GT857" s="154"/>
      <c r="GU857" s="154"/>
      <c r="GV857" s="154"/>
      <c r="GW857" s="154"/>
      <c r="GX857" s="154"/>
      <c r="GY857" s="154"/>
      <c r="GZ857" s="154"/>
      <c r="HA857" s="154"/>
      <c r="HB857" s="154"/>
      <c r="HC857" s="154"/>
      <c r="HD857" s="154"/>
      <c r="HE857" s="154"/>
      <c r="HF857" s="154"/>
      <c r="HG857" s="154"/>
      <c r="HH857" s="154"/>
      <c r="HI857" s="154"/>
      <c r="HJ857" s="154"/>
      <c r="HK857" s="154"/>
      <c r="HL857" s="154"/>
      <c r="HM857" s="154"/>
      <c r="HN857" s="154"/>
      <c r="HO857" s="154"/>
      <c r="HP857" s="154"/>
      <c r="HQ857" s="154"/>
      <c r="HR857" s="154"/>
      <c r="HS857" s="154"/>
      <c r="HT857" s="154"/>
      <c r="HU857" s="154"/>
      <c r="HV857" s="154"/>
      <c r="HW857" s="154"/>
      <c r="HX857" s="154"/>
      <c r="HY857" s="154"/>
      <c r="HZ857" s="154"/>
      <c r="IA857" s="154"/>
      <c r="IB857" s="154"/>
      <c r="IC857" s="154"/>
      <c r="ID857" s="154"/>
      <c r="IE857" s="154"/>
      <c r="IF857" s="154"/>
      <c r="IG857" s="154"/>
      <c r="IH857" s="154"/>
      <c r="II857" s="154"/>
      <c r="IJ857" s="154"/>
      <c r="IK857" s="154"/>
      <c r="IL857" s="154"/>
      <c r="IM857" s="154"/>
      <c r="IN857" s="154"/>
      <c r="IO857" s="154"/>
      <c r="IP857" s="154"/>
      <c r="IQ857" s="154"/>
      <c r="IR857" s="154"/>
      <c r="IS857" s="154"/>
      <c r="IT857" s="154"/>
      <c r="IU857" s="154"/>
    </row>
    <row r="858" spans="1:255" s="853" customFormat="1" ht="43.5" x14ac:dyDescent="0.25">
      <c r="A858" s="217">
        <v>1</v>
      </c>
      <c r="B858" s="217">
        <v>1</v>
      </c>
      <c r="C858" s="617" t="s">
        <v>269</v>
      </c>
      <c r="D858" s="294"/>
      <c r="E858" s="176"/>
      <c r="F858" s="1904"/>
      <c r="G858" s="1903"/>
      <c r="H858" s="1903"/>
      <c r="I858" s="2534"/>
      <c r="J858" s="2532"/>
      <c r="K858" s="2532"/>
      <c r="L858" s="2533"/>
      <c r="M858" s="2533"/>
      <c r="N858" s="2533"/>
      <c r="O858" s="2533"/>
      <c r="P858" s="2533"/>
      <c r="Q858" s="2533"/>
      <c r="R858" s="2531"/>
      <c r="S858" s="2531"/>
      <c r="T858" s="2531"/>
      <c r="U858" s="2531"/>
      <c r="V858" s="2531"/>
      <c r="W858" s="2531"/>
      <c r="X858" s="1123"/>
      <c r="Y858" s="2531"/>
      <c r="Z858" s="2531"/>
      <c r="AA858" s="2675"/>
      <c r="AB858" s="2675"/>
      <c r="AC858" s="2531"/>
      <c r="AD858" s="929"/>
      <c r="AE858" s="925"/>
      <c r="AF858" s="154"/>
      <c r="AG858" s="154"/>
      <c r="AH858" s="154"/>
      <c r="AI858" s="154"/>
      <c r="AJ858" s="154"/>
      <c r="AK858" s="154"/>
      <c r="AL858" s="154"/>
      <c r="AM858" s="154"/>
      <c r="AN858" s="154"/>
      <c r="AO858" s="154"/>
      <c r="AP858" s="154"/>
      <c r="AQ858" s="154"/>
      <c r="AR858" s="154"/>
      <c r="AS858" s="154"/>
      <c r="AT858" s="154"/>
      <c r="AU858" s="154"/>
      <c r="AV858" s="154"/>
      <c r="AW858" s="154"/>
      <c r="AX858" s="154"/>
      <c r="AY858" s="154"/>
      <c r="AZ858" s="154"/>
      <c r="BA858" s="154"/>
      <c r="BB858" s="154"/>
      <c r="BC858" s="154"/>
      <c r="BD858" s="154"/>
      <c r="BE858" s="154"/>
      <c r="BF858" s="154"/>
      <c r="BG858" s="154"/>
      <c r="BH858" s="154"/>
      <c r="BI858" s="154"/>
      <c r="BJ858" s="154"/>
      <c r="BK858" s="154"/>
      <c r="BL858" s="154"/>
      <c r="BM858" s="154"/>
      <c r="BN858" s="154"/>
      <c r="BO858" s="154"/>
      <c r="BP858" s="154"/>
      <c r="BQ858" s="154"/>
      <c r="BR858" s="154"/>
      <c r="BS858" s="154"/>
      <c r="BT858" s="154"/>
      <c r="BU858" s="154"/>
      <c r="BV858" s="154"/>
      <c r="BW858" s="154"/>
      <c r="BX858" s="154"/>
      <c r="BY858" s="154"/>
      <c r="BZ858" s="154"/>
      <c r="CA858" s="154"/>
      <c r="CB858" s="154"/>
      <c r="CC858" s="154"/>
      <c r="CD858" s="154"/>
      <c r="CE858" s="154"/>
      <c r="CF858" s="154"/>
      <c r="CG858" s="154"/>
      <c r="CH858" s="154"/>
      <c r="CI858" s="154"/>
      <c r="CJ858" s="154"/>
      <c r="CK858" s="154"/>
      <c r="CL858" s="154"/>
      <c r="CM858" s="154"/>
      <c r="CN858" s="154"/>
      <c r="CO858" s="154"/>
      <c r="CP858" s="154"/>
      <c r="CQ858" s="154"/>
      <c r="CR858" s="154"/>
      <c r="CS858" s="154"/>
      <c r="CT858" s="154"/>
      <c r="CU858" s="154"/>
      <c r="CV858" s="154"/>
      <c r="CW858" s="154"/>
      <c r="CX858" s="154"/>
      <c r="CY858" s="154"/>
      <c r="CZ858" s="154"/>
      <c r="DA858" s="154"/>
      <c r="DB858" s="154"/>
      <c r="DC858" s="154"/>
      <c r="DD858" s="154"/>
      <c r="DE858" s="154"/>
      <c r="DF858" s="154"/>
      <c r="DG858" s="154"/>
      <c r="DH858" s="154"/>
      <c r="DI858" s="154"/>
      <c r="DJ858" s="154"/>
      <c r="DK858" s="154"/>
      <c r="DL858" s="154"/>
      <c r="DM858" s="154"/>
      <c r="DN858" s="154"/>
      <c r="DO858" s="154"/>
      <c r="DP858" s="154"/>
      <c r="DQ858" s="154"/>
      <c r="DR858" s="154"/>
      <c r="DS858" s="154"/>
      <c r="DT858" s="154"/>
      <c r="DU858" s="154"/>
      <c r="DV858" s="154"/>
      <c r="DW858" s="154"/>
      <c r="DX858" s="154"/>
      <c r="DY858" s="154"/>
      <c r="DZ858" s="154"/>
      <c r="EA858" s="154"/>
      <c r="EB858" s="154"/>
      <c r="EC858" s="154"/>
      <c r="ED858" s="154"/>
      <c r="EE858" s="154"/>
      <c r="EF858" s="154"/>
      <c r="EG858" s="154"/>
      <c r="EH858" s="154"/>
      <c r="EI858" s="154"/>
      <c r="EJ858" s="154"/>
      <c r="EK858" s="154"/>
      <c r="EL858" s="154"/>
      <c r="EM858" s="154"/>
      <c r="EN858" s="154"/>
      <c r="EO858" s="154"/>
      <c r="EP858" s="154"/>
      <c r="EQ858" s="154"/>
      <c r="ER858" s="154"/>
      <c r="ES858" s="154"/>
      <c r="ET858" s="154"/>
      <c r="EU858" s="154"/>
      <c r="EV858" s="154"/>
      <c r="EW858" s="154"/>
      <c r="EX858" s="154"/>
      <c r="EY858" s="154"/>
      <c r="EZ858" s="154"/>
      <c r="FA858" s="154"/>
      <c r="FB858" s="154"/>
      <c r="FC858" s="154"/>
      <c r="FD858" s="154"/>
      <c r="FE858" s="154"/>
      <c r="FF858" s="154"/>
      <c r="FG858" s="154"/>
      <c r="FH858" s="154"/>
      <c r="FI858" s="154"/>
      <c r="FJ858" s="154"/>
      <c r="FK858" s="154"/>
      <c r="FL858" s="154"/>
      <c r="FM858" s="154"/>
      <c r="FN858" s="154"/>
      <c r="FO858" s="154"/>
      <c r="FP858" s="154"/>
      <c r="FQ858" s="154"/>
      <c r="FR858" s="154"/>
      <c r="FS858" s="154"/>
      <c r="FT858" s="154"/>
      <c r="FU858" s="154"/>
      <c r="FV858" s="154"/>
      <c r="FW858" s="154"/>
      <c r="FX858" s="154"/>
      <c r="FY858" s="154"/>
      <c r="FZ858" s="154"/>
      <c r="GA858" s="154"/>
      <c r="GB858" s="154"/>
      <c r="GC858" s="154"/>
      <c r="GD858" s="154"/>
      <c r="GE858" s="154"/>
      <c r="GF858" s="154"/>
      <c r="GG858" s="154"/>
      <c r="GH858" s="154"/>
      <c r="GI858" s="154"/>
      <c r="GJ858" s="154"/>
      <c r="GK858" s="154"/>
      <c r="GL858" s="154"/>
      <c r="GM858" s="154"/>
      <c r="GN858" s="154"/>
      <c r="GO858" s="154"/>
      <c r="GP858" s="154"/>
      <c r="GQ858" s="154"/>
      <c r="GR858" s="154"/>
      <c r="GS858" s="154"/>
      <c r="GT858" s="154"/>
      <c r="GU858" s="154"/>
      <c r="GV858" s="154"/>
      <c r="GW858" s="154"/>
      <c r="GX858" s="154"/>
      <c r="GY858" s="154"/>
      <c r="GZ858" s="154"/>
      <c r="HA858" s="154"/>
      <c r="HB858" s="154"/>
      <c r="HC858" s="154"/>
      <c r="HD858" s="154"/>
      <c r="HE858" s="154"/>
      <c r="HF858" s="154"/>
      <c r="HG858" s="154"/>
      <c r="HH858" s="154"/>
      <c r="HI858" s="154"/>
      <c r="HJ858" s="154"/>
      <c r="HK858" s="154"/>
      <c r="HL858" s="154"/>
      <c r="HM858" s="154"/>
      <c r="HN858" s="154"/>
      <c r="HO858" s="154"/>
      <c r="HP858" s="154"/>
      <c r="HQ858" s="154"/>
      <c r="HR858" s="154"/>
      <c r="HS858" s="154"/>
      <c r="HT858" s="154"/>
      <c r="HU858" s="154"/>
      <c r="HV858" s="154"/>
      <c r="HW858" s="154"/>
      <c r="HX858" s="154"/>
      <c r="HY858" s="154"/>
      <c r="HZ858" s="154"/>
      <c r="IA858" s="154"/>
      <c r="IB858" s="154"/>
      <c r="IC858" s="154"/>
      <c r="ID858" s="154"/>
      <c r="IE858" s="154"/>
      <c r="IF858" s="154"/>
      <c r="IG858" s="154"/>
      <c r="IH858" s="154"/>
      <c r="II858" s="154"/>
      <c r="IJ858" s="154"/>
      <c r="IK858" s="154"/>
      <c r="IL858" s="154"/>
      <c r="IM858" s="154"/>
      <c r="IN858" s="154"/>
      <c r="IO858" s="154"/>
      <c r="IP858" s="154"/>
      <c r="IQ858" s="154"/>
      <c r="IR858" s="154"/>
      <c r="IS858" s="154"/>
      <c r="IT858" s="154"/>
      <c r="IU858" s="154"/>
    </row>
    <row r="859" spans="1:255" s="853" customFormat="1" ht="29.25" x14ac:dyDescent="0.25">
      <c r="A859" s="217">
        <v>1</v>
      </c>
      <c r="B859" s="217">
        <v>1</v>
      </c>
      <c r="C859" s="615" t="s">
        <v>257</v>
      </c>
      <c r="D859" s="176"/>
      <c r="E859" s="176"/>
      <c r="F859" s="1904">
        <f>F832</f>
        <v>17374.042553191488</v>
      </c>
      <c r="G859" s="1903">
        <f>G832</f>
        <v>5791.3475177304963</v>
      </c>
      <c r="H859" s="1903">
        <f>H832</f>
        <v>5781.1478723404252</v>
      </c>
      <c r="I859" s="2534">
        <f>H859/G859*100</f>
        <v>99.823881309853292</v>
      </c>
      <c r="J859" s="2532"/>
      <c r="K859" s="2532"/>
      <c r="L859" s="2533"/>
      <c r="M859" s="2533"/>
      <c r="N859" s="2533"/>
      <c r="O859" s="2533"/>
      <c r="P859" s="2533"/>
      <c r="Q859" s="2533"/>
      <c r="R859" s="2531"/>
      <c r="S859" s="2531"/>
      <c r="T859" s="2531"/>
      <c r="U859" s="2531"/>
      <c r="V859" s="2531"/>
      <c r="W859" s="2531"/>
      <c r="X859" s="1123"/>
      <c r="Y859" s="2531"/>
      <c r="Z859" s="2531"/>
      <c r="AA859" s="2675"/>
      <c r="AB859" s="2675"/>
      <c r="AC859" s="2531"/>
      <c r="AD859" s="929"/>
      <c r="AE859" s="925"/>
      <c r="AF859" s="154"/>
      <c r="AG859" s="154"/>
      <c r="AH859" s="154"/>
      <c r="AI859" s="154"/>
      <c r="AJ859" s="154"/>
      <c r="AK859" s="154"/>
      <c r="AL859" s="154"/>
      <c r="AM859" s="154"/>
      <c r="AN859" s="154"/>
      <c r="AO859" s="154"/>
      <c r="AP859" s="154"/>
      <c r="AQ859" s="154"/>
      <c r="AR859" s="154"/>
      <c r="AS859" s="154"/>
      <c r="AT859" s="154"/>
      <c r="AU859" s="154"/>
      <c r="AV859" s="154"/>
      <c r="AW859" s="154"/>
      <c r="AX859" s="154"/>
      <c r="AY859" s="154"/>
      <c r="AZ859" s="154"/>
      <c r="BA859" s="154"/>
      <c r="BB859" s="154"/>
      <c r="BC859" s="154"/>
      <c r="BD859" s="154"/>
      <c r="BE859" s="154"/>
      <c r="BF859" s="154"/>
      <c r="BG859" s="154"/>
      <c r="BH859" s="154"/>
      <c r="BI859" s="154"/>
      <c r="BJ859" s="154"/>
      <c r="BK859" s="154"/>
      <c r="BL859" s="154"/>
      <c r="BM859" s="154"/>
      <c r="BN859" s="154"/>
      <c r="BO859" s="154"/>
      <c r="BP859" s="154"/>
      <c r="BQ859" s="154"/>
      <c r="BR859" s="154"/>
      <c r="BS859" s="154"/>
      <c r="BT859" s="154"/>
      <c r="BU859" s="154"/>
      <c r="BV859" s="154"/>
      <c r="BW859" s="154"/>
      <c r="BX859" s="154"/>
      <c r="BY859" s="154"/>
      <c r="BZ859" s="154"/>
      <c r="CA859" s="154"/>
      <c r="CB859" s="154"/>
      <c r="CC859" s="154"/>
      <c r="CD859" s="154"/>
      <c r="CE859" s="154"/>
      <c r="CF859" s="154"/>
      <c r="CG859" s="154"/>
      <c r="CH859" s="154"/>
      <c r="CI859" s="154"/>
      <c r="CJ859" s="154"/>
      <c r="CK859" s="154"/>
      <c r="CL859" s="154"/>
      <c r="CM859" s="154"/>
      <c r="CN859" s="154"/>
      <c r="CO859" s="154"/>
      <c r="CP859" s="154"/>
      <c r="CQ859" s="154"/>
      <c r="CR859" s="154"/>
      <c r="CS859" s="154"/>
      <c r="CT859" s="154"/>
      <c r="CU859" s="154"/>
      <c r="CV859" s="154"/>
      <c r="CW859" s="154"/>
      <c r="CX859" s="154"/>
      <c r="CY859" s="154"/>
      <c r="CZ859" s="154"/>
      <c r="DA859" s="154"/>
      <c r="DB859" s="154"/>
      <c r="DC859" s="154"/>
      <c r="DD859" s="154"/>
      <c r="DE859" s="154"/>
      <c r="DF859" s="154"/>
      <c r="DG859" s="154"/>
      <c r="DH859" s="154"/>
      <c r="DI859" s="154"/>
      <c r="DJ859" s="154"/>
      <c r="DK859" s="154"/>
      <c r="DL859" s="154"/>
      <c r="DM859" s="154"/>
      <c r="DN859" s="154"/>
      <c r="DO859" s="154"/>
      <c r="DP859" s="154"/>
      <c r="DQ859" s="154"/>
      <c r="DR859" s="154"/>
      <c r="DS859" s="154"/>
      <c r="DT859" s="154"/>
      <c r="DU859" s="154"/>
      <c r="DV859" s="154"/>
      <c r="DW859" s="154"/>
      <c r="DX859" s="154"/>
      <c r="DY859" s="154"/>
      <c r="DZ859" s="154"/>
      <c r="EA859" s="154"/>
      <c r="EB859" s="154"/>
      <c r="EC859" s="154"/>
      <c r="ED859" s="154"/>
      <c r="EE859" s="154"/>
      <c r="EF859" s="154"/>
      <c r="EG859" s="154"/>
      <c r="EH859" s="154"/>
      <c r="EI859" s="154"/>
      <c r="EJ859" s="154"/>
      <c r="EK859" s="154"/>
      <c r="EL859" s="154"/>
      <c r="EM859" s="154"/>
      <c r="EN859" s="154"/>
      <c r="EO859" s="154"/>
      <c r="EP859" s="154"/>
      <c r="EQ859" s="154"/>
      <c r="ER859" s="154"/>
      <c r="ES859" s="154"/>
      <c r="ET859" s="154"/>
      <c r="EU859" s="154"/>
      <c r="EV859" s="154"/>
      <c r="EW859" s="154"/>
      <c r="EX859" s="154"/>
      <c r="EY859" s="154"/>
      <c r="EZ859" s="154"/>
      <c r="FA859" s="154"/>
      <c r="FB859" s="154"/>
      <c r="FC859" s="154"/>
      <c r="FD859" s="154"/>
      <c r="FE859" s="154"/>
      <c r="FF859" s="154"/>
      <c r="FG859" s="154"/>
      <c r="FH859" s="154"/>
      <c r="FI859" s="154"/>
      <c r="FJ859" s="154"/>
      <c r="FK859" s="154"/>
      <c r="FL859" s="154"/>
      <c r="FM859" s="154"/>
      <c r="FN859" s="154"/>
      <c r="FO859" s="154"/>
      <c r="FP859" s="154"/>
      <c r="FQ859" s="154"/>
      <c r="FR859" s="154"/>
      <c r="FS859" s="154"/>
      <c r="FT859" s="154"/>
      <c r="FU859" s="154"/>
      <c r="FV859" s="154"/>
      <c r="FW859" s="154"/>
      <c r="FX859" s="154"/>
      <c r="FY859" s="154"/>
      <c r="FZ859" s="154"/>
      <c r="GA859" s="154"/>
      <c r="GB859" s="154"/>
      <c r="GC859" s="154"/>
      <c r="GD859" s="154"/>
      <c r="GE859" s="154"/>
      <c r="GF859" s="154"/>
      <c r="GG859" s="154"/>
      <c r="GH859" s="154"/>
      <c r="GI859" s="154"/>
      <c r="GJ859" s="154"/>
      <c r="GK859" s="154"/>
      <c r="GL859" s="154"/>
      <c r="GM859" s="154"/>
      <c r="GN859" s="154"/>
      <c r="GO859" s="154"/>
      <c r="GP859" s="154"/>
      <c r="GQ859" s="154"/>
      <c r="GR859" s="154"/>
      <c r="GS859" s="154"/>
      <c r="GT859" s="154"/>
      <c r="GU859" s="154"/>
      <c r="GV859" s="154"/>
      <c r="GW859" s="154"/>
      <c r="GX859" s="154"/>
      <c r="GY859" s="154"/>
      <c r="GZ859" s="154"/>
      <c r="HA859" s="154"/>
      <c r="HB859" s="154"/>
      <c r="HC859" s="154"/>
      <c r="HD859" s="154"/>
      <c r="HE859" s="154"/>
      <c r="HF859" s="154"/>
      <c r="HG859" s="154"/>
      <c r="HH859" s="154"/>
      <c r="HI859" s="154"/>
      <c r="HJ859" s="154"/>
      <c r="HK859" s="154"/>
      <c r="HL859" s="154"/>
      <c r="HM859" s="154"/>
      <c r="HN859" s="154"/>
      <c r="HO859" s="154"/>
      <c r="HP859" s="154"/>
      <c r="HQ859" s="154"/>
      <c r="HR859" s="154"/>
      <c r="HS859" s="154"/>
      <c r="HT859" s="154"/>
      <c r="HU859" s="154"/>
      <c r="HV859" s="154"/>
      <c r="HW859" s="154"/>
      <c r="HX859" s="154"/>
      <c r="HY859" s="154"/>
      <c r="HZ859" s="154"/>
      <c r="IA859" s="154"/>
      <c r="IB859" s="154"/>
      <c r="IC859" s="154"/>
      <c r="ID859" s="154"/>
      <c r="IE859" s="154"/>
      <c r="IF859" s="154"/>
      <c r="IG859" s="154"/>
      <c r="IH859" s="154"/>
      <c r="II859" s="154"/>
      <c r="IJ859" s="154"/>
      <c r="IK859" s="154"/>
      <c r="IL859" s="154"/>
      <c r="IM859" s="154"/>
      <c r="IN859" s="154"/>
      <c r="IO859" s="154"/>
      <c r="IP859" s="154"/>
      <c r="IQ859" s="154"/>
      <c r="IR859" s="154"/>
      <c r="IS859" s="154"/>
      <c r="IT859" s="154"/>
      <c r="IU859" s="154"/>
    </row>
    <row r="860" spans="1:255" s="853" customFormat="1" ht="29.25" x14ac:dyDescent="0.25">
      <c r="A860" s="217">
        <v>1</v>
      </c>
      <c r="B860" s="217">
        <v>1</v>
      </c>
      <c r="C860" s="616" t="s">
        <v>258</v>
      </c>
      <c r="D860" s="176"/>
      <c r="E860" s="176"/>
      <c r="F860" s="1904"/>
      <c r="G860" s="1903"/>
      <c r="H860" s="1903"/>
      <c r="I860" s="2534"/>
      <c r="J860" s="2532"/>
      <c r="K860" s="2532"/>
      <c r="L860" s="2533"/>
      <c r="M860" s="2533"/>
      <c r="N860" s="2533"/>
      <c r="O860" s="2533"/>
      <c r="P860" s="2533"/>
      <c r="Q860" s="2533"/>
      <c r="R860" s="2531"/>
      <c r="S860" s="2531"/>
      <c r="T860" s="2531"/>
      <c r="U860" s="2531"/>
      <c r="V860" s="2531"/>
      <c r="W860" s="2531"/>
      <c r="X860" s="1123"/>
      <c r="Y860" s="2531"/>
      <c r="Z860" s="2531"/>
      <c r="AA860" s="2675"/>
      <c r="AB860" s="2675"/>
      <c r="AC860" s="2531"/>
      <c r="AD860" s="929"/>
      <c r="AE860" s="925"/>
      <c r="AF860" s="154"/>
      <c r="AG860" s="154"/>
      <c r="AH860" s="154"/>
      <c r="AI860" s="154"/>
      <c r="AJ860" s="154"/>
      <c r="AK860" s="154"/>
      <c r="AL860" s="154"/>
      <c r="AM860" s="154"/>
      <c r="AN860" s="154"/>
      <c r="AO860" s="154"/>
      <c r="AP860" s="154"/>
      <c r="AQ860" s="154"/>
      <c r="AR860" s="154"/>
      <c r="AS860" s="154"/>
      <c r="AT860" s="154"/>
      <c r="AU860" s="154"/>
      <c r="AV860" s="154"/>
      <c r="AW860" s="154"/>
      <c r="AX860" s="154"/>
      <c r="AY860" s="154"/>
      <c r="AZ860" s="154"/>
      <c r="BA860" s="154"/>
      <c r="BB860" s="154"/>
      <c r="BC860" s="154"/>
      <c r="BD860" s="154"/>
      <c r="BE860" s="154"/>
      <c r="BF860" s="154"/>
      <c r="BG860" s="154"/>
      <c r="BH860" s="154"/>
      <c r="BI860" s="154"/>
      <c r="BJ860" s="154"/>
      <c r="BK860" s="154"/>
      <c r="BL860" s="154"/>
      <c r="BM860" s="154"/>
      <c r="BN860" s="154"/>
      <c r="BO860" s="154"/>
      <c r="BP860" s="154"/>
      <c r="BQ860" s="154"/>
      <c r="BR860" s="154"/>
      <c r="BS860" s="154"/>
      <c r="BT860" s="154"/>
      <c r="BU860" s="154"/>
      <c r="BV860" s="154"/>
      <c r="BW860" s="154"/>
      <c r="BX860" s="154"/>
      <c r="BY860" s="154"/>
      <c r="BZ860" s="154"/>
      <c r="CA860" s="154"/>
      <c r="CB860" s="154"/>
      <c r="CC860" s="154"/>
      <c r="CD860" s="154"/>
      <c r="CE860" s="154"/>
      <c r="CF860" s="154"/>
      <c r="CG860" s="154"/>
      <c r="CH860" s="154"/>
      <c r="CI860" s="154"/>
      <c r="CJ860" s="154"/>
      <c r="CK860" s="154"/>
      <c r="CL860" s="154"/>
      <c r="CM860" s="154"/>
      <c r="CN860" s="154"/>
      <c r="CO860" s="154"/>
      <c r="CP860" s="154"/>
      <c r="CQ860" s="154"/>
      <c r="CR860" s="154"/>
      <c r="CS860" s="154"/>
      <c r="CT860" s="154"/>
      <c r="CU860" s="154"/>
      <c r="CV860" s="154"/>
      <c r="CW860" s="154"/>
      <c r="CX860" s="154"/>
      <c r="CY860" s="154"/>
      <c r="CZ860" s="154"/>
      <c r="DA860" s="154"/>
      <c r="DB860" s="154"/>
      <c r="DC860" s="154"/>
      <c r="DD860" s="154"/>
      <c r="DE860" s="154"/>
      <c r="DF860" s="154"/>
      <c r="DG860" s="154"/>
      <c r="DH860" s="154"/>
      <c r="DI860" s="154"/>
      <c r="DJ860" s="154"/>
      <c r="DK860" s="154"/>
      <c r="DL860" s="154"/>
      <c r="DM860" s="154"/>
      <c r="DN860" s="154"/>
      <c r="DO860" s="154"/>
      <c r="DP860" s="154"/>
      <c r="DQ860" s="154"/>
      <c r="DR860" s="154"/>
      <c r="DS860" s="154"/>
      <c r="DT860" s="154"/>
      <c r="DU860" s="154"/>
      <c r="DV860" s="154"/>
      <c r="DW860" s="154"/>
      <c r="DX860" s="154"/>
      <c r="DY860" s="154"/>
      <c r="DZ860" s="154"/>
      <c r="EA860" s="154"/>
      <c r="EB860" s="154"/>
      <c r="EC860" s="154"/>
      <c r="ED860" s="154"/>
      <c r="EE860" s="154"/>
      <c r="EF860" s="154"/>
      <c r="EG860" s="154"/>
      <c r="EH860" s="154"/>
      <c r="EI860" s="154"/>
      <c r="EJ860" s="154"/>
      <c r="EK860" s="154"/>
      <c r="EL860" s="154"/>
      <c r="EM860" s="154"/>
      <c r="EN860" s="154"/>
      <c r="EO860" s="154"/>
      <c r="EP860" s="154"/>
      <c r="EQ860" s="154"/>
      <c r="ER860" s="154"/>
      <c r="ES860" s="154"/>
      <c r="ET860" s="154"/>
      <c r="EU860" s="154"/>
      <c r="EV860" s="154"/>
      <c r="EW860" s="154"/>
      <c r="EX860" s="154"/>
      <c r="EY860" s="154"/>
      <c r="EZ860" s="154"/>
      <c r="FA860" s="154"/>
      <c r="FB860" s="154"/>
      <c r="FC860" s="154"/>
      <c r="FD860" s="154"/>
      <c r="FE860" s="154"/>
      <c r="FF860" s="154"/>
      <c r="FG860" s="154"/>
      <c r="FH860" s="154"/>
      <c r="FI860" s="154"/>
      <c r="FJ860" s="154"/>
      <c r="FK860" s="154"/>
      <c r="FL860" s="154"/>
      <c r="FM860" s="154"/>
      <c r="FN860" s="154"/>
      <c r="FO860" s="154"/>
      <c r="FP860" s="154"/>
      <c r="FQ860" s="154"/>
      <c r="FR860" s="154"/>
      <c r="FS860" s="154"/>
      <c r="FT860" s="154"/>
      <c r="FU860" s="154"/>
      <c r="FV860" s="154"/>
      <c r="FW860" s="154"/>
      <c r="FX860" s="154"/>
      <c r="FY860" s="154"/>
      <c r="FZ860" s="154"/>
      <c r="GA860" s="154"/>
      <c r="GB860" s="154"/>
      <c r="GC860" s="154"/>
      <c r="GD860" s="154"/>
      <c r="GE860" s="154"/>
      <c r="GF860" s="154"/>
      <c r="GG860" s="154"/>
      <c r="GH860" s="154"/>
      <c r="GI860" s="154"/>
      <c r="GJ860" s="154"/>
      <c r="GK860" s="154"/>
      <c r="GL860" s="154"/>
      <c r="GM860" s="154"/>
      <c r="GN860" s="154"/>
      <c r="GO860" s="154"/>
      <c r="GP860" s="154"/>
      <c r="GQ860" s="154"/>
      <c r="GR860" s="154"/>
      <c r="GS860" s="154"/>
      <c r="GT860" s="154"/>
      <c r="GU860" s="154"/>
      <c r="GV860" s="154"/>
      <c r="GW860" s="154"/>
      <c r="GX860" s="154"/>
      <c r="GY860" s="154"/>
      <c r="GZ860" s="154"/>
      <c r="HA860" s="154"/>
      <c r="HB860" s="154"/>
      <c r="HC860" s="154"/>
      <c r="HD860" s="154"/>
      <c r="HE860" s="154"/>
      <c r="HF860" s="154"/>
      <c r="HG860" s="154"/>
      <c r="HH860" s="154"/>
      <c r="HI860" s="154"/>
      <c r="HJ860" s="154"/>
      <c r="HK860" s="154"/>
      <c r="HL860" s="154"/>
      <c r="HM860" s="154"/>
      <c r="HN860" s="154"/>
      <c r="HO860" s="154"/>
      <c r="HP860" s="154"/>
      <c r="HQ860" s="154"/>
      <c r="HR860" s="154"/>
      <c r="HS860" s="154"/>
      <c r="HT860" s="154"/>
      <c r="HU860" s="154"/>
      <c r="HV860" s="154"/>
      <c r="HW860" s="154"/>
      <c r="HX860" s="154"/>
      <c r="HY860" s="154"/>
      <c r="HZ860" s="154"/>
      <c r="IA860" s="154"/>
      <c r="IB860" s="154"/>
      <c r="IC860" s="154"/>
      <c r="ID860" s="154"/>
      <c r="IE860" s="154"/>
      <c r="IF860" s="154"/>
      <c r="IG860" s="154"/>
      <c r="IH860" s="154"/>
      <c r="II860" s="154"/>
      <c r="IJ860" s="154"/>
      <c r="IK860" s="154"/>
      <c r="IL860" s="154"/>
      <c r="IM860" s="154"/>
      <c r="IN860" s="154"/>
      <c r="IO860" s="154"/>
      <c r="IP860" s="154"/>
      <c r="IQ860" s="154"/>
      <c r="IR860" s="154"/>
      <c r="IS860" s="154"/>
      <c r="IT860" s="154"/>
      <c r="IU860" s="154"/>
    </row>
    <row r="861" spans="1:255" s="853" customFormat="1" x14ac:dyDescent="0.25">
      <c r="A861" s="217">
        <v>1</v>
      </c>
      <c r="B861" s="217">
        <v>1</v>
      </c>
      <c r="C861" s="3222" t="s">
        <v>133</v>
      </c>
      <c r="D861" s="176"/>
      <c r="E861" s="176"/>
      <c r="F861" s="1904">
        <f>F833</f>
        <v>39510.761904761901</v>
      </c>
      <c r="G861" s="1903">
        <f>G833</f>
        <v>13170.253968253966</v>
      </c>
      <c r="H861" s="1903">
        <f>H833</f>
        <v>13146.984523809524</v>
      </c>
      <c r="I861" s="2534">
        <f>H861/G861*100</f>
        <v>99.823318179736461</v>
      </c>
      <c r="J861" s="2532"/>
      <c r="K861" s="2532"/>
      <c r="L861" s="2533"/>
      <c r="M861" s="2533"/>
      <c r="N861" s="2533"/>
      <c r="O861" s="2533"/>
      <c r="P861" s="2533"/>
      <c r="Q861" s="2533"/>
      <c r="R861" s="2531">
        <f t="shared" ref="R861:AC861" si="679">R833</f>
        <v>59446.47</v>
      </c>
      <c r="S861" s="2531">
        <f t="shared" ref="S861:T861" si="680">S833</f>
        <v>59446.47</v>
      </c>
      <c r="T861" s="2531">
        <f t="shared" si="680"/>
        <v>59446.47</v>
      </c>
      <c r="U861" s="2531">
        <f t="shared" ref="U861" si="681">U833</f>
        <v>59446.47</v>
      </c>
      <c r="V861" s="2531">
        <f t="shared" si="679"/>
        <v>19815.490000000002</v>
      </c>
      <c r="W861" s="2531">
        <f t="shared" si="679"/>
        <v>19767.625530000001</v>
      </c>
      <c r="X861" s="1123">
        <f t="shared" si="679"/>
        <v>0</v>
      </c>
      <c r="Y861" s="2531">
        <f t="shared" si="679"/>
        <v>0</v>
      </c>
      <c r="Z861" s="2531">
        <f t="shared" si="679"/>
        <v>-47.864470000000438</v>
      </c>
      <c r="AA861" s="2675">
        <f t="shared" si="679"/>
        <v>0</v>
      </c>
      <c r="AB861" s="2675">
        <f t="shared" si="679"/>
        <v>0</v>
      </c>
      <c r="AC861" s="2531">
        <f t="shared" si="679"/>
        <v>19767.625530000001</v>
      </c>
      <c r="AD861" s="929"/>
      <c r="AE861" s="925">
        <f>AE833</f>
        <v>0</v>
      </c>
      <c r="AF861" s="154"/>
      <c r="AG861" s="154"/>
      <c r="AH861" s="154"/>
      <c r="AI861" s="154"/>
      <c r="AJ861" s="154"/>
      <c r="AK861" s="154"/>
      <c r="AL861" s="154"/>
      <c r="AM861" s="154"/>
      <c r="AN861" s="154"/>
      <c r="AO861" s="154"/>
      <c r="AP861" s="154"/>
      <c r="AQ861" s="154"/>
      <c r="AR861" s="154"/>
      <c r="AS861" s="154"/>
      <c r="AT861" s="154"/>
      <c r="AU861" s="154"/>
      <c r="AV861" s="154"/>
      <c r="AW861" s="154"/>
      <c r="AX861" s="154"/>
      <c r="AY861" s="154"/>
      <c r="AZ861" s="154"/>
      <c r="BA861" s="154"/>
      <c r="BB861" s="154"/>
      <c r="BC861" s="154"/>
      <c r="BD861" s="154"/>
      <c r="BE861" s="154"/>
      <c r="BF861" s="154"/>
      <c r="BG861" s="154"/>
      <c r="BH861" s="154"/>
      <c r="BI861" s="154"/>
      <c r="BJ861" s="154"/>
      <c r="BK861" s="154"/>
      <c r="BL861" s="154"/>
      <c r="BM861" s="154"/>
      <c r="BN861" s="154"/>
      <c r="BO861" s="154"/>
      <c r="BP861" s="154"/>
      <c r="BQ861" s="154"/>
      <c r="BR861" s="154"/>
      <c r="BS861" s="154"/>
      <c r="BT861" s="154"/>
      <c r="BU861" s="154"/>
      <c r="BV861" s="154"/>
      <c r="BW861" s="154"/>
      <c r="BX861" s="154"/>
      <c r="BY861" s="154"/>
      <c r="BZ861" s="154"/>
      <c r="CA861" s="154"/>
      <c r="CB861" s="154"/>
      <c r="CC861" s="154"/>
      <c r="CD861" s="154"/>
      <c r="CE861" s="154"/>
      <c r="CF861" s="154"/>
      <c r="CG861" s="154"/>
      <c r="CH861" s="154"/>
      <c r="CI861" s="154"/>
      <c r="CJ861" s="154"/>
      <c r="CK861" s="154"/>
      <c r="CL861" s="154"/>
      <c r="CM861" s="154"/>
      <c r="CN861" s="154"/>
      <c r="CO861" s="154"/>
      <c r="CP861" s="154"/>
      <c r="CQ861" s="154"/>
      <c r="CR861" s="154"/>
      <c r="CS861" s="154"/>
      <c r="CT861" s="154"/>
      <c r="CU861" s="154"/>
      <c r="CV861" s="154"/>
      <c r="CW861" s="154"/>
      <c r="CX861" s="154"/>
      <c r="CY861" s="154"/>
      <c r="CZ861" s="154"/>
      <c r="DA861" s="154"/>
      <c r="DB861" s="154"/>
      <c r="DC861" s="154"/>
      <c r="DD861" s="154"/>
      <c r="DE861" s="154"/>
      <c r="DF861" s="154"/>
      <c r="DG861" s="154"/>
      <c r="DH861" s="154"/>
      <c r="DI861" s="154"/>
      <c r="DJ861" s="154"/>
      <c r="DK861" s="154"/>
      <c r="DL861" s="154"/>
      <c r="DM861" s="154"/>
      <c r="DN861" s="154"/>
      <c r="DO861" s="154"/>
      <c r="DP861" s="154"/>
      <c r="DQ861" s="154"/>
      <c r="DR861" s="154"/>
      <c r="DS861" s="154"/>
      <c r="DT861" s="154"/>
      <c r="DU861" s="154"/>
      <c r="DV861" s="154"/>
      <c r="DW861" s="154"/>
      <c r="DX861" s="154"/>
      <c r="DY861" s="154"/>
      <c r="DZ861" s="154"/>
      <c r="EA861" s="154"/>
      <c r="EB861" s="154"/>
      <c r="EC861" s="154"/>
      <c r="ED861" s="154"/>
      <c r="EE861" s="154"/>
      <c r="EF861" s="154"/>
      <c r="EG861" s="154"/>
      <c r="EH861" s="154"/>
      <c r="EI861" s="154"/>
      <c r="EJ861" s="154"/>
      <c r="EK861" s="154"/>
      <c r="EL861" s="154"/>
      <c r="EM861" s="154"/>
      <c r="EN861" s="154"/>
      <c r="EO861" s="154"/>
      <c r="EP861" s="154"/>
      <c r="EQ861" s="154"/>
      <c r="ER861" s="154"/>
      <c r="ES861" s="154"/>
      <c r="ET861" s="154"/>
      <c r="EU861" s="154"/>
      <c r="EV861" s="154"/>
      <c r="EW861" s="154"/>
      <c r="EX861" s="154"/>
      <c r="EY861" s="154"/>
      <c r="EZ861" s="154"/>
      <c r="FA861" s="154"/>
      <c r="FB861" s="154"/>
      <c r="FC861" s="154"/>
      <c r="FD861" s="154"/>
      <c r="FE861" s="154"/>
      <c r="FF861" s="154"/>
      <c r="FG861" s="154"/>
      <c r="FH861" s="154"/>
      <c r="FI861" s="154"/>
      <c r="FJ861" s="154"/>
      <c r="FK861" s="154"/>
      <c r="FL861" s="154"/>
      <c r="FM861" s="154"/>
      <c r="FN861" s="154"/>
      <c r="FO861" s="154"/>
      <c r="FP861" s="154"/>
      <c r="FQ861" s="154"/>
      <c r="FR861" s="154"/>
      <c r="FS861" s="154"/>
      <c r="FT861" s="154"/>
      <c r="FU861" s="154"/>
      <c r="FV861" s="154"/>
      <c r="FW861" s="154"/>
      <c r="FX861" s="154"/>
      <c r="FY861" s="154"/>
      <c r="FZ861" s="154"/>
      <c r="GA861" s="154"/>
      <c r="GB861" s="154"/>
      <c r="GC861" s="154"/>
      <c r="GD861" s="154"/>
      <c r="GE861" s="154"/>
      <c r="GF861" s="154"/>
      <c r="GG861" s="154"/>
      <c r="GH861" s="154"/>
      <c r="GI861" s="154"/>
      <c r="GJ861" s="154"/>
      <c r="GK861" s="154"/>
      <c r="GL861" s="154"/>
      <c r="GM861" s="154"/>
      <c r="GN861" s="154"/>
      <c r="GO861" s="154"/>
      <c r="GP861" s="154"/>
      <c r="GQ861" s="154"/>
      <c r="GR861" s="154"/>
      <c r="GS861" s="154"/>
      <c r="GT861" s="154"/>
      <c r="GU861" s="154"/>
      <c r="GV861" s="154"/>
      <c r="GW861" s="154"/>
      <c r="GX861" s="154"/>
      <c r="GY861" s="154"/>
      <c r="GZ861" s="154"/>
      <c r="HA861" s="154"/>
      <c r="HB861" s="154"/>
      <c r="HC861" s="154"/>
      <c r="HD861" s="154"/>
      <c r="HE861" s="154"/>
      <c r="HF861" s="154"/>
      <c r="HG861" s="154"/>
      <c r="HH861" s="154"/>
      <c r="HI861" s="154"/>
      <c r="HJ861" s="154"/>
      <c r="HK861" s="154"/>
      <c r="HL861" s="154"/>
      <c r="HM861" s="154"/>
      <c r="HN861" s="154"/>
      <c r="HO861" s="154"/>
      <c r="HP861" s="154"/>
      <c r="HQ861" s="154"/>
      <c r="HR861" s="154"/>
      <c r="HS861" s="154"/>
      <c r="HT861" s="154"/>
      <c r="HU861" s="154"/>
      <c r="HV861" s="154"/>
      <c r="HW861" s="154"/>
      <c r="HX861" s="154"/>
      <c r="HY861" s="154"/>
      <c r="HZ861" s="154"/>
      <c r="IA861" s="154"/>
      <c r="IB861" s="154"/>
      <c r="IC861" s="154"/>
      <c r="ID861" s="154"/>
      <c r="IE861" s="154"/>
      <c r="IF861" s="154"/>
      <c r="IG861" s="154"/>
      <c r="IH861" s="154"/>
      <c r="II861" s="154"/>
      <c r="IJ861" s="154"/>
      <c r="IK861" s="154"/>
      <c r="IL861" s="154"/>
      <c r="IM861" s="154"/>
      <c r="IN861" s="154"/>
      <c r="IO861" s="154"/>
      <c r="IP861" s="154"/>
      <c r="IQ861" s="154"/>
      <c r="IR861" s="154"/>
      <c r="IS861" s="154"/>
      <c r="IT861" s="154"/>
      <c r="IU861" s="154"/>
    </row>
    <row r="862" spans="1:255" s="853" customFormat="1" ht="15.75" x14ac:dyDescent="0.25">
      <c r="A862" s="217">
        <v>1</v>
      </c>
      <c r="B862" s="217">
        <v>1</v>
      </c>
      <c r="C862" s="1905" t="s">
        <v>28</v>
      </c>
      <c r="D862" s="1905"/>
      <c r="E862" s="176"/>
      <c r="F862" s="1901"/>
      <c r="G862" s="748"/>
      <c r="H862" s="748"/>
      <c r="I862" s="2022"/>
      <c r="J862" s="2532"/>
      <c r="K862" s="2532"/>
      <c r="L862" s="2533"/>
      <c r="M862" s="2533"/>
      <c r="N862" s="2533"/>
      <c r="O862" s="2533"/>
      <c r="P862" s="2533"/>
      <c r="Q862" s="2533"/>
      <c r="R862" s="2531"/>
      <c r="S862" s="2531"/>
      <c r="T862" s="2531"/>
      <c r="U862" s="2531"/>
      <c r="V862" s="2531"/>
      <c r="W862" s="2531"/>
      <c r="X862" s="1123"/>
      <c r="Y862" s="2531"/>
      <c r="Z862" s="2531"/>
      <c r="AA862" s="2675"/>
      <c r="AB862" s="2675"/>
      <c r="AC862" s="2531"/>
      <c r="AD862" s="925"/>
      <c r="AE862" s="925"/>
      <c r="AF862" s="154"/>
      <c r="AG862" s="154"/>
      <c r="AH862" s="154"/>
      <c r="AI862" s="154"/>
      <c r="AJ862" s="154"/>
      <c r="AK862" s="154"/>
      <c r="AL862" s="154"/>
      <c r="AM862" s="154"/>
      <c r="AN862" s="154"/>
      <c r="AO862" s="154"/>
      <c r="AP862" s="154"/>
      <c r="AQ862" s="154"/>
      <c r="AR862" s="154"/>
      <c r="AS862" s="154"/>
      <c r="AT862" s="154"/>
      <c r="AU862" s="154"/>
      <c r="AV862" s="154"/>
      <c r="AW862" s="154"/>
      <c r="AX862" s="154"/>
      <c r="AY862" s="154"/>
      <c r="AZ862" s="154"/>
      <c r="BA862" s="154"/>
      <c r="BB862" s="154"/>
      <c r="BC862" s="154"/>
      <c r="BD862" s="154"/>
      <c r="BE862" s="154"/>
      <c r="BF862" s="154"/>
      <c r="BG862" s="154"/>
      <c r="BH862" s="154"/>
      <c r="BI862" s="154"/>
      <c r="BJ862" s="154"/>
      <c r="BK862" s="154"/>
      <c r="BL862" s="154"/>
      <c r="BM862" s="154"/>
      <c r="BN862" s="154"/>
      <c r="BO862" s="154"/>
      <c r="BP862" s="154"/>
      <c r="BQ862" s="154"/>
      <c r="BR862" s="154"/>
      <c r="BS862" s="154"/>
      <c r="BT862" s="154"/>
      <c r="BU862" s="154"/>
      <c r="BV862" s="154"/>
      <c r="BW862" s="154"/>
      <c r="BX862" s="154"/>
      <c r="BY862" s="154"/>
      <c r="BZ862" s="154"/>
      <c r="CA862" s="154"/>
      <c r="CB862" s="154"/>
      <c r="CC862" s="154"/>
      <c r="CD862" s="154"/>
      <c r="CE862" s="154"/>
      <c r="CF862" s="154"/>
      <c r="CG862" s="154"/>
      <c r="CH862" s="154"/>
      <c r="CI862" s="154"/>
      <c r="CJ862" s="154"/>
      <c r="CK862" s="154"/>
      <c r="CL862" s="154"/>
      <c r="CM862" s="154"/>
      <c r="CN862" s="154"/>
      <c r="CO862" s="154"/>
      <c r="CP862" s="154"/>
      <c r="CQ862" s="154"/>
      <c r="CR862" s="154"/>
      <c r="CS862" s="154"/>
      <c r="CT862" s="154"/>
      <c r="CU862" s="154"/>
      <c r="CV862" s="154"/>
      <c r="CW862" s="154"/>
      <c r="CX862" s="154"/>
      <c r="CY862" s="154"/>
      <c r="CZ862" s="154"/>
      <c r="DA862" s="154"/>
      <c r="DB862" s="154"/>
      <c r="DC862" s="154"/>
      <c r="DD862" s="154"/>
      <c r="DE862" s="154"/>
      <c r="DF862" s="154"/>
      <c r="DG862" s="154"/>
      <c r="DH862" s="154"/>
      <c r="DI862" s="154"/>
      <c r="DJ862" s="154"/>
      <c r="DK862" s="154"/>
      <c r="DL862" s="154"/>
      <c r="DM862" s="154"/>
      <c r="DN862" s="154"/>
      <c r="DO862" s="154"/>
      <c r="DP862" s="154"/>
      <c r="DQ862" s="154"/>
      <c r="DR862" s="154"/>
      <c r="DS862" s="154"/>
      <c r="DT862" s="154"/>
      <c r="DU862" s="154"/>
      <c r="DV862" s="154"/>
      <c r="DW862" s="154"/>
      <c r="DX862" s="154"/>
      <c r="DY862" s="154"/>
      <c r="DZ862" s="154"/>
      <c r="EA862" s="154"/>
      <c r="EB862" s="154"/>
      <c r="EC862" s="154"/>
      <c r="ED862" s="154"/>
      <c r="EE862" s="154"/>
      <c r="EF862" s="154"/>
      <c r="EG862" s="154"/>
      <c r="EH862" s="154"/>
      <c r="EI862" s="154"/>
      <c r="EJ862" s="154"/>
      <c r="EK862" s="154"/>
      <c r="EL862" s="154"/>
      <c r="EM862" s="154"/>
      <c r="EN862" s="154"/>
      <c r="EO862" s="154"/>
      <c r="EP862" s="154"/>
      <c r="EQ862" s="154"/>
      <c r="ER862" s="154"/>
      <c r="ES862" s="154"/>
      <c r="ET862" s="154"/>
      <c r="EU862" s="154"/>
      <c r="EV862" s="154"/>
      <c r="EW862" s="154"/>
      <c r="EX862" s="154"/>
      <c r="EY862" s="154"/>
      <c r="EZ862" s="154"/>
      <c r="FA862" s="154"/>
      <c r="FB862" s="154"/>
      <c r="FC862" s="154"/>
      <c r="FD862" s="154"/>
      <c r="FE862" s="154"/>
      <c r="FF862" s="154"/>
      <c r="FG862" s="154"/>
      <c r="FH862" s="154"/>
      <c r="FI862" s="154"/>
      <c r="FJ862" s="154"/>
      <c r="FK862" s="154"/>
      <c r="FL862" s="154"/>
      <c r="FM862" s="154"/>
      <c r="FN862" s="154"/>
      <c r="FO862" s="154"/>
      <c r="FP862" s="154"/>
      <c r="FQ862" s="154"/>
      <c r="FR862" s="154"/>
      <c r="FS862" s="154"/>
      <c r="FT862" s="154"/>
      <c r="FU862" s="154"/>
      <c r="FV862" s="154"/>
      <c r="FW862" s="154"/>
      <c r="FX862" s="154"/>
      <c r="FY862" s="154"/>
      <c r="FZ862" s="154"/>
      <c r="GA862" s="154"/>
      <c r="GB862" s="154"/>
      <c r="GC862" s="154"/>
      <c r="GD862" s="154"/>
      <c r="GE862" s="154"/>
      <c r="GF862" s="154"/>
      <c r="GG862" s="154"/>
      <c r="GH862" s="154"/>
      <c r="GI862" s="154"/>
      <c r="GJ862" s="154"/>
      <c r="GK862" s="154"/>
      <c r="GL862" s="154"/>
      <c r="GM862" s="154"/>
      <c r="GN862" s="154"/>
      <c r="GO862" s="154"/>
      <c r="GP862" s="154"/>
      <c r="GQ862" s="154"/>
      <c r="GR862" s="154"/>
      <c r="GS862" s="154"/>
      <c r="GT862" s="154"/>
      <c r="GU862" s="154"/>
      <c r="GV862" s="154"/>
      <c r="GW862" s="154"/>
      <c r="GX862" s="154"/>
      <c r="GY862" s="154"/>
      <c r="GZ862" s="154"/>
      <c r="HA862" s="154"/>
      <c r="HB862" s="154"/>
      <c r="HC862" s="154"/>
      <c r="HD862" s="154"/>
      <c r="HE862" s="154"/>
      <c r="HF862" s="154"/>
      <c r="HG862" s="154"/>
      <c r="HH862" s="154"/>
      <c r="HI862" s="154"/>
      <c r="HJ862" s="154"/>
      <c r="HK862" s="154"/>
      <c r="HL862" s="154"/>
      <c r="HM862" s="154"/>
      <c r="HN862" s="154"/>
      <c r="HO862" s="154"/>
      <c r="HP862" s="154"/>
      <c r="HQ862" s="154"/>
      <c r="HR862" s="154"/>
      <c r="HS862" s="154"/>
      <c r="HT862" s="154"/>
      <c r="HU862" s="154"/>
      <c r="HV862" s="154"/>
      <c r="HW862" s="154"/>
      <c r="HX862" s="154"/>
      <c r="HY862" s="154"/>
      <c r="HZ862" s="154"/>
      <c r="IA862" s="154"/>
      <c r="IB862" s="154"/>
      <c r="IC862" s="154"/>
      <c r="ID862" s="154"/>
      <c r="IE862" s="154"/>
      <c r="IF862" s="154"/>
      <c r="IG862" s="154"/>
      <c r="IH862" s="154"/>
      <c r="II862" s="154"/>
      <c r="IJ862" s="154"/>
      <c r="IK862" s="154"/>
      <c r="IL862" s="154"/>
      <c r="IM862" s="154"/>
      <c r="IN862" s="154"/>
      <c r="IO862" s="154"/>
      <c r="IP862" s="154"/>
      <c r="IQ862" s="154"/>
      <c r="IR862" s="154"/>
      <c r="IS862" s="154"/>
      <c r="IT862" s="154"/>
      <c r="IU862" s="154"/>
    </row>
    <row r="863" spans="1:255" s="853" customFormat="1" x14ac:dyDescent="0.25">
      <c r="A863" s="217">
        <v>1</v>
      </c>
      <c r="B863" s="217">
        <v>1</v>
      </c>
      <c r="C863" s="714" t="s">
        <v>145</v>
      </c>
      <c r="D863" s="714"/>
      <c r="E863" s="176"/>
      <c r="F863" s="1901"/>
      <c r="G863" s="748"/>
      <c r="H863" s="748"/>
      <c r="I863" s="2022"/>
      <c r="J863" s="748"/>
      <c r="K863" s="748"/>
      <c r="L863" s="748"/>
      <c r="M863" s="748"/>
      <c r="N863" s="748"/>
      <c r="O863" s="748"/>
      <c r="P863" s="748"/>
      <c r="Q863" s="748"/>
      <c r="R863" s="2531"/>
      <c r="S863" s="2531"/>
      <c r="T863" s="2531"/>
      <c r="U863" s="2531"/>
      <c r="V863" s="2531"/>
      <c r="W863" s="2531"/>
      <c r="X863" s="1123"/>
      <c r="Y863" s="2531"/>
      <c r="Z863" s="2531"/>
      <c r="AA863" s="2675"/>
      <c r="AB863" s="2675"/>
      <c r="AC863" s="2531"/>
      <c r="AD863" s="925"/>
      <c r="AE863" s="925"/>
      <c r="AF863" s="154"/>
      <c r="AG863" s="154"/>
      <c r="AH863" s="154"/>
      <c r="AI863" s="154"/>
      <c r="AJ863" s="154"/>
      <c r="AK863" s="154"/>
      <c r="AL863" s="154"/>
      <c r="AM863" s="154"/>
      <c r="AN863" s="154"/>
      <c r="AO863" s="154"/>
      <c r="AP863" s="154"/>
      <c r="AQ863" s="154"/>
      <c r="AR863" s="154"/>
      <c r="AS863" s="154"/>
      <c r="AT863" s="154"/>
      <c r="AU863" s="154"/>
      <c r="AV863" s="154"/>
      <c r="AW863" s="154"/>
      <c r="AX863" s="154"/>
      <c r="AY863" s="154"/>
      <c r="AZ863" s="154"/>
      <c r="BA863" s="154"/>
      <c r="BB863" s="154"/>
      <c r="BC863" s="154"/>
      <c r="BD863" s="154"/>
      <c r="BE863" s="154"/>
      <c r="BF863" s="154"/>
      <c r="BG863" s="154"/>
      <c r="BH863" s="154"/>
      <c r="BI863" s="154"/>
      <c r="BJ863" s="154"/>
      <c r="BK863" s="154"/>
      <c r="BL863" s="154"/>
      <c r="BM863" s="154"/>
      <c r="BN863" s="154"/>
      <c r="BO863" s="154"/>
      <c r="BP863" s="154"/>
      <c r="BQ863" s="154"/>
      <c r="BR863" s="154"/>
      <c r="BS863" s="154"/>
      <c r="BT863" s="154"/>
      <c r="BU863" s="154"/>
      <c r="BV863" s="154"/>
      <c r="BW863" s="154"/>
      <c r="BX863" s="154"/>
      <c r="BY863" s="154"/>
      <c r="BZ863" s="154"/>
      <c r="CA863" s="154"/>
      <c r="CB863" s="154"/>
      <c r="CC863" s="154"/>
      <c r="CD863" s="154"/>
      <c r="CE863" s="154"/>
      <c r="CF863" s="154"/>
      <c r="CG863" s="154"/>
      <c r="CH863" s="154"/>
      <c r="CI863" s="154"/>
      <c r="CJ863" s="154"/>
      <c r="CK863" s="154"/>
      <c r="CL863" s="154"/>
      <c r="CM863" s="154"/>
      <c r="CN863" s="154"/>
      <c r="CO863" s="154"/>
      <c r="CP863" s="154"/>
      <c r="CQ863" s="154"/>
      <c r="CR863" s="154"/>
      <c r="CS863" s="154"/>
      <c r="CT863" s="154"/>
      <c r="CU863" s="154"/>
      <c r="CV863" s="154"/>
      <c r="CW863" s="154"/>
      <c r="CX863" s="154"/>
      <c r="CY863" s="154"/>
      <c r="CZ863" s="154"/>
      <c r="DA863" s="154"/>
      <c r="DB863" s="154"/>
      <c r="DC863" s="154"/>
      <c r="DD863" s="154"/>
      <c r="DE863" s="154"/>
      <c r="DF863" s="154"/>
      <c r="DG863" s="154"/>
      <c r="DH863" s="154"/>
      <c r="DI863" s="154"/>
      <c r="DJ863" s="154"/>
      <c r="DK863" s="154"/>
      <c r="DL863" s="154"/>
      <c r="DM863" s="154"/>
      <c r="DN863" s="154"/>
      <c r="DO863" s="154"/>
      <c r="DP863" s="154"/>
      <c r="DQ863" s="154"/>
      <c r="DR863" s="154"/>
      <c r="DS863" s="154"/>
      <c r="DT863" s="154"/>
      <c r="DU863" s="154"/>
      <c r="DV863" s="154"/>
      <c r="DW863" s="154"/>
      <c r="DX863" s="154"/>
      <c r="DY863" s="154"/>
      <c r="DZ863" s="154"/>
      <c r="EA863" s="154"/>
      <c r="EB863" s="154"/>
      <c r="EC863" s="154"/>
      <c r="ED863" s="154"/>
      <c r="EE863" s="154"/>
      <c r="EF863" s="154"/>
      <c r="EG863" s="154"/>
      <c r="EH863" s="154"/>
      <c r="EI863" s="154"/>
      <c r="EJ863" s="154"/>
      <c r="EK863" s="154"/>
      <c r="EL863" s="154"/>
      <c r="EM863" s="154"/>
      <c r="EN863" s="154"/>
      <c r="EO863" s="154"/>
      <c r="EP863" s="154"/>
      <c r="EQ863" s="154"/>
      <c r="ER863" s="154"/>
      <c r="ES863" s="154"/>
      <c r="ET863" s="154"/>
      <c r="EU863" s="154"/>
      <c r="EV863" s="154"/>
      <c r="EW863" s="154"/>
      <c r="EX863" s="154"/>
      <c r="EY863" s="154"/>
      <c r="EZ863" s="154"/>
      <c r="FA863" s="154"/>
      <c r="FB863" s="154"/>
      <c r="FC863" s="154"/>
      <c r="FD863" s="154"/>
      <c r="FE863" s="154"/>
      <c r="FF863" s="154"/>
      <c r="FG863" s="154"/>
      <c r="FH863" s="154"/>
      <c r="FI863" s="154"/>
      <c r="FJ863" s="154"/>
      <c r="FK863" s="154"/>
      <c r="FL863" s="154"/>
      <c r="FM863" s="154"/>
      <c r="FN863" s="154"/>
      <c r="FO863" s="154"/>
      <c r="FP863" s="154"/>
      <c r="FQ863" s="154"/>
      <c r="FR863" s="154"/>
      <c r="FS863" s="154"/>
      <c r="FT863" s="154"/>
      <c r="FU863" s="154"/>
      <c r="FV863" s="154"/>
      <c r="FW863" s="154"/>
      <c r="FX863" s="154"/>
      <c r="FY863" s="154"/>
      <c r="FZ863" s="154"/>
      <c r="GA863" s="154"/>
      <c r="GB863" s="154"/>
      <c r="GC863" s="154"/>
      <c r="GD863" s="154"/>
      <c r="GE863" s="154"/>
      <c r="GF863" s="154"/>
      <c r="GG863" s="154"/>
      <c r="GH863" s="154"/>
      <c r="GI863" s="154"/>
      <c r="GJ863" s="154"/>
      <c r="GK863" s="154"/>
      <c r="GL863" s="154"/>
      <c r="GM863" s="154"/>
      <c r="GN863" s="154"/>
      <c r="GO863" s="154"/>
      <c r="GP863" s="154"/>
      <c r="GQ863" s="154"/>
      <c r="GR863" s="154"/>
      <c r="GS863" s="154"/>
      <c r="GT863" s="154"/>
      <c r="GU863" s="154"/>
      <c r="GV863" s="154"/>
      <c r="GW863" s="154"/>
      <c r="GX863" s="154"/>
      <c r="GY863" s="154"/>
      <c r="GZ863" s="154"/>
      <c r="HA863" s="154"/>
      <c r="HB863" s="154"/>
      <c r="HC863" s="154"/>
      <c r="HD863" s="154"/>
      <c r="HE863" s="154"/>
      <c r="HF863" s="154"/>
      <c r="HG863" s="154"/>
      <c r="HH863" s="154"/>
      <c r="HI863" s="154"/>
      <c r="HJ863" s="154"/>
      <c r="HK863" s="154"/>
      <c r="HL863" s="154"/>
      <c r="HM863" s="154"/>
      <c r="HN863" s="154"/>
      <c r="HO863" s="154"/>
      <c r="HP863" s="154"/>
      <c r="HQ863" s="154"/>
      <c r="HR863" s="154"/>
      <c r="HS863" s="154"/>
      <c r="HT863" s="154"/>
      <c r="HU863" s="154"/>
      <c r="HV863" s="154"/>
      <c r="HW863" s="154"/>
      <c r="HX863" s="154"/>
      <c r="HY863" s="154"/>
      <c r="HZ863" s="154"/>
      <c r="IA863" s="154"/>
      <c r="IB863" s="154"/>
      <c r="IC863" s="154"/>
      <c r="ID863" s="154"/>
      <c r="IE863" s="154"/>
      <c r="IF863" s="154"/>
      <c r="IG863" s="154"/>
      <c r="IH863" s="154"/>
      <c r="II863" s="154"/>
      <c r="IJ863" s="154"/>
      <c r="IK863" s="154"/>
      <c r="IL863" s="154"/>
      <c r="IM863" s="154"/>
      <c r="IN863" s="154"/>
      <c r="IO863" s="154"/>
      <c r="IP863" s="154"/>
      <c r="IQ863" s="154"/>
      <c r="IR863" s="154"/>
      <c r="IS863" s="154"/>
      <c r="IT863" s="154"/>
      <c r="IU863" s="154"/>
    </row>
    <row r="864" spans="1:255" s="853" customFormat="1" x14ac:dyDescent="0.25">
      <c r="A864" s="217">
        <v>1</v>
      </c>
      <c r="B864" s="217">
        <v>1</v>
      </c>
      <c r="C864" s="711" t="s">
        <v>122</v>
      </c>
      <c r="D864" s="711"/>
      <c r="E864" s="176"/>
      <c r="F864" s="1901"/>
      <c r="G864" s="748"/>
      <c r="H864" s="748"/>
      <c r="I864" s="2022"/>
      <c r="J864" s="748"/>
      <c r="K864" s="748"/>
      <c r="L864" s="748"/>
      <c r="M864" s="748"/>
      <c r="N864" s="748"/>
      <c r="O864" s="748"/>
      <c r="P864" s="748"/>
      <c r="Q864" s="748"/>
      <c r="R864" s="2531"/>
      <c r="S864" s="2531"/>
      <c r="T864" s="2531"/>
      <c r="U864" s="2531"/>
      <c r="V864" s="2531"/>
      <c r="W864" s="2531"/>
      <c r="X864" s="1123"/>
      <c r="Y864" s="2531"/>
      <c r="Z864" s="2531"/>
      <c r="AA864" s="2675"/>
      <c r="AB864" s="2675"/>
      <c r="AC864" s="2531"/>
      <c r="AD864" s="925"/>
      <c r="AE864" s="925"/>
      <c r="AF864" s="154"/>
      <c r="AG864" s="154"/>
      <c r="AH864" s="154"/>
      <c r="AI864" s="154"/>
      <c r="AJ864" s="154"/>
      <c r="AK864" s="154"/>
      <c r="AL864" s="154"/>
      <c r="AM864" s="154"/>
      <c r="AN864" s="154"/>
      <c r="AO864" s="154"/>
      <c r="AP864" s="154"/>
      <c r="AQ864" s="154"/>
      <c r="AR864" s="154"/>
      <c r="AS864" s="154"/>
      <c r="AT864" s="154"/>
      <c r="AU864" s="154"/>
      <c r="AV864" s="154"/>
      <c r="AW864" s="154"/>
      <c r="AX864" s="154"/>
      <c r="AY864" s="154"/>
      <c r="AZ864" s="154"/>
      <c r="BA864" s="154"/>
      <c r="BB864" s="154"/>
      <c r="BC864" s="154"/>
      <c r="BD864" s="154"/>
      <c r="BE864" s="154"/>
      <c r="BF864" s="154"/>
      <c r="BG864" s="154"/>
      <c r="BH864" s="154"/>
      <c r="BI864" s="154"/>
      <c r="BJ864" s="154"/>
      <c r="BK864" s="154"/>
      <c r="BL864" s="154"/>
      <c r="BM864" s="154"/>
      <c r="BN864" s="154"/>
      <c r="BO864" s="154"/>
      <c r="BP864" s="154"/>
      <c r="BQ864" s="154"/>
      <c r="BR864" s="154"/>
      <c r="BS864" s="154"/>
      <c r="BT864" s="154"/>
      <c r="BU864" s="154"/>
      <c r="BV864" s="154"/>
      <c r="BW864" s="154"/>
      <c r="BX864" s="154"/>
      <c r="BY864" s="154"/>
      <c r="BZ864" s="154"/>
      <c r="CA864" s="154"/>
      <c r="CB864" s="154"/>
      <c r="CC864" s="154"/>
      <c r="CD864" s="154"/>
      <c r="CE864" s="154"/>
      <c r="CF864" s="154"/>
      <c r="CG864" s="154"/>
      <c r="CH864" s="154"/>
      <c r="CI864" s="154"/>
      <c r="CJ864" s="154"/>
      <c r="CK864" s="154"/>
      <c r="CL864" s="154"/>
      <c r="CM864" s="154"/>
      <c r="CN864" s="154"/>
      <c r="CO864" s="154"/>
      <c r="CP864" s="154"/>
      <c r="CQ864" s="154"/>
      <c r="CR864" s="154"/>
      <c r="CS864" s="154"/>
      <c r="CT864" s="154"/>
      <c r="CU864" s="154"/>
      <c r="CV864" s="154"/>
      <c r="CW864" s="154"/>
      <c r="CX864" s="154"/>
      <c r="CY864" s="154"/>
      <c r="CZ864" s="154"/>
      <c r="DA864" s="154"/>
      <c r="DB864" s="154"/>
      <c r="DC864" s="154"/>
      <c r="DD864" s="154"/>
      <c r="DE864" s="154"/>
      <c r="DF864" s="154"/>
      <c r="DG864" s="154"/>
      <c r="DH864" s="154"/>
      <c r="DI864" s="154"/>
      <c r="DJ864" s="154"/>
      <c r="DK864" s="154"/>
      <c r="DL864" s="154"/>
      <c r="DM864" s="154"/>
      <c r="DN864" s="154"/>
      <c r="DO864" s="154"/>
      <c r="DP864" s="154"/>
      <c r="DQ864" s="154"/>
      <c r="DR864" s="154"/>
      <c r="DS864" s="154"/>
      <c r="DT864" s="154"/>
      <c r="DU864" s="154"/>
      <c r="DV864" s="154"/>
      <c r="DW864" s="154"/>
      <c r="DX864" s="154"/>
      <c r="DY864" s="154"/>
      <c r="DZ864" s="154"/>
      <c r="EA864" s="154"/>
      <c r="EB864" s="154"/>
      <c r="EC864" s="154"/>
      <c r="ED864" s="154"/>
      <c r="EE864" s="154"/>
      <c r="EF864" s="154"/>
      <c r="EG864" s="154"/>
      <c r="EH864" s="154"/>
      <c r="EI864" s="154"/>
      <c r="EJ864" s="154"/>
      <c r="EK864" s="154"/>
      <c r="EL864" s="154"/>
      <c r="EM864" s="154"/>
      <c r="EN864" s="154"/>
      <c r="EO864" s="154"/>
      <c r="EP864" s="154"/>
      <c r="EQ864" s="154"/>
      <c r="ER864" s="154"/>
      <c r="ES864" s="154"/>
      <c r="ET864" s="154"/>
      <c r="EU864" s="154"/>
      <c r="EV864" s="154"/>
      <c r="EW864" s="154"/>
      <c r="EX864" s="154"/>
      <c r="EY864" s="154"/>
      <c r="EZ864" s="154"/>
      <c r="FA864" s="154"/>
      <c r="FB864" s="154"/>
      <c r="FC864" s="154"/>
      <c r="FD864" s="154"/>
      <c r="FE864" s="154"/>
      <c r="FF864" s="154"/>
      <c r="FG864" s="154"/>
      <c r="FH864" s="154"/>
      <c r="FI864" s="154"/>
      <c r="FJ864" s="154"/>
      <c r="FK864" s="154"/>
      <c r="FL864" s="154"/>
      <c r="FM864" s="154"/>
      <c r="FN864" s="154"/>
      <c r="FO864" s="154"/>
      <c r="FP864" s="154"/>
      <c r="FQ864" s="154"/>
      <c r="FR864" s="154"/>
      <c r="FS864" s="154"/>
      <c r="FT864" s="154"/>
      <c r="FU864" s="154"/>
      <c r="FV864" s="154"/>
      <c r="FW864" s="154"/>
      <c r="FX864" s="154"/>
      <c r="FY864" s="154"/>
      <c r="FZ864" s="154"/>
      <c r="GA864" s="154"/>
      <c r="GB864" s="154"/>
      <c r="GC864" s="154"/>
      <c r="GD864" s="154"/>
      <c r="GE864" s="154"/>
      <c r="GF864" s="154"/>
      <c r="GG864" s="154"/>
      <c r="GH864" s="154"/>
      <c r="GI864" s="154"/>
      <c r="GJ864" s="154"/>
      <c r="GK864" s="154"/>
      <c r="GL864" s="154"/>
      <c r="GM864" s="154"/>
      <c r="GN864" s="154"/>
      <c r="GO864" s="154"/>
      <c r="GP864" s="154"/>
      <c r="GQ864" s="154"/>
      <c r="GR864" s="154"/>
      <c r="GS864" s="154"/>
      <c r="GT864" s="154"/>
      <c r="GU864" s="154"/>
      <c r="GV864" s="154"/>
      <c r="GW864" s="154"/>
      <c r="GX864" s="154"/>
      <c r="GY864" s="154"/>
      <c r="GZ864" s="154"/>
      <c r="HA864" s="154"/>
      <c r="HB864" s="154"/>
      <c r="HC864" s="154"/>
      <c r="HD864" s="154"/>
      <c r="HE864" s="154"/>
      <c r="HF864" s="154"/>
      <c r="HG864" s="154"/>
      <c r="HH864" s="154"/>
      <c r="HI864" s="154"/>
      <c r="HJ864" s="154"/>
      <c r="HK864" s="154"/>
      <c r="HL864" s="154"/>
      <c r="HM864" s="154"/>
      <c r="HN864" s="154"/>
      <c r="HO864" s="154"/>
      <c r="HP864" s="154"/>
      <c r="HQ864" s="154"/>
      <c r="HR864" s="154"/>
      <c r="HS864" s="154"/>
      <c r="HT864" s="154"/>
      <c r="HU864" s="154"/>
      <c r="HV864" s="154"/>
      <c r="HW864" s="154"/>
      <c r="HX864" s="154"/>
      <c r="HY864" s="154"/>
      <c r="HZ864" s="154"/>
      <c r="IA864" s="154"/>
      <c r="IB864" s="154"/>
      <c r="IC864" s="154"/>
      <c r="ID864" s="154"/>
      <c r="IE864" s="154"/>
      <c r="IF864" s="154"/>
      <c r="IG864" s="154"/>
      <c r="IH864" s="154"/>
      <c r="II864" s="154"/>
      <c r="IJ864" s="154"/>
      <c r="IK864" s="154"/>
      <c r="IL864" s="154"/>
      <c r="IM864" s="154"/>
      <c r="IN864" s="154"/>
      <c r="IO864" s="154"/>
      <c r="IP864" s="154"/>
      <c r="IQ864" s="154"/>
      <c r="IR864" s="154"/>
      <c r="IS864" s="154"/>
      <c r="IT864" s="154"/>
      <c r="IU864" s="154"/>
    </row>
    <row r="865" spans="1:255" s="853" customFormat="1" ht="29.25" x14ac:dyDescent="0.25">
      <c r="A865" s="217">
        <v>1</v>
      </c>
      <c r="B865" s="217">
        <v>1</v>
      </c>
      <c r="C865" s="710" t="s">
        <v>134</v>
      </c>
      <c r="D865" s="710"/>
      <c r="E865" s="176"/>
      <c r="F865" s="1901"/>
      <c r="G865" s="748"/>
      <c r="H865" s="748"/>
      <c r="I865" s="2022"/>
      <c r="J865" s="748"/>
      <c r="K865" s="748"/>
      <c r="L865" s="748"/>
      <c r="M865" s="748"/>
      <c r="N865" s="748"/>
      <c r="O865" s="748"/>
      <c r="P865" s="748"/>
      <c r="Q865" s="748"/>
      <c r="R865" s="2531"/>
      <c r="S865" s="2531"/>
      <c r="T865" s="2531"/>
      <c r="U865" s="2531"/>
      <c r="V865" s="2531"/>
      <c r="W865" s="2531"/>
      <c r="X865" s="1123"/>
      <c r="Y865" s="2531"/>
      <c r="Z865" s="2531"/>
      <c r="AA865" s="2531"/>
      <c r="AB865" s="2531"/>
      <c r="AC865" s="2531"/>
      <c r="AD865" s="925"/>
      <c r="AE865" s="925"/>
      <c r="AF865" s="154"/>
      <c r="AG865" s="154"/>
      <c r="AH865" s="154"/>
      <c r="AI865" s="154"/>
      <c r="AJ865" s="154"/>
      <c r="AK865" s="154"/>
      <c r="AL865" s="154"/>
      <c r="AM865" s="154"/>
      <c r="AN865" s="154"/>
      <c r="AO865" s="154"/>
      <c r="AP865" s="154"/>
      <c r="AQ865" s="154"/>
      <c r="AR865" s="154"/>
      <c r="AS865" s="154"/>
      <c r="AT865" s="154"/>
      <c r="AU865" s="154"/>
      <c r="AV865" s="154"/>
      <c r="AW865" s="154"/>
      <c r="AX865" s="154"/>
      <c r="AY865" s="154"/>
      <c r="AZ865" s="154"/>
      <c r="BA865" s="154"/>
      <c r="BB865" s="154"/>
      <c r="BC865" s="154"/>
      <c r="BD865" s="154"/>
      <c r="BE865" s="154"/>
      <c r="BF865" s="154"/>
      <c r="BG865" s="154"/>
      <c r="BH865" s="154"/>
      <c r="BI865" s="154"/>
      <c r="BJ865" s="154"/>
      <c r="BK865" s="154"/>
      <c r="BL865" s="154"/>
      <c r="BM865" s="154"/>
      <c r="BN865" s="154"/>
      <c r="BO865" s="154"/>
      <c r="BP865" s="154"/>
      <c r="BQ865" s="154"/>
      <c r="BR865" s="154"/>
      <c r="BS865" s="154"/>
      <c r="BT865" s="154"/>
      <c r="BU865" s="154"/>
      <c r="BV865" s="154"/>
      <c r="BW865" s="154"/>
      <c r="BX865" s="154"/>
      <c r="BY865" s="154"/>
      <c r="BZ865" s="154"/>
      <c r="CA865" s="154"/>
      <c r="CB865" s="154"/>
      <c r="CC865" s="154"/>
      <c r="CD865" s="154"/>
      <c r="CE865" s="154"/>
      <c r="CF865" s="154"/>
      <c r="CG865" s="154"/>
      <c r="CH865" s="154"/>
      <c r="CI865" s="154"/>
      <c r="CJ865" s="154"/>
      <c r="CK865" s="154"/>
      <c r="CL865" s="154"/>
      <c r="CM865" s="154"/>
      <c r="CN865" s="154"/>
      <c r="CO865" s="154"/>
      <c r="CP865" s="154"/>
      <c r="CQ865" s="154"/>
      <c r="CR865" s="154"/>
      <c r="CS865" s="154"/>
      <c r="CT865" s="154"/>
      <c r="CU865" s="154"/>
      <c r="CV865" s="154"/>
      <c r="CW865" s="154"/>
      <c r="CX865" s="154"/>
      <c r="CY865" s="154"/>
      <c r="CZ865" s="154"/>
      <c r="DA865" s="154"/>
      <c r="DB865" s="154"/>
      <c r="DC865" s="154"/>
      <c r="DD865" s="154"/>
      <c r="DE865" s="154"/>
      <c r="DF865" s="154"/>
      <c r="DG865" s="154"/>
      <c r="DH865" s="154"/>
      <c r="DI865" s="154"/>
      <c r="DJ865" s="154"/>
      <c r="DK865" s="154"/>
      <c r="DL865" s="154"/>
      <c r="DM865" s="154"/>
      <c r="DN865" s="154"/>
      <c r="DO865" s="154"/>
      <c r="DP865" s="154"/>
      <c r="DQ865" s="154"/>
      <c r="DR865" s="154"/>
      <c r="DS865" s="154"/>
      <c r="DT865" s="154"/>
      <c r="DU865" s="154"/>
      <c r="DV865" s="154"/>
      <c r="DW865" s="154"/>
      <c r="DX865" s="154"/>
      <c r="DY865" s="154"/>
      <c r="DZ865" s="154"/>
      <c r="EA865" s="154"/>
      <c r="EB865" s="154"/>
      <c r="EC865" s="154"/>
      <c r="ED865" s="154"/>
      <c r="EE865" s="154"/>
      <c r="EF865" s="154"/>
      <c r="EG865" s="154"/>
      <c r="EH865" s="154"/>
      <c r="EI865" s="154"/>
      <c r="EJ865" s="154"/>
      <c r="EK865" s="154"/>
      <c r="EL865" s="154"/>
      <c r="EM865" s="154"/>
      <c r="EN865" s="154"/>
      <c r="EO865" s="154"/>
      <c r="EP865" s="154"/>
      <c r="EQ865" s="154"/>
      <c r="ER865" s="154"/>
      <c r="ES865" s="154"/>
      <c r="ET865" s="154"/>
      <c r="EU865" s="154"/>
      <c r="EV865" s="154"/>
      <c r="EW865" s="154"/>
      <c r="EX865" s="154"/>
      <c r="EY865" s="154"/>
      <c r="EZ865" s="154"/>
      <c r="FA865" s="154"/>
      <c r="FB865" s="154"/>
      <c r="FC865" s="154"/>
      <c r="FD865" s="154"/>
      <c r="FE865" s="154"/>
      <c r="FF865" s="154"/>
      <c r="FG865" s="154"/>
      <c r="FH865" s="154"/>
      <c r="FI865" s="154"/>
      <c r="FJ865" s="154"/>
      <c r="FK865" s="154"/>
      <c r="FL865" s="154"/>
      <c r="FM865" s="154"/>
      <c r="FN865" s="154"/>
      <c r="FO865" s="154"/>
      <c r="FP865" s="154"/>
      <c r="FQ865" s="154"/>
      <c r="FR865" s="154"/>
      <c r="FS865" s="154"/>
      <c r="FT865" s="154"/>
      <c r="FU865" s="154"/>
      <c r="FV865" s="154"/>
      <c r="FW865" s="154"/>
      <c r="FX865" s="154"/>
      <c r="FY865" s="154"/>
      <c r="FZ865" s="154"/>
      <c r="GA865" s="154"/>
      <c r="GB865" s="154"/>
      <c r="GC865" s="154"/>
      <c r="GD865" s="154"/>
      <c r="GE865" s="154"/>
      <c r="GF865" s="154"/>
      <c r="GG865" s="154"/>
      <c r="GH865" s="154"/>
      <c r="GI865" s="154"/>
      <c r="GJ865" s="154"/>
      <c r="GK865" s="154"/>
      <c r="GL865" s="154"/>
      <c r="GM865" s="154"/>
      <c r="GN865" s="154"/>
      <c r="GO865" s="154"/>
      <c r="GP865" s="154"/>
      <c r="GQ865" s="154"/>
      <c r="GR865" s="154"/>
      <c r="GS865" s="154"/>
      <c r="GT865" s="154"/>
      <c r="GU865" s="154"/>
      <c r="GV865" s="154"/>
      <c r="GW865" s="154"/>
      <c r="GX865" s="154"/>
      <c r="GY865" s="154"/>
      <c r="GZ865" s="154"/>
      <c r="HA865" s="154"/>
      <c r="HB865" s="154"/>
      <c r="HC865" s="154"/>
      <c r="HD865" s="154"/>
      <c r="HE865" s="154"/>
      <c r="HF865" s="154"/>
      <c r="HG865" s="154"/>
      <c r="HH865" s="154"/>
      <c r="HI865" s="154"/>
      <c r="HJ865" s="154"/>
      <c r="HK865" s="154"/>
      <c r="HL865" s="154"/>
      <c r="HM865" s="154"/>
      <c r="HN865" s="154"/>
      <c r="HO865" s="154"/>
      <c r="HP865" s="154"/>
      <c r="HQ865" s="154"/>
      <c r="HR865" s="154"/>
      <c r="HS865" s="154"/>
      <c r="HT865" s="154"/>
      <c r="HU865" s="154"/>
      <c r="HV865" s="154"/>
      <c r="HW865" s="154"/>
      <c r="HX865" s="154"/>
      <c r="HY865" s="154"/>
      <c r="HZ865" s="154"/>
      <c r="IA865" s="154"/>
      <c r="IB865" s="154"/>
      <c r="IC865" s="154"/>
      <c r="ID865" s="154"/>
      <c r="IE865" s="154"/>
      <c r="IF865" s="154"/>
      <c r="IG865" s="154"/>
      <c r="IH865" s="154"/>
      <c r="II865" s="154"/>
      <c r="IJ865" s="154"/>
      <c r="IK865" s="154"/>
      <c r="IL865" s="154"/>
      <c r="IM865" s="154"/>
      <c r="IN865" s="154"/>
      <c r="IO865" s="154"/>
      <c r="IP865" s="154"/>
      <c r="IQ865" s="154"/>
      <c r="IR865" s="154"/>
      <c r="IS865" s="154"/>
      <c r="IT865" s="154"/>
      <c r="IU865" s="154"/>
    </row>
    <row r="866" spans="1:255" s="853" customFormat="1" x14ac:dyDescent="0.25">
      <c r="A866" s="217">
        <v>1</v>
      </c>
      <c r="B866" s="217">
        <v>1</v>
      </c>
      <c r="C866" s="715" t="s">
        <v>194</v>
      </c>
      <c r="D866" s="715"/>
      <c r="E866" s="317"/>
      <c r="F866" s="2007"/>
      <c r="G866" s="2006"/>
      <c r="H866" s="2006"/>
      <c r="I866" s="2535"/>
      <c r="J866" s="2536"/>
      <c r="K866" s="2536"/>
      <c r="L866" s="2537"/>
      <c r="M866" s="2537"/>
      <c r="N866" s="2537"/>
      <c r="O866" s="2537"/>
      <c r="P866" s="2537"/>
      <c r="Q866" s="2537"/>
      <c r="R866" s="2528"/>
      <c r="S866" s="2528"/>
      <c r="T866" s="2528"/>
      <c r="U866" s="2528"/>
      <c r="V866" s="2531"/>
      <c r="W866" s="2528"/>
      <c r="X866" s="774"/>
      <c r="Y866" s="2528"/>
      <c r="Z866" s="2528"/>
      <c r="AA866" s="3079"/>
      <c r="AB866" s="3079"/>
      <c r="AC866" s="2528"/>
      <c r="AD866" s="908"/>
      <c r="AE866" s="908"/>
      <c r="AF866" s="154"/>
      <c r="AG866" s="154"/>
      <c r="AH866" s="154"/>
      <c r="AI866" s="154"/>
      <c r="AJ866" s="154"/>
      <c r="AK866" s="154"/>
      <c r="AL866" s="154"/>
      <c r="AM866" s="154"/>
      <c r="AN866" s="154"/>
      <c r="AO866" s="154"/>
      <c r="AP866" s="154"/>
      <c r="AQ866" s="154"/>
      <c r="AR866" s="154"/>
      <c r="AS866" s="154"/>
      <c r="AT866" s="154"/>
      <c r="AU866" s="154"/>
      <c r="AV866" s="154"/>
      <c r="AW866" s="154"/>
      <c r="AX866" s="154"/>
      <c r="AY866" s="154"/>
      <c r="AZ866" s="154"/>
      <c r="BA866" s="154"/>
      <c r="BB866" s="154"/>
      <c r="BC866" s="154"/>
      <c r="BD866" s="154"/>
      <c r="BE866" s="154"/>
      <c r="BF866" s="154"/>
      <c r="BG866" s="154"/>
      <c r="BH866" s="154"/>
      <c r="BI866" s="154"/>
      <c r="BJ866" s="154"/>
      <c r="BK866" s="154"/>
      <c r="BL866" s="154"/>
      <c r="BM866" s="154"/>
      <c r="BN866" s="154"/>
      <c r="BO866" s="154"/>
      <c r="BP866" s="154"/>
      <c r="BQ866" s="154"/>
      <c r="BR866" s="154"/>
      <c r="BS866" s="154"/>
      <c r="BT866" s="154"/>
      <c r="BU866" s="154"/>
      <c r="BV866" s="154"/>
      <c r="BW866" s="154"/>
      <c r="BX866" s="154"/>
      <c r="BY866" s="154"/>
      <c r="BZ866" s="154"/>
      <c r="CA866" s="154"/>
      <c r="CB866" s="154"/>
      <c r="CC866" s="154"/>
      <c r="CD866" s="154"/>
      <c r="CE866" s="154"/>
      <c r="CF866" s="154"/>
      <c r="CG866" s="154"/>
      <c r="CH866" s="154"/>
      <c r="CI866" s="154"/>
      <c r="CJ866" s="154"/>
      <c r="CK866" s="154"/>
      <c r="CL866" s="154"/>
      <c r="CM866" s="154"/>
      <c r="CN866" s="154"/>
      <c r="CO866" s="154"/>
      <c r="CP866" s="154"/>
      <c r="CQ866" s="154"/>
      <c r="CR866" s="154"/>
      <c r="CS866" s="154"/>
      <c r="CT866" s="154"/>
      <c r="CU866" s="154"/>
      <c r="CV866" s="154"/>
      <c r="CW866" s="154"/>
      <c r="CX866" s="154"/>
      <c r="CY866" s="154"/>
      <c r="CZ866" s="154"/>
      <c r="DA866" s="154"/>
      <c r="DB866" s="154"/>
      <c r="DC866" s="154"/>
      <c r="DD866" s="154"/>
      <c r="DE866" s="154"/>
      <c r="DF866" s="154"/>
      <c r="DG866" s="154"/>
      <c r="DH866" s="154"/>
      <c r="DI866" s="154"/>
      <c r="DJ866" s="154"/>
      <c r="DK866" s="154"/>
      <c r="DL866" s="154"/>
      <c r="DM866" s="154"/>
      <c r="DN866" s="154"/>
      <c r="DO866" s="154"/>
      <c r="DP866" s="154"/>
      <c r="DQ866" s="154"/>
      <c r="DR866" s="154"/>
      <c r="DS866" s="154"/>
      <c r="DT866" s="154"/>
      <c r="DU866" s="154"/>
      <c r="DV866" s="154"/>
      <c r="DW866" s="154"/>
      <c r="DX866" s="154"/>
      <c r="DY866" s="154"/>
      <c r="DZ866" s="154"/>
      <c r="EA866" s="154"/>
      <c r="EB866" s="154"/>
      <c r="EC866" s="154"/>
      <c r="ED866" s="154"/>
      <c r="EE866" s="154"/>
      <c r="EF866" s="154"/>
      <c r="EG866" s="154"/>
      <c r="EH866" s="154"/>
      <c r="EI866" s="154"/>
      <c r="EJ866" s="154"/>
      <c r="EK866" s="154"/>
      <c r="EL866" s="154"/>
      <c r="EM866" s="154"/>
      <c r="EN866" s="154"/>
      <c r="EO866" s="154"/>
      <c r="EP866" s="154"/>
      <c r="EQ866" s="154"/>
      <c r="ER866" s="154"/>
      <c r="ES866" s="154"/>
      <c r="ET866" s="154"/>
      <c r="EU866" s="154"/>
      <c r="EV866" s="154"/>
      <c r="EW866" s="154"/>
      <c r="EX866" s="154"/>
      <c r="EY866" s="154"/>
      <c r="EZ866" s="154"/>
      <c r="FA866" s="154"/>
      <c r="FB866" s="154"/>
      <c r="FC866" s="154"/>
      <c r="FD866" s="154"/>
      <c r="FE866" s="154"/>
      <c r="FF866" s="154"/>
      <c r="FG866" s="154"/>
      <c r="FH866" s="154"/>
      <c r="FI866" s="154"/>
      <c r="FJ866" s="154"/>
      <c r="FK866" s="154"/>
      <c r="FL866" s="154"/>
      <c r="FM866" s="154"/>
      <c r="FN866" s="154"/>
      <c r="FO866" s="154"/>
      <c r="FP866" s="154"/>
      <c r="FQ866" s="154"/>
      <c r="FR866" s="154"/>
      <c r="FS866" s="154"/>
      <c r="FT866" s="154"/>
      <c r="FU866" s="154"/>
      <c r="FV866" s="154"/>
      <c r="FW866" s="154"/>
      <c r="FX866" s="154"/>
      <c r="FY866" s="154"/>
      <c r="FZ866" s="154"/>
      <c r="GA866" s="154"/>
      <c r="GB866" s="154"/>
      <c r="GC866" s="154"/>
      <c r="GD866" s="154"/>
      <c r="GE866" s="154"/>
      <c r="GF866" s="154"/>
      <c r="GG866" s="154"/>
      <c r="GH866" s="154"/>
      <c r="GI866" s="154"/>
      <c r="GJ866" s="154"/>
      <c r="GK866" s="154"/>
      <c r="GL866" s="154"/>
      <c r="GM866" s="154"/>
      <c r="GN866" s="154"/>
      <c r="GO866" s="154"/>
      <c r="GP866" s="154"/>
      <c r="GQ866" s="154"/>
      <c r="GR866" s="154"/>
      <c r="GS866" s="154"/>
      <c r="GT866" s="154"/>
      <c r="GU866" s="154"/>
      <c r="GV866" s="154"/>
      <c r="GW866" s="154"/>
      <c r="GX866" s="154"/>
      <c r="GY866" s="154"/>
      <c r="GZ866" s="154"/>
      <c r="HA866" s="154"/>
      <c r="HB866" s="154"/>
      <c r="HC866" s="154"/>
      <c r="HD866" s="154"/>
      <c r="HE866" s="154"/>
      <c r="HF866" s="154"/>
      <c r="HG866" s="154"/>
      <c r="HH866" s="154"/>
      <c r="HI866" s="154"/>
      <c r="HJ866" s="154"/>
      <c r="HK866" s="154"/>
      <c r="HL866" s="154"/>
      <c r="HM866" s="154"/>
      <c r="HN866" s="154"/>
      <c r="HO866" s="154"/>
      <c r="HP866" s="154"/>
      <c r="HQ866" s="154"/>
      <c r="HR866" s="154"/>
      <c r="HS866" s="154"/>
      <c r="HT866" s="154"/>
      <c r="HU866" s="154"/>
      <c r="HV866" s="154"/>
      <c r="HW866" s="154"/>
      <c r="HX866" s="154"/>
      <c r="HY866" s="154"/>
      <c r="HZ866" s="154"/>
      <c r="IA866" s="154"/>
      <c r="IB866" s="154"/>
      <c r="IC866" s="154"/>
      <c r="ID866" s="154"/>
      <c r="IE866" s="154"/>
      <c r="IF866" s="154"/>
      <c r="IG866" s="154"/>
      <c r="IH866" s="154"/>
      <c r="II866" s="154"/>
      <c r="IJ866" s="154"/>
      <c r="IK866" s="154"/>
      <c r="IL866" s="154"/>
      <c r="IM866" s="154"/>
      <c r="IN866" s="154"/>
      <c r="IO866" s="154"/>
      <c r="IP866" s="154"/>
      <c r="IQ866" s="154"/>
      <c r="IR866" s="154"/>
      <c r="IS866" s="154"/>
      <c r="IT866" s="154"/>
      <c r="IU866" s="154"/>
    </row>
    <row r="867" spans="1:255" s="853" customFormat="1" x14ac:dyDescent="0.25">
      <c r="A867" s="217">
        <v>1</v>
      </c>
      <c r="B867" s="217">
        <v>1</v>
      </c>
      <c r="C867" s="712" t="s">
        <v>195</v>
      </c>
      <c r="D867" s="712"/>
      <c r="E867" s="176"/>
      <c r="F867" s="1901"/>
      <c r="G867" s="748"/>
      <c r="H867" s="748"/>
      <c r="I867" s="2022"/>
      <c r="J867" s="2532"/>
      <c r="K867" s="2532"/>
      <c r="L867" s="2533"/>
      <c r="M867" s="2533"/>
      <c r="N867" s="2533"/>
      <c r="O867" s="2533"/>
      <c r="P867" s="2533"/>
      <c r="Q867" s="2533"/>
      <c r="R867" s="2531"/>
      <c r="S867" s="2531"/>
      <c r="T867" s="2531"/>
      <c r="U867" s="2531"/>
      <c r="V867" s="2531"/>
      <c r="W867" s="2531"/>
      <c r="X867" s="1123"/>
      <c r="Y867" s="2531"/>
      <c r="Z867" s="2531"/>
      <c r="AA867" s="2675"/>
      <c r="AB867" s="2675"/>
      <c r="AC867" s="2531"/>
      <c r="AD867" s="925"/>
      <c r="AE867" s="925"/>
      <c r="AF867" s="154"/>
      <c r="AG867" s="154"/>
      <c r="AH867" s="154"/>
      <c r="AI867" s="154"/>
      <c r="AJ867" s="154"/>
      <c r="AK867" s="154"/>
      <c r="AL867" s="154"/>
      <c r="AM867" s="154"/>
      <c r="AN867" s="154"/>
      <c r="AO867" s="154"/>
      <c r="AP867" s="154"/>
      <c r="AQ867" s="154"/>
      <c r="AR867" s="154"/>
      <c r="AS867" s="154"/>
      <c r="AT867" s="154"/>
      <c r="AU867" s="154"/>
      <c r="AV867" s="154"/>
      <c r="AW867" s="154"/>
      <c r="AX867" s="154"/>
      <c r="AY867" s="154"/>
      <c r="AZ867" s="154"/>
      <c r="BA867" s="154"/>
      <c r="BB867" s="154"/>
      <c r="BC867" s="154"/>
      <c r="BD867" s="154"/>
      <c r="BE867" s="154"/>
      <c r="BF867" s="154"/>
      <c r="BG867" s="154"/>
      <c r="BH867" s="154"/>
      <c r="BI867" s="154"/>
      <c r="BJ867" s="154"/>
      <c r="BK867" s="154"/>
      <c r="BL867" s="154"/>
      <c r="BM867" s="154"/>
      <c r="BN867" s="154"/>
      <c r="BO867" s="154"/>
      <c r="BP867" s="154"/>
      <c r="BQ867" s="154"/>
      <c r="BR867" s="154"/>
      <c r="BS867" s="154"/>
      <c r="BT867" s="154"/>
      <c r="BU867" s="154"/>
      <c r="BV867" s="154"/>
      <c r="BW867" s="154"/>
      <c r="BX867" s="154"/>
      <c r="BY867" s="154"/>
      <c r="BZ867" s="154"/>
      <c r="CA867" s="154"/>
      <c r="CB867" s="154"/>
      <c r="CC867" s="154"/>
      <c r="CD867" s="154"/>
      <c r="CE867" s="154"/>
      <c r="CF867" s="154"/>
      <c r="CG867" s="154"/>
      <c r="CH867" s="154"/>
      <c r="CI867" s="154"/>
      <c r="CJ867" s="154"/>
      <c r="CK867" s="154"/>
      <c r="CL867" s="154"/>
      <c r="CM867" s="154"/>
      <c r="CN867" s="154"/>
      <c r="CO867" s="154"/>
      <c r="CP867" s="154"/>
      <c r="CQ867" s="154"/>
      <c r="CR867" s="154"/>
      <c r="CS867" s="154"/>
      <c r="CT867" s="154"/>
      <c r="CU867" s="154"/>
      <c r="CV867" s="154"/>
      <c r="CW867" s="154"/>
      <c r="CX867" s="154"/>
      <c r="CY867" s="154"/>
      <c r="CZ867" s="154"/>
      <c r="DA867" s="154"/>
      <c r="DB867" s="154"/>
      <c r="DC867" s="154"/>
      <c r="DD867" s="154"/>
      <c r="DE867" s="154"/>
      <c r="DF867" s="154"/>
      <c r="DG867" s="154"/>
      <c r="DH867" s="154"/>
      <c r="DI867" s="154"/>
      <c r="DJ867" s="154"/>
      <c r="DK867" s="154"/>
      <c r="DL867" s="154"/>
      <c r="DM867" s="154"/>
      <c r="DN867" s="154"/>
      <c r="DO867" s="154"/>
      <c r="DP867" s="154"/>
      <c r="DQ867" s="154"/>
      <c r="DR867" s="154"/>
      <c r="DS867" s="154"/>
      <c r="DT867" s="154"/>
      <c r="DU867" s="154"/>
      <c r="DV867" s="154"/>
      <c r="DW867" s="154"/>
      <c r="DX867" s="154"/>
      <c r="DY867" s="154"/>
      <c r="DZ867" s="154"/>
      <c r="EA867" s="154"/>
      <c r="EB867" s="154"/>
      <c r="EC867" s="154"/>
      <c r="ED867" s="154"/>
      <c r="EE867" s="154"/>
      <c r="EF867" s="154"/>
      <c r="EG867" s="154"/>
      <c r="EH867" s="154"/>
      <c r="EI867" s="154"/>
      <c r="EJ867" s="154"/>
      <c r="EK867" s="154"/>
      <c r="EL867" s="154"/>
      <c r="EM867" s="154"/>
      <c r="EN867" s="154"/>
      <c r="EO867" s="154"/>
      <c r="EP867" s="154"/>
      <c r="EQ867" s="154"/>
      <c r="ER867" s="154"/>
      <c r="ES867" s="154"/>
      <c r="ET867" s="154"/>
      <c r="EU867" s="154"/>
      <c r="EV867" s="154"/>
      <c r="EW867" s="154"/>
      <c r="EX867" s="154"/>
      <c r="EY867" s="154"/>
      <c r="EZ867" s="154"/>
      <c r="FA867" s="154"/>
      <c r="FB867" s="154"/>
      <c r="FC867" s="154"/>
      <c r="FD867" s="154"/>
      <c r="FE867" s="154"/>
      <c r="FF867" s="154"/>
      <c r="FG867" s="154"/>
      <c r="FH867" s="154"/>
      <c r="FI867" s="154"/>
      <c r="FJ867" s="154"/>
      <c r="FK867" s="154"/>
      <c r="FL867" s="154"/>
      <c r="FM867" s="154"/>
      <c r="FN867" s="154"/>
      <c r="FO867" s="154"/>
      <c r="FP867" s="154"/>
      <c r="FQ867" s="154"/>
      <c r="FR867" s="154"/>
      <c r="FS867" s="154"/>
      <c r="FT867" s="154"/>
      <c r="FU867" s="154"/>
      <c r="FV867" s="154"/>
      <c r="FW867" s="154"/>
      <c r="FX867" s="154"/>
      <c r="FY867" s="154"/>
      <c r="FZ867" s="154"/>
      <c r="GA867" s="154"/>
      <c r="GB867" s="154"/>
      <c r="GC867" s="154"/>
      <c r="GD867" s="154"/>
      <c r="GE867" s="154"/>
      <c r="GF867" s="154"/>
      <c r="GG867" s="154"/>
      <c r="GH867" s="154"/>
      <c r="GI867" s="154"/>
      <c r="GJ867" s="154"/>
      <c r="GK867" s="154"/>
      <c r="GL867" s="154"/>
      <c r="GM867" s="154"/>
      <c r="GN867" s="154"/>
      <c r="GO867" s="154"/>
      <c r="GP867" s="154"/>
      <c r="GQ867" s="154"/>
      <c r="GR867" s="154"/>
      <c r="GS867" s="154"/>
      <c r="GT867" s="154"/>
      <c r="GU867" s="154"/>
      <c r="GV867" s="154"/>
      <c r="GW867" s="154"/>
      <c r="GX867" s="154"/>
      <c r="GY867" s="154"/>
      <c r="GZ867" s="154"/>
      <c r="HA867" s="154"/>
      <c r="HB867" s="154"/>
      <c r="HC867" s="154"/>
      <c r="HD867" s="154"/>
      <c r="HE867" s="154"/>
      <c r="HF867" s="154"/>
      <c r="HG867" s="154"/>
      <c r="HH867" s="154"/>
      <c r="HI867" s="154"/>
      <c r="HJ867" s="154"/>
      <c r="HK867" s="154"/>
      <c r="HL867" s="154"/>
      <c r="HM867" s="154"/>
      <c r="HN867" s="154"/>
      <c r="HO867" s="154"/>
      <c r="HP867" s="154"/>
      <c r="HQ867" s="154"/>
      <c r="HR867" s="154"/>
      <c r="HS867" s="154"/>
      <c r="HT867" s="154"/>
      <c r="HU867" s="154"/>
      <c r="HV867" s="154"/>
      <c r="HW867" s="154"/>
      <c r="HX867" s="154"/>
      <c r="HY867" s="154"/>
      <c r="HZ867" s="154"/>
      <c r="IA867" s="154"/>
      <c r="IB867" s="154"/>
      <c r="IC867" s="154"/>
      <c r="ID867" s="154"/>
      <c r="IE867" s="154"/>
      <c r="IF867" s="154"/>
      <c r="IG867" s="154"/>
      <c r="IH867" s="154"/>
      <c r="II867" s="154"/>
      <c r="IJ867" s="154"/>
      <c r="IK867" s="154"/>
      <c r="IL867" s="154"/>
      <c r="IM867" s="154"/>
      <c r="IN867" s="154"/>
      <c r="IO867" s="154"/>
      <c r="IP867" s="154"/>
      <c r="IQ867" s="154"/>
      <c r="IR867" s="154"/>
      <c r="IS867" s="154"/>
      <c r="IT867" s="154"/>
      <c r="IU867" s="154"/>
    </row>
    <row r="868" spans="1:255" s="853" customFormat="1" ht="30" x14ac:dyDescent="0.25">
      <c r="A868" s="217">
        <v>1</v>
      </c>
      <c r="B868" s="217">
        <v>1</v>
      </c>
      <c r="C868" s="716" t="s">
        <v>196</v>
      </c>
      <c r="D868" s="716"/>
      <c r="E868" s="176"/>
      <c r="F868" s="2538"/>
      <c r="G868" s="748"/>
      <c r="H868" s="2539"/>
      <c r="I868" s="2022"/>
      <c r="J868" s="2540"/>
      <c r="K868" s="2540"/>
      <c r="L868" s="2541"/>
      <c r="M868" s="2533"/>
      <c r="N868" s="2541"/>
      <c r="O868" s="2541"/>
      <c r="P868" s="2541"/>
      <c r="Q868" s="2533"/>
      <c r="R868" s="2542"/>
      <c r="S868" s="2542"/>
      <c r="T868" s="2542"/>
      <c r="U868" s="2542"/>
      <c r="V868" s="2531"/>
      <c r="W868" s="2531"/>
      <c r="X868" s="1123"/>
      <c r="Y868" s="2531"/>
      <c r="Z868" s="2542"/>
      <c r="AA868" s="2763"/>
      <c r="AB868" s="2763"/>
      <c r="AC868" s="2542"/>
      <c r="AD868" s="1703"/>
      <c r="AE868" s="1703"/>
      <c r="AF868" s="154"/>
      <c r="AG868" s="154"/>
      <c r="AH868" s="154"/>
      <c r="AI868" s="154"/>
      <c r="AJ868" s="154"/>
      <c r="AK868" s="154"/>
      <c r="AL868" s="154"/>
      <c r="AM868" s="154"/>
      <c r="AN868" s="154"/>
      <c r="AO868" s="154"/>
      <c r="AP868" s="154"/>
      <c r="AQ868" s="154"/>
      <c r="AR868" s="154"/>
      <c r="AS868" s="154"/>
      <c r="AT868" s="154"/>
      <c r="AU868" s="154"/>
      <c r="AV868" s="154"/>
      <c r="AW868" s="154"/>
      <c r="AX868" s="154"/>
      <c r="AY868" s="154"/>
      <c r="AZ868" s="154"/>
      <c r="BA868" s="154"/>
      <c r="BB868" s="154"/>
      <c r="BC868" s="154"/>
      <c r="BD868" s="154"/>
      <c r="BE868" s="154"/>
      <c r="BF868" s="154"/>
      <c r="BG868" s="154"/>
      <c r="BH868" s="154"/>
      <c r="BI868" s="154"/>
      <c r="BJ868" s="154"/>
      <c r="BK868" s="154"/>
      <c r="BL868" s="154"/>
      <c r="BM868" s="154"/>
      <c r="BN868" s="154"/>
      <c r="BO868" s="154"/>
      <c r="BP868" s="154"/>
      <c r="BQ868" s="154"/>
      <c r="BR868" s="154"/>
      <c r="BS868" s="154"/>
      <c r="BT868" s="154"/>
      <c r="BU868" s="154"/>
      <c r="BV868" s="154"/>
      <c r="BW868" s="154"/>
      <c r="BX868" s="154"/>
      <c r="BY868" s="154"/>
      <c r="BZ868" s="154"/>
      <c r="CA868" s="154"/>
      <c r="CB868" s="154"/>
      <c r="CC868" s="154"/>
      <c r="CD868" s="154"/>
      <c r="CE868" s="154"/>
      <c r="CF868" s="154"/>
      <c r="CG868" s="154"/>
      <c r="CH868" s="154"/>
      <c r="CI868" s="154"/>
      <c r="CJ868" s="154"/>
      <c r="CK868" s="154"/>
      <c r="CL868" s="154"/>
      <c r="CM868" s="154"/>
      <c r="CN868" s="154"/>
      <c r="CO868" s="154"/>
      <c r="CP868" s="154"/>
      <c r="CQ868" s="154"/>
      <c r="CR868" s="154"/>
      <c r="CS868" s="154"/>
      <c r="CT868" s="154"/>
      <c r="CU868" s="154"/>
      <c r="CV868" s="154"/>
      <c r="CW868" s="154"/>
      <c r="CX868" s="154"/>
      <c r="CY868" s="154"/>
      <c r="CZ868" s="154"/>
      <c r="DA868" s="154"/>
      <c r="DB868" s="154"/>
      <c r="DC868" s="154"/>
      <c r="DD868" s="154"/>
      <c r="DE868" s="154"/>
      <c r="DF868" s="154"/>
      <c r="DG868" s="154"/>
      <c r="DH868" s="154"/>
      <c r="DI868" s="154"/>
      <c r="DJ868" s="154"/>
      <c r="DK868" s="154"/>
      <c r="DL868" s="154"/>
      <c r="DM868" s="154"/>
      <c r="DN868" s="154"/>
      <c r="DO868" s="154"/>
      <c r="DP868" s="154"/>
      <c r="DQ868" s="154"/>
      <c r="DR868" s="154"/>
      <c r="DS868" s="154"/>
      <c r="DT868" s="154"/>
      <c r="DU868" s="154"/>
      <c r="DV868" s="154"/>
      <c r="DW868" s="154"/>
      <c r="DX868" s="154"/>
      <c r="DY868" s="154"/>
      <c r="DZ868" s="154"/>
      <c r="EA868" s="154"/>
      <c r="EB868" s="154"/>
      <c r="EC868" s="154"/>
      <c r="ED868" s="154"/>
      <c r="EE868" s="154"/>
      <c r="EF868" s="154"/>
      <c r="EG868" s="154"/>
      <c r="EH868" s="154"/>
      <c r="EI868" s="154"/>
      <c r="EJ868" s="154"/>
      <c r="EK868" s="154"/>
      <c r="EL868" s="154"/>
      <c r="EM868" s="154"/>
      <c r="EN868" s="154"/>
      <c r="EO868" s="154"/>
      <c r="EP868" s="154"/>
      <c r="EQ868" s="154"/>
      <c r="ER868" s="154"/>
      <c r="ES868" s="154"/>
      <c r="ET868" s="154"/>
      <c r="EU868" s="154"/>
      <c r="EV868" s="154"/>
      <c r="EW868" s="154"/>
      <c r="EX868" s="154"/>
      <c r="EY868" s="154"/>
      <c r="EZ868" s="154"/>
      <c r="FA868" s="154"/>
      <c r="FB868" s="154"/>
      <c r="FC868" s="154"/>
      <c r="FD868" s="154"/>
      <c r="FE868" s="154"/>
      <c r="FF868" s="154"/>
      <c r="FG868" s="154"/>
      <c r="FH868" s="154"/>
      <c r="FI868" s="154"/>
      <c r="FJ868" s="154"/>
      <c r="FK868" s="154"/>
      <c r="FL868" s="154"/>
      <c r="FM868" s="154"/>
      <c r="FN868" s="154"/>
      <c r="FO868" s="154"/>
      <c r="FP868" s="154"/>
      <c r="FQ868" s="154"/>
      <c r="FR868" s="154"/>
      <c r="FS868" s="154"/>
      <c r="FT868" s="154"/>
      <c r="FU868" s="154"/>
      <c r="FV868" s="154"/>
      <c r="FW868" s="154"/>
      <c r="FX868" s="154"/>
      <c r="FY868" s="154"/>
      <c r="FZ868" s="154"/>
      <c r="GA868" s="154"/>
      <c r="GB868" s="154"/>
      <c r="GC868" s="154"/>
      <c r="GD868" s="154"/>
      <c r="GE868" s="154"/>
      <c r="GF868" s="154"/>
      <c r="GG868" s="154"/>
      <c r="GH868" s="154"/>
      <c r="GI868" s="154"/>
      <c r="GJ868" s="154"/>
      <c r="GK868" s="154"/>
      <c r="GL868" s="154"/>
      <c r="GM868" s="154"/>
      <c r="GN868" s="154"/>
      <c r="GO868" s="154"/>
      <c r="GP868" s="154"/>
      <c r="GQ868" s="154"/>
      <c r="GR868" s="154"/>
      <c r="GS868" s="154"/>
      <c r="GT868" s="154"/>
      <c r="GU868" s="154"/>
      <c r="GV868" s="154"/>
      <c r="GW868" s="154"/>
      <c r="GX868" s="154"/>
      <c r="GY868" s="154"/>
      <c r="GZ868" s="154"/>
      <c r="HA868" s="154"/>
      <c r="HB868" s="154"/>
      <c r="HC868" s="154"/>
      <c r="HD868" s="154"/>
      <c r="HE868" s="154"/>
      <c r="HF868" s="154"/>
      <c r="HG868" s="154"/>
      <c r="HH868" s="154"/>
      <c r="HI868" s="154"/>
      <c r="HJ868" s="154"/>
      <c r="HK868" s="154"/>
      <c r="HL868" s="154"/>
      <c r="HM868" s="154"/>
      <c r="HN868" s="154"/>
      <c r="HO868" s="154"/>
      <c r="HP868" s="154"/>
      <c r="HQ868" s="154"/>
      <c r="HR868" s="154"/>
      <c r="HS868" s="154"/>
      <c r="HT868" s="154"/>
      <c r="HU868" s="154"/>
      <c r="HV868" s="154"/>
      <c r="HW868" s="154"/>
      <c r="HX868" s="154"/>
      <c r="HY868" s="154"/>
      <c r="HZ868" s="154"/>
      <c r="IA868" s="154"/>
      <c r="IB868" s="154"/>
      <c r="IC868" s="154"/>
      <c r="ID868" s="154"/>
      <c r="IE868" s="154"/>
      <c r="IF868" s="154"/>
      <c r="IG868" s="154"/>
      <c r="IH868" s="154"/>
      <c r="II868" s="154"/>
      <c r="IJ868" s="154"/>
      <c r="IK868" s="154"/>
      <c r="IL868" s="154"/>
      <c r="IM868" s="154"/>
      <c r="IN868" s="154"/>
      <c r="IO868" s="154"/>
      <c r="IP868" s="154"/>
      <c r="IQ868" s="154"/>
      <c r="IR868" s="154"/>
      <c r="IS868" s="154"/>
      <c r="IT868" s="154"/>
      <c r="IU868" s="154"/>
    </row>
    <row r="869" spans="1:255" s="853" customFormat="1" ht="30" thickBot="1" x14ac:dyDescent="0.3">
      <c r="A869" s="217"/>
      <c r="B869" s="217">
        <v>1</v>
      </c>
      <c r="C869" s="717" t="s">
        <v>201</v>
      </c>
      <c r="D869" s="2543"/>
      <c r="E869" s="2544"/>
      <c r="F869" s="2545"/>
      <c r="G869" s="2546"/>
      <c r="H869" s="2546"/>
      <c r="I869" s="2026"/>
      <c r="J869" s="2547"/>
      <c r="K869" s="2547"/>
      <c r="L869" s="2548"/>
      <c r="M869" s="2548"/>
      <c r="N869" s="2548"/>
      <c r="O869" s="2548"/>
      <c r="P869" s="2548"/>
      <c r="Q869" s="2548"/>
      <c r="R869" s="2549"/>
      <c r="S869" s="2549"/>
      <c r="T869" s="2549"/>
      <c r="U869" s="2549"/>
      <c r="V869" s="2549"/>
      <c r="W869" s="2549"/>
      <c r="X869" s="2766"/>
      <c r="Y869" s="2549"/>
      <c r="Z869" s="2549"/>
      <c r="AA869" s="2549"/>
      <c r="AB869" s="2549"/>
      <c r="AC869" s="2549"/>
      <c r="AD869" s="949"/>
      <c r="AE869" s="2551"/>
      <c r="AF869" s="154"/>
      <c r="AG869" s="154"/>
      <c r="AH869" s="154"/>
      <c r="AI869" s="154"/>
      <c r="AJ869" s="154"/>
      <c r="AK869" s="154"/>
      <c r="AL869" s="154"/>
      <c r="AM869" s="154"/>
      <c r="AN869" s="154"/>
      <c r="AO869" s="154"/>
      <c r="AP869" s="154"/>
      <c r="AQ869" s="154"/>
      <c r="AR869" s="154"/>
      <c r="AS869" s="154"/>
      <c r="AT869" s="154"/>
      <c r="AU869" s="154"/>
      <c r="AV869" s="154"/>
      <c r="AW869" s="154"/>
      <c r="AX869" s="154"/>
      <c r="AY869" s="154"/>
      <c r="AZ869" s="154"/>
      <c r="BA869" s="154"/>
      <c r="BB869" s="154"/>
      <c r="BC869" s="154"/>
      <c r="BD869" s="154"/>
      <c r="BE869" s="154"/>
      <c r="BF869" s="154"/>
      <c r="BG869" s="154"/>
      <c r="BH869" s="154"/>
      <c r="BI869" s="154"/>
      <c r="BJ869" s="154"/>
      <c r="BK869" s="154"/>
      <c r="BL869" s="154"/>
      <c r="BM869" s="154"/>
      <c r="BN869" s="154"/>
      <c r="BO869" s="154"/>
      <c r="BP869" s="154"/>
      <c r="BQ869" s="154"/>
      <c r="BR869" s="154"/>
      <c r="BS869" s="154"/>
      <c r="BT869" s="154"/>
      <c r="BU869" s="154"/>
      <c r="BV869" s="154"/>
      <c r="BW869" s="154"/>
      <c r="BX869" s="154"/>
      <c r="BY869" s="154"/>
      <c r="BZ869" s="154"/>
      <c r="CA869" s="154"/>
      <c r="CB869" s="154"/>
      <c r="CC869" s="154"/>
      <c r="CD869" s="154"/>
      <c r="CE869" s="154"/>
      <c r="CF869" s="154"/>
      <c r="CG869" s="154"/>
      <c r="CH869" s="154"/>
      <c r="CI869" s="154"/>
      <c r="CJ869" s="154"/>
      <c r="CK869" s="154"/>
      <c r="CL869" s="154"/>
      <c r="CM869" s="154"/>
      <c r="CN869" s="154"/>
      <c r="CO869" s="154"/>
      <c r="CP869" s="154"/>
      <c r="CQ869" s="154"/>
      <c r="CR869" s="154"/>
      <c r="CS869" s="154"/>
      <c r="CT869" s="154"/>
      <c r="CU869" s="154"/>
      <c r="CV869" s="154"/>
      <c r="CW869" s="154"/>
      <c r="CX869" s="154"/>
      <c r="CY869" s="154"/>
      <c r="CZ869" s="154"/>
      <c r="DA869" s="154"/>
      <c r="DB869" s="154"/>
      <c r="DC869" s="154"/>
      <c r="DD869" s="154"/>
      <c r="DE869" s="154"/>
      <c r="DF869" s="154"/>
      <c r="DG869" s="154"/>
      <c r="DH869" s="154"/>
      <c r="DI869" s="154"/>
      <c r="DJ869" s="154"/>
      <c r="DK869" s="154"/>
      <c r="DL869" s="154"/>
      <c r="DM869" s="154"/>
      <c r="DN869" s="154"/>
      <c r="DO869" s="154"/>
      <c r="DP869" s="154"/>
      <c r="DQ869" s="154"/>
      <c r="DR869" s="154"/>
      <c r="DS869" s="154"/>
      <c r="DT869" s="154"/>
      <c r="DU869" s="154"/>
      <c r="DV869" s="154"/>
      <c r="DW869" s="154"/>
      <c r="DX869" s="154"/>
      <c r="DY869" s="154"/>
      <c r="DZ869" s="154"/>
      <c r="EA869" s="154"/>
      <c r="EB869" s="154"/>
      <c r="EC869" s="154"/>
      <c r="ED869" s="154"/>
      <c r="EE869" s="154"/>
      <c r="EF869" s="154"/>
      <c r="EG869" s="154"/>
      <c r="EH869" s="154"/>
      <c r="EI869" s="154"/>
      <c r="EJ869" s="154"/>
      <c r="EK869" s="154"/>
      <c r="EL869" s="154"/>
      <c r="EM869" s="154"/>
      <c r="EN869" s="154"/>
      <c r="EO869" s="154"/>
      <c r="EP869" s="154"/>
      <c r="EQ869" s="154"/>
      <c r="ER869" s="154"/>
      <c r="ES869" s="154"/>
      <c r="ET869" s="154"/>
      <c r="EU869" s="154"/>
      <c r="EV869" s="154"/>
      <c r="EW869" s="154"/>
      <c r="EX869" s="154"/>
      <c r="EY869" s="154"/>
      <c r="EZ869" s="154"/>
      <c r="FA869" s="154"/>
      <c r="FB869" s="154"/>
      <c r="FC869" s="154"/>
      <c r="FD869" s="154"/>
      <c r="FE869" s="154"/>
      <c r="FF869" s="154"/>
      <c r="FG869" s="154"/>
      <c r="FH869" s="154"/>
      <c r="FI869" s="154"/>
      <c r="FJ869" s="154"/>
      <c r="FK869" s="154"/>
      <c r="FL869" s="154"/>
      <c r="FM869" s="154"/>
      <c r="FN869" s="154"/>
      <c r="FO869" s="154"/>
      <c r="FP869" s="154"/>
      <c r="FQ869" s="154"/>
      <c r="FR869" s="154"/>
      <c r="FS869" s="154"/>
      <c r="FT869" s="154"/>
      <c r="FU869" s="154"/>
      <c r="FV869" s="154"/>
      <c r="FW869" s="154"/>
      <c r="FX869" s="154"/>
      <c r="FY869" s="154"/>
      <c r="FZ869" s="154"/>
      <c r="GA869" s="154"/>
      <c r="GB869" s="154"/>
      <c r="GC869" s="154"/>
      <c r="GD869" s="154"/>
      <c r="GE869" s="154"/>
      <c r="GF869" s="154"/>
      <c r="GG869" s="154"/>
      <c r="GH869" s="154"/>
      <c r="GI869" s="154"/>
      <c r="GJ869" s="154"/>
      <c r="GK869" s="154"/>
      <c r="GL869" s="154"/>
      <c r="GM869" s="154"/>
      <c r="GN869" s="154"/>
      <c r="GO869" s="154"/>
      <c r="GP869" s="154"/>
      <c r="GQ869" s="154"/>
      <c r="GR869" s="154"/>
      <c r="GS869" s="154"/>
      <c r="GT869" s="154"/>
      <c r="GU869" s="154"/>
      <c r="GV869" s="154"/>
      <c r="GW869" s="154"/>
      <c r="GX869" s="154"/>
      <c r="GY869" s="154"/>
      <c r="GZ869" s="154"/>
      <c r="HA869" s="154"/>
      <c r="HB869" s="154"/>
      <c r="HC869" s="154"/>
      <c r="HD869" s="154"/>
      <c r="HE869" s="154"/>
      <c r="HF869" s="154"/>
      <c r="HG869" s="154"/>
      <c r="HH869" s="154"/>
      <c r="HI869" s="154"/>
      <c r="HJ869" s="154"/>
      <c r="HK869" s="154"/>
      <c r="HL869" s="154"/>
      <c r="HM869" s="154"/>
      <c r="HN869" s="154"/>
      <c r="HO869" s="154"/>
      <c r="HP869" s="154"/>
      <c r="HQ869" s="154"/>
      <c r="HR869" s="154"/>
      <c r="HS869" s="154"/>
      <c r="HT869" s="154"/>
      <c r="HU869" s="154"/>
      <c r="HV869" s="154"/>
      <c r="HW869" s="154"/>
      <c r="HX869" s="154"/>
      <c r="HY869" s="154"/>
      <c r="HZ869" s="154"/>
      <c r="IA869" s="154"/>
      <c r="IB869" s="154"/>
      <c r="IC869" s="154"/>
      <c r="ID869" s="154"/>
      <c r="IE869" s="154"/>
      <c r="IF869" s="154"/>
      <c r="IG869" s="154"/>
      <c r="IH869" s="154"/>
      <c r="II869" s="154"/>
      <c r="IJ869" s="154"/>
      <c r="IK869" s="154"/>
      <c r="IL869" s="154"/>
      <c r="IM869" s="154"/>
      <c r="IN869" s="154"/>
      <c r="IO869" s="154"/>
      <c r="IP869" s="154"/>
      <c r="IQ869" s="154"/>
      <c r="IR869" s="154"/>
      <c r="IS869" s="154"/>
      <c r="IT869" s="154"/>
      <c r="IU869" s="154"/>
    </row>
    <row r="870" spans="1:255" ht="15.75" thickBot="1" x14ac:dyDescent="0.3">
      <c r="A870" s="217">
        <v>1</v>
      </c>
      <c r="B870" s="217">
        <v>1</v>
      </c>
      <c r="C870" s="2552" t="s">
        <v>53</v>
      </c>
      <c r="D870" s="2553"/>
      <c r="E870" s="2553"/>
      <c r="F870" s="261"/>
      <c r="G870" s="1516"/>
      <c r="H870" s="1516"/>
      <c r="I870" s="1516"/>
      <c r="J870" s="331"/>
      <c r="K870" s="331"/>
      <c r="L870" s="694"/>
      <c r="M870" s="694"/>
      <c r="N870" s="694"/>
      <c r="O870" s="694"/>
      <c r="P870" s="694"/>
      <c r="Q870" s="694"/>
      <c r="R870" s="331"/>
      <c r="S870" s="331"/>
      <c r="T870" s="331"/>
      <c r="U870" s="331"/>
      <c r="V870" s="2554"/>
      <c r="W870" s="331"/>
      <c r="X870" s="1266"/>
      <c r="Y870" s="331"/>
      <c r="Z870" s="331"/>
      <c r="AA870" s="3047"/>
      <c r="AB870" s="3047"/>
      <c r="AC870" s="331"/>
      <c r="AD870" s="1518"/>
      <c r="AE870" s="2522"/>
    </row>
    <row r="871" spans="1:255" ht="47.25" x14ac:dyDescent="0.25">
      <c r="A871" s="217">
        <v>1</v>
      </c>
      <c r="B871" s="217">
        <v>1</v>
      </c>
      <c r="C871" s="1841" t="s">
        <v>383</v>
      </c>
      <c r="D871" s="2555"/>
      <c r="E871" s="2556"/>
      <c r="F871" s="225"/>
      <c r="G871" s="145"/>
      <c r="H871" s="145"/>
      <c r="I871" s="145"/>
      <c r="J871" s="1260"/>
      <c r="K871" s="1260"/>
      <c r="L871" s="1260"/>
      <c r="M871" s="1260"/>
      <c r="N871" s="1260"/>
      <c r="O871" s="1260"/>
      <c r="P871" s="1260"/>
      <c r="Q871" s="1260"/>
      <c r="R871" s="1954"/>
      <c r="S871" s="1954"/>
      <c r="T871" s="1954"/>
      <c r="U871" s="1954"/>
      <c r="V871" s="2557"/>
      <c r="W871" s="1954"/>
      <c r="X871" s="2680"/>
      <c r="Y871" s="1954"/>
      <c r="Z871" s="1954"/>
      <c r="AA871" s="3080"/>
      <c r="AB871" s="3080"/>
      <c r="AC871" s="1954"/>
      <c r="AD871" s="922"/>
      <c r="AE871" s="2558"/>
    </row>
    <row r="872" spans="1:255" s="2239" customFormat="1" x14ac:dyDescent="0.25">
      <c r="A872" s="217">
        <v>1</v>
      </c>
      <c r="B872" s="217">
        <v>1</v>
      </c>
      <c r="C872" s="1948" t="s">
        <v>5</v>
      </c>
      <c r="D872" s="1948"/>
      <c r="E872" s="1948"/>
      <c r="F872" s="255"/>
      <c r="G872" s="1260"/>
      <c r="H872" s="1260"/>
      <c r="I872" s="1260"/>
      <c r="J872" s="1260"/>
      <c r="K872" s="1260"/>
      <c r="L872" s="1950"/>
      <c r="M872" s="1950"/>
      <c r="N872" s="1950"/>
      <c r="O872" s="1950"/>
      <c r="P872" s="1950"/>
      <c r="Q872" s="1950"/>
      <c r="R872" s="2368"/>
      <c r="S872" s="2368"/>
      <c r="T872" s="2368"/>
      <c r="U872" s="2368"/>
      <c r="V872" s="2559"/>
      <c r="W872" s="2368"/>
      <c r="X872" s="2684"/>
      <c r="Y872" s="2368"/>
      <c r="Z872" s="2368"/>
      <c r="AA872" s="2368"/>
      <c r="AB872" s="2368"/>
      <c r="AC872" s="2368"/>
      <c r="AD872" s="1262"/>
      <c r="AE872" s="1262"/>
    </row>
    <row r="873" spans="1:255" s="2239" customFormat="1" x14ac:dyDescent="0.25">
      <c r="A873" s="217">
        <v>1</v>
      </c>
      <c r="B873" s="217">
        <v>1</v>
      </c>
      <c r="C873" s="1951" t="s">
        <v>469</v>
      </c>
      <c r="D873" s="1082" t="s">
        <v>226</v>
      </c>
      <c r="E873" s="1950">
        <v>200</v>
      </c>
      <c r="F873" s="52">
        <v>250</v>
      </c>
      <c r="G873" s="126">
        <f>F873/12*$C$3</f>
        <v>83.333333333333329</v>
      </c>
      <c r="H873" s="126">
        <v>88</v>
      </c>
      <c r="I873" s="126">
        <f t="shared" ref="I873:I879" si="682">H873/G873*100</f>
        <v>105.60000000000001</v>
      </c>
      <c r="J873" s="1954">
        <v>8</v>
      </c>
      <c r="K873" s="155">
        <f t="shared" ref="K873:K884" si="683">N873/H873</f>
        <v>8.125</v>
      </c>
      <c r="L873" s="156">
        <f t="shared" ref="L873:L883" si="684">ROUND(F873*J873,0)</f>
        <v>2000</v>
      </c>
      <c r="M873" s="156">
        <f>ROUND(L873/12*$C$3,0)</f>
        <v>667</v>
      </c>
      <c r="N873" s="156">
        <v>715</v>
      </c>
      <c r="O873" s="156">
        <f t="shared" ref="O873:O884" si="685">N873/M873*100</f>
        <v>107.19640179910046</v>
      </c>
      <c r="P873" s="156">
        <f t="shared" ref="P873:P883" si="686">ROUND(L873/E873,0)</f>
        <v>10</v>
      </c>
      <c r="Q873" s="156">
        <f t="shared" ref="Q873:Q884" si="687">N873/$C$3*12/P873</f>
        <v>214.5</v>
      </c>
      <c r="R873" s="325"/>
      <c r="S873" s="325"/>
      <c r="T873" s="325"/>
      <c r="U873" s="325"/>
      <c r="V873" s="2363"/>
      <c r="W873" s="325"/>
      <c r="X873" s="782"/>
      <c r="Y873" s="325"/>
      <c r="Z873" s="325"/>
      <c r="AA873" s="325"/>
      <c r="AB873" s="325"/>
      <c r="AC873" s="325"/>
      <c r="AD873" s="941"/>
      <c r="AE873" s="953"/>
    </row>
    <row r="874" spans="1:255" s="2239" customFormat="1" x14ac:dyDescent="0.25">
      <c r="A874" s="217">
        <v>1</v>
      </c>
      <c r="B874" s="217">
        <v>1</v>
      </c>
      <c r="C874" s="1951" t="s">
        <v>23</v>
      </c>
      <c r="D874" s="1082" t="s">
        <v>226</v>
      </c>
      <c r="E874" s="1950">
        <v>340</v>
      </c>
      <c r="F874" s="52">
        <v>407</v>
      </c>
      <c r="G874" s="126">
        <f>F874/12*$C$3</f>
        <v>135.66666666666666</v>
      </c>
      <c r="H874" s="126">
        <v>133</v>
      </c>
      <c r="I874" s="126">
        <f t="shared" si="682"/>
        <v>98.034398034398038</v>
      </c>
      <c r="J874" s="1954">
        <v>5</v>
      </c>
      <c r="K874" s="155">
        <f t="shared" si="683"/>
        <v>7.3007518796992485</v>
      </c>
      <c r="L874" s="156">
        <f t="shared" si="684"/>
        <v>2035</v>
      </c>
      <c r="M874" s="156">
        <f>ROUND(L874/12*$C$3,0)</f>
        <v>678</v>
      </c>
      <c r="N874" s="156">
        <v>971</v>
      </c>
      <c r="O874" s="156">
        <f t="shared" si="685"/>
        <v>143.21533923303835</v>
      </c>
      <c r="P874" s="156">
        <f t="shared" si="686"/>
        <v>6</v>
      </c>
      <c r="Q874" s="156">
        <f t="shared" si="687"/>
        <v>485.5</v>
      </c>
      <c r="R874" s="325"/>
      <c r="S874" s="325"/>
      <c r="T874" s="325"/>
      <c r="U874" s="325"/>
      <c r="V874" s="2363"/>
      <c r="W874" s="325"/>
      <c r="X874" s="782"/>
      <c r="Y874" s="325"/>
      <c r="Z874" s="325"/>
      <c r="AA874" s="325"/>
      <c r="AB874" s="325"/>
      <c r="AC874" s="325"/>
      <c r="AD874" s="941"/>
      <c r="AE874" s="953"/>
    </row>
    <row r="875" spans="1:255" s="2239" customFormat="1" x14ac:dyDescent="0.25">
      <c r="A875" s="217">
        <v>1</v>
      </c>
      <c r="B875" s="217">
        <v>1</v>
      </c>
      <c r="C875" s="1951" t="s">
        <v>24</v>
      </c>
      <c r="D875" s="1082" t="s">
        <v>226</v>
      </c>
      <c r="E875" s="1950">
        <v>300</v>
      </c>
      <c r="F875" s="52">
        <v>194</v>
      </c>
      <c r="G875" s="126">
        <f>F875/12*$C$3</f>
        <v>64.666666666666671</v>
      </c>
      <c r="H875" s="126">
        <v>36</v>
      </c>
      <c r="I875" s="126">
        <f t="shared" si="682"/>
        <v>55.670103092783499</v>
      </c>
      <c r="J875" s="1954">
        <v>6</v>
      </c>
      <c r="K875" s="155">
        <f t="shared" si="683"/>
        <v>5.5555555555555554</v>
      </c>
      <c r="L875" s="156">
        <f t="shared" si="684"/>
        <v>1164</v>
      </c>
      <c r="M875" s="156">
        <f>ROUND(L875/12*$C$3,0)</f>
        <v>388</v>
      </c>
      <c r="N875" s="156">
        <v>200</v>
      </c>
      <c r="O875" s="156">
        <f t="shared" si="685"/>
        <v>51.546391752577314</v>
      </c>
      <c r="P875" s="156">
        <f t="shared" si="686"/>
        <v>4</v>
      </c>
      <c r="Q875" s="156">
        <f t="shared" si="687"/>
        <v>150</v>
      </c>
      <c r="R875" s="325"/>
      <c r="S875" s="325"/>
      <c r="T875" s="325"/>
      <c r="U875" s="325"/>
      <c r="V875" s="2363"/>
      <c r="W875" s="325"/>
      <c r="X875" s="782"/>
      <c r="Y875" s="325"/>
      <c r="Z875" s="325"/>
      <c r="AA875" s="325"/>
      <c r="AB875" s="325"/>
      <c r="AC875" s="325"/>
      <c r="AD875" s="941"/>
      <c r="AE875" s="953"/>
    </row>
    <row r="876" spans="1:255" s="2239" customFormat="1" x14ac:dyDescent="0.25">
      <c r="A876" s="217">
        <v>1</v>
      </c>
      <c r="B876" s="217">
        <v>1</v>
      </c>
      <c r="C876" s="1951" t="s">
        <v>8</v>
      </c>
      <c r="D876" s="1082" t="s">
        <v>226</v>
      </c>
      <c r="E876" s="1950">
        <v>340</v>
      </c>
      <c r="F876" s="52">
        <v>155</v>
      </c>
      <c r="G876" s="126">
        <f t="shared" ref="G876:G883" si="688">F876/12*$C$3</f>
        <v>51.666666666666664</v>
      </c>
      <c r="H876" s="126">
        <v>64</v>
      </c>
      <c r="I876" s="126">
        <f t="shared" si="682"/>
        <v>123.87096774193549</v>
      </c>
      <c r="J876" s="1954">
        <v>12</v>
      </c>
      <c r="K876" s="155">
        <f t="shared" si="683"/>
        <v>6.9375</v>
      </c>
      <c r="L876" s="156">
        <f t="shared" si="684"/>
        <v>1860</v>
      </c>
      <c r="M876" s="156">
        <f>L876/12*$C$3</f>
        <v>620</v>
      </c>
      <c r="N876" s="156">
        <v>444</v>
      </c>
      <c r="O876" s="156">
        <f t="shared" si="685"/>
        <v>71.612903225806463</v>
      </c>
      <c r="P876" s="156">
        <f t="shared" si="686"/>
        <v>5</v>
      </c>
      <c r="Q876" s="156">
        <f t="shared" si="687"/>
        <v>266.39999999999998</v>
      </c>
      <c r="R876" s="325"/>
      <c r="S876" s="325"/>
      <c r="T876" s="325"/>
      <c r="U876" s="325"/>
      <c r="V876" s="2363"/>
      <c r="W876" s="325"/>
      <c r="X876" s="782"/>
      <c r="Y876" s="325"/>
      <c r="Z876" s="325"/>
      <c r="AA876" s="325"/>
      <c r="AB876" s="325"/>
      <c r="AC876" s="325"/>
      <c r="AD876" s="941"/>
      <c r="AE876" s="953"/>
    </row>
    <row r="877" spans="1:255" s="2239" customFormat="1" x14ac:dyDescent="0.25">
      <c r="A877" s="217">
        <v>1</v>
      </c>
      <c r="B877" s="217">
        <v>1</v>
      </c>
      <c r="C877" s="1951" t="s">
        <v>209</v>
      </c>
      <c r="D877" s="1082" t="s">
        <v>226</v>
      </c>
      <c r="E877" s="1950">
        <v>330</v>
      </c>
      <c r="F877" s="225">
        <v>11</v>
      </c>
      <c r="G877" s="126">
        <f t="shared" si="688"/>
        <v>3.6666666666666665</v>
      </c>
      <c r="H877" s="126">
        <v>12</v>
      </c>
      <c r="I877" s="126">
        <f t="shared" si="682"/>
        <v>327.27272727272731</v>
      </c>
      <c r="J877" s="369">
        <v>10</v>
      </c>
      <c r="K877" s="155">
        <f t="shared" si="683"/>
        <v>4.666666666666667</v>
      </c>
      <c r="L877" s="156">
        <f t="shared" si="684"/>
        <v>110</v>
      </c>
      <c r="M877" s="156">
        <f t="shared" ref="M877:M883" si="689">ROUND(L877/12*$C$3,0)</f>
        <v>37</v>
      </c>
      <c r="N877" s="156">
        <v>56</v>
      </c>
      <c r="O877" s="156">
        <f t="shared" si="685"/>
        <v>151.35135135135135</v>
      </c>
      <c r="P877" s="156">
        <f t="shared" si="686"/>
        <v>0</v>
      </c>
      <c r="Q877" s="156" t="e">
        <f t="shared" si="687"/>
        <v>#DIV/0!</v>
      </c>
      <c r="R877" s="325"/>
      <c r="S877" s="325"/>
      <c r="T877" s="325"/>
      <c r="U877" s="325"/>
      <c r="V877" s="2363"/>
      <c r="W877" s="325"/>
      <c r="X877" s="782"/>
      <c r="Y877" s="325"/>
      <c r="Z877" s="325"/>
      <c r="AA877" s="325"/>
      <c r="AB877" s="325"/>
      <c r="AC877" s="325"/>
      <c r="AD877" s="941"/>
      <c r="AE877" s="953"/>
    </row>
    <row r="878" spans="1:255" s="2239" customFormat="1" x14ac:dyDescent="0.25">
      <c r="A878" s="217">
        <v>1</v>
      </c>
      <c r="B878" s="217">
        <v>1</v>
      </c>
      <c r="C878" s="1951" t="s">
        <v>9</v>
      </c>
      <c r="D878" s="1082" t="s">
        <v>226</v>
      </c>
      <c r="E878" s="1950">
        <v>340</v>
      </c>
      <c r="F878" s="52">
        <v>110</v>
      </c>
      <c r="G878" s="126">
        <f t="shared" si="688"/>
        <v>36.666666666666664</v>
      </c>
      <c r="H878" s="126">
        <v>43</v>
      </c>
      <c r="I878" s="126">
        <f t="shared" si="682"/>
        <v>117.27272727272728</v>
      </c>
      <c r="J878" s="1954">
        <v>8</v>
      </c>
      <c r="K878" s="155">
        <f t="shared" si="683"/>
        <v>6.7209302325581399</v>
      </c>
      <c r="L878" s="156">
        <f t="shared" si="684"/>
        <v>880</v>
      </c>
      <c r="M878" s="156">
        <f t="shared" si="689"/>
        <v>293</v>
      </c>
      <c r="N878" s="156">
        <v>289</v>
      </c>
      <c r="O878" s="156">
        <f t="shared" si="685"/>
        <v>98.634812286689424</v>
      </c>
      <c r="P878" s="156">
        <f t="shared" si="686"/>
        <v>3</v>
      </c>
      <c r="Q878" s="156">
        <f t="shared" si="687"/>
        <v>289</v>
      </c>
      <c r="R878" s="325"/>
      <c r="S878" s="325"/>
      <c r="T878" s="325"/>
      <c r="U878" s="325"/>
      <c r="V878" s="2363"/>
      <c r="W878" s="325"/>
      <c r="X878" s="782"/>
      <c r="Y878" s="325"/>
      <c r="Z878" s="325"/>
      <c r="AA878" s="325"/>
      <c r="AB878" s="325"/>
      <c r="AC878" s="325"/>
      <c r="AD878" s="941"/>
      <c r="AE878" s="953"/>
    </row>
    <row r="879" spans="1:255" s="2239" customFormat="1" x14ac:dyDescent="0.25">
      <c r="A879" s="217">
        <v>1</v>
      </c>
      <c r="B879" s="217">
        <v>1</v>
      </c>
      <c r="C879" s="1951" t="s">
        <v>25</v>
      </c>
      <c r="D879" s="1082" t="s">
        <v>226</v>
      </c>
      <c r="E879" s="1740">
        <v>340</v>
      </c>
      <c r="F879" s="52">
        <v>394</v>
      </c>
      <c r="G879" s="126">
        <f t="shared" si="688"/>
        <v>131.33333333333334</v>
      </c>
      <c r="H879" s="126">
        <v>99</v>
      </c>
      <c r="I879" s="126">
        <f t="shared" si="682"/>
        <v>75.380710659898469</v>
      </c>
      <c r="J879" s="1954">
        <v>8</v>
      </c>
      <c r="K879" s="155">
        <f t="shared" si="683"/>
        <v>5.808080808080808</v>
      </c>
      <c r="L879" s="156">
        <f t="shared" si="684"/>
        <v>3152</v>
      </c>
      <c r="M879" s="156">
        <f t="shared" si="689"/>
        <v>1051</v>
      </c>
      <c r="N879" s="156">
        <v>575</v>
      </c>
      <c r="O879" s="156">
        <f t="shared" si="685"/>
        <v>54.709800190294956</v>
      </c>
      <c r="P879" s="156">
        <f t="shared" si="686"/>
        <v>9</v>
      </c>
      <c r="Q879" s="156">
        <f t="shared" si="687"/>
        <v>191.66666666666666</v>
      </c>
      <c r="R879" s="325"/>
      <c r="S879" s="325"/>
      <c r="T879" s="325"/>
      <c r="U879" s="325"/>
      <c r="V879" s="2363"/>
      <c r="W879" s="325"/>
      <c r="X879" s="782"/>
      <c r="Y879" s="325"/>
      <c r="Z879" s="325"/>
      <c r="AA879" s="325"/>
      <c r="AB879" s="325"/>
      <c r="AC879" s="325"/>
      <c r="AD879" s="941"/>
      <c r="AE879" s="953"/>
    </row>
    <row r="880" spans="1:255" s="2239" customFormat="1" x14ac:dyDescent="0.25">
      <c r="A880" s="217"/>
      <c r="B880" s="217">
        <v>1</v>
      </c>
      <c r="C880" s="1951" t="s">
        <v>63</v>
      </c>
      <c r="D880" s="1082" t="s">
        <v>226</v>
      </c>
      <c r="E880" s="1950">
        <v>320</v>
      </c>
      <c r="F880" s="255">
        <v>469</v>
      </c>
      <c r="G880" s="126">
        <f t="shared" si="688"/>
        <v>156.33333333333334</v>
      </c>
      <c r="H880" s="126">
        <v>169</v>
      </c>
      <c r="I880" s="126">
        <f>H880/ROUND(G880,0)*100</f>
        <v>108.33333333333333</v>
      </c>
      <c r="J880" s="1614">
        <v>8</v>
      </c>
      <c r="K880" s="155">
        <f t="shared" si="683"/>
        <v>8.1360946745562135</v>
      </c>
      <c r="L880" s="156">
        <f t="shared" si="684"/>
        <v>3752</v>
      </c>
      <c r="M880" s="156">
        <f t="shared" si="689"/>
        <v>1251</v>
      </c>
      <c r="N880" s="156">
        <v>1375</v>
      </c>
      <c r="O880" s="156">
        <f t="shared" si="685"/>
        <v>109.91207034372501</v>
      </c>
      <c r="P880" s="156">
        <f t="shared" si="686"/>
        <v>12</v>
      </c>
      <c r="Q880" s="156">
        <f t="shared" si="687"/>
        <v>343.75</v>
      </c>
      <c r="R880" s="325"/>
      <c r="S880" s="325"/>
      <c r="T880" s="325"/>
      <c r="U880" s="325"/>
      <c r="V880" s="2494"/>
      <c r="W880" s="325"/>
      <c r="X880" s="782"/>
      <c r="Y880" s="325"/>
      <c r="Z880" s="325"/>
      <c r="AA880" s="325"/>
      <c r="AB880" s="325"/>
      <c r="AC880" s="325"/>
      <c r="AD880" s="941"/>
      <c r="AE880" s="953"/>
    </row>
    <row r="881" spans="1:31" s="2239" customFormat="1" x14ac:dyDescent="0.25">
      <c r="A881" s="217"/>
      <c r="B881" s="217">
        <v>1</v>
      </c>
      <c r="C881" s="1951" t="s">
        <v>10</v>
      </c>
      <c r="D881" s="1082" t="s">
        <v>226</v>
      </c>
      <c r="E881" s="1950">
        <v>340</v>
      </c>
      <c r="F881" s="255">
        <v>602</v>
      </c>
      <c r="G881" s="126">
        <f t="shared" si="688"/>
        <v>200.66666666666666</v>
      </c>
      <c r="H881" s="126">
        <v>189</v>
      </c>
      <c r="I881" s="126">
        <f>H881/G881*100</f>
        <v>94.186046511627907</v>
      </c>
      <c r="J881" s="1614">
        <v>8</v>
      </c>
      <c r="K881" s="155">
        <f t="shared" si="683"/>
        <v>7.64021164021164</v>
      </c>
      <c r="L881" s="156">
        <f t="shared" si="684"/>
        <v>4816</v>
      </c>
      <c r="M881" s="156">
        <f t="shared" si="689"/>
        <v>1605</v>
      </c>
      <c r="N881" s="156">
        <v>1444</v>
      </c>
      <c r="O881" s="156">
        <f t="shared" si="685"/>
        <v>89.968847352024923</v>
      </c>
      <c r="P881" s="156">
        <f t="shared" si="686"/>
        <v>14</v>
      </c>
      <c r="Q881" s="156">
        <f t="shared" si="687"/>
        <v>309.42857142857144</v>
      </c>
      <c r="R881" s="325"/>
      <c r="S881" s="325"/>
      <c r="T881" s="325"/>
      <c r="U881" s="325"/>
      <c r="V881" s="2494"/>
      <c r="W881" s="325"/>
      <c r="X881" s="782"/>
      <c r="Y881" s="325"/>
      <c r="Z881" s="325"/>
      <c r="AA881" s="325"/>
      <c r="AB881" s="325"/>
      <c r="AC881" s="325"/>
      <c r="AD881" s="941"/>
      <c r="AE881" s="953"/>
    </row>
    <row r="882" spans="1:31" s="2239" customFormat="1" x14ac:dyDescent="0.25">
      <c r="A882" s="217"/>
      <c r="B882" s="217">
        <v>1</v>
      </c>
      <c r="C882" s="1951" t="s">
        <v>62</v>
      </c>
      <c r="D882" s="1082" t="s">
        <v>226</v>
      </c>
      <c r="E882" s="1950">
        <v>340</v>
      </c>
      <c r="F882" s="255">
        <v>257</v>
      </c>
      <c r="G882" s="126">
        <f t="shared" si="688"/>
        <v>85.666666666666671</v>
      </c>
      <c r="H882" s="126">
        <v>90</v>
      </c>
      <c r="I882" s="126">
        <f>H882/ROUND(G882,0)*100</f>
        <v>104.65116279069768</v>
      </c>
      <c r="J882" s="1614">
        <v>12</v>
      </c>
      <c r="K882" s="155">
        <f t="shared" si="683"/>
        <v>9.7222222222222214</v>
      </c>
      <c r="L882" s="156">
        <f t="shared" si="684"/>
        <v>3084</v>
      </c>
      <c r="M882" s="156">
        <f t="shared" si="689"/>
        <v>1028</v>
      </c>
      <c r="N882" s="156">
        <v>875</v>
      </c>
      <c r="O882" s="156">
        <f t="shared" si="685"/>
        <v>85.11673151750972</v>
      </c>
      <c r="P882" s="156">
        <f t="shared" si="686"/>
        <v>9</v>
      </c>
      <c r="Q882" s="156">
        <f t="shared" si="687"/>
        <v>291.66666666666669</v>
      </c>
      <c r="R882" s="325"/>
      <c r="S882" s="325"/>
      <c r="T882" s="325"/>
      <c r="U882" s="325"/>
      <c r="V882" s="2494"/>
      <c r="W882" s="325"/>
      <c r="X882" s="782"/>
      <c r="Y882" s="325"/>
      <c r="Z882" s="325"/>
      <c r="AA882" s="325"/>
      <c r="AB882" s="325"/>
      <c r="AC882" s="325"/>
      <c r="AD882" s="941"/>
      <c r="AE882" s="953"/>
    </row>
    <row r="883" spans="1:31" s="2239" customFormat="1" x14ac:dyDescent="0.25">
      <c r="A883" s="217"/>
      <c r="B883" s="217">
        <v>1</v>
      </c>
      <c r="C883" s="1951" t="s">
        <v>6</v>
      </c>
      <c r="D883" s="1082" t="s">
        <v>226</v>
      </c>
      <c r="E883" s="1950">
        <v>340</v>
      </c>
      <c r="F883" s="255">
        <v>531</v>
      </c>
      <c r="G883" s="126">
        <f t="shared" si="688"/>
        <v>177</v>
      </c>
      <c r="H883" s="126">
        <v>185</v>
      </c>
      <c r="I883" s="126">
        <f>H883/ROUND(G883,0)*100</f>
        <v>104.51977401129943</v>
      </c>
      <c r="J883" s="1614">
        <v>10</v>
      </c>
      <c r="K883" s="155">
        <f t="shared" si="683"/>
        <v>8.4540540540540547</v>
      </c>
      <c r="L883" s="156">
        <f t="shared" si="684"/>
        <v>5310</v>
      </c>
      <c r="M883" s="156">
        <f t="shared" si="689"/>
        <v>1770</v>
      </c>
      <c r="N883" s="156">
        <v>1564</v>
      </c>
      <c r="O883" s="156">
        <f t="shared" si="685"/>
        <v>88.361581920903959</v>
      </c>
      <c r="P883" s="156">
        <f t="shared" si="686"/>
        <v>16</v>
      </c>
      <c r="Q883" s="156">
        <f t="shared" si="687"/>
        <v>293.25</v>
      </c>
      <c r="R883" s="325"/>
      <c r="S883" s="325"/>
      <c r="T883" s="325"/>
      <c r="U883" s="325"/>
      <c r="V883" s="2494"/>
      <c r="W883" s="325"/>
      <c r="X883" s="782"/>
      <c r="Y883" s="325"/>
      <c r="Z883" s="325"/>
      <c r="AA883" s="325"/>
      <c r="AB883" s="325"/>
      <c r="AC883" s="325"/>
      <c r="AD883" s="941"/>
      <c r="AE883" s="953"/>
    </row>
    <row r="884" spans="1:31" s="2239" customFormat="1" ht="29.25" x14ac:dyDescent="0.25">
      <c r="A884" s="217">
        <v>1</v>
      </c>
      <c r="B884" s="217">
        <v>1</v>
      </c>
      <c r="C884" s="1345" t="s">
        <v>7</v>
      </c>
      <c r="D884" s="2961"/>
      <c r="E884" s="1345"/>
      <c r="F884" s="83">
        <f>SUM(F873:F883)</f>
        <v>3380</v>
      </c>
      <c r="G884" s="2495">
        <f>SUM(G873:G883)</f>
        <v>1126.6666666666667</v>
      </c>
      <c r="H884" s="2495">
        <f>SUM(H873:H883)</f>
        <v>1108</v>
      </c>
      <c r="I884" s="2495">
        <f>H884/G884*100</f>
        <v>98.34319526627219</v>
      </c>
      <c r="J884" s="1973">
        <f>IF(F884=0,0,L884/F884)</f>
        <v>8.3322485207100598</v>
      </c>
      <c r="K884" s="199">
        <f t="shared" si="683"/>
        <v>7.6787003610108302</v>
      </c>
      <c r="L884" s="2495">
        <f>SUM(L873:L883)</f>
        <v>28163</v>
      </c>
      <c r="M884" s="2495">
        <f>SUM(M873:M883)</f>
        <v>9388</v>
      </c>
      <c r="N884" s="2495">
        <f>SUM(N873:N883)</f>
        <v>8508</v>
      </c>
      <c r="O884" s="156">
        <f t="shared" si="685"/>
        <v>90.626331487004691</v>
      </c>
      <c r="P884" s="2495">
        <f>SUM(P873:P883)</f>
        <v>88</v>
      </c>
      <c r="Q884" s="156">
        <f t="shared" si="687"/>
        <v>290.04545454545456</v>
      </c>
      <c r="R884" s="2496">
        <v>177302.07572538243</v>
      </c>
      <c r="S884" s="2496">
        <v>177302.07572538243</v>
      </c>
      <c r="T884" s="2496">
        <v>177302.07572538243</v>
      </c>
      <c r="U884" s="2496">
        <v>177305.24555723002</v>
      </c>
      <c r="V884" s="876">
        <f t="shared" ref="V884:V887" si="690">R884/12*$C$3+(S884-R884)/11*3+(T884-S884)/10*2+(U884-T884)/9*1</f>
        <v>59101.044111999428</v>
      </c>
      <c r="W884" s="2496">
        <f t="shared" ref="W884:W887" si="691">AC884-AB884-Y884-X884</f>
        <v>57928.919399999999</v>
      </c>
      <c r="X884" s="2709"/>
      <c r="Y884" s="2496">
        <v>-196.45108000000002</v>
      </c>
      <c r="Z884" s="2496">
        <f>W884-V884</f>
        <v>-1172.1247119994296</v>
      </c>
      <c r="AA884" s="2496"/>
      <c r="AB884" s="2496">
        <v>-409.3125</v>
      </c>
      <c r="AC884" s="2496">
        <v>57323.15582</v>
      </c>
      <c r="AD884" s="2497"/>
      <c r="AE884" s="2560"/>
    </row>
    <row r="885" spans="1:31" s="2239" customFormat="1" x14ac:dyDescent="0.25">
      <c r="A885" s="217">
        <v>1</v>
      </c>
      <c r="B885" s="217">
        <v>1</v>
      </c>
      <c r="C885" s="1853" t="s">
        <v>14</v>
      </c>
      <c r="D885" s="1853"/>
      <c r="E885" s="2498"/>
      <c r="F885" s="83"/>
      <c r="G885" s="2495"/>
      <c r="H885" s="2495"/>
      <c r="I885" s="2495"/>
      <c r="J885" s="2499"/>
      <c r="K885" s="2499"/>
      <c r="L885" s="2495"/>
      <c r="M885" s="2495"/>
      <c r="N885" s="2495"/>
      <c r="O885" s="2495"/>
      <c r="P885" s="2495"/>
      <c r="Q885" s="2495"/>
      <c r="R885" s="2368"/>
      <c r="S885" s="2368"/>
      <c r="T885" s="2368"/>
      <c r="U885" s="2368"/>
      <c r="V885" s="2362">
        <f t="shared" si="690"/>
        <v>0</v>
      </c>
      <c r="W885" s="2368">
        <f t="shared" si="691"/>
        <v>0</v>
      </c>
      <c r="X885" s="2684"/>
      <c r="Y885" s="2368"/>
      <c r="Z885" s="2368">
        <f>W885-V885</f>
        <v>0</v>
      </c>
      <c r="AA885" s="2368"/>
      <c r="AB885" s="2368"/>
      <c r="AC885" s="2368"/>
      <c r="AD885" s="2497"/>
      <c r="AE885" s="1262"/>
    </row>
    <row r="886" spans="1:31" s="2239" customFormat="1" x14ac:dyDescent="0.25">
      <c r="A886" s="217">
        <v>1</v>
      </c>
      <c r="B886" s="217">
        <v>1</v>
      </c>
      <c r="C886" s="490" t="s">
        <v>317</v>
      </c>
      <c r="D886" s="534"/>
      <c r="E886" s="1635"/>
      <c r="F886" s="259"/>
      <c r="G886" s="526"/>
      <c r="H886" s="526"/>
      <c r="I886" s="526"/>
      <c r="J886" s="827"/>
      <c r="K886" s="827"/>
      <c r="L886" s="1458"/>
      <c r="M886" s="1458"/>
      <c r="N886" s="1458"/>
      <c r="O886" s="1458"/>
      <c r="P886" s="1458"/>
      <c r="Q886" s="1458"/>
      <c r="R886" s="369">
        <v>119608.11576</v>
      </c>
      <c r="S886" s="369">
        <v>119608.11576</v>
      </c>
      <c r="T886" s="369">
        <v>119608.11576</v>
      </c>
      <c r="U886" s="369">
        <v>119608.11576</v>
      </c>
      <c r="V886" s="2282">
        <f t="shared" si="690"/>
        <v>39869.371919999998</v>
      </c>
      <c r="W886" s="369">
        <f t="shared" si="691"/>
        <v>37782.721299999997</v>
      </c>
      <c r="X886" s="1123"/>
      <c r="Y886" s="369">
        <v>-1.0253599999999998</v>
      </c>
      <c r="Z886" s="369">
        <f>W886-V886</f>
        <v>-2086.6506200000003</v>
      </c>
      <c r="AA886" s="369"/>
      <c r="AB886" s="369">
        <v>-43.46168999999999</v>
      </c>
      <c r="AC886" s="369">
        <v>37738.234250000001</v>
      </c>
      <c r="AD886" s="914"/>
      <c r="AE886" s="925"/>
    </row>
    <row r="887" spans="1:31" s="2239" customFormat="1" x14ac:dyDescent="0.25">
      <c r="A887" s="217"/>
      <c r="B887" s="217">
        <v>1</v>
      </c>
      <c r="C887" s="469" t="s">
        <v>283</v>
      </c>
      <c r="D887" s="534"/>
      <c r="E887" s="1635"/>
      <c r="F887" s="259"/>
      <c r="G887" s="526"/>
      <c r="H887" s="526"/>
      <c r="I887" s="526"/>
      <c r="J887" s="827"/>
      <c r="K887" s="827"/>
      <c r="L887" s="1458"/>
      <c r="M887" s="1458"/>
      <c r="N887" s="1458"/>
      <c r="O887" s="1458"/>
      <c r="P887" s="1458"/>
      <c r="Q887" s="1458"/>
      <c r="R887" s="369">
        <v>5278.9015899999995</v>
      </c>
      <c r="S887" s="369">
        <v>5278.9015899999995</v>
      </c>
      <c r="T887" s="369">
        <v>5278.9015899999995</v>
      </c>
      <c r="U887" s="369">
        <v>5278.9015899999995</v>
      </c>
      <c r="V887" s="2282">
        <f t="shared" si="690"/>
        <v>1759.6338633333332</v>
      </c>
      <c r="W887" s="369">
        <f t="shared" si="691"/>
        <v>1759.6338799999999</v>
      </c>
      <c r="X887" s="1123"/>
      <c r="Y887" s="369"/>
      <c r="Z887" s="369">
        <f>W887-V887</f>
        <v>1.6666666624587378E-5</v>
      </c>
      <c r="AA887" s="369"/>
      <c r="AB887" s="369">
        <v>0</v>
      </c>
      <c r="AC887" s="369">
        <v>1759.6338799999999</v>
      </c>
      <c r="AD887" s="914"/>
      <c r="AE887" s="925"/>
    </row>
    <row r="888" spans="1:31" s="2239" customFormat="1" ht="29.25" x14ac:dyDescent="0.25">
      <c r="A888" s="217"/>
      <c r="B888" s="217">
        <v>1</v>
      </c>
      <c r="C888" s="2234" t="s">
        <v>266</v>
      </c>
      <c r="D888" s="534"/>
      <c r="E888" s="1635"/>
      <c r="F888" s="565">
        <f>F889+F890+F891</f>
        <v>45000</v>
      </c>
      <c r="G888" s="565">
        <f t="shared" ref="G888:H888" si="692">G889+G890+G891</f>
        <v>15000</v>
      </c>
      <c r="H888" s="565">
        <f t="shared" si="692"/>
        <v>12070</v>
      </c>
      <c r="I888" s="283">
        <f t="shared" ref="I888:I896" si="693">H888/ROUND(G888,0)*100</f>
        <v>80.466666666666669</v>
      </c>
      <c r="J888" s="827"/>
      <c r="K888" s="827"/>
      <c r="L888" s="1458"/>
      <c r="M888" s="1458"/>
      <c r="N888" s="1458"/>
      <c r="O888" s="1458"/>
      <c r="P888" s="1458"/>
      <c r="Q888" s="1458"/>
      <c r="R888" s="369"/>
      <c r="S888" s="369"/>
      <c r="T888" s="369"/>
      <c r="U888" s="369"/>
      <c r="V888" s="2364"/>
      <c r="W888" s="369"/>
      <c r="X888" s="1123"/>
      <c r="Y888" s="369"/>
      <c r="Z888" s="369"/>
      <c r="AA888" s="369"/>
      <c r="AB888" s="369"/>
      <c r="AC888" s="369"/>
      <c r="AD888" s="906"/>
      <c r="AE888" s="925"/>
    </row>
    <row r="889" spans="1:31" s="2239" customFormat="1" ht="30" x14ac:dyDescent="0.25">
      <c r="A889" s="217"/>
      <c r="B889" s="217">
        <v>1</v>
      </c>
      <c r="C889" s="310" t="s">
        <v>667</v>
      </c>
      <c r="D889" s="534"/>
      <c r="E889" s="1635"/>
      <c r="F889" s="566">
        <v>13500</v>
      </c>
      <c r="G889" s="126">
        <f t="shared" ref="G889:G891" si="694">F889/12*$C$3</f>
        <v>4500</v>
      </c>
      <c r="H889" s="127">
        <v>4060</v>
      </c>
      <c r="I889" s="526">
        <f t="shared" si="693"/>
        <v>90.222222222222229</v>
      </c>
      <c r="J889" s="827"/>
      <c r="K889" s="827"/>
      <c r="L889" s="1458"/>
      <c r="M889" s="1458"/>
      <c r="N889" s="1458"/>
      <c r="O889" s="1458"/>
      <c r="P889" s="1458"/>
      <c r="Q889" s="1458"/>
      <c r="R889" s="369"/>
      <c r="S889" s="369"/>
      <c r="T889" s="369"/>
      <c r="U889" s="369"/>
      <c r="V889" s="2364"/>
      <c r="W889" s="369"/>
      <c r="X889" s="1123"/>
      <c r="Y889" s="369"/>
      <c r="Z889" s="369"/>
      <c r="AA889" s="369"/>
      <c r="AB889" s="369"/>
      <c r="AC889" s="369"/>
      <c r="AD889" s="910"/>
      <c r="AE889" s="925"/>
    </row>
    <row r="890" spans="1:31" s="2239" customFormat="1" ht="60" x14ac:dyDescent="0.25">
      <c r="A890" s="217"/>
      <c r="B890" s="217">
        <v>1</v>
      </c>
      <c r="C890" s="310" t="s">
        <v>668</v>
      </c>
      <c r="D890" s="534"/>
      <c r="E890" s="1635"/>
      <c r="F890" s="316">
        <v>3500</v>
      </c>
      <c r="G890" s="126">
        <f t="shared" si="694"/>
        <v>1166.6666666666667</v>
      </c>
      <c r="H890" s="127">
        <v>1355</v>
      </c>
      <c r="I890" s="283">
        <f t="shared" si="693"/>
        <v>116.10968294772921</v>
      </c>
      <c r="J890" s="827"/>
      <c r="K890" s="827"/>
      <c r="L890" s="1458"/>
      <c r="M890" s="1458"/>
      <c r="N890" s="1458"/>
      <c r="O890" s="1458"/>
      <c r="P890" s="1458"/>
      <c r="Q890" s="1458"/>
      <c r="R890" s="369"/>
      <c r="S890" s="369"/>
      <c r="T890" s="369"/>
      <c r="U890" s="369"/>
      <c r="V890" s="2364"/>
      <c r="W890" s="369"/>
      <c r="X890" s="1123"/>
      <c r="Y890" s="369"/>
      <c r="Z890" s="369"/>
      <c r="AA890" s="369"/>
      <c r="AB890" s="369"/>
      <c r="AC890" s="369"/>
      <c r="AD890" s="910"/>
      <c r="AE890" s="925"/>
    </row>
    <row r="891" spans="1:31" s="2239" customFormat="1" ht="45" x14ac:dyDescent="0.25">
      <c r="A891" s="217"/>
      <c r="B891" s="217">
        <v>1</v>
      </c>
      <c r="C891" s="310" t="s">
        <v>669</v>
      </c>
      <c r="D891" s="534"/>
      <c r="E891" s="1635"/>
      <c r="F891" s="316">
        <v>28000</v>
      </c>
      <c r="G891" s="126">
        <f t="shared" si="694"/>
        <v>9333.3333333333339</v>
      </c>
      <c r="H891" s="127">
        <v>6655</v>
      </c>
      <c r="I891" s="127">
        <f t="shared" si="693"/>
        <v>71.306118075645557</v>
      </c>
      <c r="J891" s="827"/>
      <c r="K891" s="827"/>
      <c r="L891" s="1458"/>
      <c r="M891" s="1458"/>
      <c r="N891" s="1458"/>
      <c r="O891" s="1458"/>
      <c r="P891" s="1458"/>
      <c r="Q891" s="1458"/>
      <c r="R891" s="369"/>
      <c r="S891" s="369"/>
      <c r="T891" s="369"/>
      <c r="U891" s="369"/>
      <c r="V891" s="2364"/>
      <c r="W891" s="369"/>
      <c r="X891" s="1123"/>
      <c r="Y891" s="369"/>
      <c r="Z891" s="369"/>
      <c r="AA891" s="369"/>
      <c r="AB891" s="369"/>
      <c r="AC891" s="369"/>
      <c r="AD891" s="910"/>
      <c r="AE891" s="925"/>
    </row>
    <row r="892" spans="1:31" s="2239" customFormat="1" ht="29.25" x14ac:dyDescent="0.25">
      <c r="A892" s="217"/>
      <c r="B892" s="217">
        <v>1</v>
      </c>
      <c r="C892" s="284" t="s">
        <v>130</v>
      </c>
      <c r="D892" s="534"/>
      <c r="E892" s="1635"/>
      <c r="F892" s="599">
        <f>F893+F894+F895</f>
        <v>35000</v>
      </c>
      <c r="G892" s="599">
        <f t="shared" ref="G892:H892" si="695">G893+G894+G895</f>
        <v>11666.666666666666</v>
      </c>
      <c r="H892" s="599">
        <f t="shared" si="695"/>
        <v>10374</v>
      </c>
      <c r="I892" s="127">
        <f t="shared" si="693"/>
        <v>88.917459501157111</v>
      </c>
      <c r="J892" s="827"/>
      <c r="K892" s="827"/>
      <c r="L892" s="1458"/>
      <c r="M892" s="1458"/>
      <c r="N892" s="1458"/>
      <c r="O892" s="1458"/>
      <c r="P892" s="1458"/>
      <c r="Q892" s="1458"/>
      <c r="R892" s="369"/>
      <c r="S892" s="369"/>
      <c r="T892" s="369"/>
      <c r="U892" s="369"/>
      <c r="V892" s="2364"/>
      <c r="W892" s="369"/>
      <c r="X892" s="1123"/>
      <c r="Y892" s="369"/>
      <c r="Z892" s="369"/>
      <c r="AA892" s="369"/>
      <c r="AB892" s="369"/>
      <c r="AC892" s="369"/>
      <c r="AD892" s="910"/>
      <c r="AE892" s="925"/>
    </row>
    <row r="893" spans="1:31" s="2239" customFormat="1" x14ac:dyDescent="0.25">
      <c r="A893" s="217"/>
      <c r="B893" s="217">
        <v>1</v>
      </c>
      <c r="C893" s="310" t="s">
        <v>219</v>
      </c>
      <c r="D893" s="534"/>
      <c r="E893" s="1635"/>
      <c r="F893" s="316">
        <v>32000</v>
      </c>
      <c r="G893" s="126">
        <f t="shared" ref="G893:G902" si="696">F893/12*$C$3</f>
        <v>10666.666666666666</v>
      </c>
      <c r="H893" s="127">
        <v>9113</v>
      </c>
      <c r="I893" s="127">
        <f t="shared" si="693"/>
        <v>85.431705259210659</v>
      </c>
      <c r="J893" s="827"/>
      <c r="K893" s="827"/>
      <c r="L893" s="1458"/>
      <c r="M893" s="1458"/>
      <c r="N893" s="1458"/>
      <c r="O893" s="1458"/>
      <c r="P893" s="1458"/>
      <c r="Q893" s="1458"/>
      <c r="R893" s="369"/>
      <c r="S893" s="369"/>
      <c r="T893" s="369"/>
      <c r="U893" s="369"/>
      <c r="V893" s="2364"/>
      <c r="W893" s="369"/>
      <c r="X893" s="1123"/>
      <c r="Y893" s="369"/>
      <c r="Z893" s="369"/>
      <c r="AA893" s="369"/>
      <c r="AB893" s="369"/>
      <c r="AC893" s="369"/>
      <c r="AD893" s="910"/>
      <c r="AE893" s="925"/>
    </row>
    <row r="894" spans="1:31" s="2239" customFormat="1" ht="45" x14ac:dyDescent="0.25">
      <c r="A894" s="217"/>
      <c r="B894" s="217">
        <v>1</v>
      </c>
      <c r="C894" s="310" t="s">
        <v>435</v>
      </c>
      <c r="D894" s="534"/>
      <c r="E894" s="1635"/>
      <c r="F894" s="3143">
        <v>2500</v>
      </c>
      <c r="G894" s="126">
        <f t="shared" si="696"/>
        <v>833.33333333333337</v>
      </c>
      <c r="H894" s="127">
        <v>1087</v>
      </c>
      <c r="I894" s="283">
        <f t="shared" si="693"/>
        <v>130.49219687875151</v>
      </c>
      <c r="J894" s="827"/>
      <c r="K894" s="827"/>
      <c r="L894" s="1458"/>
      <c r="M894" s="1458"/>
      <c r="N894" s="1458"/>
      <c r="O894" s="1458"/>
      <c r="P894" s="1458"/>
      <c r="Q894" s="1458"/>
      <c r="R894" s="369"/>
      <c r="S894" s="369"/>
      <c r="T894" s="369"/>
      <c r="U894" s="369"/>
      <c r="V894" s="2364"/>
      <c r="W894" s="369"/>
      <c r="X894" s="1123"/>
      <c r="Y894" s="369"/>
      <c r="Z894" s="369"/>
      <c r="AA894" s="369"/>
      <c r="AB894" s="369"/>
      <c r="AC894" s="369"/>
      <c r="AD894" s="906"/>
      <c r="AE894" s="925"/>
    </row>
    <row r="895" spans="1:31" s="2239" customFormat="1" ht="75" x14ac:dyDescent="0.25">
      <c r="A895" s="217"/>
      <c r="B895" s="217">
        <v>1</v>
      </c>
      <c r="C895" s="310" t="s">
        <v>459</v>
      </c>
      <c r="D895" s="534"/>
      <c r="E895" s="1635"/>
      <c r="F895" s="3143">
        <v>500</v>
      </c>
      <c r="G895" s="126">
        <f t="shared" si="696"/>
        <v>166.66666666666666</v>
      </c>
      <c r="H895" s="127">
        <v>174</v>
      </c>
      <c r="I895" s="283">
        <f t="shared" si="693"/>
        <v>104.19161676646706</v>
      </c>
      <c r="J895" s="827"/>
      <c r="K895" s="827"/>
      <c r="L895" s="1458"/>
      <c r="M895" s="1458"/>
      <c r="N895" s="1458"/>
      <c r="O895" s="1458"/>
      <c r="P895" s="1458"/>
      <c r="Q895" s="1458"/>
      <c r="R895" s="369"/>
      <c r="S895" s="369"/>
      <c r="T895" s="369"/>
      <c r="U895" s="369"/>
      <c r="V895" s="2364"/>
      <c r="W895" s="369"/>
      <c r="X895" s="1123"/>
      <c r="Y895" s="369"/>
      <c r="Z895" s="369"/>
      <c r="AA895" s="369"/>
      <c r="AB895" s="369"/>
      <c r="AC895" s="369"/>
      <c r="AD895" s="906"/>
      <c r="AE895" s="925"/>
    </row>
    <row r="896" spans="1:31" s="2239" customFormat="1" ht="29.25" x14ac:dyDescent="0.25">
      <c r="A896" s="217"/>
      <c r="B896" s="217">
        <v>1</v>
      </c>
      <c r="C896" s="523" t="s">
        <v>334</v>
      </c>
      <c r="D896" s="534"/>
      <c r="E896" s="1635"/>
      <c r="F896" s="3143">
        <v>4700</v>
      </c>
      <c r="G896" s="126">
        <f t="shared" si="696"/>
        <v>1566.6666666666667</v>
      </c>
      <c r="H896" s="127">
        <v>3255</v>
      </c>
      <c r="I896" s="283">
        <f t="shared" si="693"/>
        <v>207.72176132737715</v>
      </c>
      <c r="J896" s="827"/>
      <c r="K896" s="827"/>
      <c r="L896" s="1458"/>
      <c r="M896" s="1458"/>
      <c r="N896" s="1458"/>
      <c r="O896" s="1458"/>
      <c r="P896" s="1458"/>
      <c r="Q896" s="1458"/>
      <c r="R896" s="369"/>
      <c r="S896" s="369"/>
      <c r="T896" s="369"/>
      <c r="U896" s="369"/>
      <c r="V896" s="2364"/>
      <c r="W896" s="369"/>
      <c r="X896" s="1123"/>
      <c r="Y896" s="369"/>
      <c r="Z896" s="369"/>
      <c r="AA896" s="369"/>
      <c r="AB896" s="369"/>
      <c r="AC896" s="369"/>
      <c r="AD896" s="906"/>
      <c r="AE896" s="925"/>
    </row>
    <row r="897" spans="1:31" s="2239" customFormat="1" x14ac:dyDescent="0.25">
      <c r="A897" s="217"/>
      <c r="B897" s="217">
        <v>1</v>
      </c>
      <c r="C897" s="820" t="s">
        <v>191</v>
      </c>
      <c r="D897" s="534"/>
      <c r="E897" s="1635"/>
      <c r="F897" s="316"/>
      <c r="G897" s="126"/>
      <c r="H897" s="127"/>
      <c r="I897" s="127"/>
      <c r="J897" s="827"/>
      <c r="K897" s="827"/>
      <c r="L897" s="1458"/>
      <c r="M897" s="1458"/>
      <c r="N897" s="1458"/>
      <c r="O897" s="1458"/>
      <c r="P897" s="1458"/>
      <c r="Q897" s="1458"/>
      <c r="R897" s="369"/>
      <c r="S897" s="369"/>
      <c r="T897" s="369"/>
      <c r="U897" s="369"/>
      <c r="V897" s="2364"/>
      <c r="W897" s="369"/>
      <c r="X897" s="1123"/>
      <c r="Y897" s="369"/>
      <c r="Z897" s="369"/>
      <c r="AA897" s="369"/>
      <c r="AB897" s="369"/>
      <c r="AC897" s="369"/>
      <c r="AD897" s="910"/>
      <c r="AE897" s="925"/>
    </row>
    <row r="898" spans="1:31" s="2239" customFormat="1" ht="105" x14ac:dyDescent="0.25">
      <c r="A898" s="217"/>
      <c r="B898" s="217">
        <v>1</v>
      </c>
      <c r="C898" s="310" t="s">
        <v>560</v>
      </c>
      <c r="D898" s="534"/>
      <c r="E898" s="1635"/>
      <c r="F898" s="565">
        <f>F899+F900+F901+F902</f>
        <v>5209</v>
      </c>
      <c r="G898" s="126">
        <f t="shared" ref="G898:H898" si="697">G899+G900+G901+G902</f>
        <v>1736.3333333333333</v>
      </c>
      <c r="H898" s="127">
        <f t="shared" si="697"/>
        <v>2137</v>
      </c>
      <c r="I898" s="127">
        <f t="shared" ref="I898:I906" si="698">H898/ROUND(G898,0)*100</f>
        <v>123.09907834101384</v>
      </c>
      <c r="J898" s="827"/>
      <c r="K898" s="827"/>
      <c r="L898" s="1458"/>
      <c r="M898" s="1458"/>
      <c r="N898" s="1458"/>
      <c r="O898" s="1458"/>
      <c r="P898" s="1458"/>
      <c r="Q898" s="1458"/>
      <c r="R898" s="369">
        <v>23269.929700000001</v>
      </c>
      <c r="S898" s="369">
        <v>23269.929700000001</v>
      </c>
      <c r="T898" s="369">
        <v>23269.929700000001</v>
      </c>
      <c r="U898" s="369">
        <v>23269.929700000001</v>
      </c>
      <c r="V898" s="2282">
        <f t="shared" ref="V898:V902" si="699">R898/12*$C$3+(S898-R898)/11*3+(T898-S898)/10*2+(U898-T898)/9*1</f>
        <v>7756.6432333333332</v>
      </c>
      <c r="W898" s="369">
        <f t="shared" ref="W898" si="700">AC898-AB898-Y898-X898</f>
        <v>9425.4052400000019</v>
      </c>
      <c r="X898" s="1123"/>
      <c r="Y898" s="369"/>
      <c r="Z898" s="369">
        <f>W898-V898</f>
        <v>1668.7620066666686</v>
      </c>
      <c r="AA898" s="369"/>
      <c r="AB898" s="369">
        <v>-156.89618000000002</v>
      </c>
      <c r="AC898" s="369">
        <v>9268.5090600000021</v>
      </c>
      <c r="AD898" s="906"/>
      <c r="AE898" s="925"/>
    </row>
    <row r="899" spans="1:31" s="2239" customFormat="1" x14ac:dyDescent="0.25">
      <c r="A899" s="217"/>
      <c r="B899" s="217">
        <v>1</v>
      </c>
      <c r="C899" s="310" t="s">
        <v>561</v>
      </c>
      <c r="D899" s="534"/>
      <c r="E899" s="1635"/>
      <c r="F899" s="566">
        <v>887</v>
      </c>
      <c r="G899" s="126">
        <f t="shared" si="696"/>
        <v>295.66666666666669</v>
      </c>
      <c r="H899" s="127">
        <v>301</v>
      </c>
      <c r="I899" s="127">
        <f t="shared" si="698"/>
        <v>101.68918918918919</v>
      </c>
      <c r="J899" s="827"/>
      <c r="K899" s="827"/>
      <c r="L899" s="1458"/>
      <c r="M899" s="1458"/>
      <c r="N899" s="1458"/>
      <c r="O899" s="1458"/>
      <c r="P899" s="1458"/>
      <c r="Q899" s="1458"/>
      <c r="R899" s="369">
        <v>5598.6552999999994</v>
      </c>
      <c r="S899" s="369">
        <v>5598.6552999999994</v>
      </c>
      <c r="T899" s="369">
        <v>5598.6552999999994</v>
      </c>
      <c r="U899" s="369">
        <v>5598.6552999999994</v>
      </c>
      <c r="V899" s="2282">
        <f t="shared" si="699"/>
        <v>1866.2184333333332</v>
      </c>
      <c r="W899" s="369">
        <f t="shared" ref="W899:W902" si="701">AC899-AB899-Y899-X899</f>
        <v>1899.89093</v>
      </c>
      <c r="X899" s="1123"/>
      <c r="Y899" s="369"/>
      <c r="Z899" s="369">
        <f t="shared" ref="Z899:Z902" si="702">W899-V899</f>
        <v>33.672496666666802</v>
      </c>
      <c r="AA899" s="369"/>
      <c r="AB899" s="369">
        <v>-72.118080000000006</v>
      </c>
      <c r="AC899" s="369">
        <v>1827.7728500000001</v>
      </c>
      <c r="AD899" s="906"/>
      <c r="AE899" s="925"/>
    </row>
    <row r="900" spans="1:31" s="2239" customFormat="1" x14ac:dyDescent="0.25">
      <c r="A900" s="217"/>
      <c r="B900" s="217">
        <v>1</v>
      </c>
      <c r="C900" s="310" t="s">
        <v>562</v>
      </c>
      <c r="D900" s="534"/>
      <c r="E900" s="1635"/>
      <c r="F900" s="566">
        <v>1196</v>
      </c>
      <c r="G900" s="126">
        <f t="shared" si="696"/>
        <v>398.66666666666669</v>
      </c>
      <c r="H900" s="127">
        <v>624</v>
      </c>
      <c r="I900" s="127">
        <f t="shared" si="698"/>
        <v>156.39097744360902</v>
      </c>
      <c r="J900" s="827"/>
      <c r="K900" s="827"/>
      <c r="L900" s="1458"/>
      <c r="M900" s="1458"/>
      <c r="N900" s="1458"/>
      <c r="O900" s="1458"/>
      <c r="P900" s="1458"/>
      <c r="Q900" s="1458"/>
      <c r="R900" s="369">
        <v>2850.1876000000002</v>
      </c>
      <c r="S900" s="369">
        <v>2850.1876000000002</v>
      </c>
      <c r="T900" s="369">
        <v>2850.1876000000002</v>
      </c>
      <c r="U900" s="369">
        <v>2850.1876000000002</v>
      </c>
      <c r="V900" s="2282">
        <f t="shared" si="699"/>
        <v>950.06253333333336</v>
      </c>
      <c r="W900" s="369">
        <f t="shared" si="701"/>
        <v>1487.0419200000001</v>
      </c>
      <c r="X900" s="1123"/>
      <c r="Y900" s="369"/>
      <c r="Z900" s="369">
        <f t="shared" si="702"/>
        <v>536.97938666666676</v>
      </c>
      <c r="AA900" s="369"/>
      <c r="AB900" s="369">
        <v>-7.1453300000000004</v>
      </c>
      <c r="AC900" s="369">
        <v>1479.8965900000001</v>
      </c>
      <c r="AD900" s="906"/>
      <c r="AE900" s="925"/>
    </row>
    <row r="901" spans="1:31" s="2239" customFormat="1" ht="30" x14ac:dyDescent="0.25">
      <c r="A901" s="217"/>
      <c r="B901" s="217">
        <v>1</v>
      </c>
      <c r="C901" s="310" t="s">
        <v>563</v>
      </c>
      <c r="D901" s="534"/>
      <c r="E901" s="1635"/>
      <c r="F901" s="566">
        <v>2504</v>
      </c>
      <c r="G901" s="126">
        <f t="shared" si="696"/>
        <v>834.66666666666663</v>
      </c>
      <c r="H901" s="127">
        <v>1075</v>
      </c>
      <c r="I901" s="127">
        <f t="shared" si="698"/>
        <v>128.74251497005989</v>
      </c>
      <c r="J901" s="827"/>
      <c r="K901" s="827"/>
      <c r="L901" s="1458"/>
      <c r="M901" s="1458"/>
      <c r="N901" s="1458"/>
      <c r="O901" s="1458"/>
      <c r="P901" s="1458"/>
      <c r="Q901" s="1458"/>
      <c r="R901" s="369">
        <v>13269.1968</v>
      </c>
      <c r="S901" s="369">
        <v>13269.1968</v>
      </c>
      <c r="T901" s="369">
        <v>13269.1968</v>
      </c>
      <c r="U901" s="369">
        <v>13269.1968</v>
      </c>
      <c r="V901" s="2282">
        <f t="shared" si="699"/>
        <v>4423.0655999999999</v>
      </c>
      <c r="W901" s="369">
        <f t="shared" si="701"/>
        <v>5696.6615000000002</v>
      </c>
      <c r="X901" s="1123"/>
      <c r="Y901" s="369"/>
      <c r="Z901" s="369">
        <f t="shared" si="702"/>
        <v>1273.5959000000003</v>
      </c>
      <c r="AA901" s="369"/>
      <c r="AB901" s="369">
        <v>-70.921600000000012</v>
      </c>
      <c r="AC901" s="369">
        <v>5625.7399000000005</v>
      </c>
      <c r="AD901" s="906"/>
      <c r="AE901" s="925"/>
    </row>
    <row r="902" spans="1:31" s="2239" customFormat="1" x14ac:dyDescent="0.25">
      <c r="A902" s="217"/>
      <c r="B902" s="217"/>
      <c r="C902" s="310" t="s">
        <v>670</v>
      </c>
      <c r="D902" s="534"/>
      <c r="E902" s="1635"/>
      <c r="F902" s="566">
        <v>622</v>
      </c>
      <c r="G902" s="126">
        <f t="shared" si="696"/>
        <v>207.33333333333334</v>
      </c>
      <c r="H902" s="127">
        <v>137</v>
      </c>
      <c r="I902" s="127">
        <f t="shared" si="698"/>
        <v>66.183574879227052</v>
      </c>
      <c r="J902" s="827"/>
      <c r="K902" s="827"/>
      <c r="L902" s="1458"/>
      <c r="M902" s="1458"/>
      <c r="N902" s="1458"/>
      <c r="O902" s="1458"/>
      <c r="P902" s="1458"/>
      <c r="Q902" s="1458"/>
      <c r="R902" s="369">
        <v>1551.89</v>
      </c>
      <c r="S902" s="369">
        <v>1551.89</v>
      </c>
      <c r="T902" s="369">
        <v>1551.89</v>
      </c>
      <c r="U902" s="369">
        <v>1551.89</v>
      </c>
      <c r="V902" s="2282">
        <f t="shared" si="699"/>
        <v>517.29666666666674</v>
      </c>
      <c r="W902" s="369">
        <f t="shared" si="701"/>
        <v>341.81089000000003</v>
      </c>
      <c r="X902" s="1123"/>
      <c r="Y902" s="369"/>
      <c r="Z902" s="369">
        <f t="shared" si="702"/>
        <v>-175.48577666666671</v>
      </c>
      <c r="AA902" s="369"/>
      <c r="AB902" s="369">
        <v>-6.7111700000000001</v>
      </c>
      <c r="AC902" s="369">
        <v>335.09972000000005</v>
      </c>
      <c r="AD902" s="906"/>
      <c r="AE902" s="925"/>
    </row>
    <row r="903" spans="1:31" s="2239" customFormat="1" ht="57.75" x14ac:dyDescent="0.25">
      <c r="A903" s="217"/>
      <c r="B903" s="217">
        <v>1</v>
      </c>
      <c r="C903" s="523" t="s">
        <v>436</v>
      </c>
      <c r="D903" s="534"/>
      <c r="E903" s="1635"/>
      <c r="F903" s="599">
        <f>F904+F916</f>
        <v>20077</v>
      </c>
      <c r="G903" s="599">
        <f>G904+G916</f>
        <v>6692.3333333333321</v>
      </c>
      <c r="H903" s="599">
        <f>H904+H916</f>
        <v>7163</v>
      </c>
      <c r="I903" s="526">
        <f t="shared" si="698"/>
        <v>107.03825463239689</v>
      </c>
      <c r="J903" s="827"/>
      <c r="K903" s="827"/>
      <c r="L903" s="1458"/>
      <c r="M903" s="1458"/>
      <c r="N903" s="1458"/>
      <c r="O903" s="1458"/>
      <c r="P903" s="1458"/>
      <c r="Q903" s="1458"/>
      <c r="R903" s="369">
        <f t="shared" ref="R903:AC903" si="703">R904+R916</f>
        <v>80271.292069999996</v>
      </c>
      <c r="S903" s="369">
        <f t="shared" ref="S903:T903" si="704">S904+S916</f>
        <v>80271.292069999996</v>
      </c>
      <c r="T903" s="369">
        <f t="shared" si="704"/>
        <v>80271.292069999996</v>
      </c>
      <c r="U903" s="369">
        <f t="shared" ref="U903" si="705">U904+U916</f>
        <v>80271.292069999996</v>
      </c>
      <c r="V903" s="2364">
        <f t="shared" si="703"/>
        <v>26757.097356666665</v>
      </c>
      <c r="W903" s="369">
        <f t="shared" si="703"/>
        <v>28231.350699999995</v>
      </c>
      <c r="X903" s="1123">
        <f t="shared" si="703"/>
        <v>0</v>
      </c>
      <c r="Y903" s="369">
        <f t="shared" si="703"/>
        <v>0</v>
      </c>
      <c r="Z903" s="369">
        <f t="shared" si="703"/>
        <v>1474.2533433333356</v>
      </c>
      <c r="AA903" s="369">
        <f t="shared" si="703"/>
        <v>0</v>
      </c>
      <c r="AB903" s="369">
        <f t="shared" si="703"/>
        <v>-56.506600000000006</v>
      </c>
      <c r="AC903" s="369">
        <f t="shared" si="703"/>
        <v>28174.844099999995</v>
      </c>
      <c r="AD903" s="914"/>
      <c r="AE903" s="925"/>
    </row>
    <row r="904" spans="1:31" s="2239" customFormat="1" ht="30" x14ac:dyDescent="0.25">
      <c r="A904" s="217"/>
      <c r="B904" s="217">
        <v>1</v>
      </c>
      <c r="C904" s="471" t="s">
        <v>267</v>
      </c>
      <c r="D904" s="534"/>
      <c r="E904" s="1635"/>
      <c r="F904" s="1027">
        <f>F905+F906+F908+F914+F915</f>
        <v>11966</v>
      </c>
      <c r="G904" s="840">
        <f t="shared" ref="G904:H904" si="706">G905+G906+G908+G914+G915</f>
        <v>3988.6666666666661</v>
      </c>
      <c r="H904" s="840">
        <f t="shared" si="706"/>
        <v>4185</v>
      </c>
      <c r="I904" s="526">
        <f t="shared" si="698"/>
        <v>104.91351215843569</v>
      </c>
      <c r="J904" s="827"/>
      <c r="K904" s="827"/>
      <c r="L904" s="1458"/>
      <c r="M904" s="1458"/>
      <c r="N904" s="1458"/>
      <c r="O904" s="1458"/>
      <c r="P904" s="1458"/>
      <c r="Q904" s="1458"/>
      <c r="R904" s="369">
        <f t="shared" ref="R904:AC904" si="707">R905+R906+R908+R914+R915</f>
        <v>50645.49207</v>
      </c>
      <c r="S904" s="369">
        <f t="shared" ref="S904:T904" si="708">S905+S906+S908+S914+S915</f>
        <v>50645.49207</v>
      </c>
      <c r="T904" s="369">
        <f t="shared" si="708"/>
        <v>50645.49207</v>
      </c>
      <c r="U904" s="369">
        <f t="shared" ref="U904" si="709">U905+U906+U908+U914+U915</f>
        <v>50645.49207</v>
      </c>
      <c r="V904" s="2364">
        <f t="shared" si="707"/>
        <v>16881.830689999999</v>
      </c>
      <c r="W904" s="369">
        <f t="shared" si="707"/>
        <v>18519.563599999998</v>
      </c>
      <c r="X904" s="1123">
        <f t="shared" si="707"/>
        <v>0</v>
      </c>
      <c r="Y904" s="369">
        <f t="shared" si="707"/>
        <v>0</v>
      </c>
      <c r="Z904" s="369">
        <f t="shared" si="707"/>
        <v>1637.732910000002</v>
      </c>
      <c r="AA904" s="369">
        <f t="shared" si="707"/>
        <v>0</v>
      </c>
      <c r="AB904" s="369">
        <f t="shared" si="707"/>
        <v>-56.506600000000006</v>
      </c>
      <c r="AC904" s="369">
        <f t="shared" si="707"/>
        <v>18463.056999999997</v>
      </c>
      <c r="AD904" s="910"/>
      <c r="AE904" s="925"/>
    </row>
    <row r="905" spans="1:31" s="2239" customFormat="1" ht="30" x14ac:dyDescent="0.25">
      <c r="A905" s="217"/>
      <c r="B905" s="217">
        <v>1</v>
      </c>
      <c r="C905" s="310" t="s">
        <v>437</v>
      </c>
      <c r="D905" s="534"/>
      <c r="E905" s="1635"/>
      <c r="F905" s="569">
        <v>7889</v>
      </c>
      <c r="G905" s="126">
        <f t="shared" ref="G905:G915" si="710">F905/12*$C$3</f>
        <v>2629.6666666666665</v>
      </c>
      <c r="H905" s="127">
        <v>2908</v>
      </c>
      <c r="I905" s="127">
        <f t="shared" si="698"/>
        <v>110.5703422053232</v>
      </c>
      <c r="J905" s="827"/>
      <c r="K905" s="827"/>
      <c r="L905" s="1458"/>
      <c r="M905" s="1458"/>
      <c r="N905" s="1458"/>
      <c r="O905" s="1458"/>
      <c r="P905" s="1458"/>
      <c r="Q905" s="1458"/>
      <c r="R905" s="369">
        <v>40628.35</v>
      </c>
      <c r="S905" s="369">
        <v>40628.35</v>
      </c>
      <c r="T905" s="369">
        <v>40628.35</v>
      </c>
      <c r="U905" s="369">
        <v>40628.35</v>
      </c>
      <c r="V905" s="2364">
        <f t="shared" ref="V905:V906" si="711">R905/12*$C$3+(S905-R905)/11*3+(T905-S905)/10*2+(U905-T905)/9*1</f>
        <v>13542.783333333333</v>
      </c>
      <c r="W905" s="369">
        <f t="shared" ref="W905" si="712">AC905-AB905-Y905-X905</f>
        <v>15484.553090000001</v>
      </c>
      <c r="X905" s="1123"/>
      <c r="Y905" s="369"/>
      <c r="Z905" s="369">
        <f>W905-V905</f>
        <v>1941.7697566666684</v>
      </c>
      <c r="AA905" s="369"/>
      <c r="AB905" s="369">
        <v>-23.488300000000002</v>
      </c>
      <c r="AC905" s="369">
        <v>15461.06479</v>
      </c>
      <c r="AD905" s="914"/>
      <c r="AE905" s="925"/>
    </row>
    <row r="906" spans="1:31" s="2239" customFormat="1" ht="30" x14ac:dyDescent="0.25">
      <c r="A906" s="217"/>
      <c r="B906" s="217"/>
      <c r="C906" s="310" t="s">
        <v>671</v>
      </c>
      <c r="D906" s="534"/>
      <c r="E906" s="1635"/>
      <c r="F906" s="567">
        <v>1220</v>
      </c>
      <c r="G906" s="126">
        <f t="shared" si="710"/>
        <v>406.66666666666669</v>
      </c>
      <c r="H906" s="127">
        <v>449</v>
      </c>
      <c r="I906" s="127">
        <f t="shared" si="698"/>
        <v>110.31941031941032</v>
      </c>
      <c r="J906" s="827"/>
      <c r="K906" s="827"/>
      <c r="L906" s="1458"/>
      <c r="M906" s="1458"/>
      <c r="N906" s="1458"/>
      <c r="O906" s="1458"/>
      <c r="P906" s="1458"/>
      <c r="Q906" s="1458"/>
      <c r="R906" s="369">
        <v>2790.1120000000001</v>
      </c>
      <c r="S906" s="369">
        <v>2790.1120000000001</v>
      </c>
      <c r="T906" s="369">
        <v>2790.1120000000001</v>
      </c>
      <c r="U906" s="369">
        <v>2790.1120000000001</v>
      </c>
      <c r="V906" s="2364">
        <f t="shared" si="711"/>
        <v>930.03733333333332</v>
      </c>
      <c r="W906" s="369">
        <f t="shared" ref="W906" si="713">AC906-AB906-Y906-X906</f>
        <v>1469.9406900000001</v>
      </c>
      <c r="X906" s="1123"/>
      <c r="Y906" s="369"/>
      <c r="Z906" s="369">
        <f>W906-V906</f>
        <v>539.90335666666681</v>
      </c>
      <c r="AA906" s="369"/>
      <c r="AB906" s="369">
        <v>0</v>
      </c>
      <c r="AC906" s="369">
        <v>1469.9406900000001</v>
      </c>
      <c r="AD906" s="914"/>
      <c r="AE906" s="925"/>
    </row>
    <row r="907" spans="1:31" s="2239" customFormat="1" ht="30" x14ac:dyDescent="0.25">
      <c r="A907" s="217"/>
      <c r="B907" s="217"/>
      <c r="C907" s="310" t="s">
        <v>672</v>
      </c>
      <c r="D907" s="534"/>
      <c r="E907" s="1635"/>
      <c r="F907" s="492"/>
      <c r="G907" s="126">
        <f t="shared" si="710"/>
        <v>0</v>
      </c>
      <c r="H907" s="127">
        <v>0</v>
      </c>
      <c r="I907" s="127"/>
      <c r="J907" s="827"/>
      <c r="K907" s="827"/>
      <c r="L907" s="1458"/>
      <c r="M907" s="1458"/>
      <c r="N907" s="1458"/>
      <c r="O907" s="1458"/>
      <c r="P907" s="1458"/>
      <c r="Q907" s="1458"/>
      <c r="R907" s="369"/>
      <c r="S907" s="369"/>
      <c r="T907" s="369"/>
      <c r="U907" s="369"/>
      <c r="V907" s="2364"/>
      <c r="W907" s="369"/>
      <c r="X907" s="1123"/>
      <c r="Y907" s="369"/>
      <c r="Z907" s="369"/>
      <c r="AA907" s="369"/>
      <c r="AB907" s="369">
        <v>0</v>
      </c>
      <c r="AC907" s="369">
        <v>0</v>
      </c>
      <c r="AD907" s="914"/>
      <c r="AE907" s="925"/>
    </row>
    <row r="908" spans="1:31" s="2239" customFormat="1" ht="60" x14ac:dyDescent="0.25">
      <c r="A908" s="217"/>
      <c r="B908" s="217"/>
      <c r="C908" s="310" t="s">
        <v>673</v>
      </c>
      <c r="D908" s="534"/>
      <c r="E908" s="1635"/>
      <c r="F908" s="493">
        <f>F909+F910</f>
        <v>2747</v>
      </c>
      <c r="G908" s="126">
        <f t="shared" si="710"/>
        <v>915.66666666666663</v>
      </c>
      <c r="H908" s="127">
        <v>774</v>
      </c>
      <c r="I908" s="127">
        <f>H908/ROUND(G908,0)*100</f>
        <v>84.497816593886469</v>
      </c>
      <c r="J908" s="827"/>
      <c r="K908" s="827"/>
      <c r="L908" s="1458"/>
      <c r="M908" s="1458"/>
      <c r="N908" s="1458"/>
      <c r="O908" s="1458"/>
      <c r="P908" s="1458"/>
      <c r="Q908" s="1458"/>
      <c r="R908" s="369">
        <v>6079.312069999999</v>
      </c>
      <c r="S908" s="369">
        <v>6079.312069999999</v>
      </c>
      <c r="T908" s="369">
        <v>6079.312069999999</v>
      </c>
      <c r="U908" s="369">
        <v>6079.312069999999</v>
      </c>
      <c r="V908" s="2364">
        <f t="shared" ref="V908" si="714">R908/12*$C$3+(S908-R908)/11*3+(T908-S908)/10*2+(U908-T908)/9*1</f>
        <v>2026.4373566666663</v>
      </c>
      <c r="W908" s="369">
        <f t="shared" ref="W908" si="715">AC908-AB908-Y908-X908</f>
        <v>1001.6440799999998</v>
      </c>
      <c r="X908" s="1123"/>
      <c r="Y908" s="369"/>
      <c r="Z908" s="369">
        <f>W908-V908</f>
        <v>-1024.7932766666665</v>
      </c>
      <c r="AA908" s="369"/>
      <c r="AB908" s="369">
        <v>0</v>
      </c>
      <c r="AC908" s="369">
        <v>1001.6440799999998</v>
      </c>
      <c r="AD908" s="914"/>
      <c r="AE908" s="925"/>
    </row>
    <row r="909" spans="1:31" s="2239" customFormat="1" x14ac:dyDescent="0.25">
      <c r="A909" s="217"/>
      <c r="B909" s="217"/>
      <c r="C909" s="310" t="s">
        <v>674</v>
      </c>
      <c r="D909" s="534"/>
      <c r="E909" s="1635"/>
      <c r="F909" s="3111">
        <v>1360</v>
      </c>
      <c r="G909" s="126">
        <f t="shared" si="710"/>
        <v>453.33333333333331</v>
      </c>
      <c r="H909" s="127">
        <v>585</v>
      </c>
      <c r="I909" s="127">
        <f>H909/ROUND(G909,0)*100</f>
        <v>129.13907284768212</v>
      </c>
      <c r="J909" s="827"/>
      <c r="K909" s="827"/>
      <c r="L909" s="1458"/>
      <c r="M909" s="1458"/>
      <c r="N909" s="1458"/>
      <c r="O909" s="1458"/>
      <c r="P909" s="1458"/>
      <c r="Q909" s="1458"/>
      <c r="R909" s="369">
        <v>1217.8737199999998</v>
      </c>
      <c r="S909" s="369">
        <v>1217.8737199999998</v>
      </c>
      <c r="T909" s="369">
        <v>1217.8737199999998</v>
      </c>
      <c r="U909" s="369">
        <v>1217.8737199999998</v>
      </c>
      <c r="V909" s="2364">
        <f t="shared" ref="V909:V910" si="716">R909/12*$C$3+(S909-R909)/11*3+(T909-S909)/10*2+(U909-T909)/9*1</f>
        <v>405.95790666666659</v>
      </c>
      <c r="W909" s="369">
        <f t="shared" ref="W909:W910" si="717">AC909-AB909-Y909-X909</f>
        <v>388.59795000000003</v>
      </c>
      <c r="X909" s="1123"/>
      <c r="Y909" s="369"/>
      <c r="Z909" s="369">
        <f t="shared" ref="Z909:Z910" si="718">W909-V909</f>
        <v>-17.359956666666562</v>
      </c>
      <c r="AA909" s="369"/>
      <c r="AB909" s="369">
        <v>0</v>
      </c>
      <c r="AC909" s="369">
        <v>388.59795000000003</v>
      </c>
      <c r="AD909" s="914"/>
      <c r="AE909" s="925"/>
    </row>
    <row r="910" spans="1:31" s="2239" customFormat="1" x14ac:dyDescent="0.25">
      <c r="A910" s="217"/>
      <c r="B910" s="217"/>
      <c r="C910" s="310" t="s">
        <v>675</v>
      </c>
      <c r="D910" s="534"/>
      <c r="E910" s="1635"/>
      <c r="F910" s="3111">
        <v>1387</v>
      </c>
      <c r="G910" s="126">
        <f t="shared" si="710"/>
        <v>462.33333333333331</v>
      </c>
      <c r="H910" s="127">
        <v>189</v>
      </c>
      <c r="I910" s="127">
        <f>H910/ROUND(G910,0)*100</f>
        <v>40.909090909090914</v>
      </c>
      <c r="J910" s="827"/>
      <c r="K910" s="827"/>
      <c r="L910" s="1458"/>
      <c r="M910" s="1458"/>
      <c r="N910" s="1458"/>
      <c r="O910" s="1458"/>
      <c r="P910" s="1458"/>
      <c r="Q910" s="1458"/>
      <c r="R910" s="369">
        <v>4861.4383499999994</v>
      </c>
      <c r="S910" s="369">
        <v>4861.4383499999994</v>
      </c>
      <c r="T910" s="369">
        <v>4861.4383499999994</v>
      </c>
      <c r="U910" s="369">
        <v>4861.4383499999994</v>
      </c>
      <c r="V910" s="2364">
        <f t="shared" si="716"/>
        <v>1620.4794499999998</v>
      </c>
      <c r="W910" s="369">
        <f t="shared" si="717"/>
        <v>613.04612999999983</v>
      </c>
      <c r="X910" s="1123"/>
      <c r="Y910" s="369"/>
      <c r="Z910" s="369">
        <f t="shared" si="718"/>
        <v>-1007.43332</v>
      </c>
      <c r="AA910" s="369"/>
      <c r="AB910" s="369">
        <v>0</v>
      </c>
      <c r="AC910" s="369">
        <v>613.04612999999983</v>
      </c>
      <c r="AD910" s="914"/>
      <c r="AE910" s="925"/>
    </row>
    <row r="911" spans="1:31" s="2239" customFormat="1" ht="60" x14ac:dyDescent="0.25">
      <c r="A911" s="217"/>
      <c r="B911" s="217"/>
      <c r="C911" s="310" t="s">
        <v>676</v>
      </c>
      <c r="D911" s="534"/>
      <c r="E911" s="1635"/>
      <c r="F911" s="2987"/>
      <c r="G911" s="126">
        <f t="shared" si="710"/>
        <v>0</v>
      </c>
      <c r="H911" s="127">
        <v>0</v>
      </c>
      <c r="I911" s="127"/>
      <c r="J911" s="827"/>
      <c r="K911" s="827"/>
      <c r="L911" s="1458"/>
      <c r="M911" s="1458"/>
      <c r="N911" s="1458"/>
      <c r="O911" s="1458"/>
      <c r="P911" s="1458"/>
      <c r="Q911" s="1458"/>
      <c r="R911" s="369"/>
      <c r="S911" s="369"/>
      <c r="T911" s="369"/>
      <c r="U911" s="369"/>
      <c r="V911" s="2364"/>
      <c r="W911" s="369"/>
      <c r="X911" s="1123"/>
      <c r="Y911" s="369"/>
      <c r="Z911" s="369"/>
      <c r="AA911" s="369"/>
      <c r="AB911" s="369">
        <v>0</v>
      </c>
      <c r="AC911" s="369">
        <v>0</v>
      </c>
      <c r="AD911" s="914"/>
      <c r="AE911" s="925"/>
    </row>
    <row r="912" spans="1:31" s="2239" customFormat="1" x14ac:dyDescent="0.25">
      <c r="A912" s="217"/>
      <c r="B912" s="217">
        <v>1</v>
      </c>
      <c r="C912" s="310" t="s">
        <v>677</v>
      </c>
      <c r="D912" s="534"/>
      <c r="E912" s="1635"/>
      <c r="F912" s="2987"/>
      <c r="G912" s="126">
        <f t="shared" si="710"/>
        <v>0</v>
      </c>
      <c r="H912" s="127">
        <v>0</v>
      </c>
      <c r="I912" s="526"/>
      <c r="J912" s="827"/>
      <c r="K912" s="827"/>
      <c r="L912" s="1458"/>
      <c r="M912" s="1458"/>
      <c r="N912" s="1458"/>
      <c r="O912" s="1458"/>
      <c r="P912" s="1458"/>
      <c r="Q912" s="1458"/>
      <c r="R912" s="369"/>
      <c r="S912" s="369"/>
      <c r="T912" s="369"/>
      <c r="U912" s="369"/>
      <c r="V912" s="2364"/>
      <c r="W912" s="369"/>
      <c r="X912" s="1123"/>
      <c r="Y912" s="369"/>
      <c r="Z912" s="369"/>
      <c r="AA912" s="369"/>
      <c r="AB912" s="369">
        <v>0</v>
      </c>
      <c r="AC912" s="369">
        <v>0</v>
      </c>
      <c r="AD912" s="910"/>
      <c r="AE912" s="925"/>
    </row>
    <row r="913" spans="1:31" s="2239" customFormat="1" x14ac:dyDescent="0.25">
      <c r="A913" s="217"/>
      <c r="B913" s="217">
        <v>1</v>
      </c>
      <c r="C913" s="310" t="s">
        <v>678</v>
      </c>
      <c r="D913" s="534"/>
      <c r="E913" s="1635"/>
      <c r="F913" s="2987"/>
      <c r="G913" s="126">
        <f t="shared" si="710"/>
        <v>0</v>
      </c>
      <c r="H913" s="127">
        <v>0</v>
      </c>
      <c r="I913" s="526"/>
      <c r="J913" s="827"/>
      <c r="K913" s="827"/>
      <c r="L913" s="1458"/>
      <c r="M913" s="1458"/>
      <c r="N913" s="1458"/>
      <c r="O913" s="1458"/>
      <c r="P913" s="1458"/>
      <c r="Q913" s="1458"/>
      <c r="R913" s="369"/>
      <c r="S913" s="369"/>
      <c r="T913" s="369"/>
      <c r="U913" s="369"/>
      <c r="V913" s="2364"/>
      <c r="W913" s="369"/>
      <c r="X913" s="1123"/>
      <c r="Y913" s="369"/>
      <c r="Z913" s="369"/>
      <c r="AA913" s="369"/>
      <c r="AB913" s="369">
        <v>0</v>
      </c>
      <c r="AC913" s="369">
        <v>0</v>
      </c>
      <c r="AD913" s="910"/>
      <c r="AE913" s="925"/>
    </row>
    <row r="914" spans="1:31" s="2239" customFormat="1" ht="45" x14ac:dyDescent="0.25">
      <c r="A914" s="217">
        <v>1</v>
      </c>
      <c r="B914" s="217">
        <v>1</v>
      </c>
      <c r="C914" s="310" t="s">
        <v>685</v>
      </c>
      <c r="D914" s="4"/>
      <c r="E914" s="4"/>
      <c r="F914" s="567">
        <v>11</v>
      </c>
      <c r="G914" s="126">
        <f t="shared" si="710"/>
        <v>3.6666666666666665</v>
      </c>
      <c r="H914" s="186">
        <v>11</v>
      </c>
      <c r="I914" s="186">
        <f t="shared" ref="I914:I920" si="719">H914/ROUND(G914,0)*100</f>
        <v>275</v>
      </c>
      <c r="J914" s="1491"/>
      <c r="K914" s="1491"/>
      <c r="L914" s="125"/>
      <c r="M914" s="125"/>
      <c r="N914" s="125"/>
      <c r="O914" s="125"/>
      <c r="P914" s="125"/>
      <c r="Q914" s="125"/>
      <c r="R914" s="325">
        <v>114.77179999999998</v>
      </c>
      <c r="S914" s="325">
        <v>114.77179999999998</v>
      </c>
      <c r="T914" s="325">
        <v>114.77179999999998</v>
      </c>
      <c r="U914" s="325">
        <v>114.77179999999998</v>
      </c>
      <c r="V914" s="2363">
        <f t="shared" ref="V914:V915" si="720">R914/12*$C$3+(S914-R914)/11*3+(T914-S914)/10*2+(U914-T914)/9*1</f>
        <v>38.257266666666659</v>
      </c>
      <c r="W914" s="325">
        <f t="shared" ref="W914:W915" si="721">AC914-AB914-Y914-X914</f>
        <v>114.77191000000001</v>
      </c>
      <c r="X914" s="782"/>
      <c r="Y914" s="325"/>
      <c r="Z914" s="325">
        <f>W914-V914</f>
        <v>76.514643333333339</v>
      </c>
      <c r="AA914" s="325"/>
      <c r="AB914" s="325">
        <v>0</v>
      </c>
      <c r="AC914" s="325">
        <v>114.77191000000001</v>
      </c>
      <c r="AD914" s="925"/>
      <c r="AE914" s="953"/>
    </row>
    <row r="915" spans="1:31" s="2239" customFormat="1" ht="30" x14ac:dyDescent="0.25">
      <c r="A915" s="217"/>
      <c r="B915" s="217">
        <v>1</v>
      </c>
      <c r="C915" s="310" t="s">
        <v>686</v>
      </c>
      <c r="D915" s="4"/>
      <c r="E915" s="4"/>
      <c r="F915" s="567">
        <v>99</v>
      </c>
      <c r="G915" s="126">
        <f t="shared" si="710"/>
        <v>33</v>
      </c>
      <c r="H915" s="186">
        <v>43</v>
      </c>
      <c r="I915" s="186">
        <f t="shared" si="719"/>
        <v>130.30303030303031</v>
      </c>
      <c r="J915" s="1491"/>
      <c r="K915" s="1491"/>
      <c r="L915" s="125"/>
      <c r="M915" s="125"/>
      <c r="N915" s="125"/>
      <c r="O915" s="125"/>
      <c r="P915" s="125"/>
      <c r="Q915" s="125"/>
      <c r="R915" s="325">
        <v>1032.9461999999999</v>
      </c>
      <c r="S915" s="325">
        <v>1032.9461999999999</v>
      </c>
      <c r="T915" s="325">
        <v>1032.9461999999999</v>
      </c>
      <c r="U915" s="325">
        <v>1032.9461999999999</v>
      </c>
      <c r="V915" s="2363">
        <f t="shared" si="720"/>
        <v>344.31539999999995</v>
      </c>
      <c r="W915" s="325">
        <f t="shared" si="721"/>
        <v>448.65382999999997</v>
      </c>
      <c r="X915" s="782"/>
      <c r="Y915" s="325"/>
      <c r="Z915" s="325">
        <f>W915-V915</f>
        <v>104.33843000000002</v>
      </c>
      <c r="AA915" s="325"/>
      <c r="AB915" s="325">
        <v>-33.018300000000004</v>
      </c>
      <c r="AC915" s="325">
        <v>415.63552999999996</v>
      </c>
      <c r="AD915" s="925"/>
      <c r="AE915" s="953"/>
    </row>
    <row r="916" spans="1:31" s="2239" customFormat="1" ht="45" x14ac:dyDescent="0.25">
      <c r="A916" s="217"/>
      <c r="B916" s="217">
        <v>1</v>
      </c>
      <c r="C916" s="471" t="s">
        <v>268</v>
      </c>
      <c r="D916" s="4"/>
      <c r="E916" s="4"/>
      <c r="F916" s="840">
        <f>SUM(F917:F919)</f>
        <v>8111</v>
      </c>
      <c r="G916" s="840">
        <f>SUM(G917:G919)</f>
        <v>2703.6666666666665</v>
      </c>
      <c r="H916" s="840">
        <f>H917+H918+H919</f>
        <v>2978</v>
      </c>
      <c r="I916" s="186">
        <f t="shared" si="719"/>
        <v>110.13313609467457</v>
      </c>
      <c r="J916" s="1491"/>
      <c r="K916" s="1491"/>
      <c r="L916" s="125"/>
      <c r="M916" s="125"/>
      <c r="N916" s="125"/>
      <c r="O916" s="125"/>
      <c r="P916" s="125"/>
      <c r="Q916" s="125"/>
      <c r="R916" s="325">
        <f t="shared" ref="R916:AC916" si="722">SUM(R917:R919)</f>
        <v>29625.8</v>
      </c>
      <c r="S916" s="325">
        <f t="shared" ref="S916:T916" si="723">SUM(S917:S919)</f>
        <v>29625.8</v>
      </c>
      <c r="T916" s="325">
        <f t="shared" si="723"/>
        <v>29625.8</v>
      </c>
      <c r="U916" s="325">
        <f t="shared" ref="U916" si="724">SUM(U917:U919)</f>
        <v>29625.8</v>
      </c>
      <c r="V916" s="2363">
        <f t="shared" si="722"/>
        <v>9875.2666666666664</v>
      </c>
      <c r="W916" s="325">
        <f t="shared" si="722"/>
        <v>9711.7870999999996</v>
      </c>
      <c r="X916" s="782">
        <f t="shared" si="722"/>
        <v>0</v>
      </c>
      <c r="Y916" s="325">
        <f t="shared" si="722"/>
        <v>0</v>
      </c>
      <c r="Z916" s="325">
        <f t="shared" si="722"/>
        <v>-163.47956666666653</v>
      </c>
      <c r="AA916" s="325">
        <f t="shared" si="722"/>
        <v>0</v>
      </c>
      <c r="AB916" s="325">
        <f t="shared" si="722"/>
        <v>0</v>
      </c>
      <c r="AC916" s="325">
        <f t="shared" si="722"/>
        <v>9711.7870999999996</v>
      </c>
      <c r="AD916" s="925"/>
      <c r="AE916" s="953"/>
    </row>
    <row r="917" spans="1:31" s="2239" customFormat="1" ht="45" x14ac:dyDescent="0.25">
      <c r="A917" s="217">
        <v>1</v>
      </c>
      <c r="B917" s="217">
        <v>1</v>
      </c>
      <c r="C917" s="310" t="s">
        <v>679</v>
      </c>
      <c r="D917" s="4"/>
      <c r="E917" s="4"/>
      <c r="F917" s="845">
        <v>2500</v>
      </c>
      <c r="G917" s="126">
        <f t="shared" ref="G917:G919" si="725">F917/12*$C$3</f>
        <v>833.33333333333337</v>
      </c>
      <c r="H917" s="186">
        <v>907</v>
      </c>
      <c r="I917" s="186">
        <f t="shared" si="719"/>
        <v>108.88355342136855</v>
      </c>
      <c r="J917" s="1491"/>
      <c r="K917" s="1491"/>
      <c r="L917" s="125"/>
      <c r="M917" s="125"/>
      <c r="N917" s="125"/>
      <c r="O917" s="125"/>
      <c r="P917" s="125"/>
      <c r="Q917" s="125"/>
      <c r="R917" s="325">
        <v>5500</v>
      </c>
      <c r="S917" s="325">
        <v>5500</v>
      </c>
      <c r="T917" s="325">
        <v>5500</v>
      </c>
      <c r="U917" s="325">
        <v>5500</v>
      </c>
      <c r="V917" s="2363">
        <f t="shared" ref="V917:V920" si="726">R917/12*$C$3+(S917-R917)/11*3+(T917-S917)/10*2+(U917-T917)/9*1</f>
        <v>1833.3333333333333</v>
      </c>
      <c r="W917" s="325">
        <f t="shared" ref="W917:W920" si="727">AC917-AB917-Y917-X917</f>
        <v>1985.3876600000001</v>
      </c>
      <c r="X917" s="782"/>
      <c r="Y917" s="325"/>
      <c r="Z917" s="325">
        <f>W917-V917</f>
        <v>152.05432666666684</v>
      </c>
      <c r="AA917" s="325"/>
      <c r="AB917" s="325">
        <v>0</v>
      </c>
      <c r="AC917" s="325">
        <v>1985.3876600000001</v>
      </c>
      <c r="AD917" s="925"/>
      <c r="AE917" s="953"/>
    </row>
    <row r="918" spans="1:31" s="2239" customFormat="1" ht="75" x14ac:dyDescent="0.25">
      <c r="A918" s="217"/>
      <c r="B918" s="217">
        <v>1</v>
      </c>
      <c r="C918" s="310" t="s">
        <v>680</v>
      </c>
      <c r="D918" s="4"/>
      <c r="E918" s="4"/>
      <c r="F918" s="839">
        <v>4801</v>
      </c>
      <c r="G918" s="126">
        <f t="shared" si="725"/>
        <v>1600.3333333333333</v>
      </c>
      <c r="H918" s="186">
        <v>1439</v>
      </c>
      <c r="I918" s="186">
        <f t="shared" si="719"/>
        <v>89.9375</v>
      </c>
      <c r="J918" s="1491"/>
      <c r="K918" s="1491"/>
      <c r="L918" s="125"/>
      <c r="M918" s="125"/>
      <c r="N918" s="125"/>
      <c r="O918" s="125"/>
      <c r="P918" s="125"/>
      <c r="Q918" s="125"/>
      <c r="R918" s="325">
        <v>22084.6</v>
      </c>
      <c r="S918" s="325">
        <v>22084.6</v>
      </c>
      <c r="T918" s="325">
        <v>22084.6</v>
      </c>
      <c r="U918" s="325">
        <v>22084.6</v>
      </c>
      <c r="V918" s="2363">
        <f t="shared" si="726"/>
        <v>7361.5333333333328</v>
      </c>
      <c r="W918" s="325">
        <f t="shared" si="727"/>
        <v>6538.6637299999993</v>
      </c>
      <c r="X918" s="782"/>
      <c r="Y918" s="325"/>
      <c r="Z918" s="325">
        <f>W918-V918</f>
        <v>-822.86960333333354</v>
      </c>
      <c r="AA918" s="325"/>
      <c r="AB918" s="325">
        <v>0</v>
      </c>
      <c r="AC918" s="325">
        <v>6538.6637299999993</v>
      </c>
      <c r="AD918" s="925"/>
      <c r="AE918" s="953"/>
    </row>
    <row r="919" spans="1:31" s="2239" customFormat="1" ht="60" x14ac:dyDescent="0.25">
      <c r="A919" s="217"/>
      <c r="B919" s="217">
        <v>1</v>
      </c>
      <c r="C919" s="310" t="s">
        <v>681</v>
      </c>
      <c r="D919" s="4"/>
      <c r="E919" s="4"/>
      <c r="F919" s="839">
        <v>810</v>
      </c>
      <c r="G919" s="126">
        <f t="shared" si="725"/>
        <v>270</v>
      </c>
      <c r="H919" s="186">
        <v>632</v>
      </c>
      <c r="I919" s="186">
        <f t="shared" si="719"/>
        <v>234.07407407407405</v>
      </c>
      <c r="J919" s="1491"/>
      <c r="K919" s="1491"/>
      <c r="L919" s="125"/>
      <c r="M919" s="125"/>
      <c r="N919" s="125"/>
      <c r="O919" s="125"/>
      <c r="P919" s="125"/>
      <c r="Q919" s="125"/>
      <c r="R919" s="325">
        <v>2041.2</v>
      </c>
      <c r="S919" s="325">
        <v>2041.2</v>
      </c>
      <c r="T919" s="325">
        <v>2041.2</v>
      </c>
      <c r="U919" s="325">
        <v>2041.2</v>
      </c>
      <c r="V919" s="2363">
        <f t="shared" si="726"/>
        <v>680.4</v>
      </c>
      <c r="W919" s="325">
        <f t="shared" si="727"/>
        <v>1187.7357100000002</v>
      </c>
      <c r="X919" s="782"/>
      <c r="Y919" s="325"/>
      <c r="Z919" s="325">
        <f>W919-V919</f>
        <v>507.33571000000018</v>
      </c>
      <c r="AA919" s="325"/>
      <c r="AB919" s="325">
        <v>0</v>
      </c>
      <c r="AC919" s="325">
        <v>1187.7357100000002</v>
      </c>
      <c r="AD919" s="925"/>
      <c r="AE919" s="953"/>
    </row>
    <row r="920" spans="1:31" s="2239" customFormat="1" ht="29.25" x14ac:dyDescent="0.25">
      <c r="A920" s="217">
        <v>1</v>
      </c>
      <c r="B920" s="217">
        <v>1</v>
      </c>
      <c r="C920" s="523" t="s">
        <v>303</v>
      </c>
      <c r="D920" s="4"/>
      <c r="E920" s="4"/>
      <c r="F920" s="690">
        <f>F922+F928*5+F929*5+F930*10+F931*5</f>
        <v>5700</v>
      </c>
      <c r="G920" s="690">
        <f t="shared" ref="G920:H920" si="728">G922+G928*5+G929*5+G930*10+G931*5</f>
        <v>1899.9999999999998</v>
      </c>
      <c r="H920" s="690">
        <f t="shared" si="728"/>
        <v>343.66500000000002</v>
      </c>
      <c r="I920" s="186">
        <f t="shared" si="719"/>
        <v>18.08763157894737</v>
      </c>
      <c r="J920" s="1491"/>
      <c r="K920" s="1491"/>
      <c r="L920" s="125"/>
      <c r="M920" s="125"/>
      <c r="N920" s="125"/>
      <c r="O920" s="125"/>
      <c r="P920" s="125"/>
      <c r="Q920" s="125"/>
      <c r="R920" s="325">
        <v>18648.599999999988</v>
      </c>
      <c r="S920" s="325">
        <v>18648.599999999995</v>
      </c>
      <c r="T920" s="325">
        <v>18648.599999999995</v>
      </c>
      <c r="U920" s="325">
        <v>18648.599999999995</v>
      </c>
      <c r="V920" s="2363">
        <f t="shared" si="726"/>
        <v>6216.199999999998</v>
      </c>
      <c r="W920" s="325">
        <f t="shared" si="727"/>
        <v>6240.9395400000021</v>
      </c>
      <c r="X920" s="782"/>
      <c r="Y920" s="325"/>
      <c r="Z920" s="325">
        <f>W920-V920</f>
        <v>24.739540000004126</v>
      </c>
      <c r="AA920" s="325">
        <v>-312.91401000000002</v>
      </c>
      <c r="AB920" s="325">
        <v>-12.497440000000001</v>
      </c>
      <c r="AC920" s="325">
        <v>6228.442100000002</v>
      </c>
      <c r="AD920" s="925"/>
      <c r="AE920" s="953"/>
    </row>
    <row r="921" spans="1:31" s="2239" customFormat="1" x14ac:dyDescent="0.25">
      <c r="A921" s="217">
        <v>1</v>
      </c>
      <c r="B921" s="217">
        <v>1</v>
      </c>
      <c r="C921" s="4" t="s">
        <v>296</v>
      </c>
      <c r="D921" s="4"/>
      <c r="E921" s="4"/>
      <c r="F921" s="839"/>
      <c r="G921" s="839"/>
      <c r="H921" s="839"/>
      <c r="I921" s="186"/>
      <c r="J921" s="1491"/>
      <c r="K921" s="1491"/>
      <c r="L921" s="125"/>
      <c r="M921" s="125"/>
      <c r="N921" s="125"/>
      <c r="O921" s="125"/>
      <c r="P921" s="125"/>
      <c r="Q921" s="125"/>
      <c r="R921" s="325"/>
      <c r="S921" s="2288"/>
      <c r="T921" s="2288"/>
      <c r="U921" s="2288"/>
      <c r="V921" s="2363"/>
      <c r="W921" s="325"/>
      <c r="X921" s="782"/>
      <c r="Y921" s="325"/>
      <c r="Z921" s="325"/>
      <c r="AA921" s="325"/>
      <c r="AB921" s="325"/>
      <c r="AC921" s="325"/>
      <c r="AD921" s="925"/>
      <c r="AE921" s="953"/>
    </row>
    <row r="922" spans="1:31" s="2239" customFormat="1" ht="30" x14ac:dyDescent="0.25">
      <c r="A922" s="217">
        <v>1</v>
      </c>
      <c r="B922" s="217">
        <v>1</v>
      </c>
      <c r="C922" s="535" t="s">
        <v>423</v>
      </c>
      <c r="D922" s="4"/>
      <c r="E922" s="4"/>
      <c r="F922" s="320">
        <f>F923+F924/4</f>
        <v>75</v>
      </c>
      <c r="G922" s="320">
        <f t="shared" ref="G922:H922" si="729">G923+G924/4</f>
        <v>25</v>
      </c>
      <c r="H922" s="320">
        <f t="shared" si="729"/>
        <v>223.66500000000002</v>
      </c>
      <c r="I922" s="186">
        <f>H922/ROUND(G922,0)*100</f>
        <v>894.66</v>
      </c>
      <c r="J922" s="1491"/>
      <c r="K922" s="1491"/>
      <c r="L922" s="125"/>
      <c r="M922" s="125"/>
      <c r="N922" s="125"/>
      <c r="O922" s="125"/>
      <c r="P922" s="125"/>
      <c r="Q922" s="125"/>
      <c r="R922" s="325"/>
      <c r="S922" s="325"/>
      <c r="T922" s="325"/>
      <c r="U922" s="325"/>
      <c r="V922" s="2363"/>
      <c r="W922" s="325"/>
      <c r="X922" s="782"/>
      <c r="Y922" s="325"/>
      <c r="Z922" s="325"/>
      <c r="AA922" s="325"/>
      <c r="AB922" s="325"/>
      <c r="AC922" s="325"/>
      <c r="AD922" s="925"/>
      <c r="AE922" s="953"/>
    </row>
    <row r="923" spans="1:31" s="2239" customFormat="1" x14ac:dyDescent="0.25">
      <c r="A923" s="217"/>
      <c r="B923" s="217">
        <v>1</v>
      </c>
      <c r="C923" s="4" t="s">
        <v>424</v>
      </c>
      <c r="D923" s="4"/>
      <c r="E923" s="4"/>
      <c r="F923" s="835"/>
      <c r="G923" s="126"/>
      <c r="H923" s="186"/>
      <c r="I923" s="186"/>
      <c r="J923" s="1491"/>
      <c r="K923" s="1491"/>
      <c r="L923" s="125"/>
      <c r="M923" s="125"/>
      <c r="N923" s="125"/>
      <c r="O923" s="125"/>
      <c r="P923" s="125"/>
      <c r="Q923" s="125"/>
      <c r="R923" s="325"/>
      <c r="S923" s="325"/>
      <c r="T923" s="325"/>
      <c r="U923" s="325"/>
      <c r="V923" s="2363"/>
      <c r="W923" s="325"/>
      <c r="X923" s="782"/>
      <c r="Y923" s="325"/>
      <c r="Z923" s="325"/>
      <c r="AA923" s="325"/>
      <c r="AB923" s="325"/>
      <c r="AC923" s="325"/>
      <c r="AD923" s="925"/>
      <c r="AE923" s="953"/>
    </row>
    <row r="924" spans="1:31" s="2239" customFormat="1" ht="30" x14ac:dyDescent="0.25">
      <c r="A924" s="217">
        <v>1</v>
      </c>
      <c r="B924" s="217">
        <v>1</v>
      </c>
      <c r="C924" s="4" t="s">
        <v>425</v>
      </c>
      <c r="D924" s="4"/>
      <c r="E924" s="4"/>
      <c r="F924" s="839">
        <v>300</v>
      </c>
      <c r="G924" s="126">
        <f t="shared" ref="G924" si="730">F924/12*$C$3</f>
        <v>100</v>
      </c>
      <c r="H924" s="186">
        <v>894.66000000000008</v>
      </c>
      <c r="I924" s="186">
        <f>H924/ROUND(G924,0)*100</f>
        <v>894.66</v>
      </c>
      <c r="J924" s="1491"/>
      <c r="K924" s="1491"/>
      <c r="L924" s="125"/>
      <c r="M924" s="125"/>
      <c r="N924" s="125"/>
      <c r="O924" s="125"/>
      <c r="P924" s="125"/>
      <c r="Q924" s="125"/>
      <c r="R924" s="325"/>
      <c r="S924" s="325"/>
      <c r="T924" s="325"/>
      <c r="U924" s="325"/>
      <c r="V924" s="2363"/>
      <c r="W924" s="325"/>
      <c r="X924" s="782"/>
      <c r="Y924" s="325"/>
      <c r="Z924" s="325"/>
      <c r="AA924" s="325"/>
      <c r="AB924" s="325"/>
      <c r="AC924" s="325"/>
      <c r="AD924" s="925"/>
      <c r="AE924" s="953"/>
    </row>
    <row r="925" spans="1:31" s="2239" customFormat="1" ht="60" x14ac:dyDescent="0.25">
      <c r="A925" s="217">
        <v>1</v>
      </c>
      <c r="B925" s="217">
        <v>1</v>
      </c>
      <c r="C925" s="4" t="s">
        <v>427</v>
      </c>
      <c r="D925" s="4"/>
      <c r="E925" s="4"/>
      <c r="F925" s="2920"/>
      <c r="G925" s="126"/>
      <c r="H925" s="126"/>
      <c r="I925" s="186"/>
      <c r="J925" s="1491"/>
      <c r="K925" s="1491"/>
      <c r="L925" s="125"/>
      <c r="M925" s="125"/>
      <c r="N925" s="125"/>
      <c r="O925" s="125"/>
      <c r="P925" s="125"/>
      <c r="Q925" s="125"/>
      <c r="R925" s="325"/>
      <c r="S925" s="325"/>
      <c r="T925" s="325"/>
      <c r="U925" s="325"/>
      <c r="V925" s="2363"/>
      <c r="W925" s="325"/>
      <c r="X925" s="782"/>
      <c r="Y925" s="325"/>
      <c r="Z925" s="325"/>
      <c r="AA925" s="325"/>
      <c r="AB925" s="325"/>
      <c r="AC925" s="325"/>
      <c r="AD925" s="941"/>
      <c r="AE925" s="953"/>
    </row>
    <row r="926" spans="1:31" s="2239" customFormat="1" ht="45" x14ac:dyDescent="0.25">
      <c r="A926" s="217">
        <v>1</v>
      </c>
      <c r="B926" s="217">
        <v>1</v>
      </c>
      <c r="C926" s="536" t="s">
        <v>428</v>
      </c>
      <c r="D926" s="1243"/>
      <c r="E926" s="523"/>
      <c r="F926" s="2920"/>
      <c r="G926" s="186"/>
      <c r="H926" s="746"/>
      <c r="I926" s="746"/>
      <c r="J926" s="1491"/>
      <c r="K926" s="1491"/>
      <c r="L926" s="125"/>
      <c r="M926" s="125"/>
      <c r="N926" s="125"/>
      <c r="O926" s="125"/>
      <c r="P926" s="125"/>
      <c r="Q926" s="125"/>
      <c r="R926" s="2289"/>
      <c r="S926" s="2289"/>
      <c r="T926" s="2289"/>
      <c r="U926" s="2289"/>
      <c r="V926" s="2364">
        <f>R926/12*$C$3</f>
        <v>0</v>
      </c>
      <c r="W926" s="2289">
        <f>AC926-AB926</f>
        <v>0</v>
      </c>
      <c r="X926" s="2590"/>
      <c r="Y926" s="2289"/>
      <c r="Z926" s="2289">
        <f>W926-V926</f>
        <v>0</v>
      </c>
      <c r="AA926" s="2289"/>
      <c r="AB926" s="2289"/>
      <c r="AC926" s="2289"/>
      <c r="AD926" s="929"/>
      <c r="AE926" s="1916"/>
    </row>
    <row r="927" spans="1:31" s="2239" customFormat="1" ht="57" x14ac:dyDescent="0.25">
      <c r="A927" s="217"/>
      <c r="B927" s="217"/>
      <c r="C927" s="3481" t="s">
        <v>645</v>
      </c>
      <c r="D927" s="1243"/>
      <c r="E927" s="523"/>
      <c r="F927" s="2987">
        <f>F928+F929+F930+F931</f>
        <v>1106</v>
      </c>
      <c r="G927" s="186">
        <f t="shared" ref="G927:H927" si="731">G928+G929+G930+G931</f>
        <v>368.66666666666663</v>
      </c>
      <c r="H927" s="746">
        <f t="shared" si="731"/>
        <v>24</v>
      </c>
      <c r="I927" s="746">
        <f t="shared" ref="I927:I932" si="732">H927/ROUND(G927,0)*100</f>
        <v>6.5040650406504072</v>
      </c>
      <c r="J927" s="1491"/>
      <c r="K927" s="1491"/>
      <c r="L927" s="125"/>
      <c r="M927" s="125"/>
      <c r="N927" s="125"/>
      <c r="O927" s="125"/>
      <c r="P927" s="125"/>
      <c r="Q927" s="125"/>
      <c r="R927" s="2289">
        <f>R928+R929+R930+R931</f>
        <v>220.03380000000004</v>
      </c>
      <c r="S927" s="2289">
        <f t="shared" ref="S927:AA927" si="733">S928+S929+S930+S931</f>
        <v>2666.3896</v>
      </c>
      <c r="T927" s="2289">
        <f t="shared" si="733"/>
        <v>2666.3896</v>
      </c>
      <c r="U927" s="2289">
        <f t="shared" ref="U927" si="734">U928+U929+U930+U931</f>
        <v>2666.3896</v>
      </c>
      <c r="V927" s="2364">
        <f t="shared" si="733"/>
        <v>740.53254545454547</v>
      </c>
      <c r="W927" s="2289">
        <f t="shared" si="733"/>
        <v>54.750480000000003</v>
      </c>
      <c r="X927" s="2590">
        <f t="shared" si="733"/>
        <v>0</v>
      </c>
      <c r="Y927" s="2289">
        <f t="shared" si="733"/>
        <v>0</v>
      </c>
      <c r="Z927" s="2289">
        <f t="shared" si="733"/>
        <v>-685.78206545454543</v>
      </c>
      <c r="AA927" s="2289">
        <f t="shared" si="733"/>
        <v>0</v>
      </c>
      <c r="AB927" s="2289">
        <v>0</v>
      </c>
      <c r="AC927" s="2289">
        <v>54.750480000000003</v>
      </c>
      <c r="AD927" s="929"/>
      <c r="AE927" s="1916"/>
    </row>
    <row r="928" spans="1:31" s="2239" customFormat="1" ht="30" x14ac:dyDescent="0.25">
      <c r="A928" s="217"/>
      <c r="B928" s="217"/>
      <c r="C928" s="3482" t="s">
        <v>646</v>
      </c>
      <c r="D928" s="1243"/>
      <c r="E928" s="523"/>
      <c r="F928" s="2987">
        <v>11</v>
      </c>
      <c r="G928" s="186">
        <f t="shared" ref="G928:G931" si="735">F928/12*$C$3</f>
        <v>3.6666666666666665</v>
      </c>
      <c r="H928" s="746">
        <v>6</v>
      </c>
      <c r="I928" s="746">
        <f t="shared" si="732"/>
        <v>150</v>
      </c>
      <c r="J928" s="1491"/>
      <c r="K928" s="1491"/>
      <c r="L928" s="125"/>
      <c r="M928" s="125"/>
      <c r="N928" s="125"/>
      <c r="O928" s="125"/>
      <c r="P928" s="125"/>
      <c r="Q928" s="125"/>
      <c r="R928" s="2303">
        <v>28.785900000000002</v>
      </c>
      <c r="S928" s="2303">
        <v>28.785900000000002</v>
      </c>
      <c r="T928" s="2303">
        <v>28.785900000000002</v>
      </c>
      <c r="U928" s="2303">
        <v>28.785900000000002</v>
      </c>
      <c r="V928" s="2364">
        <f t="shared" ref="V928:V931" si="736">R928/12*$C$3+(S928-R928)/11*3+(T928-S928)/10*2+(U928-T928)/9*1</f>
        <v>9.5952999999999999</v>
      </c>
      <c r="W928" s="2303">
        <f t="shared" ref="W928:W931" si="737">AC928-AB928-Y928-X928</f>
        <v>15.701639999999999</v>
      </c>
      <c r="X928" s="2355"/>
      <c r="Y928" s="2303"/>
      <c r="Z928" s="2303">
        <f t="shared" ref="Z928:Z931" si="738">W928-V928</f>
        <v>6.1063399999999994</v>
      </c>
      <c r="AA928" s="2303"/>
      <c r="AB928" s="2303">
        <v>0</v>
      </c>
      <c r="AC928" s="2303">
        <v>15.701639999999999</v>
      </c>
      <c r="AD928" s="929"/>
      <c r="AE928" s="1916"/>
    </row>
    <row r="929" spans="1:31" s="2239" customFormat="1" ht="30" x14ac:dyDescent="0.25">
      <c r="A929" s="217"/>
      <c r="B929" s="217"/>
      <c r="C929" s="3482" t="s">
        <v>647</v>
      </c>
      <c r="D929" s="1243"/>
      <c r="E929" s="523"/>
      <c r="F929" s="2987">
        <v>58</v>
      </c>
      <c r="G929" s="186">
        <f t="shared" si="735"/>
        <v>19.333333333333332</v>
      </c>
      <c r="H929" s="746">
        <v>18</v>
      </c>
      <c r="I929" s="746">
        <f t="shared" si="732"/>
        <v>94.73684210526315</v>
      </c>
      <c r="J929" s="1491"/>
      <c r="K929" s="1491"/>
      <c r="L929" s="125"/>
      <c r="M929" s="125"/>
      <c r="N929" s="125"/>
      <c r="O929" s="125"/>
      <c r="P929" s="125"/>
      <c r="Q929" s="125"/>
      <c r="R929" s="2303">
        <v>125.82520000000001</v>
      </c>
      <c r="S929" s="2303">
        <v>125.82520000000001</v>
      </c>
      <c r="T929" s="2303">
        <v>125.82520000000001</v>
      </c>
      <c r="U929" s="2303">
        <v>125.82520000000001</v>
      </c>
      <c r="V929" s="2364">
        <f t="shared" si="736"/>
        <v>41.941733333333339</v>
      </c>
      <c r="W929" s="2303">
        <f t="shared" si="737"/>
        <v>39.048840000000006</v>
      </c>
      <c r="X929" s="2355"/>
      <c r="Y929" s="2303"/>
      <c r="Z929" s="2303">
        <f t="shared" si="738"/>
        <v>-2.8928933333333333</v>
      </c>
      <c r="AA929" s="2303"/>
      <c r="AB929" s="2303">
        <v>0</v>
      </c>
      <c r="AC929" s="2303">
        <v>39.048840000000006</v>
      </c>
      <c r="AD929" s="929"/>
      <c r="AE929" s="1916"/>
    </row>
    <row r="930" spans="1:31" s="2239" customFormat="1" ht="30" x14ac:dyDescent="0.25">
      <c r="A930" s="217"/>
      <c r="B930" s="217"/>
      <c r="C930" s="3482" t="s">
        <v>665</v>
      </c>
      <c r="D930" s="1243"/>
      <c r="E930" s="523"/>
      <c r="F930" s="2987">
        <v>19</v>
      </c>
      <c r="G930" s="186">
        <f t="shared" si="735"/>
        <v>6.333333333333333</v>
      </c>
      <c r="H930" s="746">
        <v>0</v>
      </c>
      <c r="I930" s="746">
        <f t="shared" si="732"/>
        <v>0</v>
      </c>
      <c r="J930" s="1491"/>
      <c r="K930" s="1491"/>
      <c r="L930" s="125"/>
      <c r="M930" s="125"/>
      <c r="N930" s="125"/>
      <c r="O930" s="125"/>
      <c r="P930" s="125"/>
      <c r="Q930" s="125"/>
      <c r="R930" s="2303">
        <v>65.422700000000006</v>
      </c>
      <c r="S930" s="2303">
        <v>65.422700000000006</v>
      </c>
      <c r="T930" s="2303">
        <v>65.422700000000006</v>
      </c>
      <c r="U930" s="2303">
        <v>65.422700000000006</v>
      </c>
      <c r="V930" s="2364">
        <f t="shared" si="736"/>
        <v>21.80756666666667</v>
      </c>
      <c r="W930" s="2303">
        <f t="shared" si="737"/>
        <v>0</v>
      </c>
      <c r="X930" s="2355"/>
      <c r="Y930" s="2303"/>
      <c r="Z930" s="2303">
        <f t="shared" si="738"/>
        <v>-21.80756666666667</v>
      </c>
      <c r="AA930" s="2303"/>
      <c r="AB930" s="2303">
        <v>0</v>
      </c>
      <c r="AC930" s="2303">
        <v>0</v>
      </c>
      <c r="AD930" s="929"/>
      <c r="AE930" s="1916"/>
    </row>
    <row r="931" spans="1:31" s="2239" customFormat="1" ht="30" x14ac:dyDescent="0.25">
      <c r="A931" s="217"/>
      <c r="B931" s="217"/>
      <c r="C931" s="3482" t="s">
        <v>666</v>
      </c>
      <c r="D931" s="1243"/>
      <c r="E931" s="523"/>
      <c r="F931" s="2987">
        <v>1018</v>
      </c>
      <c r="G931" s="186">
        <f t="shared" si="735"/>
        <v>339.33333333333331</v>
      </c>
      <c r="H931" s="746"/>
      <c r="I931" s="746">
        <f t="shared" si="732"/>
        <v>0</v>
      </c>
      <c r="J931" s="1491"/>
      <c r="K931" s="1491"/>
      <c r="L931" s="125"/>
      <c r="M931" s="125"/>
      <c r="N931" s="125"/>
      <c r="O931" s="125"/>
      <c r="P931" s="125"/>
      <c r="Q931" s="125"/>
      <c r="R931" s="2303"/>
      <c r="S931" s="2303">
        <v>2446.3557999999998</v>
      </c>
      <c r="T931" s="2303">
        <v>2446.3557999999998</v>
      </c>
      <c r="U931" s="2303">
        <v>2446.3557999999998</v>
      </c>
      <c r="V931" s="2364">
        <f t="shared" si="736"/>
        <v>667.18794545454546</v>
      </c>
      <c r="W931" s="2303">
        <f t="shared" si="737"/>
        <v>0</v>
      </c>
      <c r="X931" s="2355"/>
      <c r="Y931" s="2303"/>
      <c r="Z931" s="2303">
        <f t="shared" si="738"/>
        <v>-667.18794545454546</v>
      </c>
      <c r="AA931" s="2303"/>
      <c r="AB931" s="2303">
        <v>0</v>
      </c>
      <c r="AC931" s="2303">
        <v>0</v>
      </c>
      <c r="AD931" s="929"/>
      <c r="AE931" s="1916"/>
    </row>
    <row r="932" spans="1:31" s="2239" customFormat="1" ht="29.25" x14ac:dyDescent="0.25">
      <c r="A932" s="217">
        <v>1</v>
      </c>
      <c r="B932" s="217">
        <v>1</v>
      </c>
      <c r="C932" s="523" t="s">
        <v>304</v>
      </c>
      <c r="D932" s="534"/>
      <c r="E932" s="4"/>
      <c r="F932" s="221">
        <f>F933+F934+F936</f>
        <v>6888.2765957446809</v>
      </c>
      <c r="G932" s="186">
        <f t="shared" ref="G932:H932" si="739">G933+G934+G936</f>
        <v>2296.0921985815603</v>
      </c>
      <c r="H932" s="186">
        <f t="shared" si="739"/>
        <v>2399.9925531914892</v>
      </c>
      <c r="I932" s="746">
        <f t="shared" si="732"/>
        <v>104.5292923863889</v>
      </c>
      <c r="J932" s="1491"/>
      <c r="K932" s="1491"/>
      <c r="L932" s="125"/>
      <c r="M932" s="125"/>
      <c r="N932" s="125"/>
      <c r="O932" s="125"/>
      <c r="P932" s="125"/>
      <c r="Q932" s="125"/>
      <c r="R932" s="325"/>
      <c r="S932" s="325"/>
      <c r="T932" s="325"/>
      <c r="U932" s="325"/>
      <c r="V932" s="2363"/>
      <c r="W932" s="325"/>
      <c r="X932" s="782"/>
      <c r="Y932" s="325"/>
      <c r="Z932" s="325"/>
      <c r="AA932" s="325"/>
      <c r="AB932" s="325"/>
      <c r="AC932" s="325"/>
      <c r="AD932" s="925"/>
      <c r="AE932" s="953"/>
    </row>
    <row r="933" spans="1:31" s="2239" customFormat="1" x14ac:dyDescent="0.25">
      <c r="A933" s="217">
        <v>1</v>
      </c>
      <c r="B933" s="217">
        <v>1</v>
      </c>
      <c r="C933" s="523" t="s">
        <v>312</v>
      </c>
      <c r="D933" s="4"/>
      <c r="E933" s="4"/>
      <c r="F933" s="221"/>
      <c r="G933" s="186"/>
      <c r="H933" s="186"/>
      <c r="I933" s="186"/>
      <c r="J933" s="1491"/>
      <c r="K933" s="1491"/>
      <c r="L933" s="125"/>
      <c r="M933" s="125"/>
      <c r="N933" s="125"/>
      <c r="O933" s="125"/>
      <c r="P933" s="125"/>
      <c r="Q933" s="125"/>
      <c r="R933" s="325"/>
      <c r="S933" s="325"/>
      <c r="T933" s="325"/>
      <c r="U933" s="325"/>
      <c r="V933" s="2363"/>
      <c r="W933" s="325"/>
      <c r="X933" s="782"/>
      <c r="Y933" s="325"/>
      <c r="Z933" s="325"/>
      <c r="AA933" s="325"/>
      <c r="AB933" s="325"/>
      <c r="AC933" s="325"/>
      <c r="AD933" s="925"/>
      <c r="AE933" s="953"/>
    </row>
    <row r="934" spans="1:31" s="2239" customFormat="1" x14ac:dyDescent="0.25">
      <c r="A934" s="217">
        <v>1</v>
      </c>
      <c r="B934" s="217">
        <v>1</v>
      </c>
      <c r="C934" s="4" t="s">
        <v>313</v>
      </c>
      <c r="D934" s="4"/>
      <c r="E934" s="4"/>
      <c r="F934" s="221">
        <f>F935/9.4</f>
        <v>4521.2765957446809</v>
      </c>
      <c r="G934" s="126">
        <f>G935/9.4</f>
        <v>1507.0921985815601</v>
      </c>
      <c r="H934" s="186">
        <f>H935/9.4</f>
        <v>1463.9925531914892</v>
      </c>
      <c r="I934" s="186">
        <f t="shared" ref="I934:I942" si="740">H934/ROUND(G934,0)*100</f>
        <v>97.1461548235892</v>
      </c>
      <c r="J934" s="1491"/>
      <c r="K934" s="1491"/>
      <c r="L934" s="125"/>
      <c r="M934" s="125"/>
      <c r="N934" s="125"/>
      <c r="O934" s="125"/>
      <c r="P934" s="125"/>
      <c r="Q934" s="125"/>
      <c r="R934" s="325"/>
      <c r="S934" s="325"/>
      <c r="T934" s="325"/>
      <c r="U934" s="325"/>
      <c r="V934" s="2363"/>
      <c r="W934" s="325"/>
      <c r="X934" s="782"/>
      <c r="Y934" s="325"/>
      <c r="Z934" s="325"/>
      <c r="AA934" s="325"/>
      <c r="AB934" s="325"/>
      <c r="AC934" s="325"/>
      <c r="AD934" s="925"/>
      <c r="AE934" s="953"/>
    </row>
    <row r="935" spans="1:31" s="2239" customFormat="1" x14ac:dyDescent="0.25">
      <c r="A935" s="217">
        <v>1</v>
      </c>
      <c r="B935" s="217">
        <v>1</v>
      </c>
      <c r="C935" s="537" t="s">
        <v>314</v>
      </c>
      <c r="D935" s="4"/>
      <c r="E935" s="4"/>
      <c r="F935" s="221">
        <v>42500</v>
      </c>
      <c r="G935" s="186">
        <f>(F935/12*$C$3)</f>
        <v>14166.666666666666</v>
      </c>
      <c r="H935" s="186">
        <v>13761.529999999999</v>
      </c>
      <c r="I935" s="186">
        <f t="shared" si="740"/>
        <v>97.137926166443137</v>
      </c>
      <c r="J935" s="1491"/>
      <c r="K935" s="1491"/>
      <c r="L935" s="125"/>
      <c r="M935" s="125"/>
      <c r="N935" s="125"/>
      <c r="O935" s="125"/>
      <c r="P935" s="125"/>
      <c r="Q935" s="125"/>
      <c r="R935" s="325"/>
      <c r="S935" s="325"/>
      <c r="T935" s="325"/>
      <c r="U935" s="325"/>
      <c r="V935" s="2363"/>
      <c r="W935" s="325"/>
      <c r="X935" s="782"/>
      <c r="Y935" s="325"/>
      <c r="Z935" s="325"/>
      <c r="AA935" s="325"/>
      <c r="AB935" s="325"/>
      <c r="AC935" s="325"/>
      <c r="AD935" s="925"/>
      <c r="AE935" s="953"/>
    </row>
    <row r="936" spans="1:31" s="2239" customFormat="1" ht="30" x14ac:dyDescent="0.25">
      <c r="A936" s="217"/>
      <c r="B936" s="217"/>
      <c r="C936" s="537" t="s">
        <v>682</v>
      </c>
      <c r="D936" s="4"/>
      <c r="E936" s="4"/>
      <c r="F936" s="221">
        <v>2367</v>
      </c>
      <c r="G936" s="186">
        <f>(F936/12*$C$3)</f>
        <v>789</v>
      </c>
      <c r="H936" s="186">
        <v>936</v>
      </c>
      <c r="I936" s="186">
        <f t="shared" si="740"/>
        <v>118.63117870722432</v>
      </c>
      <c r="J936" s="1491"/>
      <c r="K936" s="1491"/>
      <c r="L936" s="125"/>
      <c r="M936" s="125"/>
      <c r="N936" s="125"/>
      <c r="O936" s="125"/>
      <c r="P936" s="125"/>
      <c r="Q936" s="125"/>
      <c r="R936" s="325">
        <v>4568.3100000000004</v>
      </c>
      <c r="S936" s="325">
        <v>4568.3100000000004</v>
      </c>
      <c r="T936" s="325">
        <v>4568.3100000000004</v>
      </c>
      <c r="U936" s="325">
        <v>4568.3100000000004</v>
      </c>
      <c r="V936" s="2363">
        <f t="shared" ref="V936" si="741">R936/12*$C$3+(S936-R936)/11*3+(T936-S936)/10*2+(U936-T936)/9*1</f>
        <v>1522.7700000000002</v>
      </c>
      <c r="W936" s="325">
        <f t="shared" ref="W936" si="742">AC936-AB936-Y936-X936</f>
        <v>1440.0137699999998</v>
      </c>
      <c r="X936" s="782"/>
      <c r="Y936" s="325"/>
      <c r="Z936" s="325">
        <f>W936-V936</f>
        <v>-82.756230000000414</v>
      </c>
      <c r="AA936" s="325"/>
      <c r="AB936" s="325">
        <v>-10.383839999999999</v>
      </c>
      <c r="AC936" s="325">
        <v>1429.6299299999998</v>
      </c>
      <c r="AD936" s="925"/>
      <c r="AE936" s="953"/>
    </row>
    <row r="937" spans="1:31" s="2239" customFormat="1" ht="29.25" x14ac:dyDescent="0.25">
      <c r="A937" s="217"/>
      <c r="B937" s="217">
        <v>1</v>
      </c>
      <c r="C937" s="523" t="s">
        <v>297</v>
      </c>
      <c r="D937" s="523"/>
      <c r="E937" s="523"/>
      <c r="F937" s="245">
        <v>1200</v>
      </c>
      <c r="G937" s="126">
        <f t="shared" ref="G937:G939" si="743">F937/12*$C$3</f>
        <v>400</v>
      </c>
      <c r="H937" s="746">
        <v>290</v>
      </c>
      <c r="I937" s="186">
        <f t="shared" si="740"/>
        <v>72.5</v>
      </c>
      <c r="J937" s="1491"/>
      <c r="K937" s="1491"/>
      <c r="L937" s="125"/>
      <c r="M937" s="125"/>
      <c r="N937" s="125"/>
      <c r="O937" s="125"/>
      <c r="P937" s="125"/>
      <c r="Q937" s="125"/>
      <c r="R937" s="325"/>
      <c r="S937" s="325"/>
      <c r="T937" s="325"/>
      <c r="U937" s="325"/>
      <c r="V937" s="2363"/>
      <c r="W937" s="325"/>
      <c r="X937" s="782"/>
      <c r="Y937" s="325"/>
      <c r="Z937" s="325"/>
      <c r="AA937" s="325"/>
      <c r="AB937" s="325"/>
      <c r="AC937" s="325"/>
      <c r="AD937" s="925"/>
      <c r="AE937" s="953"/>
    </row>
    <row r="938" spans="1:31" s="2239" customFormat="1" ht="30" x14ac:dyDescent="0.25">
      <c r="A938" s="217"/>
      <c r="B938" s="217">
        <v>1</v>
      </c>
      <c r="C938" s="3346" t="s">
        <v>189</v>
      </c>
      <c r="D938" s="4"/>
      <c r="E938" s="4"/>
      <c r="F938" s="221">
        <v>1200</v>
      </c>
      <c r="G938" s="126">
        <f t="shared" si="743"/>
        <v>400</v>
      </c>
      <c r="H938" s="186">
        <v>290</v>
      </c>
      <c r="I938" s="186">
        <f t="shared" si="740"/>
        <v>72.5</v>
      </c>
      <c r="J938" s="1491"/>
      <c r="K938" s="1491"/>
      <c r="L938" s="125"/>
      <c r="M938" s="125"/>
      <c r="N938" s="125"/>
      <c r="O938" s="125"/>
      <c r="P938" s="125"/>
      <c r="Q938" s="125"/>
      <c r="R938" s="325"/>
      <c r="S938" s="325"/>
      <c r="T938" s="325"/>
      <c r="U938" s="325"/>
      <c r="V938" s="2363"/>
      <c r="W938" s="325"/>
      <c r="X938" s="782"/>
      <c r="Y938" s="325"/>
      <c r="Z938" s="325"/>
      <c r="AA938" s="325"/>
      <c r="AB938" s="325"/>
      <c r="AC938" s="325"/>
      <c r="AD938" s="925"/>
      <c r="AE938" s="953"/>
    </row>
    <row r="939" spans="1:31" s="2239" customFormat="1" ht="72" x14ac:dyDescent="0.25">
      <c r="A939" s="217"/>
      <c r="B939" s="217">
        <v>1</v>
      </c>
      <c r="C939" s="523" t="s">
        <v>298</v>
      </c>
      <c r="D939" s="523"/>
      <c r="E939" s="523"/>
      <c r="F939" s="245">
        <v>800</v>
      </c>
      <c r="G939" s="126">
        <f t="shared" si="743"/>
        <v>266.66666666666669</v>
      </c>
      <c r="H939" s="746">
        <v>307</v>
      </c>
      <c r="I939" s="186">
        <f t="shared" si="740"/>
        <v>114.98127340823969</v>
      </c>
      <c r="J939" s="1491"/>
      <c r="K939" s="1491"/>
      <c r="L939" s="125"/>
      <c r="M939" s="125"/>
      <c r="N939" s="125"/>
      <c r="O939" s="125"/>
      <c r="P939" s="125"/>
      <c r="Q939" s="125"/>
      <c r="R939" s="325"/>
      <c r="S939" s="325"/>
      <c r="T939" s="325"/>
      <c r="U939" s="325"/>
      <c r="V939" s="2363"/>
      <c r="W939" s="325"/>
      <c r="X939" s="782"/>
      <c r="Y939" s="325"/>
      <c r="Z939" s="325"/>
      <c r="AA939" s="325"/>
      <c r="AB939" s="325"/>
      <c r="AC939" s="325"/>
      <c r="AD939" s="925"/>
      <c r="AE939" s="953"/>
    </row>
    <row r="940" spans="1:31" s="2239" customFormat="1" x14ac:dyDescent="0.25">
      <c r="A940" s="217">
        <v>1</v>
      </c>
      <c r="B940" s="217">
        <v>1</v>
      </c>
      <c r="C940" s="3211" t="s">
        <v>214</v>
      </c>
      <c r="D940" s="4"/>
      <c r="E940" s="4"/>
      <c r="F940" s="245">
        <f>SUM(F941:F952)</f>
        <v>4704</v>
      </c>
      <c r="G940" s="526">
        <f>SUM(G941:G952)</f>
        <v>1568</v>
      </c>
      <c r="H940" s="746">
        <f>SUM(H941:H952)</f>
        <v>1466</v>
      </c>
      <c r="I940" s="746">
        <f t="shared" si="740"/>
        <v>93.494897959183675</v>
      </c>
      <c r="J940" s="1491"/>
      <c r="K940" s="1491"/>
      <c r="L940" s="125"/>
      <c r="M940" s="125"/>
      <c r="N940" s="125"/>
      <c r="O940" s="125"/>
      <c r="P940" s="125"/>
      <c r="Q940" s="125"/>
      <c r="R940" s="325">
        <v>14218.418402123472</v>
      </c>
      <c r="S940" s="325">
        <v>14218.418402123472</v>
      </c>
      <c r="T940" s="325">
        <v>14218.418402123472</v>
      </c>
      <c r="U940" s="325">
        <v>14218.418402123472</v>
      </c>
      <c r="V940" s="2363">
        <f t="shared" ref="V940" si="744">R940/12*$C$3+(S940-R940)/11*3+(T940-S940)/10*2+(U940-T940)/9*1</f>
        <v>4739.4728007078238</v>
      </c>
      <c r="W940" s="325">
        <f t="shared" ref="W940" si="745">AC940-AB940-Y940-X940</f>
        <v>3210.4544900000001</v>
      </c>
      <c r="X940" s="782"/>
      <c r="Y940" s="325">
        <v>706.58650999999998</v>
      </c>
      <c r="Z940" s="325">
        <f>W940-V940</f>
        <v>-1529.0183107078237</v>
      </c>
      <c r="AA940" s="325"/>
      <c r="AB940" s="325">
        <v>0</v>
      </c>
      <c r="AC940" s="325">
        <v>3917.0410000000002</v>
      </c>
      <c r="AD940" s="925"/>
      <c r="AE940" s="953"/>
    </row>
    <row r="941" spans="1:31" s="2239" customFormat="1" x14ac:dyDescent="0.25">
      <c r="A941" s="217"/>
      <c r="B941" s="217">
        <v>1</v>
      </c>
      <c r="C941" s="849" t="s">
        <v>240</v>
      </c>
      <c r="D941" s="4"/>
      <c r="E941" s="4"/>
      <c r="F941" s="221">
        <v>200</v>
      </c>
      <c r="G941" s="186">
        <f t="shared" ref="G941:G942" si="746">F941/12*$C$3</f>
        <v>66.666666666666671</v>
      </c>
      <c r="H941" s="186">
        <v>15</v>
      </c>
      <c r="I941" s="186">
        <f t="shared" si="740"/>
        <v>22.388059701492537</v>
      </c>
      <c r="J941" s="1491"/>
      <c r="K941" s="1491"/>
      <c r="L941" s="125"/>
      <c r="M941" s="125"/>
      <c r="N941" s="125"/>
      <c r="O941" s="125"/>
      <c r="P941" s="125"/>
      <c r="Q941" s="125"/>
      <c r="R941" s="325"/>
      <c r="S941" s="325"/>
      <c r="T941" s="325"/>
      <c r="U941" s="325"/>
      <c r="V941" s="876"/>
      <c r="W941" s="325"/>
      <c r="X941" s="782"/>
      <c r="Y941" s="325"/>
      <c r="Z941" s="325"/>
      <c r="AA941" s="325"/>
      <c r="AB941" s="325"/>
      <c r="AC941" s="325"/>
      <c r="AD941" s="925"/>
      <c r="AE941" s="953"/>
    </row>
    <row r="942" spans="1:31" s="2239" customFormat="1" x14ac:dyDescent="0.25">
      <c r="A942" s="217"/>
      <c r="B942" s="217">
        <v>1</v>
      </c>
      <c r="C942" s="849" t="s">
        <v>64</v>
      </c>
      <c r="D942" s="4"/>
      <c r="E942" s="4"/>
      <c r="F942" s="221">
        <v>1700</v>
      </c>
      <c r="G942" s="186">
        <f t="shared" si="746"/>
        <v>566.66666666666663</v>
      </c>
      <c r="H942" s="186">
        <v>440</v>
      </c>
      <c r="I942" s="186">
        <f t="shared" si="740"/>
        <v>77.601410934744266</v>
      </c>
      <c r="J942" s="1491"/>
      <c r="K942" s="1491"/>
      <c r="L942" s="125"/>
      <c r="M942" s="125"/>
      <c r="N942" s="125"/>
      <c r="O942" s="125"/>
      <c r="P942" s="125"/>
      <c r="Q942" s="125"/>
      <c r="R942" s="325"/>
      <c r="S942" s="325"/>
      <c r="T942" s="325"/>
      <c r="U942" s="325"/>
      <c r="V942" s="2363"/>
      <c r="W942" s="325"/>
      <c r="X942" s="782"/>
      <c r="Y942" s="325"/>
      <c r="Z942" s="325"/>
      <c r="AA942" s="325"/>
      <c r="AB942" s="325"/>
      <c r="AC942" s="325"/>
      <c r="AD942" s="925"/>
      <c r="AE942" s="953"/>
    </row>
    <row r="943" spans="1:31" s="2239" customFormat="1" x14ac:dyDescent="0.25">
      <c r="A943" s="217"/>
      <c r="B943" s="217">
        <v>1</v>
      </c>
      <c r="C943" s="849" t="s">
        <v>320</v>
      </c>
      <c r="D943" s="4"/>
      <c r="E943" s="4"/>
      <c r="F943" s="221"/>
      <c r="G943" s="186"/>
      <c r="H943" s="186">
        <v>109</v>
      </c>
      <c r="I943" s="186"/>
      <c r="J943" s="1491"/>
      <c r="K943" s="1491"/>
      <c r="L943" s="125"/>
      <c r="M943" s="125"/>
      <c r="N943" s="125"/>
      <c r="O943" s="125"/>
      <c r="P943" s="125"/>
      <c r="Q943" s="125"/>
      <c r="R943" s="325"/>
      <c r="S943" s="325"/>
      <c r="T943" s="325"/>
      <c r="U943" s="325"/>
      <c r="V943" s="2363"/>
      <c r="W943" s="325"/>
      <c r="X943" s="782"/>
      <c r="Y943" s="325"/>
      <c r="Z943" s="325"/>
      <c r="AA943" s="325"/>
      <c r="AB943" s="325"/>
      <c r="AC943" s="325"/>
      <c r="AD943" s="925"/>
      <c r="AE943" s="953"/>
    </row>
    <row r="944" spans="1:31" s="2239" customFormat="1" ht="30" x14ac:dyDescent="0.25">
      <c r="A944" s="217"/>
      <c r="B944" s="217">
        <v>1</v>
      </c>
      <c r="C944" s="849" t="s">
        <v>121</v>
      </c>
      <c r="D944" s="4"/>
      <c r="E944" s="4"/>
      <c r="F944" s="221">
        <v>824</v>
      </c>
      <c r="G944" s="186">
        <f t="shared" ref="G944:G952" si="747">F944/12*$C$3</f>
        <v>274.66666666666669</v>
      </c>
      <c r="H944" s="186">
        <v>182</v>
      </c>
      <c r="I944" s="186">
        <f>H944/G944*100</f>
        <v>66.262135922330089</v>
      </c>
      <c r="J944" s="1491"/>
      <c r="K944" s="1491"/>
      <c r="L944" s="125"/>
      <c r="M944" s="125"/>
      <c r="N944" s="125"/>
      <c r="O944" s="125"/>
      <c r="P944" s="125"/>
      <c r="Q944" s="125"/>
      <c r="R944" s="325"/>
      <c r="S944" s="325"/>
      <c r="T944" s="325"/>
      <c r="U944" s="325"/>
      <c r="V944" s="2363"/>
      <c r="W944" s="325"/>
      <c r="X944" s="782"/>
      <c r="Y944" s="325"/>
      <c r="Z944" s="325"/>
      <c r="AA944" s="325"/>
      <c r="AB944" s="325"/>
      <c r="AC944" s="325"/>
      <c r="AD944" s="925"/>
      <c r="AE944" s="953"/>
    </row>
    <row r="945" spans="1:31" s="2239" customFormat="1" ht="45" x14ac:dyDescent="0.25">
      <c r="A945" s="217"/>
      <c r="B945" s="217">
        <v>1</v>
      </c>
      <c r="C945" s="849" t="s">
        <v>332</v>
      </c>
      <c r="D945" s="4"/>
      <c r="E945" s="4"/>
      <c r="F945" s="221"/>
      <c r="G945" s="186"/>
      <c r="H945" s="186">
        <v>36</v>
      </c>
      <c r="I945" s="186"/>
      <c r="J945" s="1491"/>
      <c r="K945" s="1491"/>
      <c r="L945" s="125"/>
      <c r="M945" s="125"/>
      <c r="N945" s="125"/>
      <c r="O945" s="125"/>
      <c r="P945" s="125"/>
      <c r="Q945" s="125"/>
      <c r="R945" s="325"/>
      <c r="S945" s="325"/>
      <c r="T945" s="325"/>
      <c r="U945" s="325"/>
      <c r="V945" s="2363"/>
      <c r="W945" s="325"/>
      <c r="X945" s="782"/>
      <c r="Y945" s="325"/>
      <c r="Z945" s="325"/>
      <c r="AA945" s="325"/>
      <c r="AB945" s="325"/>
      <c r="AC945" s="325"/>
      <c r="AD945" s="925"/>
      <c r="AE945" s="953"/>
    </row>
    <row r="946" spans="1:31" s="2239" customFormat="1" x14ac:dyDescent="0.25">
      <c r="A946" s="217"/>
      <c r="B946" s="217">
        <v>1</v>
      </c>
      <c r="C946" s="849" t="s">
        <v>457</v>
      </c>
      <c r="D946" s="4"/>
      <c r="E946" s="4"/>
      <c r="F946" s="221">
        <v>350</v>
      </c>
      <c r="G946" s="186">
        <f t="shared" si="747"/>
        <v>116.66666666666667</v>
      </c>
      <c r="H946" s="186">
        <v>14</v>
      </c>
      <c r="I946" s="186">
        <f>H946/G946*100</f>
        <v>12</v>
      </c>
      <c r="J946" s="1491"/>
      <c r="K946" s="1491"/>
      <c r="L946" s="125"/>
      <c r="M946" s="125"/>
      <c r="N946" s="125"/>
      <c r="O946" s="125"/>
      <c r="P946" s="125"/>
      <c r="Q946" s="125"/>
      <c r="R946" s="325"/>
      <c r="S946" s="325"/>
      <c r="T946" s="325"/>
      <c r="U946" s="325"/>
      <c r="V946" s="2363"/>
      <c r="W946" s="325"/>
      <c r="X946" s="782"/>
      <c r="Y946" s="325"/>
      <c r="Z946" s="325"/>
      <c r="AA946" s="325"/>
      <c r="AB946" s="325"/>
      <c r="AC946" s="325"/>
      <c r="AD946" s="925"/>
      <c r="AE946" s="953"/>
    </row>
    <row r="947" spans="1:31" s="2239" customFormat="1" x14ac:dyDescent="0.25">
      <c r="A947" s="217"/>
      <c r="B947" s="217">
        <v>1</v>
      </c>
      <c r="C947" s="849" t="s">
        <v>471</v>
      </c>
      <c r="D947" s="4"/>
      <c r="E947" s="4"/>
      <c r="F947" s="221"/>
      <c r="G947" s="186"/>
      <c r="H947" s="186">
        <v>215</v>
      </c>
      <c r="I947" s="186"/>
      <c r="J947" s="1491"/>
      <c r="K947" s="1491"/>
      <c r="L947" s="125"/>
      <c r="M947" s="125"/>
      <c r="N947" s="125"/>
      <c r="O947" s="125"/>
      <c r="P947" s="125"/>
      <c r="Q947" s="125"/>
      <c r="R947" s="325"/>
      <c r="S947" s="325"/>
      <c r="T947" s="325"/>
      <c r="U947" s="325"/>
      <c r="V947" s="2363"/>
      <c r="W947" s="325"/>
      <c r="X947" s="782"/>
      <c r="Y947" s="325"/>
      <c r="Z947" s="325"/>
      <c r="AA947" s="325"/>
      <c r="AB947" s="325"/>
      <c r="AC947" s="325"/>
      <c r="AD947" s="925"/>
      <c r="AE947" s="953"/>
    </row>
    <row r="948" spans="1:31" s="2239" customFormat="1" ht="105" x14ac:dyDescent="0.25">
      <c r="A948" s="217"/>
      <c r="B948" s="217"/>
      <c r="C948" s="849" t="s">
        <v>299</v>
      </c>
      <c r="D948" s="4"/>
      <c r="E948" s="4"/>
      <c r="F948" s="221">
        <v>400</v>
      </c>
      <c r="G948" s="186">
        <f t="shared" si="747"/>
        <v>133.33333333333334</v>
      </c>
      <c r="H948" s="186">
        <v>16</v>
      </c>
      <c r="I948" s="186">
        <f t="shared" ref="I948" si="748">H948/G948*100</f>
        <v>12</v>
      </c>
      <c r="J948" s="1491"/>
      <c r="K948" s="1491"/>
      <c r="L948" s="125"/>
      <c r="M948" s="125"/>
      <c r="N948" s="125"/>
      <c r="O948" s="125"/>
      <c r="P948" s="125"/>
      <c r="Q948" s="125"/>
      <c r="R948" s="325"/>
      <c r="S948" s="325"/>
      <c r="T948" s="325"/>
      <c r="U948" s="325"/>
      <c r="V948" s="2363"/>
      <c r="W948" s="325"/>
      <c r="X948" s="782"/>
      <c r="Y948" s="325"/>
      <c r="Z948" s="325"/>
      <c r="AA948" s="325"/>
      <c r="AB948" s="325"/>
      <c r="AC948" s="325"/>
      <c r="AD948" s="925"/>
      <c r="AE948" s="953"/>
    </row>
    <row r="949" spans="1:31" s="2239" customFormat="1" ht="60" x14ac:dyDescent="0.25">
      <c r="A949" s="217"/>
      <c r="B949" s="217"/>
      <c r="C949" s="849" t="s">
        <v>336</v>
      </c>
      <c r="D949" s="4"/>
      <c r="E949" s="4"/>
      <c r="F949" s="221">
        <v>80</v>
      </c>
      <c r="G949" s="186">
        <f t="shared" si="747"/>
        <v>26.666666666666668</v>
      </c>
      <c r="H949" s="186">
        <v>30</v>
      </c>
      <c r="I949" s="186">
        <f>H949/G949*100</f>
        <v>112.5</v>
      </c>
      <c r="J949" s="1491"/>
      <c r="K949" s="1491"/>
      <c r="L949" s="125"/>
      <c r="M949" s="125"/>
      <c r="N949" s="125"/>
      <c r="O949" s="125"/>
      <c r="P949" s="125"/>
      <c r="Q949" s="125"/>
      <c r="R949" s="325"/>
      <c r="S949" s="325"/>
      <c r="T949" s="325"/>
      <c r="U949" s="325"/>
      <c r="V949" s="2363"/>
      <c r="W949" s="325"/>
      <c r="X949" s="782"/>
      <c r="Y949" s="325"/>
      <c r="Z949" s="325"/>
      <c r="AA949" s="325"/>
      <c r="AB949" s="325"/>
      <c r="AC949" s="325"/>
      <c r="AD949" s="925"/>
      <c r="AE949" s="953"/>
    </row>
    <row r="950" spans="1:31" s="2239" customFormat="1" ht="30" x14ac:dyDescent="0.25">
      <c r="A950" s="217">
        <v>1</v>
      </c>
      <c r="B950" s="217">
        <v>1</v>
      </c>
      <c r="C950" s="849" t="s">
        <v>255</v>
      </c>
      <c r="D950" s="4"/>
      <c r="E950" s="4"/>
      <c r="F950" s="221">
        <v>300</v>
      </c>
      <c r="G950" s="126">
        <f>F950/12*$C$3</f>
        <v>100</v>
      </c>
      <c r="H950" s="186">
        <v>54</v>
      </c>
      <c r="I950" s="186">
        <f t="shared" ref="I950:I958" si="749">H950/ROUND(G950,0)*100</f>
        <v>54</v>
      </c>
      <c r="J950" s="1491"/>
      <c r="K950" s="1491"/>
      <c r="L950" s="125"/>
      <c r="M950" s="125"/>
      <c r="N950" s="125"/>
      <c r="O950" s="125"/>
      <c r="P950" s="125"/>
      <c r="Q950" s="125"/>
      <c r="R950" s="325"/>
      <c r="S950" s="325"/>
      <c r="T950" s="325"/>
      <c r="U950" s="325"/>
      <c r="V950" s="2363"/>
      <c r="W950" s="325"/>
      <c r="X950" s="782"/>
      <c r="Y950" s="325"/>
      <c r="Z950" s="325"/>
      <c r="AA950" s="325"/>
      <c r="AB950" s="325"/>
      <c r="AC950" s="325"/>
      <c r="AD950" s="925"/>
      <c r="AE950" s="953"/>
    </row>
    <row r="951" spans="1:31" s="2239" customFormat="1" ht="30" x14ac:dyDescent="0.25">
      <c r="A951" s="217"/>
      <c r="B951" s="217">
        <v>1</v>
      </c>
      <c r="C951" s="849" t="s">
        <v>260</v>
      </c>
      <c r="D951" s="4"/>
      <c r="E951" s="4"/>
      <c r="F951" s="221">
        <v>450</v>
      </c>
      <c r="G951" s="126">
        <f>F951/12*$C$3</f>
        <v>150</v>
      </c>
      <c r="H951" s="186">
        <v>214</v>
      </c>
      <c r="I951" s="186">
        <f t="shared" si="749"/>
        <v>142.66666666666669</v>
      </c>
      <c r="J951" s="1491"/>
      <c r="K951" s="1491"/>
      <c r="L951" s="125"/>
      <c r="M951" s="125"/>
      <c r="N951" s="125"/>
      <c r="O951" s="125"/>
      <c r="P951" s="125"/>
      <c r="Q951" s="125"/>
      <c r="R951" s="325"/>
      <c r="S951" s="325"/>
      <c r="T951" s="325"/>
      <c r="U951" s="325"/>
      <c r="V951" s="2363"/>
      <c r="W951" s="325"/>
      <c r="X951" s="782"/>
      <c r="Y951" s="325"/>
      <c r="Z951" s="325"/>
      <c r="AA951" s="325"/>
      <c r="AB951" s="325"/>
      <c r="AC951" s="325"/>
      <c r="AD951" s="925"/>
      <c r="AE951" s="953"/>
    </row>
    <row r="952" spans="1:31" s="2239" customFormat="1" ht="30" x14ac:dyDescent="0.25">
      <c r="A952" s="217">
        <v>1</v>
      </c>
      <c r="B952" s="217">
        <v>1</v>
      </c>
      <c r="C952" s="536" t="s">
        <v>70</v>
      </c>
      <c r="D952" s="4"/>
      <c r="E952" s="4"/>
      <c r="F952" s="221">
        <v>400</v>
      </c>
      <c r="G952" s="126">
        <f t="shared" si="747"/>
        <v>133.33333333333334</v>
      </c>
      <c r="H952" s="186">
        <v>141</v>
      </c>
      <c r="I952" s="186">
        <f t="shared" si="749"/>
        <v>106.01503759398496</v>
      </c>
      <c r="J952" s="1491"/>
      <c r="K952" s="1491"/>
      <c r="L952" s="125"/>
      <c r="M952" s="125"/>
      <c r="N952" s="125"/>
      <c r="O952" s="125"/>
      <c r="P952" s="125"/>
      <c r="Q952" s="125"/>
      <c r="R952" s="325"/>
      <c r="S952" s="325"/>
      <c r="T952" s="325"/>
      <c r="U952" s="325"/>
      <c r="V952" s="2363"/>
      <c r="W952" s="325"/>
      <c r="X952" s="782"/>
      <c r="Y952" s="325"/>
      <c r="Z952" s="325"/>
      <c r="AA952" s="325"/>
      <c r="AB952" s="325"/>
      <c r="AC952" s="325"/>
      <c r="AD952" s="925"/>
      <c r="AE952" s="953"/>
    </row>
    <row r="953" spans="1:31" s="2239" customFormat="1" ht="86.25" x14ac:dyDescent="0.25">
      <c r="A953" s="217"/>
      <c r="B953" s="217">
        <v>1</v>
      </c>
      <c r="C953" s="473" t="s">
        <v>464</v>
      </c>
      <c r="D953" s="4"/>
      <c r="E953" s="4"/>
      <c r="F953" s="3144">
        <f>F898</f>
        <v>5209</v>
      </c>
      <c r="G953" s="3144">
        <f>G898</f>
        <v>1736.3333333333333</v>
      </c>
      <c r="H953" s="3144">
        <f>H898</f>
        <v>2137</v>
      </c>
      <c r="I953" s="746">
        <f t="shared" si="749"/>
        <v>123.09907834101384</v>
      </c>
      <c r="J953" s="1491"/>
      <c r="K953" s="1491"/>
      <c r="L953" s="125"/>
      <c r="M953" s="125"/>
      <c r="N953" s="125"/>
      <c r="O953" s="125"/>
      <c r="P953" s="125"/>
      <c r="Q953" s="125"/>
      <c r="R953" s="325">
        <f>R898</f>
        <v>23269.929700000001</v>
      </c>
      <c r="S953" s="325">
        <f>S898</f>
        <v>23269.929700000001</v>
      </c>
      <c r="T953" s="325">
        <f>T898</f>
        <v>23269.929700000001</v>
      </c>
      <c r="U953" s="325">
        <f>U898</f>
        <v>23269.929700000001</v>
      </c>
      <c r="V953" s="2363">
        <f t="shared" ref="V953" si="750">R953/12*$C$3</f>
        <v>7756.6432333333332</v>
      </c>
      <c r="W953" s="325">
        <f t="shared" ref="W953:AC953" si="751">W898</f>
        <v>9425.4052400000019</v>
      </c>
      <c r="X953" s="782">
        <f t="shared" si="751"/>
        <v>0</v>
      </c>
      <c r="Y953" s="325">
        <f t="shared" si="751"/>
        <v>0</v>
      </c>
      <c r="Z953" s="325">
        <f t="shared" si="751"/>
        <v>1668.7620066666686</v>
      </c>
      <c r="AA953" s="325">
        <f t="shared" si="751"/>
        <v>0</v>
      </c>
      <c r="AB953" s="325">
        <f t="shared" si="751"/>
        <v>-156.89618000000002</v>
      </c>
      <c r="AC953" s="325">
        <f t="shared" si="751"/>
        <v>9268.5090600000021</v>
      </c>
      <c r="AD953" s="925"/>
      <c r="AE953" s="953"/>
    </row>
    <row r="954" spans="1:31" s="2239" customFormat="1" ht="29.25" x14ac:dyDescent="0.25">
      <c r="A954" s="217"/>
      <c r="B954" s="217">
        <v>1</v>
      </c>
      <c r="C954" s="520" t="s">
        <v>256</v>
      </c>
      <c r="D954" s="4"/>
      <c r="E954" s="4"/>
      <c r="F954" s="320">
        <f>F920+F888</f>
        <v>50700</v>
      </c>
      <c r="G954" s="320">
        <f>G920+G888</f>
        <v>16900</v>
      </c>
      <c r="H954" s="320">
        <f>H920+H888</f>
        <v>12413.665000000001</v>
      </c>
      <c r="I954" s="746">
        <f t="shared" si="749"/>
        <v>73.453639053254435</v>
      </c>
      <c r="J954" s="1491"/>
      <c r="K954" s="1491"/>
      <c r="L954" s="125"/>
      <c r="M954" s="125"/>
      <c r="N954" s="125"/>
      <c r="O954" s="125"/>
      <c r="P954" s="125"/>
      <c r="Q954" s="125"/>
      <c r="R954" s="325"/>
      <c r="S954" s="325"/>
      <c r="T954" s="325"/>
      <c r="U954" s="325"/>
      <c r="V954" s="2363"/>
      <c r="W954" s="325"/>
      <c r="X954" s="782"/>
      <c r="Y954" s="325"/>
      <c r="Z954" s="325"/>
      <c r="AA954" s="325"/>
      <c r="AB954" s="325"/>
      <c r="AC954" s="325"/>
      <c r="AD954" s="914"/>
      <c r="AE954" s="953"/>
    </row>
    <row r="955" spans="1:31" s="2239" customFormat="1" ht="43.5" x14ac:dyDescent="0.25">
      <c r="A955" s="217"/>
      <c r="B955" s="217">
        <v>1</v>
      </c>
      <c r="C955" s="520" t="s">
        <v>269</v>
      </c>
      <c r="D955" s="1744"/>
      <c r="E955" s="4"/>
      <c r="F955" s="320">
        <f>F903</f>
        <v>20077</v>
      </c>
      <c r="G955" s="320">
        <f>G903</f>
        <v>6692.3333333333321</v>
      </c>
      <c r="H955" s="320">
        <f>H903</f>
        <v>7163</v>
      </c>
      <c r="I955" s="746">
        <f t="shared" si="749"/>
        <v>107.03825463239689</v>
      </c>
      <c r="J955" s="1491"/>
      <c r="K955" s="1491"/>
      <c r="L955" s="125"/>
      <c r="M955" s="125"/>
      <c r="N955" s="125"/>
      <c r="O955" s="125"/>
      <c r="P955" s="125"/>
      <c r="Q955" s="125"/>
      <c r="R955" s="325"/>
      <c r="S955" s="325"/>
      <c r="T955" s="325"/>
      <c r="U955" s="325"/>
      <c r="V955" s="2363"/>
      <c r="W955" s="325"/>
      <c r="X955" s="782"/>
      <c r="Y955" s="325"/>
      <c r="Z955" s="325"/>
      <c r="AA955" s="325"/>
      <c r="AB955" s="325"/>
      <c r="AC955" s="325"/>
      <c r="AD955" s="914"/>
      <c r="AE955" s="953"/>
    </row>
    <row r="956" spans="1:31" s="2239" customFormat="1" ht="29.25" x14ac:dyDescent="0.25">
      <c r="A956" s="217">
        <v>1</v>
      </c>
      <c r="B956" s="217">
        <v>1</v>
      </c>
      <c r="C956" s="520" t="s">
        <v>257</v>
      </c>
      <c r="D956" s="1243"/>
      <c r="E956" s="523"/>
      <c r="F956" s="320">
        <f>F932+F892</f>
        <v>41888.276595744683</v>
      </c>
      <c r="G956" s="320">
        <f>G932+G892</f>
        <v>13962.758865248226</v>
      </c>
      <c r="H956" s="320">
        <f>H932+H892+H907+H911</f>
        <v>12773.992553191489</v>
      </c>
      <c r="I956" s="746">
        <f t="shared" si="749"/>
        <v>91.484584639343183</v>
      </c>
      <c r="J956" s="1491"/>
      <c r="K956" s="1491"/>
      <c r="L956" s="125"/>
      <c r="M956" s="125"/>
      <c r="N956" s="125"/>
      <c r="O956" s="125"/>
      <c r="P956" s="125"/>
      <c r="Q956" s="125"/>
      <c r="R956" s="2289"/>
      <c r="S956" s="2289"/>
      <c r="T956" s="2289"/>
      <c r="U956" s="2289"/>
      <c r="V956" s="2364"/>
      <c r="W956" s="2289"/>
      <c r="X956" s="2590"/>
      <c r="Y956" s="2289"/>
      <c r="Z956" s="2289"/>
      <c r="AA956" s="2289"/>
      <c r="AB956" s="2289"/>
      <c r="AC956" s="2289"/>
      <c r="AD956" s="929"/>
      <c r="AE956" s="1916"/>
    </row>
    <row r="957" spans="1:31" s="2239" customFormat="1" ht="29.25" x14ac:dyDescent="0.25">
      <c r="A957" s="217"/>
      <c r="B957" s="217">
        <v>1</v>
      </c>
      <c r="C957" s="520" t="s">
        <v>258</v>
      </c>
      <c r="D957" s="2144"/>
      <c r="E957" s="2144"/>
      <c r="F957" s="320">
        <f>F896+F937+F939</f>
        <v>6700</v>
      </c>
      <c r="G957" s="320">
        <f t="shared" ref="G957:H957" si="752">G896+G937+G939</f>
        <v>2233.3333333333335</v>
      </c>
      <c r="H957" s="320">
        <f t="shared" si="752"/>
        <v>3852</v>
      </c>
      <c r="I957" s="2495">
        <f t="shared" si="749"/>
        <v>172.50335871025527</v>
      </c>
      <c r="J957" s="2499"/>
      <c r="K957" s="2499"/>
      <c r="L957" s="2495"/>
      <c r="M957" s="2495"/>
      <c r="N957" s="2495"/>
      <c r="O957" s="2495"/>
      <c r="P957" s="2495"/>
      <c r="Q957" s="2495"/>
      <c r="R957" s="2289"/>
      <c r="S957" s="2289"/>
      <c r="T957" s="2289"/>
      <c r="U957" s="2289"/>
      <c r="V957" s="876"/>
      <c r="W957" s="2289"/>
      <c r="X957" s="2590"/>
      <c r="Y957" s="2289"/>
      <c r="Z957" s="2289"/>
      <c r="AA957" s="2289"/>
      <c r="AB957" s="2289"/>
      <c r="AC957" s="2289"/>
      <c r="AD957" s="2497"/>
      <c r="AE957" s="1916"/>
    </row>
    <row r="958" spans="1:31" s="2239" customFormat="1" x14ac:dyDescent="0.25">
      <c r="A958" s="217"/>
      <c r="B958" s="217">
        <v>1</v>
      </c>
      <c r="C958" s="1135" t="s">
        <v>133</v>
      </c>
      <c r="D958" s="2144"/>
      <c r="E958" s="2144"/>
      <c r="F958" s="320">
        <f>F954+F955+F957+F892*2.6+F935/4.2+F953*2.6+F936*2.6</f>
        <v>198293.64761904764</v>
      </c>
      <c r="G958" s="320">
        <f t="shared" ref="G958" si="753">G954+G955+G957+G892*2.6+G935/4.2+G953*2.6+G936*2.6</f>
        <v>66097.882539682541</v>
      </c>
      <c r="H958" s="320">
        <f>H954+H955+H957+H892*2.6+H935/4.2+H953*2.6+H936*2.6+H907*2.6+H911*2.6</f>
        <v>61667.419761904763</v>
      </c>
      <c r="I958" s="2495">
        <f t="shared" si="749"/>
        <v>93.296952648952711</v>
      </c>
      <c r="J958" s="2499"/>
      <c r="K958" s="2499"/>
      <c r="L958" s="2495"/>
      <c r="M958" s="2495"/>
      <c r="N958" s="2495"/>
      <c r="O958" s="2495"/>
      <c r="P958" s="2495"/>
      <c r="Q958" s="2495"/>
      <c r="R958" s="2289">
        <f>R940+R936+R920+R903+R898+R887+R886+R927</f>
        <v>266083.60132212343</v>
      </c>
      <c r="S958" s="2289">
        <f t="shared" ref="S958:AC958" si="754">S940+S936+S920+S903+S898+S887+S886+S927</f>
        <v>268529.95712212345</v>
      </c>
      <c r="T958" s="2289">
        <f t="shared" si="754"/>
        <v>268529.95712212345</v>
      </c>
      <c r="U958" s="2289">
        <f t="shared" ref="U958" si="755">U940+U936+U920+U903+U898+U887+U886+U927</f>
        <v>268529.95712212345</v>
      </c>
      <c r="V958" s="2561">
        <f t="shared" si="754"/>
        <v>89361.72171949569</v>
      </c>
      <c r="W958" s="2289">
        <f t="shared" si="754"/>
        <v>88145.269400000005</v>
      </c>
      <c r="X958" s="2590">
        <f t="shared" si="754"/>
        <v>0</v>
      </c>
      <c r="Y958" s="2289">
        <f t="shared" si="754"/>
        <v>705.56115</v>
      </c>
      <c r="Z958" s="2289">
        <f t="shared" si="754"/>
        <v>-1216.4523194956951</v>
      </c>
      <c r="AA958" s="2289">
        <f t="shared" si="754"/>
        <v>-312.91401000000002</v>
      </c>
      <c r="AB958" s="2289">
        <f t="shared" si="754"/>
        <v>-279.74574999999999</v>
      </c>
      <c r="AC958" s="2289">
        <f t="shared" si="754"/>
        <v>88571.084799999997</v>
      </c>
      <c r="AD958" s="931"/>
      <c r="AE958" s="1916"/>
    </row>
    <row r="959" spans="1:31" s="2239" customFormat="1" x14ac:dyDescent="0.25">
      <c r="A959" s="217">
        <v>1</v>
      </c>
      <c r="B959" s="217">
        <v>1</v>
      </c>
      <c r="C959" s="2" t="s">
        <v>28</v>
      </c>
      <c r="D959" s="2"/>
      <c r="E959" s="2"/>
      <c r="F959" s="52"/>
      <c r="G959" s="2501"/>
      <c r="H959" s="2501"/>
      <c r="I959" s="2501"/>
      <c r="J959" s="2499"/>
      <c r="K959" s="2499"/>
      <c r="L959" s="2495"/>
      <c r="M959" s="2495"/>
      <c r="N959" s="2495"/>
      <c r="O959" s="2495"/>
      <c r="P959" s="2495"/>
      <c r="Q959" s="2495"/>
      <c r="R959" s="369"/>
      <c r="S959" s="369"/>
      <c r="T959" s="369"/>
      <c r="U959" s="369"/>
      <c r="V959" s="2364"/>
      <c r="W959" s="369"/>
      <c r="X959" s="1123"/>
      <c r="Y959" s="369"/>
      <c r="Z959" s="369"/>
      <c r="AA959" s="369"/>
      <c r="AB959" s="369"/>
      <c r="AC959" s="369"/>
      <c r="AD959" s="2502"/>
      <c r="AE959" s="2250"/>
    </row>
    <row r="960" spans="1:31" s="2239" customFormat="1" x14ac:dyDescent="0.25">
      <c r="A960" s="217">
        <v>1</v>
      </c>
      <c r="B960" s="217">
        <v>1</v>
      </c>
      <c r="C960" s="3" t="s">
        <v>23</v>
      </c>
      <c r="D960" s="3"/>
      <c r="E960" s="2503">
        <v>300</v>
      </c>
      <c r="F960" s="255">
        <v>260</v>
      </c>
      <c r="G960" s="126">
        <f t="shared" ref="G960:G962" si="756">ROUND(F960/12*$C$3,0)</f>
        <v>87</v>
      </c>
      <c r="H960" s="126">
        <v>63</v>
      </c>
      <c r="I960" s="126">
        <f>H960/G960*100</f>
        <v>72.41379310344827</v>
      </c>
      <c r="J960" s="827">
        <v>6</v>
      </c>
      <c r="K960" s="155">
        <f>N960/H960</f>
        <v>4.7777777777777777</v>
      </c>
      <c r="L960" s="156">
        <f>ROUND(F960*J960,0)</f>
        <v>1560</v>
      </c>
      <c r="M960" s="156">
        <f t="shared" ref="M960:M961" si="757">ROUND(L960/12*$C$3,0)</f>
        <v>520</v>
      </c>
      <c r="N960" s="156">
        <v>301</v>
      </c>
      <c r="O960" s="156">
        <f>N960/M960*100</f>
        <v>57.884615384615387</v>
      </c>
      <c r="P960" s="156">
        <f>ROUND(L960/E960,0)</f>
        <v>5</v>
      </c>
      <c r="Q960" s="156">
        <f>N960/$C$3*12/P960</f>
        <v>180.6</v>
      </c>
      <c r="R960" s="325"/>
      <c r="S960" s="325"/>
      <c r="T960" s="325"/>
      <c r="U960" s="325"/>
      <c r="V960" s="2363"/>
      <c r="W960" s="325"/>
      <c r="X960" s="782"/>
      <c r="Y960" s="325"/>
      <c r="Z960" s="325"/>
      <c r="AA960" s="325"/>
      <c r="AB960" s="325"/>
      <c r="AC960" s="325"/>
      <c r="AD960" s="941"/>
      <c r="AE960" s="953"/>
    </row>
    <row r="961" spans="1:255" s="2239" customFormat="1" x14ac:dyDescent="0.25">
      <c r="A961" s="217">
        <v>1</v>
      </c>
      <c r="B961" s="217">
        <v>1</v>
      </c>
      <c r="C961" s="3" t="s">
        <v>63</v>
      </c>
      <c r="D961" s="3"/>
      <c r="E961" s="2503">
        <v>300</v>
      </c>
      <c r="F961" s="255">
        <v>210</v>
      </c>
      <c r="G961" s="126">
        <f t="shared" si="756"/>
        <v>70</v>
      </c>
      <c r="H961" s="126">
        <v>87</v>
      </c>
      <c r="I961" s="126">
        <f>H961/G961*100</f>
        <v>124.28571428571429</v>
      </c>
      <c r="J961" s="827">
        <v>7</v>
      </c>
      <c r="K961" s="155">
        <f>N961/H961</f>
        <v>9.6436781609195403</v>
      </c>
      <c r="L961" s="156">
        <f>ROUND(F961*J961,0)</f>
        <v>1470</v>
      </c>
      <c r="M961" s="156">
        <f t="shared" si="757"/>
        <v>490</v>
      </c>
      <c r="N961" s="156">
        <v>839</v>
      </c>
      <c r="O961" s="156">
        <f>N961/M961*100</f>
        <v>171.22448979591837</v>
      </c>
      <c r="P961" s="156">
        <f>ROUND(L961/E961,0)</f>
        <v>5</v>
      </c>
      <c r="Q961" s="156">
        <f>N961/$C$3*12/P961</f>
        <v>503.4</v>
      </c>
      <c r="R961" s="325"/>
      <c r="S961" s="325"/>
      <c r="T961" s="325"/>
      <c r="U961" s="325"/>
      <c r="V961" s="2363"/>
      <c r="W961" s="325"/>
      <c r="X961" s="782"/>
      <c r="Y961" s="325"/>
      <c r="Z961" s="325"/>
      <c r="AA961" s="325"/>
      <c r="AB961" s="325"/>
      <c r="AC961" s="325"/>
      <c r="AD961" s="941"/>
      <c r="AE961" s="953"/>
    </row>
    <row r="962" spans="1:255" s="2239" customFormat="1" x14ac:dyDescent="0.25">
      <c r="A962" s="217"/>
      <c r="B962" s="217">
        <v>1</v>
      </c>
      <c r="C962" s="3" t="s">
        <v>6</v>
      </c>
      <c r="D962" s="3"/>
      <c r="E962" s="2503">
        <v>300</v>
      </c>
      <c r="F962" s="255">
        <v>130</v>
      </c>
      <c r="G962" s="126">
        <f t="shared" si="756"/>
        <v>43</v>
      </c>
      <c r="H962" s="126">
        <v>67</v>
      </c>
      <c r="I962" s="126">
        <f>H962/G962*100</f>
        <v>155.81395348837211</v>
      </c>
      <c r="J962" s="827">
        <v>10</v>
      </c>
      <c r="K962" s="155">
        <f>N962/H962</f>
        <v>9.1940298507462686</v>
      </c>
      <c r="L962" s="156">
        <f>ROUND(F962*J962,0)</f>
        <v>1300</v>
      </c>
      <c r="M962" s="156">
        <f t="shared" ref="M962" si="758">ROUND(L962/12*$C$3,0)</f>
        <v>433</v>
      </c>
      <c r="N962" s="156">
        <v>616</v>
      </c>
      <c r="O962" s="156">
        <f>N962/M962*100</f>
        <v>142.26327944572748</v>
      </c>
      <c r="P962" s="156">
        <f>ROUND(L962/E962,0)</f>
        <v>4</v>
      </c>
      <c r="Q962" s="156">
        <f>N962/$C$3*12/P962</f>
        <v>462</v>
      </c>
      <c r="R962" s="325"/>
      <c r="S962" s="325"/>
      <c r="T962" s="325"/>
      <c r="U962" s="325"/>
      <c r="V962" s="2363"/>
      <c r="W962" s="325"/>
      <c r="X962" s="782"/>
      <c r="Y962" s="325"/>
      <c r="Z962" s="325"/>
      <c r="AA962" s="325"/>
      <c r="AB962" s="325"/>
      <c r="AC962" s="325"/>
      <c r="AD962" s="941"/>
      <c r="AE962" s="953"/>
    </row>
    <row r="963" spans="1:255" s="2239" customFormat="1" x14ac:dyDescent="0.25">
      <c r="A963" s="217">
        <v>1</v>
      </c>
      <c r="B963" s="217">
        <v>1</v>
      </c>
      <c r="C963" s="523" t="s">
        <v>13</v>
      </c>
      <c r="D963" s="523"/>
      <c r="E963" s="523"/>
      <c r="F963" s="1972">
        <f>SUM(F960:F962)</f>
        <v>600</v>
      </c>
      <c r="G963" s="1472">
        <f>SUM(G960:G962)</f>
        <v>200</v>
      </c>
      <c r="H963" s="1472">
        <f>SUM(H960:H962)</f>
        <v>217</v>
      </c>
      <c r="I963" s="1472">
        <f>H963/G963*100</f>
        <v>108.5</v>
      </c>
      <c r="J963" s="1973">
        <f>IF(F963=0,0,L963/F963)</f>
        <v>7.2166666666666668</v>
      </c>
      <c r="K963" s="199">
        <f>N963/H963</f>
        <v>8.0921658986175107</v>
      </c>
      <c r="L963" s="1472">
        <f>SUM(L960:L962)</f>
        <v>4330</v>
      </c>
      <c r="M963" s="1472">
        <f>SUM(M960:M962)</f>
        <v>1443</v>
      </c>
      <c r="N963" s="1472">
        <f>SUM(N960:N962)</f>
        <v>1756</v>
      </c>
      <c r="O963" s="156">
        <f>N963/M963*100</f>
        <v>121.69092169092168</v>
      </c>
      <c r="P963" s="1256">
        <f>SUM(P960:P962)</f>
        <v>14</v>
      </c>
      <c r="Q963" s="156">
        <f>N963/$C$3*12/P963</f>
        <v>376.28571428571428</v>
      </c>
      <c r="R963" s="2504"/>
      <c r="S963" s="2504"/>
      <c r="T963" s="2504"/>
      <c r="U963" s="2504"/>
      <c r="V963" s="2505"/>
      <c r="W963" s="2504"/>
      <c r="X963" s="2595"/>
      <c r="Y963" s="2504"/>
      <c r="Z963" s="2504"/>
      <c r="AA963" s="2504"/>
      <c r="AB963" s="2504"/>
      <c r="AC963" s="2504"/>
      <c r="AD963" s="1910"/>
      <c r="AE963" s="1910"/>
    </row>
    <row r="964" spans="1:255" s="2239" customFormat="1" ht="30" x14ac:dyDescent="0.25">
      <c r="A964" s="217">
        <v>1</v>
      </c>
      <c r="B964" s="217">
        <v>1</v>
      </c>
      <c r="C964" s="2" t="s">
        <v>122</v>
      </c>
      <c r="D964" s="2"/>
      <c r="E964" s="523"/>
      <c r="F964" s="1972"/>
      <c r="G964" s="1472"/>
      <c r="H964" s="1472"/>
      <c r="I964" s="1472"/>
      <c r="J964" s="1973"/>
      <c r="K964" s="199"/>
      <c r="L964" s="1472"/>
      <c r="M964" s="1472"/>
      <c r="N964" s="1472"/>
      <c r="O964" s="156"/>
      <c r="P964" s="156"/>
      <c r="Q964" s="156"/>
      <c r="R964" s="2504"/>
      <c r="S964" s="2504"/>
      <c r="T964" s="2504"/>
      <c r="U964" s="2504"/>
      <c r="V964" s="2505"/>
      <c r="W964" s="2504"/>
      <c r="X964" s="2595"/>
      <c r="Y964" s="2504"/>
      <c r="Z964" s="2504"/>
      <c r="AA964" s="2504"/>
      <c r="AB964" s="2504"/>
      <c r="AC964" s="2504"/>
      <c r="AD964" s="1910"/>
      <c r="AE964" s="1910"/>
    </row>
    <row r="965" spans="1:255" s="2239" customFormat="1" x14ac:dyDescent="0.25">
      <c r="A965" s="217"/>
      <c r="B965" s="217">
        <v>1</v>
      </c>
      <c r="C965" s="2237" t="s">
        <v>44</v>
      </c>
      <c r="D965" s="2237"/>
      <c r="E965" s="1955">
        <v>240</v>
      </c>
      <c r="F965" s="255">
        <v>1000</v>
      </c>
      <c r="G965" s="126">
        <f>ROUND(F965/12*$C$3,0)</f>
        <v>333</v>
      </c>
      <c r="H965" s="126">
        <v>345</v>
      </c>
      <c r="I965" s="126">
        <f t="shared" ref="I965:I971" si="759">H965/G965*100</f>
        <v>103.60360360360362</v>
      </c>
      <c r="J965" s="1614">
        <v>8</v>
      </c>
      <c r="K965" s="155">
        <f>N965/H965</f>
        <v>8.0115942028985501</v>
      </c>
      <c r="L965" s="156">
        <f>ROUND(F965*J965,0)</f>
        <v>8000</v>
      </c>
      <c r="M965" s="156">
        <f>ROUND(L965/12*$C$3,0)</f>
        <v>2667</v>
      </c>
      <c r="N965" s="156">
        <v>2764</v>
      </c>
      <c r="O965" s="156">
        <f>N965/M965*100</f>
        <v>103.63704536932883</v>
      </c>
      <c r="P965" s="156">
        <f>ROUND(L965/E965,0)</f>
        <v>33</v>
      </c>
      <c r="Q965" s="156">
        <f>N965/$C$3*12/P965</f>
        <v>251.27272727272728</v>
      </c>
      <c r="R965" s="325"/>
      <c r="S965" s="325"/>
      <c r="T965" s="325"/>
      <c r="U965" s="325"/>
      <c r="V965" s="2505"/>
      <c r="W965" s="2504"/>
      <c r="X965" s="2595"/>
      <c r="Y965" s="2504"/>
      <c r="Z965" s="2504"/>
      <c r="AA965" s="2504"/>
      <c r="AB965" s="325"/>
      <c r="AC965" s="325"/>
      <c r="AD965" s="941"/>
      <c r="AE965" s="953"/>
    </row>
    <row r="966" spans="1:255" s="150" customFormat="1" x14ac:dyDescent="0.25">
      <c r="A966" s="217">
        <v>1</v>
      </c>
      <c r="B966" s="217">
        <v>1</v>
      </c>
      <c r="C966" s="1345" t="s">
        <v>148</v>
      </c>
      <c r="D966" s="2414"/>
      <c r="E966" s="1975"/>
      <c r="F966" s="1972">
        <f>SUM(F965:F965)</f>
        <v>1000</v>
      </c>
      <c r="G966" s="526">
        <f>SUM(G965:G965)</f>
        <v>333</v>
      </c>
      <c r="H966" s="526">
        <f>SUM(H965:H965)</f>
        <v>345</v>
      </c>
      <c r="I966" s="526">
        <f t="shared" si="759"/>
        <v>103.60360360360362</v>
      </c>
      <c r="J966" s="2365">
        <f>L966/F966</f>
        <v>8</v>
      </c>
      <c r="K966" s="155">
        <f>N966/H966</f>
        <v>8.0115942028985501</v>
      </c>
      <c r="L966" s="1114">
        <f>SUM(L965:L965)</f>
        <v>8000</v>
      </c>
      <c r="M966" s="1114">
        <f>SUM(M965:M965)</f>
        <v>2667</v>
      </c>
      <c r="N966" s="1114">
        <f>SUM(N965:N965)</f>
        <v>2764</v>
      </c>
      <c r="O966" s="1114">
        <f>N966/M966*100</f>
        <v>103.63704536932883</v>
      </c>
      <c r="P966" s="1114">
        <f>SUM(P965:P965)</f>
        <v>33</v>
      </c>
      <c r="Q966" s="156">
        <f>N966/$C$3*12/P966</f>
        <v>251.27272727272728</v>
      </c>
      <c r="R966" s="2288"/>
      <c r="S966" s="2288"/>
      <c r="T966" s="2288"/>
      <c r="U966" s="2288"/>
      <c r="V966" s="2505"/>
      <c r="W966" s="2504"/>
      <c r="X966" s="2595"/>
      <c r="Y966" s="2504"/>
      <c r="Z966" s="2504"/>
      <c r="AA966" s="2504"/>
      <c r="AB966" s="2374"/>
      <c r="AC966" s="2374"/>
      <c r="AD966" s="914"/>
      <c r="AE966" s="2377"/>
    </row>
    <row r="967" spans="1:255" s="2239" customFormat="1" ht="29.25" x14ac:dyDescent="0.25">
      <c r="A967" s="217">
        <v>1</v>
      </c>
      <c r="B967" s="217">
        <v>1</v>
      </c>
      <c r="C967" s="705" t="s">
        <v>134</v>
      </c>
      <c r="D967" s="705"/>
      <c r="E967" s="705"/>
      <c r="F967" s="1972">
        <f>SUM(F966,F963)</f>
        <v>1600</v>
      </c>
      <c r="G967" s="2507">
        <f>SUM(G966,G963)</f>
        <v>533</v>
      </c>
      <c r="H967" s="2507">
        <f>SUM(H966,H963)</f>
        <v>562</v>
      </c>
      <c r="I967" s="2507">
        <f t="shared" si="759"/>
        <v>105.44090056285178</v>
      </c>
      <c r="J967" s="2365">
        <f>L967/F967</f>
        <v>7.7062499999999998</v>
      </c>
      <c r="K967" s="1252">
        <f>N967/H967</f>
        <v>8.042704626334519</v>
      </c>
      <c r="L967" s="2507">
        <f>SUM(L966,L963)</f>
        <v>12330</v>
      </c>
      <c r="M967" s="2507">
        <f>SUM(M966,M963)</f>
        <v>4110</v>
      </c>
      <c r="N967" s="2507">
        <f>SUM(N966,N963)</f>
        <v>4520</v>
      </c>
      <c r="O967" s="156">
        <f>N967/M967*100</f>
        <v>109.97566909975669</v>
      </c>
      <c r="P967" s="2507">
        <f>SUM(P966,P963)</f>
        <v>47</v>
      </c>
      <c r="Q967" s="156">
        <f>N967/$C$3*12/P967</f>
        <v>288.51063829787233</v>
      </c>
      <c r="R967" s="2289">
        <v>39335.946069847683</v>
      </c>
      <c r="S967" s="2289">
        <v>39335.946069847683</v>
      </c>
      <c r="T967" s="2289">
        <v>39335.946069847683</v>
      </c>
      <c r="U967" s="2289">
        <v>39335.946069847683</v>
      </c>
      <c r="V967" s="2363">
        <f t="shared" ref="V967" si="760">R967/12*$C$3+(S967-R967)/11*3+(T967-S967)/10*2+(U967-T967)/9*1</f>
        <v>13111.98202328256</v>
      </c>
      <c r="W967" s="325">
        <f t="shared" ref="W967" si="761">AC967-AB967-Y967-X967</f>
        <v>13303.532540000002</v>
      </c>
      <c r="X967" s="782"/>
      <c r="Y967" s="325"/>
      <c r="Z967" s="325">
        <f>W967-V967</f>
        <v>191.5505167174415</v>
      </c>
      <c r="AA967" s="325"/>
      <c r="AB967" s="325">
        <v>-54.628140000000002</v>
      </c>
      <c r="AC967" s="325">
        <v>13248.904400000001</v>
      </c>
      <c r="AD967" s="1916"/>
      <c r="AE967" s="1916"/>
    </row>
    <row r="968" spans="1:255" s="2239" customFormat="1" x14ac:dyDescent="0.25">
      <c r="A968" s="217">
        <v>1</v>
      </c>
      <c r="B968" s="217">
        <v>1</v>
      </c>
      <c r="C968" s="705" t="s">
        <v>194</v>
      </c>
      <c r="D968" s="705"/>
      <c r="E968" s="705"/>
      <c r="F968" s="279">
        <f>F971</f>
        <v>5000</v>
      </c>
      <c r="G968" s="2507">
        <f t="shared" ref="G968:G971" si="762">ROUND(F968/12*$C$3,0)</f>
        <v>1667</v>
      </c>
      <c r="H968" s="2507">
        <f>H971</f>
        <v>1305</v>
      </c>
      <c r="I968" s="2507">
        <f t="shared" si="759"/>
        <v>78.284343131373717</v>
      </c>
      <c r="J968" s="1977"/>
      <c r="K968" s="1239"/>
      <c r="L968" s="2509"/>
      <c r="M968" s="2509"/>
      <c r="N968" s="2509"/>
      <c r="O968" s="281"/>
      <c r="P968" s="2509"/>
      <c r="Q968" s="281"/>
      <c r="R968" s="2393"/>
      <c r="S968" s="2393"/>
      <c r="T968" s="2393"/>
      <c r="U968" s="2393"/>
      <c r="V968" s="2364"/>
      <c r="W968" s="2714"/>
      <c r="X968" s="2715"/>
      <c r="Y968" s="2714"/>
      <c r="Z968" s="2714"/>
      <c r="AA968" s="2714"/>
      <c r="AB968" s="2393"/>
      <c r="AC968" s="2393"/>
      <c r="AD968" s="1916"/>
      <c r="AE968" s="1923"/>
    </row>
    <row r="969" spans="1:255" s="2239" customFormat="1" x14ac:dyDescent="0.25">
      <c r="A969" s="217">
        <v>1</v>
      </c>
      <c r="B969" s="217">
        <v>1</v>
      </c>
      <c r="C969" s="699" t="s">
        <v>195</v>
      </c>
      <c r="D969" s="699"/>
      <c r="E969" s="699"/>
      <c r="F969" s="223">
        <f>F971-F970</f>
        <v>4994</v>
      </c>
      <c r="G969" s="2508">
        <f t="shared" si="762"/>
        <v>1665</v>
      </c>
      <c r="H969" s="2508">
        <f>H971-H970</f>
        <v>1301</v>
      </c>
      <c r="I969" s="2508">
        <f t="shared" si="759"/>
        <v>78.138138138138132</v>
      </c>
      <c r="J969" s="1724"/>
      <c r="K969" s="1239"/>
      <c r="L969" s="2562"/>
      <c r="M969" s="2562"/>
      <c r="N969" s="2562"/>
      <c r="O969" s="281"/>
      <c r="P969" s="2562"/>
      <c r="Q969" s="281"/>
      <c r="R969" s="2563"/>
      <c r="S969" s="2563"/>
      <c r="T969" s="2563"/>
      <c r="U969" s="2563"/>
      <c r="V969" s="2364"/>
      <c r="W969" s="2717"/>
      <c r="X969" s="2718"/>
      <c r="Y969" s="2717"/>
      <c r="Z969" s="2717"/>
      <c r="AA969" s="2717"/>
      <c r="AB969" s="2563"/>
      <c r="AC969" s="2563"/>
      <c r="AD969" s="2510"/>
      <c r="AE969" s="2564"/>
    </row>
    <row r="970" spans="1:255" s="2239" customFormat="1" ht="30" x14ac:dyDescent="0.25">
      <c r="A970" s="217">
        <v>1</v>
      </c>
      <c r="B970" s="217">
        <v>1</v>
      </c>
      <c r="C970" s="699" t="s">
        <v>196</v>
      </c>
      <c r="D970" s="699"/>
      <c r="E970" s="699"/>
      <c r="F970" s="2147">
        <v>6</v>
      </c>
      <c r="G970" s="2508">
        <f t="shared" si="762"/>
        <v>2</v>
      </c>
      <c r="H970" s="2508">
        <v>4</v>
      </c>
      <c r="I970" s="2508">
        <f t="shared" si="759"/>
        <v>200</v>
      </c>
      <c r="J970" s="1724"/>
      <c r="K970" s="1260"/>
      <c r="L970" s="2508"/>
      <c r="M970" s="2508"/>
      <c r="N970" s="2508"/>
      <c r="O970" s="281"/>
      <c r="P970" s="2508"/>
      <c r="Q970" s="156"/>
      <c r="R970" s="2563"/>
      <c r="S970" s="2563"/>
      <c r="T970" s="2563"/>
      <c r="U970" s="2563"/>
      <c r="V970" s="2364"/>
      <c r="W970" s="2753"/>
      <c r="X970" s="2718"/>
      <c r="Y970" s="2717"/>
      <c r="Z970" s="2753"/>
      <c r="AA970" s="2753"/>
      <c r="AB970" s="2368"/>
      <c r="AC970" s="2368"/>
      <c r="AD970" s="2510"/>
      <c r="AE970" s="2510"/>
    </row>
    <row r="971" spans="1:255" s="2239" customFormat="1" ht="30" thickBot="1" x14ac:dyDescent="0.3">
      <c r="A971" s="217"/>
      <c r="B971" s="217">
        <v>1</v>
      </c>
      <c r="C971" s="705" t="s">
        <v>201</v>
      </c>
      <c r="D971" s="705"/>
      <c r="E971" s="705"/>
      <c r="F971" s="2147">
        <v>5000</v>
      </c>
      <c r="G971" s="2509">
        <f t="shared" si="762"/>
        <v>1667</v>
      </c>
      <c r="H971" s="2509">
        <v>1305</v>
      </c>
      <c r="I971" s="2507">
        <f t="shared" si="759"/>
        <v>78.284343131373717</v>
      </c>
      <c r="J971" s="2565"/>
      <c r="K971" s="1153"/>
      <c r="L971" s="2566"/>
      <c r="M971" s="2566"/>
      <c r="N971" s="2566"/>
      <c r="O971" s="1800"/>
      <c r="P971" s="2566"/>
      <c r="Q971" s="1087"/>
      <c r="R971" s="2567">
        <v>63027.086200000005</v>
      </c>
      <c r="S971" s="2567">
        <v>63027.086200000005</v>
      </c>
      <c r="T971" s="2567">
        <v>63027.086200000005</v>
      </c>
      <c r="U971" s="2567">
        <v>63027.086200000005</v>
      </c>
      <c r="V971" s="876">
        <f t="shared" ref="V971" si="763">R971/12*$C$3+(S971-R971)/11*3+(T971-S971)/10*2+(U971-T971)/9*1</f>
        <v>21009.028733333336</v>
      </c>
      <c r="W971" s="2755">
        <f t="shared" ref="W971" si="764">AC971-AB971-Y971-X971</f>
        <v>20584.822689999997</v>
      </c>
      <c r="X971" s="2723"/>
      <c r="Y971" s="2722"/>
      <c r="Z971" s="2755">
        <f>W971-V971</f>
        <v>-424.20604333333904</v>
      </c>
      <c r="AA971" s="2755"/>
      <c r="AB971" s="2773">
        <v>-2.0325299999999999</v>
      </c>
      <c r="AC971" s="2773">
        <v>20582.790159999997</v>
      </c>
      <c r="AD971" s="1923"/>
      <c r="AE971" s="2568"/>
    </row>
    <row r="972" spans="1:255" s="2239" customFormat="1" ht="15.75" thickBot="1" x14ac:dyDescent="0.3">
      <c r="A972" s="217">
        <v>1</v>
      </c>
      <c r="B972" s="217">
        <v>1</v>
      </c>
      <c r="C972" s="683" t="s">
        <v>273</v>
      </c>
      <c r="D972" s="2569"/>
      <c r="E972" s="2569"/>
      <c r="F972" s="2570"/>
      <c r="G972" s="2571"/>
      <c r="H972" s="2571"/>
      <c r="I972" s="2571"/>
      <c r="J972" s="1994"/>
      <c r="K972" s="1994"/>
      <c r="L972" s="1995"/>
      <c r="M972" s="1995"/>
      <c r="N972" s="1995">
        <f>SUM(N967,N884)</f>
        <v>13028</v>
      </c>
      <c r="O972" s="1995"/>
      <c r="P972" s="1995"/>
      <c r="Q972" s="1995"/>
      <c r="R972" s="1994">
        <f t="shared" ref="R972:AC972" si="765">R971+R967+R958+R884</f>
        <v>545748.70931735355</v>
      </c>
      <c r="S972" s="1994">
        <f t="shared" ref="S972:T972" si="766">S971+S967+S958+S884</f>
        <v>548195.06511735357</v>
      </c>
      <c r="T972" s="1994">
        <f t="shared" si="766"/>
        <v>548195.06511735357</v>
      </c>
      <c r="U972" s="1994">
        <f t="shared" ref="U972" si="767">U971+U967+U958+U884</f>
        <v>548198.23494920111</v>
      </c>
      <c r="V972" s="2572">
        <f t="shared" si="765"/>
        <v>182583.77658811101</v>
      </c>
      <c r="W972" s="1994">
        <f t="shared" si="765"/>
        <v>179962.54402999999</v>
      </c>
      <c r="X972" s="2757">
        <f t="shared" si="765"/>
        <v>0</v>
      </c>
      <c r="Y972" s="1994">
        <f t="shared" si="765"/>
        <v>509.11006999999995</v>
      </c>
      <c r="Z972" s="1994">
        <f t="shared" si="765"/>
        <v>-2621.2325581110222</v>
      </c>
      <c r="AA972" s="1994">
        <f t="shared" si="765"/>
        <v>-312.91401000000002</v>
      </c>
      <c r="AB972" s="1994">
        <f t="shared" si="765"/>
        <v>-745.71892000000003</v>
      </c>
      <c r="AC972" s="1994">
        <f t="shared" si="765"/>
        <v>179725.93517999997</v>
      </c>
      <c r="AD972" s="2573"/>
      <c r="AE972" s="2574"/>
    </row>
    <row r="973" spans="1:255" s="2239" customFormat="1" ht="30" thickBot="1" x14ac:dyDescent="0.3">
      <c r="A973" s="217"/>
      <c r="B973" s="217"/>
      <c r="C973" s="1674" t="s">
        <v>637</v>
      </c>
      <c r="D973" s="3463"/>
      <c r="E973" s="3463"/>
      <c r="F973" s="3464"/>
      <c r="G973" s="3465"/>
      <c r="H973" s="3465"/>
      <c r="I973" s="3465"/>
      <c r="J973" s="3422"/>
      <c r="K973" s="3422"/>
      <c r="L973" s="3421"/>
      <c r="M973" s="3421"/>
      <c r="N973" s="3421"/>
      <c r="O973" s="3421"/>
      <c r="P973" s="3421"/>
      <c r="Q973" s="3421"/>
      <c r="R973" s="3422">
        <f>R972-R887-R886-R971</f>
        <v>357834.6057673535</v>
      </c>
      <c r="S973" s="3422">
        <f t="shared" ref="S973:AC973" si="768">S972-S887-S886-S971</f>
        <v>360280.96156735352</v>
      </c>
      <c r="T973" s="3422">
        <f t="shared" si="768"/>
        <v>360280.96156735352</v>
      </c>
      <c r="U973" s="3422">
        <f t="shared" si="768"/>
        <v>360284.13139920105</v>
      </c>
      <c r="V973" s="3423">
        <f t="shared" si="768"/>
        <v>119945.74207144434</v>
      </c>
      <c r="W973" s="3422">
        <f t="shared" si="768"/>
        <v>119835.36615999998</v>
      </c>
      <c r="X973" s="3424">
        <f t="shared" si="768"/>
        <v>0</v>
      </c>
      <c r="Y973" s="3422">
        <f t="shared" si="768"/>
        <v>510.13542999999993</v>
      </c>
      <c r="Z973" s="3422">
        <f t="shared" si="768"/>
        <v>-110.37591144434919</v>
      </c>
      <c r="AA973" s="3466">
        <f t="shared" si="768"/>
        <v>-312.91401000000002</v>
      </c>
      <c r="AB973" s="687">
        <f t="shared" si="768"/>
        <v>-700.2247000000001</v>
      </c>
      <c r="AC973" s="3422">
        <f t="shared" si="768"/>
        <v>119645.27688999995</v>
      </c>
      <c r="AD973" s="3467"/>
      <c r="AE973" s="3425"/>
    </row>
    <row r="974" spans="1:255" ht="63" x14ac:dyDescent="0.25">
      <c r="A974" s="217">
        <v>1</v>
      </c>
      <c r="B974" s="217">
        <v>1</v>
      </c>
      <c r="C974" s="1850" t="s">
        <v>470</v>
      </c>
      <c r="D974" s="2575"/>
      <c r="E974" s="2575"/>
      <c r="F974" s="242"/>
      <c r="G974" s="143"/>
      <c r="H974" s="143"/>
      <c r="I974" s="143"/>
      <c r="J974" s="2576"/>
      <c r="K974" s="2576"/>
      <c r="L974" s="2577"/>
      <c r="M974" s="2577"/>
      <c r="N974" s="2577"/>
      <c r="O974" s="2577"/>
      <c r="P974" s="2577"/>
      <c r="Q974" s="2577"/>
      <c r="R974" s="2576"/>
      <c r="S974" s="2576"/>
      <c r="T974" s="2576"/>
      <c r="U974" s="2576"/>
      <c r="V974" s="2578"/>
      <c r="W974" s="2576"/>
      <c r="X974" s="3081"/>
      <c r="Y974" s="2576"/>
      <c r="Z974" s="2576"/>
      <c r="AA974" s="3082"/>
      <c r="AB974" s="3082"/>
      <c r="AC974" s="2576"/>
      <c r="AD974" s="924"/>
      <c r="AE974" s="2579"/>
      <c r="AF974" s="217"/>
      <c r="AG974" s="217"/>
      <c r="AH974" s="217"/>
      <c r="AI974" s="217"/>
      <c r="AJ974" s="217"/>
      <c r="AK974" s="217"/>
      <c r="AL974" s="217"/>
      <c r="AM974" s="217"/>
      <c r="AN974" s="217"/>
      <c r="AO974" s="217"/>
      <c r="AP974" s="217"/>
      <c r="AQ974" s="217"/>
      <c r="AR974" s="217"/>
      <c r="AS974" s="217"/>
      <c r="AT974" s="217"/>
      <c r="AU974" s="217"/>
      <c r="AV974" s="217"/>
      <c r="AW974" s="217"/>
      <c r="AX974" s="217"/>
      <c r="AY974" s="217"/>
      <c r="AZ974" s="217"/>
      <c r="BA974" s="217"/>
      <c r="BB974" s="217"/>
      <c r="BC974" s="217"/>
      <c r="BD974" s="217"/>
      <c r="BE974" s="217"/>
      <c r="BF974" s="217"/>
      <c r="BG974" s="217"/>
      <c r="BH974" s="217"/>
      <c r="BI974" s="217"/>
      <c r="BJ974" s="217"/>
      <c r="BK974" s="217"/>
      <c r="BL974" s="217"/>
      <c r="BM974" s="217"/>
      <c r="BN974" s="217"/>
      <c r="BO974" s="217"/>
      <c r="BP974" s="217"/>
      <c r="BQ974" s="217"/>
      <c r="BR974" s="217"/>
      <c r="BS974" s="217"/>
      <c r="BT974" s="217"/>
      <c r="BU974" s="217"/>
      <c r="BV974" s="217"/>
      <c r="BW974" s="217"/>
      <c r="BX974" s="217"/>
      <c r="BY974" s="217"/>
      <c r="BZ974" s="217"/>
      <c r="CA974" s="217"/>
      <c r="CB974" s="217"/>
      <c r="CC974" s="217"/>
      <c r="CD974" s="217"/>
      <c r="CE974" s="217"/>
      <c r="CF974" s="217"/>
      <c r="CG974" s="217"/>
      <c r="CH974" s="217"/>
      <c r="CI974" s="217"/>
      <c r="CJ974" s="217"/>
      <c r="CK974" s="217"/>
      <c r="CL974" s="217"/>
      <c r="CM974" s="217"/>
      <c r="CN974" s="217"/>
      <c r="CO974" s="217"/>
      <c r="CP974" s="217"/>
      <c r="CQ974" s="217"/>
      <c r="CR974" s="217"/>
      <c r="CS974" s="217"/>
      <c r="CT974" s="217"/>
      <c r="CU974" s="217"/>
      <c r="CV974" s="217"/>
      <c r="CW974" s="217"/>
      <c r="CX974" s="217"/>
      <c r="CY974" s="217"/>
      <c r="CZ974" s="217"/>
      <c r="DA974" s="217"/>
      <c r="DB974" s="217"/>
      <c r="DC974" s="217"/>
      <c r="DD974" s="217"/>
      <c r="DE974" s="217"/>
      <c r="DF974" s="217"/>
      <c r="DG974" s="217"/>
      <c r="DH974" s="217"/>
      <c r="DI974" s="217"/>
      <c r="DJ974" s="217"/>
      <c r="DK974" s="217"/>
      <c r="DL974" s="217"/>
      <c r="DM974" s="217"/>
      <c r="DN974" s="217"/>
      <c r="DO974" s="217"/>
      <c r="DP974" s="217"/>
      <c r="DQ974" s="217"/>
      <c r="DR974" s="217"/>
      <c r="DS974" s="217"/>
      <c r="DT974" s="217"/>
      <c r="DU974" s="217"/>
      <c r="DV974" s="217"/>
      <c r="DW974" s="217"/>
      <c r="DX974" s="217"/>
      <c r="DY974" s="217"/>
      <c r="DZ974" s="217"/>
      <c r="EA974" s="217"/>
      <c r="EB974" s="217"/>
      <c r="EC974" s="217"/>
      <c r="ED974" s="217"/>
      <c r="EE974" s="217"/>
      <c r="EF974" s="217"/>
      <c r="EG974" s="217"/>
      <c r="EH974" s="217"/>
      <c r="EI974" s="217"/>
      <c r="EJ974" s="217"/>
      <c r="EK974" s="217"/>
      <c r="EL974" s="217"/>
      <c r="EM974" s="217"/>
      <c r="EN974" s="217"/>
      <c r="EO974" s="217"/>
      <c r="EP974" s="217"/>
      <c r="EQ974" s="217"/>
      <c r="ER974" s="217"/>
      <c r="ES974" s="217"/>
      <c r="ET974" s="217"/>
      <c r="EU974" s="217"/>
      <c r="EV974" s="217"/>
      <c r="EW974" s="217"/>
      <c r="EX974" s="217"/>
      <c r="EY974" s="217"/>
      <c r="EZ974" s="217"/>
      <c r="FA974" s="217"/>
      <c r="FB974" s="217"/>
      <c r="FC974" s="217"/>
      <c r="FD974" s="217"/>
      <c r="FE974" s="217"/>
      <c r="FF974" s="217"/>
      <c r="FG974" s="217"/>
      <c r="FH974" s="217"/>
      <c r="FI974" s="217"/>
      <c r="FJ974" s="217"/>
      <c r="FK974" s="217"/>
      <c r="FL974" s="217"/>
      <c r="FM974" s="217"/>
      <c r="FN974" s="217"/>
      <c r="FO974" s="217"/>
      <c r="FP974" s="217"/>
      <c r="FQ974" s="217"/>
      <c r="FR974" s="217"/>
      <c r="FS974" s="217"/>
      <c r="FT974" s="217"/>
      <c r="FU974" s="217"/>
      <c r="FV974" s="217"/>
      <c r="FW974" s="217"/>
      <c r="FX974" s="217"/>
      <c r="FY974" s="217"/>
      <c r="FZ974" s="217"/>
      <c r="GA974" s="217"/>
      <c r="GB974" s="217"/>
      <c r="GC974" s="217"/>
      <c r="GD974" s="217"/>
      <c r="GE974" s="217"/>
      <c r="GF974" s="217"/>
      <c r="GG974" s="217"/>
      <c r="GH974" s="217"/>
      <c r="GI974" s="217"/>
      <c r="GJ974" s="217"/>
      <c r="GK974" s="217"/>
      <c r="GL974" s="217"/>
      <c r="GM974" s="217"/>
      <c r="GN974" s="217"/>
      <c r="GO974" s="217"/>
      <c r="GP974" s="217"/>
      <c r="GQ974" s="217"/>
      <c r="GR974" s="217"/>
      <c r="GS974" s="217"/>
      <c r="GT974" s="217"/>
      <c r="GU974" s="217"/>
      <c r="GV974" s="217"/>
      <c r="GW974" s="217"/>
      <c r="GX974" s="217"/>
      <c r="GY974" s="217"/>
      <c r="GZ974" s="217"/>
      <c r="HA974" s="217"/>
      <c r="HB974" s="217"/>
      <c r="HC974" s="217"/>
      <c r="HD974" s="217"/>
      <c r="HE974" s="217"/>
      <c r="HF974" s="217"/>
      <c r="HG974" s="217"/>
      <c r="HH974" s="217"/>
      <c r="HI974" s="217"/>
      <c r="HJ974" s="217"/>
      <c r="HK974" s="217"/>
      <c r="HL974" s="217"/>
      <c r="HM974" s="217"/>
      <c r="HN974" s="217"/>
      <c r="HO974" s="217"/>
      <c r="HP974" s="217"/>
      <c r="HQ974" s="217"/>
      <c r="HR974" s="217"/>
      <c r="HS974" s="217"/>
      <c r="HT974" s="217"/>
      <c r="HU974" s="217"/>
      <c r="HV974" s="217"/>
      <c r="HW974" s="217"/>
      <c r="HX974" s="217"/>
      <c r="HY974" s="217"/>
      <c r="HZ974" s="217"/>
      <c r="IA974" s="217"/>
      <c r="IB974" s="217"/>
      <c r="IC974" s="217"/>
      <c r="ID974" s="217"/>
      <c r="IE974" s="217"/>
      <c r="IF974" s="217"/>
      <c r="IG974" s="217"/>
      <c r="IH974" s="217"/>
      <c r="II974" s="217"/>
      <c r="IJ974" s="217"/>
      <c r="IK974" s="217"/>
      <c r="IL974" s="217"/>
      <c r="IM974" s="217"/>
      <c r="IN974" s="217"/>
      <c r="IO974" s="217"/>
      <c r="IP974" s="217"/>
      <c r="IQ974" s="217"/>
      <c r="IR974" s="217"/>
      <c r="IS974" s="217"/>
      <c r="IT974" s="217"/>
      <c r="IU974" s="217"/>
    </row>
    <row r="975" spans="1:255" s="2239" customFormat="1" x14ac:dyDescent="0.25">
      <c r="A975" s="217">
        <v>1</v>
      </c>
      <c r="B975" s="217">
        <v>1</v>
      </c>
      <c r="C975" s="1948" t="s">
        <v>5</v>
      </c>
      <c r="D975" s="1948"/>
      <c r="E975" s="1948"/>
      <c r="F975" s="255"/>
      <c r="G975" s="1260"/>
      <c r="H975" s="1260"/>
      <c r="I975" s="1260"/>
      <c r="J975" s="1260"/>
      <c r="K975" s="1260"/>
      <c r="L975" s="1950"/>
      <c r="M975" s="1950"/>
      <c r="N975" s="1950"/>
      <c r="O975" s="1950"/>
      <c r="P975" s="1950"/>
      <c r="Q975" s="1950"/>
      <c r="R975" s="2368"/>
      <c r="S975" s="2368"/>
      <c r="T975" s="2368"/>
      <c r="U975" s="2368"/>
      <c r="V975" s="2559"/>
      <c r="W975" s="2368"/>
      <c r="X975" s="2684"/>
      <c r="Y975" s="2368"/>
      <c r="Z975" s="2368"/>
      <c r="AA975" s="2368"/>
      <c r="AB975" s="2368"/>
      <c r="AC975" s="2368"/>
      <c r="AD975" s="1262"/>
      <c r="AE975" s="1262"/>
    </row>
    <row r="976" spans="1:255" s="2239" customFormat="1" x14ac:dyDescent="0.25">
      <c r="A976" s="217">
        <v>1</v>
      </c>
      <c r="B976" s="217">
        <v>1</v>
      </c>
      <c r="C976" s="144" t="s">
        <v>22</v>
      </c>
      <c r="D976" s="1082" t="s">
        <v>226</v>
      </c>
      <c r="E976" s="1950">
        <v>270</v>
      </c>
      <c r="F976" s="52">
        <v>437</v>
      </c>
      <c r="G976" s="126">
        <f t="shared" ref="G976:G979" si="769">F976/12*$C$3</f>
        <v>145.66666666666666</v>
      </c>
      <c r="H976" s="126">
        <v>155</v>
      </c>
      <c r="I976" s="126">
        <f t="shared" ref="I976:I981" si="770">H976/G976*100</f>
        <v>106.40732265446225</v>
      </c>
      <c r="J976" s="1614">
        <v>7.5</v>
      </c>
      <c r="K976" s="155">
        <f t="shared" ref="K976:K981" si="771">N976/H976</f>
        <v>4.9741935483870972</v>
      </c>
      <c r="L976" s="156">
        <f>ROUND(F976*J976,0)</f>
        <v>3278</v>
      </c>
      <c r="M976" s="156">
        <f t="shared" ref="M976:M979" si="772">ROUND(L976/12*$C$3,0)</f>
        <v>1093</v>
      </c>
      <c r="N976" s="156">
        <v>771</v>
      </c>
      <c r="O976" s="156">
        <f t="shared" ref="O976:O981" si="773">N976/M976*100</f>
        <v>70.539798719121677</v>
      </c>
      <c r="P976" s="156">
        <f>ROUND(L976/E976,0)</f>
        <v>12</v>
      </c>
      <c r="Q976" s="156">
        <f t="shared" ref="Q976:Q981" si="774">N976/$C$3*12/P976</f>
        <v>192.75</v>
      </c>
      <c r="R976" s="325"/>
      <c r="S976" s="325"/>
      <c r="T976" s="325"/>
      <c r="U976" s="325"/>
      <c r="V976" s="2363"/>
      <c r="W976" s="325"/>
      <c r="X976" s="782"/>
      <c r="Y976" s="325"/>
      <c r="Z976" s="325"/>
      <c r="AA976" s="325"/>
      <c r="AB976" s="325"/>
      <c r="AC976" s="325"/>
      <c r="AD976" s="941"/>
      <c r="AE976" s="953"/>
    </row>
    <row r="977" spans="1:31" s="2239" customFormat="1" x14ac:dyDescent="0.25">
      <c r="A977" s="217"/>
      <c r="B977" s="217">
        <v>1</v>
      </c>
      <c r="C977" s="144" t="s">
        <v>129</v>
      </c>
      <c r="D977" s="1082" t="s">
        <v>226</v>
      </c>
      <c r="E977" s="1950">
        <v>340</v>
      </c>
      <c r="F977" s="52">
        <v>20</v>
      </c>
      <c r="G977" s="126">
        <f t="shared" ref="G977" si="775">F977/12*$C$3</f>
        <v>6.666666666666667</v>
      </c>
      <c r="H977" s="126">
        <v>2</v>
      </c>
      <c r="I977" s="126">
        <f t="shared" si="770"/>
        <v>30</v>
      </c>
      <c r="J977" s="1614">
        <v>14</v>
      </c>
      <c r="K977" s="155">
        <f t="shared" si="771"/>
        <v>15.5</v>
      </c>
      <c r="L977" s="156">
        <f>ROUND(F977*J977,0)</f>
        <v>280</v>
      </c>
      <c r="M977" s="156">
        <f t="shared" ref="M977" si="776">ROUND(L977/12*$C$3,0)</f>
        <v>93</v>
      </c>
      <c r="N977" s="156">
        <v>31</v>
      </c>
      <c r="O977" s="156">
        <f t="shared" si="773"/>
        <v>33.333333333333329</v>
      </c>
      <c r="P977" s="156">
        <f>ROUND(L977/E977,0)</f>
        <v>1</v>
      </c>
      <c r="Q977" s="156">
        <f t="shared" si="774"/>
        <v>93</v>
      </c>
      <c r="R977" s="2913">
        <v>1750.83862</v>
      </c>
      <c r="S977" s="2913">
        <v>1750.83862</v>
      </c>
      <c r="T977" s="2913">
        <v>1750.83862</v>
      </c>
      <c r="U977" s="2913">
        <v>1750.83862</v>
      </c>
      <c r="V977" s="2580">
        <f t="shared" ref="V977" si="777">R977/12*$C$3+(S977-R977)/11*3+(T977-S977)/10*2+(U977-T977)/9*1</f>
        <v>583.61287333333337</v>
      </c>
      <c r="W977" s="3083">
        <f t="shared" ref="W977" si="778">AC977-AB977-Y977-X977</f>
        <v>70.799820000000011</v>
      </c>
      <c r="X977" s="782"/>
      <c r="Y977" s="3083"/>
      <c r="Z977" s="325">
        <f t="shared" ref="Z977:Z983" si="779">W977-V977</f>
        <v>-512.8130533333333</v>
      </c>
      <c r="AA977" s="325"/>
      <c r="AB977" s="325">
        <v>0</v>
      </c>
      <c r="AC977" s="325">
        <v>70.799820000000011</v>
      </c>
      <c r="AD977" s="941"/>
      <c r="AE977" s="2581"/>
    </row>
    <row r="978" spans="1:31" s="2239" customFormat="1" x14ac:dyDescent="0.25">
      <c r="A978" s="217"/>
      <c r="B978" s="217">
        <v>1</v>
      </c>
      <c r="C978" s="144" t="s">
        <v>9</v>
      </c>
      <c r="D978" s="1082" t="s">
        <v>226</v>
      </c>
      <c r="E978" s="156">
        <v>340</v>
      </c>
      <c r="F978" s="52">
        <v>89</v>
      </c>
      <c r="G978" s="126">
        <f t="shared" si="769"/>
        <v>29.666666666666668</v>
      </c>
      <c r="H978" s="126">
        <v>28</v>
      </c>
      <c r="I978" s="126">
        <f t="shared" si="770"/>
        <v>94.382022471910105</v>
      </c>
      <c r="J978" s="1954">
        <v>12</v>
      </c>
      <c r="K978" s="155">
        <f t="shared" si="771"/>
        <v>10.607142857142858</v>
      </c>
      <c r="L978" s="156">
        <f>ROUND(F978*J978,0)</f>
        <v>1068</v>
      </c>
      <c r="M978" s="156">
        <f t="shared" si="772"/>
        <v>356</v>
      </c>
      <c r="N978" s="1086">
        <v>297</v>
      </c>
      <c r="O978" s="156">
        <f t="shared" si="773"/>
        <v>83.426966292134836</v>
      </c>
      <c r="P978" s="156">
        <f>ROUND(L978/E978,0)</f>
        <v>3</v>
      </c>
      <c r="Q978" s="156">
        <f t="shared" si="774"/>
        <v>297</v>
      </c>
      <c r="R978" s="2563"/>
      <c r="S978" s="2563"/>
      <c r="T978" s="2563"/>
      <c r="U978" s="2563"/>
      <c r="V978" s="2363">
        <f>R978/12*$C$3</f>
        <v>0</v>
      </c>
      <c r="W978" s="325">
        <f>AC978-AB978-X978</f>
        <v>0</v>
      </c>
      <c r="X978" s="3084"/>
      <c r="Y978" s="325"/>
      <c r="Z978" s="325">
        <f t="shared" si="779"/>
        <v>0</v>
      </c>
      <c r="AA978" s="325"/>
      <c r="AB978" s="325"/>
      <c r="AC978" s="3083"/>
      <c r="AD978" s="941"/>
      <c r="AE978" s="2581"/>
    </row>
    <row r="979" spans="1:31" s="2239" customFormat="1" x14ac:dyDescent="0.25">
      <c r="A979" s="217">
        <v>1</v>
      </c>
      <c r="B979" s="217">
        <v>1</v>
      </c>
      <c r="C979" s="144" t="s">
        <v>10</v>
      </c>
      <c r="D979" s="1082" t="s">
        <v>226</v>
      </c>
      <c r="E979" s="156">
        <v>340</v>
      </c>
      <c r="F979" s="52">
        <v>30</v>
      </c>
      <c r="G979" s="126">
        <f t="shared" si="769"/>
        <v>10</v>
      </c>
      <c r="H979" s="126">
        <v>19</v>
      </c>
      <c r="I979" s="126">
        <f t="shared" si="770"/>
        <v>190</v>
      </c>
      <c r="J979" s="1954">
        <v>10.5</v>
      </c>
      <c r="K979" s="155">
        <f t="shared" si="771"/>
        <v>10.315789473684211</v>
      </c>
      <c r="L979" s="156">
        <f>ROUND(F979*J979,0)</f>
        <v>315</v>
      </c>
      <c r="M979" s="156">
        <f t="shared" si="772"/>
        <v>105</v>
      </c>
      <c r="N979" s="156">
        <v>196</v>
      </c>
      <c r="O979" s="156">
        <f t="shared" si="773"/>
        <v>186.66666666666666</v>
      </c>
      <c r="P979" s="156">
        <f>ROUND(L979/E979,0)</f>
        <v>1</v>
      </c>
      <c r="Q979" s="156">
        <f t="shared" si="774"/>
        <v>588</v>
      </c>
      <c r="R979" s="2913"/>
      <c r="S979" s="2913"/>
      <c r="T979" s="2913"/>
      <c r="U979" s="2913"/>
      <c r="V979" s="2363">
        <f>R979/12*$C$3</f>
        <v>0</v>
      </c>
      <c r="W979" s="325">
        <f>AC979-AB979-X979</f>
        <v>0</v>
      </c>
      <c r="X979" s="782"/>
      <c r="Y979" s="325"/>
      <c r="Z979" s="325">
        <f t="shared" si="779"/>
        <v>0</v>
      </c>
      <c r="AA979" s="325"/>
      <c r="AB979" s="325"/>
      <c r="AC979" s="325"/>
      <c r="AD979" s="941"/>
      <c r="AE979" s="2582"/>
    </row>
    <row r="980" spans="1:31" s="2239" customFormat="1" x14ac:dyDescent="0.25">
      <c r="A980" s="217"/>
      <c r="B980" s="217">
        <v>1</v>
      </c>
      <c r="C980" s="144" t="s">
        <v>6</v>
      </c>
      <c r="D980" s="1082" t="s">
        <v>226</v>
      </c>
      <c r="E980" s="156">
        <v>340</v>
      </c>
      <c r="F980" s="52">
        <v>10</v>
      </c>
      <c r="G980" s="126">
        <f t="shared" ref="G980" si="780">F980/12*$C$3</f>
        <v>3.3333333333333335</v>
      </c>
      <c r="H980" s="126">
        <v>10</v>
      </c>
      <c r="I980" s="126">
        <f t="shared" si="770"/>
        <v>300</v>
      </c>
      <c r="J980" s="1954">
        <v>9.5</v>
      </c>
      <c r="K980" s="155">
        <f t="shared" si="771"/>
        <v>6.8</v>
      </c>
      <c r="L980" s="156">
        <f>ROUND(F980*J980,0)</f>
        <v>95</v>
      </c>
      <c r="M980" s="156">
        <f t="shared" ref="M980" si="781">ROUND(L980/12*$C$3,0)</f>
        <v>32</v>
      </c>
      <c r="N980" s="156">
        <v>68</v>
      </c>
      <c r="O980" s="156">
        <f t="shared" si="773"/>
        <v>212.5</v>
      </c>
      <c r="P980" s="156">
        <f>ROUND(L980/E980,0)</f>
        <v>0</v>
      </c>
      <c r="Q980" s="156" t="e">
        <f t="shared" si="774"/>
        <v>#DIV/0!</v>
      </c>
      <c r="R980" s="2913"/>
      <c r="S980" s="2913"/>
      <c r="T980" s="2913"/>
      <c r="U980" s="2913"/>
      <c r="V980" s="2363">
        <f>R980/12*$C$3</f>
        <v>0</v>
      </c>
      <c r="W980" s="325">
        <f>AC980-AB980-X980</f>
        <v>0</v>
      </c>
      <c r="X980" s="782"/>
      <c r="Y980" s="325"/>
      <c r="Z980" s="325">
        <f t="shared" si="779"/>
        <v>0</v>
      </c>
      <c r="AA980" s="325"/>
      <c r="AB980" s="325"/>
      <c r="AC980" s="325"/>
      <c r="AD980" s="1049"/>
      <c r="AE980" s="3145"/>
    </row>
    <row r="981" spans="1:31" s="2239" customFormat="1" ht="29.25" x14ac:dyDescent="0.25">
      <c r="A981" s="217">
        <v>1</v>
      </c>
      <c r="B981" s="217">
        <v>1</v>
      </c>
      <c r="C981" s="1959" t="s">
        <v>7</v>
      </c>
      <c r="D981" s="2962"/>
      <c r="E981" s="1959"/>
      <c r="F981" s="1961">
        <f>SUM(F976:F980)</f>
        <v>586</v>
      </c>
      <c r="G981" s="1961">
        <f t="shared" ref="G981:H981" si="782">SUM(G976:G980)</f>
        <v>195.33333333333331</v>
      </c>
      <c r="H981" s="1961">
        <f t="shared" si="782"/>
        <v>214</v>
      </c>
      <c r="I981" s="1962">
        <f t="shared" si="770"/>
        <v>109.55631399317407</v>
      </c>
      <c r="J981" s="1963">
        <f>IF(F981=0,0,L981/F981)</f>
        <v>8.5938566552901019</v>
      </c>
      <c r="K981" s="8">
        <f t="shared" si="771"/>
        <v>6.3691588785046731</v>
      </c>
      <c r="L981" s="1962">
        <f t="shared" ref="L981:N981" si="783">SUM(L976:L980)</f>
        <v>5036</v>
      </c>
      <c r="M981" s="1962">
        <f t="shared" si="783"/>
        <v>1679</v>
      </c>
      <c r="N981" s="1962">
        <f t="shared" si="783"/>
        <v>1363</v>
      </c>
      <c r="O981" s="1105">
        <f t="shared" si="773"/>
        <v>81.179273377010134</v>
      </c>
      <c r="P981" s="1962">
        <f>SUM(P976:P980)</f>
        <v>17</v>
      </c>
      <c r="Q981" s="1105">
        <f t="shared" si="774"/>
        <v>240.52941176470588</v>
      </c>
      <c r="R981" s="2583">
        <v>29046.095524182434</v>
      </c>
      <c r="S981" s="2583">
        <v>29046.095524182434</v>
      </c>
      <c r="T981" s="2583">
        <v>29054.282535442759</v>
      </c>
      <c r="U981" s="2583">
        <v>29054.282535442759</v>
      </c>
      <c r="V981" s="2223">
        <f t="shared" ref="V981:V983" si="784">R981/12*$C$3+(S981-R981)/11*3+(T981-S981)/10*2+(U981-T981)/9*1</f>
        <v>9683.669243646209</v>
      </c>
      <c r="W981" s="2584">
        <f t="shared" ref="W981:W983" si="785">AC981-AB981-Y981-X981</f>
        <v>10604.152170000001</v>
      </c>
      <c r="X981" s="2585"/>
      <c r="Y981" s="2584">
        <v>-217.18613999999999</v>
      </c>
      <c r="Z981" s="2584">
        <f t="shared" si="779"/>
        <v>920.48292635379221</v>
      </c>
      <c r="AA981" s="2584">
        <v>-16.998429999999999</v>
      </c>
      <c r="AB981" s="2584">
        <v>-214.41207</v>
      </c>
      <c r="AC981" s="2584">
        <v>10172.553960000001</v>
      </c>
      <c r="AD981" s="1964"/>
      <c r="AE981" s="2586"/>
    </row>
    <row r="982" spans="1:31" s="2239" customFormat="1" x14ac:dyDescent="0.25">
      <c r="A982" s="217">
        <v>1</v>
      </c>
      <c r="B982" s="217">
        <v>1</v>
      </c>
      <c r="C982" s="1965" t="s">
        <v>14</v>
      </c>
      <c r="D982" s="1965"/>
      <c r="E982" s="1966"/>
      <c r="F982" s="1967"/>
      <c r="G982" s="1968"/>
      <c r="H982" s="1968"/>
      <c r="I982" s="1968"/>
      <c r="J982" s="1969"/>
      <c r="K982" s="1969"/>
      <c r="L982" s="1968"/>
      <c r="M982" s="1968"/>
      <c r="N982" s="1968"/>
      <c r="O982" s="1968"/>
      <c r="P982" s="1968"/>
      <c r="Q982" s="1968"/>
      <c r="R982" s="2587"/>
      <c r="S982" s="2587"/>
      <c r="T982" s="2587"/>
      <c r="U982" s="2587"/>
      <c r="V982" s="2362">
        <f t="shared" si="784"/>
        <v>0</v>
      </c>
      <c r="W982" s="2587">
        <f t="shared" si="785"/>
        <v>0</v>
      </c>
      <c r="X982" s="2588"/>
      <c r="Y982" s="2587"/>
      <c r="Z982" s="2587">
        <f t="shared" si="779"/>
        <v>0</v>
      </c>
      <c r="AA982" s="2587"/>
      <c r="AB982" s="2587"/>
      <c r="AC982" s="2587"/>
      <c r="AD982" s="1970"/>
      <c r="AE982" s="2589"/>
    </row>
    <row r="983" spans="1:31" s="2239" customFormat="1" x14ac:dyDescent="0.25">
      <c r="A983" s="217">
        <v>1</v>
      </c>
      <c r="B983" s="217">
        <v>1</v>
      </c>
      <c r="C983" s="490" t="s">
        <v>317</v>
      </c>
      <c r="D983" s="534"/>
      <c r="E983" s="1635"/>
      <c r="F983" s="259"/>
      <c r="G983" s="526"/>
      <c r="H983" s="526"/>
      <c r="I983" s="526"/>
      <c r="J983" s="827"/>
      <c r="K983" s="827"/>
      <c r="L983" s="1458"/>
      <c r="M983" s="1458"/>
      <c r="N983" s="1458"/>
      <c r="O983" s="1458"/>
      <c r="P983" s="1458"/>
      <c r="Q983" s="1458"/>
      <c r="R983" s="369">
        <v>26486.114759999997</v>
      </c>
      <c r="S983" s="369">
        <v>26486.114759999997</v>
      </c>
      <c r="T983" s="369">
        <v>26486.114759999997</v>
      </c>
      <c r="U983" s="369">
        <v>26486.114759999997</v>
      </c>
      <c r="V983" s="2282">
        <f t="shared" si="784"/>
        <v>8828.7049199999983</v>
      </c>
      <c r="W983" s="369">
        <f t="shared" si="785"/>
        <v>8392.5546000000013</v>
      </c>
      <c r="X983" s="1123"/>
      <c r="Y983" s="369">
        <v>-162.14224999999999</v>
      </c>
      <c r="Z983" s="369">
        <f t="shared" si="779"/>
        <v>-436.15031999999701</v>
      </c>
      <c r="AA983" s="369"/>
      <c r="AB983" s="369">
        <v>-0.73671000000000009</v>
      </c>
      <c r="AC983" s="369">
        <v>8229.6756400000013</v>
      </c>
      <c r="AD983" s="914"/>
      <c r="AE983" s="918"/>
    </row>
    <row r="984" spans="1:31" s="2239" customFormat="1" ht="29.25" x14ac:dyDescent="0.25">
      <c r="A984" s="217">
        <v>1</v>
      </c>
      <c r="B984" s="217">
        <v>1</v>
      </c>
      <c r="C984" s="2234" t="s">
        <v>266</v>
      </c>
      <c r="D984" s="4"/>
      <c r="E984" s="4"/>
      <c r="F984" s="567">
        <f>F985+F987</f>
        <v>8700</v>
      </c>
      <c r="G984" s="567">
        <f t="shared" ref="G984:H984" si="786">G985+G987</f>
        <v>2900</v>
      </c>
      <c r="H984" s="567">
        <f t="shared" si="786"/>
        <v>2990</v>
      </c>
      <c r="I984" s="186">
        <f>H984/G984*100</f>
        <v>103.10344827586206</v>
      </c>
      <c r="J984" s="1491"/>
      <c r="K984" s="1491"/>
      <c r="L984" s="125"/>
      <c r="M984" s="125"/>
      <c r="N984" s="125"/>
      <c r="O984" s="125"/>
      <c r="P984" s="125"/>
      <c r="Q984" s="125"/>
      <c r="R984" s="325"/>
      <c r="S984" s="325"/>
      <c r="T984" s="325"/>
      <c r="U984" s="325"/>
      <c r="V984" s="2363"/>
      <c r="W984" s="325"/>
      <c r="X984" s="782"/>
      <c r="Y984" s="325"/>
      <c r="Z984" s="325"/>
      <c r="AA984" s="325"/>
      <c r="AB984" s="325"/>
      <c r="AC984" s="325"/>
      <c r="AD984" s="925"/>
      <c r="AE984" s="973"/>
    </row>
    <row r="985" spans="1:31" s="2239" customFormat="1" ht="30" x14ac:dyDescent="0.25">
      <c r="A985" s="217"/>
      <c r="B985" s="217">
        <v>1</v>
      </c>
      <c r="C985" s="471" t="s">
        <v>667</v>
      </c>
      <c r="D985" s="4"/>
      <c r="E985" s="4"/>
      <c r="F985" s="174">
        <v>8000</v>
      </c>
      <c r="G985" s="126">
        <f t="shared" ref="G985" si="787">F985/12*$C$3</f>
        <v>2666.6666666666665</v>
      </c>
      <c r="H985" s="186">
        <v>2783</v>
      </c>
      <c r="I985" s="186">
        <f>H985/G985*100</f>
        <v>104.3625</v>
      </c>
      <c r="J985" s="1491"/>
      <c r="K985" s="1491"/>
      <c r="L985" s="125"/>
      <c r="M985" s="125"/>
      <c r="N985" s="125"/>
      <c r="O985" s="125"/>
      <c r="P985" s="125"/>
      <c r="Q985" s="125"/>
      <c r="R985" s="325"/>
      <c r="S985" s="325"/>
      <c r="T985" s="325"/>
      <c r="U985" s="325"/>
      <c r="V985" s="2363"/>
      <c r="W985" s="325"/>
      <c r="X985" s="782"/>
      <c r="Y985" s="325"/>
      <c r="Z985" s="325"/>
      <c r="AA985" s="325"/>
      <c r="AB985" s="325"/>
      <c r="AC985" s="325"/>
      <c r="AD985" s="925"/>
      <c r="AE985" s="973"/>
    </row>
    <row r="986" spans="1:31" s="2239" customFormat="1" ht="60" x14ac:dyDescent="0.25">
      <c r="A986" s="217"/>
      <c r="B986" s="217">
        <v>1</v>
      </c>
      <c r="C986" s="310" t="s">
        <v>668</v>
      </c>
      <c r="D986" s="4"/>
      <c r="E986" s="4"/>
      <c r="F986" s="174"/>
      <c r="G986" s="186"/>
      <c r="H986" s="186"/>
      <c r="I986" s="186"/>
      <c r="J986" s="1491"/>
      <c r="K986" s="1491"/>
      <c r="L986" s="125"/>
      <c r="M986" s="125"/>
      <c r="N986" s="125"/>
      <c r="O986" s="125"/>
      <c r="P986" s="125"/>
      <c r="Q986" s="125"/>
      <c r="R986" s="325"/>
      <c r="S986" s="325"/>
      <c r="T986" s="325"/>
      <c r="U986" s="325"/>
      <c r="V986" s="2363"/>
      <c r="W986" s="325"/>
      <c r="X986" s="782"/>
      <c r="Y986" s="325"/>
      <c r="Z986" s="325"/>
      <c r="AA986" s="325"/>
      <c r="AB986" s="325"/>
      <c r="AC986" s="325"/>
      <c r="AD986" s="925"/>
      <c r="AE986" s="973"/>
    </row>
    <row r="987" spans="1:31" s="2239" customFormat="1" ht="45" x14ac:dyDescent="0.25">
      <c r="A987" s="217"/>
      <c r="B987" s="217">
        <v>1</v>
      </c>
      <c r="C987" s="310" t="s">
        <v>669</v>
      </c>
      <c r="D987" s="4"/>
      <c r="E987" s="4"/>
      <c r="F987" s="174">
        <v>700</v>
      </c>
      <c r="G987" s="126">
        <f t="shared" ref="G987:G991" si="788">F987/12*$C$3</f>
        <v>233.33333333333334</v>
      </c>
      <c r="H987" s="186">
        <v>207</v>
      </c>
      <c r="I987" s="186">
        <f>H987/G987*100</f>
        <v>88.714285714285708</v>
      </c>
      <c r="J987" s="1491"/>
      <c r="K987" s="1491"/>
      <c r="L987" s="125"/>
      <c r="M987" s="125"/>
      <c r="N987" s="125"/>
      <c r="O987" s="125"/>
      <c r="P987" s="125"/>
      <c r="Q987" s="125"/>
      <c r="R987" s="325"/>
      <c r="S987" s="325"/>
      <c r="T987" s="325"/>
      <c r="U987" s="325"/>
      <c r="V987" s="2363"/>
      <c r="W987" s="325"/>
      <c r="X987" s="782"/>
      <c r="Y987" s="325"/>
      <c r="Z987" s="325"/>
      <c r="AA987" s="325"/>
      <c r="AB987" s="325"/>
      <c r="AC987" s="325"/>
      <c r="AD987" s="925"/>
      <c r="AE987" s="973"/>
    </row>
    <row r="988" spans="1:31" s="2239" customFormat="1" ht="29.25" x14ac:dyDescent="0.25">
      <c r="A988" s="217"/>
      <c r="B988" s="217">
        <v>1</v>
      </c>
      <c r="C988" s="284" t="s">
        <v>130</v>
      </c>
      <c r="D988" s="4"/>
      <c r="E988" s="4"/>
      <c r="F988" s="174">
        <f>F989+F990</f>
        <v>4250</v>
      </c>
      <c r="G988" s="174">
        <f t="shared" ref="G988:H988" si="789">G989+G990</f>
        <v>1416.6666666666665</v>
      </c>
      <c r="H988" s="174">
        <f t="shared" si="789"/>
        <v>1092</v>
      </c>
      <c r="I988" s="186">
        <f>H988/G988*100</f>
        <v>77.082352941176481</v>
      </c>
      <c r="J988" s="1491"/>
      <c r="K988" s="1491"/>
      <c r="L988" s="125"/>
      <c r="M988" s="125"/>
      <c r="N988" s="125"/>
      <c r="O988" s="125"/>
      <c r="P988" s="125"/>
      <c r="Q988" s="125"/>
      <c r="R988" s="325"/>
      <c r="S988" s="325"/>
      <c r="T988" s="325"/>
      <c r="U988" s="325"/>
      <c r="V988" s="2363"/>
      <c r="W988" s="325"/>
      <c r="X988" s="782"/>
      <c r="Y988" s="325"/>
      <c r="Z988" s="325"/>
      <c r="AA988" s="325"/>
      <c r="AB988" s="325"/>
      <c r="AC988" s="325"/>
      <c r="AD988" s="925"/>
      <c r="AE988" s="973"/>
    </row>
    <row r="989" spans="1:31" s="2239" customFormat="1" x14ac:dyDescent="0.25">
      <c r="A989" s="217"/>
      <c r="B989" s="217">
        <v>1</v>
      </c>
      <c r="C989" s="168" t="s">
        <v>219</v>
      </c>
      <c r="D989" s="4"/>
      <c r="E989" s="4"/>
      <c r="F989" s="174">
        <v>4000</v>
      </c>
      <c r="G989" s="126">
        <f t="shared" si="788"/>
        <v>1333.3333333333333</v>
      </c>
      <c r="H989" s="186">
        <v>1049</v>
      </c>
      <c r="I989" s="186">
        <f>H989/G989*100</f>
        <v>78.675000000000011</v>
      </c>
      <c r="J989" s="1491"/>
      <c r="K989" s="1491"/>
      <c r="L989" s="125"/>
      <c r="M989" s="125"/>
      <c r="N989" s="125"/>
      <c r="O989" s="125"/>
      <c r="P989" s="125"/>
      <c r="Q989" s="125"/>
      <c r="R989" s="325"/>
      <c r="S989" s="325"/>
      <c r="T989" s="325"/>
      <c r="U989" s="325"/>
      <c r="V989" s="2363"/>
      <c r="W989" s="325"/>
      <c r="X989" s="782"/>
      <c r="Y989" s="325"/>
      <c r="Z989" s="325"/>
      <c r="AA989" s="325"/>
      <c r="AB989" s="325"/>
      <c r="AC989" s="325"/>
      <c r="AD989" s="925"/>
      <c r="AE989" s="973"/>
    </row>
    <row r="990" spans="1:31" s="2239" customFormat="1" ht="75" x14ac:dyDescent="0.25">
      <c r="A990" s="217"/>
      <c r="B990" s="217">
        <v>1</v>
      </c>
      <c r="C990" s="168" t="s">
        <v>459</v>
      </c>
      <c r="D990" s="4"/>
      <c r="E990" s="4"/>
      <c r="F990" s="174">
        <v>250</v>
      </c>
      <c r="G990" s="186">
        <f t="shared" si="788"/>
        <v>83.333333333333329</v>
      </c>
      <c r="H990" s="186">
        <v>43</v>
      </c>
      <c r="I990" s="186">
        <f>H990/G990*100</f>
        <v>51.6</v>
      </c>
      <c r="J990" s="1491"/>
      <c r="K990" s="1491"/>
      <c r="L990" s="125"/>
      <c r="M990" s="125"/>
      <c r="N990" s="125"/>
      <c r="O990" s="125"/>
      <c r="P990" s="125"/>
      <c r="Q990" s="125"/>
      <c r="R990" s="325"/>
      <c r="S990" s="325"/>
      <c r="T990" s="325"/>
      <c r="U990" s="325"/>
      <c r="V990" s="2363"/>
      <c r="W990" s="325"/>
      <c r="X990" s="782"/>
      <c r="Y990" s="325"/>
      <c r="Z990" s="325"/>
      <c r="AA990" s="325"/>
      <c r="AB990" s="325"/>
      <c r="AC990" s="325"/>
      <c r="AD990" s="925"/>
      <c r="AE990" s="973"/>
    </row>
    <row r="991" spans="1:31" s="2239" customFormat="1" ht="29.25" x14ac:dyDescent="0.25">
      <c r="A991" s="217"/>
      <c r="B991" s="217">
        <v>1</v>
      </c>
      <c r="C991" s="523" t="s">
        <v>334</v>
      </c>
      <c r="D991" s="4"/>
      <c r="E991" s="4"/>
      <c r="F991" s="174">
        <v>400</v>
      </c>
      <c r="G991" s="186">
        <f t="shared" si="788"/>
        <v>133.33333333333334</v>
      </c>
      <c r="H991" s="186">
        <v>225</v>
      </c>
      <c r="I991" s="186">
        <f>H991/G991*100</f>
        <v>168.74999999999997</v>
      </c>
      <c r="J991" s="1491"/>
      <c r="K991" s="1491"/>
      <c r="L991" s="125"/>
      <c r="M991" s="125"/>
      <c r="N991" s="125"/>
      <c r="O991" s="125"/>
      <c r="P991" s="125"/>
      <c r="Q991" s="125"/>
      <c r="R991" s="325"/>
      <c r="S991" s="325"/>
      <c r="T991" s="325"/>
      <c r="U991" s="325"/>
      <c r="V991" s="2363"/>
      <c r="W991" s="325"/>
      <c r="X991" s="782"/>
      <c r="Y991" s="325"/>
      <c r="Z991" s="325"/>
      <c r="AA991" s="325"/>
      <c r="AB991" s="325"/>
      <c r="AC991" s="325"/>
      <c r="AD991" s="925"/>
      <c r="AE991" s="973"/>
    </row>
    <row r="992" spans="1:31" s="2239" customFormat="1" x14ac:dyDescent="0.25">
      <c r="A992" s="217"/>
      <c r="B992" s="217">
        <v>1</v>
      </c>
      <c r="C992" s="2985" t="s">
        <v>191</v>
      </c>
      <c r="D992" s="4"/>
      <c r="E992" s="4"/>
      <c r="F992" s="174"/>
      <c r="G992" s="186"/>
      <c r="H992" s="186"/>
      <c r="I992" s="186"/>
      <c r="J992" s="1491"/>
      <c r="K992" s="1491"/>
      <c r="L992" s="125"/>
      <c r="M992" s="125"/>
      <c r="N992" s="125"/>
      <c r="O992" s="125"/>
      <c r="P992" s="125"/>
      <c r="Q992" s="125"/>
      <c r="R992" s="325"/>
      <c r="S992" s="325"/>
      <c r="T992" s="325"/>
      <c r="U992" s="325"/>
      <c r="V992" s="2363"/>
      <c r="W992" s="325"/>
      <c r="X992" s="782"/>
      <c r="Y992" s="325"/>
      <c r="Z992" s="325"/>
      <c r="AA992" s="325"/>
      <c r="AB992" s="325"/>
      <c r="AC992" s="325"/>
      <c r="AD992" s="925"/>
      <c r="AE992" s="973"/>
    </row>
    <row r="993" spans="1:31" s="2239" customFormat="1" ht="104.25" x14ac:dyDescent="0.25">
      <c r="A993" s="217"/>
      <c r="B993" s="217">
        <v>1</v>
      </c>
      <c r="C993" s="310" t="s">
        <v>461</v>
      </c>
      <c r="D993" s="4"/>
      <c r="E993" s="4"/>
      <c r="F993" s="569">
        <f>F994+F995+F996+F997</f>
        <v>1938</v>
      </c>
      <c r="G993" s="126">
        <f t="shared" ref="G993:H993" si="790">G994+G995+G996+G997</f>
        <v>646</v>
      </c>
      <c r="H993" s="186">
        <f t="shared" si="790"/>
        <v>569</v>
      </c>
      <c r="I993" s="186">
        <f t="shared" ref="I993:I1001" si="791">H993/G993*100</f>
        <v>88.080495356037147</v>
      </c>
      <c r="J993" s="1491"/>
      <c r="K993" s="1491"/>
      <c r="L993" s="125"/>
      <c r="M993" s="125"/>
      <c r="N993" s="125"/>
      <c r="O993" s="125"/>
      <c r="P993" s="125"/>
      <c r="Q993" s="125"/>
      <c r="R993" s="325">
        <v>8658.6058999999987</v>
      </c>
      <c r="S993" s="325">
        <v>8658.6058999999987</v>
      </c>
      <c r="T993" s="325">
        <v>8658.6058999999987</v>
      </c>
      <c r="U993" s="325">
        <v>8658.6058999999987</v>
      </c>
      <c r="V993" s="2282">
        <f t="shared" ref="V993:V997" si="792">R993/12*$C$3+(S993-R993)/11*3+(T993-S993)/10*2+(U993-T993)/9*1</f>
        <v>2886.2019666666661</v>
      </c>
      <c r="W993" s="325">
        <f t="shared" ref="W993" si="793">AC993-AB993-Y993-X993</f>
        <v>2348.5738200000005</v>
      </c>
      <c r="X993" s="782"/>
      <c r="Y993" s="325"/>
      <c r="Z993" s="325">
        <f>W993-V993</f>
        <v>-537.62814666666554</v>
      </c>
      <c r="AA993" s="325"/>
      <c r="AB993" s="325">
        <v>-7.09117</v>
      </c>
      <c r="AC993" s="325">
        <v>2341.4826500000004</v>
      </c>
      <c r="AD993" s="925"/>
      <c r="AE993" s="973"/>
    </row>
    <row r="994" spans="1:31" s="2239" customFormat="1" x14ac:dyDescent="0.25">
      <c r="A994" s="217"/>
      <c r="B994" s="217">
        <v>1</v>
      </c>
      <c r="C994" s="310" t="s">
        <v>561</v>
      </c>
      <c r="D994" s="4"/>
      <c r="E994" s="4"/>
      <c r="F994" s="566">
        <v>330</v>
      </c>
      <c r="G994" s="126">
        <f t="shared" ref="G994:G997" si="794">F994/12*$C$3</f>
        <v>110</v>
      </c>
      <c r="H994" s="186">
        <v>4</v>
      </c>
      <c r="I994" s="186">
        <f t="shared" si="791"/>
        <v>3.6363636363636362</v>
      </c>
      <c r="J994" s="1491"/>
      <c r="K994" s="1491"/>
      <c r="L994" s="125"/>
      <c r="M994" s="125"/>
      <c r="N994" s="125"/>
      <c r="O994" s="125"/>
      <c r="P994" s="125"/>
      <c r="Q994" s="125"/>
      <c r="R994" s="325">
        <v>2082.9269999999997</v>
      </c>
      <c r="S994" s="325">
        <v>2082.9269999999997</v>
      </c>
      <c r="T994" s="325">
        <v>2082.9269999999997</v>
      </c>
      <c r="U994" s="325">
        <v>2082.9269999999997</v>
      </c>
      <c r="V994" s="2282">
        <f t="shared" si="792"/>
        <v>694.30899999999986</v>
      </c>
      <c r="W994" s="325">
        <f t="shared" ref="W994:W997" si="795">AC994-AB994-Y994-X994</f>
        <v>25.247720000000001</v>
      </c>
      <c r="X994" s="782"/>
      <c r="Y994" s="325"/>
      <c r="Z994" s="325">
        <f t="shared" ref="Z994:Z997" si="796">W994-V994</f>
        <v>-669.0612799999999</v>
      </c>
      <c r="AA994" s="325"/>
      <c r="AB994" s="325">
        <v>-0.52790999999999999</v>
      </c>
      <c r="AC994" s="325">
        <v>24.719810000000003</v>
      </c>
      <c r="AD994" s="925"/>
      <c r="AE994" s="973"/>
    </row>
    <row r="995" spans="1:31" s="2239" customFormat="1" x14ac:dyDescent="0.25">
      <c r="A995" s="217"/>
      <c r="B995" s="217">
        <v>1</v>
      </c>
      <c r="C995" s="310" t="s">
        <v>562</v>
      </c>
      <c r="D995" s="4"/>
      <c r="E995" s="4"/>
      <c r="F995" s="566">
        <v>445</v>
      </c>
      <c r="G995" s="126">
        <f t="shared" si="794"/>
        <v>148.33333333333334</v>
      </c>
      <c r="H995" s="186">
        <v>155</v>
      </c>
      <c r="I995" s="186">
        <f t="shared" si="791"/>
        <v>104.4943820224719</v>
      </c>
      <c r="J995" s="1491"/>
      <c r="K995" s="1491"/>
      <c r="L995" s="125"/>
      <c r="M995" s="125"/>
      <c r="N995" s="125"/>
      <c r="O995" s="125"/>
      <c r="P995" s="125"/>
      <c r="Q995" s="125"/>
      <c r="R995" s="325">
        <v>1060.4794999999999</v>
      </c>
      <c r="S995" s="325">
        <v>1060.4794999999999</v>
      </c>
      <c r="T995" s="325">
        <v>1060.4794999999999</v>
      </c>
      <c r="U995" s="325">
        <v>1060.4794999999999</v>
      </c>
      <c r="V995" s="2282">
        <f t="shared" si="792"/>
        <v>353.49316666666664</v>
      </c>
      <c r="W995" s="325">
        <f t="shared" si="795"/>
        <v>369.37739999999997</v>
      </c>
      <c r="X995" s="782"/>
      <c r="Y995" s="325"/>
      <c r="Z995" s="325">
        <f t="shared" si="796"/>
        <v>15.884233333333327</v>
      </c>
      <c r="AA995" s="325"/>
      <c r="AB995" s="325">
        <v>0</v>
      </c>
      <c r="AC995" s="325">
        <v>369.37739999999997</v>
      </c>
      <c r="AD995" s="925"/>
      <c r="AE995" s="973"/>
    </row>
    <row r="996" spans="1:31" s="2239" customFormat="1" ht="30" x14ac:dyDescent="0.25">
      <c r="A996" s="217"/>
      <c r="B996" s="217">
        <v>1</v>
      </c>
      <c r="C996" s="310" t="s">
        <v>563</v>
      </c>
      <c r="D996" s="4"/>
      <c r="E996" s="4"/>
      <c r="F996" s="566">
        <v>932</v>
      </c>
      <c r="G996" s="126">
        <f t="shared" si="794"/>
        <v>310.66666666666669</v>
      </c>
      <c r="H996" s="186">
        <v>332</v>
      </c>
      <c r="I996" s="186">
        <f t="shared" si="791"/>
        <v>106.86695278969955</v>
      </c>
      <c r="J996" s="1491"/>
      <c r="K996" s="1491"/>
      <c r="L996" s="125"/>
      <c r="M996" s="125"/>
      <c r="N996" s="125"/>
      <c r="O996" s="125"/>
      <c r="P996" s="125"/>
      <c r="Q996" s="125"/>
      <c r="R996" s="325">
        <v>4938.8543999999993</v>
      </c>
      <c r="S996" s="325">
        <v>4938.8543999999993</v>
      </c>
      <c r="T996" s="325">
        <v>4938.8543999999993</v>
      </c>
      <c r="U996" s="325">
        <v>4938.8543999999993</v>
      </c>
      <c r="V996" s="2282">
        <f t="shared" si="792"/>
        <v>1646.2847999999997</v>
      </c>
      <c r="W996" s="325">
        <f t="shared" si="795"/>
        <v>1759.34104</v>
      </c>
      <c r="X996" s="782"/>
      <c r="Y996" s="325"/>
      <c r="Z996" s="325">
        <f t="shared" si="796"/>
        <v>113.05624000000034</v>
      </c>
      <c r="AA996" s="325"/>
      <c r="AB996" s="325">
        <v>-4.43201</v>
      </c>
      <c r="AC996" s="325">
        <v>1754.90903</v>
      </c>
      <c r="AD996" s="925"/>
      <c r="AE996" s="973"/>
    </row>
    <row r="997" spans="1:31" s="2239" customFormat="1" x14ac:dyDescent="0.25">
      <c r="A997" s="217"/>
      <c r="B997" s="217"/>
      <c r="C997" s="310" t="s">
        <v>670</v>
      </c>
      <c r="D997" s="4"/>
      <c r="E997" s="4"/>
      <c r="F997" s="566">
        <v>231</v>
      </c>
      <c r="G997" s="126">
        <f t="shared" si="794"/>
        <v>77</v>
      </c>
      <c r="H997" s="186">
        <v>78</v>
      </c>
      <c r="I997" s="186">
        <f t="shared" si="791"/>
        <v>101.29870129870129</v>
      </c>
      <c r="J997" s="1491"/>
      <c r="K997" s="1491"/>
      <c r="L997" s="125"/>
      <c r="M997" s="125"/>
      <c r="N997" s="125"/>
      <c r="O997" s="125"/>
      <c r="P997" s="125"/>
      <c r="Q997" s="125"/>
      <c r="R997" s="325">
        <v>576.34500000000003</v>
      </c>
      <c r="S997" s="325">
        <v>576.34500000000003</v>
      </c>
      <c r="T997" s="325">
        <v>576.34500000000003</v>
      </c>
      <c r="U997" s="325">
        <v>576.34500000000003</v>
      </c>
      <c r="V997" s="2282">
        <f t="shared" si="792"/>
        <v>192.11500000000001</v>
      </c>
      <c r="W997" s="325">
        <f t="shared" si="795"/>
        <v>194.60766000000004</v>
      </c>
      <c r="X997" s="782"/>
      <c r="Y997" s="325"/>
      <c r="Z997" s="325">
        <f t="shared" si="796"/>
        <v>2.4926600000000292</v>
      </c>
      <c r="AA997" s="325"/>
      <c r="AB997" s="325">
        <v>-2.1312500000000001</v>
      </c>
      <c r="AC997" s="325">
        <v>192.47641000000004</v>
      </c>
      <c r="AD997" s="925"/>
      <c r="AE997" s="973"/>
    </row>
    <row r="998" spans="1:31" s="2239" customFormat="1" ht="57.75" x14ac:dyDescent="0.25">
      <c r="A998" s="217"/>
      <c r="B998" s="217">
        <v>1</v>
      </c>
      <c r="C998" s="2234" t="s">
        <v>436</v>
      </c>
      <c r="D998" s="4"/>
      <c r="E998" s="4"/>
      <c r="F998" s="1027">
        <f>F999+F1011</f>
        <v>4878</v>
      </c>
      <c r="G998" s="1027">
        <f t="shared" ref="G998:H998" si="797">G999+G1011</f>
        <v>1626</v>
      </c>
      <c r="H998" s="1027">
        <f t="shared" si="797"/>
        <v>2033</v>
      </c>
      <c r="I998" s="186">
        <f t="shared" si="791"/>
        <v>125.03075030750308</v>
      </c>
      <c r="J998" s="1491"/>
      <c r="K998" s="1491"/>
      <c r="L998" s="125"/>
      <c r="M998" s="125"/>
      <c r="N998" s="125"/>
      <c r="O998" s="125"/>
      <c r="P998" s="125"/>
      <c r="Q998" s="125"/>
      <c r="R998" s="325">
        <f t="shared" ref="R998:AC998" si="798">R999+R1011</f>
        <v>19194.740099999999</v>
      </c>
      <c r="S998" s="325">
        <f t="shared" ref="S998:T998" si="799">S999+S1011</f>
        <v>19194.740099999999</v>
      </c>
      <c r="T998" s="325">
        <f t="shared" si="799"/>
        <v>19194.740099999999</v>
      </c>
      <c r="U998" s="325">
        <f t="shared" ref="U998" si="800">U999+U1011</f>
        <v>19194.740099999999</v>
      </c>
      <c r="V998" s="2363">
        <f t="shared" si="798"/>
        <v>6398.2467000000006</v>
      </c>
      <c r="W998" s="325">
        <f t="shared" si="798"/>
        <v>6842.8916500000014</v>
      </c>
      <c r="X998" s="782">
        <f t="shared" si="798"/>
        <v>0</v>
      </c>
      <c r="Y998" s="325">
        <f t="shared" si="798"/>
        <v>0</v>
      </c>
      <c r="Z998" s="325">
        <f t="shared" si="798"/>
        <v>442.07942000000099</v>
      </c>
      <c r="AA998" s="325">
        <f t="shared" si="798"/>
        <v>0</v>
      </c>
      <c r="AB998" s="325">
        <f t="shared" si="798"/>
        <v>-4.1246299999999998</v>
      </c>
      <c r="AC998" s="325">
        <f t="shared" si="798"/>
        <v>6838.7670200000011</v>
      </c>
      <c r="AD998" s="925"/>
      <c r="AE998" s="973"/>
    </row>
    <row r="999" spans="1:31" s="2239" customFormat="1" ht="30" x14ac:dyDescent="0.25">
      <c r="A999" s="217"/>
      <c r="B999" s="217">
        <v>1</v>
      </c>
      <c r="C999" s="471" t="s">
        <v>267</v>
      </c>
      <c r="D999" s="4"/>
      <c r="E999" s="4"/>
      <c r="F999" s="1027">
        <f>F1000+F1001+F1003+F1009+F1010</f>
        <v>4078</v>
      </c>
      <c r="G999" s="1027">
        <f t="shared" ref="G999:H999" si="801">G1000+G1001+G1003+G1009+G1010</f>
        <v>1359.3333333333333</v>
      </c>
      <c r="H999" s="1027">
        <f t="shared" si="801"/>
        <v>1757</v>
      </c>
      <c r="I999" s="186">
        <f t="shared" si="791"/>
        <v>129.25453653751839</v>
      </c>
      <c r="J999" s="1491"/>
      <c r="K999" s="1491"/>
      <c r="L999" s="125"/>
      <c r="M999" s="125"/>
      <c r="N999" s="125"/>
      <c r="O999" s="125"/>
      <c r="P999" s="125"/>
      <c r="Q999" s="125"/>
      <c r="R999" s="325">
        <f t="shared" ref="R999:V999" si="802">R1000+R1001+R1003+R1009+R1010</f>
        <v>17434.740099999999</v>
      </c>
      <c r="S999" s="325">
        <f t="shared" ref="S999:T999" si="803">S1000+S1001+S1003+S1009+S1010</f>
        <v>17434.740099999999</v>
      </c>
      <c r="T999" s="325">
        <f t="shared" si="803"/>
        <v>17434.740099999999</v>
      </c>
      <c r="U999" s="325">
        <f t="shared" ref="U999" si="804">U1000+U1001+U1003+U1009+U1010</f>
        <v>17434.740099999999</v>
      </c>
      <c r="V999" s="2363">
        <f t="shared" si="802"/>
        <v>5811.5800333333336</v>
      </c>
      <c r="W999" s="325">
        <f t="shared" ref="W999:AB999" si="805">W1000+W1001+W1003+W1009+W1010+W1006</f>
        <v>6290.3306700000012</v>
      </c>
      <c r="X999" s="782">
        <f t="shared" si="805"/>
        <v>0</v>
      </c>
      <c r="Y999" s="325">
        <f t="shared" si="805"/>
        <v>0</v>
      </c>
      <c r="Z999" s="325">
        <f t="shared" si="805"/>
        <v>476.18510666666765</v>
      </c>
      <c r="AA999" s="325">
        <f t="shared" si="805"/>
        <v>0</v>
      </c>
      <c r="AB999" s="325">
        <f t="shared" si="805"/>
        <v>-4.1246299999999998</v>
      </c>
      <c r="AC999" s="325">
        <f>AC1000+AC1001+AC1003+AC1009+AC1010+AC1006</f>
        <v>6286.2060400000009</v>
      </c>
      <c r="AD999" s="925"/>
      <c r="AE999" s="973"/>
    </row>
    <row r="1000" spans="1:31" s="2239" customFormat="1" ht="30" x14ac:dyDescent="0.25">
      <c r="A1000" s="217"/>
      <c r="B1000" s="217">
        <v>1</v>
      </c>
      <c r="C1000" s="3483" t="s">
        <v>437</v>
      </c>
      <c r="D1000" s="4"/>
      <c r="E1000" s="4"/>
      <c r="F1000" s="567">
        <v>2876</v>
      </c>
      <c r="G1000" s="126">
        <f t="shared" ref="G1000:G1005" si="806">F1000/12*$C$3</f>
        <v>958.66666666666663</v>
      </c>
      <c r="H1000" s="186">
        <v>1078</v>
      </c>
      <c r="I1000" s="186">
        <f t="shared" si="791"/>
        <v>112.44784422809457</v>
      </c>
      <c r="J1000" s="1491"/>
      <c r="K1000" s="1491"/>
      <c r="L1000" s="125"/>
      <c r="M1000" s="125"/>
      <c r="N1000" s="125"/>
      <c r="O1000" s="125"/>
      <c r="P1000" s="125"/>
      <c r="Q1000" s="125"/>
      <c r="R1000" s="325">
        <v>14811.4</v>
      </c>
      <c r="S1000" s="325">
        <v>14811.4</v>
      </c>
      <c r="T1000" s="325">
        <v>14811.4</v>
      </c>
      <c r="U1000" s="325">
        <v>14811.4</v>
      </c>
      <c r="V1000" s="2363">
        <f t="shared" ref="V1000:V1001" si="807">R1000/12*$C$3+(S1000-R1000)/11*3+(T1000-S1000)/10*2+(U1000-T1000)/9*1</f>
        <v>4937.1333333333332</v>
      </c>
      <c r="W1000" s="325">
        <f t="shared" ref="W1000" si="808">AC1000-AB1000-Y1000-X1000</f>
        <v>5406.324990000001</v>
      </c>
      <c r="X1000" s="782"/>
      <c r="Y1000" s="325"/>
      <c r="Z1000" s="325">
        <f>W1000-V1000</f>
        <v>469.19165666666777</v>
      </c>
      <c r="AA1000" s="325"/>
      <c r="AB1000" s="325">
        <v>-4.1246299999999998</v>
      </c>
      <c r="AC1000" s="325">
        <v>5402.2003600000007</v>
      </c>
      <c r="AD1000" s="925"/>
      <c r="AE1000" s="973"/>
    </row>
    <row r="1001" spans="1:31" s="2239" customFormat="1" ht="30" x14ac:dyDescent="0.25">
      <c r="A1001" s="217"/>
      <c r="B1001" s="217">
        <v>1</v>
      </c>
      <c r="C1001" s="3483" t="s">
        <v>671</v>
      </c>
      <c r="D1001" s="4"/>
      <c r="E1001" s="4"/>
      <c r="F1001" s="569">
        <v>325</v>
      </c>
      <c r="G1001" s="186">
        <f t="shared" si="806"/>
        <v>108.33333333333333</v>
      </c>
      <c r="H1001" s="186">
        <v>78</v>
      </c>
      <c r="I1001" s="186">
        <f t="shared" si="791"/>
        <v>72.000000000000014</v>
      </c>
      <c r="J1001" s="1491"/>
      <c r="K1001" s="1491"/>
      <c r="L1001" s="125"/>
      <c r="M1001" s="125"/>
      <c r="N1001" s="125"/>
      <c r="O1001" s="125"/>
      <c r="P1001" s="125"/>
      <c r="Q1001" s="125"/>
      <c r="R1001" s="325">
        <v>744.00300000000004</v>
      </c>
      <c r="S1001" s="325">
        <v>744.00300000000004</v>
      </c>
      <c r="T1001" s="325">
        <v>744.00300000000004</v>
      </c>
      <c r="U1001" s="325">
        <v>744.00300000000004</v>
      </c>
      <c r="V1001" s="2363">
        <f t="shared" si="807"/>
        <v>248.001</v>
      </c>
      <c r="W1001" s="325">
        <f t="shared" ref="W1001" si="809">AC1001-AB1001-Y1001-X1001</f>
        <v>166.91844</v>
      </c>
      <c r="X1001" s="782"/>
      <c r="Y1001" s="325"/>
      <c r="Z1001" s="325">
        <f>W1001-V1001</f>
        <v>-81.082560000000001</v>
      </c>
      <c r="AA1001" s="325"/>
      <c r="AB1001" s="325">
        <v>0</v>
      </c>
      <c r="AC1001" s="325">
        <v>166.91844</v>
      </c>
      <c r="AD1001" s="925"/>
      <c r="AE1001" s="973"/>
    </row>
    <row r="1002" spans="1:31" s="2239" customFormat="1" ht="30" x14ac:dyDescent="0.25">
      <c r="A1002" s="217"/>
      <c r="B1002" s="217"/>
      <c r="C1002" s="3483" t="s">
        <v>672</v>
      </c>
      <c r="D1002" s="4"/>
      <c r="E1002" s="4"/>
      <c r="F1002" s="493"/>
      <c r="G1002" s="3354">
        <f t="shared" si="806"/>
        <v>0</v>
      </c>
      <c r="H1002" s="186">
        <v>0</v>
      </c>
      <c r="I1002" s="186"/>
      <c r="J1002" s="1491"/>
      <c r="K1002" s="1491"/>
      <c r="L1002" s="125"/>
      <c r="M1002" s="125"/>
      <c r="N1002" s="125"/>
      <c r="O1002" s="125"/>
      <c r="P1002" s="125"/>
      <c r="Q1002" s="125"/>
      <c r="R1002" s="325"/>
      <c r="S1002" s="325"/>
      <c r="T1002" s="325"/>
      <c r="U1002" s="325"/>
      <c r="V1002" s="2363">
        <f t="shared" ref="V1002" si="810">R1002/12*$C$3+(S1002-R1002)/11*2+(T1002-S1002)/10*1</f>
        <v>0</v>
      </c>
      <c r="W1002" s="325">
        <f>AC1002</f>
        <v>0</v>
      </c>
      <c r="X1002" s="782"/>
      <c r="Y1002" s="325"/>
      <c r="Z1002" s="325"/>
      <c r="AA1002" s="325"/>
      <c r="AB1002" s="325">
        <v>0</v>
      </c>
      <c r="AC1002" s="325">
        <v>0</v>
      </c>
      <c r="AD1002" s="925"/>
      <c r="AE1002" s="973"/>
    </row>
    <row r="1003" spans="1:31" s="2239" customFormat="1" ht="60" x14ac:dyDescent="0.25">
      <c r="A1003" s="217"/>
      <c r="B1003" s="217"/>
      <c r="C1003" s="3483" t="s">
        <v>673</v>
      </c>
      <c r="D1003" s="4"/>
      <c r="E1003" s="4"/>
      <c r="F1003" s="493">
        <f>F1004+F1005</f>
        <v>877</v>
      </c>
      <c r="G1003" s="186">
        <f t="shared" si="806"/>
        <v>292.33333333333331</v>
      </c>
      <c r="H1003" s="186">
        <v>601</v>
      </c>
      <c r="I1003" s="186">
        <f>H1003/G1003*100</f>
        <v>205.58722919042191</v>
      </c>
      <c r="J1003" s="1491"/>
      <c r="K1003" s="1491"/>
      <c r="L1003" s="125"/>
      <c r="M1003" s="125"/>
      <c r="N1003" s="125"/>
      <c r="O1003" s="125"/>
      <c r="P1003" s="125"/>
      <c r="Q1003" s="125"/>
      <c r="R1003" s="325">
        <v>1879.3371000000002</v>
      </c>
      <c r="S1003" s="325">
        <v>1879.3371000000002</v>
      </c>
      <c r="T1003" s="325">
        <v>1879.3371000000002</v>
      </c>
      <c r="U1003" s="325">
        <v>1879.3371000000002</v>
      </c>
      <c r="V1003" s="2363">
        <f t="shared" ref="V1003" si="811">R1003/12*$C$3+(S1003-R1003)/11*3+(T1003-S1003)/10*2+(U1003-T1003)/9*1</f>
        <v>626.4457000000001</v>
      </c>
      <c r="W1003" s="325">
        <f t="shared" ref="W1003" si="812">AC1003-AB1003-Y1003-X1003</f>
        <v>714.52170999999998</v>
      </c>
      <c r="X1003" s="782"/>
      <c r="Y1003" s="325"/>
      <c r="Z1003" s="325">
        <f>W1003-V1003</f>
        <v>88.076009999999883</v>
      </c>
      <c r="AA1003" s="325"/>
      <c r="AB1003" s="325">
        <v>0</v>
      </c>
      <c r="AC1003" s="325">
        <v>714.52170999999998</v>
      </c>
      <c r="AD1003" s="925"/>
      <c r="AE1003" s="973"/>
    </row>
    <row r="1004" spans="1:31" s="2239" customFormat="1" x14ac:dyDescent="0.25">
      <c r="A1004" s="217"/>
      <c r="B1004" s="217"/>
      <c r="C1004" s="3483" t="s">
        <v>674</v>
      </c>
      <c r="D1004" s="4"/>
      <c r="E1004" s="4"/>
      <c r="F1004" s="3111">
        <v>458</v>
      </c>
      <c r="G1004" s="186">
        <f t="shared" si="806"/>
        <v>152.66666666666666</v>
      </c>
      <c r="H1004" s="186">
        <v>473</v>
      </c>
      <c r="I1004" s="186">
        <f>H1004/G1004*100</f>
        <v>309.82532751091708</v>
      </c>
      <c r="J1004" s="1491"/>
      <c r="K1004" s="1491"/>
      <c r="L1004" s="125"/>
      <c r="M1004" s="125"/>
      <c r="N1004" s="125"/>
      <c r="O1004" s="125"/>
      <c r="P1004" s="125"/>
      <c r="Q1004" s="125"/>
      <c r="R1004" s="325">
        <v>409.91705999999994</v>
      </c>
      <c r="S1004" s="325">
        <v>409.91705999999994</v>
      </c>
      <c r="T1004" s="325">
        <v>409.91705999999994</v>
      </c>
      <c r="U1004" s="325">
        <v>409.91705999999994</v>
      </c>
      <c r="V1004" s="2363">
        <f t="shared" ref="V1004:V1005" si="813">R1004/12*$C$3+(S1004-R1004)/11*3+(T1004-S1004)/10*2+(U1004-T1004)/9*1</f>
        <v>136.63901999999999</v>
      </c>
      <c r="W1004" s="325">
        <f t="shared" ref="W1004:W1005" si="814">AC1004-AB1004-Y1004-X1004</f>
        <v>314.19971000000004</v>
      </c>
      <c r="X1004" s="782"/>
      <c r="Y1004" s="325"/>
      <c r="Z1004" s="325">
        <f t="shared" ref="Z1004:Z1005" si="815">W1004-V1004</f>
        <v>177.56069000000005</v>
      </c>
      <c r="AA1004" s="325"/>
      <c r="AB1004" s="325">
        <v>0</v>
      </c>
      <c r="AC1004" s="325">
        <v>314.19971000000004</v>
      </c>
      <c r="AD1004" s="925"/>
      <c r="AE1004" s="973"/>
    </row>
    <row r="1005" spans="1:31" s="2239" customFormat="1" x14ac:dyDescent="0.25">
      <c r="A1005" s="217"/>
      <c r="B1005" s="217"/>
      <c r="C1005" s="3483" t="s">
        <v>675</v>
      </c>
      <c r="D1005" s="4"/>
      <c r="E1005" s="4"/>
      <c r="F1005" s="3111">
        <v>419</v>
      </c>
      <c r="G1005" s="186">
        <f t="shared" si="806"/>
        <v>139.66666666666666</v>
      </c>
      <c r="H1005" s="186">
        <v>128</v>
      </c>
      <c r="I1005" s="186">
        <f>H1005/G1005*100</f>
        <v>91.646778042959426</v>
      </c>
      <c r="J1005" s="1491"/>
      <c r="K1005" s="1491"/>
      <c r="L1005" s="125"/>
      <c r="M1005" s="125"/>
      <c r="N1005" s="125"/>
      <c r="O1005" s="125"/>
      <c r="P1005" s="125"/>
      <c r="Q1005" s="125"/>
      <c r="R1005" s="325">
        <v>1469.4200400000002</v>
      </c>
      <c r="S1005" s="325">
        <v>1469.4200400000002</v>
      </c>
      <c r="T1005" s="325">
        <v>1469.4200400000002</v>
      </c>
      <c r="U1005" s="325">
        <v>1469.4200400000002</v>
      </c>
      <c r="V1005" s="2363">
        <f t="shared" si="813"/>
        <v>489.80668000000009</v>
      </c>
      <c r="W1005" s="325">
        <f t="shared" si="814"/>
        <v>400.322</v>
      </c>
      <c r="X1005" s="782"/>
      <c r="Y1005" s="325"/>
      <c r="Z1005" s="325">
        <f t="shared" si="815"/>
        <v>-89.484680000000083</v>
      </c>
      <c r="AA1005" s="325"/>
      <c r="AB1005" s="325">
        <v>0</v>
      </c>
      <c r="AC1005" s="325">
        <v>400.322</v>
      </c>
      <c r="AD1005" s="925"/>
      <c r="AE1005" s="973"/>
    </row>
    <row r="1006" spans="1:31" s="2239" customFormat="1" ht="60" x14ac:dyDescent="0.25">
      <c r="A1006" s="217"/>
      <c r="B1006" s="217"/>
      <c r="C1006" s="3483" t="s">
        <v>676</v>
      </c>
      <c r="D1006" s="4"/>
      <c r="E1006" s="4"/>
      <c r="F1006" s="2987"/>
      <c r="G1006" s="186"/>
      <c r="H1006" s="186">
        <v>1</v>
      </c>
      <c r="I1006" s="186"/>
      <c r="J1006" s="1491"/>
      <c r="K1006" s="1491"/>
      <c r="L1006" s="125"/>
      <c r="M1006" s="125"/>
      <c r="N1006" s="125"/>
      <c r="O1006" s="125"/>
      <c r="P1006" s="125"/>
      <c r="Q1006" s="125"/>
      <c r="R1006" s="325"/>
      <c r="S1006" s="325"/>
      <c r="T1006" s="325"/>
      <c r="U1006" s="325"/>
      <c r="V1006" s="2363"/>
      <c r="W1006" s="325">
        <f t="shared" ref="W1006:W1007" si="816">AC1006-AB1006-Y1006</f>
        <v>2.5655300000000003</v>
      </c>
      <c r="X1006" s="782"/>
      <c r="Y1006" s="325"/>
      <c r="Z1006" s="325"/>
      <c r="AA1006" s="325"/>
      <c r="AB1006" s="325">
        <v>0</v>
      </c>
      <c r="AC1006" s="325">
        <v>2.5655300000000003</v>
      </c>
      <c r="AD1006" s="925"/>
      <c r="AE1006" s="973"/>
    </row>
    <row r="1007" spans="1:31" s="2239" customFormat="1" x14ac:dyDescent="0.25">
      <c r="A1007" s="217"/>
      <c r="B1007" s="217">
        <v>1</v>
      </c>
      <c r="C1007" s="3483" t="s">
        <v>677</v>
      </c>
      <c r="D1007" s="4"/>
      <c r="E1007" s="4"/>
      <c r="F1007" s="2987"/>
      <c r="G1007" s="126">
        <f t="shared" ref="G1007" si="817">F1007/12*$C$3</f>
        <v>0</v>
      </c>
      <c r="H1007" s="186">
        <v>0</v>
      </c>
      <c r="I1007" s="186"/>
      <c r="J1007" s="1491"/>
      <c r="K1007" s="1491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325"/>
      <c r="V1007" s="2363"/>
      <c r="W1007" s="325">
        <f t="shared" si="816"/>
        <v>0</v>
      </c>
      <c r="X1007" s="782"/>
      <c r="Y1007" s="325"/>
      <c r="Z1007" s="325"/>
      <c r="AA1007" s="325"/>
      <c r="AB1007" s="325">
        <v>0</v>
      </c>
      <c r="AC1007" s="325">
        <v>0</v>
      </c>
      <c r="AD1007" s="925"/>
      <c r="AE1007" s="973"/>
    </row>
    <row r="1008" spans="1:31" s="2239" customFormat="1" x14ac:dyDescent="0.25">
      <c r="A1008" s="217"/>
      <c r="B1008" s="217">
        <v>1</v>
      </c>
      <c r="C1008" s="3483" t="s">
        <v>678</v>
      </c>
      <c r="D1008" s="4"/>
      <c r="E1008" s="4"/>
      <c r="F1008" s="2987"/>
      <c r="G1008" s="186"/>
      <c r="H1008" s="186">
        <v>1</v>
      </c>
      <c r="I1008" s="186"/>
      <c r="J1008" s="1491"/>
      <c r="K1008" s="1491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325"/>
      <c r="V1008" s="2363"/>
      <c r="W1008" s="325">
        <f>AC1008-AB1008-Y1008</f>
        <v>2.5655300000000003</v>
      </c>
      <c r="X1008" s="782"/>
      <c r="Y1008" s="325"/>
      <c r="Z1008" s="325"/>
      <c r="AA1008" s="325"/>
      <c r="AB1008" s="325">
        <v>0</v>
      </c>
      <c r="AC1008" s="325">
        <v>2.5655300000000003</v>
      </c>
      <c r="AD1008" s="925"/>
      <c r="AE1008" s="973"/>
    </row>
    <row r="1009" spans="1:31" s="2239" customFormat="1" ht="45" x14ac:dyDescent="0.25">
      <c r="A1009" s="217"/>
      <c r="B1009" s="217">
        <v>1</v>
      </c>
      <c r="C1009" s="3483" t="s">
        <v>685</v>
      </c>
      <c r="D1009" s="4"/>
      <c r="E1009" s="4"/>
      <c r="F1009" s="569"/>
      <c r="G1009" s="186"/>
      <c r="H1009" s="186"/>
      <c r="I1009" s="186"/>
      <c r="J1009" s="1491"/>
      <c r="K1009" s="1491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325"/>
      <c r="V1009" s="2363"/>
      <c r="W1009" s="325"/>
      <c r="X1009" s="782"/>
      <c r="Y1009" s="325"/>
      <c r="Z1009" s="325"/>
      <c r="AA1009" s="325"/>
      <c r="AB1009" s="325"/>
      <c r="AC1009" s="325"/>
      <c r="AD1009" s="925"/>
      <c r="AE1009" s="973"/>
    </row>
    <row r="1010" spans="1:31" s="2239" customFormat="1" ht="30" x14ac:dyDescent="0.25">
      <c r="A1010" s="217"/>
      <c r="B1010" s="217">
        <v>1</v>
      </c>
      <c r="C1010" s="3483" t="s">
        <v>686</v>
      </c>
      <c r="D1010" s="4"/>
      <c r="E1010" s="4"/>
      <c r="F1010" s="569"/>
      <c r="G1010" s="186"/>
      <c r="H1010" s="186"/>
      <c r="I1010" s="186"/>
      <c r="J1010" s="1491"/>
      <c r="K1010" s="1491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325"/>
      <c r="V1010" s="2363"/>
      <c r="W1010" s="325"/>
      <c r="X1010" s="782"/>
      <c r="Y1010" s="325"/>
      <c r="Z1010" s="325"/>
      <c r="AA1010" s="325"/>
      <c r="AB1010" s="325"/>
      <c r="AC1010" s="325"/>
      <c r="AD1010" s="925"/>
      <c r="AE1010" s="973"/>
    </row>
    <row r="1011" spans="1:31" s="2239" customFormat="1" ht="45" x14ac:dyDescent="0.25">
      <c r="A1011" s="217"/>
      <c r="B1011" s="217">
        <v>1</v>
      </c>
      <c r="C1011" s="471" t="s">
        <v>268</v>
      </c>
      <c r="D1011" s="4"/>
      <c r="E1011" s="4"/>
      <c r="F1011" s="568">
        <f>SUM(F1012:F1014)</f>
        <v>800</v>
      </c>
      <c r="G1011" s="568">
        <f t="shared" ref="G1011:H1011" si="818">SUM(G1012:G1014)</f>
        <v>266.66666666666669</v>
      </c>
      <c r="H1011" s="568">
        <f t="shared" si="818"/>
        <v>276</v>
      </c>
      <c r="I1011" s="186">
        <f>H1011/G1011*100</f>
        <v>103.49999999999999</v>
      </c>
      <c r="J1011" s="1491"/>
      <c r="K1011" s="1491"/>
      <c r="L1011" s="125"/>
      <c r="M1011" s="125"/>
      <c r="N1011" s="125"/>
      <c r="O1011" s="125"/>
      <c r="P1011" s="125"/>
      <c r="Q1011" s="125"/>
      <c r="R1011" s="325">
        <f t="shared" ref="R1011:AC1011" si="819">SUM(R1012:R1014)</f>
        <v>1760</v>
      </c>
      <c r="S1011" s="325">
        <f t="shared" ref="S1011:T1011" si="820">SUM(S1012:S1014)</f>
        <v>1760</v>
      </c>
      <c r="T1011" s="325">
        <f t="shared" si="820"/>
        <v>1760</v>
      </c>
      <c r="U1011" s="325">
        <f t="shared" ref="U1011" si="821">SUM(U1012:U1014)</f>
        <v>1760</v>
      </c>
      <c r="V1011" s="2363">
        <f t="shared" si="819"/>
        <v>586.66666666666663</v>
      </c>
      <c r="W1011" s="325">
        <f t="shared" si="819"/>
        <v>552.56097999999997</v>
      </c>
      <c r="X1011" s="782">
        <f t="shared" si="819"/>
        <v>0</v>
      </c>
      <c r="Y1011" s="325">
        <f t="shared" si="819"/>
        <v>0</v>
      </c>
      <c r="Z1011" s="325">
        <f t="shared" si="819"/>
        <v>-34.105686666666656</v>
      </c>
      <c r="AA1011" s="325">
        <f t="shared" si="819"/>
        <v>0</v>
      </c>
      <c r="AB1011" s="325">
        <f t="shared" si="819"/>
        <v>0</v>
      </c>
      <c r="AC1011" s="325">
        <f t="shared" si="819"/>
        <v>552.56097999999997</v>
      </c>
      <c r="AD1011" s="925"/>
      <c r="AE1011" s="973"/>
    </row>
    <row r="1012" spans="1:31" s="2239" customFormat="1" ht="45" x14ac:dyDescent="0.25">
      <c r="A1012" s="217"/>
      <c r="B1012" s="217">
        <v>1</v>
      </c>
      <c r="C1012" s="310" t="s">
        <v>679</v>
      </c>
      <c r="D1012" s="4"/>
      <c r="E1012" s="4"/>
      <c r="F1012" s="567">
        <v>800</v>
      </c>
      <c r="G1012" s="126">
        <f t="shared" ref="G1012" si="822">F1012/12*$C$3</f>
        <v>266.66666666666669</v>
      </c>
      <c r="H1012" s="186">
        <v>276</v>
      </c>
      <c r="I1012" s="186">
        <f>H1012/G1012*100</f>
        <v>103.49999999999999</v>
      </c>
      <c r="J1012" s="1491"/>
      <c r="K1012" s="1491"/>
      <c r="L1012" s="125"/>
      <c r="M1012" s="125"/>
      <c r="N1012" s="125"/>
      <c r="O1012" s="125"/>
      <c r="P1012" s="125"/>
      <c r="Q1012" s="125"/>
      <c r="R1012" s="325">
        <v>1760</v>
      </c>
      <c r="S1012" s="325">
        <v>1760</v>
      </c>
      <c r="T1012" s="325">
        <v>1760</v>
      </c>
      <c r="U1012" s="325">
        <v>1760</v>
      </c>
      <c r="V1012" s="2363">
        <f t="shared" ref="V1012" si="823">R1012/12*$C$3+(S1012-R1012)/11*3+(T1012-S1012)/10*2+(U1012-T1012)/9*1</f>
        <v>586.66666666666663</v>
      </c>
      <c r="W1012" s="325">
        <f t="shared" ref="W1012" si="824">AC1012-AB1012-Y1012-X1012</f>
        <v>552.56097999999997</v>
      </c>
      <c r="X1012" s="782"/>
      <c r="Y1012" s="325"/>
      <c r="Z1012" s="325">
        <f>W1012-V1012</f>
        <v>-34.105686666666656</v>
      </c>
      <c r="AA1012" s="325"/>
      <c r="AB1012" s="325">
        <v>0</v>
      </c>
      <c r="AC1012" s="325">
        <v>552.56097999999997</v>
      </c>
      <c r="AD1012" s="925"/>
      <c r="AE1012" s="973"/>
    </row>
    <row r="1013" spans="1:31" s="2239" customFormat="1" ht="75" x14ac:dyDescent="0.25">
      <c r="A1013" s="217"/>
      <c r="B1013" s="217">
        <v>1</v>
      </c>
      <c r="C1013" s="310" t="s">
        <v>680</v>
      </c>
      <c r="D1013" s="4"/>
      <c r="E1013" s="4"/>
      <c r="F1013" s="544"/>
      <c r="G1013" s="186"/>
      <c r="H1013" s="186"/>
      <c r="I1013" s="186"/>
      <c r="J1013" s="1491"/>
      <c r="K1013" s="1491"/>
      <c r="L1013" s="125"/>
      <c r="M1013" s="125"/>
      <c r="N1013" s="125"/>
      <c r="O1013" s="125"/>
      <c r="P1013" s="125"/>
      <c r="Q1013" s="125"/>
      <c r="R1013" s="325"/>
      <c r="S1013" s="325"/>
      <c r="T1013" s="325"/>
      <c r="U1013" s="325"/>
      <c r="V1013" s="2363">
        <f>R1013/12*$C$3</f>
        <v>0</v>
      </c>
      <c r="W1013" s="325">
        <f t="shared" ref="W1013:W1015" si="825">AC1013-AB1013-Y1013-X1013</f>
        <v>0</v>
      </c>
      <c r="X1013" s="782"/>
      <c r="Y1013" s="325"/>
      <c r="Z1013" s="325">
        <f>W1013-V1013</f>
        <v>0</v>
      </c>
      <c r="AA1013" s="325"/>
      <c r="AB1013" s="325"/>
      <c r="AC1013" s="325"/>
      <c r="AD1013" s="925"/>
      <c r="AE1013" s="973"/>
    </row>
    <row r="1014" spans="1:31" s="2239" customFormat="1" ht="60" x14ac:dyDescent="0.25">
      <c r="A1014" s="217"/>
      <c r="B1014" s="217">
        <v>1</v>
      </c>
      <c r="C1014" s="310" t="s">
        <v>681</v>
      </c>
      <c r="D1014" s="4"/>
      <c r="E1014" s="4"/>
      <c r="F1014" s="1027"/>
      <c r="G1014" s="186"/>
      <c r="H1014" s="186"/>
      <c r="I1014" s="186"/>
      <c r="J1014" s="1491"/>
      <c r="K1014" s="1491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325"/>
      <c r="V1014" s="2363">
        <f>R1014/12*$C$3</f>
        <v>0</v>
      </c>
      <c r="W1014" s="325">
        <f t="shared" si="825"/>
        <v>0</v>
      </c>
      <c r="X1014" s="782"/>
      <c r="Y1014" s="325"/>
      <c r="Z1014" s="325">
        <f>W1014-V1014</f>
        <v>0</v>
      </c>
      <c r="AA1014" s="325"/>
      <c r="AB1014" s="325"/>
      <c r="AC1014" s="325"/>
      <c r="AD1014" s="925"/>
      <c r="AE1014" s="973"/>
    </row>
    <row r="1015" spans="1:31" s="2239" customFormat="1" ht="29.25" x14ac:dyDescent="0.25">
      <c r="A1015" s="217"/>
      <c r="B1015" s="217">
        <v>1</v>
      </c>
      <c r="C1015" s="2234" t="s">
        <v>303</v>
      </c>
      <c r="D1015" s="4"/>
      <c r="E1015" s="4"/>
      <c r="F1015" s="544">
        <f>F1022*5</f>
        <v>1680</v>
      </c>
      <c r="G1015" s="544">
        <f t="shared" ref="G1015:H1015" si="826">G1022*5</f>
        <v>560</v>
      </c>
      <c r="H1015" s="544">
        <f t="shared" si="826"/>
        <v>0</v>
      </c>
      <c r="I1015" s="186">
        <f t="shared" ref="I1015" si="827">I1016</f>
        <v>0</v>
      </c>
      <c r="J1015" s="1491"/>
      <c r="K1015" s="1491"/>
      <c r="L1015" s="125"/>
      <c r="M1015" s="125"/>
      <c r="N1015" s="125"/>
      <c r="O1015" s="125"/>
      <c r="P1015" s="125"/>
      <c r="Q1015" s="125"/>
      <c r="R1015" s="325">
        <v>3865.619999999999</v>
      </c>
      <c r="S1015" s="325">
        <v>3865.6200000000008</v>
      </c>
      <c r="T1015" s="325">
        <v>3865.6200000000008</v>
      </c>
      <c r="U1015" s="325">
        <v>3865.6200000000008</v>
      </c>
      <c r="V1015" s="2363">
        <f t="shared" ref="V1015" si="828">R1015/12*$C$3+(S1015-R1015)/11*3+(T1015-S1015)/10*2+(U1015-T1015)/9*1</f>
        <v>1288.5400000000002</v>
      </c>
      <c r="W1015" s="325">
        <f t="shared" si="825"/>
        <v>1355.0257200000001</v>
      </c>
      <c r="X1015" s="782"/>
      <c r="Y1015" s="325"/>
      <c r="Z1015" s="325">
        <f>W1015-V1015</f>
        <v>66.485719999999901</v>
      </c>
      <c r="AA1015" s="325">
        <v>-115.99202</v>
      </c>
      <c r="AB1015" s="325">
        <v>0</v>
      </c>
      <c r="AC1015" s="325">
        <v>1355.0257200000001</v>
      </c>
      <c r="AD1015" s="925"/>
      <c r="AE1015" s="973"/>
    </row>
    <row r="1016" spans="1:31" s="2239" customFormat="1" x14ac:dyDescent="0.25">
      <c r="A1016" s="217"/>
      <c r="B1016" s="217">
        <v>1</v>
      </c>
      <c r="C1016" s="310" t="s">
        <v>296</v>
      </c>
      <c r="D1016" s="4"/>
      <c r="E1016" s="4"/>
      <c r="F1016" s="174"/>
      <c r="G1016" s="174"/>
      <c r="H1016" s="174"/>
      <c r="I1016" s="186"/>
      <c r="J1016" s="1491"/>
      <c r="K1016" s="1491"/>
      <c r="L1016" s="125"/>
      <c r="M1016" s="125"/>
      <c r="N1016" s="125"/>
      <c r="O1016" s="125"/>
      <c r="P1016" s="125"/>
      <c r="Q1016" s="125"/>
      <c r="R1016" s="325"/>
      <c r="S1016" s="325"/>
      <c r="T1016" s="325"/>
      <c r="U1016" s="325"/>
      <c r="V1016" s="2363"/>
      <c r="W1016" s="325"/>
      <c r="X1016" s="782"/>
      <c r="Y1016" s="325"/>
      <c r="Z1016" s="325"/>
      <c r="AA1016" s="325"/>
      <c r="AB1016" s="325"/>
      <c r="AC1016" s="325"/>
      <c r="AD1016" s="925"/>
      <c r="AE1016" s="973"/>
    </row>
    <row r="1017" spans="1:31" s="2239" customFormat="1" ht="30" x14ac:dyDescent="0.25">
      <c r="A1017" s="217"/>
      <c r="B1017" s="217">
        <v>1</v>
      </c>
      <c r="C1017" s="471" t="s">
        <v>423</v>
      </c>
      <c r="D1017" s="4"/>
      <c r="E1017" s="4"/>
      <c r="F1017" s="174">
        <f>F1018+F1019/4</f>
        <v>0</v>
      </c>
      <c r="G1017" s="174">
        <f t="shared" ref="G1017:H1017" si="829">G1018+G1019/4</f>
        <v>0</v>
      </c>
      <c r="H1017" s="174">
        <f t="shared" si="829"/>
        <v>0</v>
      </c>
      <c r="I1017" s="186"/>
      <c r="J1017" s="1491"/>
      <c r="K1017" s="1491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325"/>
      <c r="V1017" s="2363"/>
      <c r="W1017" s="325"/>
      <c r="X1017" s="782"/>
      <c r="Y1017" s="325"/>
      <c r="Z1017" s="325"/>
      <c r="AA1017" s="325"/>
      <c r="AB1017" s="325"/>
      <c r="AC1017" s="325"/>
      <c r="AD1017" s="925"/>
      <c r="AE1017" s="973"/>
    </row>
    <row r="1018" spans="1:31" s="2239" customFormat="1" x14ac:dyDescent="0.25">
      <c r="A1018" s="217"/>
      <c r="B1018" s="217">
        <v>1</v>
      </c>
      <c r="C1018" s="310" t="s">
        <v>424</v>
      </c>
      <c r="D1018" s="4"/>
      <c r="E1018" s="4"/>
      <c r="F1018" s="546"/>
      <c r="G1018" s="126">
        <f t="shared" ref="G1018" si="830">F1018/12*$C$3</f>
        <v>0</v>
      </c>
      <c r="H1018" s="186"/>
      <c r="I1018" s="186"/>
      <c r="J1018" s="1491"/>
      <c r="K1018" s="1491"/>
      <c r="L1018" s="125"/>
      <c r="M1018" s="125"/>
      <c r="N1018" s="125"/>
      <c r="O1018" s="125"/>
      <c r="P1018" s="125"/>
      <c r="Q1018" s="125"/>
      <c r="R1018" s="325"/>
      <c r="S1018" s="325"/>
      <c r="T1018" s="325"/>
      <c r="U1018" s="325"/>
      <c r="V1018" s="2363"/>
      <c r="W1018" s="325"/>
      <c r="X1018" s="782"/>
      <c r="Y1018" s="325"/>
      <c r="Z1018" s="325"/>
      <c r="AA1018" s="325"/>
      <c r="AB1018" s="325"/>
      <c r="AC1018" s="325"/>
      <c r="AD1018" s="925"/>
      <c r="AE1018" s="973"/>
    </row>
    <row r="1019" spans="1:31" s="2239" customFormat="1" ht="30" x14ac:dyDescent="0.25">
      <c r="A1019" s="217">
        <v>1</v>
      </c>
      <c r="B1019" s="217">
        <v>1</v>
      </c>
      <c r="C1019" s="310" t="s">
        <v>425</v>
      </c>
      <c r="D1019" s="4"/>
      <c r="E1019" s="4"/>
      <c r="F1019" s="570"/>
      <c r="G1019" s="126">
        <f t="shared" ref="G1019" si="831">F1019/12*$C$3</f>
        <v>0</v>
      </c>
      <c r="H1019" s="186"/>
      <c r="I1019" s="186"/>
      <c r="J1019" s="1491"/>
      <c r="K1019" s="1491"/>
      <c r="L1019" s="125"/>
      <c r="M1019" s="125"/>
      <c r="N1019" s="125"/>
      <c r="O1019" s="125"/>
      <c r="P1019" s="125"/>
      <c r="Q1019" s="125"/>
      <c r="R1019" s="325"/>
      <c r="S1019" s="325"/>
      <c r="T1019" s="325"/>
      <c r="U1019" s="325"/>
      <c r="V1019" s="2363"/>
      <c r="W1019" s="325"/>
      <c r="X1019" s="782"/>
      <c r="Y1019" s="325"/>
      <c r="Z1019" s="325"/>
      <c r="AA1019" s="325"/>
      <c r="AB1019" s="325"/>
      <c r="AC1019" s="325"/>
      <c r="AD1019" s="925"/>
      <c r="AE1019" s="973"/>
    </row>
    <row r="1020" spans="1:31" s="2239" customFormat="1" ht="60" x14ac:dyDescent="0.25">
      <c r="A1020" s="217">
        <v>1</v>
      </c>
      <c r="B1020" s="217">
        <v>1</v>
      </c>
      <c r="C1020" s="310" t="s">
        <v>427</v>
      </c>
      <c r="D1020" s="4"/>
      <c r="E1020" s="4"/>
      <c r="F1020" s="570"/>
      <c r="G1020" s="126"/>
      <c r="H1020" s="186"/>
      <c r="I1020" s="186"/>
      <c r="J1020" s="1491"/>
      <c r="K1020" s="1491"/>
      <c r="L1020" s="125"/>
      <c r="M1020" s="125"/>
      <c r="N1020" s="125"/>
      <c r="O1020" s="125"/>
      <c r="P1020" s="125"/>
      <c r="Q1020" s="125"/>
      <c r="R1020" s="325"/>
      <c r="S1020" s="325"/>
      <c r="T1020" s="325"/>
      <c r="U1020" s="325"/>
      <c r="V1020" s="2363"/>
      <c r="W1020" s="325"/>
      <c r="X1020" s="782"/>
      <c r="Y1020" s="325"/>
      <c r="Z1020" s="325"/>
      <c r="AA1020" s="325"/>
      <c r="AB1020" s="325"/>
      <c r="AC1020" s="325"/>
      <c r="AD1020" s="925"/>
      <c r="AE1020" s="973"/>
    </row>
    <row r="1021" spans="1:31" s="2239" customFormat="1" ht="45" x14ac:dyDescent="0.25">
      <c r="A1021" s="217"/>
      <c r="B1021" s="217">
        <v>1</v>
      </c>
      <c r="C1021" s="309" t="s">
        <v>428</v>
      </c>
      <c r="D1021" s="4"/>
      <c r="E1021" s="4"/>
      <c r="F1021" s="570"/>
      <c r="G1021" s="126"/>
      <c r="H1021" s="186"/>
      <c r="I1021" s="186"/>
      <c r="J1021" s="1491"/>
      <c r="K1021" s="1491"/>
      <c r="L1021" s="125"/>
      <c r="M1021" s="125"/>
      <c r="N1021" s="125"/>
      <c r="O1021" s="125"/>
      <c r="P1021" s="125"/>
      <c r="Q1021" s="125"/>
      <c r="R1021" s="325"/>
      <c r="S1021" s="325"/>
      <c r="T1021" s="325"/>
      <c r="U1021" s="325"/>
      <c r="V1021" s="2363"/>
      <c r="W1021" s="325"/>
      <c r="X1021" s="782"/>
      <c r="Y1021" s="325"/>
      <c r="Z1021" s="325"/>
      <c r="AA1021" s="325"/>
      <c r="AB1021" s="325"/>
      <c r="AC1021" s="325"/>
      <c r="AD1021" s="925"/>
      <c r="AE1021" s="973"/>
    </row>
    <row r="1022" spans="1:31" s="2239" customFormat="1" ht="57" x14ac:dyDescent="0.25">
      <c r="A1022" s="217"/>
      <c r="B1022" s="217"/>
      <c r="C1022" s="3215" t="s">
        <v>645</v>
      </c>
      <c r="D1022" s="149"/>
      <c r="E1022" s="523"/>
      <c r="F1022" s="174">
        <f>F1023</f>
        <v>336</v>
      </c>
      <c r="G1022" s="186">
        <f t="shared" ref="G1022:H1022" si="832">G1023</f>
        <v>112</v>
      </c>
      <c r="H1022" s="186">
        <f t="shared" si="832"/>
        <v>0</v>
      </c>
      <c r="I1022" s="145">
        <f t="shared" ref="I1022:I1031" si="833">H1022/G1022*100</f>
        <v>0</v>
      </c>
      <c r="J1022" s="1491"/>
      <c r="K1022" s="1491"/>
      <c r="L1022" s="125"/>
      <c r="M1022" s="125"/>
      <c r="N1022" s="125"/>
      <c r="O1022" s="125"/>
      <c r="P1022" s="125"/>
      <c r="Q1022" s="125"/>
      <c r="R1022" s="325"/>
      <c r="S1022" s="2288">
        <f>S1023</f>
        <v>807.44159999999999</v>
      </c>
      <c r="T1022" s="2288">
        <f t="shared" ref="T1022:AC1022" si="834">T1023</f>
        <v>807.44159999999999</v>
      </c>
      <c r="U1022" s="2288">
        <f t="shared" si="834"/>
        <v>807.44159999999999</v>
      </c>
      <c r="V1022" s="2592">
        <f t="shared" si="834"/>
        <v>220.21134545454544</v>
      </c>
      <c r="W1022" s="2288">
        <f t="shared" si="834"/>
        <v>0</v>
      </c>
      <c r="X1022" s="2593">
        <f t="shared" si="834"/>
        <v>0</v>
      </c>
      <c r="Y1022" s="2288">
        <f t="shared" si="834"/>
        <v>0</v>
      </c>
      <c r="Z1022" s="2288">
        <f t="shared" si="834"/>
        <v>-220.21134545454544</v>
      </c>
      <c r="AA1022" s="2288">
        <f t="shared" si="834"/>
        <v>0</v>
      </c>
      <c r="AB1022" s="2288">
        <f t="shared" si="834"/>
        <v>0</v>
      </c>
      <c r="AC1022" s="2288">
        <f t="shared" si="834"/>
        <v>0</v>
      </c>
      <c r="AD1022" s="925"/>
      <c r="AE1022" s="973"/>
    </row>
    <row r="1023" spans="1:31" s="2239" customFormat="1" ht="30" x14ac:dyDescent="0.25">
      <c r="A1023" s="217"/>
      <c r="B1023" s="217"/>
      <c r="C1023" s="309" t="s">
        <v>666</v>
      </c>
      <c r="D1023" s="149"/>
      <c r="E1023" s="523"/>
      <c r="F1023" s="174">
        <v>336</v>
      </c>
      <c r="G1023" s="186">
        <f t="shared" ref="G1023" si="835">F1023/12*$C$3</f>
        <v>112</v>
      </c>
      <c r="H1023" s="186"/>
      <c r="I1023" s="145">
        <f t="shared" si="833"/>
        <v>0</v>
      </c>
      <c r="J1023" s="1491"/>
      <c r="K1023" s="1491"/>
      <c r="L1023" s="125"/>
      <c r="M1023" s="125"/>
      <c r="N1023" s="125"/>
      <c r="O1023" s="125"/>
      <c r="P1023" s="125"/>
      <c r="Q1023" s="125"/>
      <c r="R1023" s="325"/>
      <c r="S1023" s="325">
        <v>807.44159999999999</v>
      </c>
      <c r="T1023" s="325">
        <v>807.44159999999999</v>
      </c>
      <c r="U1023" s="325">
        <v>807.44159999999999</v>
      </c>
      <c r="V1023" s="2363">
        <f t="shared" ref="V1023" si="836">R1023/12*$C$3+(S1023-R1023)/11*3+(T1023-S1023)/10*2+(U1023-T1023)/9*1</f>
        <v>220.21134545454544</v>
      </c>
      <c r="W1023" s="325">
        <f t="shared" ref="W1023" si="837">AC1023-AB1023-Y1023-X1023</f>
        <v>0</v>
      </c>
      <c r="X1023" s="782"/>
      <c r="Y1023" s="325"/>
      <c r="Z1023" s="325">
        <f>W1023-V1023</f>
        <v>-220.21134545454544</v>
      </c>
      <c r="AA1023" s="325"/>
      <c r="AB1023" s="325"/>
      <c r="AC1023" s="325"/>
      <c r="AD1023" s="925"/>
      <c r="AE1023" s="973"/>
    </row>
    <row r="1024" spans="1:31" s="2239" customFormat="1" ht="29.25" x14ac:dyDescent="0.25">
      <c r="A1024" s="217">
        <v>1</v>
      </c>
      <c r="B1024" s="217">
        <v>1</v>
      </c>
      <c r="C1024" s="523" t="s">
        <v>304</v>
      </c>
      <c r="D1024" s="4"/>
      <c r="E1024" s="4"/>
      <c r="F1024" s="221">
        <f>F1025+F1026+F1028+F1033</f>
        <v>1913</v>
      </c>
      <c r="G1024" s="126">
        <f t="shared" ref="G1024:H1024" si="838">G1025+G1026+G1028+G1033</f>
        <v>637.66666666666674</v>
      </c>
      <c r="H1024" s="186">
        <f t="shared" si="838"/>
        <v>709.70106382978724</v>
      </c>
      <c r="I1024" s="186">
        <f t="shared" si="833"/>
        <v>111.29655993148779</v>
      </c>
      <c r="J1024" s="1491"/>
      <c r="K1024" s="1491"/>
      <c r="L1024" s="125"/>
      <c r="M1024" s="125"/>
      <c r="N1024" s="125"/>
      <c r="O1024" s="125"/>
      <c r="P1024" s="125"/>
      <c r="Q1024" s="125"/>
      <c r="R1024" s="325"/>
      <c r="S1024" s="325"/>
      <c r="T1024" s="325"/>
      <c r="U1024" s="325"/>
      <c r="V1024" s="2363"/>
      <c r="W1024" s="325"/>
      <c r="X1024" s="782"/>
      <c r="Y1024" s="325"/>
      <c r="Z1024" s="325"/>
      <c r="AA1024" s="325"/>
      <c r="AB1024" s="325"/>
      <c r="AC1024" s="325"/>
      <c r="AD1024" s="925"/>
      <c r="AE1024" s="973"/>
    </row>
    <row r="1025" spans="1:31" s="2239" customFormat="1" x14ac:dyDescent="0.25">
      <c r="A1025" s="217">
        <v>1</v>
      </c>
      <c r="B1025" s="217">
        <v>1</v>
      </c>
      <c r="C1025" s="523" t="s">
        <v>312</v>
      </c>
      <c r="D1025" s="4"/>
      <c r="E1025" s="4"/>
      <c r="F1025" s="221"/>
      <c r="G1025" s="126">
        <f>F1025/12*$C$3</f>
        <v>0</v>
      </c>
      <c r="H1025" s="186"/>
      <c r="I1025" s="186" t="e">
        <f t="shared" si="833"/>
        <v>#DIV/0!</v>
      </c>
      <c r="J1025" s="1491"/>
      <c r="K1025" s="1491"/>
      <c r="L1025" s="125"/>
      <c r="M1025" s="125"/>
      <c r="N1025" s="125"/>
      <c r="O1025" s="125"/>
      <c r="P1025" s="125"/>
      <c r="Q1025" s="125"/>
      <c r="R1025" s="325"/>
      <c r="S1025" s="325"/>
      <c r="T1025" s="325"/>
      <c r="U1025" s="325"/>
      <c r="V1025" s="2363"/>
      <c r="W1025" s="325"/>
      <c r="X1025" s="782"/>
      <c r="Y1025" s="325"/>
      <c r="Z1025" s="325"/>
      <c r="AA1025" s="325"/>
      <c r="AB1025" s="325"/>
      <c r="AC1025" s="325"/>
      <c r="AD1025" s="925"/>
      <c r="AE1025" s="973"/>
    </row>
    <row r="1026" spans="1:31" s="2239" customFormat="1" x14ac:dyDescent="0.25">
      <c r="A1026" s="217"/>
      <c r="B1026" s="217">
        <v>1</v>
      </c>
      <c r="C1026" s="4" t="s">
        <v>313</v>
      </c>
      <c r="D1026" s="4"/>
      <c r="E1026" s="4"/>
      <c r="F1026" s="221">
        <f>F1027/9.4</f>
        <v>1000</v>
      </c>
      <c r="G1026" s="126">
        <f>G1027/9.4</f>
        <v>333.33333333333331</v>
      </c>
      <c r="H1026" s="186">
        <f>H1027/9.4</f>
        <v>370.70106382978724</v>
      </c>
      <c r="I1026" s="186">
        <f t="shared" si="833"/>
        <v>111.21031914893618</v>
      </c>
      <c r="J1026" s="1491"/>
      <c r="K1026" s="1491"/>
      <c r="L1026" s="125"/>
      <c r="M1026" s="125"/>
      <c r="N1026" s="125"/>
      <c r="O1026" s="125"/>
      <c r="P1026" s="125"/>
      <c r="Q1026" s="125"/>
      <c r="R1026" s="325"/>
      <c r="S1026" s="325"/>
      <c r="T1026" s="325"/>
      <c r="U1026" s="325"/>
      <c r="V1026" s="2363"/>
      <c r="W1026" s="325"/>
      <c r="X1026" s="782"/>
      <c r="Y1026" s="325"/>
      <c r="Z1026" s="325"/>
      <c r="AA1026" s="325"/>
      <c r="AB1026" s="325"/>
      <c r="AC1026" s="325"/>
      <c r="AD1026" s="925"/>
      <c r="AE1026" s="973"/>
    </row>
    <row r="1027" spans="1:31" s="2239" customFormat="1" x14ac:dyDescent="0.25">
      <c r="A1027" s="217">
        <v>1</v>
      </c>
      <c r="B1027" s="217">
        <v>1</v>
      </c>
      <c r="C1027" s="537" t="s">
        <v>314</v>
      </c>
      <c r="D1027" s="4"/>
      <c r="E1027" s="4"/>
      <c r="F1027" s="221">
        <v>9400</v>
      </c>
      <c r="G1027" s="126">
        <f>F1027/12*$C$3</f>
        <v>3133.3333333333335</v>
      </c>
      <c r="H1027" s="126">
        <v>3484.59</v>
      </c>
      <c r="I1027" s="186">
        <f t="shared" si="833"/>
        <v>111.21031914893618</v>
      </c>
      <c r="J1027" s="1491"/>
      <c r="K1027" s="1491"/>
      <c r="L1027" s="125"/>
      <c r="M1027" s="125"/>
      <c r="N1027" s="125"/>
      <c r="O1027" s="125"/>
      <c r="P1027" s="125"/>
      <c r="Q1027" s="125"/>
      <c r="R1027" s="325"/>
      <c r="S1027" s="325"/>
      <c r="T1027" s="325"/>
      <c r="U1027" s="325"/>
      <c r="V1027" s="2363"/>
      <c r="W1027" s="325"/>
      <c r="X1027" s="782"/>
      <c r="Y1027" s="325"/>
      <c r="Z1027" s="325"/>
      <c r="AA1027" s="325"/>
      <c r="AB1027" s="325"/>
      <c r="AC1027" s="325"/>
      <c r="AD1027" s="941"/>
      <c r="AE1027" s="973"/>
    </row>
    <row r="1028" spans="1:31" s="2239" customFormat="1" ht="29.25" x14ac:dyDescent="0.25">
      <c r="A1028" s="217"/>
      <c r="B1028" s="217">
        <v>1</v>
      </c>
      <c r="C1028" s="523" t="s">
        <v>458</v>
      </c>
      <c r="D1028" s="523"/>
      <c r="E1028" s="523"/>
      <c r="F1028" s="245">
        <f>SUM(F1029:F1032)</f>
        <v>50</v>
      </c>
      <c r="G1028" s="526">
        <f t="shared" ref="G1028:H1028" si="839">SUM(G1029:G1032)</f>
        <v>16.666666666666668</v>
      </c>
      <c r="H1028" s="526">
        <f t="shared" si="839"/>
        <v>21</v>
      </c>
      <c r="I1028" s="746">
        <f t="shared" si="833"/>
        <v>126</v>
      </c>
      <c r="J1028" s="1491"/>
      <c r="K1028" s="1491"/>
      <c r="L1028" s="125"/>
      <c r="M1028" s="125"/>
      <c r="N1028" s="125"/>
      <c r="O1028" s="125"/>
      <c r="P1028" s="125"/>
      <c r="Q1028" s="125"/>
      <c r="R1028" s="2288">
        <v>1891.7629999999999</v>
      </c>
      <c r="S1028" s="2288">
        <v>1891.7629999999999</v>
      </c>
      <c r="T1028" s="2288">
        <v>1891.7629999999999</v>
      </c>
      <c r="U1028" s="2288">
        <v>1891.7629999999999</v>
      </c>
      <c r="V1028" s="2592">
        <f t="shared" ref="V1028" si="840">R1028/12*$C$3+(S1028-R1028)/11*3+(T1028-S1028)/10*2+(U1028-T1028)/9*1</f>
        <v>630.58766666666668</v>
      </c>
      <c r="W1028" s="2288">
        <f t="shared" ref="W1028" si="841">AC1028-AB1028-Y1028-X1028</f>
        <v>826.78073000000006</v>
      </c>
      <c r="X1028" s="2593"/>
      <c r="Y1028" s="2288"/>
      <c r="Z1028" s="2288">
        <f>W1028-V1028</f>
        <v>196.19306333333338</v>
      </c>
      <c r="AA1028" s="2288"/>
      <c r="AB1028" s="2288">
        <v>0</v>
      </c>
      <c r="AC1028" s="2288">
        <v>826.78073000000006</v>
      </c>
      <c r="AD1028" s="941"/>
      <c r="AE1028" s="973"/>
    </row>
    <row r="1029" spans="1:31" s="2239" customFormat="1" ht="60" x14ac:dyDescent="0.25">
      <c r="A1029" s="217"/>
      <c r="B1029" s="217">
        <v>1</v>
      </c>
      <c r="C1029" s="3484" t="s">
        <v>701</v>
      </c>
      <c r="D1029" s="4"/>
      <c r="E1029" s="4"/>
      <c r="F1029" s="221">
        <v>15</v>
      </c>
      <c r="G1029" s="126">
        <f t="shared" ref="G1029:G1033" si="842">F1029/12*$C$3</f>
        <v>5</v>
      </c>
      <c r="H1029" s="126">
        <v>11</v>
      </c>
      <c r="I1029" s="186">
        <f t="shared" si="833"/>
        <v>220.00000000000003</v>
      </c>
      <c r="J1029" s="1491"/>
      <c r="K1029" s="1491"/>
      <c r="L1029" s="125"/>
      <c r="M1029" s="125"/>
      <c r="N1029" s="125"/>
      <c r="O1029" s="125"/>
      <c r="P1029" s="125"/>
      <c r="Q1029" s="125"/>
      <c r="R1029" s="325"/>
      <c r="S1029" s="325"/>
      <c r="T1029" s="325"/>
      <c r="U1029" s="325"/>
      <c r="V1029" s="2363"/>
      <c r="W1029" s="325"/>
      <c r="X1029" s="782"/>
      <c r="Y1029" s="325"/>
      <c r="Z1029" s="325"/>
      <c r="AA1029" s="325"/>
      <c r="AB1029" s="325"/>
      <c r="AC1029" s="325"/>
      <c r="AD1029" s="941"/>
      <c r="AE1029" s="973"/>
    </row>
    <row r="1030" spans="1:31" s="2239" customFormat="1" ht="75" x14ac:dyDescent="0.25">
      <c r="A1030" s="217"/>
      <c r="B1030" s="217">
        <v>1</v>
      </c>
      <c r="C1030" s="3484" t="s">
        <v>602</v>
      </c>
      <c r="D1030" s="4"/>
      <c r="E1030" s="4"/>
      <c r="F1030" s="221">
        <v>15</v>
      </c>
      <c r="G1030" s="126">
        <f>F1030/12*$C$3</f>
        <v>5</v>
      </c>
      <c r="H1030" s="126">
        <v>0</v>
      </c>
      <c r="I1030" s="186">
        <f t="shared" si="833"/>
        <v>0</v>
      </c>
      <c r="J1030" s="1491"/>
      <c r="K1030" s="1491"/>
      <c r="L1030" s="125"/>
      <c r="M1030" s="125"/>
      <c r="N1030" s="125"/>
      <c r="O1030" s="125"/>
      <c r="P1030" s="125"/>
      <c r="Q1030" s="125"/>
      <c r="R1030" s="325"/>
      <c r="S1030" s="325"/>
      <c r="T1030" s="325"/>
      <c r="U1030" s="325"/>
      <c r="V1030" s="2363"/>
      <c r="W1030" s="325"/>
      <c r="X1030" s="782"/>
      <c r="Y1030" s="325"/>
      <c r="Z1030" s="325"/>
      <c r="AA1030" s="325"/>
      <c r="AB1030" s="325"/>
      <c r="AC1030" s="325"/>
      <c r="AD1030" s="941"/>
      <c r="AE1030" s="973"/>
    </row>
    <row r="1031" spans="1:31" s="2239" customFormat="1" ht="60" x14ac:dyDescent="0.25">
      <c r="A1031" s="217"/>
      <c r="B1031" s="217">
        <v>1</v>
      </c>
      <c r="C1031" s="3484" t="s">
        <v>702</v>
      </c>
      <c r="D1031" s="4"/>
      <c r="E1031" s="4"/>
      <c r="F1031" s="221">
        <v>10</v>
      </c>
      <c r="G1031" s="126">
        <f t="shared" si="842"/>
        <v>3.3333333333333335</v>
      </c>
      <c r="H1031" s="126">
        <v>5</v>
      </c>
      <c r="I1031" s="186">
        <f t="shared" si="833"/>
        <v>150</v>
      </c>
      <c r="J1031" s="1491"/>
      <c r="K1031" s="1491"/>
      <c r="L1031" s="125"/>
      <c r="M1031" s="125"/>
      <c r="N1031" s="125"/>
      <c r="O1031" s="125"/>
      <c r="P1031" s="125"/>
      <c r="Q1031" s="125"/>
      <c r="R1031" s="325"/>
      <c r="S1031" s="325"/>
      <c r="T1031" s="325"/>
      <c r="U1031" s="325"/>
      <c r="V1031" s="2363"/>
      <c r="W1031" s="325"/>
      <c r="X1031" s="782"/>
      <c r="Y1031" s="325"/>
      <c r="Z1031" s="325"/>
      <c r="AA1031" s="325"/>
      <c r="AB1031" s="325"/>
      <c r="AC1031" s="325"/>
      <c r="AD1031" s="941"/>
      <c r="AE1031" s="973"/>
    </row>
    <row r="1032" spans="1:31" s="2239" customFormat="1" ht="75" x14ac:dyDescent="0.25">
      <c r="A1032" s="217"/>
      <c r="B1032" s="217"/>
      <c r="C1032" s="3484" t="s">
        <v>411</v>
      </c>
      <c r="D1032" s="1744"/>
      <c r="E1032" s="4"/>
      <c r="F1032" s="221">
        <v>10</v>
      </c>
      <c r="G1032" s="126">
        <f t="shared" si="842"/>
        <v>3.3333333333333335</v>
      </c>
      <c r="H1032" s="126">
        <v>5</v>
      </c>
      <c r="I1032" s="186">
        <f t="shared" ref="I1032:I1038" si="843">H1032/G1032*100</f>
        <v>150</v>
      </c>
      <c r="J1032" s="1491"/>
      <c r="K1032" s="1491"/>
      <c r="L1032" s="125"/>
      <c r="M1032" s="125"/>
      <c r="N1032" s="125"/>
      <c r="O1032" s="125"/>
      <c r="P1032" s="125"/>
      <c r="Q1032" s="125"/>
      <c r="R1032" s="325"/>
      <c r="S1032" s="325"/>
      <c r="T1032" s="325"/>
      <c r="U1032" s="325"/>
      <c r="V1032" s="2363"/>
      <c r="W1032" s="325"/>
      <c r="X1032" s="782"/>
      <c r="Y1032" s="325"/>
      <c r="Z1032" s="325"/>
      <c r="AA1032" s="325"/>
      <c r="AB1032" s="325"/>
      <c r="AC1032" s="325"/>
      <c r="AD1032" s="941"/>
      <c r="AE1032" s="973"/>
    </row>
    <row r="1033" spans="1:31" s="2239" customFormat="1" ht="29.25" x14ac:dyDescent="0.25">
      <c r="A1033" s="217"/>
      <c r="B1033" s="217"/>
      <c r="C1033" s="3485" t="s">
        <v>682</v>
      </c>
      <c r="D1033" s="1744"/>
      <c r="E1033" s="4"/>
      <c r="F1033" s="221">
        <v>863</v>
      </c>
      <c r="G1033" s="126">
        <f t="shared" si="842"/>
        <v>287.66666666666669</v>
      </c>
      <c r="H1033" s="126">
        <v>318</v>
      </c>
      <c r="I1033" s="186">
        <f t="shared" si="843"/>
        <v>110.54461181923523</v>
      </c>
      <c r="J1033" s="1491"/>
      <c r="K1033" s="1491"/>
      <c r="L1033" s="125"/>
      <c r="M1033" s="125"/>
      <c r="N1033" s="125"/>
      <c r="O1033" s="125"/>
      <c r="P1033" s="125"/>
      <c r="Q1033" s="125"/>
      <c r="R1033" s="325">
        <v>1665.59</v>
      </c>
      <c r="S1033" s="325">
        <v>1665.59</v>
      </c>
      <c r="T1033" s="325">
        <v>1665.59</v>
      </c>
      <c r="U1033" s="325">
        <v>1665.59</v>
      </c>
      <c r="V1033" s="2363">
        <f t="shared" ref="V1033" si="844">R1033/12*$C$3+(S1033-R1033)/11*3+(T1033-S1033)/10*2+(U1033-T1033)/9*1</f>
        <v>555.1966666666666</v>
      </c>
      <c r="W1033" s="325">
        <f t="shared" ref="W1033" si="845">AC1033-AB1033-Y1033-X1033</f>
        <v>550.33862000000011</v>
      </c>
      <c r="X1033" s="782"/>
      <c r="Y1033" s="325"/>
      <c r="Z1033" s="325">
        <f>W1033-V1033</f>
        <v>-4.8580466666664961</v>
      </c>
      <c r="AA1033" s="325"/>
      <c r="AB1033" s="325">
        <v>-5.9767099999999997</v>
      </c>
      <c r="AC1033" s="325">
        <v>544.36191000000008</v>
      </c>
      <c r="AD1033" s="941"/>
      <c r="AE1033" s="973"/>
    </row>
    <row r="1034" spans="1:31" s="2239" customFormat="1" ht="72" x14ac:dyDescent="0.25">
      <c r="A1034" s="217">
        <v>1</v>
      </c>
      <c r="B1034" s="217">
        <v>1</v>
      </c>
      <c r="C1034" s="3486" t="s">
        <v>305</v>
      </c>
      <c r="D1034" s="1243"/>
      <c r="E1034" s="523"/>
      <c r="F1034" s="221">
        <v>300</v>
      </c>
      <c r="G1034" s="186">
        <f>F1034/12*$C$3</f>
        <v>100</v>
      </c>
      <c r="H1034" s="186">
        <v>64</v>
      </c>
      <c r="I1034" s="186">
        <f t="shared" si="843"/>
        <v>64</v>
      </c>
      <c r="J1034" s="1491"/>
      <c r="K1034" s="1491"/>
      <c r="L1034" s="125"/>
      <c r="M1034" s="125"/>
      <c r="N1034" s="125"/>
      <c r="O1034" s="125"/>
      <c r="P1034" s="125"/>
      <c r="Q1034" s="125"/>
      <c r="R1034" s="2289"/>
      <c r="S1034" s="2289"/>
      <c r="T1034" s="2289"/>
      <c r="U1034" s="2289"/>
      <c r="V1034" s="2364">
        <f>R1034/12*$C$3</f>
        <v>0</v>
      </c>
      <c r="W1034" s="2289">
        <f>AC1034-AB1034</f>
        <v>0</v>
      </c>
      <c r="X1034" s="2590"/>
      <c r="Y1034" s="2289"/>
      <c r="Z1034" s="2289">
        <f>W1034-V1034</f>
        <v>0</v>
      </c>
      <c r="AA1034" s="2289"/>
      <c r="AB1034" s="2289"/>
      <c r="AC1034" s="2289"/>
      <c r="AD1034" s="925"/>
      <c r="AE1034" s="2591"/>
    </row>
    <row r="1035" spans="1:31" s="2239" customFormat="1" x14ac:dyDescent="0.25">
      <c r="A1035" s="217">
        <v>1</v>
      </c>
      <c r="B1035" s="217">
        <v>1</v>
      </c>
      <c r="C1035" s="3211" t="s">
        <v>214</v>
      </c>
      <c r="D1035" s="534"/>
      <c r="E1035" s="4"/>
      <c r="F1035" s="245">
        <f>SUM(F1036:F1040)</f>
        <v>1300</v>
      </c>
      <c r="G1035" s="746">
        <f>SUM(G1036:G1040)</f>
        <v>433.33333333333326</v>
      </c>
      <c r="H1035" s="746">
        <f>SUM(H1036:H1040)</f>
        <v>677</v>
      </c>
      <c r="I1035" s="746">
        <f t="shared" si="843"/>
        <v>156.23076923076925</v>
      </c>
      <c r="J1035" s="1491"/>
      <c r="K1035" s="1491"/>
      <c r="L1035" s="125"/>
      <c r="M1035" s="125"/>
      <c r="N1035" s="125"/>
      <c r="O1035" s="125"/>
      <c r="P1035" s="125"/>
      <c r="Q1035" s="125"/>
      <c r="R1035" s="325">
        <v>1979.99</v>
      </c>
      <c r="S1035" s="325">
        <v>1979.99</v>
      </c>
      <c r="T1035" s="325">
        <v>1979.99</v>
      </c>
      <c r="U1035" s="325">
        <v>1979.99</v>
      </c>
      <c r="V1035" s="2282">
        <f t="shared" ref="V1035" si="846">R1035/12*$C$3+(S1035-R1035)/11*3+(T1035-S1035)/10*2+(U1035-T1035)/9*1</f>
        <v>659.99666666666667</v>
      </c>
      <c r="W1035" s="325">
        <f t="shared" ref="W1035" si="847">AC1035-AB1035-Y1035-X1035</f>
        <v>1072.8690200000003</v>
      </c>
      <c r="X1035" s="782"/>
      <c r="Y1035" s="325"/>
      <c r="Z1035" s="325">
        <f>W1035-V1035</f>
        <v>412.87235333333365</v>
      </c>
      <c r="AA1035" s="325"/>
      <c r="AB1035" s="325">
        <v>0</v>
      </c>
      <c r="AC1035" s="325">
        <v>1072.8690200000003</v>
      </c>
      <c r="AD1035" s="929"/>
      <c r="AE1035" s="973"/>
    </row>
    <row r="1036" spans="1:31" s="2239" customFormat="1" ht="30" x14ac:dyDescent="0.25">
      <c r="A1036" s="217">
        <v>1</v>
      </c>
      <c r="B1036" s="217">
        <v>1</v>
      </c>
      <c r="C1036" s="532" t="s">
        <v>255</v>
      </c>
      <c r="D1036" s="4"/>
      <c r="E1036" s="4"/>
      <c r="F1036" s="221">
        <v>500</v>
      </c>
      <c r="G1036" s="126">
        <f>F1036/12*$C$3</f>
        <v>166.66666666666666</v>
      </c>
      <c r="H1036" s="186">
        <v>294</v>
      </c>
      <c r="I1036" s="186">
        <f t="shared" si="843"/>
        <v>176.4</v>
      </c>
      <c r="J1036" s="1491"/>
      <c r="K1036" s="1491"/>
      <c r="L1036" s="125"/>
      <c r="M1036" s="125"/>
      <c r="N1036" s="125"/>
      <c r="O1036" s="125"/>
      <c r="P1036" s="125"/>
      <c r="Q1036" s="125"/>
      <c r="R1036" s="325"/>
      <c r="S1036" s="325"/>
      <c r="T1036" s="325"/>
      <c r="U1036" s="325"/>
      <c r="V1036" s="2363"/>
      <c r="W1036" s="325"/>
      <c r="X1036" s="782"/>
      <c r="Y1036" s="325"/>
      <c r="Z1036" s="325"/>
      <c r="AA1036" s="325"/>
      <c r="AB1036" s="325"/>
      <c r="AC1036" s="325"/>
      <c r="AD1036" s="925"/>
      <c r="AE1036" s="973"/>
    </row>
    <row r="1037" spans="1:31" s="2239" customFormat="1" ht="30" x14ac:dyDescent="0.25">
      <c r="A1037" s="217"/>
      <c r="B1037" s="217">
        <v>1</v>
      </c>
      <c r="C1037" s="532" t="s">
        <v>260</v>
      </c>
      <c r="D1037" s="4"/>
      <c r="E1037" s="4"/>
      <c r="F1037" s="221">
        <v>300</v>
      </c>
      <c r="G1037" s="126">
        <f>F1037/12*$C$3</f>
        <v>100</v>
      </c>
      <c r="H1037" s="186">
        <v>89</v>
      </c>
      <c r="I1037" s="186">
        <f t="shared" si="843"/>
        <v>89</v>
      </c>
      <c r="J1037" s="1491"/>
      <c r="K1037" s="1491"/>
      <c r="L1037" s="125"/>
      <c r="M1037" s="125"/>
      <c r="N1037" s="125"/>
      <c r="O1037" s="125"/>
      <c r="P1037" s="125"/>
      <c r="Q1037" s="125"/>
      <c r="R1037" s="325"/>
      <c r="S1037" s="325"/>
      <c r="T1037" s="325"/>
      <c r="U1037" s="325"/>
      <c r="V1037" s="2363"/>
      <c r="W1037" s="325"/>
      <c r="X1037" s="782"/>
      <c r="Y1037" s="325"/>
      <c r="Z1037" s="325"/>
      <c r="AA1037" s="325"/>
      <c r="AB1037" s="325"/>
      <c r="AC1037" s="325"/>
      <c r="AD1037" s="925"/>
      <c r="AE1037" s="973"/>
    </row>
    <row r="1038" spans="1:31" s="2239" customFormat="1" ht="30" x14ac:dyDescent="0.25">
      <c r="A1038" s="217">
        <v>1</v>
      </c>
      <c r="B1038" s="217">
        <v>1</v>
      </c>
      <c r="C1038" s="532" t="s">
        <v>70</v>
      </c>
      <c r="D1038" s="4"/>
      <c r="E1038" s="4"/>
      <c r="F1038" s="221">
        <v>500</v>
      </c>
      <c r="G1038" s="186">
        <f>F1038/12*$C$3</f>
        <v>166.66666666666666</v>
      </c>
      <c r="H1038" s="186">
        <v>294</v>
      </c>
      <c r="I1038" s="186">
        <f t="shared" si="843"/>
        <v>176.4</v>
      </c>
      <c r="J1038" s="1491"/>
      <c r="K1038" s="1491"/>
      <c r="L1038" s="125"/>
      <c r="M1038" s="125"/>
      <c r="N1038" s="125"/>
      <c r="O1038" s="125"/>
      <c r="P1038" s="125"/>
      <c r="Q1038" s="125"/>
      <c r="R1038" s="325"/>
      <c r="S1038" s="325"/>
      <c r="T1038" s="325"/>
      <c r="U1038" s="325"/>
      <c r="V1038" s="2363"/>
      <c r="W1038" s="325"/>
      <c r="X1038" s="782"/>
      <c r="Y1038" s="325"/>
      <c r="Z1038" s="325"/>
      <c r="AA1038" s="325"/>
      <c r="AB1038" s="325"/>
      <c r="AC1038" s="325"/>
      <c r="AD1038" s="925"/>
      <c r="AE1038" s="973"/>
    </row>
    <row r="1039" spans="1:31" s="2239" customFormat="1" x14ac:dyDescent="0.25">
      <c r="A1039" s="217"/>
      <c r="B1039" s="217">
        <v>1</v>
      </c>
      <c r="C1039" s="532" t="s">
        <v>475</v>
      </c>
      <c r="D1039" s="4"/>
      <c r="E1039" s="4"/>
      <c r="F1039" s="238"/>
      <c r="G1039" s="2231"/>
      <c r="H1039" s="2231"/>
      <c r="I1039" s="186"/>
      <c r="J1039" s="1491"/>
      <c r="K1039" s="1491"/>
      <c r="L1039" s="125"/>
      <c r="M1039" s="125"/>
      <c r="N1039" s="125"/>
      <c r="O1039" s="125"/>
      <c r="P1039" s="125"/>
      <c r="Q1039" s="125"/>
      <c r="R1039" s="325"/>
      <c r="S1039" s="325"/>
      <c r="T1039" s="325"/>
      <c r="U1039" s="325"/>
      <c r="V1039" s="2363"/>
      <c r="W1039" s="325"/>
      <c r="X1039" s="782"/>
      <c r="Y1039" s="325"/>
      <c r="Z1039" s="325"/>
      <c r="AA1039" s="325"/>
      <c r="AB1039" s="325"/>
      <c r="AC1039" s="325"/>
      <c r="AD1039" s="925"/>
      <c r="AE1039" s="973"/>
    </row>
    <row r="1040" spans="1:31" s="2239" customFormat="1" x14ac:dyDescent="0.25">
      <c r="A1040" s="217"/>
      <c r="B1040" s="217">
        <v>1</v>
      </c>
      <c r="C1040" s="532" t="s">
        <v>476</v>
      </c>
      <c r="D1040" s="4"/>
      <c r="E1040" s="4"/>
      <c r="F1040" s="238"/>
      <c r="G1040" s="2231"/>
      <c r="H1040" s="2231"/>
      <c r="I1040" s="186"/>
      <c r="J1040" s="1491"/>
      <c r="K1040" s="1491"/>
      <c r="L1040" s="125"/>
      <c r="M1040" s="125"/>
      <c r="N1040" s="125"/>
      <c r="O1040" s="125"/>
      <c r="P1040" s="125"/>
      <c r="Q1040" s="125"/>
      <c r="R1040" s="325"/>
      <c r="S1040" s="325"/>
      <c r="T1040" s="325"/>
      <c r="U1040" s="325"/>
      <c r="V1040" s="2363"/>
      <c r="W1040" s="325"/>
      <c r="X1040" s="782"/>
      <c r="Y1040" s="325"/>
      <c r="Z1040" s="325"/>
      <c r="AA1040" s="325"/>
      <c r="AB1040" s="325"/>
      <c r="AC1040" s="325"/>
      <c r="AD1040" s="925"/>
      <c r="AE1040" s="973"/>
    </row>
    <row r="1041" spans="1:31" s="2239" customFormat="1" ht="86.25" x14ac:dyDescent="0.25">
      <c r="A1041" s="217"/>
      <c r="B1041" s="217">
        <v>1</v>
      </c>
      <c r="C1041" s="473" t="s">
        <v>464</v>
      </c>
      <c r="D1041" s="4"/>
      <c r="E1041" s="4"/>
      <c r="F1041" s="544">
        <f>F993</f>
        <v>1938</v>
      </c>
      <c r="G1041" s="544">
        <f>G993</f>
        <v>646</v>
      </c>
      <c r="H1041" s="544">
        <f>H993</f>
        <v>569</v>
      </c>
      <c r="I1041" s="186">
        <f t="shared" ref="I1041:I1046" si="848">H1041/G1041*100</f>
        <v>88.080495356037147</v>
      </c>
      <c r="J1041" s="1491"/>
      <c r="K1041" s="1491"/>
      <c r="L1041" s="125"/>
      <c r="M1041" s="125"/>
      <c r="N1041" s="125"/>
      <c r="O1041" s="125"/>
      <c r="P1041" s="125"/>
      <c r="Q1041" s="125"/>
      <c r="R1041" s="325">
        <f>R993</f>
        <v>8658.6058999999987</v>
      </c>
      <c r="S1041" s="325">
        <f>S993</f>
        <v>8658.6058999999987</v>
      </c>
      <c r="T1041" s="325">
        <f>T993</f>
        <v>8658.6058999999987</v>
      </c>
      <c r="U1041" s="325">
        <f>U993</f>
        <v>8658.6058999999987</v>
      </c>
      <c r="V1041" s="2363">
        <f>R1041/12*$C$3</f>
        <v>2886.2019666666661</v>
      </c>
      <c r="W1041" s="325">
        <f t="shared" ref="W1041:AC1041" si="849">W993</f>
        <v>2348.5738200000005</v>
      </c>
      <c r="X1041" s="782">
        <f t="shared" si="849"/>
        <v>0</v>
      </c>
      <c r="Y1041" s="325">
        <f t="shared" si="849"/>
        <v>0</v>
      </c>
      <c r="Z1041" s="325">
        <f t="shared" si="849"/>
        <v>-537.62814666666554</v>
      </c>
      <c r="AA1041" s="325">
        <f t="shared" si="849"/>
        <v>0</v>
      </c>
      <c r="AB1041" s="325">
        <f t="shared" si="849"/>
        <v>-7.09117</v>
      </c>
      <c r="AC1041" s="325">
        <f t="shared" si="849"/>
        <v>2341.4826500000004</v>
      </c>
      <c r="AD1041" s="925"/>
      <c r="AE1041" s="973"/>
    </row>
    <row r="1042" spans="1:31" s="2239" customFormat="1" ht="29.25" x14ac:dyDescent="0.25">
      <c r="A1042" s="217">
        <v>1</v>
      </c>
      <c r="B1042" s="217">
        <v>1</v>
      </c>
      <c r="C1042" s="473" t="s">
        <v>256</v>
      </c>
      <c r="D1042" s="4"/>
      <c r="E1042" s="4"/>
      <c r="F1042" s="544">
        <f>F1015+F984</f>
        <v>10380</v>
      </c>
      <c r="G1042" s="544">
        <f>G1015+G984</f>
        <v>3460</v>
      </c>
      <c r="H1042" s="544">
        <f>H1015+H984</f>
        <v>2990</v>
      </c>
      <c r="I1042" s="746">
        <f t="shared" si="848"/>
        <v>86.416184971098261</v>
      </c>
      <c r="J1042" s="1491"/>
      <c r="K1042" s="1491"/>
      <c r="L1042" s="125"/>
      <c r="M1042" s="125"/>
      <c r="N1042" s="125"/>
      <c r="O1042" s="125"/>
      <c r="P1042" s="125"/>
      <c r="Q1042" s="125"/>
      <c r="R1042" s="325"/>
      <c r="S1042" s="325"/>
      <c r="T1042" s="325"/>
      <c r="U1042" s="325"/>
      <c r="V1042" s="2363"/>
      <c r="W1042" s="325"/>
      <c r="X1042" s="782"/>
      <c r="Y1042" s="325"/>
      <c r="Z1042" s="325"/>
      <c r="AA1042" s="325"/>
      <c r="AB1042" s="325"/>
      <c r="AC1042" s="325"/>
      <c r="AD1042" s="929"/>
      <c r="AE1042" s="973"/>
    </row>
    <row r="1043" spans="1:31" s="2239" customFormat="1" ht="43.5" x14ac:dyDescent="0.25">
      <c r="A1043" s="217">
        <v>1</v>
      </c>
      <c r="B1043" s="217">
        <v>1</v>
      </c>
      <c r="C1043" s="473" t="s">
        <v>269</v>
      </c>
      <c r="D1043" s="4"/>
      <c r="E1043" s="4"/>
      <c r="F1043" s="544">
        <f>F998</f>
        <v>4878</v>
      </c>
      <c r="G1043" s="544">
        <f>G998</f>
        <v>1626</v>
      </c>
      <c r="H1043" s="544">
        <f>H998</f>
        <v>2033</v>
      </c>
      <c r="I1043" s="746">
        <f t="shared" si="848"/>
        <v>125.03075030750308</v>
      </c>
      <c r="J1043" s="1491"/>
      <c r="K1043" s="1491"/>
      <c r="L1043" s="125"/>
      <c r="M1043" s="125"/>
      <c r="N1043" s="125"/>
      <c r="O1043" s="125"/>
      <c r="P1043" s="125"/>
      <c r="Q1043" s="125"/>
      <c r="R1043" s="325"/>
      <c r="S1043" s="325"/>
      <c r="T1043" s="325"/>
      <c r="U1043" s="325"/>
      <c r="V1043" s="2363"/>
      <c r="W1043" s="325"/>
      <c r="X1043" s="782"/>
      <c r="Y1043" s="325"/>
      <c r="Z1043" s="325"/>
      <c r="AA1043" s="325"/>
      <c r="AB1043" s="325"/>
      <c r="AC1043" s="325"/>
      <c r="AD1043" s="929"/>
      <c r="AE1043" s="973"/>
    </row>
    <row r="1044" spans="1:31" s="2239" customFormat="1" ht="29.25" x14ac:dyDescent="0.25">
      <c r="A1044" s="217">
        <v>1</v>
      </c>
      <c r="B1044" s="217">
        <v>1</v>
      </c>
      <c r="C1044" s="473" t="s">
        <v>257</v>
      </c>
      <c r="D1044" s="4"/>
      <c r="E1044" s="4"/>
      <c r="F1044" s="544">
        <f>F1024+F988</f>
        <v>6163</v>
      </c>
      <c r="G1044" s="544">
        <f>G1024+G988</f>
        <v>2054.333333333333</v>
      </c>
      <c r="H1044" s="544">
        <f>H1024+H988+H1002+H1006</f>
        <v>1802.7010638297872</v>
      </c>
      <c r="I1044" s="746">
        <f t="shared" si="848"/>
        <v>87.75114703049428</v>
      </c>
      <c r="J1044" s="1491"/>
      <c r="K1044" s="1491"/>
      <c r="L1044" s="125"/>
      <c r="M1044" s="125"/>
      <c r="N1044" s="125"/>
      <c r="O1044" s="125"/>
      <c r="P1044" s="125"/>
      <c r="Q1044" s="125"/>
      <c r="R1044" s="325"/>
      <c r="S1044" s="325"/>
      <c r="T1044" s="325"/>
      <c r="U1044" s="325"/>
      <c r="V1044" s="2363"/>
      <c r="W1044" s="325"/>
      <c r="X1044" s="782"/>
      <c r="Y1044" s="325"/>
      <c r="Z1044" s="325"/>
      <c r="AA1044" s="325"/>
      <c r="AB1044" s="325"/>
      <c r="AC1044" s="325"/>
      <c r="AD1044" s="929"/>
      <c r="AE1044" s="973"/>
    </row>
    <row r="1045" spans="1:31" s="2239" customFormat="1" ht="29.25" x14ac:dyDescent="0.25">
      <c r="A1045" s="217">
        <v>1</v>
      </c>
      <c r="B1045" s="217">
        <v>1</v>
      </c>
      <c r="C1045" s="473" t="s">
        <v>258</v>
      </c>
      <c r="D1045" s="4"/>
      <c r="E1045" s="4"/>
      <c r="F1045" s="544">
        <f>F1034+F991</f>
        <v>700</v>
      </c>
      <c r="G1045" s="544">
        <f>G1034+G991</f>
        <v>233.33333333333334</v>
      </c>
      <c r="H1045" s="544">
        <f>H1034+H991</f>
        <v>289</v>
      </c>
      <c r="I1045" s="746">
        <f t="shared" si="848"/>
        <v>123.85714285714285</v>
      </c>
      <c r="J1045" s="1491"/>
      <c r="K1045" s="1491"/>
      <c r="L1045" s="125"/>
      <c r="M1045" s="125"/>
      <c r="N1045" s="125"/>
      <c r="O1045" s="125"/>
      <c r="P1045" s="125"/>
      <c r="Q1045" s="125"/>
      <c r="R1045" s="325"/>
      <c r="S1045" s="325"/>
      <c r="T1045" s="325"/>
      <c r="U1045" s="325"/>
      <c r="V1045" s="2282"/>
      <c r="W1045" s="325"/>
      <c r="X1045" s="782"/>
      <c r="Y1045" s="325"/>
      <c r="Z1045" s="325"/>
      <c r="AA1045" s="325"/>
      <c r="AB1045" s="325"/>
      <c r="AC1045" s="325"/>
      <c r="AD1045" s="929"/>
      <c r="AE1045" s="973"/>
    </row>
    <row r="1046" spans="1:31" s="2239" customFormat="1" x14ac:dyDescent="0.25">
      <c r="A1046" s="217">
        <v>1</v>
      </c>
      <c r="B1046" s="217">
        <v>1</v>
      </c>
      <c r="C1046" s="474" t="s">
        <v>133</v>
      </c>
      <c r="D1046" s="4"/>
      <c r="E1046" s="4"/>
      <c r="F1046" s="544">
        <f>F1042+F1043+F1045+F1025*2.6+F988*2.6+F1027/4.2+F1028*10+F1041*2.6+F1033*2.6</f>
        <v>37028.695238095243</v>
      </c>
      <c r="G1046" s="544">
        <f t="shared" ref="G1046" si="850">G1042+G1043+G1045+G1025*2.6+G988*2.6+G1027/4.2+G1028*10+G1041*2.6+G1033*2.6</f>
        <v>12342.898412698411</v>
      </c>
      <c r="H1046" s="544">
        <f>H1042+H1043+H1045+H1025*2.6+H988*2.6+H1027/4.2+H1028*10+H1041*2.6+H1033*2.6+H1002*2.6+H1006*2.6</f>
        <v>11499.664285714285</v>
      </c>
      <c r="I1046" s="746">
        <f t="shared" si="848"/>
        <v>93.168264869484759</v>
      </c>
      <c r="J1046" s="1491"/>
      <c r="K1046" s="1491"/>
      <c r="L1046" s="125"/>
      <c r="M1046" s="125"/>
      <c r="N1046" s="125"/>
      <c r="O1046" s="125"/>
      <c r="P1046" s="125"/>
      <c r="Q1046" s="125"/>
      <c r="R1046" s="325">
        <f>R1035+R1033+R1028+R1015+R998+R993+R983+R1022</f>
        <v>63742.423759999991</v>
      </c>
      <c r="S1046" s="325">
        <f t="shared" ref="S1046:AC1046" si="851">S1035+S1033+S1028+S1015+S998+S993+S983+S1022</f>
        <v>64549.865359999989</v>
      </c>
      <c r="T1046" s="325">
        <f t="shared" si="851"/>
        <v>64549.865359999989</v>
      </c>
      <c r="U1046" s="325">
        <f t="shared" ref="U1046" si="852">U1035+U1033+U1028+U1015+U998+U993+U983+U1022</f>
        <v>64549.865359999989</v>
      </c>
      <c r="V1046" s="2592">
        <f t="shared" si="851"/>
        <v>21467.68593212121</v>
      </c>
      <c r="W1046" s="2288">
        <f t="shared" si="851"/>
        <v>21389.034160000003</v>
      </c>
      <c r="X1046" s="2593">
        <f t="shared" si="851"/>
        <v>0</v>
      </c>
      <c r="Y1046" s="2288">
        <f t="shared" si="851"/>
        <v>-162.14224999999999</v>
      </c>
      <c r="Z1046" s="2288">
        <f t="shared" si="851"/>
        <v>-81.217302121206615</v>
      </c>
      <c r="AA1046" s="2288">
        <f t="shared" si="851"/>
        <v>-115.99202</v>
      </c>
      <c r="AB1046" s="2288">
        <f t="shared" si="851"/>
        <v>-17.929219999999997</v>
      </c>
      <c r="AC1046" s="2288">
        <f t="shared" si="851"/>
        <v>21208.96269</v>
      </c>
      <c r="AD1046" s="914"/>
      <c r="AE1046" s="2594"/>
    </row>
    <row r="1047" spans="1:31" s="2239" customFormat="1" x14ac:dyDescent="0.25">
      <c r="A1047" s="217">
        <v>1</v>
      </c>
      <c r="B1047" s="217">
        <v>1</v>
      </c>
      <c r="C1047" s="1346" t="s">
        <v>28</v>
      </c>
      <c r="D1047" s="1346"/>
      <c r="E1047" s="2"/>
      <c r="F1047" s="52"/>
      <c r="G1047" s="2501"/>
      <c r="H1047" s="2501"/>
      <c r="I1047" s="2501"/>
      <c r="J1047" s="2499"/>
      <c r="K1047" s="2499"/>
      <c r="L1047" s="2495"/>
      <c r="M1047" s="2495"/>
      <c r="N1047" s="2495"/>
      <c r="O1047" s="2495"/>
      <c r="P1047" s="2495"/>
      <c r="Q1047" s="2495"/>
      <c r="R1047" s="369"/>
      <c r="S1047" s="369"/>
      <c r="T1047" s="369"/>
      <c r="U1047" s="369"/>
      <c r="V1047" s="2364"/>
      <c r="W1047" s="369"/>
      <c r="X1047" s="1123"/>
      <c r="Y1047" s="369"/>
      <c r="Z1047" s="369"/>
      <c r="AA1047" s="369"/>
      <c r="AB1047" s="369"/>
      <c r="AC1047" s="369"/>
      <c r="AD1047" s="2502"/>
      <c r="AE1047" s="918"/>
    </row>
    <row r="1048" spans="1:31" s="2239" customFormat="1" ht="30" x14ac:dyDescent="0.25">
      <c r="A1048" s="217">
        <v>1</v>
      </c>
      <c r="B1048" s="217">
        <v>1</v>
      </c>
      <c r="C1048" s="2" t="s">
        <v>122</v>
      </c>
      <c r="D1048" s="2"/>
      <c r="E1048" s="523"/>
      <c r="F1048" s="1972"/>
      <c r="G1048" s="1472"/>
      <c r="H1048" s="1472"/>
      <c r="I1048" s="1472"/>
      <c r="J1048" s="1973"/>
      <c r="K1048" s="199"/>
      <c r="L1048" s="1472"/>
      <c r="M1048" s="1472"/>
      <c r="N1048" s="1472"/>
      <c r="O1048" s="156"/>
      <c r="P1048" s="156"/>
      <c r="Q1048" s="156"/>
      <c r="R1048" s="2504"/>
      <c r="S1048" s="2504"/>
      <c r="T1048" s="2504"/>
      <c r="U1048" s="2504"/>
      <c r="V1048" s="2505"/>
      <c r="W1048" s="2504"/>
      <c r="X1048" s="2595"/>
      <c r="Y1048" s="2504"/>
      <c r="Z1048" s="2504"/>
      <c r="AA1048" s="2504"/>
      <c r="AB1048" s="2504"/>
      <c r="AC1048" s="2504"/>
      <c r="AD1048" s="1910"/>
      <c r="AE1048" s="2596"/>
    </row>
    <row r="1049" spans="1:31" s="2239" customFormat="1" x14ac:dyDescent="0.25">
      <c r="A1049" s="217">
        <v>1</v>
      </c>
      <c r="B1049" s="217">
        <v>1</v>
      </c>
      <c r="C1049" s="2237" t="s">
        <v>129</v>
      </c>
      <c r="D1049" s="2237"/>
      <c r="E1049" s="2503">
        <v>240</v>
      </c>
      <c r="F1049" s="255">
        <v>40</v>
      </c>
      <c r="G1049" s="126">
        <f>ROUND(F1049/12*$C$3,0)</f>
        <v>13</v>
      </c>
      <c r="H1049" s="126">
        <v>15</v>
      </c>
      <c r="I1049" s="126">
        <f>H1049/G1049*100</f>
        <v>115.38461538461537</v>
      </c>
      <c r="J1049" s="3146">
        <v>8</v>
      </c>
      <c r="K1049" s="155">
        <f>N1049/H1049</f>
        <v>11.733333333333333</v>
      </c>
      <c r="L1049" s="156">
        <f>ROUND(F1049*J1049,0)</f>
        <v>320</v>
      </c>
      <c r="M1049" s="156">
        <f>ROUND(L1049/12*$C$3,0)</f>
        <v>107</v>
      </c>
      <c r="N1049" s="156">
        <v>176</v>
      </c>
      <c r="O1049" s="156">
        <f>N1049/M1049*100</f>
        <v>164.4859813084112</v>
      </c>
      <c r="P1049" s="156">
        <f>L1049/E1049</f>
        <v>1.3333333333333333</v>
      </c>
      <c r="Q1049" s="156">
        <f>N1049/$C$3*12/P1049</f>
        <v>396</v>
      </c>
      <c r="R1049" s="325">
        <v>2059.0249699999999</v>
      </c>
      <c r="S1049" s="325">
        <v>2059.0249699999999</v>
      </c>
      <c r="T1049" s="325">
        <v>2059.0249699999999</v>
      </c>
      <c r="U1049" s="325">
        <v>2059.0249699999999</v>
      </c>
      <c r="V1049" s="2592">
        <f t="shared" ref="V1049" si="853">R1049/12*$C$3+(S1049-R1049)/11*3+(T1049-S1049)/10*2+(U1049-T1049)/9*1</f>
        <v>686.34165666666661</v>
      </c>
      <c r="W1049" s="2288">
        <f t="shared" ref="W1049" si="854">AC1049-AB1049-Y1049-X1049</f>
        <v>0</v>
      </c>
      <c r="X1049" s="2593"/>
      <c r="Y1049" s="2288"/>
      <c r="Z1049" s="2288">
        <f>W1049-V1049</f>
        <v>-686.34165666666661</v>
      </c>
      <c r="AA1049" s="2288"/>
      <c r="AB1049" s="2288"/>
      <c r="AC1049" s="2288"/>
      <c r="AD1049" s="941"/>
      <c r="AE1049" s="973"/>
    </row>
    <row r="1050" spans="1:31" s="2239" customFormat="1" x14ac:dyDescent="0.25">
      <c r="A1050" s="217"/>
      <c r="B1050" s="217">
        <v>1</v>
      </c>
      <c r="C1050" s="2237" t="s">
        <v>9</v>
      </c>
      <c r="D1050" s="2237"/>
      <c r="E1050" s="2597">
        <v>240</v>
      </c>
      <c r="F1050" s="255">
        <v>95</v>
      </c>
      <c r="G1050" s="126">
        <f>ROUND(F1050/12*$C$3,0)</f>
        <v>32</v>
      </c>
      <c r="H1050" s="126">
        <v>59</v>
      </c>
      <c r="I1050" s="126">
        <f>H1050/G1050*100</f>
        <v>184.375</v>
      </c>
      <c r="J1050" s="3146">
        <v>8</v>
      </c>
      <c r="K1050" s="155">
        <f>N1050/H1050</f>
        <v>8.0508474576271194</v>
      </c>
      <c r="L1050" s="156">
        <f>ROUND(F1050*J1050,0)</f>
        <v>760</v>
      </c>
      <c r="M1050" s="156">
        <f>ROUND(L1050/12*$C$3,0)</f>
        <v>253</v>
      </c>
      <c r="N1050" s="156">
        <v>475</v>
      </c>
      <c r="O1050" s="156">
        <f>N1050/M1050*100</f>
        <v>187.74703557312253</v>
      </c>
      <c r="P1050" s="156">
        <f>L1050/E1050</f>
        <v>3.1666666666666665</v>
      </c>
      <c r="Q1050" s="156">
        <f>N1050/$C$3*12/P1050</f>
        <v>450</v>
      </c>
      <c r="R1050" s="325"/>
      <c r="S1050" s="325"/>
      <c r="T1050" s="325"/>
      <c r="U1050" s="325"/>
      <c r="V1050" s="2598"/>
      <c r="W1050" s="2504"/>
      <c r="X1050" s="2595"/>
      <c r="Y1050" s="2504"/>
      <c r="Z1050" s="2504"/>
      <c r="AA1050" s="2504"/>
      <c r="AB1050" s="325"/>
      <c r="AC1050" s="325"/>
      <c r="AD1050" s="941"/>
      <c r="AE1050" s="973"/>
    </row>
    <row r="1051" spans="1:31" s="2239" customFormat="1" x14ac:dyDescent="0.25">
      <c r="A1051" s="217"/>
      <c r="B1051" s="217">
        <v>1</v>
      </c>
      <c r="C1051" s="2237" t="s">
        <v>44</v>
      </c>
      <c r="D1051" s="2237"/>
      <c r="E1051" s="2597">
        <v>240</v>
      </c>
      <c r="F1051" s="255">
        <v>136</v>
      </c>
      <c r="G1051" s="126">
        <f>ROUND(F1051/12*$C$3,0)</f>
        <v>45</v>
      </c>
      <c r="H1051" s="126">
        <v>19</v>
      </c>
      <c r="I1051" s="126">
        <f>H1051/G1051*100</f>
        <v>42.222222222222221</v>
      </c>
      <c r="J1051" s="3146">
        <v>8</v>
      </c>
      <c r="K1051" s="155">
        <f>N1051/H1051</f>
        <v>8.1052631578947363</v>
      </c>
      <c r="L1051" s="156">
        <f>ROUND(F1051*J1051,0)</f>
        <v>1088</v>
      </c>
      <c r="M1051" s="156">
        <f>ROUND(L1051/12*$C$3,0)</f>
        <v>363</v>
      </c>
      <c r="N1051" s="156">
        <v>154</v>
      </c>
      <c r="O1051" s="156">
        <f>N1051/M1051*100</f>
        <v>42.424242424242422</v>
      </c>
      <c r="P1051" s="156">
        <f>L1051/E1051</f>
        <v>4.5333333333333332</v>
      </c>
      <c r="Q1051" s="156">
        <f>N1051/$C$3*12/P1051</f>
        <v>101.91176470588236</v>
      </c>
      <c r="R1051" s="325"/>
      <c r="S1051" s="325"/>
      <c r="T1051" s="325"/>
      <c r="U1051" s="325"/>
      <c r="V1051" s="2505"/>
      <c r="W1051" s="2504"/>
      <c r="X1051" s="2595"/>
      <c r="Y1051" s="2504"/>
      <c r="Z1051" s="2504"/>
      <c r="AA1051" s="2504"/>
      <c r="AB1051" s="325"/>
      <c r="AC1051" s="325"/>
      <c r="AD1051" s="941"/>
      <c r="AE1051" s="973"/>
    </row>
    <row r="1052" spans="1:31" s="150" customFormat="1" x14ac:dyDescent="0.25">
      <c r="A1052" s="217">
        <v>1</v>
      </c>
      <c r="B1052" s="217">
        <v>1</v>
      </c>
      <c r="C1052" s="1345" t="s">
        <v>148</v>
      </c>
      <c r="D1052" s="2414"/>
      <c r="E1052" s="1975"/>
      <c r="F1052" s="1972">
        <f>SUM(F1049:F1051)</f>
        <v>271</v>
      </c>
      <c r="G1052" s="1472">
        <f>SUM(G1049:G1051)</f>
        <v>90</v>
      </c>
      <c r="H1052" s="1472">
        <f>SUM(H1049:H1051)</f>
        <v>93</v>
      </c>
      <c r="I1052" s="526">
        <f>H1052/G1052*100</f>
        <v>103.33333333333334</v>
      </c>
      <c r="J1052" s="2365">
        <f>L1052/F1052</f>
        <v>8</v>
      </c>
      <c r="K1052" s="1252">
        <f>N1052/H1052</f>
        <v>8.655913978494624</v>
      </c>
      <c r="L1052" s="1472">
        <f>SUM(L1049:L1051)</f>
        <v>2168</v>
      </c>
      <c r="M1052" s="1472">
        <f>SUM(M1049:M1051)</f>
        <v>723</v>
      </c>
      <c r="N1052" s="1472">
        <f>SUM(N1049:N1051)</f>
        <v>805</v>
      </c>
      <c r="O1052" s="1114">
        <f>N1052/M1052*100</f>
        <v>111.34163208852006</v>
      </c>
      <c r="P1052" s="1472">
        <f>SUM(P1049:P1051)</f>
        <v>9.0333333333333332</v>
      </c>
      <c r="Q1052" s="156">
        <f>N1052/$C$3*12/P1052</f>
        <v>267.34317343173433</v>
      </c>
      <c r="R1052" s="2288"/>
      <c r="S1052" s="2288"/>
      <c r="T1052" s="2288"/>
      <c r="U1052" s="2288"/>
      <c r="V1052" s="2599"/>
      <c r="W1052" s="2504"/>
      <c r="X1052" s="2595"/>
      <c r="Y1052" s="2504"/>
      <c r="Z1052" s="2504"/>
      <c r="AA1052" s="2504"/>
      <c r="AB1052" s="2374"/>
      <c r="AC1052" s="2374"/>
      <c r="AD1052" s="1910"/>
      <c r="AE1052" s="2600"/>
    </row>
    <row r="1053" spans="1:31" s="2239" customFormat="1" ht="29.25" x14ac:dyDescent="0.25">
      <c r="A1053" s="217">
        <v>1</v>
      </c>
      <c r="B1053" s="217">
        <v>1</v>
      </c>
      <c r="C1053" s="704" t="s">
        <v>134</v>
      </c>
      <c r="D1053" s="704"/>
      <c r="E1053" s="704"/>
      <c r="F1053" s="1972">
        <f>SUM(F1052,)</f>
        <v>271</v>
      </c>
      <c r="G1053" s="2507">
        <f>SUM(G1052,)</f>
        <v>90</v>
      </c>
      <c r="H1053" s="2507">
        <f>SUM(H1052,)</f>
        <v>93</v>
      </c>
      <c r="I1053" s="2507">
        <f>H1053/G1053*100</f>
        <v>103.33333333333334</v>
      </c>
      <c r="J1053" s="2601">
        <f>L1053/F1053</f>
        <v>8</v>
      </c>
      <c r="K1053" s="1252">
        <f>SUM(K1052,)</f>
        <v>8.655913978494624</v>
      </c>
      <c r="L1053" s="2507">
        <f>SUM(L1052,)</f>
        <v>2168</v>
      </c>
      <c r="M1053" s="2507">
        <f>SUM(M1052,)</f>
        <v>723</v>
      </c>
      <c r="N1053" s="2507">
        <f>SUM(N1052,)</f>
        <v>805</v>
      </c>
      <c r="O1053" s="1114">
        <f>N1053/M1053*100</f>
        <v>111.34163208852006</v>
      </c>
      <c r="P1053" s="2507">
        <f>SUM(P1052,)</f>
        <v>9.0333333333333332</v>
      </c>
      <c r="Q1053" s="1114">
        <f>N1053/$C$3*12/P1053</f>
        <v>267.34317343173433</v>
      </c>
      <c r="R1053" s="2289">
        <v>7616.4088492800001</v>
      </c>
      <c r="S1053" s="2289">
        <v>7616.4088492800001</v>
      </c>
      <c r="T1053" s="2289">
        <v>7616.4088492800001</v>
      </c>
      <c r="U1053" s="2289">
        <v>7616.4088492800001</v>
      </c>
      <c r="V1053" s="2592">
        <f t="shared" ref="V1053" si="855">R1053/12*$C$3+(S1053-R1053)/11*3+(T1053-S1053)/10*2+(U1053-T1053)/9*1</f>
        <v>2538.80294976</v>
      </c>
      <c r="W1053" s="2288">
        <f t="shared" ref="W1053" si="856">AC1053-AB1053-Y1053-X1053</f>
        <v>2747.14507</v>
      </c>
      <c r="X1053" s="2593"/>
      <c r="Y1053" s="2288"/>
      <c r="Z1053" s="2288">
        <f>W1053-V1053</f>
        <v>208.34212023999999</v>
      </c>
      <c r="AA1053" s="2288"/>
      <c r="AB1053" s="2288">
        <v>-58.877270000000003</v>
      </c>
      <c r="AC1053" s="2288">
        <v>2688.2678000000001</v>
      </c>
      <c r="AD1053" s="1916"/>
      <c r="AE1053" s="2591"/>
    </row>
    <row r="1054" spans="1:31" s="2239" customFormat="1" ht="15.75" thickBot="1" x14ac:dyDescent="0.3">
      <c r="A1054" s="217">
        <v>1</v>
      </c>
      <c r="B1054" s="217">
        <v>1</v>
      </c>
      <c r="C1054" s="2602" t="s">
        <v>273</v>
      </c>
      <c r="D1054" s="2603"/>
      <c r="E1054" s="2604"/>
      <c r="F1054" s="1961"/>
      <c r="G1054" s="2605"/>
      <c r="H1054" s="2605"/>
      <c r="I1054" s="2605"/>
      <c r="J1054" s="2606"/>
      <c r="K1054" s="2606"/>
      <c r="L1054" s="2607"/>
      <c r="M1054" s="2607"/>
      <c r="N1054" s="2607">
        <f>SUM(N1053,N981)</f>
        <v>2168</v>
      </c>
      <c r="O1054" s="2607"/>
      <c r="P1054" s="2607"/>
      <c r="Q1054" s="2607"/>
      <c r="R1054" s="2606">
        <f t="shared" ref="R1054:AC1054" si="857">R1053+R1046+R981</f>
        <v>100404.92813346241</v>
      </c>
      <c r="S1054" s="2606">
        <f t="shared" ref="S1054:T1054" si="858">S1053+S1046+S981</f>
        <v>101212.36973346243</v>
      </c>
      <c r="T1054" s="2606">
        <f t="shared" si="858"/>
        <v>101220.55674472275</v>
      </c>
      <c r="U1054" s="2606">
        <f t="shared" ref="U1054" si="859">U1053+U1046+U981</f>
        <v>101220.55674472275</v>
      </c>
      <c r="V1054" s="2608">
        <f t="shared" si="857"/>
        <v>33690.158125527421</v>
      </c>
      <c r="W1054" s="2606">
        <f t="shared" si="857"/>
        <v>34740.331400000003</v>
      </c>
      <c r="X1054" s="2609">
        <f t="shared" si="857"/>
        <v>0</v>
      </c>
      <c r="Y1054" s="2606">
        <f t="shared" si="857"/>
        <v>-379.32839000000001</v>
      </c>
      <c r="Z1054" s="2606">
        <f t="shared" si="857"/>
        <v>1047.6077444725856</v>
      </c>
      <c r="AA1054" s="2606">
        <f t="shared" si="857"/>
        <v>-132.99045000000001</v>
      </c>
      <c r="AB1054" s="2606">
        <f t="shared" si="857"/>
        <v>-291.21856000000002</v>
      </c>
      <c r="AC1054" s="2606">
        <f t="shared" si="857"/>
        <v>34069.784450000006</v>
      </c>
      <c r="AD1054" s="2610"/>
      <c r="AE1054" s="2611">
        <f>AE1053+AE1046+AE981</f>
        <v>0</v>
      </c>
    </row>
    <row r="1055" spans="1:31" s="2239" customFormat="1" ht="30" thickBot="1" x14ac:dyDescent="0.3">
      <c r="A1055" s="217"/>
      <c r="B1055" s="217"/>
      <c r="C1055" s="1674" t="s">
        <v>637</v>
      </c>
      <c r="D1055" s="1674"/>
      <c r="E1055" s="1674"/>
      <c r="F1055" s="230"/>
      <c r="G1055" s="706"/>
      <c r="H1055" s="706"/>
      <c r="I1055" s="706"/>
      <c r="J1055" s="1461"/>
      <c r="K1055" s="1461"/>
      <c r="L1055" s="706"/>
      <c r="M1055" s="706"/>
      <c r="N1055" s="706"/>
      <c r="O1055" s="706"/>
      <c r="P1055" s="706"/>
      <c r="Q1055" s="706"/>
      <c r="R1055" s="335">
        <f t="shared" ref="R1055:AC1055" si="860">R1054-R983</f>
        <v>73918.813373462413</v>
      </c>
      <c r="S1055" s="335">
        <f t="shared" ref="S1055:T1055" si="861">S1054-S983</f>
        <v>74726.254973462434</v>
      </c>
      <c r="T1055" s="335">
        <f t="shared" si="861"/>
        <v>74734.441984722755</v>
      </c>
      <c r="U1055" s="335">
        <f t="shared" ref="U1055" si="862">U1054-U983</f>
        <v>74734.441984722755</v>
      </c>
      <c r="V1055" s="756">
        <f t="shared" si="860"/>
        <v>24861.453205527425</v>
      </c>
      <c r="W1055" s="335">
        <f t="shared" si="860"/>
        <v>26347.7768</v>
      </c>
      <c r="X1055" s="778">
        <f t="shared" si="860"/>
        <v>0</v>
      </c>
      <c r="Y1055" s="159">
        <f t="shared" si="860"/>
        <v>-217.18614000000002</v>
      </c>
      <c r="Z1055" s="335">
        <f t="shared" si="860"/>
        <v>1483.7580644725826</v>
      </c>
      <c r="AA1055" s="335">
        <f t="shared" si="860"/>
        <v>-132.99045000000001</v>
      </c>
      <c r="AB1055" s="335">
        <f t="shared" si="860"/>
        <v>-290.48185000000001</v>
      </c>
      <c r="AC1055" s="335">
        <f t="shared" si="860"/>
        <v>25840.108810000005</v>
      </c>
      <c r="AD1055" s="2620"/>
      <c r="AE1055" s="2621"/>
    </row>
    <row r="1056" spans="1:31" s="2239" customFormat="1" ht="15.75" thickBot="1" x14ac:dyDescent="0.3">
      <c r="A1056" s="217"/>
      <c r="B1056" s="217">
        <v>1</v>
      </c>
      <c r="C1056" s="2612"/>
      <c r="D1056" s="2613"/>
      <c r="E1056" s="2612"/>
      <c r="F1056" s="2614"/>
      <c r="G1056" s="2615"/>
      <c r="H1056" s="2615"/>
      <c r="I1056" s="2615"/>
      <c r="J1056" s="2616"/>
      <c r="K1056" s="2616"/>
      <c r="L1056" s="2617"/>
      <c r="M1056" s="2617"/>
      <c r="N1056" s="2617"/>
      <c r="O1056" s="2617"/>
      <c r="P1056" s="2617"/>
      <c r="Q1056" s="2617"/>
      <c r="R1056" s="2616">
        <f t="shared" ref="R1056:Z1056" si="863">R1057-R1059-R1124-R1127-R1132</f>
        <v>0</v>
      </c>
      <c r="S1056" s="2616">
        <f t="shared" ref="S1056:T1056" si="864">S1057-S1059-S1124-S1127-S1132</f>
        <v>0</v>
      </c>
      <c r="T1056" s="2616">
        <f t="shared" si="864"/>
        <v>0</v>
      </c>
      <c r="U1056" s="2616">
        <f t="shared" ref="U1056" si="865">U1057-U1059-U1124-U1127-U1132</f>
        <v>-7.2759576141834259E-11</v>
      </c>
      <c r="V1056" s="2618">
        <f t="shared" si="863"/>
        <v>0</v>
      </c>
      <c r="W1056" s="2616">
        <f t="shared" si="863"/>
        <v>0</v>
      </c>
      <c r="X1056" s="2619">
        <f t="shared" si="863"/>
        <v>0</v>
      </c>
      <c r="Y1056" s="2616">
        <f t="shared" si="863"/>
        <v>-1.1368683772161603E-13</v>
      </c>
      <c r="Z1056" s="2616">
        <f t="shared" si="863"/>
        <v>0</v>
      </c>
      <c r="AA1056" s="2616"/>
      <c r="AB1056" s="2616">
        <f>AB1057-AB1059-AB1124-AB1127-AB1132</f>
        <v>-9.3702823278363212E-14</v>
      </c>
      <c r="AC1056" s="2616">
        <f>AC1057-AC1059-AC1124-AC1127-AC1132</f>
        <v>0</v>
      </c>
      <c r="AD1056" s="2620"/>
      <c r="AE1056" s="2621"/>
    </row>
    <row r="1057" spans="1:255" x14ac:dyDescent="0.25">
      <c r="A1057" s="217">
        <v>1</v>
      </c>
      <c r="B1057" s="217">
        <v>1</v>
      </c>
      <c r="C1057" s="2622" t="s">
        <v>203</v>
      </c>
      <c r="D1057" s="2622"/>
      <c r="E1057" s="2622"/>
      <c r="F1057" s="2623"/>
      <c r="G1057" s="2624"/>
      <c r="H1057" s="2624"/>
      <c r="I1057" s="2624"/>
      <c r="J1057" s="2625"/>
      <c r="K1057" s="2626"/>
      <c r="L1057" s="2627"/>
      <c r="M1057" s="2627"/>
      <c r="N1057" s="2627"/>
      <c r="O1057" s="2627"/>
      <c r="P1057" s="2627"/>
      <c r="Q1057" s="2627"/>
      <c r="R1057" s="2626">
        <f t="shared" ref="R1057:AC1057" si="866">SUM(R1054,R972)</f>
        <v>646153.63745081599</v>
      </c>
      <c r="S1057" s="2626">
        <f t="shared" ref="S1057:T1057" si="867">SUM(S1054,S972)</f>
        <v>649407.43485081603</v>
      </c>
      <c r="T1057" s="2626">
        <f t="shared" si="867"/>
        <v>649415.62186207634</v>
      </c>
      <c r="U1057" s="2626">
        <f t="shared" ref="U1057" si="868">SUM(U1054,U972)</f>
        <v>649418.79169392388</v>
      </c>
      <c r="V1057" s="2628">
        <f t="shared" si="866"/>
        <v>216273.93471363845</v>
      </c>
      <c r="W1057" s="2626">
        <f t="shared" si="866"/>
        <v>214702.87542999999</v>
      </c>
      <c r="X1057" s="2629">
        <f t="shared" si="866"/>
        <v>0</v>
      </c>
      <c r="Y1057" s="2626">
        <f t="shared" si="866"/>
        <v>129.78167999999994</v>
      </c>
      <c r="Z1057" s="2626">
        <f t="shared" si="866"/>
        <v>-1573.6248136384365</v>
      </c>
      <c r="AA1057" s="2626">
        <f t="shared" si="866"/>
        <v>-445.90446000000003</v>
      </c>
      <c r="AB1057" s="2626">
        <f t="shared" si="866"/>
        <v>-1036.9374800000001</v>
      </c>
      <c r="AC1057" s="2626">
        <f t="shared" si="866"/>
        <v>213795.71962999998</v>
      </c>
      <c r="AD1057" s="2630"/>
      <c r="AE1057" s="2631">
        <f>SUM(AE1054,AE972)</f>
        <v>0</v>
      </c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  <c r="EW1057" s="217"/>
      <c r="EX1057" s="217"/>
      <c r="EY1057" s="217"/>
      <c r="EZ1057" s="217"/>
      <c r="FA1057" s="217"/>
      <c r="FB1057" s="217"/>
      <c r="FC1057" s="217"/>
      <c r="FD1057" s="217"/>
      <c r="FE1057" s="217"/>
      <c r="FF1057" s="217"/>
      <c r="FG1057" s="217"/>
      <c r="FH1057" s="217"/>
      <c r="FI1057" s="217"/>
      <c r="FJ1057" s="217"/>
      <c r="FK1057" s="217"/>
      <c r="FL1057" s="217"/>
      <c r="FM1057" s="217"/>
      <c r="FN1057" s="217"/>
      <c r="FO1057" s="217"/>
      <c r="FP1057" s="217"/>
      <c r="FQ1057" s="217"/>
      <c r="FR1057" s="217"/>
      <c r="FS1057" s="217"/>
      <c r="FT1057" s="217"/>
      <c r="FU1057" s="217"/>
      <c r="FV1057" s="217"/>
      <c r="FW1057" s="217"/>
      <c r="FX1057" s="217"/>
      <c r="FY1057" s="217"/>
      <c r="FZ1057" s="217"/>
      <c r="GA1057" s="217"/>
      <c r="GB1057" s="217"/>
      <c r="GC1057" s="217"/>
      <c r="GD1057" s="217"/>
      <c r="GE1057" s="217"/>
      <c r="GF1057" s="217"/>
      <c r="GG1057" s="217"/>
      <c r="GH1057" s="217"/>
      <c r="GI1057" s="217"/>
      <c r="GJ1057" s="217"/>
      <c r="GK1057" s="217"/>
      <c r="GL1057" s="217"/>
      <c r="GM1057" s="217"/>
      <c r="GN1057" s="217"/>
      <c r="GO1057" s="217"/>
      <c r="GP1057" s="217"/>
      <c r="GQ1057" s="217"/>
      <c r="GR1057" s="217"/>
      <c r="GS1057" s="217"/>
      <c r="GT1057" s="217"/>
      <c r="GU1057" s="217"/>
      <c r="GV1057" s="217"/>
      <c r="GW1057" s="217"/>
      <c r="GX1057" s="217"/>
      <c r="GY1057" s="217"/>
      <c r="GZ1057" s="217"/>
      <c r="HA1057" s="217"/>
      <c r="HB1057" s="217"/>
      <c r="HC1057" s="217"/>
      <c r="HD1057" s="217"/>
      <c r="HE1057" s="217"/>
      <c r="HF1057" s="217"/>
      <c r="HG1057" s="217"/>
      <c r="HH1057" s="217"/>
      <c r="HI1057" s="217"/>
      <c r="HJ1057" s="217"/>
      <c r="HK1057" s="217"/>
      <c r="HL1057" s="217"/>
      <c r="HM1057" s="217"/>
      <c r="HN1057" s="217"/>
      <c r="HO1057" s="217"/>
      <c r="HP1057" s="217"/>
      <c r="HQ1057" s="217"/>
      <c r="HR1057" s="217"/>
      <c r="HS1057" s="217"/>
      <c r="HT1057" s="217"/>
      <c r="HU1057" s="217"/>
      <c r="HV1057" s="217"/>
      <c r="HW1057" s="217"/>
      <c r="HX1057" s="217"/>
      <c r="HY1057" s="217"/>
      <c r="HZ1057" s="217"/>
      <c r="IA1057" s="217"/>
      <c r="IB1057" s="217"/>
      <c r="IC1057" s="217"/>
      <c r="ID1057" s="217"/>
      <c r="IE1057" s="217"/>
      <c r="IF1057" s="217"/>
      <c r="IG1057" s="217"/>
      <c r="IH1057" s="217"/>
      <c r="II1057" s="217"/>
      <c r="IJ1057" s="217"/>
      <c r="IK1057" s="217"/>
      <c r="IL1057" s="217"/>
      <c r="IM1057" s="217"/>
      <c r="IN1057" s="217"/>
      <c r="IO1057" s="217"/>
      <c r="IP1057" s="217"/>
      <c r="IQ1057" s="217"/>
      <c r="IR1057" s="217"/>
      <c r="IS1057" s="217"/>
      <c r="IT1057" s="217"/>
      <c r="IU1057" s="217"/>
    </row>
    <row r="1058" spans="1:255" x14ac:dyDescent="0.25">
      <c r="C1058" s="3631" t="s">
        <v>637</v>
      </c>
      <c r="D1058" s="3623"/>
      <c r="E1058" s="3623"/>
      <c r="F1058" s="3624"/>
      <c r="G1058" s="3625"/>
      <c r="H1058" s="3625"/>
      <c r="I1058" s="3625"/>
      <c r="J1058" s="3626"/>
      <c r="K1058" s="3627"/>
      <c r="L1058" s="3628"/>
      <c r="M1058" s="3628"/>
      <c r="N1058" s="3628"/>
      <c r="O1058" s="3628"/>
      <c r="P1058" s="3628"/>
      <c r="Q1058" s="3628"/>
      <c r="R1058" s="3627">
        <f>R1055+R973</f>
        <v>431753.41914081591</v>
      </c>
      <c r="S1058" s="3627">
        <f t="shared" ref="S1058:AC1058" si="869">S1055+S973</f>
        <v>435007.21654081595</v>
      </c>
      <c r="T1058" s="3627">
        <f t="shared" si="869"/>
        <v>435015.40355207626</v>
      </c>
      <c r="U1058" s="3627">
        <f t="shared" si="869"/>
        <v>435018.57338392379</v>
      </c>
      <c r="V1058" s="2628">
        <f t="shared" si="869"/>
        <v>144807.19527697176</v>
      </c>
      <c r="W1058" s="3627">
        <f t="shared" si="869"/>
        <v>146183.14295999997</v>
      </c>
      <c r="X1058" s="3629">
        <f t="shared" si="869"/>
        <v>0</v>
      </c>
      <c r="Y1058" s="3627">
        <f t="shared" si="869"/>
        <v>292.94928999999991</v>
      </c>
      <c r="Z1058" s="3627">
        <f t="shared" si="869"/>
        <v>1373.3821530282335</v>
      </c>
      <c r="AA1058" s="3627">
        <f t="shared" si="869"/>
        <v>-445.90446000000003</v>
      </c>
      <c r="AB1058" s="3627">
        <f t="shared" si="869"/>
        <v>-990.70655000000011</v>
      </c>
      <c r="AC1058" s="3627">
        <f t="shared" si="869"/>
        <v>145485.38569999996</v>
      </c>
      <c r="AD1058" s="924"/>
      <c r="AE1058" s="3630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  <c r="IM1058" s="217"/>
      <c r="IN1058" s="217"/>
      <c r="IO1058" s="217"/>
      <c r="IP1058" s="217"/>
      <c r="IQ1058" s="217"/>
      <c r="IR1058" s="217"/>
      <c r="IS1058" s="217"/>
      <c r="IT1058" s="217"/>
      <c r="IU1058" s="217"/>
    </row>
    <row r="1059" spans="1:255" x14ac:dyDescent="0.25">
      <c r="A1059" s="217">
        <v>1</v>
      </c>
      <c r="B1059" s="217">
        <v>1</v>
      </c>
      <c r="C1059" s="2202" t="s">
        <v>76</v>
      </c>
      <c r="D1059" s="2202"/>
      <c r="E1059" s="2202"/>
      <c r="F1059" s="1891">
        <f>F981+F884</f>
        <v>3966</v>
      </c>
      <c r="G1059" s="2013">
        <f>G981+G884</f>
        <v>1322</v>
      </c>
      <c r="H1059" s="2013">
        <f>H981+H884</f>
        <v>1322</v>
      </c>
      <c r="I1059" s="2013">
        <f>H1059/G1059*100</f>
        <v>100</v>
      </c>
      <c r="J1059" s="2632">
        <f>L1059/F1059</f>
        <v>8.3709026727181044</v>
      </c>
      <c r="K1059" s="2633">
        <f>N1059/H1059</f>
        <v>7.4667170953101358</v>
      </c>
      <c r="L1059" s="2013">
        <f>L981+L884</f>
        <v>33199</v>
      </c>
      <c r="M1059" s="2013">
        <f>M981+M884</f>
        <v>11067</v>
      </c>
      <c r="N1059" s="2013">
        <f>N981+N884</f>
        <v>9871</v>
      </c>
      <c r="O1059" s="2013">
        <f>N1059/M1059*100</f>
        <v>89.193096593476099</v>
      </c>
      <c r="P1059" s="2013">
        <f>P981+P884</f>
        <v>105</v>
      </c>
      <c r="Q1059" s="1893">
        <f>N1059/$C$3*12/P1059</f>
        <v>282.02857142857141</v>
      </c>
      <c r="R1059" s="2634">
        <f>SUM(R981,R884)</f>
        <v>206348.17124956485</v>
      </c>
      <c r="S1059" s="2634">
        <f>SUM(S981,S884)</f>
        <v>206348.17124956485</v>
      </c>
      <c r="T1059" s="2634">
        <f>SUM(T981,T884)</f>
        <v>206356.35826082519</v>
      </c>
      <c r="U1059" s="2634">
        <f>SUM(U981,U884)</f>
        <v>206359.52809267279</v>
      </c>
      <c r="V1059" s="2634">
        <f t="shared" ref="V1059:AC1059" si="870">V981+V884</f>
        <v>68784.713355645639</v>
      </c>
      <c r="W1059" s="2634">
        <f t="shared" si="870"/>
        <v>68533.07157</v>
      </c>
      <c r="X1059" s="2635">
        <f t="shared" si="870"/>
        <v>0</v>
      </c>
      <c r="Y1059" s="2634">
        <f t="shared" si="870"/>
        <v>-413.63722000000001</v>
      </c>
      <c r="Z1059" s="2634">
        <f t="shared" si="870"/>
        <v>-251.64178564563736</v>
      </c>
      <c r="AA1059" s="2634">
        <f t="shared" si="870"/>
        <v>-16.998429999999999</v>
      </c>
      <c r="AB1059" s="2634">
        <f t="shared" si="870"/>
        <v>-623.72456999999997</v>
      </c>
      <c r="AC1059" s="2634">
        <f t="shared" si="870"/>
        <v>67495.709780000005</v>
      </c>
      <c r="AD1059" s="920"/>
      <c r="AE1059" s="921">
        <f>AE981+AE884</f>
        <v>0</v>
      </c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  <c r="IM1059" s="217"/>
      <c r="IN1059" s="217"/>
      <c r="IO1059" s="217"/>
      <c r="IP1059" s="217"/>
      <c r="IQ1059" s="217"/>
      <c r="IR1059" s="217"/>
      <c r="IS1059" s="217"/>
      <c r="IT1059" s="217"/>
      <c r="IU1059" s="217"/>
    </row>
    <row r="1060" spans="1:255" x14ac:dyDescent="0.25">
      <c r="B1060" s="217">
        <v>1</v>
      </c>
      <c r="C1060" s="2202" t="s">
        <v>176</v>
      </c>
      <c r="D1060" s="2202"/>
      <c r="E1060" s="2202"/>
      <c r="F1060" s="1891">
        <f t="shared" ref="F1060:AC1060" si="871">F977</f>
        <v>20</v>
      </c>
      <c r="G1060" s="2013">
        <f t="shared" si="871"/>
        <v>6.666666666666667</v>
      </c>
      <c r="H1060" s="2013">
        <f t="shared" si="871"/>
        <v>2</v>
      </c>
      <c r="I1060" s="2013">
        <f t="shared" si="871"/>
        <v>30</v>
      </c>
      <c r="J1060" s="2632">
        <f t="shared" si="871"/>
        <v>14</v>
      </c>
      <c r="K1060" s="2633">
        <f t="shared" si="871"/>
        <v>15.5</v>
      </c>
      <c r="L1060" s="2013">
        <f t="shared" si="871"/>
        <v>280</v>
      </c>
      <c r="M1060" s="2013">
        <f t="shared" si="871"/>
        <v>93</v>
      </c>
      <c r="N1060" s="2013">
        <f t="shared" si="871"/>
        <v>31</v>
      </c>
      <c r="O1060" s="2013">
        <f t="shared" si="871"/>
        <v>33.333333333333329</v>
      </c>
      <c r="P1060" s="2013">
        <f t="shared" si="871"/>
        <v>1</v>
      </c>
      <c r="Q1060" s="1893">
        <f t="shared" si="871"/>
        <v>93</v>
      </c>
      <c r="R1060" s="2634">
        <f t="shared" si="871"/>
        <v>1750.83862</v>
      </c>
      <c r="S1060" s="2634">
        <f t="shared" ref="S1060:T1060" si="872">S977</f>
        <v>1750.83862</v>
      </c>
      <c r="T1060" s="2634">
        <f t="shared" si="872"/>
        <v>1750.83862</v>
      </c>
      <c r="U1060" s="2634">
        <f t="shared" ref="U1060" si="873">U977</f>
        <v>1750.83862</v>
      </c>
      <c r="V1060" s="2634">
        <f t="shared" si="871"/>
        <v>583.61287333333337</v>
      </c>
      <c r="W1060" s="2634">
        <f t="shared" si="871"/>
        <v>70.799820000000011</v>
      </c>
      <c r="X1060" s="2635">
        <f t="shared" si="871"/>
        <v>0</v>
      </c>
      <c r="Y1060" s="2634">
        <f t="shared" si="871"/>
        <v>0</v>
      </c>
      <c r="Z1060" s="2634">
        <f t="shared" si="871"/>
        <v>-512.8130533333333</v>
      </c>
      <c r="AA1060" s="2634">
        <f t="shared" si="871"/>
        <v>0</v>
      </c>
      <c r="AB1060" s="2634">
        <f t="shared" si="871"/>
        <v>0</v>
      </c>
      <c r="AC1060" s="2634">
        <f t="shared" si="871"/>
        <v>70.799820000000011</v>
      </c>
      <c r="AD1060" s="920"/>
      <c r="AE1060" s="921">
        <f>AE977</f>
        <v>0</v>
      </c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  <c r="IM1060" s="217"/>
      <c r="IN1060" s="217"/>
      <c r="IO1060" s="217"/>
      <c r="IP1060" s="217"/>
      <c r="IQ1060" s="217"/>
      <c r="IR1060" s="217"/>
      <c r="IS1060" s="217"/>
      <c r="IT1060" s="217"/>
      <c r="IU1060" s="217"/>
    </row>
    <row r="1061" spans="1:255" x14ac:dyDescent="0.25">
      <c r="A1061" s="217">
        <v>1</v>
      </c>
      <c r="B1061" s="217">
        <v>1</v>
      </c>
      <c r="C1061" s="2636" t="s">
        <v>14</v>
      </c>
      <c r="D1061" s="2636"/>
      <c r="E1061" s="2202"/>
      <c r="F1061" s="1891"/>
      <c r="G1061" s="2013"/>
      <c r="H1061" s="2013"/>
      <c r="I1061" s="2013"/>
      <c r="J1061" s="2633"/>
      <c r="K1061" s="2633"/>
      <c r="L1061" s="2013"/>
      <c r="M1061" s="2013"/>
      <c r="N1061" s="2013"/>
      <c r="O1061" s="2013"/>
      <c r="P1061" s="2013"/>
      <c r="Q1061" s="1893"/>
      <c r="R1061" s="2634"/>
      <c r="S1061" s="2634"/>
      <c r="T1061" s="2634"/>
      <c r="U1061" s="2634"/>
      <c r="V1061" s="2634"/>
      <c r="W1061" s="2634"/>
      <c r="X1061" s="2635"/>
      <c r="Y1061" s="2634"/>
      <c r="Z1061" s="2634"/>
      <c r="AA1061" s="2634"/>
      <c r="AB1061" s="2634"/>
      <c r="AC1061" s="2634"/>
      <c r="AD1061" s="920"/>
      <c r="AE1061" s="921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  <c r="IM1061" s="217"/>
      <c r="IN1061" s="217"/>
      <c r="IO1061" s="217"/>
      <c r="IP1061" s="217"/>
      <c r="IQ1061" s="217"/>
      <c r="IR1061" s="217"/>
      <c r="IS1061" s="217"/>
      <c r="IT1061" s="217"/>
      <c r="IU1061" s="217"/>
    </row>
    <row r="1062" spans="1:255" x14ac:dyDescent="0.25">
      <c r="A1062" s="217">
        <v>1</v>
      </c>
      <c r="B1062" s="217">
        <v>1</v>
      </c>
      <c r="C1062" s="596" t="s">
        <v>317</v>
      </c>
      <c r="D1062" s="175"/>
      <c r="E1062" s="2202"/>
      <c r="F1062" s="1891"/>
      <c r="G1062" s="2013"/>
      <c r="H1062" s="2013"/>
      <c r="I1062" s="2013"/>
      <c r="J1062" s="2633"/>
      <c r="K1062" s="2633"/>
      <c r="L1062" s="2013"/>
      <c r="M1062" s="2013"/>
      <c r="N1062" s="2013"/>
      <c r="O1062" s="2013"/>
      <c r="P1062" s="2013"/>
      <c r="Q1062" s="1893"/>
      <c r="R1062" s="2634">
        <f t="shared" ref="R1062:AC1062" si="874">R983+R886</f>
        <v>146094.23051999998</v>
      </c>
      <c r="S1062" s="2634">
        <f t="shared" ref="S1062:T1062" si="875">S983+S886</f>
        <v>146094.23051999998</v>
      </c>
      <c r="T1062" s="2634">
        <f t="shared" si="875"/>
        <v>146094.23051999998</v>
      </c>
      <c r="U1062" s="2634">
        <f t="shared" ref="U1062" si="876">U983+U886</f>
        <v>146094.23051999998</v>
      </c>
      <c r="V1062" s="2634">
        <f t="shared" si="874"/>
        <v>48698.076839999994</v>
      </c>
      <c r="W1062" s="2634">
        <f t="shared" si="874"/>
        <v>46175.275900000001</v>
      </c>
      <c r="X1062" s="2635">
        <f t="shared" si="874"/>
        <v>0</v>
      </c>
      <c r="Y1062" s="2634">
        <f t="shared" si="874"/>
        <v>-163.16761</v>
      </c>
      <c r="Z1062" s="2634">
        <f t="shared" si="874"/>
        <v>-2522.8009399999974</v>
      </c>
      <c r="AA1062" s="2634">
        <f t="shared" si="874"/>
        <v>0</v>
      </c>
      <c r="AB1062" s="2634">
        <f t="shared" si="874"/>
        <v>-44.198399999999992</v>
      </c>
      <c r="AC1062" s="2634">
        <f t="shared" si="874"/>
        <v>45967.909890000003</v>
      </c>
      <c r="AD1062" s="920"/>
      <c r="AE1062" s="921">
        <f>AE983+AE886</f>
        <v>0</v>
      </c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  <c r="IM1062" s="217"/>
      <c r="IN1062" s="217"/>
      <c r="IO1062" s="217"/>
      <c r="IP1062" s="217"/>
      <c r="IQ1062" s="217"/>
      <c r="IR1062" s="217"/>
      <c r="IS1062" s="217"/>
      <c r="IT1062" s="217"/>
      <c r="IU1062" s="217"/>
    </row>
    <row r="1063" spans="1:255" x14ac:dyDescent="0.25">
      <c r="B1063" s="217">
        <v>1</v>
      </c>
      <c r="C1063" s="596" t="s">
        <v>283</v>
      </c>
      <c r="D1063" s="175"/>
      <c r="E1063" s="2202"/>
      <c r="F1063" s="1891"/>
      <c r="G1063" s="2013"/>
      <c r="H1063" s="2013"/>
      <c r="I1063" s="2013"/>
      <c r="J1063" s="2633"/>
      <c r="K1063" s="2633"/>
      <c r="L1063" s="2013"/>
      <c r="M1063" s="2013"/>
      <c r="N1063" s="2013"/>
      <c r="O1063" s="2013"/>
      <c r="P1063" s="2013"/>
      <c r="Q1063" s="1893"/>
      <c r="R1063" s="2634">
        <f t="shared" ref="R1063:AC1063" si="877">R887</f>
        <v>5278.9015899999995</v>
      </c>
      <c r="S1063" s="2634">
        <f t="shared" ref="S1063:T1063" si="878">S887</f>
        <v>5278.9015899999995</v>
      </c>
      <c r="T1063" s="2634">
        <f t="shared" si="878"/>
        <v>5278.9015899999995</v>
      </c>
      <c r="U1063" s="2634">
        <f t="shared" ref="U1063" si="879">U887</f>
        <v>5278.9015899999995</v>
      </c>
      <c r="V1063" s="2634">
        <f t="shared" si="877"/>
        <v>1759.6338633333332</v>
      </c>
      <c r="W1063" s="2634">
        <f t="shared" si="877"/>
        <v>1759.6338799999999</v>
      </c>
      <c r="X1063" s="2635">
        <f t="shared" si="877"/>
        <v>0</v>
      </c>
      <c r="Y1063" s="2634">
        <f t="shared" si="877"/>
        <v>0</v>
      </c>
      <c r="Z1063" s="2634">
        <f t="shared" si="877"/>
        <v>1.6666666624587378E-5</v>
      </c>
      <c r="AA1063" s="2634">
        <f t="shared" si="877"/>
        <v>0</v>
      </c>
      <c r="AB1063" s="2634">
        <f t="shared" si="877"/>
        <v>0</v>
      </c>
      <c r="AC1063" s="2634">
        <f t="shared" si="877"/>
        <v>1759.6338799999999</v>
      </c>
      <c r="AD1063" s="920"/>
      <c r="AE1063" s="921">
        <f>AE887</f>
        <v>0</v>
      </c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  <c r="IM1063" s="217"/>
      <c r="IN1063" s="217"/>
      <c r="IO1063" s="217"/>
      <c r="IP1063" s="217"/>
      <c r="IQ1063" s="217"/>
      <c r="IR1063" s="217"/>
      <c r="IS1063" s="217"/>
      <c r="IT1063" s="217"/>
      <c r="IU1063" s="217"/>
    </row>
    <row r="1064" spans="1:255" ht="29.25" x14ac:dyDescent="0.25">
      <c r="B1064" s="217">
        <v>1</v>
      </c>
      <c r="C1064" s="590" t="s">
        <v>452</v>
      </c>
      <c r="D1064" s="175"/>
      <c r="E1064" s="2202"/>
      <c r="F1064" s="1891"/>
      <c r="G1064" s="2013"/>
      <c r="H1064" s="2013"/>
      <c r="I1064" s="2013"/>
      <c r="J1064" s="2633"/>
      <c r="K1064" s="2633"/>
      <c r="L1064" s="2013"/>
      <c r="M1064" s="2013"/>
      <c r="N1064" s="2013"/>
      <c r="O1064" s="2013"/>
      <c r="P1064" s="2013"/>
      <c r="Q1064" s="1893"/>
      <c r="R1064" s="2634"/>
      <c r="S1064" s="2634"/>
      <c r="T1064" s="2634"/>
      <c r="U1064" s="2634"/>
      <c r="V1064" s="2634"/>
      <c r="W1064" s="2634"/>
      <c r="X1064" s="2635"/>
      <c r="Y1064" s="2634"/>
      <c r="Z1064" s="2634"/>
      <c r="AA1064" s="2634"/>
      <c r="AB1064" s="2634"/>
      <c r="AC1064" s="2634"/>
      <c r="AD1064" s="920"/>
      <c r="AE1064" s="921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  <c r="IM1064" s="217"/>
      <c r="IN1064" s="217"/>
      <c r="IO1064" s="217"/>
      <c r="IP1064" s="217"/>
      <c r="IQ1064" s="217"/>
      <c r="IR1064" s="217"/>
      <c r="IS1064" s="217"/>
      <c r="IT1064" s="217"/>
      <c r="IU1064" s="217"/>
    </row>
    <row r="1065" spans="1:255" ht="30" x14ac:dyDescent="0.25">
      <c r="B1065" s="217">
        <v>1</v>
      </c>
      <c r="C1065" s="591" t="s">
        <v>266</v>
      </c>
      <c r="D1065" s="175"/>
      <c r="E1065" s="2202"/>
      <c r="F1065" s="1898">
        <f t="shared" ref="F1065:I1068" si="880">F984+F888</f>
        <v>53700</v>
      </c>
      <c r="G1065" s="2637">
        <f t="shared" si="880"/>
        <v>17900</v>
      </c>
      <c r="H1065" s="2637">
        <f t="shared" si="880"/>
        <v>15060</v>
      </c>
      <c r="I1065" s="2013">
        <f t="shared" si="880"/>
        <v>183.57011494252873</v>
      </c>
      <c r="J1065" s="2633"/>
      <c r="K1065" s="2633"/>
      <c r="L1065" s="2013"/>
      <c r="M1065" s="2013"/>
      <c r="N1065" s="2013"/>
      <c r="O1065" s="2013"/>
      <c r="P1065" s="2013"/>
      <c r="Q1065" s="1893"/>
      <c r="R1065" s="2634"/>
      <c r="S1065" s="2634"/>
      <c r="T1065" s="2634"/>
      <c r="U1065" s="2634"/>
      <c r="V1065" s="2634"/>
      <c r="W1065" s="2634"/>
      <c r="X1065" s="2635"/>
      <c r="Y1065" s="2634"/>
      <c r="Z1065" s="2634"/>
      <c r="AA1065" s="2634"/>
      <c r="AB1065" s="2634"/>
      <c r="AC1065" s="2634"/>
      <c r="AD1065" s="922"/>
      <c r="AE1065" s="921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  <c r="IM1065" s="217"/>
      <c r="IN1065" s="217"/>
      <c r="IO1065" s="217"/>
      <c r="IP1065" s="217"/>
      <c r="IQ1065" s="217"/>
      <c r="IR1065" s="217"/>
      <c r="IS1065" s="217"/>
      <c r="IT1065" s="217"/>
      <c r="IU1065" s="217"/>
    </row>
    <row r="1066" spans="1:255" ht="30" x14ac:dyDescent="0.25">
      <c r="B1066" s="217">
        <v>1</v>
      </c>
      <c r="C1066" s="592" t="s">
        <v>667</v>
      </c>
      <c r="D1066" s="175"/>
      <c r="E1066" s="2202"/>
      <c r="F1066" s="1898">
        <f t="shared" si="880"/>
        <v>21500</v>
      </c>
      <c r="G1066" s="1898">
        <f t="shared" si="880"/>
        <v>7166.6666666666661</v>
      </c>
      <c r="H1066" s="1898">
        <f t="shared" si="880"/>
        <v>6843</v>
      </c>
      <c r="I1066" s="2013">
        <f t="shared" si="880"/>
        <v>194.58472222222224</v>
      </c>
      <c r="J1066" s="2633"/>
      <c r="K1066" s="2633"/>
      <c r="L1066" s="2013"/>
      <c r="M1066" s="2013"/>
      <c r="N1066" s="2013"/>
      <c r="O1066" s="2013"/>
      <c r="P1066" s="2013"/>
      <c r="Q1066" s="1893"/>
      <c r="R1066" s="2634">
        <f t="shared" ref="R1066:AC1066" si="881">R985+R889</f>
        <v>0</v>
      </c>
      <c r="S1066" s="2634">
        <f t="shared" ref="S1066:T1066" si="882">S985+S889</f>
        <v>0</v>
      </c>
      <c r="T1066" s="2634">
        <f t="shared" si="882"/>
        <v>0</v>
      </c>
      <c r="U1066" s="2634">
        <f t="shared" ref="U1066" si="883">U985+U889</f>
        <v>0</v>
      </c>
      <c r="V1066" s="2634">
        <f t="shared" si="881"/>
        <v>0</v>
      </c>
      <c r="W1066" s="2634">
        <f t="shared" si="881"/>
        <v>0</v>
      </c>
      <c r="X1066" s="2635">
        <f t="shared" si="881"/>
        <v>0</v>
      </c>
      <c r="Y1066" s="2634">
        <f t="shared" si="881"/>
        <v>0</v>
      </c>
      <c r="Z1066" s="2634">
        <f t="shared" si="881"/>
        <v>0</v>
      </c>
      <c r="AA1066" s="2634">
        <f t="shared" si="881"/>
        <v>0</v>
      </c>
      <c r="AB1066" s="2634">
        <f t="shared" si="881"/>
        <v>0</v>
      </c>
      <c r="AC1066" s="2634">
        <f t="shared" si="881"/>
        <v>0</v>
      </c>
      <c r="AD1066" s="922"/>
      <c r="AE1066" s="921">
        <f>AE985+AE889</f>
        <v>0</v>
      </c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  <c r="IM1066" s="217"/>
      <c r="IN1066" s="217"/>
      <c r="IO1066" s="217"/>
      <c r="IP1066" s="217"/>
      <c r="IQ1066" s="217"/>
      <c r="IR1066" s="217"/>
      <c r="IS1066" s="217"/>
      <c r="IT1066" s="217"/>
      <c r="IU1066" s="217"/>
    </row>
    <row r="1067" spans="1:255" ht="60" x14ac:dyDescent="0.25">
      <c r="B1067" s="217">
        <v>1</v>
      </c>
      <c r="C1067" s="593" t="s">
        <v>668</v>
      </c>
      <c r="D1067" s="175"/>
      <c r="E1067" s="2202"/>
      <c r="F1067" s="1898">
        <f t="shared" si="880"/>
        <v>3500</v>
      </c>
      <c r="G1067" s="1898">
        <f t="shared" si="880"/>
        <v>1166.6666666666667</v>
      </c>
      <c r="H1067" s="1898">
        <f t="shared" si="880"/>
        <v>1355</v>
      </c>
      <c r="I1067" s="2013">
        <f t="shared" si="880"/>
        <v>116.10968294772921</v>
      </c>
      <c r="J1067" s="2633"/>
      <c r="K1067" s="2633"/>
      <c r="L1067" s="2013"/>
      <c r="M1067" s="2013"/>
      <c r="N1067" s="2013"/>
      <c r="O1067" s="2013"/>
      <c r="P1067" s="2013"/>
      <c r="Q1067" s="1893"/>
      <c r="R1067" s="2634">
        <f t="shared" ref="R1067:AC1067" si="884">R986+R890</f>
        <v>0</v>
      </c>
      <c r="S1067" s="2634">
        <f t="shared" ref="S1067:T1067" si="885">S986+S890</f>
        <v>0</v>
      </c>
      <c r="T1067" s="2634">
        <f t="shared" si="885"/>
        <v>0</v>
      </c>
      <c r="U1067" s="2634">
        <f t="shared" ref="U1067" si="886">U986+U890</f>
        <v>0</v>
      </c>
      <c r="V1067" s="2634">
        <f t="shared" si="884"/>
        <v>0</v>
      </c>
      <c r="W1067" s="2634">
        <f t="shared" si="884"/>
        <v>0</v>
      </c>
      <c r="X1067" s="2635">
        <f t="shared" si="884"/>
        <v>0</v>
      </c>
      <c r="Y1067" s="2634">
        <f t="shared" si="884"/>
        <v>0</v>
      </c>
      <c r="Z1067" s="2634">
        <f t="shared" si="884"/>
        <v>0</v>
      </c>
      <c r="AA1067" s="2634">
        <f t="shared" si="884"/>
        <v>0</v>
      </c>
      <c r="AB1067" s="2634">
        <f t="shared" si="884"/>
        <v>0</v>
      </c>
      <c r="AC1067" s="2634">
        <f t="shared" si="884"/>
        <v>0</v>
      </c>
      <c r="AD1067" s="922"/>
      <c r="AE1067" s="921">
        <f>AE986+AE890</f>
        <v>0</v>
      </c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  <c r="IM1067" s="217"/>
      <c r="IN1067" s="217"/>
      <c r="IO1067" s="217"/>
      <c r="IP1067" s="217"/>
      <c r="IQ1067" s="217"/>
      <c r="IR1067" s="217"/>
      <c r="IS1067" s="217"/>
      <c r="IT1067" s="217"/>
      <c r="IU1067" s="217"/>
    </row>
    <row r="1068" spans="1:255" ht="45" x14ac:dyDescent="0.25">
      <c r="B1068" s="217">
        <v>1</v>
      </c>
      <c r="C1068" s="593" t="s">
        <v>669</v>
      </c>
      <c r="D1068" s="175"/>
      <c r="E1068" s="2202"/>
      <c r="F1068" s="1898">
        <f t="shared" si="880"/>
        <v>28700</v>
      </c>
      <c r="G1068" s="1898">
        <f t="shared" si="880"/>
        <v>9566.6666666666679</v>
      </c>
      <c r="H1068" s="1898">
        <f t="shared" si="880"/>
        <v>6862</v>
      </c>
      <c r="I1068" s="2013">
        <f t="shared" si="880"/>
        <v>160.02040378993127</v>
      </c>
      <c r="J1068" s="2633"/>
      <c r="K1068" s="2633"/>
      <c r="L1068" s="2013"/>
      <c r="M1068" s="2013"/>
      <c r="N1068" s="2013"/>
      <c r="O1068" s="2013"/>
      <c r="P1068" s="2013"/>
      <c r="Q1068" s="1893"/>
      <c r="R1068" s="2634">
        <f t="shared" ref="R1068:AC1068" si="887">R987+R891</f>
        <v>0</v>
      </c>
      <c r="S1068" s="2634">
        <f t="shared" ref="S1068:T1068" si="888">S987+S891</f>
        <v>0</v>
      </c>
      <c r="T1068" s="2634">
        <f t="shared" si="888"/>
        <v>0</v>
      </c>
      <c r="U1068" s="2634">
        <f t="shared" ref="U1068" si="889">U987+U891</f>
        <v>0</v>
      </c>
      <c r="V1068" s="2634">
        <f t="shared" si="887"/>
        <v>0</v>
      </c>
      <c r="W1068" s="2634">
        <f t="shared" si="887"/>
        <v>0</v>
      </c>
      <c r="X1068" s="2635">
        <f t="shared" si="887"/>
        <v>0</v>
      </c>
      <c r="Y1068" s="2634">
        <f t="shared" si="887"/>
        <v>0</v>
      </c>
      <c r="Z1068" s="2634">
        <f t="shared" si="887"/>
        <v>0</v>
      </c>
      <c r="AA1068" s="2634">
        <f t="shared" si="887"/>
        <v>0</v>
      </c>
      <c r="AB1068" s="2634">
        <f t="shared" si="887"/>
        <v>0</v>
      </c>
      <c r="AC1068" s="2634">
        <f t="shared" si="887"/>
        <v>0</v>
      </c>
      <c r="AD1068" s="922"/>
      <c r="AE1068" s="921">
        <f>AE987+AE891</f>
        <v>0</v>
      </c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  <c r="IM1068" s="217"/>
      <c r="IN1068" s="217"/>
      <c r="IO1068" s="217"/>
      <c r="IP1068" s="217"/>
      <c r="IQ1068" s="217"/>
      <c r="IR1068" s="217"/>
      <c r="IS1068" s="217"/>
      <c r="IT1068" s="217"/>
      <c r="IU1068" s="217"/>
    </row>
    <row r="1069" spans="1:255" ht="30" x14ac:dyDescent="0.25">
      <c r="B1069" s="217">
        <v>1</v>
      </c>
      <c r="C1069" s="593" t="s">
        <v>130</v>
      </c>
      <c r="D1069" s="175"/>
      <c r="E1069" s="2202"/>
      <c r="F1069" s="1898">
        <f t="shared" ref="F1069:H1070" si="890">F988+F892</f>
        <v>39250</v>
      </c>
      <c r="G1069" s="1898">
        <f t="shared" si="890"/>
        <v>13083.333333333332</v>
      </c>
      <c r="H1069" s="1898">
        <f t="shared" si="890"/>
        <v>11466</v>
      </c>
      <c r="I1069" s="2013">
        <f>H1069/G1069*100</f>
        <v>87.638216560509562</v>
      </c>
      <c r="J1069" s="2633"/>
      <c r="K1069" s="2633"/>
      <c r="L1069" s="2013"/>
      <c r="M1069" s="2013"/>
      <c r="N1069" s="2013"/>
      <c r="O1069" s="2013"/>
      <c r="P1069" s="2013"/>
      <c r="Q1069" s="1893"/>
      <c r="R1069" s="2634">
        <f t="shared" ref="R1069:AC1069" si="891">R988+R892</f>
        <v>0</v>
      </c>
      <c r="S1069" s="2634">
        <f t="shared" ref="S1069:T1069" si="892">S988+S892</f>
        <v>0</v>
      </c>
      <c r="T1069" s="2634">
        <f t="shared" si="892"/>
        <v>0</v>
      </c>
      <c r="U1069" s="2634">
        <f t="shared" ref="U1069" si="893">U988+U892</f>
        <v>0</v>
      </c>
      <c r="V1069" s="2634">
        <f t="shared" si="891"/>
        <v>0</v>
      </c>
      <c r="W1069" s="2634">
        <f t="shared" si="891"/>
        <v>0</v>
      </c>
      <c r="X1069" s="2635">
        <f t="shared" si="891"/>
        <v>0</v>
      </c>
      <c r="Y1069" s="2634">
        <f t="shared" si="891"/>
        <v>0</v>
      </c>
      <c r="Z1069" s="2634">
        <f t="shared" si="891"/>
        <v>0</v>
      </c>
      <c r="AA1069" s="2634">
        <f t="shared" si="891"/>
        <v>0</v>
      </c>
      <c r="AB1069" s="2634">
        <f t="shared" si="891"/>
        <v>0</v>
      </c>
      <c r="AC1069" s="2634">
        <f t="shared" si="891"/>
        <v>0</v>
      </c>
      <c r="AD1069" s="922"/>
      <c r="AE1069" s="921">
        <f>AE988+AE892</f>
        <v>0</v>
      </c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  <c r="IM1069" s="217"/>
      <c r="IN1069" s="217"/>
      <c r="IO1069" s="217"/>
      <c r="IP1069" s="217"/>
      <c r="IQ1069" s="217"/>
      <c r="IR1069" s="217"/>
      <c r="IS1069" s="217"/>
      <c r="IT1069" s="217"/>
      <c r="IU1069" s="217"/>
    </row>
    <row r="1070" spans="1:255" x14ac:dyDescent="0.25">
      <c r="B1070" s="217">
        <v>1</v>
      </c>
      <c r="C1070" s="594" t="s">
        <v>219</v>
      </c>
      <c r="D1070" s="175"/>
      <c r="E1070" s="2202"/>
      <c r="F1070" s="1898">
        <f t="shared" si="890"/>
        <v>36000</v>
      </c>
      <c r="G1070" s="1898">
        <f t="shared" si="890"/>
        <v>12000</v>
      </c>
      <c r="H1070" s="1898">
        <f t="shared" si="890"/>
        <v>10162</v>
      </c>
      <c r="I1070" s="2013">
        <f>H1070/G1070*100</f>
        <v>84.683333333333337</v>
      </c>
      <c r="J1070" s="2633"/>
      <c r="K1070" s="2633"/>
      <c r="L1070" s="2013"/>
      <c r="M1070" s="2013"/>
      <c r="N1070" s="2013"/>
      <c r="O1070" s="2013"/>
      <c r="P1070" s="2013"/>
      <c r="Q1070" s="1893"/>
      <c r="R1070" s="2634">
        <f t="shared" ref="R1070:AC1070" si="894">R989+R893</f>
        <v>0</v>
      </c>
      <c r="S1070" s="2634">
        <f t="shared" ref="S1070:T1070" si="895">S989+S893</f>
        <v>0</v>
      </c>
      <c r="T1070" s="2634">
        <f t="shared" si="895"/>
        <v>0</v>
      </c>
      <c r="U1070" s="2634">
        <f t="shared" ref="U1070" si="896">U989+U893</f>
        <v>0</v>
      </c>
      <c r="V1070" s="2634">
        <f t="shared" si="894"/>
        <v>0</v>
      </c>
      <c r="W1070" s="2634">
        <f t="shared" si="894"/>
        <v>0</v>
      </c>
      <c r="X1070" s="2635">
        <f t="shared" si="894"/>
        <v>0</v>
      </c>
      <c r="Y1070" s="2634">
        <f t="shared" si="894"/>
        <v>0</v>
      </c>
      <c r="Z1070" s="2634">
        <f t="shared" si="894"/>
        <v>0</v>
      </c>
      <c r="AA1070" s="2634">
        <f t="shared" si="894"/>
        <v>0</v>
      </c>
      <c r="AB1070" s="2634">
        <f t="shared" si="894"/>
        <v>0</v>
      </c>
      <c r="AC1070" s="2634">
        <f t="shared" si="894"/>
        <v>0</v>
      </c>
      <c r="AD1070" s="922"/>
      <c r="AE1070" s="921">
        <f>AE989+AE893</f>
        <v>0</v>
      </c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  <c r="IM1070" s="217"/>
      <c r="IN1070" s="217"/>
      <c r="IO1070" s="217"/>
      <c r="IP1070" s="217"/>
      <c r="IQ1070" s="217"/>
      <c r="IR1070" s="217"/>
      <c r="IS1070" s="217"/>
      <c r="IT1070" s="217"/>
      <c r="IU1070" s="217"/>
    </row>
    <row r="1071" spans="1:255" ht="57.75" x14ac:dyDescent="0.25">
      <c r="C1071" s="3496" t="s">
        <v>435</v>
      </c>
      <c r="D1071" s="175"/>
      <c r="E1071" s="2202"/>
      <c r="F1071" s="1898">
        <f>F894</f>
        <v>2500</v>
      </c>
      <c r="G1071" s="1898">
        <f t="shared" ref="G1071:I1071" si="897">G894</f>
        <v>833.33333333333337</v>
      </c>
      <c r="H1071" s="1898">
        <f t="shared" si="897"/>
        <v>1087</v>
      </c>
      <c r="I1071" s="2013">
        <f t="shared" si="897"/>
        <v>130.49219687875151</v>
      </c>
      <c r="J1071" s="2633"/>
      <c r="K1071" s="2633"/>
      <c r="L1071" s="2013"/>
      <c r="M1071" s="2013"/>
      <c r="N1071" s="2013"/>
      <c r="O1071" s="2013"/>
      <c r="P1071" s="2013"/>
      <c r="Q1071" s="1893"/>
      <c r="R1071" s="2634"/>
      <c r="S1071" s="2634"/>
      <c r="T1071" s="2634"/>
      <c r="U1071" s="2634"/>
      <c r="V1071" s="2634"/>
      <c r="W1071" s="2634"/>
      <c r="X1071" s="2635"/>
      <c r="Y1071" s="2634"/>
      <c r="Z1071" s="2634"/>
      <c r="AA1071" s="2634"/>
      <c r="AB1071" s="2634"/>
      <c r="AC1071" s="2634"/>
      <c r="AD1071" s="922"/>
      <c r="AE1071" s="921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  <c r="IM1071" s="217"/>
      <c r="IN1071" s="217"/>
      <c r="IO1071" s="217"/>
      <c r="IP1071" s="217"/>
      <c r="IQ1071" s="217"/>
      <c r="IR1071" s="217"/>
      <c r="IS1071" s="217"/>
      <c r="IT1071" s="217"/>
      <c r="IU1071" s="217"/>
    </row>
    <row r="1072" spans="1:255" ht="75" x14ac:dyDescent="0.25">
      <c r="B1072" s="217">
        <v>1</v>
      </c>
      <c r="C1072" s="3295" t="s">
        <v>459</v>
      </c>
      <c r="D1072" s="175"/>
      <c r="E1072" s="2202"/>
      <c r="F1072" s="1898">
        <f t="shared" ref="F1072:H1073" si="898">F990+F895</f>
        <v>750</v>
      </c>
      <c r="G1072" s="1898">
        <f t="shared" si="898"/>
        <v>250</v>
      </c>
      <c r="H1072" s="1898">
        <f t="shared" si="898"/>
        <v>217</v>
      </c>
      <c r="I1072" s="2013">
        <f>H1072/G1072*100</f>
        <v>86.8</v>
      </c>
      <c r="J1072" s="2633"/>
      <c r="K1072" s="2633"/>
      <c r="L1072" s="2013"/>
      <c r="M1072" s="2013"/>
      <c r="N1072" s="2013"/>
      <c r="O1072" s="2013"/>
      <c r="P1072" s="2013"/>
      <c r="Q1072" s="1893"/>
      <c r="R1072" s="2634"/>
      <c r="S1072" s="2634"/>
      <c r="T1072" s="2634"/>
      <c r="U1072" s="2634"/>
      <c r="V1072" s="2634"/>
      <c r="W1072" s="2634"/>
      <c r="X1072" s="2635"/>
      <c r="Y1072" s="2634"/>
      <c r="Z1072" s="2634"/>
      <c r="AA1072" s="2634"/>
      <c r="AB1072" s="2634"/>
      <c r="AC1072" s="2634"/>
      <c r="AD1072" s="922"/>
      <c r="AE1072" s="921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  <c r="IM1072" s="217"/>
      <c r="IN1072" s="217"/>
      <c r="IO1072" s="217"/>
      <c r="IP1072" s="217"/>
      <c r="IQ1072" s="217"/>
      <c r="IR1072" s="217"/>
      <c r="IS1072" s="217"/>
      <c r="IT1072" s="217"/>
      <c r="IU1072" s="217"/>
    </row>
    <row r="1073" spans="2:255" ht="43.5" x14ac:dyDescent="0.25">
      <c r="B1073" s="217">
        <v>1</v>
      </c>
      <c r="C1073" s="3296" t="s">
        <v>334</v>
      </c>
      <c r="D1073" s="3152"/>
      <c r="E1073" s="293"/>
      <c r="F1073" s="1891">
        <f t="shared" si="898"/>
        <v>5100</v>
      </c>
      <c r="G1073" s="1891">
        <f t="shared" si="898"/>
        <v>1700</v>
      </c>
      <c r="H1073" s="1891">
        <f t="shared" si="898"/>
        <v>3480</v>
      </c>
      <c r="I1073" s="2013">
        <f>H1073/G1073*100</f>
        <v>204.70588235294116</v>
      </c>
      <c r="J1073" s="2633"/>
      <c r="K1073" s="2633"/>
      <c r="L1073" s="2013"/>
      <c r="M1073" s="2013"/>
      <c r="N1073" s="2013"/>
      <c r="O1073" s="2013"/>
      <c r="P1073" s="2013"/>
      <c r="Q1073" s="1893"/>
      <c r="R1073" s="2634"/>
      <c r="S1073" s="2634"/>
      <c r="T1073" s="2634"/>
      <c r="U1073" s="2634"/>
      <c r="V1073" s="2634"/>
      <c r="W1073" s="2634"/>
      <c r="X1073" s="2635"/>
      <c r="Y1073" s="2634"/>
      <c r="Z1073" s="2634"/>
      <c r="AA1073" s="2634"/>
      <c r="AB1073" s="2634"/>
      <c r="AC1073" s="2634"/>
      <c r="AD1073" s="922"/>
      <c r="AE1073" s="921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  <c r="IM1073" s="217"/>
      <c r="IN1073" s="217"/>
      <c r="IO1073" s="217"/>
      <c r="IP1073" s="217"/>
      <c r="IQ1073" s="217"/>
      <c r="IR1073" s="217"/>
      <c r="IS1073" s="217"/>
      <c r="IT1073" s="217"/>
      <c r="IU1073" s="217"/>
    </row>
    <row r="1074" spans="2:255" ht="31.5" x14ac:dyDescent="0.25">
      <c r="B1074" s="217">
        <v>1</v>
      </c>
      <c r="C1074" s="610" t="s">
        <v>191</v>
      </c>
      <c r="D1074" s="175"/>
      <c r="E1074" s="2202"/>
      <c r="F1074" s="1898"/>
      <c r="G1074" s="2637"/>
      <c r="H1074" s="2637"/>
      <c r="I1074" s="2013"/>
      <c r="J1074" s="2633"/>
      <c r="K1074" s="2633"/>
      <c r="L1074" s="2013"/>
      <c r="M1074" s="2013"/>
      <c r="N1074" s="2013"/>
      <c r="O1074" s="2013"/>
      <c r="P1074" s="2013"/>
      <c r="Q1074" s="1893"/>
      <c r="R1074" s="2634"/>
      <c r="S1074" s="2634"/>
      <c r="T1074" s="2634"/>
      <c r="U1074" s="2634"/>
      <c r="V1074" s="2634"/>
      <c r="W1074" s="2634"/>
      <c r="X1074" s="2635"/>
      <c r="Y1074" s="2634"/>
      <c r="Z1074" s="2634"/>
      <c r="AA1074" s="2634"/>
      <c r="AB1074" s="2634"/>
      <c r="AC1074" s="2634"/>
      <c r="AD1074" s="922"/>
      <c r="AE1074" s="921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  <c r="IM1074" s="217"/>
      <c r="IN1074" s="217"/>
      <c r="IO1074" s="217"/>
      <c r="IP1074" s="217"/>
      <c r="IQ1074" s="217"/>
      <c r="IR1074" s="217"/>
      <c r="IS1074" s="217"/>
      <c r="IT1074" s="217"/>
      <c r="IU1074" s="217"/>
    </row>
    <row r="1075" spans="2:255" ht="105" x14ac:dyDescent="0.25">
      <c r="B1075" s="217">
        <v>1</v>
      </c>
      <c r="C1075" s="614" t="s">
        <v>460</v>
      </c>
      <c r="D1075" s="175"/>
      <c r="E1075" s="2202"/>
      <c r="F1075" s="1898">
        <f t="shared" ref="F1075:H1082" si="899">F993+F898</f>
        <v>7147</v>
      </c>
      <c r="G1075" s="1898">
        <f t="shared" si="899"/>
        <v>2382.333333333333</v>
      </c>
      <c r="H1075" s="1898">
        <f t="shared" si="899"/>
        <v>2706</v>
      </c>
      <c r="I1075" s="2013">
        <f t="shared" ref="I1075:I1087" si="900">H1075/G1075*100</f>
        <v>113.58612005037081</v>
      </c>
      <c r="J1075" s="2633"/>
      <c r="K1075" s="2633"/>
      <c r="L1075" s="2013"/>
      <c r="M1075" s="2013"/>
      <c r="N1075" s="2013"/>
      <c r="O1075" s="2013"/>
      <c r="P1075" s="2013"/>
      <c r="Q1075" s="1893"/>
      <c r="R1075" s="2634">
        <f t="shared" ref="R1075:AC1075" si="901">R993+R898</f>
        <v>31928.535599999999</v>
      </c>
      <c r="S1075" s="2634">
        <f t="shared" ref="S1075:T1075" si="902">S993+S898</f>
        <v>31928.535599999999</v>
      </c>
      <c r="T1075" s="2634">
        <f t="shared" si="902"/>
        <v>31928.535599999999</v>
      </c>
      <c r="U1075" s="2634">
        <f t="shared" ref="U1075" si="903">U993+U898</f>
        <v>31928.535599999999</v>
      </c>
      <c r="V1075" s="2634">
        <f t="shared" si="901"/>
        <v>10642.8452</v>
      </c>
      <c r="W1075" s="2634">
        <f t="shared" si="901"/>
        <v>11773.979060000001</v>
      </c>
      <c r="X1075" s="2635">
        <f t="shared" si="901"/>
        <v>0</v>
      </c>
      <c r="Y1075" s="2634">
        <f t="shared" si="901"/>
        <v>0</v>
      </c>
      <c r="Z1075" s="2634">
        <f t="shared" si="901"/>
        <v>1131.1338600000031</v>
      </c>
      <c r="AA1075" s="2634">
        <f t="shared" si="901"/>
        <v>0</v>
      </c>
      <c r="AB1075" s="2634">
        <f t="shared" si="901"/>
        <v>-163.98735000000002</v>
      </c>
      <c r="AC1075" s="2634">
        <f t="shared" si="901"/>
        <v>11609.991710000002</v>
      </c>
      <c r="AD1075" s="922"/>
      <c r="AE1075" s="921">
        <f>AE993+AE898</f>
        <v>0</v>
      </c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  <c r="IM1075" s="217"/>
      <c r="IN1075" s="217"/>
      <c r="IO1075" s="217"/>
      <c r="IP1075" s="217"/>
      <c r="IQ1075" s="217"/>
      <c r="IR1075" s="217"/>
      <c r="IS1075" s="217"/>
      <c r="IT1075" s="217"/>
      <c r="IU1075" s="217"/>
    </row>
    <row r="1076" spans="2:255" x14ac:dyDescent="0.25">
      <c r="B1076" s="217">
        <v>1</v>
      </c>
      <c r="C1076" s="605" t="s">
        <v>561</v>
      </c>
      <c r="D1076" s="175"/>
      <c r="E1076" s="2202"/>
      <c r="F1076" s="1898">
        <f t="shared" si="899"/>
        <v>1217</v>
      </c>
      <c r="G1076" s="1898">
        <f t="shared" si="899"/>
        <v>405.66666666666669</v>
      </c>
      <c r="H1076" s="1898">
        <f t="shared" si="899"/>
        <v>305</v>
      </c>
      <c r="I1076" s="2013">
        <f t="shared" si="900"/>
        <v>75.18488085456039</v>
      </c>
      <c r="J1076" s="2633"/>
      <c r="K1076" s="2633"/>
      <c r="L1076" s="2013"/>
      <c r="M1076" s="2013"/>
      <c r="N1076" s="2013"/>
      <c r="O1076" s="2013"/>
      <c r="P1076" s="2013"/>
      <c r="Q1076" s="1893"/>
      <c r="R1076" s="2634">
        <f t="shared" ref="R1076:AC1076" si="904">R994+R899</f>
        <v>7681.5822999999991</v>
      </c>
      <c r="S1076" s="2634">
        <f t="shared" si="904"/>
        <v>7681.5822999999991</v>
      </c>
      <c r="T1076" s="2634">
        <f t="shared" si="904"/>
        <v>7681.5822999999991</v>
      </c>
      <c r="U1076" s="2634">
        <f t="shared" ref="U1076" si="905">U994+U899</f>
        <v>7681.5822999999991</v>
      </c>
      <c r="V1076" s="2634">
        <f t="shared" si="904"/>
        <v>2560.5274333333332</v>
      </c>
      <c r="W1076" s="2634">
        <f t="shared" si="904"/>
        <v>1925.1386500000001</v>
      </c>
      <c r="X1076" s="2635">
        <f t="shared" si="904"/>
        <v>0</v>
      </c>
      <c r="Y1076" s="2634">
        <f t="shared" si="904"/>
        <v>0</v>
      </c>
      <c r="Z1076" s="2634">
        <f t="shared" si="904"/>
        <v>-635.38878333333309</v>
      </c>
      <c r="AA1076" s="2634">
        <f t="shared" si="904"/>
        <v>0</v>
      </c>
      <c r="AB1076" s="2634">
        <f t="shared" si="904"/>
        <v>-72.645990000000012</v>
      </c>
      <c r="AC1076" s="2634">
        <f t="shared" si="904"/>
        <v>1852.4926600000001</v>
      </c>
      <c r="AD1076" s="922"/>
      <c r="AE1076" s="921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  <c r="IM1076" s="217"/>
      <c r="IN1076" s="217"/>
      <c r="IO1076" s="217"/>
      <c r="IP1076" s="217"/>
      <c r="IQ1076" s="217"/>
      <c r="IR1076" s="217"/>
      <c r="IS1076" s="217"/>
      <c r="IT1076" s="217"/>
      <c r="IU1076" s="217"/>
    </row>
    <row r="1077" spans="2:255" x14ac:dyDescent="0.25">
      <c r="B1077" s="217">
        <v>1</v>
      </c>
      <c r="C1077" s="605" t="s">
        <v>562</v>
      </c>
      <c r="D1077" s="175"/>
      <c r="E1077" s="2202"/>
      <c r="F1077" s="1898">
        <f t="shared" si="899"/>
        <v>1641</v>
      </c>
      <c r="G1077" s="1898">
        <f t="shared" si="899"/>
        <v>547</v>
      </c>
      <c r="H1077" s="1898">
        <f t="shared" si="899"/>
        <v>779</v>
      </c>
      <c r="I1077" s="2013">
        <f t="shared" si="900"/>
        <v>142.41316270566728</v>
      </c>
      <c r="J1077" s="2633"/>
      <c r="K1077" s="2633"/>
      <c r="L1077" s="2013"/>
      <c r="M1077" s="2013"/>
      <c r="N1077" s="2013"/>
      <c r="O1077" s="2013"/>
      <c r="P1077" s="2013"/>
      <c r="Q1077" s="1893"/>
      <c r="R1077" s="2634">
        <f t="shared" ref="R1077:AC1077" si="906">R995+R900</f>
        <v>3910.6671000000001</v>
      </c>
      <c r="S1077" s="2634">
        <f t="shared" si="906"/>
        <v>3910.6671000000001</v>
      </c>
      <c r="T1077" s="2634">
        <f t="shared" si="906"/>
        <v>3910.6671000000001</v>
      </c>
      <c r="U1077" s="2634">
        <f t="shared" ref="U1077" si="907">U995+U900</f>
        <v>3910.6671000000001</v>
      </c>
      <c r="V1077" s="2634">
        <f t="shared" si="906"/>
        <v>1303.5556999999999</v>
      </c>
      <c r="W1077" s="2634">
        <f t="shared" si="906"/>
        <v>1856.41932</v>
      </c>
      <c r="X1077" s="2635">
        <f t="shared" si="906"/>
        <v>0</v>
      </c>
      <c r="Y1077" s="2634">
        <f t="shared" si="906"/>
        <v>0</v>
      </c>
      <c r="Z1077" s="2634">
        <f t="shared" si="906"/>
        <v>552.86362000000008</v>
      </c>
      <c r="AA1077" s="2634">
        <f t="shared" si="906"/>
        <v>0</v>
      </c>
      <c r="AB1077" s="2634">
        <f t="shared" si="906"/>
        <v>-7.1453300000000004</v>
      </c>
      <c r="AC1077" s="2634">
        <f t="shared" si="906"/>
        <v>1849.2739900000001</v>
      </c>
      <c r="AD1077" s="922"/>
      <c r="AE1077" s="921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  <c r="IM1077" s="217"/>
      <c r="IN1077" s="217"/>
      <c r="IO1077" s="217"/>
      <c r="IP1077" s="217"/>
      <c r="IQ1077" s="217"/>
      <c r="IR1077" s="217"/>
      <c r="IS1077" s="217"/>
      <c r="IT1077" s="217"/>
      <c r="IU1077" s="217"/>
    </row>
    <row r="1078" spans="2:255" ht="30" x14ac:dyDescent="0.25">
      <c r="B1078" s="217">
        <v>1</v>
      </c>
      <c r="C1078" s="605" t="s">
        <v>563</v>
      </c>
      <c r="D1078" s="175"/>
      <c r="E1078" s="2202"/>
      <c r="F1078" s="1898">
        <f t="shared" si="899"/>
        <v>3436</v>
      </c>
      <c r="G1078" s="1898">
        <f t="shared" si="899"/>
        <v>1145.3333333333333</v>
      </c>
      <c r="H1078" s="1898">
        <f t="shared" si="899"/>
        <v>1407</v>
      </c>
      <c r="I1078" s="2013">
        <f t="shared" si="900"/>
        <v>122.84633294528521</v>
      </c>
      <c r="J1078" s="2633"/>
      <c r="K1078" s="2633"/>
      <c r="L1078" s="2013"/>
      <c r="M1078" s="2013"/>
      <c r="N1078" s="2013"/>
      <c r="O1078" s="2013"/>
      <c r="P1078" s="2013"/>
      <c r="Q1078" s="1893"/>
      <c r="R1078" s="2634">
        <f t="shared" ref="R1078:AC1078" si="908">R996+R901</f>
        <v>18208.051199999998</v>
      </c>
      <c r="S1078" s="2634">
        <f t="shared" si="908"/>
        <v>18208.051199999998</v>
      </c>
      <c r="T1078" s="2634">
        <f t="shared" si="908"/>
        <v>18208.051199999998</v>
      </c>
      <c r="U1078" s="2634">
        <f t="shared" ref="U1078" si="909">U996+U901</f>
        <v>18208.051199999998</v>
      </c>
      <c r="V1078" s="2634">
        <f t="shared" si="908"/>
        <v>6069.3503999999994</v>
      </c>
      <c r="W1078" s="2634">
        <f t="shared" si="908"/>
        <v>7456.0025400000004</v>
      </c>
      <c r="X1078" s="2635">
        <f t="shared" si="908"/>
        <v>0</v>
      </c>
      <c r="Y1078" s="2634">
        <f t="shared" si="908"/>
        <v>0</v>
      </c>
      <c r="Z1078" s="2634">
        <f t="shared" si="908"/>
        <v>1386.6521400000006</v>
      </c>
      <c r="AA1078" s="2634">
        <f t="shared" si="908"/>
        <v>0</v>
      </c>
      <c r="AB1078" s="2634">
        <f t="shared" si="908"/>
        <v>-75.353610000000018</v>
      </c>
      <c r="AC1078" s="2634">
        <f t="shared" si="908"/>
        <v>7380.6489300000003</v>
      </c>
      <c r="AD1078" s="922"/>
      <c r="AE1078" s="921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  <c r="IM1078" s="217"/>
      <c r="IN1078" s="217"/>
      <c r="IO1078" s="217"/>
      <c r="IP1078" s="217"/>
      <c r="IQ1078" s="217"/>
      <c r="IR1078" s="217"/>
      <c r="IS1078" s="217"/>
      <c r="IT1078" s="217"/>
      <c r="IU1078" s="217"/>
    </row>
    <row r="1079" spans="2:255" x14ac:dyDescent="0.25">
      <c r="C1079" s="605" t="s">
        <v>670</v>
      </c>
      <c r="D1079" s="175"/>
      <c r="E1079" s="2202"/>
      <c r="F1079" s="1898">
        <f t="shared" si="899"/>
        <v>853</v>
      </c>
      <c r="G1079" s="1898">
        <f t="shared" si="899"/>
        <v>284.33333333333337</v>
      </c>
      <c r="H1079" s="1898">
        <f t="shared" si="899"/>
        <v>215</v>
      </c>
      <c r="I1079" s="2013">
        <f t="shared" si="900"/>
        <v>75.615474794841731</v>
      </c>
      <c r="J1079" s="2633"/>
      <c r="K1079" s="2633"/>
      <c r="L1079" s="2013"/>
      <c r="M1079" s="2013"/>
      <c r="N1079" s="2013"/>
      <c r="O1079" s="2013"/>
      <c r="P1079" s="2013"/>
      <c r="Q1079" s="1893"/>
      <c r="R1079" s="2634">
        <f t="shared" ref="R1079:AC1079" si="910">R997+R902</f>
        <v>2128.2350000000001</v>
      </c>
      <c r="S1079" s="2634">
        <f t="shared" si="910"/>
        <v>2128.2350000000001</v>
      </c>
      <c r="T1079" s="2634">
        <f t="shared" si="910"/>
        <v>2128.2350000000001</v>
      </c>
      <c r="U1079" s="2634">
        <f t="shared" ref="U1079" si="911">U997+U902</f>
        <v>2128.2350000000001</v>
      </c>
      <c r="V1079" s="2634">
        <f t="shared" si="910"/>
        <v>709.41166666666675</v>
      </c>
      <c r="W1079" s="2634">
        <f t="shared" si="910"/>
        <v>536.4185500000001</v>
      </c>
      <c r="X1079" s="2635">
        <f t="shared" si="910"/>
        <v>0</v>
      </c>
      <c r="Y1079" s="2634">
        <f t="shared" si="910"/>
        <v>0</v>
      </c>
      <c r="Z1079" s="2634">
        <f t="shared" si="910"/>
        <v>-172.99311666666668</v>
      </c>
      <c r="AA1079" s="2634">
        <f t="shared" si="910"/>
        <v>0</v>
      </c>
      <c r="AB1079" s="2634">
        <f t="shared" si="910"/>
        <v>-8.8424200000000006</v>
      </c>
      <c r="AC1079" s="2634">
        <f t="shared" si="910"/>
        <v>527.57613000000015</v>
      </c>
      <c r="AD1079" s="922"/>
      <c r="AE1079" s="921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  <c r="IM1079" s="217"/>
      <c r="IN1079" s="217"/>
      <c r="IO1079" s="217"/>
      <c r="IP1079" s="217"/>
      <c r="IQ1079" s="217"/>
      <c r="IR1079" s="217"/>
      <c r="IS1079" s="217"/>
      <c r="IT1079" s="217"/>
      <c r="IU1079" s="217"/>
    </row>
    <row r="1080" spans="2:255" ht="57.75" x14ac:dyDescent="0.25">
      <c r="B1080" s="217">
        <v>1</v>
      </c>
      <c r="C1080" s="3297" t="s">
        <v>436</v>
      </c>
      <c r="D1080" s="3152"/>
      <c r="E1080" s="293"/>
      <c r="F1080" s="1891">
        <f t="shared" si="899"/>
        <v>24955</v>
      </c>
      <c r="G1080" s="1891">
        <f t="shared" si="899"/>
        <v>8318.3333333333321</v>
      </c>
      <c r="H1080" s="1891">
        <f t="shared" si="899"/>
        <v>9196</v>
      </c>
      <c r="I1080" s="2013">
        <f t="shared" si="900"/>
        <v>110.5509917852134</v>
      </c>
      <c r="J1080" s="373"/>
      <c r="K1080" s="2633"/>
      <c r="L1080" s="2013"/>
      <c r="M1080" s="2013"/>
      <c r="N1080" s="2013"/>
      <c r="O1080" s="2013"/>
      <c r="P1080" s="2013"/>
      <c r="Q1080" s="1893"/>
      <c r="R1080" s="2634">
        <f t="shared" ref="R1080:AC1080" si="912">R998+R903</f>
        <v>99466.032169999991</v>
      </c>
      <c r="S1080" s="2634">
        <f t="shared" ref="S1080:T1080" si="913">S998+S903</f>
        <v>99466.032169999991</v>
      </c>
      <c r="T1080" s="2634">
        <f t="shared" si="913"/>
        <v>99466.032169999991</v>
      </c>
      <c r="U1080" s="2634">
        <f t="shared" ref="U1080" si="914">U998+U903</f>
        <v>99466.032169999991</v>
      </c>
      <c r="V1080" s="2634">
        <f t="shared" si="912"/>
        <v>33155.344056666669</v>
      </c>
      <c r="W1080" s="2634">
        <f t="shared" si="912"/>
        <v>35074.24235</v>
      </c>
      <c r="X1080" s="2635">
        <f t="shared" si="912"/>
        <v>0</v>
      </c>
      <c r="Y1080" s="2634">
        <f t="shared" si="912"/>
        <v>0</v>
      </c>
      <c r="Z1080" s="2634">
        <f t="shared" si="912"/>
        <v>1916.3327633333365</v>
      </c>
      <c r="AA1080" s="2634">
        <f t="shared" si="912"/>
        <v>0</v>
      </c>
      <c r="AB1080" s="2634">
        <f t="shared" si="912"/>
        <v>-60.631230000000002</v>
      </c>
      <c r="AC1080" s="2634">
        <f t="shared" si="912"/>
        <v>35013.611119999994</v>
      </c>
      <c r="AD1080" s="922"/>
      <c r="AE1080" s="921">
        <f>AE998+AE903</f>
        <v>0</v>
      </c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  <c r="IM1080" s="217"/>
      <c r="IN1080" s="217"/>
      <c r="IO1080" s="217"/>
      <c r="IP1080" s="217"/>
      <c r="IQ1080" s="217"/>
      <c r="IR1080" s="217"/>
      <c r="IS1080" s="217"/>
      <c r="IT1080" s="217"/>
      <c r="IU1080" s="217"/>
    </row>
    <row r="1081" spans="2:255" ht="30" x14ac:dyDescent="0.25">
      <c r="B1081" s="217">
        <v>1</v>
      </c>
      <c r="C1081" s="593" t="s">
        <v>267</v>
      </c>
      <c r="D1081" s="175"/>
      <c r="E1081" s="2202"/>
      <c r="F1081" s="1898">
        <f t="shared" si="899"/>
        <v>16044</v>
      </c>
      <c r="G1081" s="1898">
        <f t="shared" si="899"/>
        <v>5347.9999999999991</v>
      </c>
      <c r="H1081" s="1898">
        <f t="shared" si="899"/>
        <v>5942</v>
      </c>
      <c r="I1081" s="2013">
        <f t="shared" si="900"/>
        <v>111.10695587135379</v>
      </c>
      <c r="J1081" s="2633"/>
      <c r="K1081" s="2633"/>
      <c r="L1081" s="2013"/>
      <c r="M1081" s="2013"/>
      <c r="N1081" s="2013"/>
      <c r="O1081" s="2013"/>
      <c r="P1081" s="2013"/>
      <c r="Q1081" s="1893"/>
      <c r="R1081" s="2634">
        <f t="shared" ref="R1081:AC1081" si="915">R999+R904</f>
        <v>68080.232170000003</v>
      </c>
      <c r="S1081" s="2634">
        <f t="shared" ref="S1081:T1081" si="916">S999+S904</f>
        <v>68080.232170000003</v>
      </c>
      <c r="T1081" s="2634">
        <f t="shared" si="916"/>
        <v>68080.232170000003</v>
      </c>
      <c r="U1081" s="2634">
        <f t="shared" ref="U1081" si="917">U999+U904</f>
        <v>68080.232170000003</v>
      </c>
      <c r="V1081" s="2634">
        <f t="shared" si="915"/>
        <v>22693.410723333334</v>
      </c>
      <c r="W1081" s="2634">
        <f t="shared" si="915"/>
        <v>24809.894269999997</v>
      </c>
      <c r="X1081" s="2635">
        <f t="shared" si="915"/>
        <v>0</v>
      </c>
      <c r="Y1081" s="2634">
        <f t="shared" si="915"/>
        <v>0</v>
      </c>
      <c r="Z1081" s="2634">
        <f t="shared" si="915"/>
        <v>2113.9180166666697</v>
      </c>
      <c r="AA1081" s="2634">
        <f t="shared" si="915"/>
        <v>0</v>
      </c>
      <c r="AB1081" s="2634">
        <f t="shared" si="915"/>
        <v>-60.631230000000002</v>
      </c>
      <c r="AC1081" s="2634">
        <f t="shared" si="915"/>
        <v>24749.263039999998</v>
      </c>
      <c r="AD1081" s="922"/>
      <c r="AE1081" s="921">
        <f>AE999+AE904</f>
        <v>0</v>
      </c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  <c r="IM1081" s="217"/>
      <c r="IN1081" s="217"/>
      <c r="IO1081" s="217"/>
      <c r="IP1081" s="217"/>
      <c r="IQ1081" s="217"/>
      <c r="IR1081" s="217"/>
      <c r="IS1081" s="217"/>
      <c r="IT1081" s="217"/>
      <c r="IU1081" s="217"/>
    </row>
    <row r="1082" spans="2:255" ht="30" x14ac:dyDescent="0.25">
      <c r="B1082" s="217">
        <v>1</v>
      </c>
      <c r="C1082" s="593" t="s">
        <v>437</v>
      </c>
      <c r="D1082" s="175"/>
      <c r="E1082" s="2202"/>
      <c r="F1082" s="1898">
        <f t="shared" si="899"/>
        <v>10765</v>
      </c>
      <c r="G1082" s="1898">
        <f t="shared" si="899"/>
        <v>3588.333333333333</v>
      </c>
      <c r="H1082" s="1898">
        <f t="shared" si="899"/>
        <v>3986</v>
      </c>
      <c r="I1082" s="2013">
        <f t="shared" si="900"/>
        <v>111.08221086855552</v>
      </c>
      <c r="J1082" s="2633"/>
      <c r="K1082" s="2633"/>
      <c r="L1082" s="2013"/>
      <c r="M1082" s="2013"/>
      <c r="N1082" s="2013"/>
      <c r="O1082" s="2013"/>
      <c r="P1082" s="2013"/>
      <c r="Q1082" s="1893"/>
      <c r="R1082" s="2634">
        <f t="shared" ref="R1082:AC1082" si="918">R1000+R905</f>
        <v>55439.75</v>
      </c>
      <c r="S1082" s="2634">
        <f t="shared" ref="S1082:T1082" si="919">S1000+S905</f>
        <v>55439.75</v>
      </c>
      <c r="T1082" s="2634">
        <f t="shared" si="919"/>
        <v>55439.75</v>
      </c>
      <c r="U1082" s="2634">
        <f t="shared" ref="U1082" si="920">U1000+U905</f>
        <v>55439.75</v>
      </c>
      <c r="V1082" s="2634">
        <f t="shared" si="918"/>
        <v>18479.916666666664</v>
      </c>
      <c r="W1082" s="2634">
        <f t="shared" si="918"/>
        <v>20890.878080000002</v>
      </c>
      <c r="X1082" s="2635">
        <f t="shared" si="918"/>
        <v>0</v>
      </c>
      <c r="Y1082" s="2634">
        <f t="shared" si="918"/>
        <v>0</v>
      </c>
      <c r="Z1082" s="2634">
        <f t="shared" si="918"/>
        <v>2410.9614133333362</v>
      </c>
      <c r="AA1082" s="2634">
        <f t="shared" si="918"/>
        <v>0</v>
      </c>
      <c r="AB1082" s="2634">
        <f t="shared" si="918"/>
        <v>-27.612930000000002</v>
      </c>
      <c r="AC1082" s="2634">
        <f t="shared" si="918"/>
        <v>20863.265149999999</v>
      </c>
      <c r="AD1082" s="922"/>
      <c r="AE1082" s="921">
        <f>AE1000+AE905</f>
        <v>0</v>
      </c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  <c r="IM1082" s="217"/>
      <c r="IN1082" s="217"/>
      <c r="IO1082" s="217"/>
      <c r="IP1082" s="217"/>
      <c r="IQ1082" s="217"/>
      <c r="IR1082" s="217"/>
      <c r="IS1082" s="217"/>
      <c r="IT1082" s="217"/>
      <c r="IU1082" s="217"/>
    </row>
    <row r="1083" spans="2:255" ht="30" x14ac:dyDescent="0.25">
      <c r="C1083" s="593" t="s">
        <v>671</v>
      </c>
      <c r="D1083" s="175"/>
      <c r="E1083" s="2202"/>
      <c r="F1083" s="1898">
        <f t="shared" ref="F1083:H1083" si="921">F1001+F906</f>
        <v>1545</v>
      </c>
      <c r="G1083" s="1898">
        <f t="shared" si="921"/>
        <v>515</v>
      </c>
      <c r="H1083" s="1898">
        <f t="shared" si="921"/>
        <v>527</v>
      </c>
      <c r="I1083" s="2013">
        <f t="shared" si="900"/>
        <v>102.33009708737863</v>
      </c>
      <c r="J1083" s="2633"/>
      <c r="K1083" s="2633"/>
      <c r="L1083" s="2013"/>
      <c r="M1083" s="2013"/>
      <c r="N1083" s="2013"/>
      <c r="O1083" s="2013"/>
      <c r="P1083" s="2013"/>
      <c r="Q1083" s="1893"/>
      <c r="R1083" s="2634">
        <f t="shared" ref="R1083:AC1083" si="922">R1001+R906</f>
        <v>3534.1150000000002</v>
      </c>
      <c r="S1083" s="2634">
        <f t="shared" ref="S1083:T1083" si="923">S1001+S906</f>
        <v>3534.1150000000002</v>
      </c>
      <c r="T1083" s="2634">
        <f t="shared" si="923"/>
        <v>3534.1150000000002</v>
      </c>
      <c r="U1083" s="2634">
        <f t="shared" ref="U1083" si="924">U1001+U906</f>
        <v>3534.1150000000002</v>
      </c>
      <c r="V1083" s="2634">
        <f t="shared" si="922"/>
        <v>1178.0383333333334</v>
      </c>
      <c r="W1083" s="2634">
        <f t="shared" si="922"/>
        <v>1636.8591300000001</v>
      </c>
      <c r="X1083" s="2635">
        <f t="shared" si="922"/>
        <v>0</v>
      </c>
      <c r="Y1083" s="2634">
        <f t="shared" si="922"/>
        <v>0</v>
      </c>
      <c r="Z1083" s="2634">
        <f t="shared" si="922"/>
        <v>458.82079666666681</v>
      </c>
      <c r="AA1083" s="2634">
        <f t="shared" si="922"/>
        <v>0</v>
      </c>
      <c r="AB1083" s="2634">
        <f t="shared" si="922"/>
        <v>0</v>
      </c>
      <c r="AC1083" s="2634">
        <f t="shared" si="922"/>
        <v>1636.8591300000001</v>
      </c>
      <c r="AD1083" s="922"/>
      <c r="AE1083" s="921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  <c r="IM1083" s="217"/>
      <c r="IN1083" s="217"/>
      <c r="IO1083" s="217"/>
      <c r="IP1083" s="217"/>
      <c r="IQ1083" s="217"/>
      <c r="IR1083" s="217"/>
      <c r="IS1083" s="217"/>
      <c r="IT1083" s="217"/>
      <c r="IU1083" s="217"/>
    </row>
    <row r="1084" spans="2:255" ht="30" x14ac:dyDescent="0.25">
      <c r="C1084" s="593" t="s">
        <v>672</v>
      </c>
      <c r="D1084" s="175"/>
      <c r="E1084" s="2202"/>
      <c r="F1084" s="1898">
        <f t="shared" ref="F1084:H1084" si="925">F1002+F907</f>
        <v>0</v>
      </c>
      <c r="G1084" s="1898">
        <f t="shared" si="925"/>
        <v>0</v>
      </c>
      <c r="H1084" s="1898">
        <f t="shared" si="925"/>
        <v>0</v>
      </c>
      <c r="I1084" s="2013" t="e">
        <f t="shared" si="900"/>
        <v>#DIV/0!</v>
      </c>
      <c r="J1084" s="2633"/>
      <c r="K1084" s="2633"/>
      <c r="L1084" s="2013"/>
      <c r="M1084" s="2013"/>
      <c r="N1084" s="2013"/>
      <c r="O1084" s="2013"/>
      <c r="P1084" s="2013"/>
      <c r="Q1084" s="1893"/>
      <c r="R1084" s="2634">
        <f t="shared" ref="R1084:AC1084" si="926">R1002+R907</f>
        <v>0</v>
      </c>
      <c r="S1084" s="2634">
        <f t="shared" ref="S1084:T1084" si="927">S1002+S907</f>
        <v>0</v>
      </c>
      <c r="T1084" s="2634">
        <f t="shared" si="927"/>
        <v>0</v>
      </c>
      <c r="U1084" s="2634">
        <f t="shared" ref="U1084" si="928">U1002+U907</f>
        <v>0</v>
      </c>
      <c r="V1084" s="2634">
        <f t="shared" si="926"/>
        <v>0</v>
      </c>
      <c r="W1084" s="2634">
        <f t="shared" si="926"/>
        <v>0</v>
      </c>
      <c r="X1084" s="2635">
        <f t="shared" si="926"/>
        <v>0</v>
      </c>
      <c r="Y1084" s="2634">
        <f t="shared" si="926"/>
        <v>0</v>
      </c>
      <c r="Z1084" s="2634">
        <f t="shared" si="926"/>
        <v>0</v>
      </c>
      <c r="AA1084" s="2634">
        <f t="shared" si="926"/>
        <v>0</v>
      </c>
      <c r="AB1084" s="2634">
        <f t="shared" si="926"/>
        <v>0</v>
      </c>
      <c r="AC1084" s="2634">
        <f t="shared" si="926"/>
        <v>0</v>
      </c>
      <c r="AD1084" s="922"/>
      <c r="AE1084" s="921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  <c r="IM1084" s="217"/>
      <c r="IN1084" s="217"/>
      <c r="IO1084" s="217"/>
      <c r="IP1084" s="217"/>
      <c r="IQ1084" s="217"/>
      <c r="IR1084" s="217"/>
      <c r="IS1084" s="217"/>
      <c r="IT1084" s="217"/>
      <c r="IU1084" s="217"/>
    </row>
    <row r="1085" spans="2:255" ht="60" x14ac:dyDescent="0.25">
      <c r="C1085" s="593" t="s">
        <v>673</v>
      </c>
      <c r="D1085" s="175"/>
      <c r="E1085" s="2202"/>
      <c r="F1085" s="1898">
        <f t="shared" ref="F1085:H1085" si="929">F1003+F908</f>
        <v>3624</v>
      </c>
      <c r="G1085" s="1898">
        <f t="shared" si="929"/>
        <v>1208</v>
      </c>
      <c r="H1085" s="1898">
        <f t="shared" si="929"/>
        <v>1375</v>
      </c>
      <c r="I1085" s="2013">
        <f t="shared" si="900"/>
        <v>113.82450331125828</v>
      </c>
      <c r="J1085" s="2633"/>
      <c r="K1085" s="2633"/>
      <c r="L1085" s="2013"/>
      <c r="M1085" s="2013"/>
      <c r="N1085" s="2013"/>
      <c r="O1085" s="2013"/>
      <c r="P1085" s="2013"/>
      <c r="Q1085" s="1893"/>
      <c r="R1085" s="2634">
        <f t="shared" ref="R1085:AC1085" si="930">R1003+R908</f>
        <v>7958.6491699999988</v>
      </c>
      <c r="S1085" s="2634">
        <f t="shared" ref="S1085:T1085" si="931">S1003+S908</f>
        <v>7958.6491699999988</v>
      </c>
      <c r="T1085" s="2634">
        <f t="shared" si="931"/>
        <v>7958.6491699999988</v>
      </c>
      <c r="U1085" s="2634">
        <f t="shared" ref="U1085" si="932">U1003+U908</f>
        <v>7958.6491699999988</v>
      </c>
      <c r="V1085" s="2634">
        <f t="shared" si="930"/>
        <v>2652.8830566666666</v>
      </c>
      <c r="W1085" s="2634">
        <f t="shared" si="930"/>
        <v>1716.1657899999998</v>
      </c>
      <c r="X1085" s="2635">
        <f t="shared" si="930"/>
        <v>0</v>
      </c>
      <c r="Y1085" s="2634">
        <f t="shared" si="930"/>
        <v>0</v>
      </c>
      <c r="Z1085" s="2634">
        <f t="shared" si="930"/>
        <v>-936.71726666666666</v>
      </c>
      <c r="AA1085" s="2634">
        <f t="shared" si="930"/>
        <v>0</v>
      </c>
      <c r="AB1085" s="2634">
        <f t="shared" si="930"/>
        <v>0</v>
      </c>
      <c r="AC1085" s="2634">
        <f t="shared" si="930"/>
        <v>1716.1657899999998</v>
      </c>
      <c r="AD1085" s="922"/>
      <c r="AE1085" s="921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  <c r="IM1085" s="217"/>
      <c r="IN1085" s="217"/>
      <c r="IO1085" s="217"/>
      <c r="IP1085" s="217"/>
      <c r="IQ1085" s="217"/>
      <c r="IR1085" s="217"/>
      <c r="IS1085" s="217"/>
      <c r="IT1085" s="217"/>
      <c r="IU1085" s="217"/>
    </row>
    <row r="1086" spans="2:255" x14ac:dyDescent="0.25">
      <c r="C1086" s="593" t="s">
        <v>674</v>
      </c>
      <c r="D1086" s="175"/>
      <c r="E1086" s="2202"/>
      <c r="F1086" s="1898">
        <f t="shared" ref="F1086:H1086" si="933">F1004+F909</f>
        <v>1818</v>
      </c>
      <c r="G1086" s="1898">
        <f t="shared" si="933"/>
        <v>606</v>
      </c>
      <c r="H1086" s="1898">
        <f t="shared" si="933"/>
        <v>1058</v>
      </c>
      <c r="I1086" s="2013">
        <f t="shared" si="900"/>
        <v>174.58745874587459</v>
      </c>
      <c r="J1086" s="2633"/>
      <c r="K1086" s="2633"/>
      <c r="L1086" s="2013"/>
      <c r="M1086" s="2013"/>
      <c r="N1086" s="2013"/>
      <c r="O1086" s="2013"/>
      <c r="P1086" s="2013"/>
      <c r="Q1086" s="1893"/>
      <c r="R1086" s="2634">
        <f t="shared" ref="R1086:AC1086" si="934">R1004+R909</f>
        <v>1627.7907799999998</v>
      </c>
      <c r="S1086" s="2634">
        <f t="shared" ref="S1086:T1086" si="935">S1004+S909</f>
        <v>1627.7907799999998</v>
      </c>
      <c r="T1086" s="2634">
        <f t="shared" si="935"/>
        <v>1627.7907799999998</v>
      </c>
      <c r="U1086" s="2634">
        <f t="shared" ref="U1086" si="936">U1004+U909</f>
        <v>1627.7907799999998</v>
      </c>
      <c r="V1086" s="2634">
        <f t="shared" si="934"/>
        <v>542.5969266666666</v>
      </c>
      <c r="W1086" s="2634">
        <f t="shared" si="934"/>
        <v>702.79766000000006</v>
      </c>
      <c r="X1086" s="2635">
        <f t="shared" si="934"/>
        <v>0</v>
      </c>
      <c r="Y1086" s="2634">
        <f t="shared" si="934"/>
        <v>0</v>
      </c>
      <c r="Z1086" s="2634">
        <f t="shared" si="934"/>
        <v>160.20073333333349</v>
      </c>
      <c r="AA1086" s="2634">
        <f t="shared" si="934"/>
        <v>0</v>
      </c>
      <c r="AB1086" s="2634">
        <f t="shared" si="934"/>
        <v>0</v>
      </c>
      <c r="AC1086" s="2634">
        <f t="shared" si="934"/>
        <v>702.79766000000006</v>
      </c>
      <c r="AD1086" s="922"/>
      <c r="AE1086" s="921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  <c r="IM1086" s="217"/>
      <c r="IN1086" s="217"/>
      <c r="IO1086" s="217"/>
      <c r="IP1086" s="217"/>
      <c r="IQ1086" s="217"/>
      <c r="IR1086" s="217"/>
      <c r="IS1086" s="217"/>
      <c r="IT1086" s="217"/>
      <c r="IU1086" s="217"/>
    </row>
    <row r="1087" spans="2:255" x14ac:dyDescent="0.25">
      <c r="C1087" s="593" t="s">
        <v>675</v>
      </c>
      <c r="D1087" s="175"/>
      <c r="E1087" s="2202"/>
      <c r="F1087" s="1898">
        <f t="shared" ref="F1087:H1087" si="937">F1005+F910</f>
        <v>1806</v>
      </c>
      <c r="G1087" s="1898">
        <f t="shared" si="937"/>
        <v>602</v>
      </c>
      <c r="H1087" s="1898">
        <f t="shared" si="937"/>
        <v>317</v>
      </c>
      <c r="I1087" s="2013">
        <f t="shared" si="900"/>
        <v>52.657807308970092</v>
      </c>
      <c r="J1087" s="2633"/>
      <c r="K1087" s="2633"/>
      <c r="L1087" s="2013"/>
      <c r="M1087" s="2013"/>
      <c r="N1087" s="2013"/>
      <c r="O1087" s="2013"/>
      <c r="P1087" s="2013"/>
      <c r="Q1087" s="1893"/>
      <c r="R1087" s="2634">
        <f t="shared" ref="R1087:AC1087" si="938">R1005+R910</f>
        <v>6330.8583899999994</v>
      </c>
      <c r="S1087" s="2634">
        <f t="shared" ref="S1087:T1087" si="939">S1005+S910</f>
        <v>6330.8583899999994</v>
      </c>
      <c r="T1087" s="2634">
        <f t="shared" si="939"/>
        <v>6330.8583899999994</v>
      </c>
      <c r="U1087" s="2634">
        <f t="shared" ref="U1087" si="940">U1005+U910</f>
        <v>6330.8583899999994</v>
      </c>
      <c r="V1087" s="2634">
        <f t="shared" si="938"/>
        <v>2110.28613</v>
      </c>
      <c r="W1087" s="2634">
        <f t="shared" si="938"/>
        <v>1013.3681299999998</v>
      </c>
      <c r="X1087" s="2635">
        <f t="shared" si="938"/>
        <v>0</v>
      </c>
      <c r="Y1087" s="2634">
        <f t="shared" si="938"/>
        <v>0</v>
      </c>
      <c r="Z1087" s="2634">
        <f t="shared" si="938"/>
        <v>-1096.9180000000001</v>
      </c>
      <c r="AA1087" s="2634">
        <f t="shared" si="938"/>
        <v>0</v>
      </c>
      <c r="AB1087" s="2634">
        <f t="shared" si="938"/>
        <v>0</v>
      </c>
      <c r="AC1087" s="2634">
        <f t="shared" si="938"/>
        <v>1013.3681299999998</v>
      </c>
      <c r="AD1087" s="922"/>
      <c r="AE1087" s="921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  <c r="IM1087" s="217"/>
      <c r="IN1087" s="217"/>
      <c r="IO1087" s="217"/>
      <c r="IP1087" s="217"/>
      <c r="IQ1087" s="217"/>
      <c r="IR1087" s="217"/>
      <c r="IS1087" s="217"/>
      <c r="IT1087" s="217"/>
      <c r="IU1087" s="217"/>
    </row>
    <row r="1088" spans="2:255" ht="60" x14ac:dyDescent="0.25">
      <c r="C1088" s="593" t="s">
        <v>676</v>
      </c>
      <c r="D1088" s="175"/>
      <c r="E1088" s="2202"/>
      <c r="F1088" s="1898">
        <f t="shared" ref="F1088:H1088" si="941">F1006+F911</f>
        <v>0</v>
      </c>
      <c r="G1088" s="1898">
        <f t="shared" si="941"/>
        <v>0</v>
      </c>
      <c r="H1088" s="1898">
        <f t="shared" si="941"/>
        <v>1</v>
      </c>
      <c r="I1088" s="2013"/>
      <c r="J1088" s="2633"/>
      <c r="K1088" s="2633"/>
      <c r="L1088" s="2013"/>
      <c r="M1088" s="2013"/>
      <c r="N1088" s="2013"/>
      <c r="O1088" s="2013"/>
      <c r="P1088" s="2013"/>
      <c r="Q1088" s="1893"/>
      <c r="R1088" s="2634">
        <f t="shared" ref="R1088:AC1088" si="942">R1006+R911</f>
        <v>0</v>
      </c>
      <c r="S1088" s="2634">
        <f t="shared" ref="S1088:T1088" si="943">S1006+S911</f>
        <v>0</v>
      </c>
      <c r="T1088" s="2634">
        <f t="shared" si="943"/>
        <v>0</v>
      </c>
      <c r="U1088" s="2634">
        <f t="shared" ref="U1088" si="944">U1006+U911</f>
        <v>0</v>
      </c>
      <c r="V1088" s="2634">
        <f t="shared" si="942"/>
        <v>0</v>
      </c>
      <c r="W1088" s="2634">
        <f t="shared" si="942"/>
        <v>2.5655300000000003</v>
      </c>
      <c r="X1088" s="2635">
        <f t="shared" si="942"/>
        <v>0</v>
      </c>
      <c r="Y1088" s="2634">
        <f t="shared" si="942"/>
        <v>0</v>
      </c>
      <c r="Z1088" s="2634">
        <f t="shared" si="942"/>
        <v>0</v>
      </c>
      <c r="AA1088" s="2634">
        <f t="shared" si="942"/>
        <v>0</v>
      </c>
      <c r="AB1088" s="2634">
        <f t="shared" si="942"/>
        <v>0</v>
      </c>
      <c r="AC1088" s="2634">
        <f t="shared" si="942"/>
        <v>2.5655300000000003</v>
      </c>
      <c r="AD1088" s="922"/>
      <c r="AE1088" s="921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  <c r="IM1088" s="217"/>
      <c r="IN1088" s="217"/>
      <c r="IO1088" s="217"/>
      <c r="IP1088" s="217"/>
      <c r="IQ1088" s="217"/>
      <c r="IR1088" s="217"/>
      <c r="IS1088" s="217"/>
      <c r="IT1088" s="217"/>
      <c r="IU1088" s="217"/>
    </row>
    <row r="1089" spans="1:255" x14ac:dyDescent="0.25">
      <c r="A1089" s="217">
        <v>1</v>
      </c>
      <c r="B1089" s="217">
        <v>1</v>
      </c>
      <c r="C1089" s="592" t="s">
        <v>677</v>
      </c>
      <c r="D1089" s="176"/>
      <c r="E1089" s="2202"/>
      <c r="F1089" s="1898">
        <f t="shared" ref="F1089:H1089" si="945">F1007+F912</f>
        <v>0</v>
      </c>
      <c r="G1089" s="1898">
        <f t="shared" si="945"/>
        <v>0</v>
      </c>
      <c r="H1089" s="1898">
        <f t="shared" si="945"/>
        <v>0</v>
      </c>
      <c r="I1089" s="2013"/>
      <c r="J1089" s="2633"/>
      <c r="K1089" s="2633"/>
      <c r="L1089" s="2013"/>
      <c r="M1089" s="2013"/>
      <c r="N1089" s="2013"/>
      <c r="O1089" s="2013"/>
      <c r="P1089" s="2013"/>
      <c r="Q1089" s="1893"/>
      <c r="R1089" s="2634">
        <f t="shared" ref="R1089:AC1089" si="946">R1007+R912</f>
        <v>0</v>
      </c>
      <c r="S1089" s="2634">
        <f t="shared" ref="S1089:T1089" si="947">S1007+S912</f>
        <v>0</v>
      </c>
      <c r="T1089" s="2634">
        <f t="shared" si="947"/>
        <v>0</v>
      </c>
      <c r="U1089" s="2634">
        <f t="shared" ref="U1089" si="948">U1007+U912</f>
        <v>0</v>
      </c>
      <c r="V1089" s="2634">
        <f t="shared" si="946"/>
        <v>0</v>
      </c>
      <c r="W1089" s="2634">
        <f t="shared" si="946"/>
        <v>0</v>
      </c>
      <c r="X1089" s="2635">
        <f t="shared" si="946"/>
        <v>0</v>
      </c>
      <c r="Y1089" s="2634">
        <f t="shared" si="946"/>
        <v>0</v>
      </c>
      <c r="Z1089" s="2634">
        <f t="shared" si="946"/>
        <v>0</v>
      </c>
      <c r="AA1089" s="2634">
        <f t="shared" si="946"/>
        <v>0</v>
      </c>
      <c r="AB1089" s="2634">
        <f t="shared" si="946"/>
        <v>0</v>
      </c>
      <c r="AC1089" s="2634">
        <f t="shared" si="946"/>
        <v>0</v>
      </c>
      <c r="AD1089" s="922"/>
      <c r="AE1089" s="921">
        <f t="shared" ref="AE1089:AE1103" si="949">AE1007+AE912</f>
        <v>0</v>
      </c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  <c r="IM1089" s="217"/>
      <c r="IN1089" s="217"/>
      <c r="IO1089" s="217"/>
      <c r="IP1089" s="217"/>
      <c r="IQ1089" s="217"/>
      <c r="IR1089" s="217"/>
      <c r="IS1089" s="217"/>
      <c r="IT1089" s="217"/>
      <c r="IU1089" s="217"/>
    </row>
    <row r="1090" spans="1:255" x14ac:dyDescent="0.25">
      <c r="B1090" s="217">
        <v>1</v>
      </c>
      <c r="C1090" s="593" t="s">
        <v>678</v>
      </c>
      <c r="D1090" s="176"/>
      <c r="E1090" s="2202"/>
      <c r="F1090" s="1898">
        <f t="shared" ref="F1090:H1090" si="950">F1008+F913</f>
        <v>0</v>
      </c>
      <c r="G1090" s="1898">
        <f t="shared" si="950"/>
        <v>0</v>
      </c>
      <c r="H1090" s="1898">
        <f t="shared" si="950"/>
        <v>1</v>
      </c>
      <c r="I1090" s="2013"/>
      <c r="J1090" s="2633"/>
      <c r="K1090" s="2633"/>
      <c r="L1090" s="2013"/>
      <c r="M1090" s="2013"/>
      <c r="N1090" s="2013"/>
      <c r="O1090" s="2013"/>
      <c r="P1090" s="2013"/>
      <c r="Q1090" s="1893"/>
      <c r="R1090" s="2634">
        <f t="shared" ref="R1090:AC1090" si="951">R1008+R913</f>
        <v>0</v>
      </c>
      <c r="S1090" s="2634">
        <f t="shared" ref="S1090:T1090" si="952">S1008+S913</f>
        <v>0</v>
      </c>
      <c r="T1090" s="2634">
        <f t="shared" si="952"/>
        <v>0</v>
      </c>
      <c r="U1090" s="2634">
        <f t="shared" ref="U1090" si="953">U1008+U913</f>
        <v>0</v>
      </c>
      <c r="V1090" s="2634">
        <f t="shared" si="951"/>
        <v>0</v>
      </c>
      <c r="W1090" s="2634">
        <f t="shared" si="951"/>
        <v>2.5655300000000003</v>
      </c>
      <c r="X1090" s="2635">
        <f t="shared" si="951"/>
        <v>0</v>
      </c>
      <c r="Y1090" s="2634">
        <f t="shared" si="951"/>
        <v>0</v>
      </c>
      <c r="Z1090" s="2634">
        <f t="shared" si="951"/>
        <v>0</v>
      </c>
      <c r="AA1090" s="2634">
        <f t="shared" si="951"/>
        <v>0</v>
      </c>
      <c r="AB1090" s="2634">
        <f t="shared" si="951"/>
        <v>0</v>
      </c>
      <c r="AC1090" s="2634">
        <f t="shared" si="951"/>
        <v>2.5655300000000003</v>
      </c>
      <c r="AD1090" s="2638"/>
      <c r="AE1090" s="921">
        <f t="shared" si="949"/>
        <v>0</v>
      </c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  <c r="IM1090" s="217"/>
      <c r="IN1090" s="217"/>
      <c r="IO1090" s="217"/>
      <c r="IP1090" s="217"/>
      <c r="IQ1090" s="217"/>
      <c r="IR1090" s="217"/>
      <c r="IS1090" s="217"/>
      <c r="IT1090" s="217"/>
      <c r="IU1090" s="217"/>
    </row>
    <row r="1091" spans="1:255" ht="45" x14ac:dyDescent="0.25">
      <c r="B1091" s="217">
        <v>1</v>
      </c>
      <c r="C1091" s="593" t="s">
        <v>685</v>
      </c>
      <c r="D1091" s="176"/>
      <c r="E1091" s="2202"/>
      <c r="F1091" s="1898">
        <f t="shared" ref="F1091:H1091" si="954">F1009+F914</f>
        <v>11</v>
      </c>
      <c r="G1091" s="1898">
        <f t="shared" si="954"/>
        <v>3.6666666666666665</v>
      </c>
      <c r="H1091" s="1898">
        <f t="shared" si="954"/>
        <v>11</v>
      </c>
      <c r="I1091" s="2013">
        <f t="shared" ref="I1091:I1097" si="955">H1091/G1091*100</f>
        <v>300</v>
      </c>
      <c r="J1091" s="2633"/>
      <c r="K1091" s="2633"/>
      <c r="L1091" s="2013"/>
      <c r="M1091" s="2013"/>
      <c r="N1091" s="2013"/>
      <c r="O1091" s="2013"/>
      <c r="P1091" s="2013"/>
      <c r="Q1091" s="1893"/>
      <c r="R1091" s="2634">
        <f t="shared" ref="R1091:AC1091" si="956">R1009+R914</f>
        <v>114.77179999999998</v>
      </c>
      <c r="S1091" s="2634">
        <f t="shared" ref="S1091:T1091" si="957">S1009+S914</f>
        <v>114.77179999999998</v>
      </c>
      <c r="T1091" s="2634">
        <f t="shared" si="957"/>
        <v>114.77179999999998</v>
      </c>
      <c r="U1091" s="2634">
        <f t="shared" ref="U1091" si="958">U1009+U914</f>
        <v>114.77179999999998</v>
      </c>
      <c r="V1091" s="2634">
        <f t="shared" si="956"/>
        <v>38.257266666666659</v>
      </c>
      <c r="W1091" s="2634">
        <f t="shared" si="956"/>
        <v>114.77191000000001</v>
      </c>
      <c r="X1091" s="2635">
        <f t="shared" si="956"/>
        <v>0</v>
      </c>
      <c r="Y1091" s="2634">
        <f t="shared" si="956"/>
        <v>0</v>
      </c>
      <c r="Z1091" s="2634">
        <f t="shared" si="956"/>
        <v>76.514643333333339</v>
      </c>
      <c r="AA1091" s="2634">
        <f t="shared" si="956"/>
        <v>0</v>
      </c>
      <c r="AB1091" s="2634">
        <f t="shared" si="956"/>
        <v>0</v>
      </c>
      <c r="AC1091" s="2634">
        <f t="shared" si="956"/>
        <v>114.77191000000001</v>
      </c>
      <c r="AD1091" s="2638"/>
      <c r="AE1091" s="921">
        <f t="shared" si="949"/>
        <v>0</v>
      </c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  <c r="IM1091" s="217"/>
      <c r="IN1091" s="217"/>
      <c r="IO1091" s="217"/>
      <c r="IP1091" s="217"/>
      <c r="IQ1091" s="217"/>
      <c r="IR1091" s="217"/>
      <c r="IS1091" s="217"/>
      <c r="IT1091" s="217"/>
      <c r="IU1091" s="217"/>
    </row>
    <row r="1092" spans="1:255" ht="30" x14ac:dyDescent="0.25">
      <c r="A1092" s="217">
        <v>1</v>
      </c>
      <c r="B1092" s="217">
        <v>1</v>
      </c>
      <c r="C1092" s="593" t="s">
        <v>686</v>
      </c>
      <c r="D1092" s="176"/>
      <c r="E1092" s="2202"/>
      <c r="F1092" s="1898">
        <f t="shared" ref="F1092:H1092" si="959">F1010+F915</f>
        <v>99</v>
      </c>
      <c r="G1092" s="1898">
        <f t="shared" si="959"/>
        <v>33</v>
      </c>
      <c r="H1092" s="1898">
        <f t="shared" si="959"/>
        <v>43</v>
      </c>
      <c r="I1092" s="2013">
        <f t="shared" si="955"/>
        <v>130.30303030303031</v>
      </c>
      <c r="J1092" s="2633"/>
      <c r="K1092" s="2633"/>
      <c r="L1092" s="2013"/>
      <c r="M1092" s="2013"/>
      <c r="N1092" s="2013"/>
      <c r="O1092" s="2013"/>
      <c r="P1092" s="2013"/>
      <c r="Q1092" s="1893"/>
      <c r="R1092" s="2634">
        <f t="shared" ref="R1092:AC1092" si="960">R1010+R915</f>
        <v>1032.9461999999999</v>
      </c>
      <c r="S1092" s="2634">
        <f t="shared" ref="S1092:T1092" si="961">S1010+S915</f>
        <v>1032.9461999999999</v>
      </c>
      <c r="T1092" s="2634">
        <f t="shared" si="961"/>
        <v>1032.9461999999999</v>
      </c>
      <c r="U1092" s="2634">
        <f t="shared" ref="U1092" si="962">U1010+U915</f>
        <v>1032.9461999999999</v>
      </c>
      <c r="V1092" s="2634">
        <f t="shared" si="960"/>
        <v>344.31539999999995</v>
      </c>
      <c r="W1092" s="2634">
        <f t="shared" si="960"/>
        <v>448.65382999999997</v>
      </c>
      <c r="X1092" s="2635">
        <f t="shared" si="960"/>
        <v>0</v>
      </c>
      <c r="Y1092" s="2634">
        <f t="shared" si="960"/>
        <v>0</v>
      </c>
      <c r="Z1092" s="2634">
        <f t="shared" si="960"/>
        <v>104.33843000000002</v>
      </c>
      <c r="AA1092" s="2634">
        <f t="shared" si="960"/>
        <v>0</v>
      </c>
      <c r="AB1092" s="2634">
        <f t="shared" si="960"/>
        <v>-33.018300000000004</v>
      </c>
      <c r="AC1092" s="2634">
        <f t="shared" si="960"/>
        <v>415.63552999999996</v>
      </c>
      <c r="AD1092" s="922"/>
      <c r="AE1092" s="921">
        <f t="shared" si="949"/>
        <v>0</v>
      </c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  <c r="IM1092" s="217"/>
      <c r="IN1092" s="217"/>
      <c r="IO1092" s="217"/>
      <c r="IP1092" s="217"/>
      <c r="IQ1092" s="217"/>
      <c r="IR1092" s="217"/>
      <c r="IS1092" s="217"/>
      <c r="IT1092" s="217"/>
      <c r="IU1092" s="217"/>
    </row>
    <row r="1093" spans="1:255" ht="45" x14ac:dyDescent="0.25">
      <c r="A1093" s="217">
        <v>1</v>
      </c>
      <c r="B1093" s="217">
        <v>1</v>
      </c>
      <c r="C1093" s="593" t="s">
        <v>268</v>
      </c>
      <c r="D1093" s="176"/>
      <c r="E1093" s="2202"/>
      <c r="F1093" s="1898">
        <f t="shared" ref="F1093:H1103" si="963">F1011+F916</f>
        <v>8911</v>
      </c>
      <c r="G1093" s="1898">
        <f t="shared" si="963"/>
        <v>2970.333333333333</v>
      </c>
      <c r="H1093" s="1898">
        <f t="shared" si="963"/>
        <v>3254</v>
      </c>
      <c r="I1093" s="2013">
        <f t="shared" si="955"/>
        <v>109.54999438895747</v>
      </c>
      <c r="J1093" s="2633"/>
      <c r="K1093" s="2633"/>
      <c r="L1093" s="2013"/>
      <c r="M1093" s="2013"/>
      <c r="N1093" s="2013"/>
      <c r="O1093" s="2013"/>
      <c r="P1093" s="2013"/>
      <c r="Q1093" s="1893"/>
      <c r="R1093" s="2634">
        <f t="shared" ref="R1093:AC1093" si="964">R1011+R916</f>
        <v>31385.8</v>
      </c>
      <c r="S1093" s="2634">
        <f t="shared" ref="S1093:T1093" si="965">S1011+S916</f>
        <v>31385.8</v>
      </c>
      <c r="T1093" s="2634">
        <f t="shared" si="965"/>
        <v>31385.8</v>
      </c>
      <c r="U1093" s="2634">
        <f t="shared" ref="U1093" si="966">U1011+U916</f>
        <v>31385.8</v>
      </c>
      <c r="V1093" s="2634">
        <f t="shared" si="964"/>
        <v>10461.933333333332</v>
      </c>
      <c r="W1093" s="2634">
        <f t="shared" si="964"/>
        <v>10264.34808</v>
      </c>
      <c r="X1093" s="2635">
        <f t="shared" si="964"/>
        <v>0</v>
      </c>
      <c r="Y1093" s="2634">
        <f t="shared" si="964"/>
        <v>0</v>
      </c>
      <c r="Z1093" s="2634">
        <f t="shared" si="964"/>
        <v>-197.58525333333318</v>
      </c>
      <c r="AA1093" s="2634">
        <f t="shared" si="964"/>
        <v>0</v>
      </c>
      <c r="AB1093" s="2634">
        <f t="shared" si="964"/>
        <v>0</v>
      </c>
      <c r="AC1093" s="2634">
        <f t="shared" si="964"/>
        <v>10264.34808</v>
      </c>
      <c r="AD1093" s="922"/>
      <c r="AE1093" s="921">
        <f t="shared" si="949"/>
        <v>0</v>
      </c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  <c r="IM1093" s="217"/>
      <c r="IN1093" s="217"/>
      <c r="IO1093" s="217"/>
      <c r="IP1093" s="217"/>
      <c r="IQ1093" s="217"/>
      <c r="IR1093" s="217"/>
      <c r="IS1093" s="217"/>
      <c r="IT1093" s="217"/>
      <c r="IU1093" s="217"/>
    </row>
    <row r="1094" spans="1:255" ht="45" x14ac:dyDescent="0.25">
      <c r="B1094" s="217">
        <v>1</v>
      </c>
      <c r="C1094" s="593" t="s">
        <v>679</v>
      </c>
      <c r="D1094" s="176"/>
      <c r="E1094" s="2202"/>
      <c r="F1094" s="1898">
        <f t="shared" si="963"/>
        <v>3300</v>
      </c>
      <c r="G1094" s="1898">
        <f t="shared" si="963"/>
        <v>1100</v>
      </c>
      <c r="H1094" s="1898">
        <f t="shared" si="963"/>
        <v>1183</v>
      </c>
      <c r="I1094" s="2013">
        <f t="shared" si="955"/>
        <v>107.54545454545455</v>
      </c>
      <c r="J1094" s="2633"/>
      <c r="K1094" s="2633"/>
      <c r="L1094" s="2013"/>
      <c r="M1094" s="2013"/>
      <c r="N1094" s="2013"/>
      <c r="O1094" s="2013"/>
      <c r="P1094" s="2013"/>
      <c r="Q1094" s="1893"/>
      <c r="R1094" s="2634">
        <f t="shared" ref="R1094:AC1094" si="967">R1012+R917</f>
        <v>7260</v>
      </c>
      <c r="S1094" s="2634">
        <f t="shared" ref="S1094:T1094" si="968">S1012+S917</f>
        <v>7260</v>
      </c>
      <c r="T1094" s="2634">
        <f t="shared" si="968"/>
        <v>7260</v>
      </c>
      <c r="U1094" s="2634">
        <f t="shared" ref="U1094" si="969">U1012+U917</f>
        <v>7260</v>
      </c>
      <c r="V1094" s="2634">
        <f t="shared" si="967"/>
        <v>2420</v>
      </c>
      <c r="W1094" s="2634">
        <f t="shared" si="967"/>
        <v>2537.9486400000001</v>
      </c>
      <c r="X1094" s="2635">
        <f t="shared" si="967"/>
        <v>0</v>
      </c>
      <c r="Y1094" s="2634">
        <f t="shared" si="967"/>
        <v>0</v>
      </c>
      <c r="Z1094" s="2634">
        <f t="shared" si="967"/>
        <v>117.94864000000018</v>
      </c>
      <c r="AA1094" s="2634">
        <f t="shared" si="967"/>
        <v>0</v>
      </c>
      <c r="AB1094" s="2634">
        <f t="shared" si="967"/>
        <v>0</v>
      </c>
      <c r="AC1094" s="2634">
        <f t="shared" si="967"/>
        <v>2537.9486400000001</v>
      </c>
      <c r="AD1094" s="922"/>
      <c r="AE1094" s="921">
        <f t="shared" si="949"/>
        <v>0</v>
      </c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  <c r="IM1094" s="217"/>
      <c r="IN1094" s="217"/>
      <c r="IO1094" s="217"/>
      <c r="IP1094" s="217"/>
      <c r="IQ1094" s="217"/>
      <c r="IR1094" s="217"/>
      <c r="IS1094" s="217"/>
      <c r="IT1094" s="217"/>
      <c r="IU1094" s="217"/>
    </row>
    <row r="1095" spans="1:255" ht="75" x14ac:dyDescent="0.25">
      <c r="B1095" s="217">
        <v>1</v>
      </c>
      <c r="C1095" s="593" t="s">
        <v>680</v>
      </c>
      <c r="D1095" s="176"/>
      <c r="E1095" s="2202"/>
      <c r="F1095" s="1898">
        <f t="shared" si="963"/>
        <v>4801</v>
      </c>
      <c r="G1095" s="1898">
        <f t="shared" si="963"/>
        <v>1600.3333333333333</v>
      </c>
      <c r="H1095" s="1898">
        <f t="shared" si="963"/>
        <v>1439</v>
      </c>
      <c r="I1095" s="2013">
        <f t="shared" si="955"/>
        <v>89.918766923557598</v>
      </c>
      <c r="J1095" s="2633"/>
      <c r="K1095" s="2633"/>
      <c r="L1095" s="2013"/>
      <c r="M1095" s="2013"/>
      <c r="N1095" s="2013"/>
      <c r="O1095" s="2013"/>
      <c r="P1095" s="2013"/>
      <c r="Q1095" s="1893"/>
      <c r="R1095" s="2634">
        <f t="shared" ref="R1095:AC1095" si="970">R1013+R918</f>
        <v>22084.6</v>
      </c>
      <c r="S1095" s="2634">
        <f t="shared" ref="S1095:T1095" si="971">S1013+S918</f>
        <v>22084.6</v>
      </c>
      <c r="T1095" s="2634">
        <f t="shared" si="971"/>
        <v>22084.6</v>
      </c>
      <c r="U1095" s="2634">
        <f t="shared" ref="U1095" si="972">U1013+U918</f>
        <v>22084.6</v>
      </c>
      <c r="V1095" s="2634">
        <f t="shared" si="970"/>
        <v>7361.5333333333328</v>
      </c>
      <c r="W1095" s="2634">
        <f t="shared" si="970"/>
        <v>6538.6637299999993</v>
      </c>
      <c r="X1095" s="2635">
        <f t="shared" si="970"/>
        <v>0</v>
      </c>
      <c r="Y1095" s="2634">
        <f t="shared" si="970"/>
        <v>0</v>
      </c>
      <c r="Z1095" s="2634">
        <f t="shared" si="970"/>
        <v>-822.86960333333354</v>
      </c>
      <c r="AA1095" s="2634">
        <f t="shared" si="970"/>
        <v>0</v>
      </c>
      <c r="AB1095" s="2634">
        <f t="shared" si="970"/>
        <v>0</v>
      </c>
      <c r="AC1095" s="2634">
        <f t="shared" si="970"/>
        <v>6538.6637299999993</v>
      </c>
      <c r="AD1095" s="922"/>
      <c r="AE1095" s="921">
        <f t="shared" si="949"/>
        <v>0</v>
      </c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  <c r="IM1095" s="217"/>
      <c r="IN1095" s="217"/>
      <c r="IO1095" s="217"/>
      <c r="IP1095" s="217"/>
      <c r="IQ1095" s="217"/>
      <c r="IR1095" s="217"/>
      <c r="IS1095" s="217"/>
      <c r="IT1095" s="217"/>
      <c r="IU1095" s="217"/>
    </row>
    <row r="1096" spans="1:255" ht="60" x14ac:dyDescent="0.25">
      <c r="A1096" s="217">
        <v>1</v>
      </c>
      <c r="B1096" s="217">
        <v>1</v>
      </c>
      <c r="C1096" s="593" t="s">
        <v>681</v>
      </c>
      <c r="D1096" s="176"/>
      <c r="E1096" s="2202"/>
      <c r="F1096" s="1898">
        <f t="shared" si="963"/>
        <v>810</v>
      </c>
      <c r="G1096" s="1898">
        <f t="shared" si="963"/>
        <v>270</v>
      </c>
      <c r="H1096" s="1898">
        <f t="shared" si="963"/>
        <v>632</v>
      </c>
      <c r="I1096" s="2639">
        <f t="shared" si="955"/>
        <v>234.07407407407405</v>
      </c>
      <c r="J1096" s="2633"/>
      <c r="K1096" s="2633"/>
      <c r="L1096" s="2013"/>
      <c r="M1096" s="2013"/>
      <c r="N1096" s="2013"/>
      <c r="O1096" s="2013"/>
      <c r="P1096" s="2013"/>
      <c r="Q1096" s="1893"/>
      <c r="R1096" s="2634">
        <f t="shared" ref="R1096:AC1096" si="973">R1014+R919</f>
        <v>2041.2</v>
      </c>
      <c r="S1096" s="2634">
        <f t="shared" ref="S1096:T1096" si="974">S1014+S919</f>
        <v>2041.2</v>
      </c>
      <c r="T1096" s="2634">
        <f t="shared" si="974"/>
        <v>2041.2</v>
      </c>
      <c r="U1096" s="2634">
        <f t="shared" ref="U1096" si="975">U1014+U919</f>
        <v>2041.2</v>
      </c>
      <c r="V1096" s="2634">
        <f t="shared" si="973"/>
        <v>680.4</v>
      </c>
      <c r="W1096" s="2634">
        <f t="shared" si="973"/>
        <v>1187.7357100000002</v>
      </c>
      <c r="X1096" s="2635">
        <f t="shared" si="973"/>
        <v>0</v>
      </c>
      <c r="Y1096" s="2634">
        <f t="shared" si="973"/>
        <v>0</v>
      </c>
      <c r="Z1096" s="2634">
        <f t="shared" si="973"/>
        <v>507.33571000000018</v>
      </c>
      <c r="AA1096" s="2634">
        <f t="shared" si="973"/>
        <v>0</v>
      </c>
      <c r="AB1096" s="2634">
        <f t="shared" si="973"/>
        <v>0</v>
      </c>
      <c r="AC1096" s="2634">
        <f t="shared" si="973"/>
        <v>1187.7357100000002</v>
      </c>
      <c r="AD1096" s="922"/>
      <c r="AE1096" s="921">
        <f t="shared" si="949"/>
        <v>0</v>
      </c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  <c r="IM1096" s="217"/>
      <c r="IN1096" s="217"/>
      <c r="IO1096" s="217"/>
      <c r="IP1096" s="217"/>
      <c r="IQ1096" s="217"/>
      <c r="IR1096" s="217"/>
      <c r="IS1096" s="217"/>
      <c r="IT1096" s="217"/>
      <c r="IU1096" s="217"/>
    </row>
    <row r="1097" spans="1:255" ht="29.25" x14ac:dyDescent="0.25">
      <c r="A1097" s="217">
        <v>1</v>
      </c>
      <c r="B1097" s="217">
        <v>1</v>
      </c>
      <c r="C1097" s="590" t="s">
        <v>303</v>
      </c>
      <c r="D1097" s="291"/>
      <c r="E1097" s="293"/>
      <c r="F1097" s="1891">
        <f t="shared" si="963"/>
        <v>7380</v>
      </c>
      <c r="G1097" s="1891">
        <f t="shared" si="963"/>
        <v>2460</v>
      </c>
      <c r="H1097" s="1891">
        <f t="shared" si="963"/>
        <v>343.66500000000002</v>
      </c>
      <c r="I1097" s="2013">
        <f t="shared" si="955"/>
        <v>13.970121951219513</v>
      </c>
      <c r="J1097" s="2633"/>
      <c r="K1097" s="2633"/>
      <c r="L1097" s="2013"/>
      <c r="M1097" s="2013"/>
      <c r="N1097" s="2013"/>
      <c r="O1097" s="2013"/>
      <c r="P1097" s="2013"/>
      <c r="Q1097" s="1893"/>
      <c r="R1097" s="2634">
        <f t="shared" ref="R1097:AC1097" si="976">R1015+R920</f>
        <v>22514.219999999987</v>
      </c>
      <c r="S1097" s="2634">
        <f t="shared" ref="S1097:T1097" si="977">S1015+S920</f>
        <v>22514.219999999994</v>
      </c>
      <c r="T1097" s="2634">
        <f t="shared" si="977"/>
        <v>22514.219999999994</v>
      </c>
      <c r="U1097" s="2634">
        <f t="shared" ref="U1097" si="978">U1015+U920</f>
        <v>22514.219999999994</v>
      </c>
      <c r="V1097" s="2634">
        <f t="shared" si="976"/>
        <v>7504.739999999998</v>
      </c>
      <c r="W1097" s="2634">
        <f t="shared" si="976"/>
        <v>7595.9652600000027</v>
      </c>
      <c r="X1097" s="2635">
        <f t="shared" si="976"/>
        <v>0</v>
      </c>
      <c r="Y1097" s="2634">
        <f t="shared" si="976"/>
        <v>0</v>
      </c>
      <c r="Z1097" s="2634">
        <f t="shared" si="976"/>
        <v>91.225260000004027</v>
      </c>
      <c r="AA1097" s="2634">
        <f t="shared" si="976"/>
        <v>-428.90602999999999</v>
      </c>
      <c r="AB1097" s="2634">
        <f t="shared" si="976"/>
        <v>-12.497440000000001</v>
      </c>
      <c r="AC1097" s="2634">
        <f t="shared" si="976"/>
        <v>7583.4678200000017</v>
      </c>
      <c r="AD1097" s="922"/>
      <c r="AE1097" s="921">
        <f t="shared" si="949"/>
        <v>0</v>
      </c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  <c r="IM1097" s="217"/>
      <c r="IN1097" s="217"/>
      <c r="IO1097" s="217"/>
      <c r="IP1097" s="217"/>
      <c r="IQ1097" s="217"/>
      <c r="IR1097" s="217"/>
      <c r="IS1097" s="217"/>
      <c r="IT1097" s="217"/>
      <c r="IU1097" s="217"/>
    </row>
    <row r="1098" spans="1:255" ht="30" x14ac:dyDescent="0.25">
      <c r="B1098" s="217">
        <v>1</v>
      </c>
      <c r="C1098" s="592" t="s">
        <v>296</v>
      </c>
      <c r="D1098" s="176"/>
      <c r="E1098" s="2202"/>
      <c r="F1098" s="1898">
        <f t="shared" si="963"/>
        <v>0</v>
      </c>
      <c r="G1098" s="1898">
        <f t="shared" si="963"/>
        <v>0</v>
      </c>
      <c r="H1098" s="1898">
        <f t="shared" si="963"/>
        <v>0</v>
      </c>
      <c r="I1098" s="2013"/>
      <c r="J1098" s="2633"/>
      <c r="K1098" s="2633"/>
      <c r="L1098" s="2013"/>
      <c r="M1098" s="2013"/>
      <c r="N1098" s="2013"/>
      <c r="O1098" s="2013"/>
      <c r="P1098" s="2013"/>
      <c r="Q1098" s="1893"/>
      <c r="R1098" s="2634">
        <f t="shared" ref="R1098:AC1098" si="979">R1016+R921</f>
        <v>0</v>
      </c>
      <c r="S1098" s="2634">
        <f t="shared" ref="S1098:T1098" si="980">S1016+S921</f>
        <v>0</v>
      </c>
      <c r="T1098" s="2634">
        <f t="shared" si="980"/>
        <v>0</v>
      </c>
      <c r="U1098" s="2634">
        <f t="shared" ref="U1098" si="981">U1016+U921</f>
        <v>0</v>
      </c>
      <c r="V1098" s="2634">
        <f t="shared" si="979"/>
        <v>0</v>
      </c>
      <c r="W1098" s="2634">
        <f t="shared" si="979"/>
        <v>0</v>
      </c>
      <c r="X1098" s="2635">
        <f t="shared" si="979"/>
        <v>0</v>
      </c>
      <c r="Y1098" s="2634">
        <f t="shared" si="979"/>
        <v>0</v>
      </c>
      <c r="Z1098" s="2634">
        <f t="shared" si="979"/>
        <v>0</v>
      </c>
      <c r="AA1098" s="2634">
        <f t="shared" si="979"/>
        <v>0</v>
      </c>
      <c r="AB1098" s="2634">
        <f t="shared" si="979"/>
        <v>0</v>
      </c>
      <c r="AC1098" s="2634">
        <f t="shared" si="979"/>
        <v>0</v>
      </c>
      <c r="AD1098" s="2638"/>
      <c r="AE1098" s="921">
        <f t="shared" si="949"/>
        <v>0</v>
      </c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  <c r="IM1098" s="217"/>
      <c r="IN1098" s="217"/>
      <c r="IO1098" s="217"/>
      <c r="IP1098" s="217"/>
      <c r="IQ1098" s="217"/>
      <c r="IR1098" s="217"/>
      <c r="IS1098" s="217"/>
      <c r="IT1098" s="217"/>
      <c r="IU1098" s="217"/>
    </row>
    <row r="1099" spans="1:255" ht="30" x14ac:dyDescent="0.25">
      <c r="A1099" s="217">
        <v>1</v>
      </c>
      <c r="B1099" s="217">
        <v>1</v>
      </c>
      <c r="C1099" s="593" t="s">
        <v>423</v>
      </c>
      <c r="D1099" s="176"/>
      <c r="E1099" s="2202"/>
      <c r="F1099" s="1898">
        <f t="shared" si="963"/>
        <v>75</v>
      </c>
      <c r="G1099" s="1898">
        <f t="shared" si="963"/>
        <v>25</v>
      </c>
      <c r="H1099" s="1898">
        <f t="shared" si="963"/>
        <v>223.66500000000002</v>
      </c>
      <c r="I1099" s="2013">
        <f>H1099/G1099*100</f>
        <v>894.66</v>
      </c>
      <c r="J1099" s="2633"/>
      <c r="K1099" s="2633"/>
      <c r="L1099" s="2013"/>
      <c r="M1099" s="2013"/>
      <c r="N1099" s="2013"/>
      <c r="O1099" s="2013"/>
      <c r="P1099" s="2013"/>
      <c r="Q1099" s="1893"/>
      <c r="R1099" s="2634">
        <f t="shared" ref="R1099:AC1099" si="982">R1017+R922</f>
        <v>0</v>
      </c>
      <c r="S1099" s="2634">
        <f t="shared" ref="S1099:T1099" si="983">S1017+S922</f>
        <v>0</v>
      </c>
      <c r="T1099" s="2634">
        <f t="shared" si="983"/>
        <v>0</v>
      </c>
      <c r="U1099" s="2634">
        <f t="shared" ref="U1099" si="984">U1017+U922</f>
        <v>0</v>
      </c>
      <c r="V1099" s="2634">
        <f t="shared" si="982"/>
        <v>0</v>
      </c>
      <c r="W1099" s="2634">
        <f t="shared" si="982"/>
        <v>0</v>
      </c>
      <c r="X1099" s="2635">
        <f t="shared" si="982"/>
        <v>0</v>
      </c>
      <c r="Y1099" s="2634">
        <f t="shared" si="982"/>
        <v>0</v>
      </c>
      <c r="Z1099" s="2634">
        <f t="shared" si="982"/>
        <v>0</v>
      </c>
      <c r="AA1099" s="2634">
        <f t="shared" si="982"/>
        <v>0</v>
      </c>
      <c r="AB1099" s="2634">
        <f t="shared" si="982"/>
        <v>0</v>
      </c>
      <c r="AC1099" s="2634">
        <f t="shared" si="982"/>
        <v>0</v>
      </c>
      <c r="AD1099" s="922"/>
      <c r="AE1099" s="921">
        <f t="shared" si="949"/>
        <v>0</v>
      </c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  <c r="IU1099" s="217"/>
    </row>
    <row r="1100" spans="1:255" x14ac:dyDescent="0.25">
      <c r="B1100" s="217">
        <v>1</v>
      </c>
      <c r="C1100" s="593" t="s">
        <v>424</v>
      </c>
      <c r="D1100" s="176"/>
      <c r="E1100" s="2202"/>
      <c r="F1100" s="1898">
        <f t="shared" si="963"/>
        <v>0</v>
      </c>
      <c r="G1100" s="1898">
        <f t="shared" si="963"/>
        <v>0</v>
      </c>
      <c r="H1100" s="1898">
        <f t="shared" si="963"/>
        <v>0</v>
      </c>
      <c r="I1100" s="2013" t="e">
        <f>H1100/G1100*100</f>
        <v>#DIV/0!</v>
      </c>
      <c r="J1100" s="2633"/>
      <c r="K1100" s="2633"/>
      <c r="L1100" s="2013"/>
      <c r="M1100" s="2013"/>
      <c r="N1100" s="2013"/>
      <c r="O1100" s="2013"/>
      <c r="P1100" s="2013"/>
      <c r="Q1100" s="1893"/>
      <c r="R1100" s="2634">
        <f t="shared" ref="R1100:AC1100" si="985">R1018+R923</f>
        <v>0</v>
      </c>
      <c r="S1100" s="2634">
        <f t="shared" ref="S1100:T1100" si="986">S1018+S923</f>
        <v>0</v>
      </c>
      <c r="T1100" s="2634">
        <f t="shared" si="986"/>
        <v>0</v>
      </c>
      <c r="U1100" s="2634">
        <f t="shared" ref="U1100" si="987">U1018+U923</f>
        <v>0</v>
      </c>
      <c r="V1100" s="2634">
        <f t="shared" si="985"/>
        <v>0</v>
      </c>
      <c r="W1100" s="2634">
        <f t="shared" si="985"/>
        <v>0</v>
      </c>
      <c r="X1100" s="2635">
        <f t="shared" si="985"/>
        <v>0</v>
      </c>
      <c r="Y1100" s="2634">
        <f t="shared" si="985"/>
        <v>0</v>
      </c>
      <c r="Z1100" s="2634">
        <f t="shared" si="985"/>
        <v>0</v>
      </c>
      <c r="AA1100" s="2634">
        <f t="shared" si="985"/>
        <v>0</v>
      </c>
      <c r="AB1100" s="2634">
        <f t="shared" si="985"/>
        <v>0</v>
      </c>
      <c r="AC1100" s="2634">
        <f t="shared" si="985"/>
        <v>0</v>
      </c>
      <c r="AD1100" s="922"/>
      <c r="AE1100" s="921">
        <f t="shared" si="949"/>
        <v>0</v>
      </c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  <c r="IU1100" s="217"/>
    </row>
    <row r="1101" spans="1:255" ht="30" x14ac:dyDescent="0.25">
      <c r="A1101" s="217">
        <v>1</v>
      </c>
      <c r="B1101" s="217">
        <v>1</v>
      </c>
      <c r="C1101" s="593" t="s">
        <v>425</v>
      </c>
      <c r="D1101" s="2096"/>
      <c r="E1101" s="2202"/>
      <c r="F1101" s="1898">
        <f t="shared" si="963"/>
        <v>300</v>
      </c>
      <c r="G1101" s="1898">
        <f t="shared" si="963"/>
        <v>100</v>
      </c>
      <c r="H1101" s="1898">
        <f t="shared" si="963"/>
        <v>894.66000000000008</v>
      </c>
      <c r="I1101" s="2013">
        <f>H1101/G1101*100</f>
        <v>894.66</v>
      </c>
      <c r="J1101" s="2633"/>
      <c r="K1101" s="2633"/>
      <c r="L1101" s="2013"/>
      <c r="M1101" s="2013"/>
      <c r="N1101" s="2013"/>
      <c r="O1101" s="2013"/>
      <c r="P1101" s="2013"/>
      <c r="Q1101" s="1893"/>
      <c r="R1101" s="2634">
        <f t="shared" ref="R1101:AC1101" si="988">R1019+R924</f>
        <v>0</v>
      </c>
      <c r="S1101" s="2634">
        <f t="shared" ref="S1101:T1101" si="989">S1019+S924</f>
        <v>0</v>
      </c>
      <c r="T1101" s="2634">
        <f t="shared" si="989"/>
        <v>0</v>
      </c>
      <c r="U1101" s="2634">
        <f t="shared" ref="U1101" si="990">U1019+U924</f>
        <v>0</v>
      </c>
      <c r="V1101" s="2634">
        <f t="shared" si="988"/>
        <v>0</v>
      </c>
      <c r="W1101" s="2634">
        <f t="shared" si="988"/>
        <v>0</v>
      </c>
      <c r="X1101" s="2635">
        <f t="shared" si="988"/>
        <v>0</v>
      </c>
      <c r="Y1101" s="2634">
        <f t="shared" si="988"/>
        <v>0</v>
      </c>
      <c r="Z1101" s="2634">
        <f t="shared" si="988"/>
        <v>0</v>
      </c>
      <c r="AA1101" s="2634">
        <f t="shared" si="988"/>
        <v>0</v>
      </c>
      <c r="AB1101" s="2634">
        <f t="shared" si="988"/>
        <v>0</v>
      </c>
      <c r="AC1101" s="2634">
        <f t="shared" si="988"/>
        <v>0</v>
      </c>
      <c r="AD1101" s="922"/>
      <c r="AE1101" s="921">
        <f t="shared" si="949"/>
        <v>0</v>
      </c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  <c r="IU1101" s="217"/>
    </row>
    <row r="1102" spans="1:255" ht="60" x14ac:dyDescent="0.25">
      <c r="A1102" s="217">
        <v>1</v>
      </c>
      <c r="B1102" s="217">
        <v>1</v>
      </c>
      <c r="C1102" s="593" t="s">
        <v>427</v>
      </c>
      <c r="D1102" s="175"/>
      <c r="E1102" s="2202"/>
      <c r="F1102" s="1898">
        <f t="shared" si="963"/>
        <v>0</v>
      </c>
      <c r="G1102" s="1898">
        <f t="shared" si="963"/>
        <v>0</v>
      </c>
      <c r="H1102" s="1898">
        <f t="shared" si="963"/>
        <v>0</v>
      </c>
      <c r="I1102" s="2013"/>
      <c r="J1102" s="2633"/>
      <c r="K1102" s="2633"/>
      <c r="L1102" s="2013"/>
      <c r="M1102" s="2013"/>
      <c r="N1102" s="2013"/>
      <c r="O1102" s="2013"/>
      <c r="P1102" s="2013"/>
      <c r="Q1102" s="1893"/>
      <c r="R1102" s="2634">
        <f t="shared" ref="R1102:AC1102" si="991">R1020+R925</f>
        <v>0</v>
      </c>
      <c r="S1102" s="2634">
        <f t="shared" ref="S1102:T1102" si="992">S1020+S925</f>
        <v>0</v>
      </c>
      <c r="T1102" s="2634">
        <f t="shared" si="992"/>
        <v>0</v>
      </c>
      <c r="U1102" s="2634">
        <f t="shared" ref="U1102" si="993">U1020+U925</f>
        <v>0</v>
      </c>
      <c r="V1102" s="2634">
        <f t="shared" si="991"/>
        <v>0</v>
      </c>
      <c r="W1102" s="2634">
        <f t="shared" si="991"/>
        <v>0</v>
      </c>
      <c r="X1102" s="2635">
        <f t="shared" si="991"/>
        <v>0</v>
      </c>
      <c r="Y1102" s="2634">
        <f t="shared" si="991"/>
        <v>0</v>
      </c>
      <c r="Z1102" s="2634">
        <f t="shared" si="991"/>
        <v>0</v>
      </c>
      <c r="AA1102" s="2634">
        <f t="shared" si="991"/>
        <v>0</v>
      </c>
      <c r="AB1102" s="2634">
        <f t="shared" si="991"/>
        <v>0</v>
      </c>
      <c r="AC1102" s="2634">
        <f t="shared" si="991"/>
        <v>0</v>
      </c>
      <c r="AD1102" s="922"/>
      <c r="AE1102" s="921">
        <f t="shared" si="949"/>
        <v>0</v>
      </c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  <c r="IU1102" s="217"/>
    </row>
    <row r="1103" spans="1:255" ht="45" x14ac:dyDescent="0.25">
      <c r="B1103" s="217">
        <v>1</v>
      </c>
      <c r="C1103" s="593" t="s">
        <v>428</v>
      </c>
      <c r="D1103" s="175"/>
      <c r="E1103" s="2202"/>
      <c r="F1103" s="1898">
        <f t="shared" si="963"/>
        <v>0</v>
      </c>
      <c r="G1103" s="1898">
        <f t="shared" si="963"/>
        <v>0</v>
      </c>
      <c r="H1103" s="1898">
        <f t="shared" si="963"/>
        <v>0</v>
      </c>
      <c r="I1103" s="2013"/>
      <c r="J1103" s="2633"/>
      <c r="K1103" s="2633"/>
      <c r="L1103" s="2013"/>
      <c r="M1103" s="2013"/>
      <c r="N1103" s="2013"/>
      <c r="O1103" s="2013"/>
      <c r="P1103" s="2013"/>
      <c r="Q1103" s="1893"/>
      <c r="R1103" s="2634">
        <f t="shared" ref="R1103:AC1103" si="994">R1021+R926</f>
        <v>0</v>
      </c>
      <c r="S1103" s="2634">
        <f t="shared" ref="S1103:T1103" si="995">S1021+S926</f>
        <v>0</v>
      </c>
      <c r="T1103" s="2634">
        <f t="shared" si="995"/>
        <v>0</v>
      </c>
      <c r="U1103" s="2634">
        <f t="shared" ref="U1103" si="996">U1021+U926</f>
        <v>0</v>
      </c>
      <c r="V1103" s="2634">
        <f t="shared" si="994"/>
        <v>0</v>
      </c>
      <c r="W1103" s="2634">
        <f t="shared" si="994"/>
        <v>0</v>
      </c>
      <c r="X1103" s="2635">
        <f t="shared" si="994"/>
        <v>0</v>
      </c>
      <c r="Y1103" s="2634">
        <f t="shared" si="994"/>
        <v>0</v>
      </c>
      <c r="Z1103" s="2634">
        <f t="shared" si="994"/>
        <v>0</v>
      </c>
      <c r="AA1103" s="2634">
        <f t="shared" si="994"/>
        <v>0</v>
      </c>
      <c r="AB1103" s="2634">
        <f t="shared" si="994"/>
        <v>0</v>
      </c>
      <c r="AC1103" s="2634">
        <f t="shared" si="994"/>
        <v>0</v>
      </c>
      <c r="AD1103" s="922"/>
      <c r="AE1103" s="921">
        <f t="shared" si="949"/>
        <v>0</v>
      </c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  <c r="IU1103" s="217"/>
    </row>
    <row r="1104" spans="1:255" ht="57.75" x14ac:dyDescent="0.25">
      <c r="C1104" s="590" t="s">
        <v>645</v>
      </c>
      <c r="D1104" s="175"/>
      <c r="E1104" s="2202"/>
      <c r="F1104" s="1898">
        <f>F927+F1022</f>
        <v>1442</v>
      </c>
      <c r="G1104" s="1898">
        <f t="shared" ref="G1104:H1104" si="997">G927+G1022</f>
        <v>480.66666666666663</v>
      </c>
      <c r="H1104" s="1898">
        <f t="shared" si="997"/>
        <v>24</v>
      </c>
      <c r="I1104" s="2013">
        <f>H1104/ROUND(G1104,0)*100</f>
        <v>4.9896049896049899</v>
      </c>
      <c r="J1104" s="2633"/>
      <c r="K1104" s="2633"/>
      <c r="L1104" s="2013"/>
      <c r="M1104" s="2013"/>
      <c r="N1104" s="2013"/>
      <c r="O1104" s="2013"/>
      <c r="P1104" s="2013"/>
      <c r="Q1104" s="1893"/>
      <c r="R1104" s="2634">
        <f t="shared" ref="R1104:AC1104" si="998">R927+R1022</f>
        <v>220.03380000000004</v>
      </c>
      <c r="S1104" s="2634">
        <f t="shared" si="998"/>
        <v>3473.8312000000001</v>
      </c>
      <c r="T1104" s="2634">
        <f t="shared" si="998"/>
        <v>3473.8312000000001</v>
      </c>
      <c r="U1104" s="2634">
        <f t="shared" ref="U1104" si="999">U927+U1022</f>
        <v>3473.8312000000001</v>
      </c>
      <c r="V1104" s="2634">
        <f t="shared" si="998"/>
        <v>960.74389090909085</v>
      </c>
      <c r="W1104" s="2634">
        <f t="shared" si="998"/>
        <v>54.750480000000003</v>
      </c>
      <c r="X1104" s="2635">
        <f t="shared" si="998"/>
        <v>0</v>
      </c>
      <c r="Y1104" s="2634">
        <f t="shared" si="998"/>
        <v>0</v>
      </c>
      <c r="Z1104" s="2634">
        <f t="shared" si="998"/>
        <v>-905.99341090909093</v>
      </c>
      <c r="AA1104" s="2634">
        <f t="shared" si="998"/>
        <v>0</v>
      </c>
      <c r="AB1104" s="2634">
        <f t="shared" si="998"/>
        <v>0</v>
      </c>
      <c r="AC1104" s="2634">
        <f t="shared" si="998"/>
        <v>54.750480000000003</v>
      </c>
      <c r="AD1104" s="922"/>
      <c r="AE1104" s="921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  <c r="IU1104" s="217"/>
    </row>
    <row r="1105" spans="1:255" ht="30" x14ac:dyDescent="0.25">
      <c r="C1105" s="593" t="s">
        <v>646</v>
      </c>
      <c r="D1105" s="175"/>
      <c r="E1105" s="2202"/>
      <c r="F1105" s="1898">
        <f t="shared" ref="F1105:H1105" si="1000">F928</f>
        <v>11</v>
      </c>
      <c r="G1105" s="1898">
        <f t="shared" si="1000"/>
        <v>3.6666666666666665</v>
      </c>
      <c r="H1105" s="1898">
        <f t="shared" si="1000"/>
        <v>6</v>
      </c>
      <c r="I1105" s="2013">
        <f>H1105/ROUND(G1105,0)*100</f>
        <v>150</v>
      </c>
      <c r="J1105" s="2633"/>
      <c r="K1105" s="2633"/>
      <c r="L1105" s="2013"/>
      <c r="M1105" s="2013"/>
      <c r="N1105" s="2013"/>
      <c r="O1105" s="2013"/>
      <c r="P1105" s="2013"/>
      <c r="Q1105" s="1893"/>
      <c r="R1105" s="2634">
        <f t="shared" ref="R1105:AC1105" si="1001">R928</f>
        <v>28.785900000000002</v>
      </c>
      <c r="S1105" s="2634">
        <f t="shared" si="1001"/>
        <v>28.785900000000002</v>
      </c>
      <c r="T1105" s="2634">
        <f t="shared" si="1001"/>
        <v>28.785900000000002</v>
      </c>
      <c r="U1105" s="2634">
        <f t="shared" ref="U1105" si="1002">U928</f>
        <v>28.785900000000002</v>
      </c>
      <c r="V1105" s="2634">
        <f t="shared" si="1001"/>
        <v>9.5952999999999999</v>
      </c>
      <c r="W1105" s="2634">
        <f t="shared" si="1001"/>
        <v>15.701639999999999</v>
      </c>
      <c r="X1105" s="2635">
        <f t="shared" si="1001"/>
        <v>0</v>
      </c>
      <c r="Y1105" s="2634">
        <f t="shared" si="1001"/>
        <v>0</v>
      </c>
      <c r="Z1105" s="2634">
        <f t="shared" si="1001"/>
        <v>6.1063399999999994</v>
      </c>
      <c r="AA1105" s="2634">
        <f t="shared" si="1001"/>
        <v>0</v>
      </c>
      <c r="AB1105" s="2634">
        <f t="shared" si="1001"/>
        <v>0</v>
      </c>
      <c r="AC1105" s="2634">
        <f t="shared" si="1001"/>
        <v>15.701639999999999</v>
      </c>
      <c r="AD1105" s="922"/>
      <c r="AE1105" s="921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  <c r="IU1105" s="217"/>
    </row>
    <row r="1106" spans="1:255" ht="30" x14ac:dyDescent="0.25">
      <c r="C1106" s="593" t="s">
        <v>647</v>
      </c>
      <c r="D1106" s="175"/>
      <c r="E1106" s="2202"/>
      <c r="F1106" s="1898">
        <f t="shared" ref="F1106:H1106" si="1003">F929</f>
        <v>58</v>
      </c>
      <c r="G1106" s="1898">
        <f t="shared" si="1003"/>
        <v>19.333333333333332</v>
      </c>
      <c r="H1106" s="1898">
        <f t="shared" si="1003"/>
        <v>18</v>
      </c>
      <c r="I1106" s="2013">
        <f>H1106/ROUND(G1106,0)*100</f>
        <v>94.73684210526315</v>
      </c>
      <c r="J1106" s="2633"/>
      <c r="K1106" s="2633"/>
      <c r="L1106" s="2013"/>
      <c r="M1106" s="2013"/>
      <c r="N1106" s="2013"/>
      <c r="O1106" s="2013"/>
      <c r="P1106" s="2013"/>
      <c r="Q1106" s="1893"/>
      <c r="R1106" s="2634">
        <f t="shared" ref="R1106:AC1106" si="1004">R929</f>
        <v>125.82520000000001</v>
      </c>
      <c r="S1106" s="2634">
        <f t="shared" si="1004"/>
        <v>125.82520000000001</v>
      </c>
      <c r="T1106" s="2634">
        <f t="shared" si="1004"/>
        <v>125.82520000000001</v>
      </c>
      <c r="U1106" s="2634">
        <f t="shared" ref="U1106" si="1005">U929</f>
        <v>125.82520000000001</v>
      </c>
      <c r="V1106" s="2634">
        <f t="shared" si="1004"/>
        <v>41.941733333333339</v>
      </c>
      <c r="W1106" s="2634">
        <f t="shared" si="1004"/>
        <v>39.048840000000006</v>
      </c>
      <c r="X1106" s="2635">
        <f t="shared" si="1004"/>
        <v>0</v>
      </c>
      <c r="Y1106" s="2634">
        <f t="shared" si="1004"/>
        <v>0</v>
      </c>
      <c r="Z1106" s="2634">
        <f t="shared" si="1004"/>
        <v>-2.8928933333333333</v>
      </c>
      <c r="AA1106" s="2634">
        <f t="shared" si="1004"/>
        <v>0</v>
      </c>
      <c r="AB1106" s="2634">
        <f t="shared" si="1004"/>
        <v>0</v>
      </c>
      <c r="AC1106" s="2634">
        <f t="shared" si="1004"/>
        <v>39.048840000000006</v>
      </c>
      <c r="AD1106" s="922"/>
      <c r="AE1106" s="921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  <c r="IU1106" s="217"/>
    </row>
    <row r="1107" spans="1:255" ht="30" x14ac:dyDescent="0.25">
      <c r="C1107" s="593" t="s">
        <v>665</v>
      </c>
      <c r="D1107" s="175"/>
      <c r="E1107" s="2202"/>
      <c r="F1107" s="1898">
        <f t="shared" ref="F1107:H1107" si="1006">F930</f>
        <v>19</v>
      </c>
      <c r="G1107" s="1898">
        <f t="shared" si="1006"/>
        <v>6.333333333333333</v>
      </c>
      <c r="H1107" s="1898">
        <f t="shared" si="1006"/>
        <v>0</v>
      </c>
      <c r="I1107" s="2013">
        <f>H1107/ROUND(G1107,0)*100</f>
        <v>0</v>
      </c>
      <c r="J1107" s="2633"/>
      <c r="K1107" s="2633"/>
      <c r="L1107" s="2013"/>
      <c r="M1107" s="2013"/>
      <c r="N1107" s="2013"/>
      <c r="O1107" s="2013"/>
      <c r="P1107" s="2013"/>
      <c r="Q1107" s="1893"/>
      <c r="R1107" s="2634">
        <f t="shared" ref="R1107:AC1107" si="1007">R930</f>
        <v>65.422700000000006</v>
      </c>
      <c r="S1107" s="2634">
        <f t="shared" si="1007"/>
        <v>65.422700000000006</v>
      </c>
      <c r="T1107" s="2634">
        <f t="shared" si="1007"/>
        <v>65.422700000000006</v>
      </c>
      <c r="U1107" s="2634">
        <f t="shared" ref="U1107" si="1008">U930</f>
        <v>65.422700000000006</v>
      </c>
      <c r="V1107" s="2634">
        <f t="shared" si="1007"/>
        <v>21.80756666666667</v>
      </c>
      <c r="W1107" s="2634">
        <f t="shared" si="1007"/>
        <v>0</v>
      </c>
      <c r="X1107" s="2635">
        <f t="shared" si="1007"/>
        <v>0</v>
      </c>
      <c r="Y1107" s="2634">
        <f t="shared" si="1007"/>
        <v>0</v>
      </c>
      <c r="Z1107" s="2634">
        <f t="shared" si="1007"/>
        <v>-21.80756666666667</v>
      </c>
      <c r="AA1107" s="2634">
        <f t="shared" si="1007"/>
        <v>0</v>
      </c>
      <c r="AB1107" s="2634">
        <f t="shared" si="1007"/>
        <v>0</v>
      </c>
      <c r="AC1107" s="2634">
        <f t="shared" si="1007"/>
        <v>0</v>
      </c>
      <c r="AD1107" s="922"/>
      <c r="AE1107" s="921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  <c r="IU1107" s="217"/>
    </row>
    <row r="1108" spans="1:255" ht="30" x14ac:dyDescent="0.25">
      <c r="C1108" s="593" t="s">
        <v>666</v>
      </c>
      <c r="D1108" s="175"/>
      <c r="E1108" s="2202"/>
      <c r="F1108" s="1898">
        <f>F931+F1023</f>
        <v>1354</v>
      </c>
      <c r="G1108" s="1898">
        <f t="shared" ref="G1108:H1108" si="1009">G931+G1023</f>
        <v>451.33333333333331</v>
      </c>
      <c r="H1108" s="1898">
        <f t="shared" si="1009"/>
        <v>0</v>
      </c>
      <c r="I1108" s="2013">
        <f>H1108/ROUND(G1108,0)*100</f>
        <v>0</v>
      </c>
      <c r="J1108" s="2633"/>
      <c r="K1108" s="2633"/>
      <c r="L1108" s="2013"/>
      <c r="M1108" s="2013"/>
      <c r="N1108" s="2013"/>
      <c r="O1108" s="2013"/>
      <c r="P1108" s="2013"/>
      <c r="Q1108" s="1893"/>
      <c r="R1108" s="2634">
        <f t="shared" ref="R1108:AC1108" si="1010">R931+R1023</f>
        <v>0</v>
      </c>
      <c r="S1108" s="2634">
        <f t="shared" si="1010"/>
        <v>3253.7973999999999</v>
      </c>
      <c r="T1108" s="2634">
        <f t="shared" si="1010"/>
        <v>3253.7973999999999</v>
      </c>
      <c r="U1108" s="2634">
        <f t="shared" ref="U1108" si="1011">U931+U1023</f>
        <v>3253.7973999999999</v>
      </c>
      <c r="V1108" s="2634">
        <f t="shared" si="1010"/>
        <v>887.39929090909095</v>
      </c>
      <c r="W1108" s="2634">
        <f t="shared" si="1010"/>
        <v>0</v>
      </c>
      <c r="X1108" s="2635">
        <f t="shared" si="1010"/>
        <v>0</v>
      </c>
      <c r="Y1108" s="2634">
        <f t="shared" si="1010"/>
        <v>0</v>
      </c>
      <c r="Z1108" s="2634">
        <f t="shared" si="1010"/>
        <v>-887.39929090909095</v>
      </c>
      <c r="AA1108" s="2634">
        <f t="shared" si="1010"/>
        <v>0</v>
      </c>
      <c r="AB1108" s="2634">
        <f t="shared" si="1010"/>
        <v>0</v>
      </c>
      <c r="AC1108" s="2634">
        <f t="shared" si="1010"/>
        <v>0</v>
      </c>
      <c r="AD1108" s="922"/>
      <c r="AE1108" s="921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  <c r="IU1108" s="217"/>
    </row>
    <row r="1109" spans="1:255" ht="28.5" x14ac:dyDescent="0.25">
      <c r="A1109" s="217">
        <v>1</v>
      </c>
      <c r="B1109" s="217">
        <v>1</v>
      </c>
      <c r="C1109" s="3298" t="s">
        <v>304</v>
      </c>
      <c r="D1109" s="291"/>
      <c r="E1109" s="293"/>
      <c r="F1109" s="1891">
        <f t="shared" ref="F1109:H1112" si="1012">F1024+F932</f>
        <v>8801.2765957446809</v>
      </c>
      <c r="G1109" s="2013">
        <f t="shared" si="1012"/>
        <v>2933.7588652482273</v>
      </c>
      <c r="H1109" s="2013">
        <f t="shared" si="1012"/>
        <v>3109.6936170212766</v>
      </c>
      <c r="I1109" s="2013">
        <f>H1109/G1109*100</f>
        <v>105.99690567132427</v>
      </c>
      <c r="J1109" s="2633"/>
      <c r="K1109" s="2633"/>
      <c r="L1109" s="2013"/>
      <c r="M1109" s="2013"/>
      <c r="N1109" s="2013"/>
      <c r="O1109" s="2013"/>
      <c r="P1109" s="2013"/>
      <c r="Q1109" s="1893"/>
      <c r="R1109" s="2634">
        <f t="shared" ref="R1109:AC1109" si="1013">R1024+R932</f>
        <v>0</v>
      </c>
      <c r="S1109" s="2634">
        <f t="shared" ref="S1109:T1109" si="1014">S1024+S932</f>
        <v>0</v>
      </c>
      <c r="T1109" s="2634">
        <f t="shared" si="1014"/>
        <v>0</v>
      </c>
      <c r="U1109" s="2634">
        <f t="shared" ref="U1109" si="1015">U1024+U932</f>
        <v>0</v>
      </c>
      <c r="V1109" s="2634">
        <f t="shared" si="1013"/>
        <v>0</v>
      </c>
      <c r="W1109" s="2634">
        <f t="shared" si="1013"/>
        <v>0</v>
      </c>
      <c r="X1109" s="2635">
        <f t="shared" si="1013"/>
        <v>0</v>
      </c>
      <c r="Y1109" s="2634">
        <f t="shared" si="1013"/>
        <v>0</v>
      </c>
      <c r="Z1109" s="2634">
        <f t="shared" si="1013"/>
        <v>0</v>
      </c>
      <c r="AA1109" s="2634">
        <f t="shared" si="1013"/>
        <v>0</v>
      </c>
      <c r="AB1109" s="2634">
        <f t="shared" si="1013"/>
        <v>0</v>
      </c>
      <c r="AC1109" s="2634">
        <f t="shared" si="1013"/>
        <v>0</v>
      </c>
      <c r="AD1109" s="922"/>
      <c r="AE1109" s="921">
        <f>AE1024+AE932</f>
        <v>0</v>
      </c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  <c r="IU1109" s="217"/>
    </row>
    <row r="1110" spans="1:255" x14ac:dyDescent="0.25">
      <c r="A1110" s="217">
        <v>1</v>
      </c>
      <c r="B1110" s="217">
        <v>1</v>
      </c>
      <c r="C1110" s="593" t="s">
        <v>312</v>
      </c>
      <c r="D1110" s="176"/>
      <c r="E1110" s="3299"/>
      <c r="F1110" s="1898">
        <f t="shared" si="1012"/>
        <v>0</v>
      </c>
      <c r="G1110" s="2637">
        <f t="shared" si="1012"/>
        <v>0</v>
      </c>
      <c r="H1110" s="2637">
        <f t="shared" si="1012"/>
        <v>0</v>
      </c>
      <c r="I1110" s="2637" t="e">
        <f>H1110/G1110*100</f>
        <v>#DIV/0!</v>
      </c>
      <c r="J1110" s="2633"/>
      <c r="K1110" s="2633"/>
      <c r="L1110" s="2013"/>
      <c r="M1110" s="2013"/>
      <c r="N1110" s="2013"/>
      <c r="O1110" s="2013"/>
      <c r="P1110" s="2013"/>
      <c r="Q1110" s="1893"/>
      <c r="R1110" s="2634">
        <f t="shared" ref="R1110:AC1110" si="1016">R1025+R933</f>
        <v>0</v>
      </c>
      <c r="S1110" s="2634">
        <f t="shared" ref="S1110:T1110" si="1017">S1025+S933</f>
        <v>0</v>
      </c>
      <c r="T1110" s="2634">
        <f t="shared" si="1017"/>
        <v>0</v>
      </c>
      <c r="U1110" s="2634">
        <f t="shared" ref="U1110" si="1018">U1025+U933</f>
        <v>0</v>
      </c>
      <c r="V1110" s="2634">
        <f t="shared" si="1016"/>
        <v>0</v>
      </c>
      <c r="W1110" s="2634">
        <f t="shared" si="1016"/>
        <v>0</v>
      </c>
      <c r="X1110" s="2635">
        <f t="shared" si="1016"/>
        <v>0</v>
      </c>
      <c r="Y1110" s="2634">
        <f t="shared" si="1016"/>
        <v>0</v>
      </c>
      <c r="Z1110" s="2634">
        <f t="shared" si="1016"/>
        <v>0</v>
      </c>
      <c r="AA1110" s="2634">
        <f t="shared" si="1016"/>
        <v>0</v>
      </c>
      <c r="AB1110" s="2634">
        <f t="shared" si="1016"/>
        <v>0</v>
      </c>
      <c r="AC1110" s="2634">
        <f t="shared" si="1016"/>
        <v>0</v>
      </c>
      <c r="AD1110" s="920"/>
      <c r="AE1110" s="921">
        <f>AE1025+AE933</f>
        <v>0</v>
      </c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  <c r="IU1110" s="217"/>
    </row>
    <row r="1111" spans="1:255" x14ac:dyDescent="0.25">
      <c r="B1111" s="217">
        <v>1</v>
      </c>
      <c r="C1111" s="593" t="s">
        <v>313</v>
      </c>
      <c r="D1111" s="176"/>
      <c r="E1111" s="3299"/>
      <c r="F1111" s="1898">
        <f t="shared" si="1012"/>
        <v>5521.2765957446809</v>
      </c>
      <c r="G1111" s="2637">
        <f t="shared" si="1012"/>
        <v>1840.4255319148933</v>
      </c>
      <c r="H1111" s="2637">
        <f t="shared" si="1012"/>
        <v>1834.6936170212764</v>
      </c>
      <c r="I1111" s="2637">
        <f>H1111/G1111*100</f>
        <v>99.688554913294809</v>
      </c>
      <c r="J1111" s="2633"/>
      <c r="K1111" s="2633"/>
      <c r="L1111" s="2013"/>
      <c r="M1111" s="2013"/>
      <c r="N1111" s="2013"/>
      <c r="O1111" s="2013"/>
      <c r="P1111" s="2013"/>
      <c r="Q1111" s="1893"/>
      <c r="R1111" s="2634">
        <f t="shared" ref="R1111:AC1111" si="1019">R1026+R934</f>
        <v>0</v>
      </c>
      <c r="S1111" s="2634">
        <f t="shared" ref="S1111:T1111" si="1020">S1026+S934</f>
        <v>0</v>
      </c>
      <c r="T1111" s="2634">
        <f t="shared" si="1020"/>
        <v>0</v>
      </c>
      <c r="U1111" s="2634">
        <f t="shared" ref="U1111" si="1021">U1026+U934</f>
        <v>0</v>
      </c>
      <c r="V1111" s="2634">
        <f t="shared" si="1019"/>
        <v>0</v>
      </c>
      <c r="W1111" s="2634">
        <f t="shared" si="1019"/>
        <v>0</v>
      </c>
      <c r="X1111" s="2635">
        <f t="shared" si="1019"/>
        <v>0</v>
      </c>
      <c r="Y1111" s="2634">
        <f t="shared" si="1019"/>
        <v>0</v>
      </c>
      <c r="Z1111" s="2634">
        <f t="shared" si="1019"/>
        <v>0</v>
      </c>
      <c r="AA1111" s="2634">
        <f t="shared" si="1019"/>
        <v>0</v>
      </c>
      <c r="AB1111" s="2634">
        <f t="shared" si="1019"/>
        <v>0</v>
      </c>
      <c r="AC1111" s="2634">
        <f t="shared" si="1019"/>
        <v>0</v>
      </c>
      <c r="AD1111" s="920"/>
      <c r="AE1111" s="921">
        <f>AE1026+AE934</f>
        <v>0</v>
      </c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  <c r="IU1111" s="217"/>
    </row>
    <row r="1112" spans="1:255" x14ac:dyDescent="0.25">
      <c r="B1112" s="217">
        <v>1</v>
      </c>
      <c r="C1112" s="593" t="s">
        <v>314</v>
      </c>
      <c r="D1112" s="176"/>
      <c r="E1112" s="3299"/>
      <c r="F1112" s="1898">
        <f t="shared" si="1012"/>
        <v>51900</v>
      </c>
      <c r="G1112" s="2637">
        <f t="shared" si="1012"/>
        <v>17300</v>
      </c>
      <c r="H1112" s="2637">
        <f t="shared" si="1012"/>
        <v>17246.12</v>
      </c>
      <c r="I1112" s="2637">
        <f>H1112/G1112*100</f>
        <v>99.688554913294794</v>
      </c>
      <c r="J1112" s="2633"/>
      <c r="K1112" s="2633"/>
      <c r="L1112" s="2013"/>
      <c r="M1112" s="2013"/>
      <c r="N1112" s="2013"/>
      <c r="O1112" s="2013"/>
      <c r="P1112" s="2013"/>
      <c r="Q1112" s="1893"/>
      <c r="R1112" s="2634">
        <f t="shared" ref="R1112:AC1112" si="1022">R1027+R935</f>
        <v>0</v>
      </c>
      <c r="S1112" s="2634">
        <f t="shared" ref="S1112:T1112" si="1023">S1027+S935</f>
        <v>0</v>
      </c>
      <c r="T1112" s="2634">
        <f t="shared" si="1023"/>
        <v>0</v>
      </c>
      <c r="U1112" s="2634">
        <f t="shared" ref="U1112" si="1024">U1027+U935</f>
        <v>0</v>
      </c>
      <c r="V1112" s="2634">
        <f t="shared" si="1022"/>
        <v>0</v>
      </c>
      <c r="W1112" s="2634">
        <f t="shared" si="1022"/>
        <v>0</v>
      </c>
      <c r="X1112" s="2635">
        <f t="shared" si="1022"/>
        <v>0</v>
      </c>
      <c r="Y1112" s="2634">
        <f t="shared" si="1022"/>
        <v>0</v>
      </c>
      <c r="Z1112" s="2634">
        <f t="shared" si="1022"/>
        <v>0</v>
      </c>
      <c r="AA1112" s="2634">
        <f t="shared" si="1022"/>
        <v>0</v>
      </c>
      <c r="AB1112" s="2634">
        <f t="shared" si="1022"/>
        <v>0</v>
      </c>
      <c r="AC1112" s="2634">
        <f t="shared" si="1022"/>
        <v>0</v>
      </c>
      <c r="AD1112" s="920"/>
      <c r="AE1112" s="921">
        <f>AE1027+AE935</f>
        <v>0</v>
      </c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  <c r="IU1112" s="217"/>
    </row>
    <row r="1113" spans="1:255" x14ac:dyDescent="0.25">
      <c r="B1113" s="217">
        <v>1</v>
      </c>
      <c r="C1113" s="593" t="s">
        <v>458</v>
      </c>
      <c r="D1113" s="176"/>
      <c r="E1113" s="3299"/>
      <c r="F1113" s="1898">
        <f>F1028</f>
        <v>50</v>
      </c>
      <c r="G1113" s="2637">
        <f>G1028</f>
        <v>16.666666666666668</v>
      </c>
      <c r="H1113" s="2637">
        <f>H1028</f>
        <v>21</v>
      </c>
      <c r="I1113" s="2637">
        <f>I1028</f>
        <v>126</v>
      </c>
      <c r="J1113" s="2633"/>
      <c r="K1113" s="2633"/>
      <c r="L1113" s="2013"/>
      <c r="M1113" s="2013"/>
      <c r="N1113" s="2013"/>
      <c r="O1113" s="2013"/>
      <c r="P1113" s="2013"/>
      <c r="Q1113" s="1893"/>
      <c r="R1113" s="2634">
        <f t="shared" ref="R1113:AC1113" si="1025">R1028</f>
        <v>1891.7629999999999</v>
      </c>
      <c r="S1113" s="2634">
        <f t="shared" ref="S1113:T1113" si="1026">S1028</f>
        <v>1891.7629999999999</v>
      </c>
      <c r="T1113" s="2634">
        <f t="shared" si="1026"/>
        <v>1891.7629999999999</v>
      </c>
      <c r="U1113" s="2634">
        <f t="shared" ref="U1113" si="1027">U1028</f>
        <v>1891.7629999999999</v>
      </c>
      <c r="V1113" s="2634">
        <f t="shared" si="1025"/>
        <v>630.58766666666668</v>
      </c>
      <c r="W1113" s="2634">
        <f t="shared" si="1025"/>
        <v>826.78073000000006</v>
      </c>
      <c r="X1113" s="2635">
        <f t="shared" si="1025"/>
        <v>0</v>
      </c>
      <c r="Y1113" s="2634">
        <f t="shared" si="1025"/>
        <v>0</v>
      </c>
      <c r="Z1113" s="2634">
        <f t="shared" si="1025"/>
        <v>196.19306333333338</v>
      </c>
      <c r="AA1113" s="2634">
        <f t="shared" si="1025"/>
        <v>0</v>
      </c>
      <c r="AB1113" s="2634">
        <f t="shared" si="1025"/>
        <v>0</v>
      </c>
      <c r="AC1113" s="2634">
        <f t="shared" si="1025"/>
        <v>826.78073000000006</v>
      </c>
      <c r="AD1113" s="920"/>
      <c r="AE1113" s="921">
        <f>AE1028</f>
        <v>0</v>
      </c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  <c r="IU1113" s="217"/>
    </row>
    <row r="1114" spans="1:255" ht="30" x14ac:dyDescent="0.25">
      <c r="C1114" s="593" t="s">
        <v>682</v>
      </c>
      <c r="D1114" s="176"/>
      <c r="E1114" s="3299"/>
      <c r="F1114" s="1898">
        <f>F1033+F936</f>
        <v>3230</v>
      </c>
      <c r="G1114" s="2637">
        <f t="shared" ref="G1114:H1114" si="1028">G1033+G936</f>
        <v>1076.6666666666667</v>
      </c>
      <c r="H1114" s="2637">
        <f t="shared" si="1028"/>
        <v>1254</v>
      </c>
      <c r="I1114" s="2637">
        <f>I1029</f>
        <v>220.00000000000003</v>
      </c>
      <c r="J1114" s="2633"/>
      <c r="K1114" s="2633"/>
      <c r="L1114" s="2013"/>
      <c r="M1114" s="2013"/>
      <c r="N1114" s="2013"/>
      <c r="O1114" s="2013"/>
      <c r="P1114" s="2013"/>
      <c r="Q1114" s="1893"/>
      <c r="R1114" s="2634">
        <f>R1033+R936</f>
        <v>6233.9000000000005</v>
      </c>
      <c r="S1114" s="2634">
        <f>S1033+S936</f>
        <v>6233.9000000000005</v>
      </c>
      <c r="T1114" s="2634">
        <f>T1033+T936</f>
        <v>6233.9000000000005</v>
      </c>
      <c r="U1114" s="2634">
        <f>U1033+U936</f>
        <v>6233.9000000000005</v>
      </c>
      <c r="V1114" s="2634">
        <f t="shared" ref="V1114:AC1114" si="1029">V1033+V936</f>
        <v>2077.9666666666667</v>
      </c>
      <c r="W1114" s="2634">
        <f t="shared" si="1029"/>
        <v>1990.35239</v>
      </c>
      <c r="X1114" s="2635">
        <f t="shared" si="1029"/>
        <v>0</v>
      </c>
      <c r="Y1114" s="2634">
        <f t="shared" si="1029"/>
        <v>0</v>
      </c>
      <c r="Z1114" s="2634">
        <f t="shared" si="1029"/>
        <v>-87.61427666666691</v>
      </c>
      <c r="AA1114" s="2634">
        <f t="shared" si="1029"/>
        <v>0</v>
      </c>
      <c r="AB1114" s="2634">
        <f t="shared" si="1029"/>
        <v>-16.36055</v>
      </c>
      <c r="AC1114" s="2634">
        <f t="shared" si="1029"/>
        <v>1973.9918399999999</v>
      </c>
      <c r="AD1114" s="920"/>
      <c r="AE1114" s="921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  <c r="IU1114" s="217"/>
    </row>
    <row r="1115" spans="1:255" ht="30" x14ac:dyDescent="0.25">
      <c r="B1115" s="217">
        <v>1</v>
      </c>
      <c r="C1115" s="595" t="s">
        <v>297</v>
      </c>
      <c r="D1115" s="176"/>
      <c r="E1115" s="2202"/>
      <c r="F1115" s="1891">
        <f t="shared" ref="F1115:H1116" si="1030">F937</f>
        <v>1200</v>
      </c>
      <c r="G1115" s="1891">
        <f t="shared" si="1030"/>
        <v>400</v>
      </c>
      <c r="H1115" s="1891">
        <f t="shared" si="1030"/>
        <v>290</v>
      </c>
      <c r="I1115" s="2013">
        <f>I1029</f>
        <v>220.00000000000003</v>
      </c>
      <c r="J1115" s="2633"/>
      <c r="K1115" s="2633"/>
      <c r="L1115" s="2013"/>
      <c r="M1115" s="2013"/>
      <c r="N1115" s="2013"/>
      <c r="O1115" s="2013"/>
      <c r="P1115" s="2013"/>
      <c r="Q1115" s="1893"/>
      <c r="R1115" s="2634"/>
      <c r="S1115" s="2634"/>
      <c r="T1115" s="2634"/>
      <c r="U1115" s="2634"/>
      <c r="V1115" s="2634"/>
      <c r="W1115" s="2634"/>
      <c r="X1115" s="2635"/>
      <c r="Y1115" s="2634"/>
      <c r="Z1115" s="2634"/>
      <c r="AA1115" s="2634"/>
      <c r="AB1115" s="2634"/>
      <c r="AC1115" s="2634"/>
      <c r="AD1115" s="920"/>
      <c r="AE1115" s="921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  <c r="IU1115" s="217"/>
    </row>
    <row r="1116" spans="1:255" ht="29.25" x14ac:dyDescent="0.25">
      <c r="B1116" s="217">
        <v>1</v>
      </c>
      <c r="C1116" s="590" t="s">
        <v>189</v>
      </c>
      <c r="D1116" s="176"/>
      <c r="E1116" s="2202"/>
      <c r="F1116" s="1891">
        <f t="shared" si="1030"/>
        <v>1200</v>
      </c>
      <c r="G1116" s="1891">
        <f t="shared" si="1030"/>
        <v>400</v>
      </c>
      <c r="H1116" s="1891">
        <f t="shared" si="1030"/>
        <v>290</v>
      </c>
      <c r="I1116" s="2013">
        <f>I1030</f>
        <v>0</v>
      </c>
      <c r="J1116" s="2633"/>
      <c r="K1116" s="2633"/>
      <c r="L1116" s="2013"/>
      <c r="M1116" s="2013"/>
      <c r="N1116" s="2013"/>
      <c r="O1116" s="2013"/>
      <c r="P1116" s="2013"/>
      <c r="Q1116" s="1893"/>
      <c r="R1116" s="2634"/>
      <c r="S1116" s="2634"/>
      <c r="T1116" s="2634"/>
      <c r="U1116" s="2634"/>
      <c r="V1116" s="2634"/>
      <c r="W1116" s="2634"/>
      <c r="X1116" s="2635"/>
      <c r="Y1116" s="2634"/>
      <c r="Z1116" s="2634"/>
      <c r="AA1116" s="2634"/>
      <c r="AB1116" s="2634"/>
      <c r="AC1116" s="2634"/>
      <c r="AD1116" s="920"/>
      <c r="AE1116" s="921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  <c r="IU1116" s="217"/>
    </row>
    <row r="1117" spans="1:255" ht="72" x14ac:dyDescent="0.25">
      <c r="A1117" s="217">
        <v>1</v>
      </c>
      <c r="B1117" s="217">
        <v>1</v>
      </c>
      <c r="C1117" s="590" t="s">
        <v>305</v>
      </c>
      <c r="D1117" s="176"/>
      <c r="E1117" s="2202"/>
      <c r="F1117" s="1891">
        <f t="shared" ref="F1117:H1118" si="1031">F1034+F939</f>
        <v>1100</v>
      </c>
      <c r="G1117" s="1891">
        <f t="shared" si="1031"/>
        <v>366.66666666666669</v>
      </c>
      <c r="H1117" s="1891">
        <f t="shared" si="1031"/>
        <v>371</v>
      </c>
      <c r="I1117" s="2013">
        <f t="shared" ref="I1117:I1132" si="1032">H1117/G1117*100</f>
        <v>101.18181818181817</v>
      </c>
      <c r="J1117" s="2633"/>
      <c r="K1117" s="2633"/>
      <c r="L1117" s="2013"/>
      <c r="M1117" s="2013"/>
      <c r="N1117" s="2013"/>
      <c r="O1117" s="2013"/>
      <c r="P1117" s="2013"/>
      <c r="Q1117" s="1893"/>
      <c r="R1117" s="2634"/>
      <c r="S1117" s="2634"/>
      <c r="T1117" s="2634"/>
      <c r="U1117" s="2634"/>
      <c r="V1117" s="2634"/>
      <c r="W1117" s="2634"/>
      <c r="X1117" s="2635"/>
      <c r="Y1117" s="2634"/>
      <c r="Z1117" s="2634"/>
      <c r="AA1117" s="2634"/>
      <c r="AB1117" s="2634"/>
      <c r="AC1117" s="2634"/>
      <c r="AD1117" s="920"/>
      <c r="AE1117" s="921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  <c r="IU1117" s="217"/>
    </row>
    <row r="1118" spans="1:255" x14ac:dyDescent="0.25">
      <c r="A1118" s="217">
        <v>1</v>
      </c>
      <c r="B1118" s="217">
        <v>1</v>
      </c>
      <c r="C1118" s="590" t="s">
        <v>214</v>
      </c>
      <c r="D1118" s="176"/>
      <c r="E1118" s="2202"/>
      <c r="F1118" s="1891">
        <f t="shared" si="1031"/>
        <v>6004</v>
      </c>
      <c r="G1118" s="2013">
        <f t="shared" si="1031"/>
        <v>2001.3333333333333</v>
      </c>
      <c r="H1118" s="2013">
        <f t="shared" si="1031"/>
        <v>2143</v>
      </c>
      <c r="I1118" s="2013">
        <f t="shared" si="1032"/>
        <v>107.0786142571619</v>
      </c>
      <c r="J1118" s="2633"/>
      <c r="K1118" s="2633"/>
      <c r="L1118" s="2013"/>
      <c r="M1118" s="2013"/>
      <c r="N1118" s="2013"/>
      <c r="O1118" s="2013"/>
      <c r="P1118" s="2013"/>
      <c r="Q1118" s="1893"/>
      <c r="R1118" s="2634">
        <f t="shared" ref="R1118:AC1118" si="1033">R1035+R940</f>
        <v>16198.408402123472</v>
      </c>
      <c r="S1118" s="2634">
        <f t="shared" ref="S1118:T1118" si="1034">S1035+S940</f>
        <v>16198.408402123472</v>
      </c>
      <c r="T1118" s="2634">
        <f t="shared" si="1034"/>
        <v>16198.408402123472</v>
      </c>
      <c r="U1118" s="2634">
        <f t="shared" ref="U1118" si="1035">U1035+U940</f>
        <v>16198.408402123472</v>
      </c>
      <c r="V1118" s="2634">
        <f t="shared" si="1033"/>
        <v>5399.4694673744907</v>
      </c>
      <c r="W1118" s="2634">
        <f t="shared" si="1033"/>
        <v>4283.3235100000002</v>
      </c>
      <c r="X1118" s="2635">
        <f t="shared" si="1033"/>
        <v>0</v>
      </c>
      <c r="Y1118" s="2634">
        <f t="shared" si="1033"/>
        <v>706.58650999999998</v>
      </c>
      <c r="Z1118" s="2634">
        <f t="shared" si="1033"/>
        <v>-1116.1459573744901</v>
      </c>
      <c r="AA1118" s="2634">
        <f t="shared" si="1033"/>
        <v>0</v>
      </c>
      <c r="AB1118" s="2634">
        <f t="shared" si="1033"/>
        <v>0</v>
      </c>
      <c r="AC1118" s="2634">
        <f t="shared" si="1033"/>
        <v>4989.9100200000003</v>
      </c>
      <c r="AD1118" s="920"/>
      <c r="AE1118" s="921">
        <f>AE1035+AE940</f>
        <v>0</v>
      </c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  <c r="IU1118" s="217"/>
    </row>
    <row r="1119" spans="1:255" ht="86.25" x14ac:dyDescent="0.25">
      <c r="B1119" s="217">
        <v>1</v>
      </c>
      <c r="C1119" s="590" t="s">
        <v>464</v>
      </c>
      <c r="D1119" s="176"/>
      <c r="E1119" s="2202"/>
      <c r="F1119" s="1891">
        <f t="shared" ref="F1119:H1124" si="1036">F1041+F953</f>
        <v>7147</v>
      </c>
      <c r="G1119" s="2013">
        <f t="shared" si="1036"/>
        <v>2382.333333333333</v>
      </c>
      <c r="H1119" s="2013">
        <f t="shared" si="1036"/>
        <v>2706</v>
      </c>
      <c r="I1119" s="2013">
        <f t="shared" si="1032"/>
        <v>113.58612005037081</v>
      </c>
      <c r="J1119" s="2633"/>
      <c r="K1119" s="2633"/>
      <c r="L1119" s="2013"/>
      <c r="M1119" s="2013"/>
      <c r="N1119" s="2013"/>
      <c r="O1119" s="2013"/>
      <c r="P1119" s="2013"/>
      <c r="Q1119" s="1893"/>
      <c r="R1119" s="2634">
        <f t="shared" ref="R1119:AC1119" si="1037">R1041+R953</f>
        <v>31928.535599999999</v>
      </c>
      <c r="S1119" s="2634">
        <f t="shared" ref="S1119:T1119" si="1038">S1041+S953</f>
        <v>31928.535599999999</v>
      </c>
      <c r="T1119" s="2634">
        <f t="shared" si="1038"/>
        <v>31928.535599999999</v>
      </c>
      <c r="U1119" s="2634">
        <f t="shared" ref="U1119" si="1039">U1041+U953</f>
        <v>31928.535599999999</v>
      </c>
      <c r="V1119" s="2634">
        <f t="shared" si="1037"/>
        <v>10642.8452</v>
      </c>
      <c r="W1119" s="2634">
        <f t="shared" si="1037"/>
        <v>11773.979060000001</v>
      </c>
      <c r="X1119" s="2635">
        <f t="shared" si="1037"/>
        <v>0</v>
      </c>
      <c r="Y1119" s="2634">
        <f t="shared" si="1037"/>
        <v>0</v>
      </c>
      <c r="Z1119" s="2634">
        <f t="shared" si="1037"/>
        <v>1131.1338600000031</v>
      </c>
      <c r="AA1119" s="2634">
        <f t="shared" si="1037"/>
        <v>0</v>
      </c>
      <c r="AB1119" s="2634">
        <f t="shared" si="1037"/>
        <v>-163.98735000000002</v>
      </c>
      <c r="AC1119" s="2634">
        <f t="shared" si="1037"/>
        <v>11609.991710000002</v>
      </c>
      <c r="AD1119" s="920"/>
      <c r="AE1119" s="921">
        <f t="shared" ref="AE1119:AE1124" si="1040">AE1041+AE953</f>
        <v>0</v>
      </c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  <c r="IU1119" s="217"/>
    </row>
    <row r="1120" spans="1:255" ht="29.25" x14ac:dyDescent="0.25">
      <c r="A1120" s="217">
        <v>1</v>
      </c>
      <c r="B1120" s="217">
        <v>1</v>
      </c>
      <c r="C1120" s="597" t="s">
        <v>256</v>
      </c>
      <c r="D1120" s="176"/>
      <c r="E1120" s="2202"/>
      <c r="F1120" s="1891">
        <f t="shared" si="1036"/>
        <v>61080</v>
      </c>
      <c r="G1120" s="2013">
        <f t="shared" si="1036"/>
        <v>20360</v>
      </c>
      <c r="H1120" s="2013">
        <f t="shared" si="1036"/>
        <v>15403.665000000001</v>
      </c>
      <c r="I1120" s="2013">
        <f t="shared" si="1032"/>
        <v>75.656507858546178</v>
      </c>
      <c r="J1120" s="2633"/>
      <c r="K1120" s="2633"/>
      <c r="L1120" s="2013"/>
      <c r="M1120" s="2013"/>
      <c r="N1120" s="2013"/>
      <c r="O1120" s="2013"/>
      <c r="P1120" s="2013"/>
      <c r="Q1120" s="1893"/>
      <c r="R1120" s="2634">
        <f t="shared" ref="R1120:AC1120" si="1041">R1042+R954</f>
        <v>0</v>
      </c>
      <c r="S1120" s="2634">
        <f t="shared" ref="S1120:T1120" si="1042">S1042+S954</f>
        <v>0</v>
      </c>
      <c r="T1120" s="2634">
        <f t="shared" si="1042"/>
        <v>0</v>
      </c>
      <c r="U1120" s="2634">
        <f t="shared" ref="U1120" si="1043">U1042+U954</f>
        <v>0</v>
      </c>
      <c r="V1120" s="2634">
        <f t="shared" si="1041"/>
        <v>0</v>
      </c>
      <c r="W1120" s="2634">
        <f t="shared" si="1041"/>
        <v>0</v>
      </c>
      <c r="X1120" s="2635">
        <f t="shared" si="1041"/>
        <v>0</v>
      </c>
      <c r="Y1120" s="2634">
        <f t="shared" si="1041"/>
        <v>0</v>
      </c>
      <c r="Z1120" s="2634">
        <f t="shared" si="1041"/>
        <v>0</v>
      </c>
      <c r="AA1120" s="2634">
        <f t="shared" si="1041"/>
        <v>0</v>
      </c>
      <c r="AB1120" s="2634">
        <f t="shared" si="1041"/>
        <v>0</v>
      </c>
      <c r="AC1120" s="2634">
        <f t="shared" si="1041"/>
        <v>0</v>
      </c>
      <c r="AD1120" s="920"/>
      <c r="AE1120" s="921">
        <f t="shared" si="1040"/>
        <v>0</v>
      </c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  <c r="IU1120" s="217"/>
    </row>
    <row r="1121" spans="1:255" ht="43.5" x14ac:dyDescent="0.25">
      <c r="A1121" s="217">
        <v>1</v>
      </c>
      <c r="B1121" s="217">
        <v>1</v>
      </c>
      <c r="C1121" s="597" t="s">
        <v>269</v>
      </c>
      <c r="D1121" s="176"/>
      <c r="E1121" s="2202"/>
      <c r="F1121" s="1891">
        <f t="shared" si="1036"/>
        <v>24955</v>
      </c>
      <c r="G1121" s="2013">
        <f t="shared" si="1036"/>
        <v>8318.3333333333321</v>
      </c>
      <c r="H1121" s="2013">
        <f t="shared" si="1036"/>
        <v>9196</v>
      </c>
      <c r="I1121" s="2013">
        <f t="shared" si="1032"/>
        <v>110.5509917852134</v>
      </c>
      <c r="J1121" s="2633"/>
      <c r="K1121" s="2633"/>
      <c r="L1121" s="2013"/>
      <c r="M1121" s="2013"/>
      <c r="N1121" s="2013"/>
      <c r="O1121" s="2013"/>
      <c r="P1121" s="2013"/>
      <c r="Q1121" s="1893"/>
      <c r="R1121" s="2634">
        <f t="shared" ref="R1121:AC1121" si="1044">R1043+R955</f>
        <v>0</v>
      </c>
      <c r="S1121" s="2634">
        <f t="shared" ref="S1121:T1121" si="1045">S1043+S955</f>
        <v>0</v>
      </c>
      <c r="T1121" s="2634">
        <f t="shared" si="1045"/>
        <v>0</v>
      </c>
      <c r="U1121" s="2634">
        <f t="shared" ref="U1121" si="1046">U1043+U955</f>
        <v>0</v>
      </c>
      <c r="V1121" s="2634">
        <f t="shared" si="1044"/>
        <v>0</v>
      </c>
      <c r="W1121" s="2634">
        <f t="shared" si="1044"/>
        <v>0</v>
      </c>
      <c r="X1121" s="2635">
        <f t="shared" si="1044"/>
        <v>0</v>
      </c>
      <c r="Y1121" s="2634">
        <f t="shared" si="1044"/>
        <v>0</v>
      </c>
      <c r="Z1121" s="2634">
        <f t="shared" si="1044"/>
        <v>0</v>
      </c>
      <c r="AA1121" s="2634">
        <f t="shared" si="1044"/>
        <v>0</v>
      </c>
      <c r="AB1121" s="2634">
        <f t="shared" si="1044"/>
        <v>0</v>
      </c>
      <c r="AC1121" s="2634">
        <f t="shared" si="1044"/>
        <v>0</v>
      </c>
      <c r="AD1121" s="920"/>
      <c r="AE1121" s="921">
        <f t="shared" si="1040"/>
        <v>0</v>
      </c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  <c r="IU1121" s="217"/>
    </row>
    <row r="1122" spans="1:255" ht="29.25" x14ac:dyDescent="0.25">
      <c r="A1122" s="217">
        <v>1</v>
      </c>
      <c r="B1122" s="217">
        <v>1</v>
      </c>
      <c r="C1122" s="597" t="s">
        <v>257</v>
      </c>
      <c r="D1122" s="176"/>
      <c r="E1122" s="2202"/>
      <c r="F1122" s="1891">
        <f t="shared" si="1036"/>
        <v>48051.276595744683</v>
      </c>
      <c r="G1122" s="2013">
        <f t="shared" si="1036"/>
        <v>16017.092198581558</v>
      </c>
      <c r="H1122" s="2013">
        <f t="shared" si="1036"/>
        <v>14576.693617021276</v>
      </c>
      <c r="I1122" s="2013">
        <f t="shared" si="1032"/>
        <v>91.007115625595006</v>
      </c>
      <c r="J1122" s="2633"/>
      <c r="K1122" s="2633"/>
      <c r="L1122" s="2013"/>
      <c r="M1122" s="2013"/>
      <c r="N1122" s="2013"/>
      <c r="O1122" s="2013"/>
      <c r="P1122" s="2013"/>
      <c r="Q1122" s="1893"/>
      <c r="R1122" s="2634">
        <f t="shared" ref="R1122:AC1122" si="1047">R1044+R956</f>
        <v>0</v>
      </c>
      <c r="S1122" s="2634">
        <f t="shared" ref="S1122:T1122" si="1048">S1044+S956</f>
        <v>0</v>
      </c>
      <c r="T1122" s="2634">
        <f t="shared" si="1048"/>
        <v>0</v>
      </c>
      <c r="U1122" s="2634">
        <f t="shared" ref="U1122" si="1049">U1044+U956</f>
        <v>0</v>
      </c>
      <c r="V1122" s="2634">
        <f t="shared" si="1047"/>
        <v>0</v>
      </c>
      <c r="W1122" s="2634">
        <f t="shared" si="1047"/>
        <v>0</v>
      </c>
      <c r="X1122" s="2635">
        <f t="shared" si="1047"/>
        <v>0</v>
      </c>
      <c r="Y1122" s="2634">
        <f t="shared" si="1047"/>
        <v>0</v>
      </c>
      <c r="Z1122" s="2634">
        <f t="shared" si="1047"/>
        <v>0</v>
      </c>
      <c r="AA1122" s="2634">
        <f t="shared" si="1047"/>
        <v>0</v>
      </c>
      <c r="AB1122" s="2634">
        <f t="shared" si="1047"/>
        <v>0</v>
      </c>
      <c r="AC1122" s="2634">
        <f t="shared" si="1047"/>
        <v>0</v>
      </c>
      <c r="AD1122" s="920"/>
      <c r="AE1122" s="921">
        <f t="shared" si="1040"/>
        <v>0</v>
      </c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  <c r="IU1122" s="217"/>
    </row>
    <row r="1123" spans="1:255" ht="29.25" x14ac:dyDescent="0.25">
      <c r="A1123" s="217">
        <v>1</v>
      </c>
      <c r="B1123" s="217">
        <v>1</v>
      </c>
      <c r="C1123" s="597" t="s">
        <v>258</v>
      </c>
      <c r="D1123" s="176"/>
      <c r="E1123" s="2202"/>
      <c r="F1123" s="1891">
        <f t="shared" si="1036"/>
        <v>7400</v>
      </c>
      <c r="G1123" s="2013">
        <f t="shared" si="1036"/>
        <v>2466.666666666667</v>
      </c>
      <c r="H1123" s="2013">
        <f t="shared" si="1036"/>
        <v>4141</v>
      </c>
      <c r="I1123" s="2013">
        <f t="shared" si="1032"/>
        <v>167.87837837837836</v>
      </c>
      <c r="J1123" s="2633"/>
      <c r="K1123" s="2633"/>
      <c r="L1123" s="2013"/>
      <c r="M1123" s="2013"/>
      <c r="N1123" s="2013"/>
      <c r="O1123" s="2013"/>
      <c r="P1123" s="2013"/>
      <c r="Q1123" s="1893"/>
      <c r="R1123" s="2634">
        <f t="shared" ref="R1123:AC1123" si="1050">R1045+R957</f>
        <v>0</v>
      </c>
      <c r="S1123" s="2634">
        <f t="shared" ref="S1123:T1123" si="1051">S1045+S957</f>
        <v>0</v>
      </c>
      <c r="T1123" s="2634">
        <f t="shared" si="1051"/>
        <v>0</v>
      </c>
      <c r="U1123" s="2634">
        <f t="shared" ref="U1123" si="1052">U1045+U957</f>
        <v>0</v>
      </c>
      <c r="V1123" s="2634">
        <f t="shared" si="1050"/>
        <v>0</v>
      </c>
      <c r="W1123" s="2634">
        <f t="shared" si="1050"/>
        <v>0</v>
      </c>
      <c r="X1123" s="2635">
        <f t="shared" si="1050"/>
        <v>0</v>
      </c>
      <c r="Y1123" s="2634">
        <f t="shared" si="1050"/>
        <v>0</v>
      </c>
      <c r="Z1123" s="2634">
        <f t="shared" si="1050"/>
        <v>0</v>
      </c>
      <c r="AA1123" s="2634">
        <f t="shared" si="1050"/>
        <v>0</v>
      </c>
      <c r="AB1123" s="2634">
        <f t="shared" si="1050"/>
        <v>0</v>
      </c>
      <c r="AC1123" s="2634">
        <f t="shared" si="1050"/>
        <v>0</v>
      </c>
      <c r="AD1123" s="920"/>
      <c r="AE1123" s="921">
        <f t="shared" si="1040"/>
        <v>0</v>
      </c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  <c r="IU1123" s="217"/>
    </row>
    <row r="1124" spans="1:255" x14ac:dyDescent="0.25">
      <c r="A1124" s="217">
        <v>1</v>
      </c>
      <c r="B1124" s="217">
        <v>1</v>
      </c>
      <c r="C1124" s="598" t="s">
        <v>133</v>
      </c>
      <c r="D1124" s="176"/>
      <c r="E1124" s="2202"/>
      <c r="F1124" s="1891">
        <f t="shared" si="1036"/>
        <v>235322.34285714288</v>
      </c>
      <c r="G1124" s="2013">
        <f t="shared" si="1036"/>
        <v>78440.780952380956</v>
      </c>
      <c r="H1124" s="2013">
        <f t="shared" si="1036"/>
        <v>73167.08404761905</v>
      </c>
      <c r="I1124" s="2013">
        <f t="shared" si="1032"/>
        <v>93.276842937140813</v>
      </c>
      <c r="J1124" s="2633"/>
      <c r="K1124" s="2633"/>
      <c r="L1124" s="2013"/>
      <c r="M1124" s="2013"/>
      <c r="N1124" s="2013"/>
      <c r="O1124" s="2013"/>
      <c r="P1124" s="2013"/>
      <c r="Q1124" s="1893"/>
      <c r="R1124" s="2634">
        <f t="shared" ref="R1124:AC1124" si="1053">R1046+R958</f>
        <v>329826.02508212341</v>
      </c>
      <c r="S1124" s="2634">
        <f t="shared" ref="S1124:T1124" si="1054">S1046+S958</f>
        <v>333079.82248212345</v>
      </c>
      <c r="T1124" s="2634">
        <f t="shared" si="1054"/>
        <v>333079.82248212345</v>
      </c>
      <c r="U1124" s="2634">
        <f t="shared" ref="U1124" si="1055">U1046+U958</f>
        <v>333079.82248212345</v>
      </c>
      <c r="V1124" s="2634">
        <f t="shared" si="1053"/>
        <v>110829.4076516169</v>
      </c>
      <c r="W1124" s="2634">
        <f t="shared" si="1053"/>
        <v>109534.30356</v>
      </c>
      <c r="X1124" s="2635">
        <f t="shared" si="1053"/>
        <v>0</v>
      </c>
      <c r="Y1124" s="2634">
        <f t="shared" si="1053"/>
        <v>543.41890000000001</v>
      </c>
      <c r="Z1124" s="2634">
        <f t="shared" si="1053"/>
        <v>-1297.6696216169016</v>
      </c>
      <c r="AA1124" s="2634">
        <f t="shared" si="1053"/>
        <v>-428.90602999999999</v>
      </c>
      <c r="AB1124" s="2634">
        <f t="shared" si="1053"/>
        <v>-297.67496999999997</v>
      </c>
      <c r="AC1124" s="2634">
        <f t="shared" si="1053"/>
        <v>109780.04749</v>
      </c>
      <c r="AD1124" s="920"/>
      <c r="AE1124" s="921">
        <f t="shared" si="1040"/>
        <v>0</v>
      </c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  <c r="IT1124" s="217"/>
      <c r="IU1124" s="217"/>
    </row>
    <row r="1125" spans="1:255" x14ac:dyDescent="0.25">
      <c r="A1125" s="217">
        <v>1</v>
      </c>
      <c r="B1125" s="217">
        <v>1</v>
      </c>
      <c r="C1125" s="289" t="s">
        <v>75</v>
      </c>
      <c r="D1125" s="289"/>
      <c r="E1125" s="289"/>
      <c r="F1125" s="1891">
        <f>SUM(F963)</f>
        <v>600</v>
      </c>
      <c r="G1125" s="2013">
        <f>SUM(G963)</f>
        <v>200</v>
      </c>
      <c r="H1125" s="2013">
        <f>SUM(H963)</f>
        <v>217</v>
      </c>
      <c r="I1125" s="2013">
        <f t="shared" si="1032"/>
        <v>108.5</v>
      </c>
      <c r="J1125" s="2633">
        <f>L1125/F1125</f>
        <v>7.2166666666666668</v>
      </c>
      <c r="K1125" s="2633">
        <f>N1125/H1125</f>
        <v>8.0921658986175107</v>
      </c>
      <c r="L1125" s="2013">
        <f>SUM(L963)</f>
        <v>4330</v>
      </c>
      <c r="M1125" s="2013">
        <f>SUM(M963)</f>
        <v>1443</v>
      </c>
      <c r="N1125" s="2013">
        <f>SUM(N963)</f>
        <v>1756</v>
      </c>
      <c r="O1125" s="2013">
        <f>N1125/M1125*100</f>
        <v>121.69092169092168</v>
      </c>
      <c r="P1125" s="2013">
        <f>SUM(P963)</f>
        <v>14</v>
      </c>
      <c r="Q1125" s="1893">
        <f>N1125/$C$3*12/P1125</f>
        <v>376.28571428571428</v>
      </c>
      <c r="R1125" s="3510">
        <f>R1124-R1118-R1114-R1113-R1097-R1080-R1075-R1063-R1062-R1104</f>
        <v>-2.4442670110147446E-11</v>
      </c>
      <c r="S1125" s="3510">
        <f t="shared" ref="S1125:AC1125" si="1056">S1124-S1118-S1114-S1113-S1097-S1080-S1075-S1063-S1062-S1104</f>
        <v>1.5006662579253316E-11</v>
      </c>
      <c r="T1125" s="3510">
        <f t="shared" si="1056"/>
        <v>1.5006662579253316E-11</v>
      </c>
      <c r="U1125" s="3510">
        <f t="shared" si="1056"/>
        <v>1.5006662579253316E-11</v>
      </c>
      <c r="V1125" s="3510">
        <f t="shared" si="1056"/>
        <v>-5.6843418860808015E-12</v>
      </c>
      <c r="W1125" s="3510">
        <f t="shared" si="1056"/>
        <v>2.4229507289419416E-12</v>
      </c>
      <c r="X1125" s="3511">
        <f t="shared" si="1056"/>
        <v>0</v>
      </c>
      <c r="Y1125" s="3510">
        <f t="shared" si="1056"/>
        <v>2.8421709430404007E-14</v>
      </c>
      <c r="Z1125" s="3510">
        <f t="shared" si="1056"/>
        <v>0</v>
      </c>
      <c r="AA1125" s="3510">
        <f t="shared" si="1056"/>
        <v>0</v>
      </c>
      <c r="AB1125" s="3510">
        <f t="shared" si="1056"/>
        <v>2.8421709430404007E-14</v>
      </c>
      <c r="AC1125" s="3510">
        <f t="shared" si="1056"/>
        <v>-4.8530068852414843E-12</v>
      </c>
      <c r="AD1125" s="920"/>
      <c r="AE1125" s="921">
        <f>SUM(AE963)</f>
        <v>0</v>
      </c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  <c r="IT1125" s="217"/>
      <c r="IU1125" s="217"/>
    </row>
    <row r="1126" spans="1:255" x14ac:dyDescent="0.25">
      <c r="A1126" s="217">
        <v>1</v>
      </c>
      <c r="B1126" s="217">
        <v>1</v>
      </c>
      <c r="C1126" s="2640" t="s">
        <v>16</v>
      </c>
      <c r="D1126" s="2640"/>
      <c r="E1126" s="2640"/>
      <c r="F1126" s="1898">
        <f>SUM(F1052,F966)</f>
        <v>1271</v>
      </c>
      <c r="G1126" s="2637">
        <f>SUM(G1052,G966)</f>
        <v>423</v>
      </c>
      <c r="H1126" s="2637">
        <f>SUM(H1052,H966)</f>
        <v>438</v>
      </c>
      <c r="I1126" s="2013">
        <f t="shared" si="1032"/>
        <v>103.54609929078013</v>
      </c>
      <c r="J1126" s="2633">
        <f>L1126/F1126</f>
        <v>8</v>
      </c>
      <c r="K1126" s="2633">
        <f>N1126/H1126</f>
        <v>8.1484018264840188</v>
      </c>
      <c r="L1126" s="2637">
        <f>SUM(L1052,L966)</f>
        <v>10168</v>
      </c>
      <c r="M1126" s="2637">
        <f>SUM(M1052,M966)</f>
        <v>3390</v>
      </c>
      <c r="N1126" s="2637">
        <f>SUM(N1052,N966)</f>
        <v>3569</v>
      </c>
      <c r="O1126" s="2637">
        <f>N1126/M1126*100</f>
        <v>105.2802359882006</v>
      </c>
      <c r="P1126" s="2637">
        <f>SUM(P1052,P966)</f>
        <v>42.033333333333331</v>
      </c>
      <c r="Q1126" s="1893">
        <f>N1126/$C$3*12/P1126</f>
        <v>254.72640761300556</v>
      </c>
      <c r="R1126" s="2641">
        <f t="shared" ref="R1126:AC1126" si="1057">SUM(R1052,R966)</f>
        <v>0</v>
      </c>
      <c r="S1126" s="2641">
        <f t="shared" ref="S1126:T1126" si="1058">SUM(S1052,S966)</f>
        <v>0</v>
      </c>
      <c r="T1126" s="2641">
        <f t="shared" si="1058"/>
        <v>0</v>
      </c>
      <c r="U1126" s="2641">
        <f t="shared" ref="U1126" si="1059">SUM(U1052,U966)</f>
        <v>0</v>
      </c>
      <c r="V1126" s="2634">
        <f t="shared" si="1057"/>
        <v>0</v>
      </c>
      <c r="W1126" s="2641">
        <f t="shared" si="1057"/>
        <v>0</v>
      </c>
      <c r="X1126" s="2642">
        <f t="shared" si="1057"/>
        <v>0</v>
      </c>
      <c r="Y1126" s="2641">
        <f t="shared" si="1057"/>
        <v>0</v>
      </c>
      <c r="Z1126" s="2641">
        <f t="shared" si="1057"/>
        <v>0</v>
      </c>
      <c r="AA1126" s="2641">
        <f t="shared" si="1057"/>
        <v>0</v>
      </c>
      <c r="AB1126" s="2641">
        <f t="shared" si="1057"/>
        <v>0</v>
      </c>
      <c r="AC1126" s="2641">
        <f t="shared" si="1057"/>
        <v>0</v>
      </c>
      <c r="AD1126" s="922"/>
      <c r="AE1126" s="2643">
        <f>SUM(AE1052,AE966)</f>
        <v>0</v>
      </c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  <c r="IT1126" s="217"/>
      <c r="IU1126" s="217"/>
    </row>
    <row r="1127" spans="1:255" ht="29.25" x14ac:dyDescent="0.25">
      <c r="A1127" s="217">
        <v>1</v>
      </c>
      <c r="B1127" s="217">
        <v>1</v>
      </c>
      <c r="C1127" s="718" t="s">
        <v>135</v>
      </c>
      <c r="D1127" s="718"/>
      <c r="E1127" s="718"/>
      <c r="F1127" s="1891">
        <f>F1053+F967</f>
        <v>1871</v>
      </c>
      <c r="G1127" s="2013">
        <f>G1053+G967</f>
        <v>623</v>
      </c>
      <c r="H1127" s="2013">
        <f>H1053+H967</f>
        <v>655</v>
      </c>
      <c r="I1127" s="2013">
        <f t="shared" si="1032"/>
        <v>105.13643659711076</v>
      </c>
      <c r="J1127" s="2633">
        <f>L1127/F1127</f>
        <v>7.748797434526991</v>
      </c>
      <c r="K1127" s="2633">
        <f>N1127/H1127</f>
        <v>8.1297709923664119</v>
      </c>
      <c r="L1127" s="2013">
        <f>L1053+L967</f>
        <v>14498</v>
      </c>
      <c r="M1127" s="2013">
        <f>M1053+M967</f>
        <v>4833</v>
      </c>
      <c r="N1127" s="2013">
        <f>N1053+N967</f>
        <v>5325</v>
      </c>
      <c r="O1127" s="2013">
        <f>N1127/M1127*100</f>
        <v>110.18001241464927</v>
      </c>
      <c r="P1127" s="2013">
        <f>SUM(P1053,P967)</f>
        <v>56.033333333333331</v>
      </c>
      <c r="Q1127" s="1893">
        <f>N1127/$C$3*12/P1127</f>
        <v>285.0981558596074</v>
      </c>
      <c r="R1127" s="2634">
        <f t="shared" ref="R1127:AC1127" si="1060">R1053+R967</f>
        <v>46952.354919127683</v>
      </c>
      <c r="S1127" s="2634">
        <f t="shared" ref="S1127:T1127" si="1061">S1053+S967</f>
        <v>46952.354919127683</v>
      </c>
      <c r="T1127" s="2634">
        <f t="shared" si="1061"/>
        <v>46952.354919127683</v>
      </c>
      <c r="U1127" s="2634">
        <f t="shared" ref="U1127" si="1062">U1053+U967</f>
        <v>46952.354919127683</v>
      </c>
      <c r="V1127" s="2634">
        <f t="shared" si="1060"/>
        <v>15650.784973042561</v>
      </c>
      <c r="W1127" s="2634">
        <f t="shared" si="1060"/>
        <v>16050.677610000002</v>
      </c>
      <c r="X1127" s="2635">
        <f t="shared" si="1060"/>
        <v>0</v>
      </c>
      <c r="Y1127" s="2634">
        <f t="shared" si="1060"/>
        <v>0</v>
      </c>
      <c r="Z1127" s="2634">
        <f t="shared" si="1060"/>
        <v>399.89263695744148</v>
      </c>
      <c r="AA1127" s="2634">
        <f t="shared" si="1060"/>
        <v>0</v>
      </c>
      <c r="AB1127" s="2634">
        <f t="shared" si="1060"/>
        <v>-113.50541000000001</v>
      </c>
      <c r="AC1127" s="2634">
        <f t="shared" si="1060"/>
        <v>15937.172200000001</v>
      </c>
      <c r="AD1127" s="920"/>
      <c r="AE1127" s="921">
        <f>AE1053+AE967</f>
        <v>0</v>
      </c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  <c r="IT1127" s="217"/>
      <c r="IU1127" s="217"/>
    </row>
    <row r="1128" spans="1:255" ht="29.25" x14ac:dyDescent="0.25">
      <c r="B1128" s="217">
        <v>1</v>
      </c>
      <c r="C1128" s="2644" t="s">
        <v>234</v>
      </c>
      <c r="D1128" s="2645"/>
      <c r="E1128" s="723"/>
      <c r="F1128" s="1891">
        <f>F1049</f>
        <v>40</v>
      </c>
      <c r="G1128" s="2013">
        <f>G1049</f>
        <v>13</v>
      </c>
      <c r="H1128" s="2013">
        <f>H1049</f>
        <v>15</v>
      </c>
      <c r="I1128" s="2010">
        <f t="shared" si="1032"/>
        <v>115.38461538461537</v>
      </c>
      <c r="J1128" s="2646">
        <f>L1128/F1128</f>
        <v>8</v>
      </c>
      <c r="K1128" s="2646">
        <f>N1128/H1128</f>
        <v>11.733333333333333</v>
      </c>
      <c r="L1128" s="2647">
        <f>L1049</f>
        <v>320</v>
      </c>
      <c r="M1128" s="2647">
        <f>M1049</f>
        <v>107</v>
      </c>
      <c r="N1128" s="2013">
        <f>N1049</f>
        <v>176</v>
      </c>
      <c r="O1128" s="2013">
        <f>N1128/M1128*100</f>
        <v>164.4859813084112</v>
      </c>
      <c r="P1128" s="2647">
        <f>P1049</f>
        <v>1.3333333333333333</v>
      </c>
      <c r="Q1128" s="1893">
        <f>N1128/$C$3*12/P1128</f>
        <v>396</v>
      </c>
      <c r="R1128" s="2634">
        <f t="shared" ref="R1128:AC1128" si="1063">R1049</f>
        <v>2059.0249699999999</v>
      </c>
      <c r="S1128" s="2634">
        <f t="shared" ref="S1128:T1128" si="1064">S1049</f>
        <v>2059.0249699999999</v>
      </c>
      <c r="T1128" s="2634">
        <f t="shared" si="1064"/>
        <v>2059.0249699999999</v>
      </c>
      <c r="U1128" s="2634">
        <f t="shared" ref="U1128" si="1065">U1049</f>
        <v>2059.0249699999999</v>
      </c>
      <c r="V1128" s="2634">
        <f t="shared" si="1063"/>
        <v>686.34165666666661</v>
      </c>
      <c r="W1128" s="2634">
        <f t="shared" si="1063"/>
        <v>0</v>
      </c>
      <c r="X1128" s="2635">
        <f t="shared" si="1063"/>
        <v>0</v>
      </c>
      <c r="Y1128" s="2634">
        <f t="shared" si="1063"/>
        <v>0</v>
      </c>
      <c r="Z1128" s="2634">
        <f t="shared" si="1063"/>
        <v>-686.34165666666661</v>
      </c>
      <c r="AA1128" s="2634">
        <f t="shared" si="1063"/>
        <v>0</v>
      </c>
      <c r="AB1128" s="2634">
        <f t="shared" si="1063"/>
        <v>0</v>
      </c>
      <c r="AC1128" s="2634">
        <f t="shared" si="1063"/>
        <v>0</v>
      </c>
      <c r="AD1128" s="920"/>
      <c r="AE1128" s="921">
        <f>AE1049</f>
        <v>0</v>
      </c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  <c r="IT1128" s="217"/>
      <c r="IU1128" s="217"/>
    </row>
    <row r="1129" spans="1:255" x14ac:dyDescent="0.25">
      <c r="A1129" s="217">
        <v>1</v>
      </c>
      <c r="B1129" s="217">
        <v>1</v>
      </c>
      <c r="C1129" s="718" t="s">
        <v>194</v>
      </c>
      <c r="D1129" s="723"/>
      <c r="E1129" s="718"/>
      <c r="F1129" s="2098">
        <f t="shared" ref="F1129:H1132" si="1066">F968</f>
        <v>5000</v>
      </c>
      <c r="G1129" s="2647">
        <f t="shared" si="1066"/>
        <v>1667</v>
      </c>
      <c r="H1129" s="2647">
        <f t="shared" si="1066"/>
        <v>1305</v>
      </c>
      <c r="I1129" s="2010">
        <f t="shared" si="1032"/>
        <v>78.284343131373717</v>
      </c>
      <c r="J1129" s="2648"/>
      <c r="K1129" s="2648"/>
      <c r="L1129" s="2013"/>
      <c r="M1129" s="2013"/>
      <c r="N1129" s="2647"/>
      <c r="O1129" s="2647"/>
      <c r="P1129" s="2013"/>
      <c r="Q1129" s="2121"/>
      <c r="R1129" s="2634">
        <f t="shared" ref="R1129:AC1129" si="1067">R968</f>
        <v>0</v>
      </c>
      <c r="S1129" s="2634">
        <f t="shared" ref="S1129:T1129" si="1068">S968</f>
        <v>0</v>
      </c>
      <c r="T1129" s="2634">
        <f t="shared" si="1068"/>
        <v>0</v>
      </c>
      <c r="U1129" s="2634">
        <f t="shared" ref="U1129" si="1069">U968</f>
        <v>0</v>
      </c>
      <c r="V1129" s="2634">
        <f t="shared" si="1067"/>
        <v>0</v>
      </c>
      <c r="W1129" s="2649">
        <f t="shared" si="1067"/>
        <v>0</v>
      </c>
      <c r="X1129" s="2650">
        <f t="shared" si="1067"/>
        <v>0</v>
      </c>
      <c r="Y1129" s="2649">
        <f t="shared" si="1067"/>
        <v>0</v>
      </c>
      <c r="Z1129" s="2634">
        <f t="shared" si="1067"/>
        <v>0</v>
      </c>
      <c r="AA1129" s="2649">
        <f t="shared" si="1067"/>
        <v>0</v>
      </c>
      <c r="AB1129" s="2649">
        <f t="shared" si="1067"/>
        <v>0</v>
      </c>
      <c r="AC1129" s="2649">
        <f t="shared" si="1067"/>
        <v>0</v>
      </c>
      <c r="AD1129" s="1526"/>
      <c r="AE1129" s="2651">
        <f>AE968</f>
        <v>0</v>
      </c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  <c r="IT1129" s="217"/>
      <c r="IU1129" s="217"/>
    </row>
    <row r="1130" spans="1:255" x14ac:dyDescent="0.25">
      <c r="A1130" s="217">
        <v>1</v>
      </c>
      <c r="B1130" s="217">
        <v>1</v>
      </c>
      <c r="C1130" s="720" t="s">
        <v>195</v>
      </c>
      <c r="D1130" s="720"/>
      <c r="E1130" s="720"/>
      <c r="F1130" s="2019">
        <f t="shared" si="1066"/>
        <v>4994</v>
      </c>
      <c r="G1130" s="2652">
        <f t="shared" si="1066"/>
        <v>1665</v>
      </c>
      <c r="H1130" s="2652">
        <f t="shared" si="1066"/>
        <v>1301</v>
      </c>
      <c r="I1130" s="2637">
        <f t="shared" si="1032"/>
        <v>78.138138138138132</v>
      </c>
      <c r="J1130" s="2653"/>
      <c r="K1130" s="2653"/>
      <c r="L1130" s="2652"/>
      <c r="M1130" s="2652"/>
      <c r="N1130" s="2652"/>
      <c r="O1130" s="2652"/>
      <c r="P1130" s="2652"/>
      <c r="Q1130" s="1922"/>
      <c r="R1130" s="2654">
        <f t="shared" ref="R1130:AC1130" si="1070">R969</f>
        <v>0</v>
      </c>
      <c r="S1130" s="2654">
        <f t="shared" ref="S1130:T1130" si="1071">S969</f>
        <v>0</v>
      </c>
      <c r="T1130" s="2654">
        <f t="shared" si="1071"/>
        <v>0</v>
      </c>
      <c r="U1130" s="2654">
        <f t="shared" ref="U1130" si="1072">U969</f>
        <v>0</v>
      </c>
      <c r="V1130" s="2634">
        <f t="shared" si="1070"/>
        <v>0</v>
      </c>
      <c r="W1130" s="2654">
        <f t="shared" si="1070"/>
        <v>0</v>
      </c>
      <c r="X1130" s="2655">
        <f t="shared" si="1070"/>
        <v>0</v>
      </c>
      <c r="Y1130" s="2654">
        <f t="shared" si="1070"/>
        <v>0</v>
      </c>
      <c r="Z1130" s="2654">
        <f t="shared" si="1070"/>
        <v>0</v>
      </c>
      <c r="AA1130" s="2654">
        <f t="shared" si="1070"/>
        <v>0</v>
      </c>
      <c r="AB1130" s="2654">
        <f t="shared" si="1070"/>
        <v>0</v>
      </c>
      <c r="AC1130" s="2654">
        <f t="shared" si="1070"/>
        <v>0</v>
      </c>
      <c r="AD1130" s="1536"/>
      <c r="AE1130" s="2656">
        <f>AE969</f>
        <v>0</v>
      </c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  <c r="IT1130" s="217"/>
      <c r="IU1130" s="217"/>
    </row>
    <row r="1131" spans="1:255" ht="30" x14ac:dyDescent="0.25">
      <c r="A1131" s="217">
        <v>1</v>
      </c>
      <c r="B1131" s="217">
        <v>1</v>
      </c>
      <c r="C1131" s="720" t="s">
        <v>196</v>
      </c>
      <c r="D1131" s="720"/>
      <c r="E1131" s="720"/>
      <c r="F1131" s="2019">
        <f t="shared" si="1066"/>
        <v>6</v>
      </c>
      <c r="G1131" s="2637">
        <f t="shared" si="1066"/>
        <v>2</v>
      </c>
      <c r="H1131" s="2637">
        <f t="shared" si="1066"/>
        <v>4</v>
      </c>
      <c r="I1131" s="2637">
        <f t="shared" si="1032"/>
        <v>200</v>
      </c>
      <c r="J1131" s="2653"/>
      <c r="K1131" s="2648"/>
      <c r="L1131" s="2652"/>
      <c r="M1131" s="2637"/>
      <c r="N1131" s="2652"/>
      <c r="O1131" s="2637"/>
      <c r="P1131" s="2637"/>
      <c r="Q1131" s="1893"/>
      <c r="R1131" s="2641">
        <f t="shared" ref="R1131:AC1131" si="1073">R970</f>
        <v>0</v>
      </c>
      <c r="S1131" s="2641">
        <f t="shared" ref="S1131:T1131" si="1074">S970</f>
        <v>0</v>
      </c>
      <c r="T1131" s="2641">
        <f t="shared" si="1074"/>
        <v>0</v>
      </c>
      <c r="U1131" s="2641">
        <f t="shared" ref="U1131" si="1075">U970</f>
        <v>0</v>
      </c>
      <c r="V1131" s="2634">
        <f t="shared" si="1073"/>
        <v>0</v>
      </c>
      <c r="W1131" s="2641">
        <f t="shared" si="1073"/>
        <v>0</v>
      </c>
      <c r="X1131" s="2642">
        <f t="shared" si="1073"/>
        <v>0</v>
      </c>
      <c r="Y1131" s="2641">
        <f t="shared" si="1073"/>
        <v>0</v>
      </c>
      <c r="Z1131" s="2654">
        <f t="shared" si="1073"/>
        <v>0</v>
      </c>
      <c r="AA1131" s="2654">
        <f t="shared" si="1073"/>
        <v>0</v>
      </c>
      <c r="AB1131" s="2641">
        <f t="shared" si="1073"/>
        <v>0</v>
      </c>
      <c r="AC1131" s="2641">
        <f t="shared" si="1073"/>
        <v>0</v>
      </c>
      <c r="AD1131" s="922"/>
      <c r="AE1131" s="2643">
        <f>AE970</f>
        <v>0</v>
      </c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  <c r="IT1131" s="217"/>
      <c r="IU1131" s="217"/>
    </row>
    <row r="1132" spans="1:255" ht="30" thickBot="1" x14ac:dyDescent="0.3">
      <c r="B1132" s="217">
        <v>1</v>
      </c>
      <c r="C1132" s="717" t="s">
        <v>201</v>
      </c>
      <c r="D1132" s="717"/>
      <c r="E1132" s="717"/>
      <c r="F1132" s="2025">
        <f t="shared" si="1066"/>
        <v>5000</v>
      </c>
      <c r="G1132" s="2657">
        <f t="shared" si="1066"/>
        <v>1667</v>
      </c>
      <c r="H1132" s="2657">
        <f t="shared" si="1066"/>
        <v>1305</v>
      </c>
      <c r="I1132" s="2657">
        <f t="shared" si="1032"/>
        <v>78.284343131373717</v>
      </c>
      <c r="J1132" s="2658"/>
      <c r="K1132" s="2658"/>
      <c r="L1132" s="2659"/>
      <c r="M1132" s="2659"/>
      <c r="N1132" s="2659"/>
      <c r="O1132" s="2659"/>
      <c r="P1132" s="2659"/>
      <c r="Q1132" s="1938"/>
      <c r="R1132" s="2660">
        <f t="shared" ref="R1132:AC1132" si="1076">R971</f>
        <v>63027.086200000005</v>
      </c>
      <c r="S1132" s="2660">
        <f t="shared" ref="S1132:T1132" si="1077">S971</f>
        <v>63027.086200000005</v>
      </c>
      <c r="T1132" s="2660">
        <f t="shared" si="1077"/>
        <v>63027.086200000005</v>
      </c>
      <c r="U1132" s="2660">
        <f t="shared" ref="U1132" si="1078">U971</f>
        <v>63027.086200000005</v>
      </c>
      <c r="V1132" s="2661">
        <f t="shared" si="1076"/>
        <v>21009.028733333336</v>
      </c>
      <c r="W1132" s="2660">
        <f t="shared" si="1076"/>
        <v>20584.822689999997</v>
      </c>
      <c r="X1132" s="2662">
        <f t="shared" si="1076"/>
        <v>0</v>
      </c>
      <c r="Y1132" s="2660">
        <f t="shared" si="1076"/>
        <v>0</v>
      </c>
      <c r="Z1132" s="2660">
        <f t="shared" si="1076"/>
        <v>-424.20604333333904</v>
      </c>
      <c r="AA1132" s="2663">
        <f t="shared" si="1076"/>
        <v>0</v>
      </c>
      <c r="AB1132" s="2663">
        <f t="shared" si="1076"/>
        <v>-2.0325299999999999</v>
      </c>
      <c r="AC1132" s="2660">
        <f t="shared" si="1076"/>
        <v>20582.790159999997</v>
      </c>
      <c r="AD1132" s="2664"/>
      <c r="AE1132" s="2665">
        <f>AE971</f>
        <v>0</v>
      </c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  <c r="IT1132" s="217"/>
      <c r="IU1132" s="217"/>
    </row>
    <row r="1133" spans="1:255" x14ac:dyDescent="0.25">
      <c r="A1133" s="217">
        <v>1</v>
      </c>
      <c r="B1133" s="217">
        <v>1</v>
      </c>
      <c r="C1133" s="2666" t="s">
        <v>54</v>
      </c>
      <c r="D1133" s="2553"/>
      <c r="E1133" s="2553"/>
      <c r="F1133" s="297"/>
      <c r="G1133" s="2512"/>
      <c r="H1133" s="2512"/>
      <c r="I1133" s="2512"/>
      <c r="J1133" s="1261"/>
      <c r="K1133" s="1261"/>
      <c r="L1133" s="1261"/>
      <c r="M1133" s="1261"/>
      <c r="N1133" s="1261"/>
      <c r="O1133" s="1261"/>
      <c r="P1133" s="1261"/>
      <c r="Q1133" s="1261"/>
      <c r="R1133" s="2667"/>
      <c r="S1133" s="2667"/>
      <c r="T1133" s="2667"/>
      <c r="U1133" s="2667"/>
      <c r="V1133" s="2668"/>
      <c r="W1133" s="2667"/>
      <c r="X1133" s="3085"/>
      <c r="Y1133" s="2667"/>
      <c r="Z1133" s="2667"/>
      <c r="AA1133" s="3086"/>
      <c r="AB1133" s="3086"/>
      <c r="AC1133" s="2667"/>
      <c r="AD1133" s="2669"/>
      <c r="AE1133" s="2620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  <c r="IT1133" s="217"/>
      <c r="IU1133" s="217"/>
    </row>
    <row r="1134" spans="1:255" ht="47.25" x14ac:dyDescent="0.25">
      <c r="A1134" s="217">
        <v>1</v>
      </c>
      <c r="B1134" s="217">
        <v>1</v>
      </c>
      <c r="C1134" s="1841" t="s">
        <v>384</v>
      </c>
      <c r="D1134" s="2670"/>
      <c r="E1134" s="2670"/>
      <c r="F1134" s="262"/>
      <c r="G1134" s="703"/>
      <c r="H1134" s="703"/>
      <c r="I1134" s="703"/>
      <c r="J1134" s="703"/>
      <c r="K1134" s="703"/>
      <c r="L1134" s="2031"/>
      <c r="M1134" s="2031"/>
      <c r="N1134" s="2031"/>
      <c r="O1134" s="2031"/>
      <c r="P1134" s="2031"/>
      <c r="Q1134" s="2031"/>
      <c r="R1134" s="369"/>
      <c r="S1134" s="369"/>
      <c r="T1134" s="369"/>
      <c r="U1134" s="369"/>
      <c r="V1134" s="2364"/>
      <c r="W1134" s="369"/>
      <c r="X1134" s="1123"/>
      <c r="Y1134" s="369"/>
      <c r="Z1134" s="369"/>
      <c r="AA1134" s="3042"/>
      <c r="AB1134" s="3042"/>
      <c r="AC1134" s="369"/>
      <c r="AD1134" s="2671"/>
      <c r="AE1134" s="2250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  <c r="IT1134" s="217"/>
      <c r="IU1134" s="217"/>
    </row>
    <row r="1135" spans="1:255" s="2239" customFormat="1" x14ac:dyDescent="0.25">
      <c r="A1135" s="217">
        <v>1</v>
      </c>
      <c r="B1135" s="217">
        <v>1</v>
      </c>
      <c r="C1135" s="1948" t="s">
        <v>5</v>
      </c>
      <c r="D1135" s="1948"/>
      <c r="E1135" s="1948"/>
      <c r="F1135" s="255"/>
      <c r="G1135" s="1260"/>
      <c r="H1135" s="1260"/>
      <c r="I1135" s="1260"/>
      <c r="J1135" s="1260"/>
      <c r="K1135" s="1260"/>
      <c r="L1135" s="1950"/>
      <c r="M1135" s="1950"/>
      <c r="N1135" s="1950"/>
      <c r="O1135" s="1950"/>
      <c r="P1135" s="1950"/>
      <c r="Q1135" s="1950"/>
      <c r="R1135" s="2368"/>
      <c r="S1135" s="2368"/>
      <c r="T1135" s="2368"/>
      <c r="U1135" s="2368"/>
      <c r="V1135" s="2559"/>
      <c r="W1135" s="2368"/>
      <c r="X1135" s="2684"/>
      <c r="Y1135" s="2368"/>
      <c r="Z1135" s="2368"/>
      <c r="AA1135" s="2368"/>
      <c r="AB1135" s="2368"/>
      <c r="AC1135" s="2368"/>
      <c r="AD1135" s="1262"/>
      <c r="AE1135" s="1262"/>
    </row>
    <row r="1136" spans="1:255" s="2239" customFormat="1" x14ac:dyDescent="0.25">
      <c r="A1136" s="217">
        <v>1</v>
      </c>
      <c r="B1136" s="217">
        <v>1</v>
      </c>
      <c r="C1136" s="3" t="s">
        <v>23</v>
      </c>
      <c r="D1136" s="1082" t="s">
        <v>226</v>
      </c>
      <c r="E1136" s="1950">
        <v>340</v>
      </c>
      <c r="F1136" s="52">
        <v>381</v>
      </c>
      <c r="G1136" s="126">
        <f t="shared" ref="G1136:G1143" si="1079">ROUND(F1136/12*$C$3,0)</f>
        <v>127</v>
      </c>
      <c r="H1136" s="126">
        <v>134</v>
      </c>
      <c r="I1136" s="126">
        <f t="shared" ref="I1136:I1144" si="1080">H1136/G1136*100</f>
        <v>105.51181102362204</v>
      </c>
      <c r="J1136" s="1954">
        <v>6.1</v>
      </c>
      <c r="K1136" s="155">
        <f t="shared" ref="K1136:K1144" si="1081">N1136/H1136</f>
        <v>6.5298507462686564</v>
      </c>
      <c r="L1136" s="156">
        <f t="shared" ref="L1136:L1143" si="1082">ROUND(F1136*J1136,0)</f>
        <v>2324</v>
      </c>
      <c r="M1136" s="156">
        <f t="shared" ref="M1136:M1143" si="1083">ROUND(L1136/12*$C$3,0)</f>
        <v>775</v>
      </c>
      <c r="N1136" s="156">
        <v>875</v>
      </c>
      <c r="O1136" s="156">
        <f t="shared" ref="O1136:O1144" si="1084">N1136/M1136*100</f>
        <v>112.90322580645163</v>
      </c>
      <c r="P1136" s="156">
        <f t="shared" ref="P1136:P1143" si="1085">ROUND(L1136/E1136,0)</f>
        <v>7</v>
      </c>
      <c r="Q1136" s="156">
        <f t="shared" ref="Q1136:Q1144" si="1086">N1136/$C$3*12/P1136</f>
        <v>375</v>
      </c>
      <c r="R1136" s="325"/>
      <c r="S1136" s="325"/>
      <c r="T1136" s="325"/>
      <c r="U1136" s="325"/>
      <c r="V1136" s="2363"/>
      <c r="W1136" s="325"/>
      <c r="X1136" s="782"/>
      <c r="Y1136" s="325"/>
      <c r="Z1136" s="325"/>
      <c r="AA1136" s="325"/>
      <c r="AB1136" s="325"/>
      <c r="AC1136" s="325"/>
      <c r="AD1136" s="941"/>
      <c r="AE1136" s="953"/>
    </row>
    <row r="1137" spans="1:31" s="2239" customFormat="1" x14ac:dyDescent="0.25">
      <c r="A1137" s="217">
        <v>1</v>
      </c>
      <c r="B1137" s="217">
        <v>1</v>
      </c>
      <c r="C1137" s="3" t="s">
        <v>24</v>
      </c>
      <c r="D1137" s="1082" t="s">
        <v>226</v>
      </c>
      <c r="E1137" s="1950">
        <v>300</v>
      </c>
      <c r="F1137" s="52">
        <v>94</v>
      </c>
      <c r="G1137" s="126">
        <f t="shared" si="1079"/>
        <v>31</v>
      </c>
      <c r="H1137" s="126">
        <v>32</v>
      </c>
      <c r="I1137" s="126">
        <f t="shared" si="1080"/>
        <v>103.2258064516129</v>
      </c>
      <c r="J1137" s="1954">
        <v>5.2</v>
      </c>
      <c r="K1137" s="155">
        <f t="shared" si="1081"/>
        <v>4.875</v>
      </c>
      <c r="L1137" s="156">
        <f t="shared" si="1082"/>
        <v>489</v>
      </c>
      <c r="M1137" s="156">
        <f t="shared" si="1083"/>
        <v>163</v>
      </c>
      <c r="N1137" s="156">
        <v>156</v>
      </c>
      <c r="O1137" s="156">
        <f t="shared" si="1084"/>
        <v>95.705521472392647</v>
      </c>
      <c r="P1137" s="156">
        <f t="shared" si="1085"/>
        <v>2</v>
      </c>
      <c r="Q1137" s="156">
        <f t="shared" si="1086"/>
        <v>234</v>
      </c>
      <c r="R1137" s="325"/>
      <c r="S1137" s="325"/>
      <c r="T1137" s="325"/>
      <c r="U1137" s="325"/>
      <c r="V1137" s="2363"/>
      <c r="W1137" s="325"/>
      <c r="X1137" s="782"/>
      <c r="Y1137" s="325"/>
      <c r="Z1137" s="325"/>
      <c r="AA1137" s="325"/>
      <c r="AB1137" s="325"/>
      <c r="AC1137" s="325"/>
      <c r="AD1137" s="941"/>
      <c r="AE1137" s="953"/>
    </row>
    <row r="1138" spans="1:31" s="2239" customFormat="1" x14ac:dyDescent="0.25">
      <c r="A1138" s="217">
        <v>1</v>
      </c>
      <c r="B1138" s="217">
        <v>1</v>
      </c>
      <c r="C1138" s="3" t="s">
        <v>22</v>
      </c>
      <c r="D1138" s="1082" t="s">
        <v>226</v>
      </c>
      <c r="E1138" s="1950">
        <v>270</v>
      </c>
      <c r="F1138" s="52">
        <v>495</v>
      </c>
      <c r="G1138" s="126">
        <f t="shared" si="1079"/>
        <v>165</v>
      </c>
      <c r="H1138" s="126">
        <v>181</v>
      </c>
      <c r="I1138" s="126">
        <f t="shared" si="1080"/>
        <v>109.69696969696969</v>
      </c>
      <c r="J1138" s="1954">
        <v>8.1999999999999993</v>
      </c>
      <c r="K1138" s="155">
        <f t="shared" si="1081"/>
        <v>8.7182320441988956</v>
      </c>
      <c r="L1138" s="156">
        <f t="shared" si="1082"/>
        <v>4059</v>
      </c>
      <c r="M1138" s="156">
        <f t="shared" si="1083"/>
        <v>1353</v>
      </c>
      <c r="N1138" s="156">
        <v>1578</v>
      </c>
      <c r="O1138" s="156">
        <f t="shared" si="1084"/>
        <v>116.62971175166297</v>
      </c>
      <c r="P1138" s="156">
        <f t="shared" si="1085"/>
        <v>15</v>
      </c>
      <c r="Q1138" s="156">
        <f t="shared" si="1086"/>
        <v>315.60000000000002</v>
      </c>
      <c r="R1138" s="325"/>
      <c r="S1138" s="325"/>
      <c r="T1138" s="325"/>
      <c r="U1138" s="325"/>
      <c r="V1138" s="2363"/>
      <c r="W1138" s="325"/>
      <c r="X1138" s="782"/>
      <c r="Y1138" s="325"/>
      <c r="Z1138" s="325"/>
      <c r="AA1138" s="325"/>
      <c r="AB1138" s="325"/>
      <c r="AC1138" s="325"/>
      <c r="AD1138" s="941"/>
      <c r="AE1138" s="953"/>
    </row>
    <row r="1139" spans="1:31" s="2239" customFormat="1" x14ac:dyDescent="0.25">
      <c r="A1139" s="217">
        <v>1</v>
      </c>
      <c r="B1139" s="217">
        <v>1</v>
      </c>
      <c r="C1139" s="3" t="s">
        <v>209</v>
      </c>
      <c r="D1139" s="1082" t="s">
        <v>226</v>
      </c>
      <c r="E1139" s="1950">
        <v>330</v>
      </c>
      <c r="F1139" s="52">
        <v>25</v>
      </c>
      <c r="G1139" s="126">
        <f t="shared" si="1079"/>
        <v>8</v>
      </c>
      <c r="H1139" s="126">
        <v>7</v>
      </c>
      <c r="I1139" s="126">
        <f t="shared" si="1080"/>
        <v>87.5</v>
      </c>
      <c r="J1139" s="1954">
        <v>10</v>
      </c>
      <c r="K1139" s="155">
        <f t="shared" si="1081"/>
        <v>10.285714285714286</v>
      </c>
      <c r="L1139" s="156">
        <f t="shared" si="1082"/>
        <v>250</v>
      </c>
      <c r="M1139" s="156">
        <f t="shared" si="1083"/>
        <v>83</v>
      </c>
      <c r="N1139" s="156">
        <v>72</v>
      </c>
      <c r="O1139" s="156">
        <f t="shared" si="1084"/>
        <v>86.746987951807228</v>
      </c>
      <c r="P1139" s="156">
        <f t="shared" si="1085"/>
        <v>1</v>
      </c>
      <c r="Q1139" s="156">
        <f t="shared" si="1086"/>
        <v>216</v>
      </c>
      <c r="R1139" s="325"/>
      <c r="S1139" s="325"/>
      <c r="T1139" s="325"/>
      <c r="U1139" s="325"/>
      <c r="V1139" s="2363"/>
      <c r="W1139" s="325"/>
      <c r="X1139" s="782"/>
      <c r="Y1139" s="325"/>
      <c r="Z1139" s="325"/>
      <c r="AA1139" s="325"/>
      <c r="AB1139" s="325"/>
      <c r="AC1139" s="325"/>
      <c r="AD1139" s="941"/>
      <c r="AE1139" s="953"/>
    </row>
    <row r="1140" spans="1:31" s="2239" customFormat="1" x14ac:dyDescent="0.25">
      <c r="A1140" s="217">
        <v>1</v>
      </c>
      <c r="B1140" s="217">
        <v>1</v>
      </c>
      <c r="C1140" s="3" t="s">
        <v>48</v>
      </c>
      <c r="D1140" s="1082" t="s">
        <v>226</v>
      </c>
      <c r="E1140" s="1950">
        <v>340</v>
      </c>
      <c r="F1140" s="225">
        <v>180</v>
      </c>
      <c r="G1140" s="126">
        <f t="shared" si="1079"/>
        <v>60</v>
      </c>
      <c r="H1140" s="126">
        <v>60</v>
      </c>
      <c r="I1140" s="126">
        <f t="shared" si="1080"/>
        <v>100</v>
      </c>
      <c r="J1140" s="369">
        <v>7.7</v>
      </c>
      <c r="K1140" s="155">
        <f t="shared" si="1081"/>
        <v>7.8166666666666664</v>
      </c>
      <c r="L1140" s="156">
        <f t="shared" si="1082"/>
        <v>1386</v>
      </c>
      <c r="M1140" s="156">
        <f t="shared" si="1083"/>
        <v>462</v>
      </c>
      <c r="N1140" s="156">
        <v>469</v>
      </c>
      <c r="O1140" s="156">
        <f t="shared" si="1084"/>
        <v>101.51515151515152</v>
      </c>
      <c r="P1140" s="156">
        <f t="shared" si="1085"/>
        <v>4</v>
      </c>
      <c r="Q1140" s="156">
        <f t="shared" si="1086"/>
        <v>351.75</v>
      </c>
      <c r="R1140" s="325"/>
      <c r="S1140" s="325"/>
      <c r="T1140" s="325"/>
      <c r="U1140" s="325"/>
      <c r="V1140" s="2363"/>
      <c r="W1140" s="325"/>
      <c r="X1140" s="782"/>
      <c r="Y1140" s="325"/>
      <c r="Z1140" s="325"/>
      <c r="AA1140" s="325"/>
      <c r="AB1140" s="325"/>
      <c r="AC1140" s="325"/>
      <c r="AD1140" s="941"/>
      <c r="AE1140" s="953"/>
    </row>
    <row r="1141" spans="1:31" s="2239" customFormat="1" x14ac:dyDescent="0.25">
      <c r="A1141" s="217">
        <v>1</v>
      </c>
      <c r="B1141" s="217">
        <v>1</v>
      </c>
      <c r="C1141" s="3" t="s">
        <v>63</v>
      </c>
      <c r="D1141" s="1082" t="s">
        <v>226</v>
      </c>
      <c r="E1141" s="1950">
        <v>320</v>
      </c>
      <c r="F1141" s="52">
        <v>310</v>
      </c>
      <c r="G1141" s="126">
        <f t="shared" si="1079"/>
        <v>103</v>
      </c>
      <c r="H1141" s="126">
        <v>97</v>
      </c>
      <c r="I1141" s="126">
        <f t="shared" si="1080"/>
        <v>94.174757281553397</v>
      </c>
      <c r="J1141" s="1954">
        <v>9</v>
      </c>
      <c r="K1141" s="155">
        <f t="shared" si="1081"/>
        <v>8.9690721649484537</v>
      </c>
      <c r="L1141" s="156">
        <f t="shared" si="1082"/>
        <v>2790</v>
      </c>
      <c r="M1141" s="156">
        <f t="shared" si="1083"/>
        <v>930</v>
      </c>
      <c r="N1141" s="156">
        <v>870</v>
      </c>
      <c r="O1141" s="156">
        <f t="shared" si="1084"/>
        <v>93.548387096774192</v>
      </c>
      <c r="P1141" s="156">
        <f t="shared" si="1085"/>
        <v>9</v>
      </c>
      <c r="Q1141" s="156">
        <f t="shared" si="1086"/>
        <v>290</v>
      </c>
      <c r="R1141" s="325"/>
      <c r="S1141" s="325"/>
      <c r="T1141" s="325"/>
      <c r="U1141" s="325"/>
      <c r="V1141" s="2363"/>
      <c r="W1141" s="325"/>
      <c r="X1141" s="782"/>
      <c r="Y1141" s="325"/>
      <c r="Z1141" s="325"/>
      <c r="AA1141" s="325"/>
      <c r="AB1141" s="325"/>
      <c r="AC1141" s="325"/>
      <c r="AD1141" s="941"/>
      <c r="AE1141" s="953"/>
    </row>
    <row r="1142" spans="1:31" s="2239" customFormat="1" x14ac:dyDescent="0.25">
      <c r="A1142" s="217"/>
      <c r="B1142" s="217">
        <v>1</v>
      </c>
      <c r="C1142" s="3" t="s">
        <v>10</v>
      </c>
      <c r="D1142" s="1082" t="s">
        <v>226</v>
      </c>
      <c r="E1142" s="1740">
        <v>340</v>
      </c>
      <c r="F1142" s="52">
        <v>649</v>
      </c>
      <c r="G1142" s="126">
        <f t="shared" si="1079"/>
        <v>216</v>
      </c>
      <c r="H1142" s="126">
        <v>248</v>
      </c>
      <c r="I1142" s="126">
        <f t="shared" si="1080"/>
        <v>114.81481481481481</v>
      </c>
      <c r="J1142" s="1954">
        <v>11</v>
      </c>
      <c r="K1142" s="155">
        <f t="shared" si="1081"/>
        <v>9.931451612903226</v>
      </c>
      <c r="L1142" s="156">
        <f t="shared" si="1082"/>
        <v>7139</v>
      </c>
      <c r="M1142" s="156">
        <f t="shared" si="1083"/>
        <v>2380</v>
      </c>
      <c r="N1142" s="156">
        <v>2463</v>
      </c>
      <c r="O1142" s="156">
        <f t="shared" si="1084"/>
        <v>103.4873949579832</v>
      </c>
      <c r="P1142" s="156">
        <f t="shared" si="1085"/>
        <v>21</v>
      </c>
      <c r="Q1142" s="156">
        <f t="shared" si="1086"/>
        <v>351.85714285714283</v>
      </c>
      <c r="R1142" s="325"/>
      <c r="S1142" s="325"/>
      <c r="T1142" s="325"/>
      <c r="U1142" s="325"/>
      <c r="V1142" s="2363"/>
      <c r="W1142" s="325"/>
      <c r="X1142" s="782"/>
      <c r="Y1142" s="325"/>
      <c r="Z1142" s="325"/>
      <c r="AA1142" s="325"/>
      <c r="AB1142" s="325"/>
      <c r="AC1142" s="325"/>
      <c r="AD1142" s="941"/>
      <c r="AE1142" s="953"/>
    </row>
    <row r="1143" spans="1:31" s="2239" customFormat="1" x14ac:dyDescent="0.25">
      <c r="A1143" s="217">
        <v>1</v>
      </c>
      <c r="B1143" s="217">
        <v>1</v>
      </c>
      <c r="C1143" s="3" t="s">
        <v>6</v>
      </c>
      <c r="D1143" s="1082" t="s">
        <v>226</v>
      </c>
      <c r="E1143" s="1740">
        <v>340</v>
      </c>
      <c r="F1143" s="52">
        <v>786</v>
      </c>
      <c r="G1143" s="126">
        <f t="shared" si="1079"/>
        <v>262</v>
      </c>
      <c r="H1143" s="126">
        <v>244</v>
      </c>
      <c r="I1143" s="126">
        <f t="shared" si="1080"/>
        <v>93.129770992366417</v>
      </c>
      <c r="J1143" s="1954">
        <v>9</v>
      </c>
      <c r="K1143" s="155">
        <f t="shared" si="1081"/>
        <v>9.6721311475409841</v>
      </c>
      <c r="L1143" s="156">
        <f t="shared" si="1082"/>
        <v>7074</v>
      </c>
      <c r="M1143" s="156">
        <f t="shared" si="1083"/>
        <v>2358</v>
      </c>
      <c r="N1143" s="156">
        <v>2360</v>
      </c>
      <c r="O1143" s="156">
        <f t="shared" si="1084"/>
        <v>100.08481764206955</v>
      </c>
      <c r="P1143" s="156">
        <f t="shared" si="1085"/>
        <v>21</v>
      </c>
      <c r="Q1143" s="156">
        <f t="shared" si="1086"/>
        <v>337.14285714285717</v>
      </c>
      <c r="R1143" s="325"/>
      <c r="S1143" s="325"/>
      <c r="T1143" s="325"/>
      <c r="U1143" s="325"/>
      <c r="V1143" s="2363"/>
      <c r="W1143" s="325"/>
      <c r="X1143" s="782"/>
      <c r="Y1143" s="325"/>
      <c r="Z1143" s="325"/>
      <c r="AA1143" s="325"/>
      <c r="AB1143" s="325"/>
      <c r="AC1143" s="325"/>
      <c r="AD1143" s="941"/>
      <c r="AE1143" s="953"/>
    </row>
    <row r="1144" spans="1:31" s="2239" customFormat="1" ht="29.25" x14ac:dyDescent="0.25">
      <c r="A1144" s="217">
        <v>1</v>
      </c>
      <c r="B1144" s="217">
        <v>1</v>
      </c>
      <c r="C1144" s="1345" t="s">
        <v>7</v>
      </c>
      <c r="D1144" s="2961"/>
      <c r="E1144" s="1345"/>
      <c r="F1144" s="83">
        <f>SUM(F1136:F1143)</f>
        <v>2920</v>
      </c>
      <c r="G1144" s="2495">
        <f>SUM(G1136:G1143)</f>
        <v>972</v>
      </c>
      <c r="H1144" s="2495">
        <f>SUM(H1136:H1143)</f>
        <v>1003</v>
      </c>
      <c r="I1144" s="2495">
        <f t="shared" si="1080"/>
        <v>103.18930041152264</v>
      </c>
      <c r="J1144" s="1973">
        <f>IF(F1144=0,0,L1144/F1144)</f>
        <v>8.7366438356164391</v>
      </c>
      <c r="K1144" s="199">
        <f t="shared" si="1081"/>
        <v>8.8165503489531414</v>
      </c>
      <c r="L1144" s="2495">
        <f>SUM(L1136:L1143)</f>
        <v>25511</v>
      </c>
      <c r="M1144" s="2495">
        <f>SUM(M1136:M1143)</f>
        <v>8504</v>
      </c>
      <c r="N1144" s="2495">
        <f>SUM(N1136:N1143)</f>
        <v>8843</v>
      </c>
      <c r="O1144" s="156">
        <f t="shared" si="1084"/>
        <v>103.98635936030102</v>
      </c>
      <c r="P1144" s="2495">
        <f>SUM(P1136:P1143)</f>
        <v>80</v>
      </c>
      <c r="Q1144" s="156">
        <f t="shared" si="1086"/>
        <v>331.61250000000001</v>
      </c>
      <c r="R1144" s="2496">
        <v>133436.66542030047</v>
      </c>
      <c r="S1144" s="2496">
        <v>133436.66542030047</v>
      </c>
      <c r="T1144" s="2496">
        <v>133436.66542030047</v>
      </c>
      <c r="U1144" s="2496">
        <v>133436.66542030047</v>
      </c>
      <c r="V1144" s="876">
        <f t="shared" ref="V1144:V1147" si="1087">R1144/12*$C$3+(S1144-R1144)/11*3+(T1144-S1144)/10*2+(U1144-T1144)/9*1</f>
        <v>44478.888473433493</v>
      </c>
      <c r="W1144" s="2496">
        <f t="shared" ref="W1144:W1147" si="1088">AC1144-AB1144-Y1144-X1144</f>
        <v>45119.955949999996</v>
      </c>
      <c r="X1144" s="2709"/>
      <c r="Y1144" s="2496">
        <v>-71.256079999999997</v>
      </c>
      <c r="Z1144" s="2496">
        <f>W1144-V1144</f>
        <v>641.06747656650259</v>
      </c>
      <c r="AA1144" s="2496"/>
      <c r="AB1144" s="2496">
        <v>-1696.8229900000001</v>
      </c>
      <c r="AC1144" s="2496">
        <v>43351.876879999996</v>
      </c>
      <c r="AD1144" s="2497"/>
      <c r="AE1144" s="2497"/>
    </row>
    <row r="1145" spans="1:31" s="2239" customFormat="1" x14ac:dyDescent="0.25">
      <c r="A1145" s="217">
        <v>1</v>
      </c>
      <c r="B1145" s="217">
        <v>1</v>
      </c>
      <c r="C1145" s="1853" t="s">
        <v>14</v>
      </c>
      <c r="D1145" s="1853"/>
      <c r="E1145" s="2498"/>
      <c r="F1145" s="83"/>
      <c r="G1145" s="2495"/>
      <c r="H1145" s="2495"/>
      <c r="I1145" s="2495"/>
      <c r="J1145" s="2499"/>
      <c r="K1145" s="2499"/>
      <c r="L1145" s="2495"/>
      <c r="M1145" s="2495"/>
      <c r="N1145" s="2495"/>
      <c r="O1145" s="2495"/>
      <c r="P1145" s="2495"/>
      <c r="Q1145" s="2495"/>
      <c r="R1145" s="2368"/>
      <c r="S1145" s="2368"/>
      <c r="T1145" s="2368"/>
      <c r="U1145" s="2368"/>
      <c r="V1145" s="2358">
        <f t="shared" si="1087"/>
        <v>0</v>
      </c>
      <c r="W1145" s="2368">
        <f t="shared" si="1088"/>
        <v>0</v>
      </c>
      <c r="X1145" s="2684"/>
      <c r="Y1145" s="2368"/>
      <c r="Z1145" s="2368">
        <f>W1145-V1145</f>
        <v>0</v>
      </c>
      <c r="AA1145" s="2368"/>
      <c r="AB1145" s="2368"/>
      <c r="AC1145" s="2368"/>
      <c r="AD1145" s="2497"/>
      <c r="AE1145" s="1262"/>
    </row>
    <row r="1146" spans="1:31" s="2239" customFormat="1" x14ac:dyDescent="0.25">
      <c r="A1146" s="217">
        <v>1</v>
      </c>
      <c r="B1146" s="217">
        <v>1</v>
      </c>
      <c r="C1146" s="490" t="s">
        <v>317</v>
      </c>
      <c r="D1146" s="534"/>
      <c r="E1146" s="1635"/>
      <c r="F1146" s="259"/>
      <c r="G1146" s="526"/>
      <c r="H1146" s="526"/>
      <c r="I1146" s="526"/>
      <c r="J1146" s="827"/>
      <c r="K1146" s="827"/>
      <c r="L1146" s="1458"/>
      <c r="M1146" s="1458"/>
      <c r="N1146" s="1458"/>
      <c r="O1146" s="1458"/>
      <c r="P1146" s="1458"/>
      <c r="Q1146" s="1458"/>
      <c r="R1146" s="369">
        <v>79793.602559999999</v>
      </c>
      <c r="S1146" s="369">
        <v>79793.602559999999</v>
      </c>
      <c r="T1146" s="369">
        <v>79793.602559999999</v>
      </c>
      <c r="U1146" s="369">
        <v>79793.602559999999</v>
      </c>
      <c r="V1146" s="2282">
        <f t="shared" si="1087"/>
        <v>26597.86752</v>
      </c>
      <c r="W1146" s="369">
        <f t="shared" si="1088"/>
        <v>25128.550399999996</v>
      </c>
      <c r="X1146" s="1123"/>
      <c r="Y1146" s="369">
        <v>-2.46204</v>
      </c>
      <c r="Z1146" s="369">
        <f>W1146-V1146</f>
        <v>-1469.3171200000033</v>
      </c>
      <c r="AA1146" s="369"/>
      <c r="AB1146" s="369">
        <v>-108.75127000000001</v>
      </c>
      <c r="AC1146" s="369">
        <v>25017.337089999997</v>
      </c>
      <c r="AD1146" s="914"/>
      <c r="AE1146" s="925"/>
    </row>
    <row r="1147" spans="1:31" s="2239" customFormat="1" x14ac:dyDescent="0.25">
      <c r="A1147" s="217"/>
      <c r="B1147" s="217">
        <v>1</v>
      </c>
      <c r="C1147" s="469" t="s">
        <v>283</v>
      </c>
      <c r="D1147" s="534"/>
      <c r="E1147" s="1635"/>
      <c r="F1147" s="259"/>
      <c r="G1147" s="526"/>
      <c r="H1147" s="526"/>
      <c r="I1147" s="526"/>
      <c r="J1147" s="827"/>
      <c r="K1147" s="827"/>
      <c r="L1147" s="1458"/>
      <c r="M1147" s="1458"/>
      <c r="N1147" s="1458"/>
      <c r="O1147" s="1458"/>
      <c r="P1147" s="1458"/>
      <c r="Q1147" s="1458"/>
      <c r="R1147" s="369">
        <v>20213.178909999999</v>
      </c>
      <c r="S1147" s="369">
        <v>20213.178909999999</v>
      </c>
      <c r="T1147" s="369">
        <v>20213.178909999999</v>
      </c>
      <c r="U1147" s="369">
        <v>20213.178909999999</v>
      </c>
      <c r="V1147" s="2282">
        <f t="shared" si="1087"/>
        <v>6737.7263033333329</v>
      </c>
      <c r="W1147" s="369">
        <f t="shared" si="1088"/>
        <v>6737.7263200000007</v>
      </c>
      <c r="X1147" s="1123"/>
      <c r="Y1147" s="369"/>
      <c r="Z1147" s="369">
        <f>W1147-V1147</f>
        <v>1.6666667761455756E-5</v>
      </c>
      <c r="AA1147" s="369"/>
      <c r="AB1147" s="369">
        <v>0</v>
      </c>
      <c r="AC1147" s="369">
        <v>6737.7263200000007</v>
      </c>
      <c r="AD1147" s="914"/>
      <c r="AE1147" s="925"/>
    </row>
    <row r="1148" spans="1:31" s="2239" customFormat="1" ht="29.25" x14ac:dyDescent="0.25">
      <c r="A1148" s="217">
        <v>1</v>
      </c>
      <c r="B1148" s="217">
        <v>1</v>
      </c>
      <c r="C1148" s="523" t="s">
        <v>266</v>
      </c>
      <c r="D1148" s="4"/>
      <c r="E1148" s="4"/>
      <c r="F1148" s="599">
        <f>F1149+F1150+F1151</f>
        <v>20600</v>
      </c>
      <c r="G1148" s="599">
        <f t="shared" ref="G1148:H1148" si="1089">G1149+G1150+G1151</f>
        <v>6866</v>
      </c>
      <c r="H1148" s="599">
        <f t="shared" si="1089"/>
        <v>6151</v>
      </c>
      <c r="I1148" s="746">
        <f t="shared" ref="I1148:I1156" si="1090">H1148/G1148*100</f>
        <v>89.586367608505682</v>
      </c>
      <c r="J1148" s="1491"/>
      <c r="K1148" s="1491"/>
      <c r="L1148" s="125"/>
      <c r="M1148" s="125"/>
      <c r="N1148" s="125"/>
      <c r="O1148" s="125"/>
      <c r="P1148" s="125"/>
      <c r="Q1148" s="125"/>
      <c r="R1148" s="325"/>
      <c r="S1148" s="325"/>
      <c r="T1148" s="325"/>
      <c r="U1148" s="325"/>
      <c r="V1148" s="2363"/>
      <c r="W1148" s="325"/>
      <c r="X1148" s="782"/>
      <c r="Y1148" s="325"/>
      <c r="Z1148" s="325"/>
      <c r="AA1148" s="325"/>
      <c r="AB1148" s="325"/>
      <c r="AC1148" s="325"/>
      <c r="AD1148" s="929"/>
      <c r="AE1148" s="953"/>
    </row>
    <row r="1149" spans="1:31" s="2239" customFormat="1" ht="30" x14ac:dyDescent="0.25">
      <c r="A1149" s="217"/>
      <c r="B1149" s="217">
        <v>1</v>
      </c>
      <c r="C1149" s="535" t="s">
        <v>667</v>
      </c>
      <c r="D1149" s="4"/>
      <c r="E1149" s="4"/>
      <c r="F1149" s="316">
        <v>16000</v>
      </c>
      <c r="G1149" s="126">
        <f t="shared" ref="G1149:G1151" si="1091">ROUND(F1149/12*$C$3,0)</f>
        <v>5333</v>
      </c>
      <c r="H1149" s="186">
        <v>5082</v>
      </c>
      <c r="I1149" s="186">
        <f t="shared" si="1090"/>
        <v>95.293455840990063</v>
      </c>
      <c r="J1149" s="1491"/>
      <c r="K1149" s="1491"/>
      <c r="L1149" s="125"/>
      <c r="M1149" s="125"/>
      <c r="N1149" s="125"/>
      <c r="O1149" s="125"/>
      <c r="P1149" s="125"/>
      <c r="Q1149" s="125"/>
      <c r="R1149" s="325"/>
      <c r="S1149" s="325"/>
      <c r="T1149" s="325"/>
      <c r="U1149" s="325"/>
      <c r="V1149" s="2363"/>
      <c r="W1149" s="325"/>
      <c r="X1149" s="782"/>
      <c r="Y1149" s="325"/>
      <c r="Z1149" s="325"/>
      <c r="AA1149" s="325"/>
      <c r="AB1149" s="325"/>
      <c r="AC1149" s="325"/>
      <c r="AD1149" s="925"/>
      <c r="AE1149" s="953"/>
    </row>
    <row r="1150" spans="1:31" s="2239" customFormat="1" ht="60" x14ac:dyDescent="0.25">
      <c r="A1150" s="217"/>
      <c r="B1150" s="217">
        <v>1</v>
      </c>
      <c r="C1150" s="4" t="s">
        <v>668</v>
      </c>
      <c r="D1150" s="4"/>
      <c r="E1150" s="4"/>
      <c r="F1150" s="316">
        <v>1600</v>
      </c>
      <c r="G1150" s="126">
        <f t="shared" si="1091"/>
        <v>533</v>
      </c>
      <c r="H1150" s="186">
        <v>551</v>
      </c>
      <c r="I1150" s="186">
        <f t="shared" si="1090"/>
        <v>103.37711069418387</v>
      </c>
      <c r="J1150" s="1491"/>
      <c r="K1150" s="1491"/>
      <c r="L1150" s="125"/>
      <c r="M1150" s="125"/>
      <c r="N1150" s="125"/>
      <c r="O1150" s="125"/>
      <c r="P1150" s="125"/>
      <c r="Q1150" s="125"/>
      <c r="R1150" s="325"/>
      <c r="S1150" s="325"/>
      <c r="T1150" s="325"/>
      <c r="U1150" s="325"/>
      <c r="V1150" s="2363"/>
      <c r="W1150" s="325"/>
      <c r="X1150" s="782"/>
      <c r="Y1150" s="325"/>
      <c r="Z1150" s="325"/>
      <c r="AA1150" s="325"/>
      <c r="AB1150" s="325"/>
      <c r="AC1150" s="325"/>
      <c r="AD1150" s="925"/>
      <c r="AE1150" s="953"/>
    </row>
    <row r="1151" spans="1:31" s="2239" customFormat="1" ht="45" x14ac:dyDescent="0.25">
      <c r="A1151" s="217"/>
      <c r="B1151" s="217">
        <v>1</v>
      </c>
      <c r="C1151" s="4" t="s">
        <v>669</v>
      </c>
      <c r="D1151" s="4"/>
      <c r="E1151" s="4"/>
      <c r="F1151" s="316">
        <v>3000</v>
      </c>
      <c r="G1151" s="126">
        <f t="shared" si="1091"/>
        <v>1000</v>
      </c>
      <c r="H1151" s="186">
        <v>518</v>
      </c>
      <c r="I1151" s="186">
        <f t="shared" si="1090"/>
        <v>51.800000000000004</v>
      </c>
      <c r="J1151" s="1491"/>
      <c r="K1151" s="1491"/>
      <c r="L1151" s="125"/>
      <c r="M1151" s="125"/>
      <c r="N1151" s="125"/>
      <c r="O1151" s="125"/>
      <c r="P1151" s="125"/>
      <c r="Q1151" s="125"/>
      <c r="R1151" s="325"/>
      <c r="S1151" s="325"/>
      <c r="T1151" s="325"/>
      <c r="U1151" s="325"/>
      <c r="V1151" s="2363"/>
      <c r="W1151" s="325"/>
      <c r="X1151" s="782"/>
      <c r="Y1151" s="325"/>
      <c r="Z1151" s="325"/>
      <c r="AA1151" s="325"/>
      <c r="AB1151" s="325"/>
      <c r="AC1151" s="325"/>
      <c r="AD1151" s="925"/>
      <c r="AE1151" s="953"/>
    </row>
    <row r="1152" spans="1:31" s="2239" customFormat="1" ht="29.25" x14ac:dyDescent="0.25">
      <c r="A1152" s="217"/>
      <c r="B1152" s="217">
        <v>1</v>
      </c>
      <c r="C1152" s="588" t="s">
        <v>130</v>
      </c>
      <c r="D1152" s="4"/>
      <c r="E1152" s="4"/>
      <c r="F1152" s="599">
        <f>F1153+F1154+F1155</f>
        <v>20600</v>
      </c>
      <c r="G1152" s="599">
        <f t="shared" ref="G1152:H1152" si="1092">G1153+G1154+G1155</f>
        <v>6866</v>
      </c>
      <c r="H1152" s="599">
        <f t="shared" si="1092"/>
        <v>5168</v>
      </c>
      <c r="I1152" s="186">
        <f t="shared" si="1090"/>
        <v>75.269443635304398</v>
      </c>
      <c r="J1152" s="1491"/>
      <c r="K1152" s="1491"/>
      <c r="L1152" s="125"/>
      <c r="M1152" s="125"/>
      <c r="N1152" s="125"/>
      <c r="O1152" s="125"/>
      <c r="P1152" s="125"/>
      <c r="Q1152" s="125"/>
      <c r="R1152" s="325"/>
      <c r="S1152" s="325"/>
      <c r="T1152" s="325"/>
      <c r="U1152" s="325"/>
      <c r="V1152" s="2363"/>
      <c r="W1152" s="325"/>
      <c r="X1152" s="782"/>
      <c r="Y1152" s="325"/>
      <c r="Z1152" s="325"/>
      <c r="AA1152" s="325"/>
      <c r="AB1152" s="325"/>
      <c r="AC1152" s="325"/>
      <c r="AD1152" s="925"/>
      <c r="AE1152" s="953"/>
    </row>
    <row r="1153" spans="1:31" s="2239" customFormat="1" x14ac:dyDescent="0.25">
      <c r="A1153" s="217"/>
      <c r="B1153" s="217">
        <v>1</v>
      </c>
      <c r="C1153" s="4" t="s">
        <v>219</v>
      </c>
      <c r="D1153" s="4"/>
      <c r="E1153" s="4"/>
      <c r="F1153" s="316">
        <v>19000</v>
      </c>
      <c r="G1153" s="126">
        <f t="shared" ref="G1153:G1156" si="1093">ROUND(F1153/12*$C$3,0)</f>
        <v>6333</v>
      </c>
      <c r="H1153" s="186">
        <v>4833</v>
      </c>
      <c r="I1153" s="186">
        <f t="shared" si="1090"/>
        <v>76.3145428706774</v>
      </c>
      <c r="J1153" s="1491"/>
      <c r="K1153" s="1491"/>
      <c r="L1153" s="125"/>
      <c r="M1153" s="125"/>
      <c r="N1153" s="125"/>
      <c r="O1153" s="125"/>
      <c r="P1153" s="125"/>
      <c r="Q1153" s="125"/>
      <c r="R1153" s="325"/>
      <c r="S1153" s="325"/>
      <c r="T1153" s="325"/>
      <c r="U1153" s="325"/>
      <c r="V1153" s="2363"/>
      <c r="W1153" s="325"/>
      <c r="X1153" s="782"/>
      <c r="Y1153" s="325"/>
      <c r="Z1153" s="325"/>
      <c r="AA1153" s="325"/>
      <c r="AB1153" s="325"/>
      <c r="AC1153" s="325"/>
      <c r="AD1153" s="925"/>
      <c r="AE1153" s="953"/>
    </row>
    <row r="1154" spans="1:31" s="2239" customFormat="1" ht="45" x14ac:dyDescent="0.25">
      <c r="A1154" s="217"/>
      <c r="B1154" s="217">
        <v>1</v>
      </c>
      <c r="C1154" s="4" t="s">
        <v>435</v>
      </c>
      <c r="D1154" s="4"/>
      <c r="E1154" s="4"/>
      <c r="F1154" s="3143">
        <v>1200</v>
      </c>
      <c r="G1154" s="126">
        <f t="shared" si="1093"/>
        <v>400</v>
      </c>
      <c r="H1154" s="186">
        <v>269</v>
      </c>
      <c r="I1154" s="186">
        <f t="shared" si="1090"/>
        <v>67.25</v>
      </c>
      <c r="J1154" s="1491"/>
      <c r="K1154" s="1491"/>
      <c r="L1154" s="125"/>
      <c r="M1154" s="125"/>
      <c r="N1154" s="125"/>
      <c r="O1154" s="125"/>
      <c r="P1154" s="125"/>
      <c r="Q1154" s="125"/>
      <c r="R1154" s="325"/>
      <c r="S1154" s="325"/>
      <c r="T1154" s="325"/>
      <c r="U1154" s="325"/>
      <c r="V1154" s="2363"/>
      <c r="W1154" s="325"/>
      <c r="X1154" s="782"/>
      <c r="Y1154" s="325"/>
      <c r="Z1154" s="325"/>
      <c r="AA1154" s="325"/>
      <c r="AB1154" s="325"/>
      <c r="AC1154" s="325"/>
      <c r="AD1154" s="929"/>
      <c r="AE1154" s="953"/>
    </row>
    <row r="1155" spans="1:31" s="2239" customFormat="1" ht="75" x14ac:dyDescent="0.25">
      <c r="A1155" s="217"/>
      <c r="B1155" s="217">
        <v>1</v>
      </c>
      <c r="C1155" s="4" t="s">
        <v>462</v>
      </c>
      <c r="D1155" s="4"/>
      <c r="E1155" s="4"/>
      <c r="F1155" s="3143">
        <v>400</v>
      </c>
      <c r="G1155" s="126">
        <f t="shared" si="1093"/>
        <v>133</v>
      </c>
      <c r="H1155" s="186">
        <v>66</v>
      </c>
      <c r="I1155" s="186">
        <f t="shared" si="1090"/>
        <v>49.624060150375939</v>
      </c>
      <c r="J1155" s="1491"/>
      <c r="K1155" s="1491"/>
      <c r="L1155" s="125"/>
      <c r="M1155" s="125"/>
      <c r="N1155" s="125"/>
      <c r="O1155" s="125"/>
      <c r="P1155" s="125"/>
      <c r="Q1155" s="125"/>
      <c r="R1155" s="325"/>
      <c r="S1155" s="325"/>
      <c r="T1155" s="325"/>
      <c r="U1155" s="325"/>
      <c r="V1155" s="2363"/>
      <c r="W1155" s="325"/>
      <c r="X1155" s="782"/>
      <c r="Y1155" s="325"/>
      <c r="Z1155" s="325"/>
      <c r="AA1155" s="325"/>
      <c r="AB1155" s="325"/>
      <c r="AC1155" s="325"/>
      <c r="AD1155" s="929"/>
      <c r="AE1155" s="953"/>
    </row>
    <row r="1156" spans="1:31" s="2239" customFormat="1" ht="29.25" x14ac:dyDescent="0.25">
      <c r="A1156" s="217"/>
      <c r="B1156" s="217">
        <v>1</v>
      </c>
      <c r="C1156" s="523" t="s">
        <v>564</v>
      </c>
      <c r="D1156" s="4"/>
      <c r="E1156" s="4"/>
      <c r="F1156" s="3143">
        <v>2600</v>
      </c>
      <c r="G1156" s="126">
        <f t="shared" si="1093"/>
        <v>867</v>
      </c>
      <c r="H1156" s="186">
        <v>573</v>
      </c>
      <c r="I1156" s="186">
        <f t="shared" si="1090"/>
        <v>66.089965397923876</v>
      </c>
      <c r="J1156" s="1491"/>
      <c r="K1156" s="1491"/>
      <c r="L1156" s="125"/>
      <c r="M1156" s="125"/>
      <c r="N1156" s="125"/>
      <c r="O1156" s="125"/>
      <c r="P1156" s="125"/>
      <c r="Q1156" s="125"/>
      <c r="R1156" s="325"/>
      <c r="S1156" s="325"/>
      <c r="T1156" s="325"/>
      <c r="U1156" s="325"/>
      <c r="V1156" s="2363"/>
      <c r="W1156" s="325"/>
      <c r="X1156" s="782"/>
      <c r="Y1156" s="325"/>
      <c r="Z1156" s="325"/>
      <c r="AA1156" s="325"/>
      <c r="AB1156" s="325"/>
      <c r="AC1156" s="325"/>
      <c r="AD1156" s="929"/>
      <c r="AE1156" s="953"/>
    </row>
    <row r="1157" spans="1:31" s="2239" customFormat="1" x14ac:dyDescent="0.25">
      <c r="A1157" s="217"/>
      <c r="B1157" s="217">
        <v>1</v>
      </c>
      <c r="C1157" s="2985" t="s">
        <v>191</v>
      </c>
      <c r="D1157" s="4"/>
      <c r="E1157" s="4"/>
      <c r="F1157" s="316"/>
      <c r="G1157" s="186"/>
      <c r="H1157" s="186"/>
      <c r="I1157" s="186"/>
      <c r="J1157" s="1491"/>
      <c r="K1157" s="1491"/>
      <c r="L1157" s="125"/>
      <c r="M1157" s="125"/>
      <c r="N1157" s="125"/>
      <c r="O1157" s="125"/>
      <c r="P1157" s="125"/>
      <c r="Q1157" s="125"/>
      <c r="R1157" s="325"/>
      <c r="S1157" s="325"/>
      <c r="T1157" s="325"/>
      <c r="U1157" s="325"/>
      <c r="V1157" s="2363"/>
      <c r="W1157" s="325"/>
      <c r="X1157" s="782"/>
      <c r="Y1157" s="325"/>
      <c r="Z1157" s="325"/>
      <c r="AA1157" s="325"/>
      <c r="AB1157" s="325"/>
      <c r="AC1157" s="325"/>
      <c r="AD1157" s="925"/>
      <c r="AE1157" s="953"/>
    </row>
    <row r="1158" spans="1:31" s="2239" customFormat="1" ht="104.25" x14ac:dyDescent="0.25">
      <c r="A1158" s="217"/>
      <c r="B1158" s="217">
        <v>1</v>
      </c>
      <c r="C1158" s="310" t="s">
        <v>461</v>
      </c>
      <c r="D1158" s="4"/>
      <c r="E1158" s="4"/>
      <c r="F1158" s="566">
        <f>F1159+F1160+F1161+F1162</f>
        <v>4339</v>
      </c>
      <c r="G1158" s="126">
        <f t="shared" ref="G1158:H1158" si="1094">G1159+G1160+G1161+G1162</f>
        <v>1446</v>
      </c>
      <c r="H1158" s="186">
        <f t="shared" si="1094"/>
        <v>1191</v>
      </c>
      <c r="I1158" s="186">
        <f t="shared" ref="I1158:I1167" si="1095">H1158/G1158*100</f>
        <v>82.365145228215766</v>
      </c>
      <c r="J1158" s="1491"/>
      <c r="K1158" s="1491"/>
      <c r="L1158" s="125"/>
      <c r="M1158" s="125"/>
      <c r="N1158" s="125"/>
      <c r="O1158" s="125"/>
      <c r="P1158" s="125"/>
      <c r="Q1158" s="125"/>
      <c r="R1158" s="325">
        <v>19384.602899999998</v>
      </c>
      <c r="S1158" s="325">
        <v>19384.602899999998</v>
      </c>
      <c r="T1158" s="325">
        <v>19384.602899999998</v>
      </c>
      <c r="U1158" s="325">
        <v>19384.602899999998</v>
      </c>
      <c r="V1158" s="2282">
        <f t="shared" ref="V1158:V1162" si="1096">R1158/12*$C$3+(S1158-R1158)/11*3+(T1158-S1158)/10*2+(U1158-T1158)/9*1</f>
        <v>6461.5342999999993</v>
      </c>
      <c r="W1158" s="325">
        <f t="shared" ref="W1158" si="1097">AC1158-AB1158-Y1158-X1158</f>
        <v>5120.9693800000005</v>
      </c>
      <c r="X1158" s="782"/>
      <c r="Y1158" s="325"/>
      <c r="Z1158" s="325">
        <f>W1158-V1158</f>
        <v>-1340.5649199999989</v>
      </c>
      <c r="AA1158" s="325"/>
      <c r="AB1158" s="325">
        <v>-28.876120000000004</v>
      </c>
      <c r="AC1158" s="325">
        <v>5092.0932600000006</v>
      </c>
      <c r="AD1158" s="925"/>
      <c r="AE1158" s="953"/>
    </row>
    <row r="1159" spans="1:31" s="2239" customFormat="1" x14ac:dyDescent="0.25">
      <c r="A1159" s="217"/>
      <c r="B1159" s="217">
        <v>1</v>
      </c>
      <c r="C1159" s="310" t="s">
        <v>561</v>
      </c>
      <c r="D1159" s="4"/>
      <c r="E1159" s="4"/>
      <c r="F1159" s="566">
        <v>739</v>
      </c>
      <c r="G1159" s="126">
        <f t="shared" ref="G1159:G1162" si="1098">ROUND(F1159/12*$C$3,0)</f>
        <v>246</v>
      </c>
      <c r="H1159" s="186">
        <v>98</v>
      </c>
      <c r="I1159" s="186">
        <f t="shared" si="1095"/>
        <v>39.837398373983739</v>
      </c>
      <c r="J1159" s="1491"/>
      <c r="K1159" s="1491"/>
      <c r="L1159" s="125"/>
      <c r="M1159" s="125"/>
      <c r="N1159" s="125"/>
      <c r="O1159" s="125"/>
      <c r="P1159" s="125"/>
      <c r="Q1159" s="125"/>
      <c r="R1159" s="325">
        <v>4664.4940999999999</v>
      </c>
      <c r="S1159" s="325">
        <v>4664.4940999999999</v>
      </c>
      <c r="T1159" s="325">
        <v>4664.4940999999999</v>
      </c>
      <c r="U1159" s="325">
        <v>4664.4940999999999</v>
      </c>
      <c r="V1159" s="2282">
        <f t="shared" si="1096"/>
        <v>1554.8313666666666</v>
      </c>
      <c r="W1159" s="325">
        <f t="shared" ref="W1159:W1162" si="1099">AC1159-AB1159-Y1159-X1159</f>
        <v>618.56913999999995</v>
      </c>
      <c r="X1159" s="782"/>
      <c r="Y1159" s="325"/>
      <c r="Z1159" s="325">
        <f t="shared" ref="Z1159:Z1162" si="1100">W1159-V1159</f>
        <v>-936.26222666666661</v>
      </c>
      <c r="AA1159" s="325"/>
      <c r="AB1159" s="325">
        <v>-7.9186499999999995</v>
      </c>
      <c r="AC1159" s="325">
        <v>610.65048999999999</v>
      </c>
      <c r="AD1159" s="925"/>
      <c r="AE1159" s="953"/>
    </row>
    <row r="1160" spans="1:31" s="2239" customFormat="1" x14ac:dyDescent="0.25">
      <c r="A1160" s="217"/>
      <c r="B1160" s="217">
        <v>1</v>
      </c>
      <c r="C1160" s="310" t="s">
        <v>562</v>
      </c>
      <c r="D1160" s="4"/>
      <c r="E1160" s="4"/>
      <c r="F1160" s="566">
        <v>996</v>
      </c>
      <c r="G1160" s="126">
        <f t="shared" si="1098"/>
        <v>332</v>
      </c>
      <c r="H1160" s="186">
        <v>298</v>
      </c>
      <c r="I1160" s="186">
        <f t="shared" si="1095"/>
        <v>89.759036144578303</v>
      </c>
      <c r="J1160" s="1491"/>
      <c r="K1160" s="1491"/>
      <c r="L1160" s="125"/>
      <c r="M1160" s="125"/>
      <c r="N1160" s="125"/>
      <c r="O1160" s="125"/>
      <c r="P1160" s="125"/>
      <c r="Q1160" s="125"/>
      <c r="R1160" s="325">
        <v>2373.5676000000003</v>
      </c>
      <c r="S1160" s="325">
        <v>2373.5676000000003</v>
      </c>
      <c r="T1160" s="325">
        <v>2373.5676000000003</v>
      </c>
      <c r="U1160" s="325">
        <v>2373.5676000000003</v>
      </c>
      <c r="V1160" s="2282">
        <f t="shared" si="1096"/>
        <v>791.18920000000014</v>
      </c>
      <c r="W1160" s="325">
        <f t="shared" si="1099"/>
        <v>710.15784000000008</v>
      </c>
      <c r="X1160" s="782"/>
      <c r="Y1160" s="325"/>
      <c r="Z1160" s="325">
        <f t="shared" si="1100"/>
        <v>-81.031360000000063</v>
      </c>
      <c r="AA1160" s="325"/>
      <c r="AB1160" s="325">
        <v>-5.06046</v>
      </c>
      <c r="AC1160" s="325">
        <v>705.09738000000004</v>
      </c>
      <c r="AD1160" s="925"/>
      <c r="AE1160" s="953"/>
    </row>
    <row r="1161" spans="1:31" s="2239" customFormat="1" ht="30" x14ac:dyDescent="0.25">
      <c r="A1161" s="217"/>
      <c r="B1161" s="217">
        <v>1</v>
      </c>
      <c r="C1161" s="310" t="s">
        <v>563</v>
      </c>
      <c r="D1161" s="4"/>
      <c r="E1161" s="4"/>
      <c r="F1161" s="566">
        <v>2086</v>
      </c>
      <c r="G1161" s="126">
        <f t="shared" si="1098"/>
        <v>695</v>
      </c>
      <c r="H1161" s="186">
        <v>645</v>
      </c>
      <c r="I1161" s="186">
        <f t="shared" si="1095"/>
        <v>92.805755395683448</v>
      </c>
      <c r="J1161" s="1491"/>
      <c r="K1161" s="1491"/>
      <c r="L1161" s="125"/>
      <c r="M1161" s="125"/>
      <c r="N1161" s="125"/>
      <c r="O1161" s="125"/>
      <c r="P1161" s="125"/>
      <c r="Q1161" s="125"/>
      <c r="R1161" s="325">
        <v>11054.1312</v>
      </c>
      <c r="S1161" s="325">
        <v>11054.1312</v>
      </c>
      <c r="T1161" s="325">
        <v>11054.1312</v>
      </c>
      <c r="U1161" s="325">
        <v>11054.1312</v>
      </c>
      <c r="V1161" s="2282">
        <f t="shared" si="1096"/>
        <v>3684.7103999999999</v>
      </c>
      <c r="W1161" s="325">
        <f t="shared" si="1099"/>
        <v>3417.9969000000001</v>
      </c>
      <c r="X1161" s="782"/>
      <c r="Y1161" s="325"/>
      <c r="Z1161" s="325">
        <f t="shared" si="1100"/>
        <v>-266.71349999999984</v>
      </c>
      <c r="AA1161" s="325"/>
      <c r="AB1161" s="325">
        <v>-0.44319999999999998</v>
      </c>
      <c r="AC1161" s="325">
        <v>3417.5536999999999</v>
      </c>
      <c r="AD1161" s="925"/>
      <c r="AE1161" s="953"/>
    </row>
    <row r="1162" spans="1:31" s="2239" customFormat="1" x14ac:dyDescent="0.25">
      <c r="A1162" s="217"/>
      <c r="B1162" s="217"/>
      <c r="C1162" s="310" t="s">
        <v>670</v>
      </c>
      <c r="D1162" s="4"/>
      <c r="E1162" s="4"/>
      <c r="F1162" s="566">
        <v>518</v>
      </c>
      <c r="G1162" s="126">
        <f t="shared" si="1098"/>
        <v>173</v>
      </c>
      <c r="H1162" s="186">
        <v>150</v>
      </c>
      <c r="I1162" s="186">
        <f t="shared" si="1095"/>
        <v>86.705202312138724</v>
      </c>
      <c r="J1162" s="1491"/>
      <c r="K1162" s="1491"/>
      <c r="L1162" s="125"/>
      <c r="M1162" s="125"/>
      <c r="N1162" s="125"/>
      <c r="O1162" s="125"/>
      <c r="P1162" s="125"/>
      <c r="Q1162" s="125"/>
      <c r="R1162" s="325">
        <v>1292.4100000000001</v>
      </c>
      <c r="S1162" s="325">
        <v>1292.4100000000001</v>
      </c>
      <c r="T1162" s="325">
        <v>1292.4100000000001</v>
      </c>
      <c r="U1162" s="325">
        <v>1292.4100000000001</v>
      </c>
      <c r="V1162" s="2282">
        <f t="shared" si="1096"/>
        <v>430.80333333333334</v>
      </c>
      <c r="W1162" s="325">
        <f t="shared" si="1099"/>
        <v>374.24549999999999</v>
      </c>
      <c r="X1162" s="782"/>
      <c r="Y1162" s="325"/>
      <c r="Z1162" s="325">
        <f t="shared" si="1100"/>
        <v>-56.557833333333349</v>
      </c>
      <c r="AA1162" s="325"/>
      <c r="AB1162" s="325">
        <v>-15.453810000000001</v>
      </c>
      <c r="AC1162" s="325">
        <v>358.79169000000002</v>
      </c>
      <c r="AD1162" s="925"/>
      <c r="AE1162" s="953"/>
    </row>
    <row r="1163" spans="1:31" s="2239" customFormat="1" ht="57.75" x14ac:dyDescent="0.25">
      <c r="A1163" s="217"/>
      <c r="B1163" s="217">
        <v>1</v>
      </c>
      <c r="C1163" s="2234" t="s">
        <v>436</v>
      </c>
      <c r="D1163" s="4"/>
      <c r="E1163" s="4"/>
      <c r="F1163" s="599">
        <f>F1164+F1177</f>
        <v>13941</v>
      </c>
      <c r="G1163" s="599">
        <f t="shared" ref="G1163:H1163" si="1101">G1164+G1177</f>
        <v>4647</v>
      </c>
      <c r="H1163" s="599">
        <f t="shared" si="1101"/>
        <v>4329</v>
      </c>
      <c r="I1163" s="186">
        <f t="shared" si="1095"/>
        <v>93.156875403486112</v>
      </c>
      <c r="J1163" s="1491"/>
      <c r="K1163" s="1491"/>
      <c r="L1163" s="125"/>
      <c r="M1163" s="125"/>
      <c r="N1163" s="125"/>
      <c r="O1163" s="125"/>
      <c r="P1163" s="125"/>
      <c r="Q1163" s="125"/>
      <c r="R1163" s="325">
        <f t="shared" ref="R1163:AC1163" si="1102">R1164+R1177</f>
        <v>58078.391640000002</v>
      </c>
      <c r="S1163" s="325">
        <f t="shared" ref="S1163:T1163" si="1103">S1164+S1177</f>
        <v>58078.391640000002</v>
      </c>
      <c r="T1163" s="325">
        <f t="shared" si="1103"/>
        <v>58078.391640000002</v>
      </c>
      <c r="U1163" s="325">
        <f t="shared" ref="U1163" si="1104">U1164+U1177</f>
        <v>58078.391640000002</v>
      </c>
      <c r="V1163" s="2363">
        <f t="shared" si="1102"/>
        <v>19359.463879999999</v>
      </c>
      <c r="W1163" s="325">
        <f t="shared" si="1102"/>
        <v>17017.667559999998</v>
      </c>
      <c r="X1163" s="782">
        <f t="shared" si="1102"/>
        <v>0</v>
      </c>
      <c r="Y1163" s="325">
        <f t="shared" si="1102"/>
        <v>0</v>
      </c>
      <c r="Z1163" s="325">
        <f t="shared" si="1102"/>
        <v>-2341.7963200000027</v>
      </c>
      <c r="AA1163" s="325">
        <f t="shared" si="1102"/>
        <v>0</v>
      </c>
      <c r="AB1163" s="325">
        <f t="shared" si="1102"/>
        <v>-50.01173</v>
      </c>
      <c r="AC1163" s="325">
        <f t="shared" si="1102"/>
        <v>16967.655829999996</v>
      </c>
      <c r="AD1163" s="925"/>
      <c r="AE1163" s="953"/>
    </row>
    <row r="1164" spans="1:31" s="2239" customFormat="1" ht="30" x14ac:dyDescent="0.25">
      <c r="A1164" s="217"/>
      <c r="B1164" s="217">
        <v>1</v>
      </c>
      <c r="C1164" s="471" t="s">
        <v>267</v>
      </c>
      <c r="D1164" s="4"/>
      <c r="E1164" s="4"/>
      <c r="F1164" s="1027">
        <f>F1165+F1167+F1169+F1175+F1176</f>
        <v>9541</v>
      </c>
      <c r="G1164" s="840">
        <f t="shared" ref="G1164:H1164" si="1105">G1165+G1167+G1169+G1175+G1176</f>
        <v>3180</v>
      </c>
      <c r="H1164" s="840">
        <f t="shared" si="1105"/>
        <v>2413</v>
      </c>
      <c r="I1164" s="186">
        <f t="shared" si="1095"/>
        <v>75.880503144654085</v>
      </c>
      <c r="J1164" s="1491"/>
      <c r="K1164" s="1491"/>
      <c r="L1164" s="125"/>
      <c r="M1164" s="125"/>
      <c r="N1164" s="125"/>
      <c r="O1164" s="125"/>
      <c r="P1164" s="125"/>
      <c r="Q1164" s="125"/>
      <c r="R1164" s="325">
        <f>R1165+R1167+R1169+R1175+R1176</f>
        <v>41219.371640000005</v>
      </c>
      <c r="S1164" s="325">
        <f>S1165+S1167+S1169+S1175+S1176</f>
        <v>41219.371640000005</v>
      </c>
      <c r="T1164" s="325">
        <f>T1165+T1167+T1169+T1175+T1176</f>
        <v>41219.371640000005</v>
      </c>
      <c r="U1164" s="325">
        <f>U1165+U1167+U1169+U1175+U1176</f>
        <v>41219.371640000005</v>
      </c>
      <c r="V1164" s="2363">
        <f t="shared" ref="V1164:AC1164" si="1106">V1165+V1167+V1169+V1175+V1176</f>
        <v>13739.790546666667</v>
      </c>
      <c r="W1164" s="325">
        <f t="shared" si="1106"/>
        <v>11425.844319999998</v>
      </c>
      <c r="X1164" s="782">
        <f t="shared" si="1106"/>
        <v>0</v>
      </c>
      <c r="Y1164" s="325">
        <f t="shared" si="1106"/>
        <v>0</v>
      </c>
      <c r="Z1164" s="325">
        <f t="shared" si="1106"/>
        <v>-2313.9462266666687</v>
      </c>
      <c r="AA1164" s="325">
        <f t="shared" si="1106"/>
        <v>0</v>
      </c>
      <c r="AB1164" s="325">
        <f t="shared" si="1106"/>
        <v>-50.01173</v>
      </c>
      <c r="AC1164" s="325">
        <f t="shared" si="1106"/>
        <v>11375.832589999998</v>
      </c>
      <c r="AD1164" s="925"/>
      <c r="AE1164" s="953"/>
    </row>
    <row r="1165" spans="1:31" s="2239" customFormat="1" ht="30" x14ac:dyDescent="0.25">
      <c r="A1165" s="217"/>
      <c r="B1165" s="217">
        <v>1</v>
      </c>
      <c r="C1165" s="3483" t="s">
        <v>437</v>
      </c>
      <c r="D1165" s="4"/>
      <c r="E1165" s="4"/>
      <c r="F1165" s="569">
        <v>6250</v>
      </c>
      <c r="G1165" s="126">
        <f t="shared" ref="G1165:G1176" si="1107">ROUND(F1165/12*$C$3,0)</f>
        <v>2083</v>
      </c>
      <c r="H1165" s="186">
        <v>1947</v>
      </c>
      <c r="I1165" s="186">
        <f t="shared" si="1095"/>
        <v>93.47095535285645</v>
      </c>
      <c r="J1165" s="1491"/>
      <c r="K1165" s="1491"/>
      <c r="L1165" s="125"/>
      <c r="M1165" s="125"/>
      <c r="N1165" s="125"/>
      <c r="O1165" s="125"/>
      <c r="P1165" s="125"/>
      <c r="Q1165" s="125"/>
      <c r="R1165" s="325">
        <v>33117.5</v>
      </c>
      <c r="S1165" s="325">
        <v>33117.5</v>
      </c>
      <c r="T1165" s="325">
        <v>33117.5</v>
      </c>
      <c r="U1165" s="325">
        <v>33117.5</v>
      </c>
      <c r="V1165" s="2363">
        <f t="shared" ref="V1165:V1167" si="1108">R1165/12*$C$3+(S1165-R1165)/11*3+(T1165-S1165)/10*2+(U1165-T1165)/9*1</f>
        <v>11039.166666666666</v>
      </c>
      <c r="W1165" s="325">
        <f t="shared" ref="W1165" si="1109">AC1165-AB1165-Y1165-X1165</f>
        <v>10656.541659999997</v>
      </c>
      <c r="X1165" s="782"/>
      <c r="Y1165" s="325"/>
      <c r="Z1165" s="325">
        <f>W1165-V1165</f>
        <v>-382.62500666666892</v>
      </c>
      <c r="AA1165" s="325"/>
      <c r="AB1165" s="325">
        <v>-12.276530000000001</v>
      </c>
      <c r="AC1165" s="325">
        <v>10644.265129999998</v>
      </c>
      <c r="AD1165" s="925"/>
      <c r="AE1165" s="953"/>
    </row>
    <row r="1166" spans="1:31" s="2239" customFormat="1" ht="60" x14ac:dyDescent="0.25">
      <c r="A1166" s="217"/>
      <c r="B1166" s="217">
        <v>1</v>
      </c>
      <c r="C1166" s="3483" t="s">
        <v>450</v>
      </c>
      <c r="D1166" s="4"/>
      <c r="E1166" s="4"/>
      <c r="F1166" s="567">
        <v>600</v>
      </c>
      <c r="G1166" s="186">
        <f t="shared" si="1107"/>
        <v>200</v>
      </c>
      <c r="H1166" s="186">
        <v>288</v>
      </c>
      <c r="I1166" s="186">
        <f t="shared" si="1095"/>
        <v>144</v>
      </c>
      <c r="J1166" s="1491"/>
      <c r="K1166" s="1491"/>
      <c r="L1166" s="125"/>
      <c r="M1166" s="125"/>
      <c r="N1166" s="125"/>
      <c r="O1166" s="125"/>
      <c r="P1166" s="125"/>
      <c r="Q1166" s="125"/>
      <c r="R1166" s="325">
        <v>4020</v>
      </c>
      <c r="S1166" s="325">
        <v>4020</v>
      </c>
      <c r="T1166" s="325">
        <v>4020</v>
      </c>
      <c r="U1166" s="325">
        <v>4020</v>
      </c>
      <c r="V1166" s="2363">
        <f t="shared" si="1108"/>
        <v>1340</v>
      </c>
      <c r="W1166" s="325">
        <f t="shared" ref="W1166" si="1110">AC1166-AB1166-Y1166-X1166</f>
        <v>2104.86535</v>
      </c>
      <c r="X1166" s="782"/>
      <c r="Y1166" s="325"/>
      <c r="Z1166" s="325">
        <f>W1166-V1166</f>
        <v>764.86535000000003</v>
      </c>
      <c r="AA1166" s="325"/>
      <c r="AB1166" s="325">
        <v>-7.6504700000000003</v>
      </c>
      <c r="AC1166" s="325">
        <v>2097.21488</v>
      </c>
      <c r="AD1166" s="925"/>
      <c r="AE1166" s="953"/>
    </row>
    <row r="1167" spans="1:31" s="2239" customFormat="1" ht="30" x14ac:dyDescent="0.25">
      <c r="A1167" s="217"/>
      <c r="B1167" s="217"/>
      <c r="C1167" s="3483" t="s">
        <v>671</v>
      </c>
      <c r="D1167" s="4"/>
      <c r="E1167" s="4"/>
      <c r="F1167" s="567">
        <v>940</v>
      </c>
      <c r="G1167" s="186">
        <f t="shared" si="1107"/>
        <v>313</v>
      </c>
      <c r="H1167" s="186">
        <v>135</v>
      </c>
      <c r="I1167" s="186">
        <f t="shared" si="1095"/>
        <v>43.130990415335461</v>
      </c>
      <c r="J1167" s="1491"/>
      <c r="K1167" s="1491"/>
      <c r="L1167" s="125"/>
      <c r="M1167" s="125"/>
      <c r="N1167" s="125"/>
      <c r="O1167" s="125"/>
      <c r="P1167" s="125"/>
      <c r="Q1167" s="125"/>
      <c r="R1167" s="325">
        <v>2149.759</v>
      </c>
      <c r="S1167" s="325">
        <v>2149.759</v>
      </c>
      <c r="T1167" s="325">
        <v>2149.759</v>
      </c>
      <c r="U1167" s="325">
        <v>2149.759</v>
      </c>
      <c r="V1167" s="2363">
        <f t="shared" si="1108"/>
        <v>716.5863333333333</v>
      </c>
      <c r="W1167" s="325">
        <f t="shared" ref="W1167" si="1111">AC1167-AB1167-Y1167-X1167</f>
        <v>441.96435000000002</v>
      </c>
      <c r="X1167" s="782"/>
      <c r="Y1167" s="325"/>
      <c r="Z1167" s="325">
        <f>W1167-V1167</f>
        <v>-274.62198333333328</v>
      </c>
      <c r="AA1167" s="325"/>
      <c r="AB1167" s="325">
        <v>0</v>
      </c>
      <c r="AC1167" s="325">
        <v>441.96435000000002</v>
      </c>
      <c r="AD1167" s="925"/>
      <c r="AE1167" s="953"/>
    </row>
    <row r="1168" spans="1:31" s="2239" customFormat="1" ht="30" x14ac:dyDescent="0.25">
      <c r="A1168" s="217"/>
      <c r="B1168" s="217"/>
      <c r="C1168" s="3483" t="s">
        <v>672</v>
      </c>
      <c r="D1168" s="4"/>
      <c r="E1168" s="4"/>
      <c r="F1168" s="3487"/>
      <c r="G1168" s="186">
        <f t="shared" si="1107"/>
        <v>0</v>
      </c>
      <c r="H1168" s="186">
        <v>0</v>
      </c>
      <c r="I1168" s="186"/>
      <c r="J1168" s="1491"/>
      <c r="K1168" s="1491"/>
      <c r="L1168" s="125"/>
      <c r="M1168" s="125"/>
      <c r="N1168" s="125"/>
      <c r="O1168" s="125"/>
      <c r="P1168" s="125"/>
      <c r="Q1168" s="125"/>
      <c r="R1168" s="325"/>
      <c r="S1168" s="325"/>
      <c r="T1168" s="325"/>
      <c r="U1168" s="325"/>
      <c r="V1168" s="2363"/>
      <c r="W1168" s="325"/>
      <c r="X1168" s="782"/>
      <c r="Y1168" s="325"/>
      <c r="Z1168" s="325"/>
      <c r="AA1168" s="325"/>
      <c r="AB1168" s="325">
        <v>0</v>
      </c>
      <c r="AC1168" s="325">
        <v>0</v>
      </c>
      <c r="AD1168" s="925"/>
      <c r="AE1168" s="953"/>
    </row>
    <row r="1169" spans="1:31" s="2239" customFormat="1" ht="60" x14ac:dyDescent="0.25">
      <c r="A1169" s="217"/>
      <c r="B1169" s="217"/>
      <c r="C1169" s="3483" t="s">
        <v>673</v>
      </c>
      <c r="D1169" s="4"/>
      <c r="E1169" s="4"/>
      <c r="F1169" s="567">
        <f>F1170+F1171</f>
        <v>2239</v>
      </c>
      <c r="G1169" s="186">
        <f t="shared" si="1107"/>
        <v>746</v>
      </c>
      <c r="H1169" s="186">
        <v>320</v>
      </c>
      <c r="I1169" s="186">
        <f>H1169/G1169*100</f>
        <v>42.89544235924933</v>
      </c>
      <c r="J1169" s="1491"/>
      <c r="K1169" s="1491"/>
      <c r="L1169" s="125"/>
      <c r="M1169" s="125"/>
      <c r="N1169" s="125"/>
      <c r="O1169" s="125"/>
      <c r="P1169" s="125"/>
      <c r="Q1169" s="125"/>
      <c r="R1169" s="325">
        <v>4783.5270399999999</v>
      </c>
      <c r="S1169" s="325">
        <v>4783.5270399999999</v>
      </c>
      <c r="T1169" s="325">
        <v>4783.5270399999999</v>
      </c>
      <c r="U1169" s="325">
        <v>4783.5270399999999</v>
      </c>
      <c r="V1169" s="2363">
        <f t="shared" ref="V1169:V1171" si="1112">R1169/12*$C$3+(S1169-R1169)/11*3+(T1169-S1169)/10*2+(U1169-T1169)/9*1</f>
        <v>1594.5090133333333</v>
      </c>
      <c r="W1169" s="325">
        <f t="shared" ref="W1169:W1170" si="1113">AC1169-AB1169-Y1169-X1169</f>
        <v>212.56639999999999</v>
      </c>
      <c r="X1169" s="782"/>
      <c r="Y1169" s="325"/>
      <c r="Z1169" s="325">
        <f>W1169-V1169</f>
        <v>-1381.9426133333334</v>
      </c>
      <c r="AA1169" s="325"/>
      <c r="AB1169" s="325">
        <v>0</v>
      </c>
      <c r="AC1169" s="325">
        <v>212.56639999999999</v>
      </c>
      <c r="AD1169" s="925"/>
      <c r="AE1169" s="953"/>
    </row>
    <row r="1170" spans="1:31" s="2239" customFormat="1" x14ac:dyDescent="0.25">
      <c r="A1170" s="217"/>
      <c r="B1170" s="217"/>
      <c r="C1170" s="3483" t="s">
        <v>674</v>
      </c>
      <c r="D1170" s="4"/>
      <c r="E1170" s="4"/>
      <c r="F1170" s="567">
        <v>1175</v>
      </c>
      <c r="G1170" s="186">
        <f t="shared" si="1107"/>
        <v>392</v>
      </c>
      <c r="H1170" s="186">
        <v>320</v>
      </c>
      <c r="I1170" s="186">
        <f>H1170/G1170*100</f>
        <v>81.632653061224488</v>
      </c>
      <c r="J1170" s="1491"/>
      <c r="K1170" s="1491"/>
      <c r="L1170" s="125"/>
      <c r="M1170" s="125"/>
      <c r="N1170" s="125"/>
      <c r="O1170" s="125"/>
      <c r="P1170" s="125"/>
      <c r="Q1170" s="125"/>
      <c r="R1170" s="325">
        <v>1053.74206</v>
      </c>
      <c r="S1170" s="325">
        <v>1053.74206</v>
      </c>
      <c r="T1170" s="325">
        <v>1053.74206</v>
      </c>
      <c r="U1170" s="325">
        <v>1053.74206</v>
      </c>
      <c r="V1170" s="2363">
        <f t="shared" si="1112"/>
        <v>351.24735333333336</v>
      </c>
      <c r="W1170" s="325">
        <f t="shared" si="1113"/>
        <v>212.56639999999999</v>
      </c>
      <c r="X1170" s="782"/>
      <c r="Y1170" s="325"/>
      <c r="Z1170" s="325">
        <f t="shared" ref="Z1170:Z1171" si="1114">W1170-V1170</f>
        <v>-138.68095333333338</v>
      </c>
      <c r="AA1170" s="325"/>
      <c r="AB1170" s="325">
        <v>0</v>
      </c>
      <c r="AC1170" s="325">
        <v>212.56639999999999</v>
      </c>
      <c r="AD1170" s="925"/>
      <c r="AE1170" s="953"/>
    </row>
    <row r="1171" spans="1:31" s="2239" customFormat="1" x14ac:dyDescent="0.25">
      <c r="A1171" s="217"/>
      <c r="B1171" s="217"/>
      <c r="C1171" s="3483" t="s">
        <v>675</v>
      </c>
      <c r="D1171" s="4"/>
      <c r="E1171" s="4"/>
      <c r="F1171" s="567">
        <v>1064</v>
      </c>
      <c r="G1171" s="186">
        <f t="shared" si="1107"/>
        <v>355</v>
      </c>
      <c r="H1171" s="186">
        <v>0</v>
      </c>
      <c r="I1171" s="186"/>
      <c r="J1171" s="1491"/>
      <c r="K1171" s="1491"/>
      <c r="L1171" s="125"/>
      <c r="M1171" s="125"/>
      <c r="N1171" s="125"/>
      <c r="O1171" s="125"/>
      <c r="P1171" s="125"/>
      <c r="Q1171" s="125"/>
      <c r="R1171" s="325">
        <v>3729.7849799999999</v>
      </c>
      <c r="S1171" s="325">
        <v>3729.7849799999999</v>
      </c>
      <c r="T1171" s="325">
        <v>3729.7849799999999</v>
      </c>
      <c r="U1171" s="325">
        <v>3729.7849799999999</v>
      </c>
      <c r="V1171" s="2363">
        <f t="shared" si="1112"/>
        <v>1243.2616599999999</v>
      </c>
      <c r="W1171" s="325">
        <f t="shared" ref="W1171" si="1115">AC1171-AB1171-Y1171-X1171</f>
        <v>0</v>
      </c>
      <c r="X1171" s="782"/>
      <c r="Y1171" s="325"/>
      <c r="Z1171" s="325">
        <f t="shared" si="1114"/>
        <v>-1243.2616599999999</v>
      </c>
      <c r="AA1171" s="325"/>
      <c r="AB1171" s="325">
        <v>0</v>
      </c>
      <c r="AC1171" s="325">
        <v>0</v>
      </c>
      <c r="AD1171" s="925"/>
      <c r="AE1171" s="953"/>
    </row>
    <row r="1172" spans="1:31" s="2239" customFormat="1" ht="60" x14ac:dyDescent="0.25">
      <c r="A1172" s="217"/>
      <c r="B1172" s="217"/>
      <c r="C1172" s="3483" t="s">
        <v>676</v>
      </c>
      <c r="D1172" s="4"/>
      <c r="E1172" s="4"/>
      <c r="F1172" s="567"/>
      <c r="G1172" s="186">
        <f t="shared" si="1107"/>
        <v>0</v>
      </c>
      <c r="H1172" s="186">
        <v>0</v>
      </c>
      <c r="I1172" s="186"/>
      <c r="J1172" s="1491"/>
      <c r="K1172" s="1491"/>
      <c r="L1172" s="125"/>
      <c r="M1172" s="125"/>
      <c r="N1172" s="125"/>
      <c r="O1172" s="125"/>
      <c r="P1172" s="125"/>
      <c r="Q1172" s="125"/>
      <c r="R1172" s="325"/>
      <c r="S1172" s="325"/>
      <c r="T1172" s="325"/>
      <c r="U1172" s="325"/>
      <c r="V1172" s="2363"/>
      <c r="W1172" s="325"/>
      <c r="X1172" s="782"/>
      <c r="Y1172" s="325"/>
      <c r="Z1172" s="325"/>
      <c r="AA1172" s="325"/>
      <c r="AB1172" s="325">
        <v>0</v>
      </c>
      <c r="AC1172" s="325">
        <v>0</v>
      </c>
      <c r="AD1172" s="925"/>
      <c r="AE1172" s="953"/>
    </row>
    <row r="1173" spans="1:31" s="2239" customFormat="1" x14ac:dyDescent="0.25">
      <c r="A1173" s="217"/>
      <c r="B1173" s="217">
        <v>1</v>
      </c>
      <c r="C1173" s="3483" t="s">
        <v>677</v>
      </c>
      <c r="D1173" s="4"/>
      <c r="E1173" s="4"/>
      <c r="F1173" s="567"/>
      <c r="G1173" s="126">
        <f t="shared" si="1107"/>
        <v>0</v>
      </c>
      <c r="H1173" s="186">
        <v>0</v>
      </c>
      <c r="I1173" s="186"/>
      <c r="J1173" s="1491"/>
      <c r="K1173" s="1491"/>
      <c r="L1173" s="125"/>
      <c r="M1173" s="125"/>
      <c r="N1173" s="125"/>
      <c r="O1173" s="125"/>
      <c r="P1173" s="125"/>
      <c r="Q1173" s="125"/>
      <c r="R1173" s="325"/>
      <c r="S1173" s="325"/>
      <c r="T1173" s="325"/>
      <c r="U1173" s="325"/>
      <c r="V1173" s="2363"/>
      <c r="W1173" s="325">
        <f t="shared" ref="W1173" si="1116">AC1173-AB1173-Y1173-X1173</f>
        <v>0</v>
      </c>
      <c r="X1173" s="782"/>
      <c r="Y1173" s="325"/>
      <c r="Z1173" s="325"/>
      <c r="AA1173" s="325"/>
      <c r="AB1173" s="325">
        <v>0</v>
      </c>
      <c r="AC1173" s="325">
        <v>0</v>
      </c>
      <c r="AD1173" s="925"/>
      <c r="AE1173" s="953"/>
    </row>
    <row r="1174" spans="1:31" s="2239" customFormat="1" x14ac:dyDescent="0.25">
      <c r="A1174" s="217"/>
      <c r="B1174" s="217">
        <v>1</v>
      </c>
      <c r="C1174" s="3483" t="s">
        <v>678</v>
      </c>
      <c r="D1174" s="4"/>
      <c r="E1174" s="4"/>
      <c r="F1174" s="567"/>
      <c r="G1174" s="186">
        <f t="shared" si="1107"/>
        <v>0</v>
      </c>
      <c r="H1174" s="186">
        <v>0</v>
      </c>
      <c r="I1174" s="186"/>
      <c r="J1174" s="1491"/>
      <c r="K1174" s="1491"/>
      <c r="L1174" s="125"/>
      <c r="M1174" s="125"/>
      <c r="N1174" s="125"/>
      <c r="O1174" s="125"/>
      <c r="P1174" s="125"/>
      <c r="Q1174" s="125"/>
      <c r="R1174" s="325"/>
      <c r="S1174" s="325"/>
      <c r="T1174" s="325"/>
      <c r="U1174" s="325"/>
      <c r="V1174" s="2363"/>
      <c r="W1174" s="325">
        <f t="shared" ref="W1174:W1176" si="1117">AC1174-AB1174-Y1174-X1174</f>
        <v>0</v>
      </c>
      <c r="X1174" s="782"/>
      <c r="Y1174" s="325"/>
      <c r="Z1174" s="325"/>
      <c r="AA1174" s="325"/>
      <c r="AB1174" s="325">
        <v>0</v>
      </c>
      <c r="AC1174" s="325">
        <v>0</v>
      </c>
      <c r="AD1174" s="925"/>
      <c r="AE1174" s="953"/>
    </row>
    <row r="1175" spans="1:31" s="2239" customFormat="1" ht="45" x14ac:dyDescent="0.25">
      <c r="A1175" s="217"/>
      <c r="B1175" s="217">
        <v>1</v>
      </c>
      <c r="C1175" s="3483" t="s">
        <v>685</v>
      </c>
      <c r="D1175" s="4"/>
      <c r="E1175" s="4"/>
      <c r="F1175" s="567">
        <v>17</v>
      </c>
      <c r="G1175" s="126">
        <f t="shared" si="1107"/>
        <v>6</v>
      </c>
      <c r="H1175" s="186">
        <v>1</v>
      </c>
      <c r="I1175" s="186">
        <f t="shared" ref="I1175:I1181" si="1118">H1175/G1175*100</f>
        <v>16.666666666666664</v>
      </c>
      <c r="J1175" s="1491"/>
      <c r="K1175" s="1491"/>
      <c r="L1175" s="125"/>
      <c r="M1175" s="125"/>
      <c r="N1175" s="125"/>
      <c r="O1175" s="125"/>
      <c r="P1175" s="125"/>
      <c r="Q1175" s="125"/>
      <c r="R1175" s="325">
        <v>177.37459999999999</v>
      </c>
      <c r="S1175" s="325">
        <v>177.37459999999999</v>
      </c>
      <c r="T1175" s="325">
        <v>177.37459999999999</v>
      </c>
      <c r="U1175" s="325">
        <v>177.37459999999999</v>
      </c>
      <c r="V1175" s="2363">
        <f t="shared" ref="V1175:V1176" si="1119">R1175/12*$C$3+(S1175-R1175)/11*3+(T1175-S1175)/10*2+(U1175-T1175)/9*1</f>
        <v>59.124866666666662</v>
      </c>
      <c r="W1175" s="325">
        <f t="shared" si="1117"/>
        <v>10.433809999999999</v>
      </c>
      <c r="X1175" s="782"/>
      <c r="Y1175" s="325"/>
      <c r="Z1175" s="325">
        <f>W1175-V1175</f>
        <v>-48.691056666666661</v>
      </c>
      <c r="AA1175" s="325"/>
      <c r="AB1175" s="325">
        <v>-9.4337999999999997</v>
      </c>
      <c r="AC1175" s="325">
        <v>1.0000100000000003</v>
      </c>
      <c r="AD1175" s="925"/>
      <c r="AE1175" s="953"/>
    </row>
    <row r="1176" spans="1:31" s="2239" customFormat="1" ht="30" x14ac:dyDescent="0.25">
      <c r="A1176" s="217"/>
      <c r="B1176" s="217">
        <v>1</v>
      </c>
      <c r="C1176" s="3483" t="s">
        <v>686</v>
      </c>
      <c r="D1176" s="4"/>
      <c r="E1176" s="4"/>
      <c r="F1176" s="567">
        <v>95</v>
      </c>
      <c r="G1176" s="126">
        <f t="shared" si="1107"/>
        <v>32</v>
      </c>
      <c r="H1176" s="186">
        <v>10</v>
      </c>
      <c r="I1176" s="186">
        <f t="shared" si="1118"/>
        <v>31.25</v>
      </c>
      <c r="J1176" s="1491"/>
      <c r="K1176" s="1491"/>
      <c r="L1176" s="125"/>
      <c r="M1176" s="125"/>
      <c r="N1176" s="125"/>
      <c r="O1176" s="125"/>
      <c r="P1176" s="125"/>
      <c r="Q1176" s="125"/>
      <c r="R1176" s="325">
        <v>991.2109999999999</v>
      </c>
      <c r="S1176" s="325">
        <v>991.2109999999999</v>
      </c>
      <c r="T1176" s="325">
        <v>991.2109999999999</v>
      </c>
      <c r="U1176" s="325">
        <v>991.2109999999999</v>
      </c>
      <c r="V1176" s="2363">
        <f t="shared" si="1119"/>
        <v>330.40366666666665</v>
      </c>
      <c r="W1176" s="325">
        <f t="shared" si="1117"/>
        <v>104.33810000000001</v>
      </c>
      <c r="X1176" s="782"/>
      <c r="Y1176" s="325"/>
      <c r="Z1176" s="325">
        <f>W1176-V1176</f>
        <v>-226.06556666666665</v>
      </c>
      <c r="AA1176" s="325"/>
      <c r="AB1176" s="325">
        <v>-28.301399999999997</v>
      </c>
      <c r="AC1176" s="325">
        <v>76.03670000000001</v>
      </c>
      <c r="AD1176" s="925"/>
      <c r="AE1176" s="953"/>
    </row>
    <row r="1177" spans="1:31" s="2239" customFormat="1" ht="45" x14ac:dyDescent="0.25">
      <c r="A1177" s="217"/>
      <c r="B1177" s="217">
        <v>1</v>
      </c>
      <c r="C1177" s="471" t="s">
        <v>268</v>
      </c>
      <c r="D1177" s="4"/>
      <c r="E1177" s="4"/>
      <c r="F1177" s="840">
        <f>F1178+F1180+F1181</f>
        <v>4400</v>
      </c>
      <c r="G1177" s="840">
        <f t="shared" ref="G1177:H1177" si="1120">G1178+G1180+G1181</f>
        <v>1467</v>
      </c>
      <c r="H1177" s="840">
        <f t="shared" si="1120"/>
        <v>1916</v>
      </c>
      <c r="I1177" s="186">
        <f t="shared" si="1118"/>
        <v>130.60668029993184</v>
      </c>
      <c r="J1177" s="1491"/>
      <c r="K1177" s="1491"/>
      <c r="L1177" s="125"/>
      <c r="M1177" s="125"/>
      <c r="N1177" s="125"/>
      <c r="O1177" s="125"/>
      <c r="P1177" s="125"/>
      <c r="Q1177" s="125"/>
      <c r="R1177" s="325">
        <f t="shared" ref="R1177:AC1177" si="1121">R1178+R1180+R1181</f>
        <v>16859.02</v>
      </c>
      <c r="S1177" s="325">
        <f t="shared" ref="S1177:T1177" si="1122">S1178+S1180+S1181</f>
        <v>16859.02</v>
      </c>
      <c r="T1177" s="325">
        <f t="shared" si="1122"/>
        <v>16859.02</v>
      </c>
      <c r="U1177" s="325">
        <f t="shared" ref="U1177" si="1123">U1178+U1180+U1181</f>
        <v>16859.02</v>
      </c>
      <c r="V1177" s="2363">
        <f t="shared" si="1121"/>
        <v>5619.6733333333332</v>
      </c>
      <c r="W1177" s="325">
        <f t="shared" si="1121"/>
        <v>5591.8232399999997</v>
      </c>
      <c r="X1177" s="782">
        <f t="shared" si="1121"/>
        <v>0</v>
      </c>
      <c r="Y1177" s="325">
        <f t="shared" si="1121"/>
        <v>0</v>
      </c>
      <c r="Z1177" s="325">
        <f t="shared" si="1121"/>
        <v>-27.850093333333916</v>
      </c>
      <c r="AA1177" s="325">
        <f t="shared" si="1121"/>
        <v>0</v>
      </c>
      <c r="AB1177" s="325">
        <f t="shared" si="1121"/>
        <v>0</v>
      </c>
      <c r="AC1177" s="325">
        <f t="shared" si="1121"/>
        <v>5591.8232399999997</v>
      </c>
      <c r="AD1177" s="925"/>
      <c r="AE1177" s="953"/>
    </row>
    <row r="1178" spans="1:31" s="2239" customFormat="1" ht="45" x14ac:dyDescent="0.25">
      <c r="A1178" s="217"/>
      <c r="B1178" s="217">
        <v>1</v>
      </c>
      <c r="C1178" s="310" t="s">
        <v>679</v>
      </c>
      <c r="D1178" s="4"/>
      <c r="E1178" s="4"/>
      <c r="F1178" s="845">
        <v>1100</v>
      </c>
      <c r="G1178" s="126">
        <f t="shared" ref="G1178:G1181" si="1124">ROUND(F1178/12*$C$3,0)</f>
        <v>367</v>
      </c>
      <c r="H1178" s="186">
        <v>482</v>
      </c>
      <c r="I1178" s="186">
        <f t="shared" si="1118"/>
        <v>131.33514986376022</v>
      </c>
      <c r="J1178" s="1491"/>
      <c r="K1178" s="1491"/>
      <c r="L1178" s="125"/>
      <c r="M1178" s="125"/>
      <c r="N1178" s="125"/>
      <c r="O1178" s="125"/>
      <c r="P1178" s="125"/>
      <c r="Q1178" s="125"/>
      <c r="R1178" s="325">
        <v>2455</v>
      </c>
      <c r="S1178" s="325">
        <v>2455</v>
      </c>
      <c r="T1178" s="325">
        <v>2455</v>
      </c>
      <c r="U1178" s="325">
        <v>2455</v>
      </c>
      <c r="V1178" s="2363">
        <f t="shared" ref="V1178:V1183" si="1125">R1178/12*$C$3+(S1178-R1178)/11*3+(T1178-S1178)/10*2+(U1178-T1178)/9*1</f>
        <v>818.33333333333337</v>
      </c>
      <c r="W1178" s="325">
        <f t="shared" ref="W1178:W1183" si="1126">AC1178-AB1178-Y1178-X1178</f>
        <v>999.41892000000007</v>
      </c>
      <c r="X1178" s="782"/>
      <c r="Y1178" s="325"/>
      <c r="Z1178" s="325">
        <f t="shared" ref="Z1178:Z1183" si="1127">W1178-V1178</f>
        <v>181.0855866666667</v>
      </c>
      <c r="AA1178" s="325"/>
      <c r="AB1178" s="325">
        <v>0</v>
      </c>
      <c r="AC1178" s="325">
        <v>999.41892000000007</v>
      </c>
      <c r="AD1178" s="925"/>
      <c r="AE1178" s="953"/>
    </row>
    <row r="1179" spans="1:31" s="2239" customFormat="1" ht="60" x14ac:dyDescent="0.25">
      <c r="A1179" s="217"/>
      <c r="B1179" s="217">
        <v>1</v>
      </c>
      <c r="C1179" s="310" t="s">
        <v>700</v>
      </c>
      <c r="D1179" s="4"/>
      <c r="E1179" s="4"/>
      <c r="F1179" s="845">
        <v>50</v>
      </c>
      <c r="G1179" s="126">
        <f t="shared" si="1124"/>
        <v>17</v>
      </c>
      <c r="H1179" s="186">
        <v>0</v>
      </c>
      <c r="I1179" s="186">
        <f t="shared" si="1118"/>
        <v>0</v>
      </c>
      <c r="J1179" s="1491"/>
      <c r="K1179" s="1491"/>
      <c r="L1179" s="125"/>
      <c r="M1179" s="125"/>
      <c r="N1179" s="125"/>
      <c r="O1179" s="125"/>
      <c r="P1179" s="125"/>
      <c r="Q1179" s="125"/>
      <c r="R1179" s="325">
        <v>145</v>
      </c>
      <c r="S1179" s="325">
        <v>145</v>
      </c>
      <c r="T1179" s="325">
        <v>145</v>
      </c>
      <c r="U1179" s="325">
        <v>145</v>
      </c>
      <c r="V1179" s="2363">
        <f t="shared" si="1125"/>
        <v>48.333333333333336</v>
      </c>
      <c r="W1179" s="325">
        <f t="shared" si="1126"/>
        <v>0</v>
      </c>
      <c r="X1179" s="782"/>
      <c r="Y1179" s="325"/>
      <c r="Z1179" s="325">
        <f t="shared" si="1127"/>
        <v>-48.333333333333336</v>
      </c>
      <c r="AA1179" s="325"/>
      <c r="AB1179" s="325">
        <v>0</v>
      </c>
      <c r="AC1179" s="325">
        <v>0</v>
      </c>
      <c r="AD1179" s="925"/>
      <c r="AE1179" s="953"/>
    </row>
    <row r="1180" spans="1:31" s="2239" customFormat="1" ht="75" x14ac:dyDescent="0.25">
      <c r="A1180" s="217"/>
      <c r="B1180" s="217">
        <v>1</v>
      </c>
      <c r="C1180" s="310" t="s">
        <v>680</v>
      </c>
      <c r="D1180" s="4"/>
      <c r="E1180" s="4"/>
      <c r="F1180" s="2231">
        <v>2976</v>
      </c>
      <c r="G1180" s="126">
        <f t="shared" si="1124"/>
        <v>992</v>
      </c>
      <c r="H1180" s="186">
        <v>1279</v>
      </c>
      <c r="I1180" s="186">
        <f t="shared" si="1118"/>
        <v>128.93145161290323</v>
      </c>
      <c r="J1180" s="1491"/>
      <c r="K1180" s="1491"/>
      <c r="L1180" s="125"/>
      <c r="M1180" s="125"/>
      <c r="N1180" s="125"/>
      <c r="O1180" s="125"/>
      <c r="P1180" s="125"/>
      <c r="Q1180" s="125"/>
      <c r="R1180" s="325">
        <v>13689.6</v>
      </c>
      <c r="S1180" s="325">
        <v>13689.6</v>
      </c>
      <c r="T1180" s="325">
        <v>13689.6</v>
      </c>
      <c r="U1180" s="325">
        <v>13689.6</v>
      </c>
      <c r="V1180" s="2363">
        <f t="shared" si="1125"/>
        <v>4563.2</v>
      </c>
      <c r="W1180" s="325">
        <f t="shared" si="1126"/>
        <v>4331.3354299999992</v>
      </c>
      <c r="X1180" s="782"/>
      <c r="Y1180" s="325"/>
      <c r="Z1180" s="325">
        <f t="shared" si="1127"/>
        <v>-231.86457000000064</v>
      </c>
      <c r="AA1180" s="325"/>
      <c r="AB1180" s="325">
        <v>0</v>
      </c>
      <c r="AC1180" s="325">
        <v>4331.3354299999992</v>
      </c>
      <c r="AD1180" s="925"/>
      <c r="AE1180" s="953"/>
    </row>
    <row r="1181" spans="1:31" s="2239" customFormat="1" ht="60" x14ac:dyDescent="0.25">
      <c r="A1181" s="217"/>
      <c r="B1181" s="217">
        <v>1</v>
      </c>
      <c r="C1181" s="310" t="s">
        <v>681</v>
      </c>
      <c r="D1181" s="4"/>
      <c r="E1181" s="4"/>
      <c r="F1181" s="2231">
        <v>324</v>
      </c>
      <c r="G1181" s="126">
        <f t="shared" si="1124"/>
        <v>108</v>
      </c>
      <c r="H1181" s="186">
        <v>155</v>
      </c>
      <c r="I1181" s="186">
        <f t="shared" si="1118"/>
        <v>143.5185185185185</v>
      </c>
      <c r="J1181" s="1491"/>
      <c r="K1181" s="1491"/>
      <c r="L1181" s="125"/>
      <c r="M1181" s="125"/>
      <c r="N1181" s="125"/>
      <c r="O1181" s="125"/>
      <c r="P1181" s="125"/>
      <c r="Q1181" s="125"/>
      <c r="R1181" s="325">
        <v>714.42</v>
      </c>
      <c r="S1181" s="325">
        <v>714.42</v>
      </c>
      <c r="T1181" s="325">
        <v>714.42</v>
      </c>
      <c r="U1181" s="325">
        <v>714.42</v>
      </c>
      <c r="V1181" s="2363">
        <f t="shared" si="1125"/>
        <v>238.14</v>
      </c>
      <c r="W1181" s="325">
        <f t="shared" si="1126"/>
        <v>261.06889000000001</v>
      </c>
      <c r="X1181" s="782"/>
      <c r="Y1181" s="325"/>
      <c r="Z1181" s="325">
        <f t="shared" si="1127"/>
        <v>22.928890000000024</v>
      </c>
      <c r="AA1181" s="325"/>
      <c r="AB1181" s="325">
        <v>0</v>
      </c>
      <c r="AC1181" s="325">
        <v>261.06889000000001</v>
      </c>
      <c r="AD1181" s="925"/>
      <c r="AE1181" s="953"/>
    </row>
    <row r="1182" spans="1:31" s="2239" customFormat="1" ht="30" x14ac:dyDescent="0.25">
      <c r="A1182" s="217"/>
      <c r="B1182" s="217">
        <v>1</v>
      </c>
      <c r="C1182" s="535" t="s">
        <v>191</v>
      </c>
      <c r="D1182" s="4"/>
      <c r="E1182" s="4"/>
      <c r="F1182" s="2231"/>
      <c r="G1182" s="186"/>
      <c r="H1182" s="186"/>
      <c r="I1182" s="186"/>
      <c r="J1182" s="1491"/>
      <c r="K1182" s="1491"/>
      <c r="L1182" s="125"/>
      <c r="M1182" s="125"/>
      <c r="N1182" s="125"/>
      <c r="O1182" s="125"/>
      <c r="P1182" s="125"/>
      <c r="Q1182" s="125"/>
      <c r="R1182" s="325"/>
      <c r="S1182" s="325"/>
      <c r="T1182" s="325"/>
      <c r="U1182" s="325"/>
      <c r="V1182" s="2363">
        <f t="shared" si="1125"/>
        <v>0</v>
      </c>
      <c r="W1182" s="325">
        <f t="shared" si="1126"/>
        <v>0</v>
      </c>
      <c r="X1182" s="782"/>
      <c r="Y1182" s="325"/>
      <c r="Z1182" s="325">
        <f t="shared" si="1127"/>
        <v>0</v>
      </c>
      <c r="AA1182" s="325"/>
      <c r="AB1182" s="325"/>
      <c r="AC1182" s="325"/>
      <c r="AD1182" s="925"/>
      <c r="AE1182" s="953"/>
    </row>
    <row r="1183" spans="1:31" s="2239" customFormat="1" ht="29.25" x14ac:dyDescent="0.25">
      <c r="A1183" s="217"/>
      <c r="B1183" s="217">
        <v>1</v>
      </c>
      <c r="C1183" s="523" t="s">
        <v>303</v>
      </c>
      <c r="D1183" s="4"/>
      <c r="E1183" s="4"/>
      <c r="F1183" s="690">
        <f>F1185+F1191*5+F1192*5+F1193*10+F1194*5</f>
        <v>5530</v>
      </c>
      <c r="G1183" s="690">
        <f t="shared" ref="G1183:H1183" si="1128">G1185+G1191*5+G1192*5+G1193*10+G1194*5</f>
        <v>1843.25</v>
      </c>
      <c r="H1183" s="690">
        <f t="shared" si="1128"/>
        <v>257.88</v>
      </c>
      <c r="I1183" s="186">
        <f>H1183/G1183*100</f>
        <v>13.99050589990506</v>
      </c>
      <c r="J1183" s="1491"/>
      <c r="K1183" s="1491"/>
      <c r="L1183" s="125"/>
      <c r="M1183" s="125"/>
      <c r="N1183" s="125"/>
      <c r="O1183" s="125"/>
      <c r="P1183" s="125"/>
      <c r="Q1183" s="125"/>
      <c r="R1183" s="325">
        <v>18639.12</v>
      </c>
      <c r="S1183" s="325">
        <v>18639.12</v>
      </c>
      <c r="T1183" s="325">
        <v>18639.12</v>
      </c>
      <c r="U1183" s="325">
        <v>18639.12</v>
      </c>
      <c r="V1183" s="2363">
        <f t="shared" si="1125"/>
        <v>6213.04</v>
      </c>
      <c r="W1183" s="325">
        <f t="shared" si="1126"/>
        <v>5707.63141</v>
      </c>
      <c r="X1183" s="782"/>
      <c r="Y1183" s="325"/>
      <c r="Z1183" s="325">
        <f t="shared" si="1127"/>
        <v>-505.40859</v>
      </c>
      <c r="AA1183" s="325">
        <v>-153.60509999999999</v>
      </c>
      <c r="AB1183" s="325">
        <v>0</v>
      </c>
      <c r="AC1183" s="325">
        <v>5707.63141</v>
      </c>
      <c r="AD1183" s="925"/>
      <c r="AE1183" s="953"/>
    </row>
    <row r="1184" spans="1:31" s="2239" customFormat="1" x14ac:dyDescent="0.25">
      <c r="A1184" s="217">
        <v>1</v>
      </c>
      <c r="B1184" s="217">
        <v>1</v>
      </c>
      <c r="C1184" s="4" t="s">
        <v>296</v>
      </c>
      <c r="D1184" s="4"/>
      <c r="E1184" s="4"/>
      <c r="F1184" s="839"/>
      <c r="G1184" s="839"/>
      <c r="H1184" s="839"/>
      <c r="I1184" s="186"/>
      <c r="J1184" s="1491"/>
      <c r="K1184" s="1491"/>
      <c r="L1184" s="125"/>
      <c r="M1184" s="125"/>
      <c r="N1184" s="125"/>
      <c r="O1184" s="125"/>
      <c r="P1184" s="125"/>
      <c r="Q1184" s="125"/>
      <c r="R1184" s="325"/>
      <c r="S1184" s="325"/>
      <c r="T1184" s="325"/>
      <c r="U1184" s="325"/>
      <c r="V1184" s="2363"/>
      <c r="W1184" s="325"/>
      <c r="X1184" s="782"/>
      <c r="Y1184" s="325"/>
      <c r="Z1184" s="325"/>
      <c r="AA1184" s="325"/>
      <c r="AB1184" s="325"/>
      <c r="AC1184" s="325"/>
      <c r="AD1184" s="925"/>
      <c r="AE1184" s="953"/>
    </row>
    <row r="1185" spans="1:31" s="2239" customFormat="1" ht="30" x14ac:dyDescent="0.25">
      <c r="A1185" s="217">
        <v>1</v>
      </c>
      <c r="B1185" s="217">
        <v>1</v>
      </c>
      <c r="C1185" s="535" t="s">
        <v>423</v>
      </c>
      <c r="D1185" s="4"/>
      <c r="E1185" s="4"/>
      <c r="F1185" s="320">
        <f>F1186+F1187/4</f>
        <v>1000</v>
      </c>
      <c r="G1185" s="320">
        <f t="shared" ref="G1185:H1185" si="1129">G1186+G1187/4</f>
        <v>333.25</v>
      </c>
      <c r="H1185" s="320">
        <f t="shared" si="1129"/>
        <v>257.88</v>
      </c>
      <c r="I1185" s="186">
        <f>H1185/G1185*100</f>
        <v>77.383345836459114</v>
      </c>
      <c r="J1185" s="1491"/>
      <c r="K1185" s="1491"/>
      <c r="L1185" s="125"/>
      <c r="M1185" s="125"/>
      <c r="N1185" s="125"/>
      <c r="O1185" s="125"/>
      <c r="P1185" s="125"/>
      <c r="Q1185" s="125"/>
      <c r="R1185" s="325"/>
      <c r="S1185" s="325"/>
      <c r="T1185" s="325"/>
      <c r="U1185" s="325"/>
      <c r="V1185" s="2363"/>
      <c r="W1185" s="325"/>
      <c r="X1185" s="782"/>
      <c r="Y1185" s="325"/>
      <c r="Z1185" s="325"/>
      <c r="AA1185" s="325"/>
      <c r="AB1185" s="325"/>
      <c r="AC1185" s="325"/>
      <c r="AD1185" s="925"/>
      <c r="AE1185" s="953"/>
    </row>
    <row r="1186" spans="1:31" s="2239" customFormat="1" x14ac:dyDescent="0.25">
      <c r="A1186" s="217">
        <v>1</v>
      </c>
      <c r="B1186" s="217">
        <v>1</v>
      </c>
      <c r="C1186" s="4" t="s">
        <v>424</v>
      </c>
      <c r="D1186" s="4"/>
      <c r="E1186" s="4"/>
      <c r="F1186" s="835"/>
      <c r="G1186" s="126"/>
      <c r="H1186" s="186"/>
      <c r="I1186" s="186"/>
      <c r="J1186" s="1491"/>
      <c r="K1186" s="1491"/>
      <c r="L1186" s="125"/>
      <c r="M1186" s="125"/>
      <c r="N1186" s="125"/>
      <c r="O1186" s="125"/>
      <c r="P1186" s="125"/>
      <c r="Q1186" s="125"/>
      <c r="R1186" s="325"/>
      <c r="S1186" s="325"/>
      <c r="T1186" s="325"/>
      <c r="U1186" s="325"/>
      <c r="V1186" s="2363"/>
      <c r="W1186" s="325"/>
      <c r="X1186" s="782"/>
      <c r="Y1186" s="325"/>
      <c r="Z1186" s="325"/>
      <c r="AA1186" s="325"/>
      <c r="AB1186" s="325"/>
      <c r="AC1186" s="325"/>
      <c r="AD1186" s="925"/>
      <c r="AE1186" s="953"/>
    </row>
    <row r="1187" spans="1:31" s="2239" customFormat="1" ht="30" x14ac:dyDescent="0.25">
      <c r="A1187" s="217"/>
      <c r="B1187" s="217">
        <v>1</v>
      </c>
      <c r="C1187" s="4" t="s">
        <v>425</v>
      </c>
      <c r="D1187" s="4"/>
      <c r="E1187" s="4"/>
      <c r="F1187" s="839">
        <v>4000</v>
      </c>
      <c r="G1187" s="126">
        <f t="shared" ref="G1187" si="1130">ROUND(F1187/12*$C$3,0)</f>
        <v>1333</v>
      </c>
      <c r="H1187" s="186">
        <v>1031.52</v>
      </c>
      <c r="I1187" s="186">
        <f>H1187/G1187*100</f>
        <v>77.383345836459114</v>
      </c>
      <c r="J1187" s="1491"/>
      <c r="K1187" s="1491"/>
      <c r="L1187" s="125"/>
      <c r="M1187" s="125"/>
      <c r="N1187" s="125"/>
      <c r="O1187" s="125"/>
      <c r="P1187" s="125"/>
      <c r="Q1187" s="125"/>
      <c r="R1187" s="325"/>
      <c r="S1187" s="325"/>
      <c r="T1187" s="325"/>
      <c r="U1187" s="325"/>
      <c r="V1187" s="2363"/>
      <c r="W1187" s="325"/>
      <c r="X1187" s="782"/>
      <c r="Y1187" s="325"/>
      <c r="Z1187" s="325"/>
      <c r="AA1187" s="325"/>
      <c r="AB1187" s="325"/>
      <c r="AC1187" s="325"/>
      <c r="AD1187" s="925"/>
      <c r="AE1187" s="953"/>
    </row>
    <row r="1188" spans="1:31" s="2239" customFormat="1" ht="60" x14ac:dyDescent="0.25">
      <c r="A1188" s="217">
        <v>1</v>
      </c>
      <c r="B1188" s="217">
        <v>1</v>
      </c>
      <c r="C1188" s="4" t="s">
        <v>427</v>
      </c>
      <c r="D1188" s="4"/>
      <c r="E1188" s="4"/>
      <c r="F1188" s="2920"/>
      <c r="G1188" s="126"/>
      <c r="H1188" s="126"/>
      <c r="I1188" s="186"/>
      <c r="J1188" s="1491"/>
      <c r="K1188" s="1491"/>
      <c r="L1188" s="125"/>
      <c r="M1188" s="125"/>
      <c r="N1188" s="125"/>
      <c r="O1188" s="125"/>
      <c r="P1188" s="125"/>
      <c r="Q1188" s="125"/>
      <c r="R1188" s="325"/>
      <c r="S1188" s="325"/>
      <c r="T1188" s="325"/>
      <c r="U1188" s="325"/>
      <c r="V1188" s="2363"/>
      <c r="W1188" s="325"/>
      <c r="X1188" s="782"/>
      <c r="Y1188" s="325"/>
      <c r="Z1188" s="325"/>
      <c r="AA1188" s="325"/>
      <c r="AB1188" s="325"/>
      <c r="AC1188" s="325"/>
      <c r="AD1188" s="941"/>
      <c r="AE1188" s="953"/>
    </row>
    <row r="1189" spans="1:31" s="2239" customFormat="1" ht="45" x14ac:dyDescent="0.25">
      <c r="A1189" s="217"/>
      <c r="B1189" s="217">
        <v>1</v>
      </c>
      <c r="C1189" s="536" t="s">
        <v>428</v>
      </c>
      <c r="D1189" s="4"/>
      <c r="E1189" s="4"/>
      <c r="F1189" s="2920"/>
      <c r="G1189" s="126"/>
      <c r="H1189" s="126"/>
      <c r="I1189" s="186"/>
      <c r="J1189" s="1491"/>
      <c r="K1189" s="1491"/>
      <c r="L1189" s="125"/>
      <c r="M1189" s="125"/>
      <c r="N1189" s="125"/>
      <c r="O1189" s="125"/>
      <c r="P1189" s="125"/>
      <c r="Q1189" s="125"/>
      <c r="R1189" s="325"/>
      <c r="S1189" s="325"/>
      <c r="T1189" s="325"/>
      <c r="U1189" s="325"/>
      <c r="V1189" s="2363"/>
      <c r="W1189" s="325"/>
      <c r="X1189" s="782"/>
      <c r="Y1189" s="325"/>
      <c r="Z1189" s="325"/>
      <c r="AA1189" s="325"/>
      <c r="AB1189" s="325"/>
      <c r="AC1189" s="325"/>
      <c r="AD1189" s="941"/>
      <c r="AE1189" s="953"/>
    </row>
    <row r="1190" spans="1:31" s="2239" customFormat="1" ht="57" x14ac:dyDescent="0.25">
      <c r="A1190" s="217"/>
      <c r="B1190" s="217">
        <v>1</v>
      </c>
      <c r="C1190" s="3481" t="s">
        <v>645</v>
      </c>
      <c r="D1190" s="1243"/>
      <c r="E1190" s="523"/>
      <c r="F1190" s="570">
        <f>F1191+F1192+F1193+F1194</f>
        <v>891</v>
      </c>
      <c r="G1190" s="126">
        <f>G1191+G1192+G1193+G1194</f>
        <v>297</v>
      </c>
      <c r="H1190" s="498">
        <f>H1191+H1192+H1193+H1194</f>
        <v>0</v>
      </c>
      <c r="I1190" s="746">
        <f>H1190/ROUND(G1190,0)*100</f>
        <v>0</v>
      </c>
      <c r="J1190" s="1491"/>
      <c r="K1190" s="1491"/>
      <c r="L1190" s="125"/>
      <c r="M1190" s="125"/>
      <c r="N1190" s="125"/>
      <c r="O1190" s="125"/>
      <c r="P1190" s="125"/>
      <c r="Q1190" s="125"/>
      <c r="R1190" s="2289">
        <f>R1191+R1192+R1193+R1194</f>
        <v>179.33280000000002</v>
      </c>
      <c r="S1190" s="2289">
        <f t="shared" ref="S1190:AC1190" si="1131">S1191+S1192+S1193+S1194</f>
        <v>2147.4717000000001</v>
      </c>
      <c r="T1190" s="2289">
        <f t="shared" si="1131"/>
        <v>2147.4717000000001</v>
      </c>
      <c r="U1190" s="2289">
        <f t="shared" ref="U1190" si="1132">U1191+U1192+U1193+U1194</f>
        <v>2147.4717000000001</v>
      </c>
      <c r="V1190" s="876">
        <f t="shared" si="1131"/>
        <v>596.5427545454545</v>
      </c>
      <c r="W1190" s="325">
        <f t="shared" si="1131"/>
        <v>0</v>
      </c>
      <c r="X1190" s="782">
        <f t="shared" si="1131"/>
        <v>0</v>
      </c>
      <c r="Y1190" s="325">
        <f t="shared" si="1131"/>
        <v>0</v>
      </c>
      <c r="Z1190" s="325">
        <f t="shared" si="1131"/>
        <v>-596.5427545454545</v>
      </c>
      <c r="AA1190" s="325">
        <f t="shared" si="1131"/>
        <v>0</v>
      </c>
      <c r="AB1190" s="325">
        <f t="shared" si="1131"/>
        <v>0</v>
      </c>
      <c r="AC1190" s="325">
        <f t="shared" si="1131"/>
        <v>0</v>
      </c>
      <c r="AD1190" s="941"/>
      <c r="AE1190" s="953"/>
    </row>
    <row r="1191" spans="1:31" s="2239" customFormat="1" ht="30" x14ac:dyDescent="0.25">
      <c r="A1191" s="217"/>
      <c r="B1191" s="217">
        <v>1</v>
      </c>
      <c r="C1191" s="3482" t="s">
        <v>646</v>
      </c>
      <c r="D1191" s="1243"/>
      <c r="E1191" s="523"/>
      <c r="F1191" s="570">
        <v>9</v>
      </c>
      <c r="G1191" s="126">
        <f t="shared" ref="G1191:G1194" si="1133">ROUND(F1191/12*$C$3,0)</f>
        <v>3</v>
      </c>
      <c r="H1191" s="746"/>
      <c r="I1191" s="746">
        <f>H1191/ROUND(G1191,0)*100</f>
        <v>0</v>
      </c>
      <c r="J1191" s="1491"/>
      <c r="K1191" s="1491"/>
      <c r="L1191" s="125"/>
      <c r="M1191" s="125"/>
      <c r="N1191" s="125"/>
      <c r="O1191" s="125"/>
      <c r="P1191" s="125"/>
      <c r="Q1191" s="125"/>
      <c r="R1191" s="2289">
        <v>23.552100000000003</v>
      </c>
      <c r="S1191" s="2289">
        <v>23.552100000000003</v>
      </c>
      <c r="T1191" s="2289">
        <v>23.552100000000003</v>
      </c>
      <c r="U1191" s="2289">
        <v>23.552100000000003</v>
      </c>
      <c r="V1191" s="2364">
        <f t="shared" ref="V1191:V1194" si="1134">R1191/12*$C$3+(S1191-R1191)/11*3+(T1191-S1191)/10*2+(U1191-T1191)/9*1</f>
        <v>7.8507000000000007</v>
      </c>
      <c r="W1191" s="2289">
        <f t="shared" ref="W1191:W1194" si="1135">AC1191-AB1191-Y1191-X1191</f>
        <v>0</v>
      </c>
      <c r="X1191" s="2590"/>
      <c r="Y1191" s="2289"/>
      <c r="Z1191" s="2289">
        <f t="shared" ref="Z1191:Z1194" si="1136">W1191-V1191</f>
        <v>-7.8507000000000007</v>
      </c>
      <c r="AA1191" s="2289"/>
      <c r="AB1191" s="2289"/>
      <c r="AC1191" s="2289"/>
      <c r="AD1191" s="941"/>
      <c r="AE1191" s="953"/>
    </row>
    <row r="1192" spans="1:31" s="2239" customFormat="1" ht="30" x14ac:dyDescent="0.25">
      <c r="A1192" s="217"/>
      <c r="B1192" s="217"/>
      <c r="C1192" s="3482" t="s">
        <v>647</v>
      </c>
      <c r="D1192" s="1243"/>
      <c r="E1192" s="523"/>
      <c r="F1192" s="570">
        <v>48</v>
      </c>
      <c r="G1192" s="126">
        <f t="shared" si="1133"/>
        <v>16</v>
      </c>
      <c r="H1192" s="746"/>
      <c r="I1192" s="746">
        <f>H1192/ROUND(G1192,0)*100</f>
        <v>0</v>
      </c>
      <c r="J1192" s="1491"/>
      <c r="K1192" s="1491"/>
      <c r="L1192" s="125"/>
      <c r="M1192" s="125"/>
      <c r="N1192" s="125"/>
      <c r="O1192" s="125"/>
      <c r="P1192" s="125"/>
      <c r="Q1192" s="125"/>
      <c r="R1192" s="2289">
        <v>104.13120000000001</v>
      </c>
      <c r="S1192" s="2289">
        <v>104.13120000000001</v>
      </c>
      <c r="T1192" s="2289">
        <v>104.13120000000001</v>
      </c>
      <c r="U1192" s="2289">
        <v>104.13120000000001</v>
      </c>
      <c r="V1192" s="2364">
        <f t="shared" si="1134"/>
        <v>34.7104</v>
      </c>
      <c r="W1192" s="2289">
        <f t="shared" si="1135"/>
        <v>0</v>
      </c>
      <c r="X1192" s="2590"/>
      <c r="Y1192" s="2289"/>
      <c r="Z1192" s="2289">
        <f t="shared" si="1136"/>
        <v>-34.7104</v>
      </c>
      <c r="AA1192" s="2289"/>
      <c r="AB1192" s="2289"/>
      <c r="AC1192" s="2289"/>
      <c r="AD1192" s="941"/>
      <c r="AE1192" s="953"/>
    </row>
    <row r="1193" spans="1:31" s="2239" customFormat="1" ht="30" x14ac:dyDescent="0.25">
      <c r="A1193" s="217"/>
      <c r="B1193" s="217"/>
      <c r="C1193" s="3482" t="s">
        <v>665</v>
      </c>
      <c r="D1193" s="1243"/>
      <c r="E1193" s="523"/>
      <c r="F1193" s="570">
        <v>15</v>
      </c>
      <c r="G1193" s="126">
        <f t="shared" si="1133"/>
        <v>5</v>
      </c>
      <c r="H1193" s="746"/>
      <c r="I1193" s="746">
        <f>H1193/ROUND(G1193,0)*100</f>
        <v>0</v>
      </c>
      <c r="J1193" s="1491"/>
      <c r="K1193" s="1491"/>
      <c r="L1193" s="125"/>
      <c r="M1193" s="125"/>
      <c r="N1193" s="125"/>
      <c r="O1193" s="125"/>
      <c r="P1193" s="125"/>
      <c r="Q1193" s="125"/>
      <c r="R1193" s="2289">
        <v>51.649500000000003</v>
      </c>
      <c r="S1193" s="2289">
        <v>51.649500000000003</v>
      </c>
      <c r="T1193" s="2289">
        <v>51.649500000000003</v>
      </c>
      <c r="U1193" s="2289">
        <v>51.649500000000003</v>
      </c>
      <c r="V1193" s="2364">
        <f t="shared" si="1134"/>
        <v>17.2165</v>
      </c>
      <c r="W1193" s="2289">
        <f t="shared" si="1135"/>
        <v>0</v>
      </c>
      <c r="X1193" s="2590"/>
      <c r="Y1193" s="2289"/>
      <c r="Z1193" s="2289">
        <f t="shared" si="1136"/>
        <v>-17.2165</v>
      </c>
      <c r="AA1193" s="2289"/>
      <c r="AB1193" s="2289"/>
      <c r="AC1193" s="2289"/>
      <c r="AD1193" s="941"/>
      <c r="AE1193" s="953"/>
    </row>
    <row r="1194" spans="1:31" s="2239" customFormat="1" ht="30" x14ac:dyDescent="0.25">
      <c r="A1194" s="217"/>
      <c r="B1194" s="217"/>
      <c r="C1194" s="3482" t="s">
        <v>666</v>
      </c>
      <c r="D1194" s="1243"/>
      <c r="E1194" s="523"/>
      <c r="F1194" s="570">
        <v>819</v>
      </c>
      <c r="G1194" s="126">
        <f t="shared" si="1133"/>
        <v>273</v>
      </c>
      <c r="H1194" s="746"/>
      <c r="I1194" s="746">
        <f t="shared" ref="I1194" si="1137">H1194/G1194*100</f>
        <v>0</v>
      </c>
      <c r="J1194" s="1491"/>
      <c r="K1194" s="1491"/>
      <c r="L1194" s="125"/>
      <c r="M1194" s="125"/>
      <c r="N1194" s="125"/>
      <c r="O1194" s="125"/>
      <c r="P1194" s="125"/>
      <c r="Q1194" s="125"/>
      <c r="R1194" s="2289"/>
      <c r="S1194" s="2289">
        <v>1968.1388999999999</v>
      </c>
      <c r="T1194" s="2289">
        <v>1968.1388999999999</v>
      </c>
      <c r="U1194" s="2289">
        <v>1968.1388999999999</v>
      </c>
      <c r="V1194" s="2364">
        <f t="shared" si="1134"/>
        <v>536.76515454545449</v>
      </c>
      <c r="W1194" s="2289">
        <f t="shared" si="1135"/>
        <v>0</v>
      </c>
      <c r="X1194" s="2590"/>
      <c r="Y1194" s="2289"/>
      <c r="Z1194" s="2289">
        <f t="shared" si="1136"/>
        <v>-536.76515454545449</v>
      </c>
      <c r="AA1194" s="2289"/>
      <c r="AB1194" s="2289"/>
      <c r="AC1194" s="2289"/>
      <c r="AD1194" s="941"/>
      <c r="AE1194" s="953"/>
    </row>
    <row r="1195" spans="1:31" s="2239" customFormat="1" ht="29.25" x14ac:dyDescent="0.25">
      <c r="A1195" s="217"/>
      <c r="B1195" s="217">
        <v>1</v>
      </c>
      <c r="C1195" s="523" t="s">
        <v>304</v>
      </c>
      <c r="D1195" s="168"/>
      <c r="E1195" s="4"/>
      <c r="F1195" s="221">
        <f>F1196+F1197+F1199</f>
        <v>6343.0851063829787</v>
      </c>
      <c r="G1195" s="126">
        <f t="shared" ref="G1195:H1195" si="1138">G1196+G1197+G1199</f>
        <v>2114.3617021276596</v>
      </c>
      <c r="H1195" s="126">
        <f t="shared" si="1138"/>
        <v>1745.5021276595744</v>
      </c>
      <c r="I1195" s="186">
        <f>H1195/G1195*100</f>
        <v>82.554566037735839</v>
      </c>
      <c r="J1195" s="1491"/>
      <c r="K1195" s="1491"/>
      <c r="L1195" s="125"/>
      <c r="M1195" s="125"/>
      <c r="N1195" s="125"/>
      <c r="O1195" s="125"/>
      <c r="P1195" s="125"/>
      <c r="Q1195" s="125"/>
      <c r="R1195" s="325"/>
      <c r="S1195" s="325"/>
      <c r="T1195" s="325"/>
      <c r="U1195" s="325"/>
      <c r="V1195" s="2363"/>
      <c r="W1195" s="325"/>
      <c r="X1195" s="782"/>
      <c r="Y1195" s="325"/>
      <c r="Z1195" s="325"/>
      <c r="AA1195" s="325"/>
      <c r="AB1195" s="325"/>
      <c r="AC1195" s="325"/>
      <c r="AD1195" s="941"/>
      <c r="AE1195" s="953"/>
    </row>
    <row r="1196" spans="1:31" s="2239" customFormat="1" x14ac:dyDescent="0.25">
      <c r="A1196" s="217">
        <v>1</v>
      </c>
      <c r="B1196" s="217">
        <v>1</v>
      </c>
      <c r="C1196" s="523" t="s">
        <v>312</v>
      </c>
      <c r="D1196" s="4"/>
      <c r="E1196" s="4"/>
      <c r="F1196" s="221"/>
      <c r="G1196" s="126"/>
      <c r="H1196" s="126"/>
      <c r="I1196" s="186"/>
      <c r="J1196" s="1491"/>
      <c r="K1196" s="1491"/>
      <c r="L1196" s="125"/>
      <c r="M1196" s="125"/>
      <c r="N1196" s="125"/>
      <c r="O1196" s="125"/>
      <c r="P1196" s="125"/>
      <c r="Q1196" s="125"/>
      <c r="R1196" s="325"/>
      <c r="S1196" s="325"/>
      <c r="T1196" s="325"/>
      <c r="U1196" s="325"/>
      <c r="V1196" s="2363"/>
      <c r="W1196" s="325"/>
      <c r="X1196" s="782"/>
      <c r="Y1196" s="325"/>
      <c r="Z1196" s="325"/>
      <c r="AA1196" s="325"/>
      <c r="AB1196" s="325"/>
      <c r="AC1196" s="325"/>
      <c r="AD1196" s="941"/>
      <c r="AE1196" s="953"/>
    </row>
    <row r="1197" spans="1:31" s="2239" customFormat="1" x14ac:dyDescent="0.25">
      <c r="A1197" s="217">
        <v>1</v>
      </c>
      <c r="B1197" s="217">
        <v>1</v>
      </c>
      <c r="C1197" s="4" t="s">
        <v>313</v>
      </c>
      <c r="D1197" s="1243"/>
      <c r="E1197" s="523"/>
      <c r="F1197" s="245">
        <f>F1198/9.4</f>
        <v>4468.0851063829787</v>
      </c>
      <c r="G1197" s="746">
        <f>G1198/9.4</f>
        <v>1489.3617021276596</v>
      </c>
      <c r="H1197" s="746">
        <f>H1198/9.4</f>
        <v>1249.5021276595744</v>
      </c>
      <c r="I1197" s="186">
        <f>H1197/G1197*100</f>
        <v>83.895142857142858</v>
      </c>
      <c r="J1197" s="1491"/>
      <c r="K1197" s="1491"/>
      <c r="L1197" s="125"/>
      <c r="M1197" s="125"/>
      <c r="N1197" s="125"/>
      <c r="O1197" s="125"/>
      <c r="P1197" s="125"/>
      <c r="Q1197" s="125"/>
      <c r="R1197" s="2289"/>
      <c r="S1197" s="2289"/>
      <c r="T1197" s="2289"/>
      <c r="U1197" s="2289"/>
      <c r="V1197" s="2364">
        <f>R1197/12*$C$3</f>
        <v>0</v>
      </c>
      <c r="W1197" s="2289">
        <f>AC1197-AB1197</f>
        <v>0</v>
      </c>
      <c r="X1197" s="2590"/>
      <c r="Y1197" s="2289"/>
      <c r="Z1197" s="2289">
        <f>W1197-V1197</f>
        <v>0</v>
      </c>
      <c r="AA1197" s="2289"/>
      <c r="AB1197" s="2289"/>
      <c r="AC1197" s="2289"/>
      <c r="AD1197" s="929"/>
      <c r="AE1197" s="1916"/>
    </row>
    <row r="1198" spans="1:31" s="2239" customFormat="1" x14ac:dyDescent="0.25">
      <c r="A1198" s="217">
        <v>1</v>
      </c>
      <c r="B1198" s="217">
        <v>1</v>
      </c>
      <c r="C1198" s="537" t="s">
        <v>314</v>
      </c>
      <c r="D1198" s="534"/>
      <c r="E1198" s="4"/>
      <c r="F1198" s="221">
        <v>42000</v>
      </c>
      <c r="G1198" s="186">
        <f>(F1198/12*$C$3)</f>
        <v>14000</v>
      </c>
      <c r="H1198" s="186">
        <v>11745.32</v>
      </c>
      <c r="I1198" s="186">
        <f>H1198/G1198*100</f>
        <v>83.895142857142858</v>
      </c>
      <c r="J1198" s="1491"/>
      <c r="K1198" s="1491"/>
      <c r="L1198" s="125"/>
      <c r="M1198" s="125"/>
      <c r="N1198" s="125"/>
      <c r="O1198" s="125"/>
      <c r="P1198" s="125"/>
      <c r="Q1198" s="125"/>
      <c r="R1198" s="325"/>
      <c r="S1198" s="325"/>
      <c r="T1198" s="325"/>
      <c r="U1198" s="325"/>
      <c r="V1198" s="2363"/>
      <c r="W1198" s="325"/>
      <c r="X1198" s="782"/>
      <c r="Y1198" s="325"/>
      <c r="Z1198" s="325"/>
      <c r="AA1198" s="325"/>
      <c r="AB1198" s="325"/>
      <c r="AC1198" s="325"/>
      <c r="AD1198" s="925"/>
      <c r="AE1198" s="953"/>
    </row>
    <row r="1199" spans="1:31" s="2239" customFormat="1" ht="30" x14ac:dyDescent="0.25">
      <c r="A1199" s="217"/>
      <c r="B1199" s="217"/>
      <c r="C1199" s="537" t="s">
        <v>682</v>
      </c>
      <c r="D1199" s="534"/>
      <c r="E1199" s="4"/>
      <c r="F1199" s="221">
        <v>1875</v>
      </c>
      <c r="G1199" s="186">
        <f t="shared" ref="G1199" si="1139">ROUND(F1199/12*$C$3,0)</f>
        <v>625</v>
      </c>
      <c r="H1199" s="186">
        <v>496</v>
      </c>
      <c r="I1199" s="186">
        <f>H1199/G1199*100</f>
        <v>79.36</v>
      </c>
      <c r="J1199" s="1491"/>
      <c r="K1199" s="1491"/>
      <c r="L1199" s="125"/>
      <c r="M1199" s="125"/>
      <c r="N1199" s="125"/>
      <c r="O1199" s="125"/>
      <c r="P1199" s="125"/>
      <c r="Q1199" s="125"/>
      <c r="R1199" s="325">
        <v>3618.75</v>
      </c>
      <c r="S1199" s="325">
        <v>3618.75</v>
      </c>
      <c r="T1199" s="325">
        <v>3618.75</v>
      </c>
      <c r="U1199" s="325">
        <v>3618.75</v>
      </c>
      <c r="V1199" s="2363">
        <f t="shared" ref="V1199" si="1140">R1199/12*$C$3+(S1199-R1199)/11*3+(T1199-S1199)/10*2+(U1199-T1199)/9*1</f>
        <v>1206.25</v>
      </c>
      <c r="W1199" s="325">
        <f t="shared" ref="W1199" si="1141">AC1199-AB1199-Y1199-X1199</f>
        <v>871.81785000000002</v>
      </c>
      <c r="X1199" s="782"/>
      <c r="Y1199" s="325"/>
      <c r="Z1199" s="325">
        <f>W1199-V1199</f>
        <v>-334.43214999999998</v>
      </c>
      <c r="AA1199" s="325"/>
      <c r="AB1199" s="325">
        <v>0</v>
      </c>
      <c r="AC1199" s="325">
        <v>871.81785000000002</v>
      </c>
      <c r="AD1199" s="925"/>
      <c r="AE1199" s="953"/>
    </row>
    <row r="1200" spans="1:31" s="2239" customFormat="1" ht="72" x14ac:dyDescent="0.25">
      <c r="A1200" s="217"/>
      <c r="B1200" s="217">
        <v>1</v>
      </c>
      <c r="C1200" s="523" t="s">
        <v>298</v>
      </c>
      <c r="D1200" s="534"/>
      <c r="E1200" s="4"/>
      <c r="F1200" s="221">
        <v>1300</v>
      </c>
      <c r="G1200" s="186">
        <f>(F1200/12*$C$3)</f>
        <v>433.33333333333331</v>
      </c>
      <c r="H1200" s="186">
        <v>682</v>
      </c>
      <c r="I1200" s="186">
        <f t="shared" ref="I1200:I1209" si="1142">H1200/G1200*100</f>
        <v>157.38461538461539</v>
      </c>
      <c r="J1200" s="1491"/>
      <c r="K1200" s="1491"/>
      <c r="L1200" s="125"/>
      <c r="M1200" s="125"/>
      <c r="N1200" s="125"/>
      <c r="O1200" s="125"/>
      <c r="P1200" s="125"/>
      <c r="Q1200" s="125"/>
      <c r="R1200" s="325"/>
      <c r="S1200" s="325"/>
      <c r="T1200" s="325"/>
      <c r="U1200" s="325"/>
      <c r="V1200" s="2363"/>
      <c r="W1200" s="325"/>
      <c r="X1200" s="782"/>
      <c r="Y1200" s="325"/>
      <c r="Z1200" s="325"/>
      <c r="AA1200" s="325"/>
      <c r="AB1200" s="325"/>
      <c r="AC1200" s="325"/>
      <c r="AD1200" s="925"/>
      <c r="AE1200" s="953"/>
    </row>
    <row r="1201" spans="1:31" s="2239" customFormat="1" x14ac:dyDescent="0.25">
      <c r="A1201" s="217">
        <v>1</v>
      </c>
      <c r="B1201" s="217">
        <v>1</v>
      </c>
      <c r="C1201" s="511" t="s">
        <v>214</v>
      </c>
      <c r="D1201" s="4"/>
      <c r="E1201" s="4"/>
      <c r="F1201" s="221">
        <f>F1202+F1203</f>
        <v>553</v>
      </c>
      <c r="G1201" s="126">
        <f>G1202+G1203</f>
        <v>184.33333333333331</v>
      </c>
      <c r="H1201" s="186">
        <f>H1202+H1203</f>
        <v>178</v>
      </c>
      <c r="I1201" s="186">
        <f t="shared" si="1142"/>
        <v>96.564195298372525</v>
      </c>
      <c r="J1201" s="1491"/>
      <c r="K1201" s="1491"/>
      <c r="L1201" s="125"/>
      <c r="M1201" s="125"/>
      <c r="N1201" s="125"/>
      <c r="O1201" s="125"/>
      <c r="P1201" s="125"/>
      <c r="Q1201" s="125"/>
      <c r="R1201" s="325">
        <v>2562.6204418064513</v>
      </c>
      <c r="S1201" s="325">
        <v>2562.6204418064513</v>
      </c>
      <c r="T1201" s="325">
        <v>2562.6204418064513</v>
      </c>
      <c r="U1201" s="325">
        <v>2562.6204418064513</v>
      </c>
      <c r="V1201" s="2363">
        <f t="shared" ref="V1201" si="1143">R1201/12*$C$3+(S1201-R1201)/11*3+(T1201-S1201)/10*2+(U1201-T1201)/9*1</f>
        <v>854.20681393548375</v>
      </c>
      <c r="W1201" s="325">
        <f t="shared" ref="W1201" si="1144">AC1201-AB1201-Y1201-X1201</f>
        <v>591.47801000000004</v>
      </c>
      <c r="X1201" s="782"/>
      <c r="Y1201" s="325"/>
      <c r="Z1201" s="325">
        <f>W1201-V1201</f>
        <v>-262.72880393548371</v>
      </c>
      <c r="AA1201" s="325"/>
      <c r="AB1201" s="325">
        <v>0</v>
      </c>
      <c r="AC1201" s="325">
        <v>591.47801000000004</v>
      </c>
      <c r="AD1201" s="925"/>
      <c r="AE1201" s="953"/>
    </row>
    <row r="1202" spans="1:31" s="2239" customFormat="1" x14ac:dyDescent="0.25">
      <c r="A1202" s="217"/>
      <c r="B1202" s="217">
        <v>1</v>
      </c>
      <c r="C1202" s="168" t="s">
        <v>64</v>
      </c>
      <c r="D1202" s="4"/>
      <c r="E1202" s="4"/>
      <c r="F1202" s="221">
        <v>300</v>
      </c>
      <c r="G1202" s="126">
        <f t="shared" ref="G1202:G1203" si="1145">F1202/12*$C$3</f>
        <v>100</v>
      </c>
      <c r="H1202" s="186">
        <v>137</v>
      </c>
      <c r="I1202" s="186">
        <f t="shared" si="1142"/>
        <v>137</v>
      </c>
      <c r="J1202" s="1491"/>
      <c r="K1202" s="1491"/>
      <c r="L1202" s="125"/>
      <c r="M1202" s="125"/>
      <c r="N1202" s="125"/>
      <c r="O1202" s="125"/>
      <c r="P1202" s="125"/>
      <c r="Q1202" s="125"/>
      <c r="R1202" s="325"/>
      <c r="S1202" s="325"/>
      <c r="T1202" s="325"/>
      <c r="U1202" s="325"/>
      <c r="V1202" s="2363"/>
      <c r="W1202" s="325"/>
      <c r="X1202" s="782"/>
      <c r="Y1202" s="325"/>
      <c r="Z1202" s="325"/>
      <c r="AA1202" s="325"/>
      <c r="AB1202" s="325"/>
      <c r="AC1202" s="325"/>
      <c r="AD1202" s="925"/>
      <c r="AE1202" s="953"/>
    </row>
    <row r="1203" spans="1:31" s="2239" customFormat="1" ht="30" x14ac:dyDescent="0.25">
      <c r="A1203" s="217"/>
      <c r="B1203" s="217">
        <v>1</v>
      </c>
      <c r="C1203" s="168" t="s">
        <v>406</v>
      </c>
      <c r="D1203" s="4"/>
      <c r="E1203" s="4"/>
      <c r="F1203" s="221">
        <v>253</v>
      </c>
      <c r="G1203" s="126">
        <f t="shared" si="1145"/>
        <v>84.333333333333329</v>
      </c>
      <c r="H1203" s="186">
        <v>41</v>
      </c>
      <c r="I1203" s="186">
        <f t="shared" si="1142"/>
        <v>48.616600790513836</v>
      </c>
      <c r="J1203" s="1491"/>
      <c r="K1203" s="1491"/>
      <c r="L1203" s="125"/>
      <c r="M1203" s="125"/>
      <c r="N1203" s="125"/>
      <c r="O1203" s="125"/>
      <c r="P1203" s="125"/>
      <c r="Q1203" s="125"/>
      <c r="R1203" s="325"/>
      <c r="S1203" s="325"/>
      <c r="T1203" s="325"/>
      <c r="U1203" s="325"/>
      <c r="V1203" s="2363"/>
      <c r="W1203" s="325"/>
      <c r="X1203" s="782"/>
      <c r="Y1203" s="325"/>
      <c r="Z1203" s="325"/>
      <c r="AA1203" s="325"/>
      <c r="AB1203" s="325"/>
      <c r="AC1203" s="325"/>
      <c r="AD1203" s="925"/>
      <c r="AE1203" s="953"/>
    </row>
    <row r="1204" spans="1:31" s="2239" customFormat="1" ht="86.25" x14ac:dyDescent="0.25">
      <c r="A1204" s="217"/>
      <c r="B1204" s="217">
        <v>1</v>
      </c>
      <c r="C1204" s="473" t="s">
        <v>464</v>
      </c>
      <c r="D1204" s="4"/>
      <c r="E1204" s="4"/>
      <c r="F1204" s="3147">
        <f>F1158</f>
        <v>4339</v>
      </c>
      <c r="G1204" s="3147">
        <f>G1158</f>
        <v>1446</v>
      </c>
      <c r="H1204" s="3147">
        <f>H1158</f>
        <v>1191</v>
      </c>
      <c r="I1204" s="186">
        <f t="shared" si="1142"/>
        <v>82.365145228215766</v>
      </c>
      <c r="J1204" s="1491"/>
      <c r="K1204" s="1491"/>
      <c r="L1204" s="125"/>
      <c r="M1204" s="125"/>
      <c r="N1204" s="125"/>
      <c r="O1204" s="125"/>
      <c r="P1204" s="125"/>
      <c r="Q1204" s="125"/>
      <c r="R1204" s="325">
        <f t="shared" ref="R1204:AC1204" si="1146">R1158</f>
        <v>19384.602899999998</v>
      </c>
      <c r="S1204" s="325">
        <f t="shared" ref="S1204:T1204" si="1147">S1158</f>
        <v>19384.602899999998</v>
      </c>
      <c r="T1204" s="325">
        <f t="shared" si="1147"/>
        <v>19384.602899999998</v>
      </c>
      <c r="U1204" s="325">
        <f t="shared" ref="U1204" si="1148">U1158</f>
        <v>19384.602899999998</v>
      </c>
      <c r="V1204" s="2363">
        <f t="shared" si="1146"/>
        <v>6461.5342999999993</v>
      </c>
      <c r="W1204" s="325">
        <f t="shared" si="1146"/>
        <v>5120.9693800000005</v>
      </c>
      <c r="X1204" s="782">
        <f t="shared" si="1146"/>
        <v>0</v>
      </c>
      <c r="Y1204" s="325">
        <f t="shared" si="1146"/>
        <v>0</v>
      </c>
      <c r="Z1204" s="325">
        <f t="shared" si="1146"/>
        <v>-1340.5649199999989</v>
      </c>
      <c r="AA1204" s="325">
        <f t="shared" si="1146"/>
        <v>0</v>
      </c>
      <c r="AB1204" s="325">
        <f t="shared" si="1146"/>
        <v>-28.876120000000004</v>
      </c>
      <c r="AC1204" s="325">
        <f t="shared" si="1146"/>
        <v>5092.0932600000006</v>
      </c>
      <c r="AD1204" s="925"/>
      <c r="AE1204" s="953"/>
    </row>
    <row r="1205" spans="1:31" s="2239" customFormat="1" ht="29.25" x14ac:dyDescent="0.25">
      <c r="A1205" s="217">
        <v>1</v>
      </c>
      <c r="B1205" s="217">
        <v>1</v>
      </c>
      <c r="C1205" s="473" t="s">
        <v>256</v>
      </c>
      <c r="D1205" s="4"/>
      <c r="E1205" s="4"/>
      <c r="F1205" s="3147">
        <f>F1183+F1148</f>
        <v>26130</v>
      </c>
      <c r="G1205" s="3147">
        <f>G1183+G1148</f>
        <v>8709.25</v>
      </c>
      <c r="H1205" s="3147">
        <f>H1183+H1148</f>
        <v>6408.88</v>
      </c>
      <c r="I1205" s="746">
        <f t="shared" si="1142"/>
        <v>73.587048253293901</v>
      </c>
      <c r="J1205" s="1491"/>
      <c r="K1205" s="1491"/>
      <c r="L1205" s="125"/>
      <c r="M1205" s="125"/>
      <c r="N1205" s="125"/>
      <c r="O1205" s="125"/>
      <c r="P1205" s="125"/>
      <c r="Q1205" s="125"/>
      <c r="R1205" s="325"/>
      <c r="S1205" s="325"/>
      <c r="T1205" s="325"/>
      <c r="U1205" s="325"/>
      <c r="V1205" s="2363"/>
      <c r="W1205" s="325"/>
      <c r="X1205" s="782"/>
      <c r="Y1205" s="325"/>
      <c r="Z1205" s="325"/>
      <c r="AA1205" s="325"/>
      <c r="AB1205" s="325"/>
      <c r="AC1205" s="325"/>
      <c r="AD1205" s="929"/>
      <c r="AE1205" s="953"/>
    </row>
    <row r="1206" spans="1:31" s="2239" customFormat="1" ht="43.5" x14ac:dyDescent="0.25">
      <c r="A1206" s="217">
        <v>1</v>
      </c>
      <c r="B1206" s="217">
        <v>1</v>
      </c>
      <c r="C1206" s="473" t="s">
        <v>269</v>
      </c>
      <c r="D1206" s="4"/>
      <c r="E1206" s="4"/>
      <c r="F1206" s="3147">
        <f>F1163</f>
        <v>13941</v>
      </c>
      <c r="G1206" s="3147">
        <f>G1163</f>
        <v>4647</v>
      </c>
      <c r="H1206" s="3147">
        <f>H1163</f>
        <v>4329</v>
      </c>
      <c r="I1206" s="746">
        <f t="shared" si="1142"/>
        <v>93.156875403486112</v>
      </c>
      <c r="J1206" s="1491"/>
      <c r="K1206" s="1491"/>
      <c r="L1206" s="125"/>
      <c r="M1206" s="125"/>
      <c r="N1206" s="125"/>
      <c r="O1206" s="125"/>
      <c r="P1206" s="125"/>
      <c r="Q1206" s="125"/>
      <c r="R1206" s="325"/>
      <c r="S1206" s="325"/>
      <c r="T1206" s="325"/>
      <c r="U1206" s="325"/>
      <c r="V1206" s="2363"/>
      <c r="W1206" s="325"/>
      <c r="X1206" s="782"/>
      <c r="Y1206" s="325"/>
      <c r="Z1206" s="325"/>
      <c r="AA1206" s="325"/>
      <c r="AB1206" s="325"/>
      <c r="AC1206" s="325"/>
      <c r="AD1206" s="929"/>
      <c r="AE1206" s="953"/>
    </row>
    <row r="1207" spans="1:31" s="2239" customFormat="1" ht="29.25" x14ac:dyDescent="0.25">
      <c r="A1207" s="217">
        <v>1</v>
      </c>
      <c r="B1207" s="217">
        <v>1</v>
      </c>
      <c r="C1207" s="473" t="s">
        <v>257</v>
      </c>
      <c r="D1207" s="4"/>
      <c r="E1207" s="4"/>
      <c r="F1207" s="3147">
        <f>F1195+F1152</f>
        <v>26943.08510638298</v>
      </c>
      <c r="G1207" s="3147">
        <f>G1195+G1152</f>
        <v>8980.3617021276586</v>
      </c>
      <c r="H1207" s="3147">
        <f>H1195+H1152+H1168+H1172</f>
        <v>6913.5021276595744</v>
      </c>
      <c r="I1207" s="746">
        <f t="shared" si="1142"/>
        <v>76.984673412671157</v>
      </c>
      <c r="J1207" s="1491"/>
      <c r="K1207" s="1491"/>
      <c r="L1207" s="125"/>
      <c r="M1207" s="125"/>
      <c r="N1207" s="125"/>
      <c r="O1207" s="125"/>
      <c r="P1207" s="125"/>
      <c r="Q1207" s="125"/>
      <c r="R1207" s="325"/>
      <c r="S1207" s="325"/>
      <c r="T1207" s="325"/>
      <c r="U1207" s="325"/>
      <c r="V1207" s="2363"/>
      <c r="W1207" s="325"/>
      <c r="X1207" s="782"/>
      <c r="Y1207" s="325"/>
      <c r="Z1207" s="325"/>
      <c r="AA1207" s="325"/>
      <c r="AB1207" s="325"/>
      <c r="AC1207" s="325"/>
      <c r="AD1207" s="929"/>
      <c r="AE1207" s="953"/>
    </row>
    <row r="1208" spans="1:31" s="2239" customFormat="1" ht="29.25" x14ac:dyDescent="0.25">
      <c r="A1208" s="217">
        <v>1</v>
      </c>
      <c r="B1208" s="217">
        <v>1</v>
      </c>
      <c r="C1208" s="473" t="s">
        <v>258</v>
      </c>
      <c r="D1208" s="4"/>
      <c r="E1208" s="4"/>
      <c r="F1208" s="3147">
        <f>F1156+F1200</f>
        <v>3900</v>
      </c>
      <c r="G1208" s="3147">
        <f t="shared" ref="G1208:H1208" si="1149">G1156+G1200</f>
        <v>1300.3333333333333</v>
      </c>
      <c r="H1208" s="3147">
        <f t="shared" si="1149"/>
        <v>1255</v>
      </c>
      <c r="I1208" s="746">
        <f t="shared" si="1142"/>
        <v>96.513714432196878</v>
      </c>
      <c r="J1208" s="1491"/>
      <c r="K1208" s="1491"/>
      <c r="L1208" s="125"/>
      <c r="M1208" s="125"/>
      <c r="N1208" s="125"/>
      <c r="O1208" s="125"/>
      <c r="P1208" s="125"/>
      <c r="Q1208" s="125"/>
      <c r="R1208" s="325"/>
      <c r="S1208" s="325"/>
      <c r="T1208" s="325"/>
      <c r="U1208" s="325"/>
      <c r="V1208" s="2282"/>
      <c r="W1208" s="325"/>
      <c r="X1208" s="782"/>
      <c r="Y1208" s="325"/>
      <c r="Z1208" s="325"/>
      <c r="AA1208" s="325"/>
      <c r="AB1208" s="325"/>
      <c r="AC1208" s="325"/>
      <c r="AD1208" s="929"/>
      <c r="AE1208" s="953"/>
    </row>
    <row r="1209" spans="1:31" s="2239" customFormat="1" x14ac:dyDescent="0.25">
      <c r="A1209" s="217">
        <v>1</v>
      </c>
      <c r="B1209" s="217">
        <v>1</v>
      </c>
      <c r="C1209" s="474" t="s">
        <v>133</v>
      </c>
      <c r="D1209" s="4"/>
      <c r="E1209" s="4"/>
      <c r="F1209" s="3147">
        <f>F1205+F1206+F1208+F1152*2.6+F1198/4.2+F1204*2.6+F1199*2.6</f>
        <v>123687.4</v>
      </c>
      <c r="G1209" s="3147">
        <f t="shared" ref="G1209" si="1150">G1205+G1206+G1208+G1152*2.6+G1198/4.2+G1204*2.6+G1199*2.6</f>
        <v>41226.116666666669</v>
      </c>
      <c r="H1209" s="3147">
        <f>H1205+H1206+H1208+H1152*2.6+H1198/4.2+H1204*2.6+H1199*2.6+H1172*2.6+H1168*2.6</f>
        <v>32612.384761904759</v>
      </c>
      <c r="I1209" s="746">
        <f t="shared" si="1142"/>
        <v>79.106128344786526</v>
      </c>
      <c r="J1209" s="1491"/>
      <c r="K1209" s="1491"/>
      <c r="L1209" s="125"/>
      <c r="M1209" s="125"/>
      <c r="N1209" s="125"/>
      <c r="O1209" s="125"/>
      <c r="P1209" s="125"/>
      <c r="Q1209" s="125"/>
      <c r="R1209" s="325">
        <f>R1201+R1199+R1183+R1163+R1158+R1147+R1146+R1190</f>
        <v>202469.59925180647</v>
      </c>
      <c r="S1209" s="325">
        <f t="shared" ref="S1209:AC1209" si="1151">S1201+S1199+S1183+S1163+S1158+S1147+S1146+S1190</f>
        <v>204437.73815180646</v>
      </c>
      <c r="T1209" s="325">
        <f t="shared" si="1151"/>
        <v>204437.73815180646</v>
      </c>
      <c r="U1209" s="325">
        <f t="shared" ref="U1209" si="1152">U1201+U1199+U1183+U1163+U1158+U1147+U1146+U1190</f>
        <v>204437.73815180646</v>
      </c>
      <c r="V1209" s="2363">
        <f t="shared" si="1151"/>
        <v>68026.631571814272</v>
      </c>
      <c r="W1209" s="325">
        <f t="shared" si="1151"/>
        <v>61175.840929999991</v>
      </c>
      <c r="X1209" s="782">
        <f t="shared" si="1151"/>
        <v>0</v>
      </c>
      <c r="Y1209" s="325">
        <f t="shared" si="1151"/>
        <v>-2.46204</v>
      </c>
      <c r="Z1209" s="325">
        <f t="shared" si="1151"/>
        <v>-6850.7906418142757</v>
      </c>
      <c r="AA1209" s="325">
        <f t="shared" si="1151"/>
        <v>-153.60509999999999</v>
      </c>
      <c r="AB1209" s="325">
        <f t="shared" si="1151"/>
        <v>-187.63911999999999</v>
      </c>
      <c r="AC1209" s="325">
        <f t="shared" si="1151"/>
        <v>60985.73977</v>
      </c>
      <c r="AD1209" s="929"/>
      <c r="AE1209" s="953"/>
    </row>
    <row r="1210" spans="1:31" s="2239" customFormat="1" x14ac:dyDescent="0.25">
      <c r="A1210" s="217">
        <v>1</v>
      </c>
      <c r="B1210" s="217">
        <v>1</v>
      </c>
      <c r="C1210" s="2" t="s">
        <v>28</v>
      </c>
      <c r="D1210" s="2"/>
      <c r="E1210" s="2"/>
      <c r="F1210" s="52"/>
      <c r="G1210" s="2501"/>
      <c r="H1210" s="2501"/>
      <c r="I1210" s="2501"/>
      <c r="J1210" s="2499"/>
      <c r="K1210" s="2499"/>
      <c r="L1210" s="2495"/>
      <c r="M1210" s="2495"/>
      <c r="N1210" s="2495"/>
      <c r="O1210" s="2495"/>
      <c r="P1210" s="2495"/>
      <c r="Q1210" s="2495"/>
      <c r="R1210" s="369"/>
      <c r="S1210" s="369"/>
      <c r="T1210" s="369"/>
      <c r="U1210" s="369"/>
      <c r="V1210" s="2364"/>
      <c r="W1210" s="369"/>
      <c r="X1210" s="1123"/>
      <c r="Y1210" s="369"/>
      <c r="Z1210" s="369"/>
      <c r="AA1210" s="369"/>
      <c r="AB1210" s="369"/>
      <c r="AC1210" s="369"/>
      <c r="AD1210" s="2502"/>
      <c r="AE1210" s="2250"/>
    </row>
    <row r="1211" spans="1:31" s="2239" customFormat="1" x14ac:dyDescent="0.25">
      <c r="A1211" s="217">
        <v>1</v>
      </c>
      <c r="B1211" s="217">
        <v>1</v>
      </c>
      <c r="C1211" s="3" t="s">
        <v>23</v>
      </c>
      <c r="D1211" s="3"/>
      <c r="E1211" s="2503">
        <v>300</v>
      </c>
      <c r="F1211" s="255">
        <v>135</v>
      </c>
      <c r="G1211" s="126">
        <f>ROUND(F1211/12*$C$3,0)</f>
        <v>45</v>
      </c>
      <c r="H1211" s="126">
        <v>47</v>
      </c>
      <c r="I1211" s="126">
        <f>H1211/G1211*100</f>
        <v>104.44444444444446</v>
      </c>
      <c r="J1211" s="827">
        <v>6</v>
      </c>
      <c r="K1211" s="155">
        <f>N1211/H1211</f>
        <v>7.8297872340425529</v>
      </c>
      <c r="L1211" s="156">
        <f>ROUND(F1211*J1211,0)</f>
        <v>810</v>
      </c>
      <c r="M1211" s="156">
        <f>ROUND(L1211/12*$C$3,0)</f>
        <v>270</v>
      </c>
      <c r="N1211" s="156">
        <v>368</v>
      </c>
      <c r="O1211" s="156">
        <f>N1211/M1211*100</f>
        <v>136.2962962962963</v>
      </c>
      <c r="P1211" s="156">
        <f>ROUND(L1211/E1211,0)</f>
        <v>3</v>
      </c>
      <c r="Q1211" s="156">
        <f>N1211/$C$3*12/P1211</f>
        <v>368</v>
      </c>
      <c r="R1211" s="325"/>
      <c r="S1211" s="325"/>
      <c r="T1211" s="325"/>
      <c r="U1211" s="325"/>
      <c r="V1211" s="2363"/>
      <c r="W1211" s="325"/>
      <c r="X1211" s="782"/>
      <c r="Y1211" s="325"/>
      <c r="Z1211" s="325"/>
      <c r="AA1211" s="325"/>
      <c r="AB1211" s="325"/>
      <c r="AC1211" s="325"/>
      <c r="AD1211" s="941"/>
      <c r="AE1211" s="953"/>
    </row>
    <row r="1212" spans="1:31" s="2239" customFormat="1" x14ac:dyDescent="0.25">
      <c r="A1212" s="217">
        <v>1</v>
      </c>
      <c r="B1212" s="217">
        <v>1</v>
      </c>
      <c r="C1212" s="3" t="s">
        <v>63</v>
      </c>
      <c r="D1212" s="3"/>
      <c r="E1212" s="2503">
        <v>300</v>
      </c>
      <c r="F1212" s="255">
        <v>90</v>
      </c>
      <c r="G1212" s="126">
        <f>ROUND(F1212/12*$C$3,0)</f>
        <v>30</v>
      </c>
      <c r="H1212" s="126">
        <v>21</v>
      </c>
      <c r="I1212" s="126">
        <f>H1212/G1212*100</f>
        <v>70</v>
      </c>
      <c r="J1212" s="827">
        <v>9.6</v>
      </c>
      <c r="K1212" s="155">
        <f>N1212/H1212</f>
        <v>10.047619047619047</v>
      </c>
      <c r="L1212" s="156">
        <f>ROUND(F1212*J1212,0)</f>
        <v>864</v>
      </c>
      <c r="M1212" s="156">
        <f>ROUND(L1212/12*$C$3,0)</f>
        <v>288</v>
      </c>
      <c r="N1212" s="156">
        <v>211</v>
      </c>
      <c r="O1212" s="156">
        <f>N1212/M1212*100</f>
        <v>73.263888888888886</v>
      </c>
      <c r="P1212" s="156">
        <f>ROUND(L1212/E1212,0)</f>
        <v>3</v>
      </c>
      <c r="Q1212" s="156">
        <f>N1212/$C$3*12/P1212</f>
        <v>211</v>
      </c>
      <c r="R1212" s="325"/>
      <c r="S1212" s="325"/>
      <c r="T1212" s="325"/>
      <c r="U1212" s="325"/>
      <c r="V1212" s="2363"/>
      <c r="W1212" s="325"/>
      <c r="X1212" s="782"/>
      <c r="Y1212" s="325"/>
      <c r="Z1212" s="325"/>
      <c r="AA1212" s="325"/>
      <c r="AB1212" s="325"/>
      <c r="AC1212" s="325"/>
      <c r="AD1212" s="941"/>
      <c r="AE1212" s="953"/>
    </row>
    <row r="1213" spans="1:31" s="2239" customFormat="1" x14ac:dyDescent="0.25">
      <c r="A1213" s="217">
        <v>1</v>
      </c>
      <c r="B1213" s="217">
        <v>1</v>
      </c>
      <c r="C1213" s="3" t="s">
        <v>10</v>
      </c>
      <c r="D1213" s="3"/>
      <c r="E1213" s="2503">
        <v>300</v>
      </c>
      <c r="F1213" s="255">
        <v>220</v>
      </c>
      <c r="G1213" s="126">
        <f>ROUND(F1213/12*$C$3,0)</f>
        <v>73</v>
      </c>
      <c r="H1213" s="126">
        <v>66</v>
      </c>
      <c r="I1213" s="126">
        <f>H1213/G1213*100</f>
        <v>90.410958904109577</v>
      </c>
      <c r="J1213" s="827">
        <v>11</v>
      </c>
      <c r="K1213" s="155">
        <f>N1213/H1213</f>
        <v>10.787878787878787</v>
      </c>
      <c r="L1213" s="156">
        <f>ROUND(F1213*J1213,0)</f>
        <v>2420</v>
      </c>
      <c r="M1213" s="156">
        <f>ROUND(L1213/12*$C$3,0)</f>
        <v>807</v>
      </c>
      <c r="N1213" s="156">
        <v>712</v>
      </c>
      <c r="O1213" s="156">
        <f>N1213/M1213*100</f>
        <v>88.228004956629491</v>
      </c>
      <c r="P1213" s="156">
        <f>ROUND(L1213/E1213,0)</f>
        <v>8</v>
      </c>
      <c r="Q1213" s="156">
        <f>N1213/$C$3*12/P1213</f>
        <v>267</v>
      </c>
      <c r="R1213" s="325"/>
      <c r="S1213" s="325"/>
      <c r="T1213" s="325"/>
      <c r="U1213" s="325"/>
      <c r="V1213" s="2363"/>
      <c r="W1213" s="325"/>
      <c r="X1213" s="782"/>
      <c r="Y1213" s="325"/>
      <c r="Z1213" s="325"/>
      <c r="AA1213" s="325"/>
      <c r="AB1213" s="325"/>
      <c r="AC1213" s="325"/>
      <c r="AD1213" s="941"/>
      <c r="AE1213" s="953"/>
    </row>
    <row r="1214" spans="1:31" s="2239" customFormat="1" x14ac:dyDescent="0.25">
      <c r="A1214" s="217">
        <v>1</v>
      </c>
      <c r="B1214" s="217">
        <v>1</v>
      </c>
      <c r="C1214" s="3" t="s">
        <v>6</v>
      </c>
      <c r="D1214" s="3"/>
      <c r="E1214" s="2503">
        <v>300</v>
      </c>
      <c r="F1214" s="255">
        <v>376</v>
      </c>
      <c r="G1214" s="126">
        <f>ROUND(F1214/12*$C$3,0)</f>
        <v>125</v>
      </c>
      <c r="H1214" s="126">
        <v>158</v>
      </c>
      <c r="I1214" s="126">
        <f>H1214/G1214*100</f>
        <v>126.4</v>
      </c>
      <c r="J1214" s="827">
        <v>9</v>
      </c>
      <c r="K1214" s="155">
        <f>N1214/H1214</f>
        <v>9.6898734177215182</v>
      </c>
      <c r="L1214" s="156">
        <f>ROUND(F1214*J1214,0)</f>
        <v>3384</v>
      </c>
      <c r="M1214" s="156">
        <f>ROUND(L1214/12*$C$3,0)</f>
        <v>1128</v>
      </c>
      <c r="N1214" s="156">
        <v>1531</v>
      </c>
      <c r="O1214" s="156">
        <f>N1214/M1214*100</f>
        <v>135.72695035460993</v>
      </c>
      <c r="P1214" s="156">
        <f>ROUND(L1214/E1214,0)</f>
        <v>11</v>
      </c>
      <c r="Q1214" s="156">
        <f>N1214/$C$3*12/P1214</f>
        <v>417.54545454545456</v>
      </c>
      <c r="R1214" s="325"/>
      <c r="S1214" s="325"/>
      <c r="T1214" s="325"/>
      <c r="U1214" s="325"/>
      <c r="V1214" s="2363"/>
      <c r="W1214" s="325"/>
      <c r="X1214" s="782"/>
      <c r="Y1214" s="325"/>
      <c r="Z1214" s="325"/>
      <c r="AA1214" s="325"/>
      <c r="AB1214" s="325"/>
      <c r="AC1214" s="325"/>
      <c r="AD1214" s="941"/>
      <c r="AE1214" s="953"/>
    </row>
    <row r="1215" spans="1:31" s="2239" customFormat="1" x14ac:dyDescent="0.25">
      <c r="A1215" s="217">
        <v>1</v>
      </c>
      <c r="B1215" s="217">
        <v>1</v>
      </c>
      <c r="C1215" s="523" t="s">
        <v>13</v>
      </c>
      <c r="D1215" s="523"/>
      <c r="E1215" s="523"/>
      <c r="F1215" s="1972">
        <f>SUM(F1211:F1214)</f>
        <v>821</v>
      </c>
      <c r="G1215" s="1472">
        <f>SUM(G1211:G1214)</f>
        <v>273</v>
      </c>
      <c r="H1215" s="1472">
        <f>SUM(H1211:H1214)</f>
        <v>292</v>
      </c>
      <c r="I1215" s="1472">
        <f>H1215/G1215*100</f>
        <v>106.95970695970696</v>
      </c>
      <c r="J1215" s="1973">
        <f>IF(F1215=0,0,L1215/F1215)</f>
        <v>9.1084043848964669</v>
      </c>
      <c r="K1215" s="199">
        <f>N1215/H1215</f>
        <v>9.6643835616438363</v>
      </c>
      <c r="L1215" s="1472">
        <f>SUM(L1211:L1214)</f>
        <v>7478</v>
      </c>
      <c r="M1215" s="1472">
        <f>SUM(M1211:M1214)</f>
        <v>2493</v>
      </c>
      <c r="N1215" s="1472">
        <f>SUM(N1211:N1214)</f>
        <v>2822</v>
      </c>
      <c r="O1215" s="156">
        <f>N1215/M1215*100</f>
        <v>113.19695146409947</v>
      </c>
      <c r="P1215" s="1256">
        <f>SUM(P1211:P1214)</f>
        <v>25</v>
      </c>
      <c r="Q1215" s="156">
        <f>N1215/$C$3*12/P1215</f>
        <v>338.64</v>
      </c>
      <c r="R1215" s="2504"/>
      <c r="S1215" s="2504"/>
      <c r="T1215" s="2504"/>
      <c r="U1215" s="2504"/>
      <c r="V1215" s="2505"/>
      <c r="W1215" s="2504"/>
      <c r="X1215" s="2595"/>
      <c r="Y1215" s="2504"/>
      <c r="Z1215" s="2504"/>
      <c r="AA1215" s="2504"/>
      <c r="AB1215" s="2504"/>
      <c r="AC1215" s="2504"/>
      <c r="AD1215" s="1910"/>
      <c r="AE1215" s="1910"/>
    </row>
    <row r="1216" spans="1:31" s="2239" customFormat="1" ht="30" x14ac:dyDescent="0.25">
      <c r="A1216" s="217">
        <v>1</v>
      </c>
      <c r="B1216" s="217">
        <v>1</v>
      </c>
      <c r="C1216" s="2" t="s">
        <v>122</v>
      </c>
      <c r="D1216" s="2"/>
      <c r="E1216" s="523"/>
      <c r="F1216" s="1972"/>
      <c r="G1216" s="1472"/>
      <c r="H1216" s="1472"/>
      <c r="I1216" s="1472"/>
      <c r="J1216" s="1973"/>
      <c r="K1216" s="199"/>
      <c r="L1216" s="1472"/>
      <c r="M1216" s="1472"/>
      <c r="N1216" s="1472"/>
      <c r="O1216" s="156"/>
      <c r="P1216" s="156"/>
      <c r="Q1216" s="156"/>
      <c r="R1216" s="2504"/>
      <c r="S1216" s="2504"/>
      <c r="T1216" s="2504"/>
      <c r="U1216" s="2504"/>
      <c r="V1216" s="2505"/>
      <c r="W1216" s="2504"/>
      <c r="X1216" s="2595"/>
      <c r="Y1216" s="2504"/>
      <c r="Z1216" s="2504"/>
      <c r="AA1216" s="2504"/>
      <c r="AB1216" s="2504"/>
      <c r="AC1216" s="2504"/>
      <c r="AD1216" s="1910"/>
      <c r="AE1216" s="1910"/>
    </row>
    <row r="1217" spans="1:255" s="2239" customFormat="1" ht="30" x14ac:dyDescent="0.25">
      <c r="A1217" s="217">
        <v>1</v>
      </c>
      <c r="B1217" s="217">
        <v>1</v>
      </c>
      <c r="C1217" s="2237" t="s">
        <v>153</v>
      </c>
      <c r="D1217" s="2237"/>
      <c r="E1217" s="2503">
        <v>240</v>
      </c>
      <c r="F1217" s="255">
        <v>60</v>
      </c>
      <c r="G1217" s="126">
        <f>ROUND(F1217/12*$C$3,0)</f>
        <v>20</v>
      </c>
      <c r="H1217" s="126">
        <v>30</v>
      </c>
      <c r="I1217" s="126">
        <f t="shared" ref="I1217:I1225" si="1153">H1217/G1217*100</f>
        <v>150</v>
      </c>
      <c r="J1217" s="1614">
        <v>3</v>
      </c>
      <c r="K1217" s="155">
        <f>N1217/H1217</f>
        <v>2</v>
      </c>
      <c r="L1217" s="156">
        <f>ROUND(F1217*J1217,0)</f>
        <v>180</v>
      </c>
      <c r="M1217" s="156">
        <f>ROUND(L1217/12*$C$3,0)</f>
        <v>60</v>
      </c>
      <c r="N1217" s="156">
        <v>60</v>
      </c>
      <c r="O1217" s="156">
        <f>N1217/M1217*100</f>
        <v>100</v>
      </c>
      <c r="P1217" s="156">
        <f>ROUND(L1217/E1217,0)</f>
        <v>1</v>
      </c>
      <c r="Q1217" s="156">
        <f>N1217/$C$3*12/P1217</f>
        <v>180</v>
      </c>
      <c r="R1217" s="325"/>
      <c r="S1217" s="325"/>
      <c r="T1217" s="325"/>
      <c r="U1217" s="325"/>
      <c r="V1217" s="2505"/>
      <c r="W1217" s="2504"/>
      <c r="X1217" s="2595"/>
      <c r="Y1217" s="2504"/>
      <c r="Z1217" s="2504"/>
      <c r="AA1217" s="2504"/>
      <c r="AB1217" s="325"/>
      <c r="AC1217" s="325"/>
      <c r="AD1217" s="941"/>
      <c r="AE1217" s="953"/>
    </row>
    <row r="1218" spans="1:255" s="2239" customFormat="1" x14ac:dyDescent="0.25">
      <c r="A1218" s="217">
        <v>1</v>
      </c>
      <c r="B1218" s="217">
        <v>1</v>
      </c>
      <c r="C1218" s="2237" t="s">
        <v>44</v>
      </c>
      <c r="D1218" s="2237"/>
      <c r="E1218" s="2503">
        <v>240</v>
      </c>
      <c r="F1218" s="255">
        <v>635</v>
      </c>
      <c r="G1218" s="126">
        <f>ROUND(F1218/12*$C$3,0)</f>
        <v>212</v>
      </c>
      <c r="H1218" s="126">
        <v>216</v>
      </c>
      <c r="I1218" s="126">
        <f t="shared" si="1153"/>
        <v>101.88679245283019</v>
      </c>
      <c r="J1218" s="1614">
        <v>8</v>
      </c>
      <c r="K1218" s="155">
        <f>N1218/H1218</f>
        <v>8.9074074074074066</v>
      </c>
      <c r="L1218" s="156">
        <f>ROUND(F1218*J1218,0)</f>
        <v>5080</v>
      </c>
      <c r="M1218" s="156">
        <f>ROUND(L1218/12*$C$3,0)</f>
        <v>1693</v>
      </c>
      <c r="N1218" s="156">
        <v>1924</v>
      </c>
      <c r="O1218" s="156">
        <f>N1218/M1218*100</f>
        <v>113.64441819255759</v>
      </c>
      <c r="P1218" s="156">
        <f>ROUND(L1218/E1218,0)</f>
        <v>21</v>
      </c>
      <c r="Q1218" s="156">
        <f>N1218/$C$3*12/P1218</f>
        <v>274.85714285714283</v>
      </c>
      <c r="R1218" s="325"/>
      <c r="S1218" s="325"/>
      <c r="T1218" s="325"/>
      <c r="U1218" s="325"/>
      <c r="V1218" s="2505"/>
      <c r="W1218" s="2504"/>
      <c r="X1218" s="2595"/>
      <c r="Y1218" s="2504"/>
      <c r="Z1218" s="2504"/>
      <c r="AA1218" s="2504"/>
      <c r="AB1218" s="325"/>
      <c r="AC1218" s="325"/>
      <c r="AD1218" s="941"/>
      <c r="AE1218" s="953"/>
    </row>
    <row r="1219" spans="1:255" s="2239" customFormat="1" x14ac:dyDescent="0.25">
      <c r="A1219" s="217"/>
      <c r="B1219" s="217">
        <v>1</v>
      </c>
      <c r="C1219" s="2237" t="s">
        <v>6</v>
      </c>
      <c r="D1219" s="2237"/>
      <c r="E1219" s="2597">
        <v>240</v>
      </c>
      <c r="F1219" s="255">
        <v>80</v>
      </c>
      <c r="G1219" s="126">
        <f>ROUND(F1219/12*$C$3,0)</f>
        <v>27</v>
      </c>
      <c r="H1219" s="126">
        <v>32</v>
      </c>
      <c r="I1219" s="126">
        <f t="shared" si="1153"/>
        <v>118.5185185185185</v>
      </c>
      <c r="J1219" s="1614">
        <v>3</v>
      </c>
      <c r="K1219" s="155">
        <f>N1219/H1219</f>
        <v>2.90625</v>
      </c>
      <c r="L1219" s="156">
        <f>ROUND(F1219*J1219,0)</f>
        <v>240</v>
      </c>
      <c r="M1219" s="156">
        <f>ROUND(L1219/12*$C$3,0)</f>
        <v>80</v>
      </c>
      <c r="N1219" s="156">
        <v>93</v>
      </c>
      <c r="O1219" s="156">
        <f>N1219/M1219*100</f>
        <v>116.25000000000001</v>
      </c>
      <c r="P1219" s="156">
        <f>ROUND(L1219/E1219,0)</f>
        <v>1</v>
      </c>
      <c r="Q1219" s="156">
        <f>N1219/$C$3*12/P1219</f>
        <v>279</v>
      </c>
      <c r="R1219" s="325"/>
      <c r="S1219" s="325"/>
      <c r="T1219" s="325"/>
      <c r="U1219" s="325"/>
      <c r="V1219" s="2505"/>
      <c r="W1219" s="2504"/>
      <c r="X1219" s="2595"/>
      <c r="Y1219" s="2504"/>
      <c r="Z1219" s="2504"/>
      <c r="AA1219" s="2504"/>
      <c r="AB1219" s="325"/>
      <c r="AC1219" s="325"/>
      <c r="AD1219" s="941"/>
      <c r="AE1219" s="953"/>
    </row>
    <row r="1220" spans="1:255" s="150" customFormat="1" x14ac:dyDescent="0.25">
      <c r="A1220" s="217">
        <v>1</v>
      </c>
      <c r="B1220" s="217">
        <v>1</v>
      </c>
      <c r="C1220" s="1345" t="s">
        <v>148</v>
      </c>
      <c r="D1220" s="2414"/>
      <c r="E1220" s="1975"/>
      <c r="F1220" s="1972">
        <f>SUM(F1217:F1219)</f>
        <v>775</v>
      </c>
      <c r="G1220" s="1472">
        <f>SUM(G1217:G1219)</f>
        <v>259</v>
      </c>
      <c r="H1220" s="1472">
        <f>SUM(H1217:H1219)</f>
        <v>278</v>
      </c>
      <c r="I1220" s="526">
        <f t="shared" si="1153"/>
        <v>107.33590733590734</v>
      </c>
      <c r="J1220" s="2365">
        <f>L1220/F1220</f>
        <v>7.096774193548387</v>
      </c>
      <c r="K1220" s="155">
        <f>N1220/H1220</f>
        <v>7.471223021582734</v>
      </c>
      <c r="L1220" s="1472">
        <f>SUM(L1217:L1219)</f>
        <v>5500</v>
      </c>
      <c r="M1220" s="1472">
        <f>SUM(M1217:M1219)</f>
        <v>1833</v>
      </c>
      <c r="N1220" s="1472">
        <f>SUM(N1217:N1219)</f>
        <v>2077</v>
      </c>
      <c r="O1220" s="1114">
        <f>N1220/M1220*100</f>
        <v>113.31151118385161</v>
      </c>
      <c r="P1220" s="1472">
        <f>SUM(P1217:P1219)</f>
        <v>23</v>
      </c>
      <c r="Q1220" s="156">
        <f>N1220/$C$3*12/P1220</f>
        <v>270.91304347826087</v>
      </c>
      <c r="R1220" s="2288"/>
      <c r="S1220" s="2288"/>
      <c r="T1220" s="2288"/>
      <c r="U1220" s="2288"/>
      <c r="V1220" s="2505"/>
      <c r="W1220" s="2504"/>
      <c r="X1220" s="2595"/>
      <c r="Y1220" s="2504"/>
      <c r="Z1220" s="2504"/>
      <c r="AA1220" s="2504"/>
      <c r="AB1220" s="2374"/>
      <c r="AC1220" s="2374"/>
      <c r="AD1220" s="1910"/>
      <c r="AE1220" s="2377"/>
    </row>
    <row r="1221" spans="1:255" s="2239" customFormat="1" ht="29.25" x14ac:dyDescent="0.25">
      <c r="A1221" s="217">
        <v>1</v>
      </c>
      <c r="B1221" s="217">
        <v>1</v>
      </c>
      <c r="C1221" s="705" t="s">
        <v>134</v>
      </c>
      <c r="D1221" s="705"/>
      <c r="E1221" s="705"/>
      <c r="F1221" s="1972">
        <f>SUM(F1220,F1215)</f>
        <v>1596</v>
      </c>
      <c r="G1221" s="2507">
        <f>SUM(G1220,G1215)</f>
        <v>532</v>
      </c>
      <c r="H1221" s="2507">
        <f>SUM(H1220,H1215)</f>
        <v>570</v>
      </c>
      <c r="I1221" s="2507">
        <f t="shared" si="1153"/>
        <v>107.14285714285714</v>
      </c>
      <c r="J1221" s="2507">
        <f>L1221/F1221</f>
        <v>8.1315789473684212</v>
      </c>
      <c r="K1221" s="2507">
        <f>SUM(K1220,K1215)</f>
        <v>17.135606583226568</v>
      </c>
      <c r="L1221" s="2507">
        <f>SUM(L1220,L1215)</f>
        <v>12978</v>
      </c>
      <c r="M1221" s="2507">
        <f>SUM(M1220,M1215)</f>
        <v>4326</v>
      </c>
      <c r="N1221" s="2507">
        <f>SUM(N1220,N1215)</f>
        <v>4899</v>
      </c>
      <c r="O1221" s="156">
        <f>N1221/M1221*100</f>
        <v>113.24549237170596</v>
      </c>
      <c r="P1221" s="2507">
        <f>SUM(P1220,P1215)</f>
        <v>48</v>
      </c>
      <c r="Q1221" s="156">
        <f>N1221/$C$3*12/P1221</f>
        <v>306.1875</v>
      </c>
      <c r="R1221" s="2289">
        <v>45576.54403624079</v>
      </c>
      <c r="S1221" s="2289">
        <v>45576.54403624079</v>
      </c>
      <c r="T1221" s="2289">
        <v>45576.54403624079</v>
      </c>
      <c r="U1221" s="2289">
        <v>45576.54403624079</v>
      </c>
      <c r="V1221" s="876">
        <f t="shared" ref="V1221" si="1154">R1221/12*$C$3+(S1221-R1221)/11*3+(T1221-S1221)/10*2+(U1221-T1221)/9*1</f>
        <v>15192.181345413597</v>
      </c>
      <c r="W1221" s="2504">
        <f t="shared" ref="W1221" si="1155">AC1221-AB1221-Y1221-X1221</f>
        <v>13150.872719999998</v>
      </c>
      <c r="X1221" s="2595"/>
      <c r="Y1221" s="2504"/>
      <c r="Z1221" s="2504">
        <f>W1221-V1221</f>
        <v>-2041.3086254135997</v>
      </c>
      <c r="AA1221" s="2504"/>
      <c r="AB1221" s="2289">
        <v>-425.10449999999997</v>
      </c>
      <c r="AC1221" s="2289">
        <v>12725.768219999998</v>
      </c>
      <c r="AD1221" s="1916"/>
      <c r="AE1221" s="1916"/>
    </row>
    <row r="1222" spans="1:255" s="2239" customFormat="1" x14ac:dyDescent="0.25">
      <c r="A1222" s="217">
        <v>1</v>
      </c>
      <c r="B1222" s="217">
        <v>1</v>
      </c>
      <c r="C1222" s="705" t="s">
        <v>194</v>
      </c>
      <c r="D1222" s="705"/>
      <c r="E1222" s="705"/>
      <c r="F1222" s="279">
        <f>F1225</f>
        <v>7500</v>
      </c>
      <c r="G1222" s="2507">
        <f t="shared" ref="G1222:G1225" si="1156">ROUND(F1222/12*$C$3,0)</f>
        <v>2500</v>
      </c>
      <c r="H1222" s="2507">
        <f>H1225</f>
        <v>1981</v>
      </c>
      <c r="I1222" s="2507">
        <f t="shared" si="1153"/>
        <v>79.239999999999995</v>
      </c>
      <c r="J1222" s="1977"/>
      <c r="K1222" s="1239"/>
      <c r="L1222" s="2509"/>
      <c r="M1222" s="2509"/>
      <c r="N1222" s="2509"/>
      <c r="O1222" s="281"/>
      <c r="P1222" s="2509"/>
      <c r="Q1222" s="281"/>
      <c r="R1222" s="2393"/>
      <c r="S1222" s="2393"/>
      <c r="T1222" s="2393"/>
      <c r="U1222" s="2393"/>
      <c r="V1222" s="2364"/>
      <c r="W1222" s="2714"/>
      <c r="X1222" s="2715"/>
      <c r="Y1222" s="2714"/>
      <c r="Z1222" s="2714"/>
      <c r="AA1222" s="2714"/>
      <c r="AB1222" s="2393"/>
      <c r="AC1222" s="2393"/>
      <c r="AD1222" s="1916"/>
      <c r="AE1222" s="1923"/>
    </row>
    <row r="1223" spans="1:255" s="2239" customFormat="1" x14ac:dyDescent="0.25">
      <c r="A1223" s="217">
        <v>1</v>
      </c>
      <c r="B1223" s="217">
        <v>1</v>
      </c>
      <c r="C1223" s="699" t="s">
        <v>195</v>
      </c>
      <c r="D1223" s="699"/>
      <c r="E1223" s="699"/>
      <c r="F1223" s="223">
        <f>F1225-F1224</f>
        <v>7495</v>
      </c>
      <c r="G1223" s="2508">
        <f t="shared" si="1156"/>
        <v>2498</v>
      </c>
      <c r="H1223" s="2508">
        <f>H1225-H1224</f>
        <v>1981</v>
      </c>
      <c r="I1223" s="2508">
        <f t="shared" si="1153"/>
        <v>79.303442754203374</v>
      </c>
      <c r="J1223" s="1724"/>
      <c r="K1223" s="1239"/>
      <c r="L1223" s="2562"/>
      <c r="M1223" s="2562"/>
      <c r="N1223" s="2562"/>
      <c r="O1223" s="281"/>
      <c r="P1223" s="2562"/>
      <c r="Q1223" s="281"/>
      <c r="R1223" s="2563"/>
      <c r="S1223" s="2563"/>
      <c r="T1223" s="2563"/>
      <c r="U1223" s="2563"/>
      <c r="V1223" s="2364"/>
      <c r="W1223" s="2717"/>
      <c r="X1223" s="2718"/>
      <c r="Y1223" s="2717"/>
      <c r="Z1223" s="2717"/>
      <c r="AA1223" s="2717"/>
      <c r="AB1223" s="2563"/>
      <c r="AC1223" s="2563"/>
      <c r="AD1223" s="2510"/>
      <c r="AE1223" s="2564"/>
    </row>
    <row r="1224" spans="1:255" s="2239" customFormat="1" ht="30" x14ac:dyDescent="0.25">
      <c r="A1224" s="217">
        <v>1</v>
      </c>
      <c r="B1224" s="217">
        <v>1</v>
      </c>
      <c r="C1224" s="699" t="s">
        <v>196</v>
      </c>
      <c r="D1224" s="699"/>
      <c r="E1224" s="699"/>
      <c r="F1224" s="2147">
        <v>5</v>
      </c>
      <c r="G1224" s="2508">
        <f t="shared" si="1156"/>
        <v>2</v>
      </c>
      <c r="H1224" s="2508"/>
      <c r="I1224" s="2508">
        <f t="shared" si="1153"/>
        <v>0</v>
      </c>
      <c r="J1224" s="1724"/>
      <c r="K1224" s="1239"/>
      <c r="L1224" s="2562"/>
      <c r="M1224" s="2562"/>
      <c r="N1224" s="2562"/>
      <c r="O1224" s="281"/>
      <c r="P1224" s="2562"/>
      <c r="Q1224" s="281"/>
      <c r="R1224" s="2563"/>
      <c r="S1224" s="2563"/>
      <c r="T1224" s="2563"/>
      <c r="U1224" s="2563"/>
      <c r="V1224" s="2364"/>
      <c r="W1224" s="2717"/>
      <c r="X1224" s="2718"/>
      <c r="Y1224" s="2717"/>
      <c r="Z1224" s="2717"/>
      <c r="AA1224" s="2717"/>
      <c r="AB1224" s="2563"/>
      <c r="AC1224" s="2563"/>
      <c r="AD1224" s="971"/>
      <c r="AE1224" s="2564"/>
    </row>
    <row r="1225" spans="1:255" s="2239" customFormat="1" ht="30" thickBot="1" x14ac:dyDescent="0.3">
      <c r="A1225" s="217"/>
      <c r="B1225" s="217">
        <v>1</v>
      </c>
      <c r="C1225" s="705" t="s">
        <v>201</v>
      </c>
      <c r="D1225" s="705"/>
      <c r="E1225" s="705"/>
      <c r="F1225" s="3434">
        <v>7500</v>
      </c>
      <c r="G1225" s="2509">
        <f t="shared" si="1156"/>
        <v>2500</v>
      </c>
      <c r="H1225" s="2509">
        <v>1981</v>
      </c>
      <c r="I1225" s="2509">
        <f t="shared" si="1153"/>
        <v>79.239999999999995</v>
      </c>
      <c r="J1225" s="1724"/>
      <c r="K1225" s="1239"/>
      <c r="L1225" s="2562"/>
      <c r="M1225" s="2562"/>
      <c r="N1225" s="2562"/>
      <c r="O1225" s="281"/>
      <c r="P1225" s="2562"/>
      <c r="Q1225" s="281"/>
      <c r="R1225" s="2563">
        <v>50658.442000000003</v>
      </c>
      <c r="S1225" s="2563">
        <v>50658.442000000003</v>
      </c>
      <c r="T1225" s="2563">
        <v>50658.442000000003</v>
      </c>
      <c r="U1225" s="2563">
        <v>50658.442000000003</v>
      </c>
      <c r="V1225" s="898">
        <f t="shared" ref="V1225" si="1157">R1225/12*$C$3+(S1225-R1225)/11*3+(T1225-S1225)/10*2+(U1225-T1225)/9*1</f>
        <v>16886.147333333334</v>
      </c>
      <c r="W1225" s="2717">
        <f t="shared" ref="W1225" si="1158">AC1225-AB1225-Y1225-X1225</f>
        <v>16731.290580000001</v>
      </c>
      <c r="X1225" s="2718"/>
      <c r="Y1225" s="2717"/>
      <c r="Z1225" s="2717">
        <f>W1225-V1225</f>
        <v>-154.85675333333347</v>
      </c>
      <c r="AA1225" s="2717"/>
      <c r="AB1225" s="2563">
        <v>-73.700289999999995</v>
      </c>
      <c r="AC1225" s="2563">
        <v>16657.59029</v>
      </c>
      <c r="AD1225" s="1923"/>
      <c r="AE1225" s="2564"/>
    </row>
    <row r="1226" spans="1:255" s="853" customFormat="1" ht="15.75" thickBot="1" x14ac:dyDescent="0.3">
      <c r="A1226" s="217">
        <v>1</v>
      </c>
      <c r="B1226" s="217">
        <v>1</v>
      </c>
      <c r="C1226" s="1501" t="s">
        <v>273</v>
      </c>
      <c r="D1226" s="1501"/>
      <c r="E1226" s="1649"/>
      <c r="F1226" s="264"/>
      <c r="G1226" s="1688"/>
      <c r="H1226" s="1688"/>
      <c r="I1226" s="1688"/>
      <c r="J1226" s="335"/>
      <c r="K1226" s="335"/>
      <c r="L1226" s="1649"/>
      <c r="M1226" s="1649"/>
      <c r="N1226" s="2725">
        <f>SUM(N1221,N1144)</f>
        <v>13742</v>
      </c>
      <c r="O1226" s="1649"/>
      <c r="P1226" s="1649"/>
      <c r="Q1226" s="1649"/>
      <c r="R1226" s="668">
        <f t="shared" ref="R1226:AC1226" si="1159">R1225+R1221+R1209+R1144</f>
        <v>432141.25070834777</v>
      </c>
      <c r="S1226" s="668">
        <f t="shared" ref="S1226:T1226" si="1160">S1225+S1221+S1209+S1144</f>
        <v>434109.38960834767</v>
      </c>
      <c r="T1226" s="668">
        <f t="shared" si="1160"/>
        <v>434109.38960834767</v>
      </c>
      <c r="U1226" s="668">
        <f t="shared" ref="U1226" si="1161">U1225+U1221+U1209+U1144</f>
        <v>434109.38960834767</v>
      </c>
      <c r="V1226" s="3438">
        <f t="shared" si="1159"/>
        <v>144583.84872399471</v>
      </c>
      <c r="W1226" s="668">
        <f t="shared" si="1159"/>
        <v>136177.96017999999</v>
      </c>
      <c r="X1226" s="781">
        <f t="shared" si="1159"/>
        <v>0</v>
      </c>
      <c r="Y1226" s="668">
        <f t="shared" si="1159"/>
        <v>-73.718119999999999</v>
      </c>
      <c r="Z1226" s="668">
        <f t="shared" si="1159"/>
        <v>-8405.8885439947062</v>
      </c>
      <c r="AA1226" s="668">
        <f t="shared" si="1159"/>
        <v>-153.60509999999999</v>
      </c>
      <c r="AB1226" s="668">
        <f t="shared" si="1159"/>
        <v>-2383.2669000000001</v>
      </c>
      <c r="AC1226" s="668">
        <f t="shared" si="1159"/>
        <v>133720.97516</v>
      </c>
      <c r="AD1226" s="2726"/>
      <c r="AE1226" s="3447"/>
      <c r="AF1226" s="154"/>
      <c r="AG1226" s="154"/>
      <c r="AH1226" s="154"/>
      <c r="AI1226" s="154"/>
      <c r="AJ1226" s="154"/>
      <c r="AK1226" s="154"/>
      <c r="AL1226" s="154"/>
      <c r="AM1226" s="154"/>
      <c r="AN1226" s="154"/>
      <c r="AO1226" s="154"/>
      <c r="AP1226" s="154"/>
      <c r="AQ1226" s="154"/>
      <c r="AR1226" s="154"/>
      <c r="AS1226" s="154"/>
      <c r="AT1226" s="154"/>
      <c r="AU1226" s="154"/>
      <c r="AV1226" s="154"/>
      <c r="AW1226" s="154"/>
      <c r="AX1226" s="154"/>
      <c r="AY1226" s="154"/>
      <c r="AZ1226" s="154"/>
      <c r="BA1226" s="154"/>
      <c r="BB1226" s="154"/>
      <c r="BC1226" s="154"/>
      <c r="BD1226" s="154"/>
      <c r="BE1226" s="154"/>
      <c r="BF1226" s="154"/>
      <c r="BG1226" s="154"/>
      <c r="BH1226" s="154"/>
      <c r="BI1226" s="154"/>
      <c r="BJ1226" s="154"/>
      <c r="BK1226" s="154"/>
      <c r="BL1226" s="154"/>
      <c r="BM1226" s="154"/>
      <c r="BN1226" s="154"/>
      <c r="BO1226" s="154"/>
      <c r="BP1226" s="154"/>
      <c r="BQ1226" s="154"/>
      <c r="BR1226" s="154"/>
      <c r="BS1226" s="154"/>
      <c r="BT1226" s="154"/>
      <c r="BU1226" s="154"/>
      <c r="BV1226" s="154"/>
      <c r="BW1226" s="154"/>
      <c r="BX1226" s="154"/>
      <c r="BY1226" s="154"/>
      <c r="BZ1226" s="154"/>
      <c r="CA1226" s="154"/>
      <c r="CB1226" s="154"/>
      <c r="CC1226" s="154"/>
      <c r="CD1226" s="154"/>
      <c r="CE1226" s="154"/>
      <c r="CF1226" s="154"/>
      <c r="CG1226" s="154"/>
      <c r="CH1226" s="154"/>
      <c r="CI1226" s="154"/>
      <c r="CJ1226" s="154"/>
      <c r="CK1226" s="154"/>
      <c r="CL1226" s="154"/>
      <c r="CM1226" s="154"/>
      <c r="CN1226" s="154"/>
      <c r="CO1226" s="154"/>
      <c r="CP1226" s="154"/>
      <c r="CQ1226" s="154"/>
      <c r="CR1226" s="154"/>
      <c r="CS1226" s="154"/>
      <c r="CT1226" s="154"/>
      <c r="CU1226" s="154"/>
      <c r="CV1226" s="154"/>
      <c r="CW1226" s="154"/>
      <c r="CX1226" s="154"/>
      <c r="CY1226" s="154"/>
      <c r="CZ1226" s="154"/>
      <c r="DA1226" s="154"/>
      <c r="DB1226" s="154"/>
      <c r="DC1226" s="154"/>
      <c r="DD1226" s="154"/>
      <c r="DE1226" s="154"/>
      <c r="DF1226" s="154"/>
      <c r="DG1226" s="154"/>
      <c r="DH1226" s="154"/>
      <c r="DI1226" s="154"/>
      <c r="DJ1226" s="154"/>
      <c r="DK1226" s="154"/>
      <c r="DL1226" s="154"/>
      <c r="DM1226" s="154"/>
      <c r="DN1226" s="154"/>
      <c r="DO1226" s="154"/>
      <c r="DP1226" s="154"/>
      <c r="DQ1226" s="154"/>
      <c r="DR1226" s="154"/>
      <c r="DS1226" s="154"/>
      <c r="DT1226" s="154"/>
      <c r="DU1226" s="154"/>
      <c r="DV1226" s="154"/>
      <c r="DW1226" s="154"/>
      <c r="DX1226" s="154"/>
      <c r="DY1226" s="154"/>
      <c r="DZ1226" s="154"/>
      <c r="EA1226" s="154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  <c r="EU1226" s="154"/>
      <c r="EV1226" s="154"/>
      <c r="EW1226" s="154"/>
      <c r="EX1226" s="154"/>
      <c r="EY1226" s="154"/>
      <c r="EZ1226" s="154"/>
      <c r="FA1226" s="154"/>
      <c r="FB1226" s="154"/>
      <c r="FC1226" s="154"/>
      <c r="FD1226" s="154"/>
      <c r="FE1226" s="154"/>
      <c r="FF1226" s="154"/>
      <c r="FG1226" s="154"/>
      <c r="FH1226" s="154"/>
      <c r="FI1226" s="154"/>
      <c r="FJ1226" s="154"/>
      <c r="FK1226" s="154"/>
      <c r="FL1226" s="154"/>
      <c r="FM1226" s="154"/>
      <c r="FN1226" s="154"/>
      <c r="FO1226" s="154"/>
      <c r="FP1226" s="154"/>
      <c r="FQ1226" s="154"/>
      <c r="FR1226" s="154"/>
      <c r="FS1226" s="154"/>
      <c r="FT1226" s="154"/>
      <c r="FU1226" s="154"/>
      <c r="FV1226" s="154"/>
      <c r="FW1226" s="154"/>
      <c r="FX1226" s="154"/>
      <c r="FY1226" s="154"/>
      <c r="FZ1226" s="154"/>
      <c r="GA1226" s="154"/>
      <c r="GB1226" s="154"/>
      <c r="GC1226" s="154"/>
      <c r="GD1226" s="154"/>
      <c r="GE1226" s="154"/>
      <c r="GF1226" s="154"/>
      <c r="GG1226" s="154"/>
      <c r="GH1226" s="154"/>
      <c r="GI1226" s="154"/>
      <c r="GJ1226" s="154"/>
      <c r="GK1226" s="154"/>
      <c r="GL1226" s="154"/>
      <c r="GM1226" s="154"/>
      <c r="GN1226" s="154"/>
      <c r="GO1226" s="154"/>
      <c r="GP1226" s="154"/>
      <c r="GQ1226" s="154"/>
      <c r="GR1226" s="154"/>
      <c r="GS1226" s="154"/>
      <c r="GT1226" s="154"/>
      <c r="GU1226" s="154"/>
      <c r="GV1226" s="154"/>
      <c r="GW1226" s="154"/>
      <c r="GX1226" s="154"/>
      <c r="GY1226" s="154"/>
      <c r="GZ1226" s="154"/>
      <c r="HA1226" s="154"/>
      <c r="HB1226" s="154"/>
      <c r="HC1226" s="154"/>
      <c r="HD1226" s="154"/>
      <c r="HE1226" s="154"/>
      <c r="HF1226" s="154"/>
      <c r="HG1226" s="154"/>
      <c r="HH1226" s="154"/>
      <c r="HI1226" s="154"/>
      <c r="HJ1226" s="154"/>
      <c r="HK1226" s="154"/>
      <c r="HL1226" s="154"/>
      <c r="HM1226" s="154"/>
      <c r="HN1226" s="154"/>
      <c r="HO1226" s="154"/>
      <c r="HP1226" s="154"/>
      <c r="HQ1226" s="154"/>
      <c r="HR1226" s="154"/>
      <c r="HS1226" s="154"/>
      <c r="HT1226" s="154"/>
      <c r="HU1226" s="154"/>
      <c r="HV1226" s="154"/>
      <c r="HW1226" s="154"/>
      <c r="HX1226" s="154"/>
      <c r="HY1226" s="154"/>
      <c r="HZ1226" s="154"/>
      <c r="IA1226" s="154"/>
      <c r="IB1226" s="154"/>
      <c r="IC1226" s="154"/>
      <c r="ID1226" s="154"/>
      <c r="IE1226" s="154"/>
      <c r="IF1226" s="154"/>
      <c r="IG1226" s="154"/>
      <c r="IH1226" s="154"/>
      <c r="II1226" s="154"/>
      <c r="IJ1226" s="154"/>
      <c r="IK1226" s="154"/>
      <c r="IL1226" s="154"/>
      <c r="IM1226" s="154"/>
      <c r="IN1226" s="154"/>
      <c r="IO1226" s="154"/>
      <c r="IP1226" s="154"/>
      <c r="IQ1226" s="154"/>
      <c r="IR1226" s="154"/>
      <c r="IS1226" s="154"/>
      <c r="IT1226" s="154"/>
      <c r="IU1226" s="154"/>
    </row>
    <row r="1227" spans="1:255" s="853" customFormat="1" ht="30" thickBot="1" x14ac:dyDescent="0.3">
      <c r="A1227" s="217"/>
      <c r="B1227" s="217"/>
      <c r="C1227" s="3428" t="s">
        <v>637</v>
      </c>
      <c r="D1227" s="3439"/>
      <c r="E1227" s="3440"/>
      <c r="F1227" s="3441"/>
      <c r="G1227" s="3442"/>
      <c r="H1227" s="3442"/>
      <c r="I1227" s="3442"/>
      <c r="J1227" s="892"/>
      <c r="K1227" s="892"/>
      <c r="L1227" s="3440"/>
      <c r="M1227" s="3440"/>
      <c r="N1227" s="3443"/>
      <c r="O1227" s="3440"/>
      <c r="P1227" s="3440"/>
      <c r="Q1227" s="3440"/>
      <c r="R1227" s="3444">
        <f t="shared" ref="R1227:AC1227" si="1162">R1226-R1225-R1147-R1146</f>
        <v>281476.0272383478</v>
      </c>
      <c r="S1227" s="3444">
        <f t="shared" ref="S1227:T1227" si="1163">S1226-S1225-S1147-S1146</f>
        <v>283444.1661383477</v>
      </c>
      <c r="T1227" s="3444">
        <f t="shared" si="1163"/>
        <v>283444.1661383477</v>
      </c>
      <c r="U1227" s="3444">
        <f t="shared" ref="U1227" si="1164">U1226-U1225-U1147-U1146</f>
        <v>283444.1661383477</v>
      </c>
      <c r="V1227" s="3446">
        <f t="shared" si="1162"/>
        <v>94362.107567328057</v>
      </c>
      <c r="W1227" s="3444">
        <f t="shared" si="1162"/>
        <v>87580.392879999999</v>
      </c>
      <c r="X1227" s="3445">
        <f t="shared" si="1162"/>
        <v>0</v>
      </c>
      <c r="Y1227" s="3444">
        <f t="shared" si="1162"/>
        <v>-71.256079999999997</v>
      </c>
      <c r="Z1227" s="3444">
        <f t="shared" si="1162"/>
        <v>-6781.7146873280362</v>
      </c>
      <c r="AA1227" s="3444">
        <f t="shared" si="1162"/>
        <v>-153.60509999999999</v>
      </c>
      <c r="AB1227" s="3444">
        <f t="shared" si="1162"/>
        <v>-2200.8153399999997</v>
      </c>
      <c r="AC1227" s="3444">
        <f t="shared" si="1162"/>
        <v>85308.321460000006</v>
      </c>
      <c r="AD1227" s="2522"/>
      <c r="AE1227" s="2704"/>
      <c r="AF1227" s="154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  <c r="IM1227" s="154"/>
      <c r="IN1227" s="154"/>
      <c r="IO1227" s="154"/>
      <c r="IP1227" s="154"/>
      <c r="IQ1227" s="154"/>
      <c r="IR1227" s="154"/>
      <c r="IS1227" s="154"/>
      <c r="IT1227" s="154"/>
      <c r="IU1227" s="154"/>
    </row>
    <row r="1228" spans="1:255" x14ac:dyDescent="0.25">
      <c r="A1228" s="217">
        <v>1</v>
      </c>
      <c r="B1228" s="217">
        <v>1</v>
      </c>
      <c r="C1228" s="2057" t="s">
        <v>204</v>
      </c>
      <c r="D1228" s="2057"/>
      <c r="E1228" s="2057"/>
      <c r="F1228" s="3435"/>
      <c r="G1228" s="3436"/>
      <c r="H1228" s="3436"/>
      <c r="I1228" s="3436"/>
      <c r="J1228" s="375"/>
      <c r="K1228" s="375"/>
      <c r="L1228" s="3437"/>
      <c r="M1228" s="3437"/>
      <c r="N1228" s="2535"/>
      <c r="O1228" s="3437"/>
      <c r="P1228" s="3437"/>
      <c r="Q1228" s="3437"/>
      <c r="R1228" s="375">
        <f t="shared" ref="R1228:AC1228" si="1165">R1226</f>
        <v>432141.25070834777</v>
      </c>
      <c r="S1228" s="375">
        <f t="shared" ref="S1228:T1228" si="1166">S1226</f>
        <v>434109.38960834767</v>
      </c>
      <c r="T1228" s="375">
        <f t="shared" si="1166"/>
        <v>434109.38960834767</v>
      </c>
      <c r="U1228" s="375">
        <f t="shared" ref="U1228:AC1229" si="1167">U1226</f>
        <v>434109.38960834767</v>
      </c>
      <c r="V1228" s="375">
        <f>V1226</f>
        <v>144583.84872399471</v>
      </c>
      <c r="W1228" s="375">
        <f t="shared" si="1165"/>
        <v>136177.96017999999</v>
      </c>
      <c r="X1228" s="776">
        <f t="shared" si="1165"/>
        <v>0</v>
      </c>
      <c r="Y1228" s="375">
        <f>Y1226</f>
        <v>-73.718119999999999</v>
      </c>
      <c r="Z1228" s="375">
        <f t="shared" si="1165"/>
        <v>-8405.8885439947062</v>
      </c>
      <c r="AA1228" s="375">
        <f>AA1226</f>
        <v>-153.60509999999999</v>
      </c>
      <c r="AB1228" s="375">
        <f t="shared" si="1165"/>
        <v>-2383.2669000000001</v>
      </c>
      <c r="AC1228" s="375">
        <f t="shared" si="1165"/>
        <v>133720.97516</v>
      </c>
      <c r="AD1228" s="2529"/>
      <c r="AE1228" s="865"/>
    </row>
    <row r="1229" spans="1:255" x14ac:dyDescent="0.25">
      <c r="C1229" s="3631" t="s">
        <v>637</v>
      </c>
      <c r="D1229" s="2057"/>
      <c r="E1229" s="2057"/>
      <c r="F1229" s="3435"/>
      <c r="G1229" s="3436"/>
      <c r="H1229" s="3436"/>
      <c r="I1229" s="3436"/>
      <c r="J1229" s="375"/>
      <c r="K1229" s="375"/>
      <c r="L1229" s="3437"/>
      <c r="M1229" s="3437"/>
      <c r="N1229" s="2535"/>
      <c r="O1229" s="3437"/>
      <c r="P1229" s="3437"/>
      <c r="Q1229" s="3437"/>
      <c r="R1229" s="375">
        <f>R1227</f>
        <v>281476.0272383478</v>
      </c>
      <c r="S1229" s="375">
        <f t="shared" ref="S1229:T1229" si="1168">S1227</f>
        <v>283444.1661383477</v>
      </c>
      <c r="T1229" s="375">
        <f t="shared" si="1168"/>
        <v>283444.1661383477</v>
      </c>
      <c r="U1229" s="375">
        <f t="shared" si="1167"/>
        <v>283444.1661383477</v>
      </c>
      <c r="V1229" s="375">
        <f t="shared" si="1167"/>
        <v>94362.107567328057</v>
      </c>
      <c r="W1229" s="375">
        <f t="shared" si="1167"/>
        <v>87580.392879999999</v>
      </c>
      <c r="X1229" s="776">
        <f t="shared" si="1167"/>
        <v>0</v>
      </c>
      <c r="Y1229" s="375">
        <f t="shared" si="1167"/>
        <v>-71.256079999999997</v>
      </c>
      <c r="Z1229" s="375">
        <f t="shared" si="1167"/>
        <v>-6781.7146873280362</v>
      </c>
      <c r="AA1229" s="375">
        <f t="shared" si="1167"/>
        <v>-153.60509999999999</v>
      </c>
      <c r="AB1229" s="375">
        <f t="shared" si="1167"/>
        <v>-2200.8153399999997</v>
      </c>
      <c r="AC1229" s="375">
        <f t="shared" si="1167"/>
        <v>85308.321460000006</v>
      </c>
      <c r="AD1229" s="904"/>
      <c r="AE1229" s="368"/>
    </row>
    <row r="1230" spans="1:255" s="853" customFormat="1" ht="29.25" x14ac:dyDescent="0.25">
      <c r="A1230" s="217">
        <v>1</v>
      </c>
      <c r="B1230" s="217">
        <v>1</v>
      </c>
      <c r="C1230" s="178" t="s">
        <v>76</v>
      </c>
      <c r="D1230" s="178"/>
      <c r="E1230" s="178"/>
      <c r="F1230" s="1904">
        <f>SUM(F1144)</f>
        <v>2920</v>
      </c>
      <c r="G1230" s="1914">
        <f>SUM(G1144)</f>
        <v>972</v>
      </c>
      <c r="H1230" s="1914">
        <f>SUM(H1144)</f>
        <v>1003</v>
      </c>
      <c r="I1230" s="1914">
        <f>H1230/G1230*100</f>
        <v>103.18930041152264</v>
      </c>
      <c r="J1230" s="373">
        <f>L1230/F1230</f>
        <v>8.7366438356164391</v>
      </c>
      <c r="K1230" s="373">
        <f>N1230/H1230</f>
        <v>8.8165503489531414</v>
      </c>
      <c r="L1230" s="1914">
        <f>SUM(L1144)</f>
        <v>25511</v>
      </c>
      <c r="M1230" s="1914">
        <f>SUM(M1144)</f>
        <v>8504</v>
      </c>
      <c r="N1230" s="1914">
        <f>SUM(N1144)</f>
        <v>8843</v>
      </c>
      <c r="O1230" s="1914">
        <f>N1230/M1230*100</f>
        <v>103.98635936030102</v>
      </c>
      <c r="P1230" s="1914">
        <f>SUM(P1144)</f>
        <v>80</v>
      </c>
      <c r="Q1230" s="1894">
        <f>N1230/$C$3*12/P1230</f>
        <v>331.61250000000001</v>
      </c>
      <c r="R1230" s="373">
        <f t="shared" ref="R1230:AC1230" si="1169">SUM(R1144)</f>
        <v>133436.66542030047</v>
      </c>
      <c r="S1230" s="373">
        <f t="shared" ref="S1230:T1230" si="1170">SUM(S1144)</f>
        <v>133436.66542030047</v>
      </c>
      <c r="T1230" s="373">
        <f t="shared" si="1170"/>
        <v>133436.66542030047</v>
      </c>
      <c r="U1230" s="373">
        <f t="shared" ref="U1230" si="1171">SUM(U1144)</f>
        <v>133436.66542030047</v>
      </c>
      <c r="V1230" s="373">
        <f t="shared" si="1169"/>
        <v>44478.888473433493</v>
      </c>
      <c r="W1230" s="373">
        <f t="shared" si="1169"/>
        <v>45119.955949999996</v>
      </c>
      <c r="X1230" s="773">
        <f t="shared" si="1169"/>
        <v>0</v>
      </c>
      <c r="Y1230" s="373">
        <f t="shared" si="1169"/>
        <v>-71.256079999999997</v>
      </c>
      <c r="Z1230" s="373">
        <f t="shared" si="1169"/>
        <v>641.06747656650259</v>
      </c>
      <c r="AA1230" s="373">
        <f t="shared" si="1169"/>
        <v>0</v>
      </c>
      <c r="AB1230" s="373">
        <f t="shared" si="1169"/>
        <v>-1696.8229900000001</v>
      </c>
      <c r="AC1230" s="373">
        <f t="shared" si="1169"/>
        <v>43351.876879999996</v>
      </c>
      <c r="AD1230" s="903"/>
      <c r="AE1230" s="326"/>
      <c r="AF1230" s="154"/>
      <c r="AG1230" s="154"/>
      <c r="AH1230" s="154"/>
      <c r="AI1230" s="154"/>
      <c r="AJ1230" s="154"/>
      <c r="AK1230" s="154"/>
      <c r="AL1230" s="154"/>
      <c r="AM1230" s="154"/>
      <c r="AN1230" s="154"/>
      <c r="AO1230" s="154"/>
      <c r="AP1230" s="154"/>
      <c r="AQ1230" s="154"/>
      <c r="AR1230" s="154"/>
      <c r="AS1230" s="154"/>
      <c r="AT1230" s="154"/>
      <c r="AU1230" s="154"/>
      <c r="AV1230" s="154"/>
      <c r="AW1230" s="154"/>
      <c r="AX1230" s="154"/>
      <c r="AY1230" s="154"/>
      <c r="AZ1230" s="154"/>
      <c r="BA1230" s="154"/>
      <c r="BB1230" s="154"/>
      <c r="BC1230" s="154"/>
      <c r="BD1230" s="154"/>
      <c r="BE1230" s="154"/>
      <c r="BF1230" s="154"/>
      <c r="BG1230" s="154"/>
      <c r="BH1230" s="154"/>
      <c r="BI1230" s="154"/>
      <c r="BJ1230" s="154"/>
      <c r="BK1230" s="154"/>
      <c r="BL1230" s="154"/>
      <c r="BM1230" s="154"/>
      <c r="BN1230" s="154"/>
      <c r="BO1230" s="154"/>
      <c r="BP1230" s="154"/>
      <c r="BQ1230" s="154"/>
      <c r="BR1230" s="154"/>
      <c r="BS1230" s="154"/>
      <c r="BT1230" s="154"/>
      <c r="BU1230" s="154"/>
      <c r="BV1230" s="154"/>
      <c r="BW1230" s="154"/>
      <c r="BX1230" s="154"/>
      <c r="BY1230" s="154"/>
      <c r="BZ1230" s="154"/>
      <c r="CA1230" s="154"/>
      <c r="CB1230" s="154"/>
      <c r="CC1230" s="154"/>
      <c r="CD1230" s="154"/>
      <c r="CE1230" s="154"/>
      <c r="CF1230" s="154"/>
      <c r="CG1230" s="154"/>
      <c r="CH1230" s="154"/>
      <c r="CI1230" s="154"/>
      <c r="CJ1230" s="154"/>
      <c r="CK1230" s="154"/>
      <c r="CL1230" s="154"/>
      <c r="CM1230" s="154"/>
      <c r="CN1230" s="154"/>
      <c r="CO1230" s="154"/>
      <c r="CP1230" s="154"/>
      <c r="CQ1230" s="154"/>
      <c r="CR1230" s="154"/>
      <c r="CS1230" s="154"/>
      <c r="CT1230" s="154"/>
      <c r="CU1230" s="154"/>
      <c r="CV1230" s="154"/>
      <c r="CW1230" s="154"/>
      <c r="CX1230" s="154"/>
      <c r="CY1230" s="154"/>
      <c r="CZ1230" s="154"/>
      <c r="DA1230" s="154"/>
      <c r="DB1230" s="154"/>
      <c r="DC1230" s="154"/>
      <c r="DD1230" s="154"/>
      <c r="DE1230" s="154"/>
      <c r="DF1230" s="154"/>
      <c r="DG1230" s="154"/>
      <c r="DH1230" s="154"/>
      <c r="DI1230" s="154"/>
      <c r="DJ1230" s="154"/>
      <c r="DK1230" s="154"/>
      <c r="DL1230" s="154"/>
      <c r="DM1230" s="154"/>
      <c r="DN1230" s="154"/>
      <c r="DO1230" s="154"/>
      <c r="DP1230" s="154"/>
      <c r="DQ1230" s="154"/>
      <c r="DR1230" s="154"/>
      <c r="DS1230" s="154"/>
      <c r="DT1230" s="154"/>
      <c r="DU1230" s="154"/>
      <c r="DV1230" s="154"/>
      <c r="DW1230" s="154"/>
      <c r="DX1230" s="154"/>
      <c r="DY1230" s="154"/>
      <c r="DZ1230" s="154"/>
      <c r="EA1230" s="154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  <c r="EU1230" s="154"/>
      <c r="EV1230" s="154"/>
      <c r="EW1230" s="154"/>
      <c r="EX1230" s="154"/>
      <c r="EY1230" s="154"/>
      <c r="EZ1230" s="154"/>
      <c r="FA1230" s="154"/>
      <c r="FB1230" s="154"/>
      <c r="FC1230" s="154"/>
      <c r="FD1230" s="154"/>
      <c r="FE1230" s="154"/>
      <c r="FF1230" s="154"/>
      <c r="FG1230" s="154"/>
      <c r="FH1230" s="154"/>
      <c r="FI1230" s="154"/>
      <c r="FJ1230" s="154"/>
      <c r="FK1230" s="154"/>
      <c r="FL1230" s="154"/>
      <c r="FM1230" s="154"/>
      <c r="FN1230" s="154"/>
      <c r="FO1230" s="154"/>
      <c r="FP1230" s="154"/>
      <c r="FQ1230" s="154"/>
      <c r="FR1230" s="154"/>
      <c r="FS1230" s="154"/>
      <c r="FT1230" s="154"/>
      <c r="FU1230" s="154"/>
      <c r="FV1230" s="154"/>
      <c r="FW1230" s="154"/>
      <c r="FX1230" s="154"/>
      <c r="FY1230" s="154"/>
      <c r="FZ1230" s="154"/>
      <c r="GA1230" s="154"/>
      <c r="GB1230" s="154"/>
      <c r="GC1230" s="154"/>
      <c r="GD1230" s="154"/>
      <c r="GE1230" s="154"/>
      <c r="GF1230" s="154"/>
      <c r="GG1230" s="154"/>
      <c r="GH1230" s="154"/>
      <c r="GI1230" s="154"/>
      <c r="GJ1230" s="154"/>
      <c r="GK1230" s="154"/>
      <c r="GL1230" s="154"/>
      <c r="GM1230" s="154"/>
      <c r="GN1230" s="154"/>
      <c r="GO1230" s="154"/>
      <c r="GP1230" s="154"/>
      <c r="GQ1230" s="154"/>
      <c r="GR1230" s="154"/>
      <c r="GS1230" s="154"/>
      <c r="GT1230" s="154"/>
      <c r="GU1230" s="154"/>
      <c r="GV1230" s="154"/>
      <c r="GW1230" s="154"/>
      <c r="GX1230" s="154"/>
      <c r="GY1230" s="154"/>
      <c r="GZ1230" s="154"/>
      <c r="HA1230" s="154"/>
      <c r="HB1230" s="154"/>
      <c r="HC1230" s="154"/>
      <c r="HD1230" s="154"/>
      <c r="HE1230" s="154"/>
      <c r="HF1230" s="154"/>
      <c r="HG1230" s="154"/>
      <c r="HH1230" s="154"/>
      <c r="HI1230" s="154"/>
      <c r="HJ1230" s="154"/>
      <c r="HK1230" s="154"/>
      <c r="HL1230" s="154"/>
      <c r="HM1230" s="154"/>
      <c r="HN1230" s="154"/>
      <c r="HO1230" s="154"/>
      <c r="HP1230" s="154"/>
      <c r="HQ1230" s="154"/>
      <c r="HR1230" s="154"/>
      <c r="HS1230" s="154"/>
      <c r="HT1230" s="154"/>
      <c r="HU1230" s="154"/>
      <c r="HV1230" s="154"/>
      <c r="HW1230" s="154"/>
      <c r="HX1230" s="154"/>
      <c r="HY1230" s="154"/>
      <c r="HZ1230" s="154"/>
      <c r="IA1230" s="154"/>
      <c r="IB1230" s="154"/>
      <c r="IC1230" s="154"/>
      <c r="ID1230" s="154"/>
      <c r="IE1230" s="154"/>
      <c r="IF1230" s="154"/>
      <c r="IG1230" s="154"/>
      <c r="IH1230" s="154"/>
      <c r="II1230" s="154"/>
      <c r="IJ1230" s="154"/>
      <c r="IK1230" s="154"/>
      <c r="IL1230" s="154"/>
      <c r="IM1230" s="154"/>
      <c r="IN1230" s="154"/>
      <c r="IO1230" s="154"/>
      <c r="IP1230" s="154"/>
      <c r="IQ1230" s="154"/>
      <c r="IR1230" s="154"/>
      <c r="IS1230" s="154"/>
      <c r="IT1230" s="154"/>
      <c r="IU1230" s="154"/>
    </row>
    <row r="1231" spans="1:255" s="853" customFormat="1" x14ac:dyDescent="0.25">
      <c r="A1231" s="217">
        <v>1</v>
      </c>
      <c r="B1231" s="217">
        <v>1</v>
      </c>
      <c r="C1231" s="294" t="s">
        <v>192</v>
      </c>
      <c r="D1231" s="294"/>
      <c r="E1231" s="176"/>
      <c r="F1231" s="1901"/>
      <c r="G1231" s="748"/>
      <c r="H1231" s="748"/>
      <c r="I1231" s="748"/>
      <c r="J1231" s="2532"/>
      <c r="K1231" s="2532"/>
      <c r="L1231" s="2533"/>
      <c r="M1231" s="2533"/>
      <c r="N1231" s="2533"/>
      <c r="O1231" s="2533"/>
      <c r="P1231" s="2533"/>
      <c r="Q1231" s="2533"/>
      <c r="R1231" s="2531"/>
      <c r="S1231" s="2531"/>
      <c r="T1231" s="2531"/>
      <c r="U1231" s="2531"/>
      <c r="V1231" s="373"/>
      <c r="W1231" s="2531"/>
      <c r="X1231" s="1123"/>
      <c r="Y1231" s="2531"/>
      <c r="Z1231" s="2531"/>
      <c r="AA1231" s="2675"/>
      <c r="AB1231" s="2675"/>
      <c r="AC1231" s="2531"/>
      <c r="AD1231" s="925"/>
      <c r="AE1231" s="918"/>
      <c r="AF1231" s="154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  <c r="IM1231" s="154"/>
      <c r="IN1231" s="154"/>
      <c r="IO1231" s="154"/>
      <c r="IP1231" s="154"/>
      <c r="IQ1231" s="154"/>
      <c r="IR1231" s="154"/>
      <c r="IS1231" s="154"/>
      <c r="IT1231" s="154"/>
      <c r="IU1231" s="154"/>
    </row>
    <row r="1232" spans="1:255" s="853" customFormat="1" x14ac:dyDescent="0.25">
      <c r="A1232" s="217">
        <v>1</v>
      </c>
      <c r="B1232" s="217">
        <v>1</v>
      </c>
      <c r="C1232" s="175" t="s">
        <v>317</v>
      </c>
      <c r="D1232" s="175"/>
      <c r="E1232" s="176"/>
      <c r="F1232" s="1901"/>
      <c r="G1232" s="748"/>
      <c r="H1232" s="748"/>
      <c r="I1232" s="1914"/>
      <c r="J1232" s="2532"/>
      <c r="K1232" s="2532"/>
      <c r="L1232" s="2533"/>
      <c r="M1232" s="2533"/>
      <c r="N1232" s="2533"/>
      <c r="O1232" s="2533"/>
      <c r="P1232" s="2533"/>
      <c r="Q1232" s="2533"/>
      <c r="R1232" s="2531">
        <f t="shared" ref="R1232:AC1232" si="1172">R1146</f>
        <v>79793.602559999999</v>
      </c>
      <c r="S1232" s="2531">
        <f t="shared" ref="S1232:T1232" si="1173">S1146</f>
        <v>79793.602559999999</v>
      </c>
      <c r="T1232" s="2531">
        <f t="shared" si="1173"/>
        <v>79793.602559999999</v>
      </c>
      <c r="U1232" s="2531">
        <f t="shared" ref="U1232" si="1174">U1146</f>
        <v>79793.602559999999</v>
      </c>
      <c r="V1232" s="373">
        <f t="shared" si="1172"/>
        <v>26597.86752</v>
      </c>
      <c r="W1232" s="2531">
        <f t="shared" si="1172"/>
        <v>25128.550399999996</v>
      </c>
      <c r="X1232" s="1123">
        <f t="shared" si="1172"/>
        <v>0</v>
      </c>
      <c r="Y1232" s="2531">
        <f t="shared" si="1172"/>
        <v>-2.46204</v>
      </c>
      <c r="Z1232" s="2531">
        <f t="shared" si="1172"/>
        <v>-1469.3171200000033</v>
      </c>
      <c r="AA1232" s="2675">
        <f t="shared" si="1172"/>
        <v>0</v>
      </c>
      <c r="AB1232" s="2675">
        <f t="shared" si="1172"/>
        <v>-108.75127000000001</v>
      </c>
      <c r="AC1232" s="2531">
        <f t="shared" si="1172"/>
        <v>25017.337089999997</v>
      </c>
      <c r="AD1232" s="925"/>
      <c r="AE1232" s="918"/>
      <c r="AF1232" s="154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  <c r="IM1232" s="154"/>
      <c r="IN1232" s="154"/>
      <c r="IO1232" s="154"/>
      <c r="IP1232" s="154"/>
      <c r="IQ1232" s="154"/>
      <c r="IR1232" s="154"/>
      <c r="IS1232" s="154"/>
      <c r="IT1232" s="154"/>
      <c r="IU1232" s="154"/>
    </row>
    <row r="1233" spans="1:255" s="853" customFormat="1" x14ac:dyDescent="0.25">
      <c r="A1233" s="217"/>
      <c r="B1233" s="217">
        <v>1</v>
      </c>
      <c r="C1233" s="670" t="s">
        <v>283</v>
      </c>
      <c r="D1233" s="175"/>
      <c r="E1233" s="176"/>
      <c r="F1233" s="1901"/>
      <c r="G1233" s="748"/>
      <c r="H1233" s="748"/>
      <c r="I1233" s="1914"/>
      <c r="J1233" s="2532"/>
      <c r="K1233" s="2532"/>
      <c r="L1233" s="2533"/>
      <c r="M1233" s="2533"/>
      <c r="N1233" s="2533"/>
      <c r="O1233" s="2533"/>
      <c r="P1233" s="2533"/>
      <c r="Q1233" s="2533"/>
      <c r="R1233" s="2531">
        <f t="shared" ref="R1233:AC1233" si="1175">R1147</f>
        <v>20213.178909999999</v>
      </c>
      <c r="S1233" s="2531">
        <f t="shared" ref="S1233:T1233" si="1176">S1147</f>
        <v>20213.178909999999</v>
      </c>
      <c r="T1233" s="2531">
        <f t="shared" si="1176"/>
        <v>20213.178909999999</v>
      </c>
      <c r="U1233" s="2531">
        <f t="shared" ref="U1233" si="1177">U1147</f>
        <v>20213.178909999999</v>
      </c>
      <c r="V1233" s="373">
        <f t="shared" si="1175"/>
        <v>6737.7263033333329</v>
      </c>
      <c r="W1233" s="2531">
        <f t="shared" si="1175"/>
        <v>6737.7263200000007</v>
      </c>
      <c r="X1233" s="1123">
        <f t="shared" si="1175"/>
        <v>0</v>
      </c>
      <c r="Y1233" s="2531">
        <f t="shared" si="1175"/>
        <v>0</v>
      </c>
      <c r="Z1233" s="2531">
        <f t="shared" si="1175"/>
        <v>1.6666667761455756E-5</v>
      </c>
      <c r="AA1233" s="2675">
        <f t="shared" si="1175"/>
        <v>0</v>
      </c>
      <c r="AB1233" s="2675">
        <f t="shared" si="1175"/>
        <v>0</v>
      </c>
      <c r="AC1233" s="2531">
        <f t="shared" si="1175"/>
        <v>6737.7263200000007</v>
      </c>
      <c r="AD1233" s="925"/>
      <c r="AE1233" s="918"/>
      <c r="AF1233" s="154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  <c r="IM1233" s="154"/>
      <c r="IN1233" s="154"/>
      <c r="IO1233" s="154"/>
      <c r="IP1233" s="154"/>
      <c r="IQ1233" s="154"/>
      <c r="IR1233" s="154"/>
      <c r="IS1233" s="154"/>
      <c r="IT1233" s="154"/>
      <c r="IU1233" s="154"/>
    </row>
    <row r="1234" spans="1:255" s="853" customFormat="1" ht="29.25" x14ac:dyDescent="0.25">
      <c r="A1234" s="217"/>
      <c r="B1234" s="217">
        <v>1</v>
      </c>
      <c r="C1234" s="600" t="s">
        <v>266</v>
      </c>
      <c r="D1234" s="175"/>
      <c r="E1234" s="176"/>
      <c r="F1234" s="1901">
        <f t="shared" ref="F1234:I1251" si="1178">F1148</f>
        <v>20600</v>
      </c>
      <c r="G1234" s="748">
        <f t="shared" si="1178"/>
        <v>6866</v>
      </c>
      <c r="H1234" s="748">
        <f t="shared" si="1178"/>
        <v>6151</v>
      </c>
      <c r="I1234" s="1914">
        <f t="shared" si="1178"/>
        <v>89.586367608505682</v>
      </c>
      <c r="J1234" s="2532"/>
      <c r="K1234" s="2532"/>
      <c r="L1234" s="2533"/>
      <c r="M1234" s="2533"/>
      <c r="N1234" s="2533"/>
      <c r="O1234" s="2533"/>
      <c r="P1234" s="2533"/>
      <c r="Q1234" s="2533"/>
      <c r="R1234" s="2531">
        <f t="shared" ref="R1234:AC1234" si="1179">R1148</f>
        <v>0</v>
      </c>
      <c r="S1234" s="2531">
        <f t="shared" ref="S1234:T1234" si="1180">S1148</f>
        <v>0</v>
      </c>
      <c r="T1234" s="2531">
        <f t="shared" si="1180"/>
        <v>0</v>
      </c>
      <c r="U1234" s="2531">
        <f t="shared" ref="U1234" si="1181">U1148</f>
        <v>0</v>
      </c>
      <c r="V1234" s="373">
        <f t="shared" si="1179"/>
        <v>0</v>
      </c>
      <c r="W1234" s="2531">
        <f t="shared" si="1179"/>
        <v>0</v>
      </c>
      <c r="X1234" s="1123">
        <f t="shared" si="1179"/>
        <v>0</v>
      </c>
      <c r="Y1234" s="2531">
        <f t="shared" si="1179"/>
        <v>0</v>
      </c>
      <c r="Z1234" s="2531">
        <f t="shared" si="1179"/>
        <v>0</v>
      </c>
      <c r="AA1234" s="2675">
        <f t="shared" si="1179"/>
        <v>0</v>
      </c>
      <c r="AB1234" s="2675">
        <f t="shared" si="1179"/>
        <v>0</v>
      </c>
      <c r="AC1234" s="2531">
        <f t="shared" si="1179"/>
        <v>0</v>
      </c>
      <c r="AD1234" s="925"/>
      <c r="AE1234" s="918"/>
      <c r="AF1234" s="154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  <c r="IM1234" s="154"/>
      <c r="IN1234" s="154"/>
      <c r="IO1234" s="154"/>
      <c r="IP1234" s="154"/>
      <c r="IQ1234" s="154"/>
      <c r="IR1234" s="154"/>
      <c r="IS1234" s="154"/>
      <c r="IT1234" s="154"/>
      <c r="IU1234" s="154"/>
    </row>
    <row r="1235" spans="1:255" s="853" customFormat="1" ht="30" x14ac:dyDescent="0.25">
      <c r="A1235" s="217"/>
      <c r="B1235" s="217">
        <v>1</v>
      </c>
      <c r="C1235" s="603" t="s">
        <v>432</v>
      </c>
      <c r="D1235" s="175"/>
      <c r="E1235" s="176"/>
      <c r="F1235" s="1901">
        <f t="shared" si="1178"/>
        <v>16000</v>
      </c>
      <c r="G1235" s="748">
        <f t="shared" si="1178"/>
        <v>5333</v>
      </c>
      <c r="H1235" s="748">
        <f t="shared" si="1178"/>
        <v>5082</v>
      </c>
      <c r="I1235" s="1914">
        <f t="shared" si="1178"/>
        <v>95.293455840990063</v>
      </c>
      <c r="J1235" s="2532"/>
      <c r="K1235" s="2532"/>
      <c r="L1235" s="2533"/>
      <c r="M1235" s="2533"/>
      <c r="N1235" s="2533"/>
      <c r="O1235" s="2533"/>
      <c r="P1235" s="2533"/>
      <c r="Q1235" s="2533"/>
      <c r="R1235" s="2531">
        <f t="shared" ref="R1235:AC1235" si="1182">R1149</f>
        <v>0</v>
      </c>
      <c r="S1235" s="2531">
        <f t="shared" ref="S1235:T1235" si="1183">S1149</f>
        <v>0</v>
      </c>
      <c r="T1235" s="2531">
        <f t="shared" si="1183"/>
        <v>0</v>
      </c>
      <c r="U1235" s="2531">
        <f t="shared" ref="U1235" si="1184">U1149</f>
        <v>0</v>
      </c>
      <c r="V1235" s="373">
        <f t="shared" si="1182"/>
        <v>0</v>
      </c>
      <c r="W1235" s="2531">
        <f t="shared" si="1182"/>
        <v>0</v>
      </c>
      <c r="X1235" s="1123">
        <f t="shared" si="1182"/>
        <v>0</v>
      </c>
      <c r="Y1235" s="2531">
        <f t="shared" si="1182"/>
        <v>0</v>
      </c>
      <c r="Z1235" s="2531">
        <f t="shared" si="1182"/>
        <v>0</v>
      </c>
      <c r="AA1235" s="2675">
        <f t="shared" si="1182"/>
        <v>0</v>
      </c>
      <c r="AB1235" s="2675">
        <f t="shared" si="1182"/>
        <v>0</v>
      </c>
      <c r="AC1235" s="2531">
        <f t="shared" si="1182"/>
        <v>0</v>
      </c>
      <c r="AD1235" s="925"/>
      <c r="AE1235" s="918"/>
      <c r="AF1235" s="154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  <c r="IM1235" s="154"/>
      <c r="IN1235" s="154"/>
      <c r="IO1235" s="154"/>
      <c r="IP1235" s="154"/>
      <c r="IQ1235" s="154"/>
      <c r="IR1235" s="154"/>
      <c r="IS1235" s="154"/>
      <c r="IT1235" s="154"/>
      <c r="IU1235" s="154"/>
    </row>
    <row r="1236" spans="1:255" s="853" customFormat="1" ht="75" x14ac:dyDescent="0.25">
      <c r="A1236" s="217"/>
      <c r="B1236" s="217">
        <v>1</v>
      </c>
      <c r="C1236" s="604" t="s">
        <v>433</v>
      </c>
      <c r="D1236" s="175"/>
      <c r="E1236" s="176"/>
      <c r="F1236" s="1901">
        <f t="shared" si="1178"/>
        <v>1600</v>
      </c>
      <c r="G1236" s="748">
        <f t="shared" si="1178"/>
        <v>533</v>
      </c>
      <c r="H1236" s="748">
        <f t="shared" si="1178"/>
        <v>551</v>
      </c>
      <c r="I1236" s="1914">
        <f t="shared" si="1178"/>
        <v>103.37711069418387</v>
      </c>
      <c r="J1236" s="2532"/>
      <c r="K1236" s="2532"/>
      <c r="L1236" s="2533"/>
      <c r="M1236" s="2533"/>
      <c r="N1236" s="2533"/>
      <c r="O1236" s="2533"/>
      <c r="P1236" s="2533"/>
      <c r="Q1236" s="2533"/>
      <c r="R1236" s="2531">
        <f t="shared" ref="R1236:AC1236" si="1185">R1150</f>
        <v>0</v>
      </c>
      <c r="S1236" s="2531">
        <f t="shared" ref="S1236:T1236" si="1186">S1150</f>
        <v>0</v>
      </c>
      <c r="T1236" s="2531">
        <f t="shared" si="1186"/>
        <v>0</v>
      </c>
      <c r="U1236" s="2531">
        <f t="shared" ref="U1236" si="1187">U1150</f>
        <v>0</v>
      </c>
      <c r="V1236" s="373">
        <f t="shared" si="1185"/>
        <v>0</v>
      </c>
      <c r="W1236" s="2531">
        <f t="shared" si="1185"/>
        <v>0</v>
      </c>
      <c r="X1236" s="1123">
        <f t="shared" si="1185"/>
        <v>0</v>
      </c>
      <c r="Y1236" s="2531">
        <f t="shared" si="1185"/>
        <v>0</v>
      </c>
      <c r="Z1236" s="2531">
        <f t="shared" si="1185"/>
        <v>0</v>
      </c>
      <c r="AA1236" s="2675">
        <f t="shared" si="1185"/>
        <v>0</v>
      </c>
      <c r="AB1236" s="2675">
        <f t="shared" si="1185"/>
        <v>0</v>
      </c>
      <c r="AC1236" s="2531">
        <f t="shared" si="1185"/>
        <v>0</v>
      </c>
      <c r="AD1236" s="925"/>
      <c r="AE1236" s="918"/>
      <c r="AF1236" s="154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  <c r="IM1236" s="154"/>
      <c r="IN1236" s="154"/>
      <c r="IO1236" s="154"/>
      <c r="IP1236" s="154"/>
      <c r="IQ1236" s="154"/>
      <c r="IR1236" s="154"/>
      <c r="IS1236" s="154"/>
      <c r="IT1236" s="154"/>
      <c r="IU1236" s="154"/>
    </row>
    <row r="1237" spans="1:255" s="853" customFormat="1" ht="45" x14ac:dyDescent="0.25">
      <c r="A1237" s="217"/>
      <c r="B1237" s="217">
        <v>1</v>
      </c>
      <c r="C1237" s="607" t="s">
        <v>434</v>
      </c>
      <c r="D1237" s="175"/>
      <c r="E1237" s="176"/>
      <c r="F1237" s="1901">
        <f t="shared" si="1178"/>
        <v>3000</v>
      </c>
      <c r="G1237" s="748">
        <f t="shared" si="1178"/>
        <v>1000</v>
      </c>
      <c r="H1237" s="748">
        <f t="shared" si="1178"/>
        <v>518</v>
      </c>
      <c r="I1237" s="1914">
        <f t="shared" si="1178"/>
        <v>51.800000000000004</v>
      </c>
      <c r="J1237" s="2532"/>
      <c r="K1237" s="2532"/>
      <c r="L1237" s="2533"/>
      <c r="M1237" s="2533"/>
      <c r="N1237" s="2533"/>
      <c r="O1237" s="2533"/>
      <c r="P1237" s="2533"/>
      <c r="Q1237" s="2533"/>
      <c r="R1237" s="2531">
        <f t="shared" ref="R1237:AC1237" si="1188">R1151</f>
        <v>0</v>
      </c>
      <c r="S1237" s="2531">
        <f t="shared" ref="S1237:T1237" si="1189">S1151</f>
        <v>0</v>
      </c>
      <c r="T1237" s="2531">
        <f t="shared" si="1189"/>
        <v>0</v>
      </c>
      <c r="U1237" s="2531">
        <f t="shared" ref="U1237" si="1190">U1151</f>
        <v>0</v>
      </c>
      <c r="V1237" s="373">
        <f t="shared" si="1188"/>
        <v>0</v>
      </c>
      <c r="W1237" s="2531">
        <f t="shared" si="1188"/>
        <v>0</v>
      </c>
      <c r="X1237" s="1123">
        <f t="shared" si="1188"/>
        <v>0</v>
      </c>
      <c r="Y1237" s="2531">
        <f t="shared" si="1188"/>
        <v>0</v>
      </c>
      <c r="Z1237" s="2531">
        <f t="shared" si="1188"/>
        <v>0</v>
      </c>
      <c r="AA1237" s="2675">
        <f t="shared" si="1188"/>
        <v>0</v>
      </c>
      <c r="AB1237" s="2675">
        <f t="shared" si="1188"/>
        <v>0</v>
      </c>
      <c r="AC1237" s="2531">
        <f t="shared" si="1188"/>
        <v>0</v>
      </c>
      <c r="AD1237" s="925"/>
      <c r="AE1237" s="918"/>
      <c r="AF1237" s="154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  <c r="IM1237" s="154"/>
      <c r="IN1237" s="154"/>
      <c r="IO1237" s="154"/>
      <c r="IP1237" s="154"/>
      <c r="IQ1237" s="154"/>
      <c r="IR1237" s="154"/>
      <c r="IS1237" s="154"/>
      <c r="IT1237" s="154"/>
      <c r="IU1237" s="154"/>
    </row>
    <row r="1238" spans="1:255" s="853" customFormat="1" ht="30" x14ac:dyDescent="0.25">
      <c r="A1238" s="217"/>
      <c r="B1238" s="217">
        <v>1</v>
      </c>
      <c r="C1238" s="605" t="s">
        <v>130</v>
      </c>
      <c r="D1238" s="175"/>
      <c r="E1238" s="176"/>
      <c r="F1238" s="1901">
        <f t="shared" si="1178"/>
        <v>20600</v>
      </c>
      <c r="G1238" s="748">
        <f t="shared" si="1178"/>
        <v>6866</v>
      </c>
      <c r="H1238" s="748">
        <f t="shared" si="1178"/>
        <v>5168</v>
      </c>
      <c r="I1238" s="1914">
        <f t="shared" si="1178"/>
        <v>75.269443635304398</v>
      </c>
      <c r="J1238" s="2532"/>
      <c r="K1238" s="2532"/>
      <c r="L1238" s="2533"/>
      <c r="M1238" s="2533"/>
      <c r="N1238" s="2533"/>
      <c r="O1238" s="2533"/>
      <c r="P1238" s="2533"/>
      <c r="Q1238" s="2533"/>
      <c r="R1238" s="2531">
        <f t="shared" ref="R1238:AC1238" si="1191">R1152</f>
        <v>0</v>
      </c>
      <c r="S1238" s="2531">
        <f t="shared" ref="S1238:T1238" si="1192">S1152</f>
        <v>0</v>
      </c>
      <c r="T1238" s="2531">
        <f t="shared" si="1192"/>
        <v>0</v>
      </c>
      <c r="U1238" s="2531">
        <f t="shared" ref="U1238" si="1193">U1152</f>
        <v>0</v>
      </c>
      <c r="V1238" s="373">
        <f t="shared" si="1191"/>
        <v>0</v>
      </c>
      <c r="W1238" s="2531">
        <f t="shared" si="1191"/>
        <v>0</v>
      </c>
      <c r="X1238" s="1123">
        <f t="shared" si="1191"/>
        <v>0</v>
      </c>
      <c r="Y1238" s="2531">
        <f t="shared" si="1191"/>
        <v>0</v>
      </c>
      <c r="Z1238" s="2531">
        <f t="shared" si="1191"/>
        <v>0</v>
      </c>
      <c r="AA1238" s="2675">
        <f t="shared" si="1191"/>
        <v>0</v>
      </c>
      <c r="AB1238" s="2675">
        <f t="shared" si="1191"/>
        <v>0</v>
      </c>
      <c r="AC1238" s="2531">
        <f t="shared" si="1191"/>
        <v>0</v>
      </c>
      <c r="AD1238" s="925"/>
      <c r="AE1238" s="918"/>
      <c r="AF1238" s="154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  <c r="IM1238" s="154"/>
      <c r="IN1238" s="154"/>
      <c r="IO1238" s="154"/>
      <c r="IP1238" s="154"/>
      <c r="IQ1238" s="154"/>
      <c r="IR1238" s="154"/>
      <c r="IS1238" s="154"/>
      <c r="IT1238" s="154"/>
      <c r="IU1238" s="154"/>
    </row>
    <row r="1239" spans="1:255" s="853" customFormat="1" x14ac:dyDescent="0.25">
      <c r="A1239" s="217"/>
      <c r="B1239" s="217">
        <v>1</v>
      </c>
      <c r="C1239" s="605" t="s">
        <v>219</v>
      </c>
      <c r="D1239" s="175"/>
      <c r="E1239" s="176"/>
      <c r="F1239" s="1901">
        <f t="shared" si="1178"/>
        <v>19000</v>
      </c>
      <c r="G1239" s="748">
        <f t="shared" si="1178"/>
        <v>6333</v>
      </c>
      <c r="H1239" s="748">
        <f t="shared" si="1178"/>
        <v>4833</v>
      </c>
      <c r="I1239" s="1914">
        <f t="shared" si="1178"/>
        <v>76.3145428706774</v>
      </c>
      <c r="J1239" s="2532"/>
      <c r="K1239" s="2532"/>
      <c r="L1239" s="2533"/>
      <c r="M1239" s="2533"/>
      <c r="N1239" s="2533"/>
      <c r="O1239" s="2533"/>
      <c r="P1239" s="2533"/>
      <c r="Q1239" s="2533"/>
      <c r="R1239" s="2531">
        <f t="shared" ref="R1239:AC1239" si="1194">R1153</f>
        <v>0</v>
      </c>
      <c r="S1239" s="2531">
        <f t="shared" ref="S1239:T1239" si="1195">S1153</f>
        <v>0</v>
      </c>
      <c r="T1239" s="2531">
        <f t="shared" si="1195"/>
        <v>0</v>
      </c>
      <c r="U1239" s="2531">
        <f t="shared" ref="U1239" si="1196">U1153</f>
        <v>0</v>
      </c>
      <c r="V1239" s="373">
        <f t="shared" si="1194"/>
        <v>0</v>
      </c>
      <c r="W1239" s="2531">
        <f t="shared" si="1194"/>
        <v>0</v>
      </c>
      <c r="X1239" s="1123">
        <f t="shared" si="1194"/>
        <v>0</v>
      </c>
      <c r="Y1239" s="2531">
        <f t="shared" si="1194"/>
        <v>0</v>
      </c>
      <c r="Z1239" s="2531">
        <f t="shared" si="1194"/>
        <v>0</v>
      </c>
      <c r="AA1239" s="2675">
        <f t="shared" si="1194"/>
        <v>0</v>
      </c>
      <c r="AB1239" s="2675">
        <f t="shared" si="1194"/>
        <v>0</v>
      </c>
      <c r="AC1239" s="2531">
        <f t="shared" si="1194"/>
        <v>0</v>
      </c>
      <c r="AD1239" s="925"/>
      <c r="AE1239" s="918"/>
      <c r="AF1239" s="154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  <c r="IM1239" s="154"/>
      <c r="IN1239" s="154"/>
      <c r="IO1239" s="154"/>
      <c r="IP1239" s="154"/>
      <c r="IQ1239" s="154"/>
      <c r="IR1239" s="154"/>
      <c r="IS1239" s="154"/>
      <c r="IT1239" s="154"/>
      <c r="IU1239" s="154"/>
    </row>
    <row r="1240" spans="1:255" s="853" customFormat="1" ht="45" x14ac:dyDescent="0.25">
      <c r="A1240" s="217"/>
      <c r="B1240" s="217">
        <v>1</v>
      </c>
      <c r="C1240" s="605" t="s">
        <v>435</v>
      </c>
      <c r="D1240" s="175"/>
      <c r="E1240" s="176"/>
      <c r="F1240" s="1901">
        <f t="shared" si="1178"/>
        <v>1200</v>
      </c>
      <c r="G1240" s="748">
        <f t="shared" si="1178"/>
        <v>400</v>
      </c>
      <c r="H1240" s="748">
        <f t="shared" si="1178"/>
        <v>269</v>
      </c>
      <c r="I1240" s="1914">
        <f t="shared" si="1178"/>
        <v>67.25</v>
      </c>
      <c r="J1240" s="2532"/>
      <c r="K1240" s="2532"/>
      <c r="L1240" s="2533"/>
      <c r="M1240" s="2533"/>
      <c r="N1240" s="2533"/>
      <c r="O1240" s="2533"/>
      <c r="P1240" s="2533"/>
      <c r="Q1240" s="2533"/>
      <c r="R1240" s="2531">
        <f t="shared" ref="R1240:AC1240" si="1197">R1154</f>
        <v>0</v>
      </c>
      <c r="S1240" s="2531">
        <f t="shared" ref="S1240:T1240" si="1198">S1154</f>
        <v>0</v>
      </c>
      <c r="T1240" s="2531">
        <f t="shared" si="1198"/>
        <v>0</v>
      </c>
      <c r="U1240" s="2531">
        <f t="shared" ref="U1240" si="1199">U1154</f>
        <v>0</v>
      </c>
      <c r="V1240" s="373">
        <f t="shared" si="1197"/>
        <v>0</v>
      </c>
      <c r="W1240" s="2531">
        <f t="shared" si="1197"/>
        <v>0</v>
      </c>
      <c r="X1240" s="1123">
        <f t="shared" si="1197"/>
        <v>0</v>
      </c>
      <c r="Y1240" s="2531">
        <f t="shared" si="1197"/>
        <v>0</v>
      </c>
      <c r="Z1240" s="2531">
        <f t="shared" si="1197"/>
        <v>0</v>
      </c>
      <c r="AA1240" s="2675">
        <f t="shared" si="1197"/>
        <v>0</v>
      </c>
      <c r="AB1240" s="2675">
        <f t="shared" si="1197"/>
        <v>0</v>
      </c>
      <c r="AC1240" s="2531">
        <f t="shared" si="1197"/>
        <v>0</v>
      </c>
      <c r="AD1240" s="925"/>
      <c r="AE1240" s="918"/>
      <c r="AF1240" s="154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  <c r="IM1240" s="154"/>
      <c r="IN1240" s="154"/>
      <c r="IO1240" s="154"/>
      <c r="IP1240" s="154"/>
      <c r="IQ1240" s="154"/>
      <c r="IR1240" s="154"/>
      <c r="IS1240" s="154"/>
      <c r="IT1240" s="154"/>
      <c r="IU1240" s="154"/>
    </row>
    <row r="1241" spans="1:255" s="853" customFormat="1" ht="75" x14ac:dyDescent="0.25">
      <c r="A1241" s="217"/>
      <c r="B1241" s="217">
        <v>1</v>
      </c>
      <c r="C1241" s="607" t="s">
        <v>459</v>
      </c>
      <c r="D1241" s="175"/>
      <c r="E1241" s="176"/>
      <c r="F1241" s="1901">
        <f t="shared" si="1178"/>
        <v>400</v>
      </c>
      <c r="G1241" s="748">
        <f t="shared" si="1178"/>
        <v>133</v>
      </c>
      <c r="H1241" s="748">
        <f t="shared" si="1178"/>
        <v>66</v>
      </c>
      <c r="I1241" s="1914">
        <f t="shared" si="1178"/>
        <v>49.624060150375939</v>
      </c>
      <c r="J1241" s="2532"/>
      <c r="K1241" s="2532"/>
      <c r="L1241" s="2533"/>
      <c r="M1241" s="2533"/>
      <c r="N1241" s="2533"/>
      <c r="O1241" s="2533"/>
      <c r="P1241" s="2533"/>
      <c r="Q1241" s="2533"/>
      <c r="R1241" s="2531"/>
      <c r="S1241" s="2531"/>
      <c r="T1241" s="2531"/>
      <c r="U1241" s="2531"/>
      <c r="V1241" s="373"/>
      <c r="W1241" s="2531"/>
      <c r="X1241" s="1123"/>
      <c r="Y1241" s="2531"/>
      <c r="Z1241" s="2531"/>
      <c r="AA1241" s="2675"/>
      <c r="AB1241" s="2675"/>
      <c r="AC1241" s="2531"/>
      <c r="AD1241" s="925"/>
      <c r="AE1241" s="918"/>
      <c r="AF1241" s="154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  <c r="IM1241" s="154"/>
      <c r="IN1241" s="154"/>
      <c r="IO1241" s="154"/>
      <c r="IP1241" s="154"/>
      <c r="IQ1241" s="154"/>
      <c r="IR1241" s="154"/>
      <c r="IS1241" s="154"/>
      <c r="IT1241" s="154"/>
      <c r="IU1241" s="154"/>
    </row>
    <row r="1242" spans="1:255" s="853" customFormat="1" ht="29.25" x14ac:dyDescent="0.25">
      <c r="A1242" s="217"/>
      <c r="B1242" s="217">
        <v>1</v>
      </c>
      <c r="C1242" s="3300" t="s">
        <v>564</v>
      </c>
      <c r="D1242" s="175"/>
      <c r="E1242" s="176"/>
      <c r="F1242" s="1904">
        <f t="shared" si="1178"/>
        <v>2600</v>
      </c>
      <c r="G1242" s="1903">
        <f t="shared" si="1178"/>
        <v>867</v>
      </c>
      <c r="H1242" s="1903">
        <f t="shared" si="1178"/>
        <v>573</v>
      </c>
      <c r="I1242" s="1914">
        <f t="shared" si="1178"/>
        <v>66.089965397923876</v>
      </c>
      <c r="J1242" s="2532"/>
      <c r="K1242" s="2532"/>
      <c r="L1242" s="2533"/>
      <c r="M1242" s="2533"/>
      <c r="N1242" s="2533"/>
      <c r="O1242" s="2533"/>
      <c r="P1242" s="2533"/>
      <c r="Q1242" s="2533"/>
      <c r="R1242" s="2531"/>
      <c r="S1242" s="2531"/>
      <c r="T1242" s="2531"/>
      <c r="U1242" s="2531"/>
      <c r="V1242" s="373"/>
      <c r="W1242" s="2531"/>
      <c r="X1242" s="1123"/>
      <c r="Y1242" s="2531"/>
      <c r="Z1242" s="2531"/>
      <c r="AA1242" s="2675"/>
      <c r="AB1242" s="2675"/>
      <c r="AC1242" s="2531"/>
      <c r="AD1242" s="925"/>
      <c r="AE1242" s="918"/>
      <c r="AF1242" s="154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  <c r="IM1242" s="154"/>
      <c r="IN1242" s="154"/>
      <c r="IO1242" s="154"/>
      <c r="IP1242" s="154"/>
      <c r="IQ1242" s="154"/>
      <c r="IR1242" s="154"/>
      <c r="IS1242" s="154"/>
      <c r="IT1242" s="154"/>
      <c r="IU1242" s="154"/>
    </row>
    <row r="1243" spans="1:255" s="853" customFormat="1" ht="30" x14ac:dyDescent="0.25">
      <c r="A1243" s="217"/>
      <c r="B1243" s="217">
        <v>1</v>
      </c>
      <c r="C1243" s="608" t="s">
        <v>191</v>
      </c>
      <c r="D1243" s="175"/>
      <c r="E1243" s="176"/>
      <c r="F1243" s="1901">
        <f t="shared" si="1178"/>
        <v>0</v>
      </c>
      <c r="G1243" s="748">
        <f t="shared" si="1178"/>
        <v>0</v>
      </c>
      <c r="H1243" s="748">
        <f t="shared" si="1178"/>
        <v>0</v>
      </c>
      <c r="I1243" s="1914">
        <f t="shared" si="1178"/>
        <v>0</v>
      </c>
      <c r="J1243" s="2532"/>
      <c r="K1243" s="2532"/>
      <c r="L1243" s="2533"/>
      <c r="M1243" s="2533"/>
      <c r="N1243" s="2533"/>
      <c r="O1243" s="2533"/>
      <c r="P1243" s="2533"/>
      <c r="Q1243" s="2533"/>
      <c r="R1243" s="2531">
        <f t="shared" ref="R1243:AC1243" si="1200">R1157</f>
        <v>0</v>
      </c>
      <c r="S1243" s="2531">
        <f t="shared" ref="S1243:T1243" si="1201">S1157</f>
        <v>0</v>
      </c>
      <c r="T1243" s="2531">
        <f t="shared" si="1201"/>
        <v>0</v>
      </c>
      <c r="U1243" s="2531">
        <f t="shared" ref="U1243" si="1202">U1157</f>
        <v>0</v>
      </c>
      <c r="V1243" s="373">
        <f t="shared" si="1200"/>
        <v>0</v>
      </c>
      <c r="W1243" s="2531">
        <f t="shared" si="1200"/>
        <v>0</v>
      </c>
      <c r="X1243" s="1123">
        <f t="shared" si="1200"/>
        <v>0</v>
      </c>
      <c r="Y1243" s="2531">
        <f t="shared" si="1200"/>
        <v>0</v>
      </c>
      <c r="Z1243" s="2531">
        <f t="shared" si="1200"/>
        <v>0</v>
      </c>
      <c r="AA1243" s="2675">
        <f t="shared" si="1200"/>
        <v>0</v>
      </c>
      <c r="AB1243" s="2675">
        <f t="shared" si="1200"/>
        <v>0</v>
      </c>
      <c r="AC1243" s="2531">
        <f t="shared" si="1200"/>
        <v>0</v>
      </c>
      <c r="AD1243" s="925"/>
      <c r="AE1243" s="918"/>
      <c r="AF1243" s="154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  <c r="IM1243" s="154"/>
      <c r="IN1243" s="154"/>
      <c r="IO1243" s="154"/>
      <c r="IP1243" s="154"/>
      <c r="IQ1243" s="154"/>
      <c r="IR1243" s="154"/>
      <c r="IS1243" s="154"/>
      <c r="IT1243" s="154"/>
      <c r="IU1243" s="154"/>
    </row>
    <row r="1244" spans="1:255" s="853" customFormat="1" ht="110.25" x14ac:dyDescent="0.25">
      <c r="A1244" s="217"/>
      <c r="B1244" s="217">
        <v>1</v>
      </c>
      <c r="C1244" s="610" t="s">
        <v>460</v>
      </c>
      <c r="D1244" s="175"/>
      <c r="E1244" s="176"/>
      <c r="F1244" s="1901">
        <f t="shared" si="1178"/>
        <v>4339</v>
      </c>
      <c r="G1244" s="748">
        <f t="shared" si="1178"/>
        <v>1446</v>
      </c>
      <c r="H1244" s="748">
        <f t="shared" si="1178"/>
        <v>1191</v>
      </c>
      <c r="I1244" s="1914">
        <f t="shared" si="1178"/>
        <v>82.365145228215766</v>
      </c>
      <c r="J1244" s="2532"/>
      <c r="K1244" s="2532"/>
      <c r="L1244" s="2533"/>
      <c r="M1244" s="2533"/>
      <c r="N1244" s="2533"/>
      <c r="O1244" s="2533"/>
      <c r="P1244" s="2533"/>
      <c r="Q1244" s="2533"/>
      <c r="R1244" s="2531">
        <f t="shared" ref="R1244:AC1244" si="1203">R1158</f>
        <v>19384.602899999998</v>
      </c>
      <c r="S1244" s="2531">
        <f t="shared" ref="S1244:T1244" si="1204">S1158</f>
        <v>19384.602899999998</v>
      </c>
      <c r="T1244" s="2531">
        <f t="shared" si="1204"/>
        <v>19384.602899999998</v>
      </c>
      <c r="U1244" s="2531">
        <f t="shared" ref="U1244" si="1205">U1158</f>
        <v>19384.602899999998</v>
      </c>
      <c r="V1244" s="373">
        <f t="shared" si="1203"/>
        <v>6461.5342999999993</v>
      </c>
      <c r="W1244" s="2531">
        <f t="shared" si="1203"/>
        <v>5120.9693800000005</v>
      </c>
      <c r="X1244" s="1123">
        <f t="shared" si="1203"/>
        <v>0</v>
      </c>
      <c r="Y1244" s="2531">
        <f t="shared" si="1203"/>
        <v>0</v>
      </c>
      <c r="Z1244" s="2531">
        <f t="shared" si="1203"/>
        <v>-1340.5649199999989</v>
      </c>
      <c r="AA1244" s="2675">
        <f t="shared" si="1203"/>
        <v>0</v>
      </c>
      <c r="AB1244" s="2675">
        <f t="shared" si="1203"/>
        <v>-28.876120000000004</v>
      </c>
      <c r="AC1244" s="2531">
        <f t="shared" si="1203"/>
        <v>5092.0932600000006</v>
      </c>
      <c r="AD1244" s="925"/>
      <c r="AE1244" s="918"/>
      <c r="AF1244" s="154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  <c r="IM1244" s="154"/>
      <c r="IN1244" s="154"/>
      <c r="IO1244" s="154"/>
      <c r="IP1244" s="154"/>
      <c r="IQ1244" s="154"/>
      <c r="IR1244" s="154"/>
      <c r="IS1244" s="154"/>
      <c r="IT1244" s="154"/>
      <c r="IU1244" s="154"/>
    </row>
    <row r="1245" spans="1:255" s="853" customFormat="1" ht="15.75" x14ac:dyDescent="0.25">
      <c r="A1245" s="217"/>
      <c r="B1245" s="217">
        <v>1</v>
      </c>
      <c r="C1245" s="3301" t="s">
        <v>561</v>
      </c>
      <c r="D1245" s="175"/>
      <c r="E1245" s="176"/>
      <c r="F1245" s="1901">
        <f t="shared" si="1178"/>
        <v>739</v>
      </c>
      <c r="G1245" s="748">
        <f t="shared" si="1178"/>
        <v>246</v>
      </c>
      <c r="H1245" s="748">
        <f t="shared" si="1178"/>
        <v>98</v>
      </c>
      <c r="I1245" s="1914">
        <f t="shared" si="1178"/>
        <v>39.837398373983739</v>
      </c>
      <c r="J1245" s="2532"/>
      <c r="K1245" s="2532"/>
      <c r="L1245" s="2533"/>
      <c r="M1245" s="2533"/>
      <c r="N1245" s="2533"/>
      <c r="O1245" s="2533"/>
      <c r="P1245" s="2533"/>
      <c r="Q1245" s="2533"/>
      <c r="R1245" s="2531">
        <f t="shared" ref="R1245:AC1245" si="1206">R1159</f>
        <v>4664.4940999999999</v>
      </c>
      <c r="S1245" s="2531">
        <f t="shared" si="1206"/>
        <v>4664.4940999999999</v>
      </c>
      <c r="T1245" s="2531">
        <f t="shared" si="1206"/>
        <v>4664.4940999999999</v>
      </c>
      <c r="U1245" s="2531">
        <f t="shared" ref="U1245" si="1207">U1159</f>
        <v>4664.4940999999999</v>
      </c>
      <c r="V1245" s="373">
        <f t="shared" si="1206"/>
        <v>1554.8313666666666</v>
      </c>
      <c r="W1245" s="2531">
        <f t="shared" si="1206"/>
        <v>618.56913999999995</v>
      </c>
      <c r="X1245" s="1123">
        <f t="shared" si="1206"/>
        <v>0</v>
      </c>
      <c r="Y1245" s="2531">
        <f t="shared" si="1206"/>
        <v>0</v>
      </c>
      <c r="Z1245" s="2531">
        <f t="shared" si="1206"/>
        <v>-936.26222666666661</v>
      </c>
      <c r="AA1245" s="2675">
        <f t="shared" si="1206"/>
        <v>0</v>
      </c>
      <c r="AB1245" s="2675">
        <f t="shared" si="1206"/>
        <v>-7.9186499999999995</v>
      </c>
      <c r="AC1245" s="2531">
        <f t="shared" si="1206"/>
        <v>610.65048999999999</v>
      </c>
      <c r="AD1245" s="925"/>
      <c r="AE1245" s="918"/>
      <c r="AF1245" s="154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  <c r="IM1245" s="154"/>
      <c r="IN1245" s="154"/>
      <c r="IO1245" s="154"/>
      <c r="IP1245" s="154"/>
      <c r="IQ1245" s="154"/>
      <c r="IR1245" s="154"/>
      <c r="IS1245" s="154"/>
      <c r="IT1245" s="154"/>
      <c r="IU1245" s="154"/>
    </row>
    <row r="1246" spans="1:255" s="853" customFormat="1" ht="15.75" x14ac:dyDescent="0.25">
      <c r="A1246" s="217"/>
      <c r="B1246" s="217">
        <v>1</v>
      </c>
      <c r="C1246" s="3301" t="s">
        <v>562</v>
      </c>
      <c r="D1246" s="175"/>
      <c r="E1246" s="176"/>
      <c r="F1246" s="1901">
        <f t="shared" si="1178"/>
        <v>996</v>
      </c>
      <c r="G1246" s="748">
        <f t="shared" si="1178"/>
        <v>332</v>
      </c>
      <c r="H1246" s="748">
        <f t="shared" si="1178"/>
        <v>298</v>
      </c>
      <c r="I1246" s="1914">
        <f t="shared" si="1178"/>
        <v>89.759036144578303</v>
      </c>
      <c r="J1246" s="2532"/>
      <c r="K1246" s="2532"/>
      <c r="L1246" s="2533"/>
      <c r="M1246" s="2533"/>
      <c r="N1246" s="2533"/>
      <c r="O1246" s="2533"/>
      <c r="P1246" s="2533"/>
      <c r="Q1246" s="2533"/>
      <c r="R1246" s="2531">
        <f t="shared" ref="R1246:AC1246" si="1208">R1160</f>
        <v>2373.5676000000003</v>
      </c>
      <c r="S1246" s="2531">
        <f t="shared" si="1208"/>
        <v>2373.5676000000003</v>
      </c>
      <c r="T1246" s="2531">
        <f t="shared" si="1208"/>
        <v>2373.5676000000003</v>
      </c>
      <c r="U1246" s="2531">
        <f t="shared" ref="U1246" si="1209">U1160</f>
        <v>2373.5676000000003</v>
      </c>
      <c r="V1246" s="373">
        <f t="shared" si="1208"/>
        <v>791.18920000000014</v>
      </c>
      <c r="W1246" s="2531">
        <f t="shared" si="1208"/>
        <v>710.15784000000008</v>
      </c>
      <c r="X1246" s="1123">
        <f t="shared" si="1208"/>
        <v>0</v>
      </c>
      <c r="Y1246" s="2531">
        <f t="shared" si="1208"/>
        <v>0</v>
      </c>
      <c r="Z1246" s="2531">
        <f t="shared" si="1208"/>
        <v>-81.031360000000063</v>
      </c>
      <c r="AA1246" s="2675">
        <f t="shared" si="1208"/>
        <v>0</v>
      </c>
      <c r="AB1246" s="2675">
        <f t="shared" si="1208"/>
        <v>-5.06046</v>
      </c>
      <c r="AC1246" s="2531">
        <f t="shared" si="1208"/>
        <v>705.09738000000004</v>
      </c>
      <c r="AD1246" s="925"/>
      <c r="AE1246" s="918"/>
      <c r="AF1246" s="154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  <c r="IM1246" s="154"/>
      <c r="IN1246" s="154"/>
      <c r="IO1246" s="154"/>
      <c r="IP1246" s="154"/>
      <c r="IQ1246" s="154"/>
      <c r="IR1246" s="154"/>
      <c r="IS1246" s="154"/>
      <c r="IT1246" s="154"/>
      <c r="IU1246" s="154"/>
    </row>
    <row r="1247" spans="1:255" s="853" customFormat="1" ht="31.5" x14ac:dyDescent="0.25">
      <c r="A1247" s="217"/>
      <c r="B1247" s="217">
        <v>1</v>
      </c>
      <c r="C1247" s="3301" t="s">
        <v>563</v>
      </c>
      <c r="D1247" s="175"/>
      <c r="E1247" s="176"/>
      <c r="F1247" s="1901">
        <f t="shared" si="1178"/>
        <v>2086</v>
      </c>
      <c r="G1247" s="748">
        <f t="shared" si="1178"/>
        <v>695</v>
      </c>
      <c r="H1247" s="748">
        <f t="shared" si="1178"/>
        <v>645</v>
      </c>
      <c r="I1247" s="1914">
        <f t="shared" si="1178"/>
        <v>92.805755395683448</v>
      </c>
      <c r="J1247" s="2532"/>
      <c r="K1247" s="2532"/>
      <c r="L1247" s="2533"/>
      <c r="M1247" s="2533"/>
      <c r="N1247" s="2533"/>
      <c r="O1247" s="2533"/>
      <c r="P1247" s="2533"/>
      <c r="Q1247" s="2533"/>
      <c r="R1247" s="2531">
        <f t="shared" ref="R1247:AC1247" si="1210">R1161</f>
        <v>11054.1312</v>
      </c>
      <c r="S1247" s="2531">
        <f t="shared" si="1210"/>
        <v>11054.1312</v>
      </c>
      <c r="T1247" s="2531">
        <f t="shared" si="1210"/>
        <v>11054.1312</v>
      </c>
      <c r="U1247" s="2531">
        <f t="shared" ref="U1247" si="1211">U1161</f>
        <v>11054.1312</v>
      </c>
      <c r="V1247" s="373">
        <f t="shared" si="1210"/>
        <v>3684.7103999999999</v>
      </c>
      <c r="W1247" s="2531">
        <f t="shared" si="1210"/>
        <v>3417.9969000000001</v>
      </c>
      <c r="X1247" s="1123">
        <f t="shared" si="1210"/>
        <v>0</v>
      </c>
      <c r="Y1247" s="2531">
        <f t="shared" si="1210"/>
        <v>0</v>
      </c>
      <c r="Z1247" s="2531">
        <f t="shared" si="1210"/>
        <v>-266.71349999999984</v>
      </c>
      <c r="AA1247" s="2675">
        <f t="shared" si="1210"/>
        <v>0</v>
      </c>
      <c r="AB1247" s="2675">
        <f t="shared" si="1210"/>
        <v>-0.44319999999999998</v>
      </c>
      <c r="AC1247" s="2531">
        <f t="shared" si="1210"/>
        <v>3417.5536999999999</v>
      </c>
      <c r="AD1247" s="925"/>
      <c r="AE1247" s="918"/>
      <c r="AF1247" s="154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  <c r="IM1247" s="154"/>
      <c r="IN1247" s="154"/>
      <c r="IO1247" s="154"/>
      <c r="IP1247" s="154"/>
      <c r="IQ1247" s="154"/>
      <c r="IR1247" s="154"/>
      <c r="IS1247" s="154"/>
      <c r="IT1247" s="154"/>
      <c r="IU1247" s="154"/>
    </row>
    <row r="1248" spans="1:255" s="853" customFormat="1" ht="15.75" x14ac:dyDescent="0.25">
      <c r="A1248" s="217"/>
      <c r="B1248" s="217"/>
      <c r="C1248" s="3301" t="s">
        <v>670</v>
      </c>
      <c r="D1248" s="175"/>
      <c r="E1248" s="176"/>
      <c r="F1248" s="1901">
        <f t="shared" si="1178"/>
        <v>518</v>
      </c>
      <c r="G1248" s="748">
        <f t="shared" si="1178"/>
        <v>173</v>
      </c>
      <c r="H1248" s="748">
        <f t="shared" si="1178"/>
        <v>150</v>
      </c>
      <c r="I1248" s="1914">
        <f t="shared" si="1178"/>
        <v>86.705202312138724</v>
      </c>
      <c r="J1248" s="2532"/>
      <c r="K1248" s="2532"/>
      <c r="L1248" s="2533"/>
      <c r="M1248" s="2533"/>
      <c r="N1248" s="2533"/>
      <c r="O1248" s="2533"/>
      <c r="P1248" s="2533"/>
      <c r="Q1248" s="2533"/>
      <c r="R1248" s="2531">
        <f t="shared" ref="R1248:AC1248" si="1212">R1162</f>
        <v>1292.4100000000001</v>
      </c>
      <c r="S1248" s="2531">
        <f t="shared" si="1212"/>
        <v>1292.4100000000001</v>
      </c>
      <c r="T1248" s="2531">
        <f t="shared" si="1212"/>
        <v>1292.4100000000001</v>
      </c>
      <c r="U1248" s="2531">
        <f t="shared" ref="U1248" si="1213">U1162</f>
        <v>1292.4100000000001</v>
      </c>
      <c r="V1248" s="373">
        <f t="shared" si="1212"/>
        <v>430.80333333333334</v>
      </c>
      <c r="W1248" s="2531">
        <f t="shared" si="1212"/>
        <v>374.24549999999999</v>
      </c>
      <c r="X1248" s="1123">
        <f t="shared" si="1212"/>
        <v>0</v>
      </c>
      <c r="Y1248" s="2531">
        <f t="shared" si="1212"/>
        <v>0</v>
      </c>
      <c r="Z1248" s="2531">
        <f t="shared" si="1212"/>
        <v>-56.557833333333349</v>
      </c>
      <c r="AA1248" s="2675">
        <f t="shared" si="1212"/>
        <v>0</v>
      </c>
      <c r="AB1248" s="2675">
        <f t="shared" si="1212"/>
        <v>-15.453810000000001</v>
      </c>
      <c r="AC1248" s="2531">
        <f t="shared" si="1212"/>
        <v>358.79169000000002</v>
      </c>
      <c r="AD1248" s="925"/>
      <c r="AE1248" s="918"/>
      <c r="AF1248" s="154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  <c r="IM1248" s="154"/>
      <c r="IN1248" s="154"/>
      <c r="IO1248" s="154"/>
      <c r="IP1248" s="154"/>
      <c r="IQ1248" s="154"/>
      <c r="IR1248" s="154"/>
      <c r="IS1248" s="154"/>
      <c r="IT1248" s="154"/>
      <c r="IU1248" s="154"/>
    </row>
    <row r="1249" spans="1:255" s="853" customFormat="1" ht="45" x14ac:dyDescent="0.25">
      <c r="A1249" s="217"/>
      <c r="B1249" s="217">
        <v>1</v>
      </c>
      <c r="C1249" s="604" t="s">
        <v>436</v>
      </c>
      <c r="D1249" s="175"/>
      <c r="E1249" s="176"/>
      <c r="F1249" s="1901">
        <f t="shared" si="1178"/>
        <v>13941</v>
      </c>
      <c r="G1249" s="748">
        <f t="shared" si="1178"/>
        <v>4647</v>
      </c>
      <c r="H1249" s="748">
        <f t="shared" si="1178"/>
        <v>4329</v>
      </c>
      <c r="I1249" s="1914">
        <f t="shared" si="1178"/>
        <v>93.156875403486112</v>
      </c>
      <c r="J1249" s="2532"/>
      <c r="K1249" s="2532"/>
      <c r="L1249" s="2533"/>
      <c r="M1249" s="2533"/>
      <c r="N1249" s="2533"/>
      <c r="O1249" s="2533"/>
      <c r="P1249" s="2533"/>
      <c r="Q1249" s="2533"/>
      <c r="R1249" s="2531">
        <f t="shared" ref="R1249:AC1249" si="1214">R1163</f>
        <v>58078.391640000002</v>
      </c>
      <c r="S1249" s="2531">
        <f t="shared" ref="S1249:T1249" si="1215">S1163</f>
        <v>58078.391640000002</v>
      </c>
      <c r="T1249" s="2531">
        <f t="shared" si="1215"/>
        <v>58078.391640000002</v>
      </c>
      <c r="U1249" s="2531">
        <f t="shared" ref="U1249" si="1216">U1163</f>
        <v>58078.391640000002</v>
      </c>
      <c r="V1249" s="373">
        <f t="shared" si="1214"/>
        <v>19359.463879999999</v>
      </c>
      <c r="W1249" s="2531">
        <f t="shared" si="1214"/>
        <v>17017.667559999998</v>
      </c>
      <c r="X1249" s="1123">
        <f t="shared" si="1214"/>
        <v>0</v>
      </c>
      <c r="Y1249" s="2531">
        <f t="shared" si="1214"/>
        <v>0</v>
      </c>
      <c r="Z1249" s="2531">
        <f t="shared" si="1214"/>
        <v>-2341.7963200000027</v>
      </c>
      <c r="AA1249" s="2675">
        <f t="shared" si="1214"/>
        <v>0</v>
      </c>
      <c r="AB1249" s="2675">
        <f t="shared" si="1214"/>
        <v>-50.01173</v>
      </c>
      <c r="AC1249" s="2531">
        <f t="shared" si="1214"/>
        <v>16967.655829999996</v>
      </c>
      <c r="AD1249" s="925"/>
      <c r="AE1249" s="918"/>
      <c r="AF1249" s="154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  <c r="IM1249" s="154"/>
      <c r="IN1249" s="154"/>
      <c r="IO1249" s="154"/>
      <c r="IP1249" s="154"/>
      <c r="IQ1249" s="154"/>
      <c r="IR1249" s="154"/>
      <c r="IS1249" s="154"/>
      <c r="IT1249" s="154"/>
      <c r="IU1249" s="154"/>
    </row>
    <row r="1250" spans="1:255" s="853" customFormat="1" ht="30" x14ac:dyDescent="0.25">
      <c r="A1250" s="217"/>
      <c r="B1250" s="217">
        <v>1</v>
      </c>
      <c r="C1250" s="606" t="s">
        <v>267</v>
      </c>
      <c r="D1250" s="175"/>
      <c r="E1250" s="176"/>
      <c r="F1250" s="1901">
        <f t="shared" si="1178"/>
        <v>9541</v>
      </c>
      <c r="G1250" s="748">
        <f t="shared" si="1178"/>
        <v>3180</v>
      </c>
      <c r="H1250" s="748">
        <f t="shared" si="1178"/>
        <v>2413</v>
      </c>
      <c r="I1250" s="1914">
        <f t="shared" si="1178"/>
        <v>75.880503144654085</v>
      </c>
      <c r="J1250" s="2532"/>
      <c r="K1250" s="2532"/>
      <c r="L1250" s="2533"/>
      <c r="M1250" s="2533"/>
      <c r="N1250" s="2533"/>
      <c r="O1250" s="2533"/>
      <c r="P1250" s="2533"/>
      <c r="Q1250" s="2533"/>
      <c r="R1250" s="2531">
        <f t="shared" ref="R1250:AC1250" si="1217">R1164</f>
        <v>41219.371640000005</v>
      </c>
      <c r="S1250" s="2531">
        <f t="shared" ref="S1250:T1250" si="1218">S1164</f>
        <v>41219.371640000005</v>
      </c>
      <c r="T1250" s="2531">
        <f t="shared" si="1218"/>
        <v>41219.371640000005</v>
      </c>
      <c r="U1250" s="2531">
        <f t="shared" ref="U1250" si="1219">U1164</f>
        <v>41219.371640000005</v>
      </c>
      <c r="V1250" s="373">
        <f t="shared" si="1217"/>
        <v>13739.790546666667</v>
      </c>
      <c r="W1250" s="2531">
        <f t="shared" si="1217"/>
        <v>11425.844319999998</v>
      </c>
      <c r="X1250" s="1123">
        <f t="shared" si="1217"/>
        <v>0</v>
      </c>
      <c r="Y1250" s="2531">
        <f t="shared" si="1217"/>
        <v>0</v>
      </c>
      <c r="Z1250" s="2531">
        <f t="shared" si="1217"/>
        <v>-2313.9462266666687</v>
      </c>
      <c r="AA1250" s="2675">
        <f t="shared" si="1217"/>
        <v>0</v>
      </c>
      <c r="AB1250" s="2675">
        <f t="shared" si="1217"/>
        <v>-50.01173</v>
      </c>
      <c r="AC1250" s="2531">
        <f t="shared" si="1217"/>
        <v>11375.832589999998</v>
      </c>
      <c r="AD1250" s="925"/>
      <c r="AE1250" s="918"/>
      <c r="AF1250" s="154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  <c r="IM1250" s="154"/>
      <c r="IN1250" s="154"/>
      <c r="IO1250" s="154"/>
      <c r="IP1250" s="154"/>
      <c r="IQ1250" s="154"/>
      <c r="IR1250" s="154"/>
      <c r="IS1250" s="154"/>
      <c r="IT1250" s="154"/>
      <c r="IU1250" s="154"/>
    </row>
    <row r="1251" spans="1:255" s="853" customFormat="1" ht="30" x14ac:dyDescent="0.25">
      <c r="A1251" s="217"/>
      <c r="B1251" s="217">
        <v>1</v>
      </c>
      <c r="C1251" s="611" t="s">
        <v>437</v>
      </c>
      <c r="D1251" s="175"/>
      <c r="E1251" s="176"/>
      <c r="F1251" s="1901">
        <f t="shared" si="1178"/>
        <v>6250</v>
      </c>
      <c r="G1251" s="748">
        <f t="shared" si="1178"/>
        <v>2083</v>
      </c>
      <c r="H1251" s="748">
        <f t="shared" si="1178"/>
        <v>1947</v>
      </c>
      <c r="I1251" s="1914">
        <f t="shared" si="1178"/>
        <v>93.47095535285645</v>
      </c>
      <c r="J1251" s="2532"/>
      <c r="K1251" s="2532"/>
      <c r="L1251" s="2533"/>
      <c r="M1251" s="2533"/>
      <c r="N1251" s="2533"/>
      <c r="O1251" s="2533"/>
      <c r="P1251" s="2533"/>
      <c r="Q1251" s="2533"/>
      <c r="R1251" s="2531">
        <f t="shared" ref="R1251:AC1251" si="1220">R1165</f>
        <v>33117.5</v>
      </c>
      <c r="S1251" s="2531">
        <f t="shared" ref="S1251:T1251" si="1221">S1165</f>
        <v>33117.5</v>
      </c>
      <c r="T1251" s="2531">
        <f t="shared" si="1221"/>
        <v>33117.5</v>
      </c>
      <c r="U1251" s="2531">
        <f t="shared" ref="U1251" si="1222">U1165</f>
        <v>33117.5</v>
      </c>
      <c r="V1251" s="373">
        <f t="shared" si="1220"/>
        <v>11039.166666666666</v>
      </c>
      <c r="W1251" s="2531">
        <f t="shared" si="1220"/>
        <v>10656.541659999997</v>
      </c>
      <c r="X1251" s="1123">
        <f t="shared" si="1220"/>
        <v>0</v>
      </c>
      <c r="Y1251" s="2531">
        <f t="shared" si="1220"/>
        <v>0</v>
      </c>
      <c r="Z1251" s="2531">
        <f t="shared" si="1220"/>
        <v>-382.62500666666892</v>
      </c>
      <c r="AA1251" s="2675">
        <f t="shared" si="1220"/>
        <v>0</v>
      </c>
      <c r="AB1251" s="2675">
        <f t="shared" si="1220"/>
        <v>-12.276530000000001</v>
      </c>
      <c r="AC1251" s="2531">
        <f t="shared" si="1220"/>
        <v>10644.265129999998</v>
      </c>
      <c r="AD1251" s="925"/>
      <c r="AE1251" s="918"/>
      <c r="AF1251" s="154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  <c r="IM1251" s="154"/>
      <c r="IN1251" s="154"/>
      <c r="IO1251" s="154"/>
      <c r="IP1251" s="154"/>
      <c r="IQ1251" s="154"/>
      <c r="IR1251" s="154"/>
      <c r="IS1251" s="154"/>
      <c r="IT1251" s="154"/>
      <c r="IU1251" s="154"/>
    </row>
    <row r="1252" spans="1:255" s="853" customFormat="1" ht="60" x14ac:dyDescent="0.25">
      <c r="A1252" s="217"/>
      <c r="B1252" s="217">
        <v>1</v>
      </c>
      <c r="C1252" s="607" t="s">
        <v>450</v>
      </c>
      <c r="D1252" s="175"/>
      <c r="E1252" s="176"/>
      <c r="F1252" s="1901">
        <f t="shared" ref="F1252:I1252" si="1223">F1166</f>
        <v>600</v>
      </c>
      <c r="G1252" s="748">
        <f t="shared" si="1223"/>
        <v>200</v>
      </c>
      <c r="H1252" s="748">
        <f t="shared" si="1223"/>
        <v>288</v>
      </c>
      <c r="I1252" s="1914">
        <f t="shared" si="1223"/>
        <v>144</v>
      </c>
      <c r="J1252" s="2532"/>
      <c r="K1252" s="2532"/>
      <c r="L1252" s="2533"/>
      <c r="M1252" s="2533"/>
      <c r="N1252" s="2533"/>
      <c r="O1252" s="2533"/>
      <c r="P1252" s="2533"/>
      <c r="Q1252" s="2533"/>
      <c r="R1252" s="2531">
        <f t="shared" ref="R1252:AC1252" si="1224">R1166</f>
        <v>4020</v>
      </c>
      <c r="S1252" s="2531">
        <f t="shared" ref="S1252:T1252" si="1225">S1166</f>
        <v>4020</v>
      </c>
      <c r="T1252" s="2531">
        <f t="shared" si="1225"/>
        <v>4020</v>
      </c>
      <c r="U1252" s="2531">
        <f t="shared" ref="U1252" si="1226">U1166</f>
        <v>4020</v>
      </c>
      <c r="V1252" s="373">
        <f t="shared" si="1224"/>
        <v>1340</v>
      </c>
      <c r="W1252" s="2531">
        <f t="shared" si="1224"/>
        <v>2104.86535</v>
      </c>
      <c r="X1252" s="1123">
        <f t="shared" si="1224"/>
        <v>0</v>
      </c>
      <c r="Y1252" s="2531">
        <f t="shared" si="1224"/>
        <v>0</v>
      </c>
      <c r="Z1252" s="2531">
        <f t="shared" si="1224"/>
        <v>764.86535000000003</v>
      </c>
      <c r="AA1252" s="2675">
        <f t="shared" si="1224"/>
        <v>0</v>
      </c>
      <c r="AB1252" s="2675">
        <f t="shared" si="1224"/>
        <v>-7.6504700000000003</v>
      </c>
      <c r="AC1252" s="2531">
        <f t="shared" si="1224"/>
        <v>2097.21488</v>
      </c>
      <c r="AD1252" s="925"/>
      <c r="AE1252" s="918"/>
      <c r="AF1252" s="154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  <c r="IM1252" s="154"/>
      <c r="IN1252" s="154"/>
      <c r="IO1252" s="154"/>
      <c r="IP1252" s="154"/>
      <c r="IQ1252" s="154"/>
      <c r="IR1252" s="154"/>
      <c r="IS1252" s="154"/>
      <c r="IT1252" s="154"/>
      <c r="IU1252" s="154"/>
    </row>
    <row r="1253" spans="1:255" s="853" customFormat="1" ht="30" x14ac:dyDescent="0.25">
      <c r="A1253" s="217"/>
      <c r="B1253" s="217"/>
      <c r="C1253" s="607" t="s">
        <v>671</v>
      </c>
      <c r="D1253" s="175"/>
      <c r="E1253" s="176"/>
      <c r="F1253" s="1901">
        <f t="shared" ref="F1253:I1253" si="1227">F1167</f>
        <v>940</v>
      </c>
      <c r="G1253" s="748">
        <f t="shared" si="1227"/>
        <v>313</v>
      </c>
      <c r="H1253" s="748">
        <f t="shared" si="1227"/>
        <v>135</v>
      </c>
      <c r="I1253" s="1914">
        <f t="shared" si="1227"/>
        <v>43.130990415335461</v>
      </c>
      <c r="J1253" s="2532"/>
      <c r="K1253" s="2532"/>
      <c r="L1253" s="2533"/>
      <c r="M1253" s="2533"/>
      <c r="N1253" s="2533"/>
      <c r="O1253" s="2533"/>
      <c r="P1253" s="2533"/>
      <c r="Q1253" s="2533"/>
      <c r="R1253" s="2531">
        <f t="shared" ref="R1253:AC1253" si="1228">R1167</f>
        <v>2149.759</v>
      </c>
      <c r="S1253" s="2531">
        <f t="shared" ref="S1253:T1253" si="1229">S1167</f>
        <v>2149.759</v>
      </c>
      <c r="T1253" s="2531">
        <f t="shared" si="1229"/>
        <v>2149.759</v>
      </c>
      <c r="U1253" s="2531">
        <f t="shared" ref="U1253" si="1230">U1167</f>
        <v>2149.759</v>
      </c>
      <c r="V1253" s="373">
        <f t="shared" si="1228"/>
        <v>716.5863333333333</v>
      </c>
      <c r="W1253" s="2531">
        <f t="shared" si="1228"/>
        <v>441.96435000000002</v>
      </c>
      <c r="X1253" s="1123">
        <f t="shared" si="1228"/>
        <v>0</v>
      </c>
      <c r="Y1253" s="2531">
        <f t="shared" si="1228"/>
        <v>0</v>
      </c>
      <c r="Z1253" s="2531">
        <f t="shared" si="1228"/>
        <v>-274.62198333333328</v>
      </c>
      <c r="AA1253" s="2675">
        <f t="shared" si="1228"/>
        <v>0</v>
      </c>
      <c r="AB1253" s="2675">
        <f t="shared" si="1228"/>
        <v>0</v>
      </c>
      <c r="AC1253" s="2531">
        <f t="shared" si="1228"/>
        <v>441.96435000000002</v>
      </c>
      <c r="AD1253" s="925"/>
      <c r="AE1253" s="918"/>
      <c r="AF1253" s="154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  <c r="IM1253" s="154"/>
      <c r="IN1253" s="154"/>
      <c r="IO1253" s="154"/>
      <c r="IP1253" s="154"/>
      <c r="IQ1253" s="154"/>
      <c r="IR1253" s="154"/>
      <c r="IS1253" s="154"/>
      <c r="IT1253" s="154"/>
      <c r="IU1253" s="154"/>
    </row>
    <row r="1254" spans="1:255" s="853" customFormat="1" ht="30" x14ac:dyDescent="0.25">
      <c r="A1254" s="217"/>
      <c r="B1254" s="217"/>
      <c r="C1254" s="607" t="s">
        <v>672</v>
      </c>
      <c r="D1254" s="175"/>
      <c r="E1254" s="176"/>
      <c r="F1254" s="1901">
        <f t="shared" ref="F1254:I1254" si="1231">F1168</f>
        <v>0</v>
      </c>
      <c r="G1254" s="748">
        <f t="shared" si="1231"/>
        <v>0</v>
      </c>
      <c r="H1254" s="748">
        <f t="shared" si="1231"/>
        <v>0</v>
      </c>
      <c r="I1254" s="1914">
        <f t="shared" si="1231"/>
        <v>0</v>
      </c>
      <c r="J1254" s="2532"/>
      <c r="K1254" s="2532"/>
      <c r="L1254" s="2533"/>
      <c r="M1254" s="2533"/>
      <c r="N1254" s="2533"/>
      <c r="O1254" s="2533"/>
      <c r="P1254" s="2533"/>
      <c r="Q1254" s="2533"/>
      <c r="R1254" s="2531">
        <f t="shared" ref="R1254:AC1254" si="1232">R1168</f>
        <v>0</v>
      </c>
      <c r="S1254" s="2531">
        <f t="shared" ref="S1254:T1254" si="1233">S1168</f>
        <v>0</v>
      </c>
      <c r="T1254" s="2531">
        <f t="shared" si="1233"/>
        <v>0</v>
      </c>
      <c r="U1254" s="2531">
        <f t="shared" ref="U1254" si="1234">U1168</f>
        <v>0</v>
      </c>
      <c r="V1254" s="373">
        <f t="shared" si="1232"/>
        <v>0</v>
      </c>
      <c r="W1254" s="2531">
        <f t="shared" si="1232"/>
        <v>0</v>
      </c>
      <c r="X1254" s="1123">
        <f t="shared" si="1232"/>
        <v>0</v>
      </c>
      <c r="Y1254" s="2531">
        <f t="shared" si="1232"/>
        <v>0</v>
      </c>
      <c r="Z1254" s="2531">
        <f t="shared" si="1232"/>
        <v>0</v>
      </c>
      <c r="AA1254" s="2675">
        <f t="shared" si="1232"/>
        <v>0</v>
      </c>
      <c r="AB1254" s="2675">
        <f t="shared" si="1232"/>
        <v>0</v>
      </c>
      <c r="AC1254" s="2531">
        <f t="shared" si="1232"/>
        <v>0</v>
      </c>
      <c r="AD1254" s="925"/>
      <c r="AE1254" s="918"/>
      <c r="AF1254" s="154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  <c r="IM1254" s="154"/>
      <c r="IN1254" s="154"/>
      <c r="IO1254" s="154"/>
      <c r="IP1254" s="154"/>
      <c r="IQ1254" s="154"/>
      <c r="IR1254" s="154"/>
      <c r="IS1254" s="154"/>
      <c r="IT1254" s="154"/>
      <c r="IU1254" s="154"/>
    </row>
    <row r="1255" spans="1:255" s="853" customFormat="1" ht="60" x14ac:dyDescent="0.25">
      <c r="A1255" s="217"/>
      <c r="B1255" s="217"/>
      <c r="C1255" s="607" t="s">
        <v>673</v>
      </c>
      <c r="D1255" s="175"/>
      <c r="E1255" s="176"/>
      <c r="F1255" s="1901">
        <f t="shared" ref="F1255:I1255" si="1235">F1169</f>
        <v>2239</v>
      </c>
      <c r="G1255" s="748">
        <f t="shared" si="1235"/>
        <v>746</v>
      </c>
      <c r="H1255" s="748">
        <f t="shared" si="1235"/>
        <v>320</v>
      </c>
      <c r="I1255" s="1914">
        <f t="shared" si="1235"/>
        <v>42.89544235924933</v>
      </c>
      <c r="J1255" s="2532"/>
      <c r="K1255" s="2532"/>
      <c r="L1255" s="2533"/>
      <c r="M1255" s="2533"/>
      <c r="N1255" s="2533"/>
      <c r="O1255" s="2533"/>
      <c r="P1255" s="2533"/>
      <c r="Q1255" s="2533"/>
      <c r="R1255" s="2531">
        <f t="shared" ref="R1255:AC1255" si="1236">R1169</f>
        <v>4783.5270399999999</v>
      </c>
      <c r="S1255" s="2531">
        <f t="shared" ref="S1255:T1255" si="1237">S1169</f>
        <v>4783.5270399999999</v>
      </c>
      <c r="T1255" s="2531">
        <f t="shared" si="1237"/>
        <v>4783.5270399999999</v>
      </c>
      <c r="U1255" s="2531">
        <f t="shared" ref="U1255" si="1238">U1169</f>
        <v>4783.5270399999999</v>
      </c>
      <c r="V1255" s="373">
        <f t="shared" si="1236"/>
        <v>1594.5090133333333</v>
      </c>
      <c r="W1255" s="2531">
        <f t="shared" si="1236"/>
        <v>212.56639999999999</v>
      </c>
      <c r="X1255" s="1123">
        <f t="shared" si="1236"/>
        <v>0</v>
      </c>
      <c r="Y1255" s="2531">
        <f t="shared" si="1236"/>
        <v>0</v>
      </c>
      <c r="Z1255" s="2531">
        <f t="shared" si="1236"/>
        <v>-1381.9426133333334</v>
      </c>
      <c r="AA1255" s="2675">
        <f t="shared" si="1236"/>
        <v>0</v>
      </c>
      <c r="AB1255" s="2675">
        <f t="shared" si="1236"/>
        <v>0</v>
      </c>
      <c r="AC1255" s="2531">
        <f t="shared" si="1236"/>
        <v>212.56639999999999</v>
      </c>
      <c r="AD1255" s="925"/>
      <c r="AE1255" s="918"/>
      <c r="AF1255" s="154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  <c r="IM1255" s="154"/>
      <c r="IN1255" s="154"/>
      <c r="IO1255" s="154"/>
      <c r="IP1255" s="154"/>
      <c r="IQ1255" s="154"/>
      <c r="IR1255" s="154"/>
      <c r="IS1255" s="154"/>
      <c r="IT1255" s="154"/>
      <c r="IU1255" s="154"/>
    </row>
    <row r="1256" spans="1:255" s="853" customFormat="1" x14ac:dyDescent="0.25">
      <c r="A1256" s="217"/>
      <c r="B1256" s="217"/>
      <c r="C1256" s="607" t="s">
        <v>674</v>
      </c>
      <c r="D1256" s="175"/>
      <c r="E1256" s="176"/>
      <c r="F1256" s="1901">
        <f t="shared" ref="F1256:I1256" si="1239">F1170</f>
        <v>1175</v>
      </c>
      <c r="G1256" s="748">
        <f t="shared" si="1239"/>
        <v>392</v>
      </c>
      <c r="H1256" s="748">
        <f t="shared" si="1239"/>
        <v>320</v>
      </c>
      <c r="I1256" s="1914">
        <f t="shared" si="1239"/>
        <v>81.632653061224488</v>
      </c>
      <c r="J1256" s="2532"/>
      <c r="K1256" s="2532"/>
      <c r="L1256" s="2533"/>
      <c r="M1256" s="2533"/>
      <c r="N1256" s="2533"/>
      <c r="O1256" s="2533"/>
      <c r="P1256" s="2533"/>
      <c r="Q1256" s="2533"/>
      <c r="R1256" s="2531">
        <f t="shared" ref="R1256:AC1256" si="1240">R1170</f>
        <v>1053.74206</v>
      </c>
      <c r="S1256" s="2531">
        <f t="shared" ref="S1256:T1256" si="1241">S1170</f>
        <v>1053.74206</v>
      </c>
      <c r="T1256" s="2531">
        <f t="shared" si="1241"/>
        <v>1053.74206</v>
      </c>
      <c r="U1256" s="2531">
        <f t="shared" ref="U1256" si="1242">U1170</f>
        <v>1053.74206</v>
      </c>
      <c r="V1256" s="373">
        <f t="shared" si="1240"/>
        <v>351.24735333333336</v>
      </c>
      <c r="W1256" s="2531">
        <f t="shared" si="1240"/>
        <v>212.56639999999999</v>
      </c>
      <c r="X1256" s="1123">
        <f t="shared" si="1240"/>
        <v>0</v>
      </c>
      <c r="Y1256" s="2531">
        <f t="shared" si="1240"/>
        <v>0</v>
      </c>
      <c r="Z1256" s="2531">
        <f t="shared" si="1240"/>
        <v>-138.68095333333338</v>
      </c>
      <c r="AA1256" s="2675">
        <f t="shared" si="1240"/>
        <v>0</v>
      </c>
      <c r="AB1256" s="2675">
        <f t="shared" si="1240"/>
        <v>0</v>
      </c>
      <c r="AC1256" s="2531">
        <f t="shared" si="1240"/>
        <v>212.56639999999999</v>
      </c>
      <c r="AD1256" s="925"/>
      <c r="AE1256" s="918"/>
      <c r="AF1256" s="154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  <c r="IM1256" s="154"/>
      <c r="IN1256" s="154"/>
      <c r="IO1256" s="154"/>
      <c r="IP1256" s="154"/>
      <c r="IQ1256" s="154"/>
      <c r="IR1256" s="154"/>
      <c r="IS1256" s="154"/>
      <c r="IT1256" s="154"/>
      <c r="IU1256" s="154"/>
    </row>
    <row r="1257" spans="1:255" s="853" customFormat="1" x14ac:dyDescent="0.25">
      <c r="A1257" s="217"/>
      <c r="B1257" s="217"/>
      <c r="C1257" s="607" t="s">
        <v>675</v>
      </c>
      <c r="D1257" s="175"/>
      <c r="E1257" s="176"/>
      <c r="F1257" s="1901">
        <f t="shared" ref="F1257:I1257" si="1243">F1171</f>
        <v>1064</v>
      </c>
      <c r="G1257" s="748">
        <f t="shared" si="1243"/>
        <v>355</v>
      </c>
      <c r="H1257" s="748">
        <f t="shared" si="1243"/>
        <v>0</v>
      </c>
      <c r="I1257" s="1914">
        <f t="shared" si="1243"/>
        <v>0</v>
      </c>
      <c r="J1257" s="2532"/>
      <c r="K1257" s="2532"/>
      <c r="L1257" s="2533"/>
      <c r="M1257" s="2533"/>
      <c r="N1257" s="2533"/>
      <c r="O1257" s="2533"/>
      <c r="P1257" s="2533"/>
      <c r="Q1257" s="2533"/>
      <c r="R1257" s="2531">
        <f t="shared" ref="R1257:AC1257" si="1244">R1171</f>
        <v>3729.7849799999999</v>
      </c>
      <c r="S1257" s="2531">
        <f t="shared" ref="S1257:T1257" si="1245">S1171</f>
        <v>3729.7849799999999</v>
      </c>
      <c r="T1257" s="2531">
        <f t="shared" si="1245"/>
        <v>3729.7849799999999</v>
      </c>
      <c r="U1257" s="2531">
        <f t="shared" ref="U1257" si="1246">U1171</f>
        <v>3729.7849799999999</v>
      </c>
      <c r="V1257" s="373">
        <f t="shared" si="1244"/>
        <v>1243.2616599999999</v>
      </c>
      <c r="W1257" s="2531">
        <f t="shared" si="1244"/>
        <v>0</v>
      </c>
      <c r="X1257" s="1123">
        <f t="shared" si="1244"/>
        <v>0</v>
      </c>
      <c r="Y1257" s="2531">
        <f t="shared" si="1244"/>
        <v>0</v>
      </c>
      <c r="Z1257" s="2531">
        <f t="shared" si="1244"/>
        <v>-1243.2616599999999</v>
      </c>
      <c r="AA1257" s="2675">
        <f t="shared" si="1244"/>
        <v>0</v>
      </c>
      <c r="AB1257" s="2675">
        <f t="shared" si="1244"/>
        <v>0</v>
      </c>
      <c r="AC1257" s="2531">
        <f t="shared" si="1244"/>
        <v>0</v>
      </c>
      <c r="AD1257" s="925"/>
      <c r="AE1257" s="918"/>
      <c r="AF1257" s="154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  <c r="IM1257" s="154"/>
      <c r="IN1257" s="154"/>
      <c r="IO1257" s="154"/>
      <c r="IP1257" s="154"/>
      <c r="IQ1257" s="154"/>
      <c r="IR1257" s="154"/>
      <c r="IS1257" s="154"/>
      <c r="IT1257" s="154"/>
      <c r="IU1257" s="154"/>
    </row>
    <row r="1258" spans="1:255" s="853" customFormat="1" ht="60" x14ac:dyDescent="0.25">
      <c r="A1258" s="217"/>
      <c r="B1258" s="217"/>
      <c r="C1258" s="607" t="s">
        <v>676</v>
      </c>
      <c r="D1258" s="175"/>
      <c r="E1258" s="176"/>
      <c r="F1258" s="1901">
        <f t="shared" ref="F1258:I1258" si="1247">F1172</f>
        <v>0</v>
      </c>
      <c r="G1258" s="748">
        <f t="shared" si="1247"/>
        <v>0</v>
      </c>
      <c r="H1258" s="748">
        <f t="shared" si="1247"/>
        <v>0</v>
      </c>
      <c r="I1258" s="1914">
        <f t="shared" si="1247"/>
        <v>0</v>
      </c>
      <c r="J1258" s="2532"/>
      <c r="K1258" s="2532"/>
      <c r="L1258" s="2533"/>
      <c r="M1258" s="2533"/>
      <c r="N1258" s="2533"/>
      <c r="O1258" s="2533"/>
      <c r="P1258" s="2533"/>
      <c r="Q1258" s="2533"/>
      <c r="R1258" s="2531">
        <f t="shared" ref="R1258:AC1258" si="1248">R1172</f>
        <v>0</v>
      </c>
      <c r="S1258" s="2531">
        <f t="shared" ref="S1258:T1258" si="1249">S1172</f>
        <v>0</v>
      </c>
      <c r="T1258" s="2531">
        <f t="shared" si="1249"/>
        <v>0</v>
      </c>
      <c r="U1258" s="2531">
        <f t="shared" ref="U1258" si="1250">U1172</f>
        <v>0</v>
      </c>
      <c r="V1258" s="373">
        <f t="shared" si="1248"/>
        <v>0</v>
      </c>
      <c r="W1258" s="2531">
        <f t="shared" si="1248"/>
        <v>0</v>
      </c>
      <c r="X1258" s="1123">
        <f t="shared" si="1248"/>
        <v>0</v>
      </c>
      <c r="Y1258" s="2531">
        <f t="shared" si="1248"/>
        <v>0</v>
      </c>
      <c r="Z1258" s="2531">
        <f t="shared" si="1248"/>
        <v>0</v>
      </c>
      <c r="AA1258" s="2675">
        <f t="shared" si="1248"/>
        <v>0</v>
      </c>
      <c r="AB1258" s="2675">
        <f t="shared" si="1248"/>
        <v>0</v>
      </c>
      <c r="AC1258" s="2531">
        <f t="shared" si="1248"/>
        <v>0</v>
      </c>
      <c r="AD1258" s="925"/>
      <c r="AE1258" s="918"/>
      <c r="AF1258" s="154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  <c r="IM1258" s="154"/>
      <c r="IN1258" s="154"/>
      <c r="IO1258" s="154"/>
      <c r="IP1258" s="154"/>
      <c r="IQ1258" s="154"/>
      <c r="IR1258" s="154"/>
      <c r="IS1258" s="154"/>
      <c r="IT1258" s="154"/>
      <c r="IU1258" s="154"/>
    </row>
    <row r="1259" spans="1:255" s="853" customFormat="1" x14ac:dyDescent="0.25">
      <c r="A1259" s="217"/>
      <c r="B1259" s="217">
        <v>1</v>
      </c>
      <c r="C1259" s="607" t="s">
        <v>677</v>
      </c>
      <c r="D1259" s="175"/>
      <c r="E1259" s="176"/>
      <c r="F1259" s="1901">
        <f t="shared" ref="F1259:I1259" si="1251">F1173</f>
        <v>0</v>
      </c>
      <c r="G1259" s="748">
        <f t="shared" si="1251"/>
        <v>0</v>
      </c>
      <c r="H1259" s="748">
        <f t="shared" si="1251"/>
        <v>0</v>
      </c>
      <c r="I1259" s="1914">
        <f t="shared" si="1251"/>
        <v>0</v>
      </c>
      <c r="J1259" s="2532"/>
      <c r="K1259" s="2532"/>
      <c r="L1259" s="2533"/>
      <c r="M1259" s="2533"/>
      <c r="N1259" s="2533"/>
      <c r="O1259" s="2533"/>
      <c r="P1259" s="2533"/>
      <c r="Q1259" s="2533"/>
      <c r="R1259" s="2531">
        <f t="shared" ref="R1259:AC1259" si="1252">R1173</f>
        <v>0</v>
      </c>
      <c r="S1259" s="2531">
        <f t="shared" ref="S1259:T1259" si="1253">S1173</f>
        <v>0</v>
      </c>
      <c r="T1259" s="2531">
        <f t="shared" si="1253"/>
        <v>0</v>
      </c>
      <c r="U1259" s="2531">
        <f t="shared" ref="U1259" si="1254">U1173</f>
        <v>0</v>
      </c>
      <c r="V1259" s="373">
        <f t="shared" si="1252"/>
        <v>0</v>
      </c>
      <c r="W1259" s="2531">
        <f t="shared" si="1252"/>
        <v>0</v>
      </c>
      <c r="X1259" s="1123">
        <f t="shared" si="1252"/>
        <v>0</v>
      </c>
      <c r="Y1259" s="2531">
        <f t="shared" si="1252"/>
        <v>0</v>
      </c>
      <c r="Z1259" s="2531">
        <f t="shared" si="1252"/>
        <v>0</v>
      </c>
      <c r="AA1259" s="2675">
        <f t="shared" si="1252"/>
        <v>0</v>
      </c>
      <c r="AB1259" s="2675">
        <f t="shared" si="1252"/>
        <v>0</v>
      </c>
      <c r="AC1259" s="2531">
        <f t="shared" si="1252"/>
        <v>0</v>
      </c>
      <c r="AD1259" s="925"/>
      <c r="AE1259" s="918"/>
      <c r="AF1259" s="154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  <c r="IM1259" s="154"/>
      <c r="IN1259" s="154"/>
      <c r="IO1259" s="154"/>
      <c r="IP1259" s="154"/>
      <c r="IQ1259" s="154"/>
      <c r="IR1259" s="154"/>
      <c r="IS1259" s="154"/>
      <c r="IT1259" s="154"/>
      <c r="IU1259" s="154"/>
    </row>
    <row r="1260" spans="1:255" s="853" customFormat="1" x14ac:dyDescent="0.25">
      <c r="A1260" s="217"/>
      <c r="B1260" s="217">
        <v>1</v>
      </c>
      <c r="C1260" s="612" t="s">
        <v>678</v>
      </c>
      <c r="D1260" s="175"/>
      <c r="E1260" s="176"/>
      <c r="F1260" s="1901">
        <f t="shared" ref="F1260:I1260" si="1255">F1174</f>
        <v>0</v>
      </c>
      <c r="G1260" s="748">
        <f t="shared" si="1255"/>
        <v>0</v>
      </c>
      <c r="H1260" s="748">
        <f t="shared" si="1255"/>
        <v>0</v>
      </c>
      <c r="I1260" s="1914">
        <f t="shared" si="1255"/>
        <v>0</v>
      </c>
      <c r="J1260" s="2532"/>
      <c r="K1260" s="2532"/>
      <c r="L1260" s="2533"/>
      <c r="M1260" s="2533"/>
      <c r="N1260" s="2533"/>
      <c r="O1260" s="2533"/>
      <c r="P1260" s="2533"/>
      <c r="Q1260" s="2533"/>
      <c r="R1260" s="2531">
        <f t="shared" ref="R1260:AC1260" si="1256">R1174</f>
        <v>0</v>
      </c>
      <c r="S1260" s="2531">
        <f t="shared" ref="S1260:T1260" si="1257">S1174</f>
        <v>0</v>
      </c>
      <c r="T1260" s="2531">
        <f t="shared" si="1257"/>
        <v>0</v>
      </c>
      <c r="U1260" s="2531">
        <f t="shared" ref="U1260" si="1258">U1174</f>
        <v>0</v>
      </c>
      <c r="V1260" s="373">
        <f t="shared" si="1256"/>
        <v>0</v>
      </c>
      <c r="W1260" s="2531">
        <f t="shared" si="1256"/>
        <v>0</v>
      </c>
      <c r="X1260" s="1123">
        <f t="shared" si="1256"/>
        <v>0</v>
      </c>
      <c r="Y1260" s="2531">
        <f t="shared" si="1256"/>
        <v>0</v>
      </c>
      <c r="Z1260" s="2531">
        <f t="shared" si="1256"/>
        <v>0</v>
      </c>
      <c r="AA1260" s="2675">
        <f t="shared" si="1256"/>
        <v>0</v>
      </c>
      <c r="AB1260" s="2675">
        <f t="shared" si="1256"/>
        <v>0</v>
      </c>
      <c r="AC1260" s="2531">
        <f t="shared" si="1256"/>
        <v>0</v>
      </c>
      <c r="AD1260" s="925"/>
      <c r="AE1260" s="918"/>
      <c r="AF1260" s="154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  <c r="IM1260" s="154"/>
      <c r="IN1260" s="154"/>
      <c r="IO1260" s="154"/>
      <c r="IP1260" s="154"/>
      <c r="IQ1260" s="154"/>
      <c r="IR1260" s="154"/>
      <c r="IS1260" s="154"/>
      <c r="IT1260" s="154"/>
      <c r="IU1260" s="154"/>
    </row>
    <row r="1261" spans="1:255" s="853" customFormat="1" ht="45" x14ac:dyDescent="0.25">
      <c r="A1261" s="217"/>
      <c r="B1261" s="217">
        <v>1</v>
      </c>
      <c r="C1261" s="602" t="s">
        <v>685</v>
      </c>
      <c r="D1261" s="175"/>
      <c r="E1261" s="176"/>
      <c r="F1261" s="1901">
        <f t="shared" ref="F1261:I1261" si="1259">F1175</f>
        <v>17</v>
      </c>
      <c r="G1261" s="748">
        <f t="shared" si="1259"/>
        <v>6</v>
      </c>
      <c r="H1261" s="748">
        <f t="shared" si="1259"/>
        <v>1</v>
      </c>
      <c r="I1261" s="1914">
        <f t="shared" si="1259"/>
        <v>16.666666666666664</v>
      </c>
      <c r="J1261" s="2532"/>
      <c r="K1261" s="2532"/>
      <c r="L1261" s="2533"/>
      <c r="M1261" s="2533"/>
      <c r="N1261" s="2533"/>
      <c r="O1261" s="2533"/>
      <c r="P1261" s="2533"/>
      <c r="Q1261" s="2533"/>
      <c r="R1261" s="2531">
        <f t="shared" ref="R1261:AC1261" si="1260">R1175</f>
        <v>177.37459999999999</v>
      </c>
      <c r="S1261" s="2531">
        <f t="shared" ref="S1261:T1261" si="1261">S1175</f>
        <v>177.37459999999999</v>
      </c>
      <c r="T1261" s="2531">
        <f t="shared" si="1261"/>
        <v>177.37459999999999</v>
      </c>
      <c r="U1261" s="2531">
        <f t="shared" ref="U1261" si="1262">U1175</f>
        <v>177.37459999999999</v>
      </c>
      <c r="V1261" s="373">
        <f t="shared" si="1260"/>
        <v>59.124866666666662</v>
      </c>
      <c r="W1261" s="2531">
        <f t="shared" si="1260"/>
        <v>10.433809999999999</v>
      </c>
      <c r="X1261" s="1123">
        <f t="shared" si="1260"/>
        <v>0</v>
      </c>
      <c r="Y1261" s="2531">
        <f t="shared" si="1260"/>
        <v>0</v>
      </c>
      <c r="Z1261" s="2531">
        <f t="shared" si="1260"/>
        <v>-48.691056666666661</v>
      </c>
      <c r="AA1261" s="2675">
        <f t="shared" si="1260"/>
        <v>0</v>
      </c>
      <c r="AB1261" s="2675">
        <f t="shared" si="1260"/>
        <v>-9.4337999999999997</v>
      </c>
      <c r="AC1261" s="2531">
        <f t="shared" si="1260"/>
        <v>1.0000100000000003</v>
      </c>
      <c r="AD1261" s="925"/>
      <c r="AE1261" s="918"/>
      <c r="AF1261" s="154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  <c r="IM1261" s="154"/>
      <c r="IN1261" s="154"/>
      <c r="IO1261" s="154"/>
      <c r="IP1261" s="154"/>
      <c r="IQ1261" s="154"/>
      <c r="IR1261" s="154"/>
      <c r="IS1261" s="154"/>
      <c r="IT1261" s="154"/>
      <c r="IU1261" s="154"/>
    </row>
    <row r="1262" spans="1:255" s="853" customFormat="1" ht="30" x14ac:dyDescent="0.25">
      <c r="A1262" s="217"/>
      <c r="B1262" s="217">
        <v>1</v>
      </c>
      <c r="C1262" s="678" t="s">
        <v>686</v>
      </c>
      <c r="D1262" s="175"/>
      <c r="E1262" s="176"/>
      <c r="F1262" s="1901">
        <f t="shared" ref="F1262:I1262" si="1263">F1176</f>
        <v>95</v>
      </c>
      <c r="G1262" s="748">
        <f t="shared" si="1263"/>
        <v>32</v>
      </c>
      <c r="H1262" s="748">
        <f t="shared" si="1263"/>
        <v>10</v>
      </c>
      <c r="I1262" s="1914">
        <f t="shared" si="1263"/>
        <v>31.25</v>
      </c>
      <c r="J1262" s="2532"/>
      <c r="K1262" s="2532"/>
      <c r="L1262" s="2533"/>
      <c r="M1262" s="2533"/>
      <c r="N1262" s="2533"/>
      <c r="O1262" s="2533"/>
      <c r="P1262" s="2533"/>
      <c r="Q1262" s="2533"/>
      <c r="R1262" s="2531">
        <f t="shared" ref="R1262:AC1262" si="1264">R1176</f>
        <v>991.2109999999999</v>
      </c>
      <c r="S1262" s="2531">
        <f t="shared" ref="S1262:T1262" si="1265">S1176</f>
        <v>991.2109999999999</v>
      </c>
      <c r="T1262" s="2531">
        <f t="shared" si="1265"/>
        <v>991.2109999999999</v>
      </c>
      <c r="U1262" s="2531">
        <f t="shared" ref="U1262" si="1266">U1176</f>
        <v>991.2109999999999</v>
      </c>
      <c r="V1262" s="373">
        <f t="shared" si="1264"/>
        <v>330.40366666666665</v>
      </c>
      <c r="W1262" s="2531">
        <f t="shared" si="1264"/>
        <v>104.33810000000001</v>
      </c>
      <c r="X1262" s="1123">
        <f t="shared" si="1264"/>
        <v>0</v>
      </c>
      <c r="Y1262" s="2531">
        <f t="shared" si="1264"/>
        <v>0</v>
      </c>
      <c r="Z1262" s="2531">
        <f t="shared" si="1264"/>
        <v>-226.06556666666665</v>
      </c>
      <c r="AA1262" s="2675">
        <f t="shared" si="1264"/>
        <v>0</v>
      </c>
      <c r="AB1262" s="2675">
        <f t="shared" si="1264"/>
        <v>-28.301399999999997</v>
      </c>
      <c r="AC1262" s="2531">
        <f t="shared" si="1264"/>
        <v>76.03670000000001</v>
      </c>
      <c r="AD1262" s="925"/>
      <c r="AE1262" s="918"/>
      <c r="AF1262" s="154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  <c r="IM1262" s="154"/>
      <c r="IN1262" s="154"/>
      <c r="IO1262" s="154"/>
      <c r="IP1262" s="154"/>
      <c r="IQ1262" s="154"/>
      <c r="IR1262" s="154"/>
      <c r="IS1262" s="154"/>
      <c r="IT1262" s="154"/>
      <c r="IU1262" s="154"/>
    </row>
    <row r="1263" spans="1:255" s="853" customFormat="1" ht="57.75" x14ac:dyDescent="0.25">
      <c r="A1263" s="217"/>
      <c r="B1263" s="217">
        <v>1</v>
      </c>
      <c r="C1263" s="3274" t="s">
        <v>268</v>
      </c>
      <c r="D1263" s="175"/>
      <c r="E1263" s="176"/>
      <c r="F1263" s="1901">
        <f t="shared" ref="F1263:I1264" si="1267">F1177</f>
        <v>4400</v>
      </c>
      <c r="G1263" s="748">
        <f t="shared" si="1267"/>
        <v>1467</v>
      </c>
      <c r="H1263" s="748">
        <f t="shared" si="1267"/>
        <v>1916</v>
      </c>
      <c r="I1263" s="1914">
        <f t="shared" si="1267"/>
        <v>130.60668029993184</v>
      </c>
      <c r="J1263" s="2532"/>
      <c r="K1263" s="2532"/>
      <c r="L1263" s="2533"/>
      <c r="M1263" s="2533"/>
      <c r="N1263" s="2533"/>
      <c r="O1263" s="2533"/>
      <c r="P1263" s="2533"/>
      <c r="Q1263" s="2533"/>
      <c r="R1263" s="2531">
        <f t="shared" ref="R1263:AC1263" si="1268">R1177</f>
        <v>16859.02</v>
      </c>
      <c r="S1263" s="2531">
        <f t="shared" ref="S1263:T1263" si="1269">S1177</f>
        <v>16859.02</v>
      </c>
      <c r="T1263" s="2531">
        <f t="shared" si="1269"/>
        <v>16859.02</v>
      </c>
      <c r="U1263" s="2531">
        <f t="shared" ref="U1263" si="1270">U1177</f>
        <v>16859.02</v>
      </c>
      <c r="V1263" s="373">
        <f t="shared" si="1268"/>
        <v>5619.6733333333332</v>
      </c>
      <c r="W1263" s="2531">
        <f t="shared" si="1268"/>
        <v>5591.8232399999997</v>
      </c>
      <c r="X1263" s="1123">
        <f t="shared" si="1268"/>
        <v>0</v>
      </c>
      <c r="Y1263" s="2531">
        <f t="shared" si="1268"/>
        <v>0</v>
      </c>
      <c r="Z1263" s="2531">
        <f t="shared" si="1268"/>
        <v>-27.850093333333916</v>
      </c>
      <c r="AA1263" s="2675">
        <f t="shared" si="1268"/>
        <v>0</v>
      </c>
      <c r="AB1263" s="2675">
        <f t="shared" si="1268"/>
        <v>0</v>
      </c>
      <c r="AC1263" s="2531">
        <f t="shared" si="1268"/>
        <v>5591.8232399999997</v>
      </c>
      <c r="AD1263" s="925"/>
      <c r="AE1263" s="918"/>
      <c r="AF1263" s="154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  <c r="IM1263" s="154"/>
      <c r="IN1263" s="154"/>
      <c r="IO1263" s="154"/>
      <c r="IP1263" s="154"/>
      <c r="IQ1263" s="154"/>
      <c r="IR1263" s="154"/>
      <c r="IS1263" s="154"/>
      <c r="IT1263" s="154"/>
      <c r="IU1263" s="154"/>
    </row>
    <row r="1264" spans="1:255" s="853" customFormat="1" ht="45" x14ac:dyDescent="0.25">
      <c r="A1264" s="217"/>
      <c r="B1264" s="217">
        <v>1</v>
      </c>
      <c r="C1264" s="605" t="s">
        <v>679</v>
      </c>
      <c r="D1264" s="175"/>
      <c r="E1264" s="176"/>
      <c r="F1264" s="1901">
        <f t="shared" si="1267"/>
        <v>1100</v>
      </c>
      <c r="G1264" s="748">
        <f t="shared" si="1267"/>
        <v>367</v>
      </c>
      <c r="H1264" s="748">
        <f t="shared" si="1267"/>
        <v>482</v>
      </c>
      <c r="I1264" s="1914">
        <f t="shared" si="1267"/>
        <v>131.33514986376022</v>
      </c>
      <c r="J1264" s="2532"/>
      <c r="K1264" s="2532"/>
      <c r="L1264" s="2533"/>
      <c r="M1264" s="2533"/>
      <c r="N1264" s="2533"/>
      <c r="O1264" s="2533"/>
      <c r="P1264" s="2533"/>
      <c r="Q1264" s="2533"/>
      <c r="R1264" s="2531">
        <f t="shared" ref="R1264:AC1264" si="1271">R1178</f>
        <v>2455</v>
      </c>
      <c r="S1264" s="2531">
        <f t="shared" ref="S1264:T1264" si="1272">S1178</f>
        <v>2455</v>
      </c>
      <c r="T1264" s="2531">
        <f t="shared" si="1272"/>
        <v>2455</v>
      </c>
      <c r="U1264" s="2531">
        <f t="shared" ref="U1264" si="1273">U1178</f>
        <v>2455</v>
      </c>
      <c r="V1264" s="373">
        <f t="shared" si="1271"/>
        <v>818.33333333333337</v>
      </c>
      <c r="W1264" s="2531">
        <f t="shared" si="1271"/>
        <v>999.41892000000007</v>
      </c>
      <c r="X1264" s="1123">
        <f t="shared" si="1271"/>
        <v>0</v>
      </c>
      <c r="Y1264" s="2531">
        <f t="shared" si="1271"/>
        <v>0</v>
      </c>
      <c r="Z1264" s="2531">
        <f t="shared" si="1271"/>
        <v>181.0855866666667</v>
      </c>
      <c r="AA1264" s="2675">
        <f t="shared" si="1271"/>
        <v>0</v>
      </c>
      <c r="AB1264" s="2675">
        <f t="shared" si="1271"/>
        <v>0</v>
      </c>
      <c r="AC1264" s="2531">
        <f t="shared" si="1271"/>
        <v>999.41892000000007</v>
      </c>
      <c r="AD1264" s="925"/>
      <c r="AE1264" s="918"/>
      <c r="AF1264" s="154"/>
      <c r="AG1264" s="154"/>
      <c r="AH1264" s="154"/>
      <c r="AI1264" s="154"/>
      <c r="AJ1264" s="154"/>
      <c r="AK1264" s="154"/>
      <c r="AL1264" s="154"/>
      <c r="AM1264" s="154"/>
      <c r="AN1264" s="154"/>
      <c r="AO1264" s="154"/>
      <c r="AP1264" s="154"/>
      <c r="AQ1264" s="154"/>
      <c r="AR1264" s="154"/>
      <c r="AS1264" s="154"/>
      <c r="AT1264" s="154"/>
      <c r="AU1264" s="154"/>
      <c r="AV1264" s="154"/>
      <c r="AW1264" s="154"/>
      <c r="AX1264" s="154"/>
      <c r="AY1264" s="154"/>
      <c r="AZ1264" s="154"/>
      <c r="BA1264" s="154"/>
      <c r="BB1264" s="154"/>
      <c r="BC1264" s="154"/>
      <c r="BD1264" s="154"/>
      <c r="BE1264" s="154"/>
      <c r="BF1264" s="154"/>
      <c r="BG1264" s="154"/>
      <c r="BH1264" s="154"/>
      <c r="BI1264" s="154"/>
      <c r="BJ1264" s="154"/>
      <c r="BK1264" s="154"/>
      <c r="BL1264" s="154"/>
      <c r="BM1264" s="154"/>
      <c r="BN1264" s="154"/>
      <c r="BO1264" s="154"/>
      <c r="BP1264" s="154"/>
      <c r="BQ1264" s="154"/>
      <c r="BR1264" s="154"/>
      <c r="BS1264" s="154"/>
      <c r="BT1264" s="154"/>
      <c r="BU1264" s="154"/>
      <c r="BV1264" s="154"/>
      <c r="BW1264" s="154"/>
      <c r="BX1264" s="154"/>
      <c r="BY1264" s="154"/>
      <c r="BZ1264" s="154"/>
      <c r="CA1264" s="154"/>
      <c r="CB1264" s="154"/>
      <c r="CC1264" s="154"/>
      <c r="CD1264" s="154"/>
      <c r="CE1264" s="154"/>
      <c r="CF1264" s="154"/>
      <c r="CG1264" s="154"/>
      <c r="CH1264" s="154"/>
      <c r="CI1264" s="154"/>
      <c r="CJ1264" s="154"/>
      <c r="CK1264" s="154"/>
      <c r="CL1264" s="154"/>
      <c r="CM1264" s="154"/>
      <c r="CN1264" s="154"/>
      <c r="CO1264" s="154"/>
      <c r="CP1264" s="154"/>
      <c r="CQ1264" s="154"/>
      <c r="CR1264" s="154"/>
      <c r="CS1264" s="154"/>
      <c r="CT1264" s="154"/>
      <c r="CU1264" s="154"/>
      <c r="CV1264" s="154"/>
      <c r="CW1264" s="154"/>
      <c r="CX1264" s="154"/>
      <c r="CY1264" s="154"/>
      <c r="CZ1264" s="154"/>
      <c r="DA1264" s="154"/>
      <c r="DB1264" s="154"/>
      <c r="DC1264" s="154"/>
      <c r="DD1264" s="154"/>
      <c r="DE1264" s="154"/>
      <c r="DF1264" s="154"/>
      <c r="DG1264" s="154"/>
      <c r="DH1264" s="154"/>
      <c r="DI1264" s="154"/>
      <c r="DJ1264" s="154"/>
      <c r="DK1264" s="154"/>
      <c r="DL1264" s="154"/>
      <c r="DM1264" s="154"/>
      <c r="DN1264" s="154"/>
      <c r="DO1264" s="154"/>
      <c r="DP1264" s="154"/>
      <c r="DQ1264" s="154"/>
      <c r="DR1264" s="154"/>
      <c r="DS1264" s="154"/>
      <c r="DT1264" s="154"/>
      <c r="DU1264" s="154"/>
      <c r="DV1264" s="154"/>
      <c r="DW1264" s="154"/>
      <c r="DX1264" s="154"/>
      <c r="DY1264" s="154"/>
      <c r="DZ1264" s="154"/>
      <c r="EA1264" s="154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  <c r="EU1264" s="154"/>
      <c r="EV1264" s="154"/>
      <c r="EW1264" s="154"/>
      <c r="EX1264" s="154"/>
      <c r="EY1264" s="154"/>
      <c r="EZ1264" s="154"/>
      <c r="FA1264" s="154"/>
      <c r="FB1264" s="154"/>
      <c r="FC1264" s="154"/>
      <c r="FD1264" s="154"/>
      <c r="FE1264" s="154"/>
      <c r="FF1264" s="154"/>
      <c r="FG1264" s="154"/>
      <c r="FH1264" s="154"/>
      <c r="FI1264" s="154"/>
      <c r="FJ1264" s="154"/>
      <c r="FK1264" s="154"/>
      <c r="FL1264" s="154"/>
      <c r="FM1264" s="154"/>
      <c r="FN1264" s="154"/>
      <c r="FO1264" s="154"/>
      <c r="FP1264" s="154"/>
      <c r="FQ1264" s="154"/>
      <c r="FR1264" s="154"/>
      <c r="FS1264" s="154"/>
      <c r="FT1264" s="154"/>
      <c r="FU1264" s="154"/>
      <c r="FV1264" s="154"/>
      <c r="FW1264" s="154"/>
      <c r="FX1264" s="154"/>
      <c r="FY1264" s="154"/>
      <c r="FZ1264" s="154"/>
      <c r="GA1264" s="154"/>
      <c r="GB1264" s="154"/>
      <c r="GC1264" s="154"/>
      <c r="GD1264" s="154"/>
      <c r="GE1264" s="154"/>
      <c r="GF1264" s="154"/>
      <c r="GG1264" s="154"/>
      <c r="GH1264" s="154"/>
      <c r="GI1264" s="154"/>
      <c r="GJ1264" s="154"/>
      <c r="GK1264" s="154"/>
      <c r="GL1264" s="154"/>
      <c r="GM1264" s="154"/>
      <c r="GN1264" s="154"/>
      <c r="GO1264" s="154"/>
      <c r="GP1264" s="154"/>
      <c r="GQ1264" s="154"/>
      <c r="GR1264" s="154"/>
      <c r="GS1264" s="154"/>
      <c r="GT1264" s="154"/>
      <c r="GU1264" s="154"/>
      <c r="GV1264" s="154"/>
      <c r="GW1264" s="154"/>
      <c r="GX1264" s="154"/>
      <c r="GY1264" s="154"/>
      <c r="GZ1264" s="154"/>
      <c r="HA1264" s="154"/>
      <c r="HB1264" s="154"/>
      <c r="HC1264" s="154"/>
      <c r="HD1264" s="154"/>
      <c r="HE1264" s="154"/>
      <c r="HF1264" s="154"/>
      <c r="HG1264" s="154"/>
      <c r="HH1264" s="154"/>
      <c r="HI1264" s="154"/>
      <c r="HJ1264" s="154"/>
      <c r="HK1264" s="154"/>
      <c r="HL1264" s="154"/>
      <c r="HM1264" s="154"/>
      <c r="HN1264" s="154"/>
      <c r="HO1264" s="154"/>
      <c r="HP1264" s="154"/>
      <c r="HQ1264" s="154"/>
      <c r="HR1264" s="154"/>
      <c r="HS1264" s="154"/>
      <c r="HT1264" s="154"/>
      <c r="HU1264" s="154"/>
      <c r="HV1264" s="154"/>
      <c r="HW1264" s="154"/>
      <c r="HX1264" s="154"/>
      <c r="HY1264" s="154"/>
      <c r="HZ1264" s="154"/>
      <c r="IA1264" s="154"/>
      <c r="IB1264" s="154"/>
      <c r="IC1264" s="154"/>
      <c r="ID1264" s="154"/>
      <c r="IE1264" s="154"/>
      <c r="IF1264" s="154"/>
      <c r="IG1264" s="154"/>
      <c r="IH1264" s="154"/>
      <c r="II1264" s="154"/>
      <c r="IJ1264" s="154"/>
      <c r="IK1264" s="154"/>
      <c r="IL1264" s="154"/>
      <c r="IM1264" s="154"/>
      <c r="IN1264" s="154"/>
      <c r="IO1264" s="154"/>
      <c r="IP1264" s="154"/>
      <c r="IQ1264" s="154"/>
      <c r="IR1264" s="154"/>
      <c r="IS1264" s="154"/>
      <c r="IT1264" s="154"/>
      <c r="IU1264" s="154"/>
    </row>
    <row r="1265" spans="1:255" s="853" customFormat="1" ht="60" x14ac:dyDescent="0.25">
      <c r="A1265" s="217"/>
      <c r="B1265" s="217">
        <v>1</v>
      </c>
      <c r="C1265" s="605" t="s">
        <v>700</v>
      </c>
      <c r="D1265" s="175"/>
      <c r="E1265" s="176"/>
      <c r="F1265" s="1901">
        <f t="shared" ref="F1265:H1267" si="1274">F1179</f>
        <v>50</v>
      </c>
      <c r="G1265" s="748">
        <f t="shared" si="1274"/>
        <v>17</v>
      </c>
      <c r="H1265" s="748">
        <f t="shared" si="1274"/>
        <v>0</v>
      </c>
      <c r="I1265" s="1914">
        <f t="shared" ref="I1265" si="1275">H1265/G1265*100</f>
        <v>0</v>
      </c>
      <c r="J1265" s="2532"/>
      <c r="K1265" s="2532"/>
      <c r="L1265" s="2533"/>
      <c r="M1265" s="2533"/>
      <c r="N1265" s="2533"/>
      <c r="O1265" s="2533"/>
      <c r="P1265" s="2533"/>
      <c r="Q1265" s="2533"/>
      <c r="R1265" s="2531">
        <f t="shared" ref="R1265:AC1265" si="1276">R1179</f>
        <v>145</v>
      </c>
      <c r="S1265" s="2531">
        <f t="shared" ref="S1265:T1265" si="1277">S1179</f>
        <v>145</v>
      </c>
      <c r="T1265" s="2531">
        <f t="shared" si="1277"/>
        <v>145</v>
      </c>
      <c r="U1265" s="2531">
        <f t="shared" ref="U1265" si="1278">U1179</f>
        <v>145</v>
      </c>
      <c r="V1265" s="373">
        <f t="shared" si="1276"/>
        <v>48.333333333333336</v>
      </c>
      <c r="W1265" s="2531">
        <f t="shared" si="1276"/>
        <v>0</v>
      </c>
      <c r="X1265" s="1123">
        <f t="shared" si="1276"/>
        <v>0</v>
      </c>
      <c r="Y1265" s="2531">
        <f t="shared" si="1276"/>
        <v>0</v>
      </c>
      <c r="Z1265" s="2531">
        <f t="shared" si="1276"/>
        <v>-48.333333333333336</v>
      </c>
      <c r="AA1265" s="2675">
        <f t="shared" si="1276"/>
        <v>0</v>
      </c>
      <c r="AB1265" s="2675">
        <f t="shared" si="1276"/>
        <v>0</v>
      </c>
      <c r="AC1265" s="2531">
        <f t="shared" si="1276"/>
        <v>0</v>
      </c>
      <c r="AD1265" s="925"/>
      <c r="AE1265" s="918"/>
      <c r="AF1265" s="154"/>
      <c r="AG1265" s="154"/>
      <c r="AH1265" s="154"/>
      <c r="AI1265" s="154"/>
      <c r="AJ1265" s="154"/>
      <c r="AK1265" s="154"/>
      <c r="AL1265" s="154"/>
      <c r="AM1265" s="154"/>
      <c r="AN1265" s="154"/>
      <c r="AO1265" s="154"/>
      <c r="AP1265" s="154"/>
      <c r="AQ1265" s="154"/>
      <c r="AR1265" s="154"/>
      <c r="AS1265" s="154"/>
      <c r="AT1265" s="154"/>
      <c r="AU1265" s="154"/>
      <c r="AV1265" s="154"/>
      <c r="AW1265" s="154"/>
      <c r="AX1265" s="154"/>
      <c r="AY1265" s="154"/>
      <c r="AZ1265" s="154"/>
      <c r="BA1265" s="154"/>
      <c r="BB1265" s="154"/>
      <c r="BC1265" s="154"/>
      <c r="BD1265" s="154"/>
      <c r="BE1265" s="154"/>
      <c r="BF1265" s="154"/>
      <c r="BG1265" s="154"/>
      <c r="BH1265" s="154"/>
      <c r="BI1265" s="154"/>
      <c r="BJ1265" s="154"/>
      <c r="BK1265" s="154"/>
      <c r="BL1265" s="154"/>
      <c r="BM1265" s="154"/>
      <c r="BN1265" s="154"/>
      <c r="BO1265" s="154"/>
      <c r="BP1265" s="154"/>
      <c r="BQ1265" s="154"/>
      <c r="BR1265" s="154"/>
      <c r="BS1265" s="154"/>
      <c r="BT1265" s="154"/>
      <c r="BU1265" s="154"/>
      <c r="BV1265" s="154"/>
      <c r="BW1265" s="154"/>
      <c r="BX1265" s="154"/>
      <c r="BY1265" s="154"/>
      <c r="BZ1265" s="154"/>
      <c r="CA1265" s="154"/>
      <c r="CB1265" s="154"/>
      <c r="CC1265" s="154"/>
      <c r="CD1265" s="154"/>
      <c r="CE1265" s="154"/>
      <c r="CF1265" s="154"/>
      <c r="CG1265" s="154"/>
      <c r="CH1265" s="154"/>
      <c r="CI1265" s="154"/>
      <c r="CJ1265" s="154"/>
      <c r="CK1265" s="154"/>
      <c r="CL1265" s="154"/>
      <c r="CM1265" s="154"/>
      <c r="CN1265" s="154"/>
      <c r="CO1265" s="154"/>
      <c r="CP1265" s="154"/>
      <c r="CQ1265" s="154"/>
      <c r="CR1265" s="154"/>
      <c r="CS1265" s="154"/>
      <c r="CT1265" s="154"/>
      <c r="CU1265" s="154"/>
      <c r="CV1265" s="154"/>
      <c r="CW1265" s="154"/>
      <c r="CX1265" s="154"/>
      <c r="CY1265" s="154"/>
      <c r="CZ1265" s="154"/>
      <c r="DA1265" s="154"/>
      <c r="DB1265" s="154"/>
      <c r="DC1265" s="154"/>
      <c r="DD1265" s="154"/>
      <c r="DE1265" s="154"/>
      <c r="DF1265" s="154"/>
      <c r="DG1265" s="154"/>
      <c r="DH1265" s="154"/>
      <c r="DI1265" s="154"/>
      <c r="DJ1265" s="154"/>
      <c r="DK1265" s="154"/>
      <c r="DL1265" s="154"/>
      <c r="DM1265" s="154"/>
      <c r="DN1265" s="154"/>
      <c r="DO1265" s="154"/>
      <c r="DP1265" s="154"/>
      <c r="DQ1265" s="154"/>
      <c r="DR1265" s="154"/>
      <c r="DS1265" s="154"/>
      <c r="DT1265" s="154"/>
      <c r="DU1265" s="154"/>
      <c r="DV1265" s="154"/>
      <c r="DW1265" s="154"/>
      <c r="DX1265" s="154"/>
      <c r="DY1265" s="154"/>
      <c r="DZ1265" s="154"/>
      <c r="EA1265" s="154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  <c r="EU1265" s="154"/>
      <c r="EV1265" s="154"/>
      <c r="EW1265" s="154"/>
      <c r="EX1265" s="154"/>
      <c r="EY1265" s="154"/>
      <c r="EZ1265" s="154"/>
      <c r="FA1265" s="154"/>
      <c r="FB1265" s="154"/>
      <c r="FC1265" s="154"/>
      <c r="FD1265" s="154"/>
      <c r="FE1265" s="154"/>
      <c r="FF1265" s="154"/>
      <c r="FG1265" s="154"/>
      <c r="FH1265" s="154"/>
      <c r="FI1265" s="154"/>
      <c r="FJ1265" s="154"/>
      <c r="FK1265" s="154"/>
      <c r="FL1265" s="154"/>
      <c r="FM1265" s="154"/>
      <c r="FN1265" s="154"/>
      <c r="FO1265" s="154"/>
      <c r="FP1265" s="154"/>
      <c r="FQ1265" s="154"/>
      <c r="FR1265" s="154"/>
      <c r="FS1265" s="154"/>
      <c r="FT1265" s="154"/>
      <c r="FU1265" s="154"/>
      <c r="FV1265" s="154"/>
      <c r="FW1265" s="154"/>
      <c r="FX1265" s="154"/>
      <c r="FY1265" s="154"/>
      <c r="FZ1265" s="154"/>
      <c r="GA1265" s="154"/>
      <c r="GB1265" s="154"/>
      <c r="GC1265" s="154"/>
      <c r="GD1265" s="154"/>
      <c r="GE1265" s="154"/>
      <c r="GF1265" s="154"/>
      <c r="GG1265" s="154"/>
      <c r="GH1265" s="154"/>
      <c r="GI1265" s="154"/>
      <c r="GJ1265" s="154"/>
      <c r="GK1265" s="154"/>
      <c r="GL1265" s="154"/>
      <c r="GM1265" s="154"/>
      <c r="GN1265" s="154"/>
      <c r="GO1265" s="154"/>
      <c r="GP1265" s="154"/>
      <c r="GQ1265" s="154"/>
      <c r="GR1265" s="154"/>
      <c r="GS1265" s="154"/>
      <c r="GT1265" s="154"/>
      <c r="GU1265" s="154"/>
      <c r="GV1265" s="154"/>
      <c r="GW1265" s="154"/>
      <c r="GX1265" s="154"/>
      <c r="GY1265" s="154"/>
      <c r="GZ1265" s="154"/>
      <c r="HA1265" s="154"/>
      <c r="HB1265" s="154"/>
      <c r="HC1265" s="154"/>
      <c r="HD1265" s="154"/>
      <c r="HE1265" s="154"/>
      <c r="HF1265" s="154"/>
      <c r="HG1265" s="154"/>
      <c r="HH1265" s="154"/>
      <c r="HI1265" s="154"/>
      <c r="HJ1265" s="154"/>
      <c r="HK1265" s="154"/>
      <c r="HL1265" s="154"/>
      <c r="HM1265" s="154"/>
      <c r="HN1265" s="154"/>
      <c r="HO1265" s="154"/>
      <c r="HP1265" s="154"/>
      <c r="HQ1265" s="154"/>
      <c r="HR1265" s="154"/>
      <c r="HS1265" s="154"/>
      <c r="HT1265" s="154"/>
      <c r="HU1265" s="154"/>
      <c r="HV1265" s="154"/>
      <c r="HW1265" s="154"/>
      <c r="HX1265" s="154"/>
      <c r="HY1265" s="154"/>
      <c r="HZ1265" s="154"/>
      <c r="IA1265" s="154"/>
      <c r="IB1265" s="154"/>
      <c r="IC1265" s="154"/>
      <c r="ID1265" s="154"/>
      <c r="IE1265" s="154"/>
      <c r="IF1265" s="154"/>
      <c r="IG1265" s="154"/>
      <c r="IH1265" s="154"/>
      <c r="II1265" s="154"/>
      <c r="IJ1265" s="154"/>
      <c r="IK1265" s="154"/>
      <c r="IL1265" s="154"/>
      <c r="IM1265" s="154"/>
      <c r="IN1265" s="154"/>
      <c r="IO1265" s="154"/>
      <c r="IP1265" s="154"/>
      <c r="IQ1265" s="154"/>
      <c r="IR1265" s="154"/>
      <c r="IS1265" s="154"/>
      <c r="IT1265" s="154"/>
      <c r="IU1265" s="154"/>
    </row>
    <row r="1266" spans="1:255" s="853" customFormat="1" ht="75" x14ac:dyDescent="0.25">
      <c r="A1266" s="217"/>
      <c r="B1266" s="217">
        <v>1</v>
      </c>
      <c r="C1266" s="605" t="s">
        <v>680</v>
      </c>
      <c r="D1266" s="175"/>
      <c r="E1266" s="176"/>
      <c r="F1266" s="1901">
        <f t="shared" si="1274"/>
        <v>2976</v>
      </c>
      <c r="G1266" s="1901">
        <f t="shared" si="1274"/>
        <v>992</v>
      </c>
      <c r="H1266" s="1901">
        <f t="shared" si="1274"/>
        <v>1279</v>
      </c>
      <c r="I1266" s="1914">
        <f>I1180</f>
        <v>128.93145161290323</v>
      </c>
      <c r="J1266" s="2532"/>
      <c r="K1266" s="2532"/>
      <c r="L1266" s="2533"/>
      <c r="M1266" s="2533"/>
      <c r="N1266" s="2533"/>
      <c r="O1266" s="2533"/>
      <c r="P1266" s="2533"/>
      <c r="Q1266" s="2533"/>
      <c r="R1266" s="2531">
        <f t="shared" ref="R1266:AC1266" si="1279">R1180</f>
        <v>13689.6</v>
      </c>
      <c r="S1266" s="2531">
        <f t="shared" ref="S1266:T1266" si="1280">S1180</f>
        <v>13689.6</v>
      </c>
      <c r="T1266" s="2531">
        <f t="shared" si="1280"/>
        <v>13689.6</v>
      </c>
      <c r="U1266" s="2531">
        <f t="shared" ref="U1266" si="1281">U1180</f>
        <v>13689.6</v>
      </c>
      <c r="V1266" s="373">
        <f t="shared" si="1279"/>
        <v>4563.2</v>
      </c>
      <c r="W1266" s="2531">
        <f t="shared" si="1279"/>
        <v>4331.3354299999992</v>
      </c>
      <c r="X1266" s="1123">
        <f t="shared" si="1279"/>
        <v>0</v>
      </c>
      <c r="Y1266" s="2531">
        <f t="shared" si="1279"/>
        <v>0</v>
      </c>
      <c r="Z1266" s="2531">
        <f t="shared" si="1279"/>
        <v>-231.86457000000064</v>
      </c>
      <c r="AA1266" s="2675">
        <f t="shared" si="1279"/>
        <v>0</v>
      </c>
      <c r="AB1266" s="2675">
        <f t="shared" si="1279"/>
        <v>0</v>
      </c>
      <c r="AC1266" s="2531">
        <f t="shared" si="1279"/>
        <v>4331.3354299999992</v>
      </c>
      <c r="AD1266" s="953"/>
      <c r="AE1266" s="918"/>
      <c r="AF1266" s="154"/>
      <c r="AG1266" s="154"/>
      <c r="AH1266" s="154"/>
      <c r="AI1266" s="154"/>
      <c r="AJ1266" s="154"/>
      <c r="AK1266" s="154"/>
      <c r="AL1266" s="154"/>
      <c r="AM1266" s="154"/>
      <c r="AN1266" s="154"/>
      <c r="AO1266" s="154"/>
      <c r="AP1266" s="154"/>
      <c r="AQ1266" s="154"/>
      <c r="AR1266" s="154"/>
      <c r="AS1266" s="154"/>
      <c r="AT1266" s="154"/>
      <c r="AU1266" s="154"/>
      <c r="AV1266" s="154"/>
      <c r="AW1266" s="154"/>
      <c r="AX1266" s="154"/>
      <c r="AY1266" s="154"/>
      <c r="AZ1266" s="154"/>
      <c r="BA1266" s="154"/>
      <c r="BB1266" s="154"/>
      <c r="BC1266" s="154"/>
      <c r="BD1266" s="154"/>
      <c r="BE1266" s="154"/>
      <c r="BF1266" s="154"/>
      <c r="BG1266" s="154"/>
      <c r="BH1266" s="154"/>
      <c r="BI1266" s="154"/>
      <c r="BJ1266" s="154"/>
      <c r="BK1266" s="154"/>
      <c r="BL1266" s="154"/>
      <c r="BM1266" s="154"/>
      <c r="BN1266" s="154"/>
      <c r="BO1266" s="154"/>
      <c r="BP1266" s="154"/>
      <c r="BQ1266" s="154"/>
      <c r="BR1266" s="154"/>
      <c r="BS1266" s="154"/>
      <c r="BT1266" s="154"/>
      <c r="BU1266" s="154"/>
      <c r="BV1266" s="154"/>
      <c r="BW1266" s="154"/>
      <c r="BX1266" s="154"/>
      <c r="BY1266" s="154"/>
      <c r="BZ1266" s="154"/>
      <c r="CA1266" s="154"/>
      <c r="CB1266" s="154"/>
      <c r="CC1266" s="154"/>
      <c r="CD1266" s="154"/>
      <c r="CE1266" s="154"/>
      <c r="CF1266" s="154"/>
      <c r="CG1266" s="154"/>
      <c r="CH1266" s="154"/>
      <c r="CI1266" s="154"/>
      <c r="CJ1266" s="154"/>
      <c r="CK1266" s="154"/>
      <c r="CL1266" s="154"/>
      <c r="CM1266" s="154"/>
      <c r="CN1266" s="154"/>
      <c r="CO1266" s="154"/>
      <c r="CP1266" s="154"/>
      <c r="CQ1266" s="154"/>
      <c r="CR1266" s="154"/>
      <c r="CS1266" s="154"/>
      <c r="CT1266" s="154"/>
      <c r="CU1266" s="154"/>
      <c r="CV1266" s="154"/>
      <c r="CW1266" s="154"/>
      <c r="CX1266" s="154"/>
      <c r="CY1266" s="154"/>
      <c r="CZ1266" s="154"/>
      <c r="DA1266" s="154"/>
      <c r="DB1266" s="154"/>
      <c r="DC1266" s="154"/>
      <c r="DD1266" s="154"/>
      <c r="DE1266" s="154"/>
      <c r="DF1266" s="154"/>
      <c r="DG1266" s="154"/>
      <c r="DH1266" s="154"/>
      <c r="DI1266" s="154"/>
      <c r="DJ1266" s="154"/>
      <c r="DK1266" s="154"/>
      <c r="DL1266" s="154"/>
      <c r="DM1266" s="154"/>
      <c r="DN1266" s="154"/>
      <c r="DO1266" s="154"/>
      <c r="DP1266" s="154"/>
      <c r="DQ1266" s="154"/>
      <c r="DR1266" s="154"/>
      <c r="DS1266" s="154"/>
      <c r="DT1266" s="154"/>
      <c r="DU1266" s="154"/>
      <c r="DV1266" s="154"/>
      <c r="DW1266" s="154"/>
      <c r="DX1266" s="154"/>
      <c r="DY1266" s="154"/>
      <c r="DZ1266" s="154"/>
      <c r="EA1266" s="154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  <c r="EU1266" s="154"/>
      <c r="EV1266" s="154"/>
      <c r="EW1266" s="154"/>
      <c r="EX1266" s="154"/>
      <c r="EY1266" s="154"/>
      <c r="EZ1266" s="154"/>
      <c r="FA1266" s="154"/>
      <c r="FB1266" s="154"/>
      <c r="FC1266" s="154"/>
      <c r="FD1266" s="154"/>
      <c r="FE1266" s="154"/>
      <c r="FF1266" s="154"/>
      <c r="FG1266" s="154"/>
      <c r="FH1266" s="154"/>
      <c r="FI1266" s="154"/>
      <c r="FJ1266" s="154"/>
      <c r="FK1266" s="154"/>
      <c r="FL1266" s="154"/>
      <c r="FM1266" s="154"/>
      <c r="FN1266" s="154"/>
      <c r="FO1266" s="154"/>
      <c r="FP1266" s="154"/>
      <c r="FQ1266" s="154"/>
      <c r="FR1266" s="154"/>
      <c r="FS1266" s="154"/>
      <c r="FT1266" s="154"/>
      <c r="FU1266" s="154"/>
      <c r="FV1266" s="154"/>
      <c r="FW1266" s="154"/>
      <c r="FX1266" s="154"/>
      <c r="FY1266" s="154"/>
      <c r="FZ1266" s="154"/>
      <c r="GA1266" s="154"/>
      <c r="GB1266" s="154"/>
      <c r="GC1266" s="154"/>
      <c r="GD1266" s="154"/>
      <c r="GE1266" s="154"/>
      <c r="GF1266" s="154"/>
      <c r="GG1266" s="154"/>
      <c r="GH1266" s="154"/>
      <c r="GI1266" s="154"/>
      <c r="GJ1266" s="154"/>
      <c r="GK1266" s="154"/>
      <c r="GL1266" s="154"/>
      <c r="GM1266" s="154"/>
      <c r="GN1266" s="154"/>
      <c r="GO1266" s="154"/>
      <c r="GP1266" s="154"/>
      <c r="GQ1266" s="154"/>
      <c r="GR1266" s="154"/>
      <c r="GS1266" s="154"/>
      <c r="GT1266" s="154"/>
      <c r="GU1266" s="154"/>
      <c r="GV1266" s="154"/>
      <c r="GW1266" s="154"/>
      <c r="GX1266" s="154"/>
      <c r="GY1266" s="154"/>
      <c r="GZ1266" s="154"/>
      <c r="HA1266" s="154"/>
      <c r="HB1266" s="154"/>
      <c r="HC1266" s="154"/>
      <c r="HD1266" s="154"/>
      <c r="HE1266" s="154"/>
      <c r="HF1266" s="154"/>
      <c r="HG1266" s="154"/>
      <c r="HH1266" s="154"/>
      <c r="HI1266" s="154"/>
      <c r="HJ1266" s="154"/>
      <c r="HK1266" s="154"/>
      <c r="HL1266" s="154"/>
      <c r="HM1266" s="154"/>
      <c r="HN1266" s="154"/>
      <c r="HO1266" s="154"/>
      <c r="HP1266" s="154"/>
      <c r="HQ1266" s="154"/>
      <c r="HR1266" s="154"/>
      <c r="HS1266" s="154"/>
      <c r="HT1266" s="154"/>
      <c r="HU1266" s="154"/>
      <c r="HV1266" s="154"/>
      <c r="HW1266" s="154"/>
      <c r="HX1266" s="154"/>
      <c r="HY1266" s="154"/>
      <c r="HZ1266" s="154"/>
      <c r="IA1266" s="154"/>
      <c r="IB1266" s="154"/>
      <c r="IC1266" s="154"/>
      <c r="ID1266" s="154"/>
      <c r="IE1266" s="154"/>
      <c r="IF1266" s="154"/>
      <c r="IG1266" s="154"/>
      <c r="IH1266" s="154"/>
      <c r="II1266" s="154"/>
      <c r="IJ1266" s="154"/>
      <c r="IK1266" s="154"/>
      <c r="IL1266" s="154"/>
      <c r="IM1266" s="154"/>
      <c r="IN1266" s="154"/>
      <c r="IO1266" s="154"/>
      <c r="IP1266" s="154"/>
      <c r="IQ1266" s="154"/>
      <c r="IR1266" s="154"/>
      <c r="IS1266" s="154"/>
      <c r="IT1266" s="154"/>
      <c r="IU1266" s="154"/>
    </row>
    <row r="1267" spans="1:255" s="853" customFormat="1" ht="60" x14ac:dyDescent="0.25">
      <c r="A1267" s="217"/>
      <c r="B1267" s="217">
        <v>1</v>
      </c>
      <c r="C1267" s="614" t="s">
        <v>681</v>
      </c>
      <c r="D1267" s="175"/>
      <c r="E1267" s="176"/>
      <c r="F1267" s="1901">
        <f t="shared" si="1274"/>
        <v>324</v>
      </c>
      <c r="G1267" s="1901">
        <f t="shared" si="1274"/>
        <v>108</v>
      </c>
      <c r="H1267" s="1901">
        <f t="shared" si="1274"/>
        <v>155</v>
      </c>
      <c r="I1267" s="1914">
        <f>I1181</f>
        <v>143.5185185185185</v>
      </c>
      <c r="J1267" s="2532"/>
      <c r="K1267" s="2532"/>
      <c r="L1267" s="2533"/>
      <c r="M1267" s="2533"/>
      <c r="N1267" s="2533"/>
      <c r="O1267" s="2533"/>
      <c r="P1267" s="2533"/>
      <c r="Q1267" s="2533"/>
      <c r="R1267" s="373">
        <f t="shared" ref="R1267:AC1267" si="1282">R1181</f>
        <v>714.42</v>
      </c>
      <c r="S1267" s="373">
        <f t="shared" ref="S1267:T1267" si="1283">S1181</f>
        <v>714.42</v>
      </c>
      <c r="T1267" s="373">
        <f t="shared" si="1283"/>
        <v>714.42</v>
      </c>
      <c r="U1267" s="373">
        <f t="shared" ref="U1267" si="1284">U1181</f>
        <v>714.42</v>
      </c>
      <c r="V1267" s="373">
        <f t="shared" si="1282"/>
        <v>238.14</v>
      </c>
      <c r="W1267" s="2531">
        <f t="shared" si="1282"/>
        <v>261.06889000000001</v>
      </c>
      <c r="X1267" s="1123">
        <f t="shared" si="1282"/>
        <v>0</v>
      </c>
      <c r="Y1267" s="2531">
        <f t="shared" si="1282"/>
        <v>0</v>
      </c>
      <c r="Z1267" s="2531">
        <f t="shared" si="1282"/>
        <v>22.928890000000024</v>
      </c>
      <c r="AA1267" s="2675">
        <f t="shared" si="1282"/>
        <v>0</v>
      </c>
      <c r="AB1267" s="2675">
        <f t="shared" si="1282"/>
        <v>0</v>
      </c>
      <c r="AC1267" s="2531">
        <f t="shared" si="1282"/>
        <v>261.06889000000001</v>
      </c>
      <c r="AD1267" s="925"/>
      <c r="AE1267" s="918"/>
      <c r="AF1267" s="154"/>
      <c r="AG1267" s="154"/>
      <c r="AH1267" s="154"/>
      <c r="AI1267" s="154"/>
      <c r="AJ1267" s="154"/>
      <c r="AK1267" s="154"/>
      <c r="AL1267" s="154"/>
      <c r="AM1267" s="154"/>
      <c r="AN1267" s="154"/>
      <c r="AO1267" s="154"/>
      <c r="AP1267" s="154"/>
      <c r="AQ1267" s="154"/>
      <c r="AR1267" s="154"/>
      <c r="AS1267" s="154"/>
      <c r="AT1267" s="154"/>
      <c r="AU1267" s="154"/>
      <c r="AV1267" s="154"/>
      <c r="AW1267" s="154"/>
      <c r="AX1267" s="154"/>
      <c r="AY1267" s="154"/>
      <c r="AZ1267" s="154"/>
      <c r="BA1267" s="154"/>
      <c r="BB1267" s="154"/>
      <c r="BC1267" s="154"/>
      <c r="BD1267" s="154"/>
      <c r="BE1267" s="154"/>
      <c r="BF1267" s="154"/>
      <c r="BG1267" s="154"/>
      <c r="BH1267" s="154"/>
      <c r="BI1267" s="154"/>
      <c r="BJ1267" s="154"/>
      <c r="BK1267" s="154"/>
      <c r="BL1267" s="154"/>
      <c r="BM1267" s="154"/>
      <c r="BN1267" s="154"/>
      <c r="BO1267" s="154"/>
      <c r="BP1267" s="154"/>
      <c r="BQ1267" s="154"/>
      <c r="BR1267" s="154"/>
      <c r="BS1267" s="154"/>
      <c r="BT1267" s="154"/>
      <c r="BU1267" s="154"/>
      <c r="BV1267" s="154"/>
      <c r="BW1267" s="154"/>
      <c r="BX1267" s="154"/>
      <c r="BY1267" s="154"/>
      <c r="BZ1267" s="154"/>
      <c r="CA1267" s="154"/>
      <c r="CB1267" s="154"/>
      <c r="CC1267" s="154"/>
      <c r="CD1267" s="154"/>
      <c r="CE1267" s="154"/>
      <c r="CF1267" s="154"/>
      <c r="CG1267" s="154"/>
      <c r="CH1267" s="154"/>
      <c r="CI1267" s="154"/>
      <c r="CJ1267" s="154"/>
      <c r="CK1267" s="154"/>
      <c r="CL1267" s="154"/>
      <c r="CM1267" s="154"/>
      <c r="CN1267" s="154"/>
      <c r="CO1267" s="154"/>
      <c r="CP1267" s="154"/>
      <c r="CQ1267" s="154"/>
      <c r="CR1267" s="154"/>
      <c r="CS1267" s="154"/>
      <c r="CT1267" s="154"/>
      <c r="CU1267" s="154"/>
      <c r="CV1267" s="154"/>
      <c r="CW1267" s="154"/>
      <c r="CX1267" s="154"/>
      <c r="CY1267" s="154"/>
      <c r="CZ1267" s="154"/>
      <c r="DA1267" s="154"/>
      <c r="DB1267" s="154"/>
      <c r="DC1267" s="154"/>
      <c r="DD1267" s="154"/>
      <c r="DE1267" s="154"/>
      <c r="DF1267" s="154"/>
      <c r="DG1267" s="154"/>
      <c r="DH1267" s="154"/>
      <c r="DI1267" s="154"/>
      <c r="DJ1267" s="154"/>
      <c r="DK1267" s="154"/>
      <c r="DL1267" s="154"/>
      <c r="DM1267" s="154"/>
      <c r="DN1267" s="154"/>
      <c r="DO1267" s="154"/>
      <c r="DP1267" s="154"/>
      <c r="DQ1267" s="154"/>
      <c r="DR1267" s="154"/>
      <c r="DS1267" s="154"/>
      <c r="DT1267" s="154"/>
      <c r="DU1267" s="154"/>
      <c r="DV1267" s="154"/>
      <c r="DW1267" s="154"/>
      <c r="DX1267" s="154"/>
      <c r="DY1267" s="154"/>
      <c r="DZ1267" s="154"/>
      <c r="EA1267" s="154"/>
      <c r="EB1267" s="154"/>
      <c r="EC1267" s="154"/>
      <c r="ED1267" s="154"/>
      <c r="EE1267" s="154"/>
      <c r="EF1267" s="154"/>
      <c r="EG1267" s="154"/>
      <c r="EH1267" s="154"/>
      <c r="EI1267" s="154"/>
      <c r="EJ1267" s="154"/>
      <c r="EK1267" s="154"/>
      <c r="EL1267" s="154"/>
      <c r="EM1267" s="154"/>
      <c r="EN1267" s="154"/>
      <c r="EO1267" s="154"/>
      <c r="EP1267" s="154"/>
      <c r="EQ1267" s="154"/>
      <c r="ER1267" s="154"/>
      <c r="ES1267" s="154"/>
      <c r="ET1267" s="154"/>
      <c r="EU1267" s="154"/>
      <c r="EV1267" s="154"/>
      <c r="EW1267" s="154"/>
      <c r="EX1267" s="154"/>
      <c r="EY1267" s="154"/>
      <c r="EZ1267" s="154"/>
      <c r="FA1267" s="154"/>
      <c r="FB1267" s="154"/>
      <c r="FC1267" s="154"/>
      <c r="FD1267" s="154"/>
      <c r="FE1267" s="154"/>
      <c r="FF1267" s="154"/>
      <c r="FG1267" s="154"/>
      <c r="FH1267" s="154"/>
      <c r="FI1267" s="154"/>
      <c r="FJ1267" s="154"/>
      <c r="FK1267" s="154"/>
      <c r="FL1267" s="154"/>
      <c r="FM1267" s="154"/>
      <c r="FN1267" s="154"/>
      <c r="FO1267" s="154"/>
      <c r="FP1267" s="154"/>
      <c r="FQ1267" s="154"/>
      <c r="FR1267" s="154"/>
      <c r="FS1267" s="154"/>
      <c r="FT1267" s="154"/>
      <c r="FU1267" s="154"/>
      <c r="FV1267" s="154"/>
      <c r="FW1267" s="154"/>
      <c r="FX1267" s="154"/>
      <c r="FY1267" s="154"/>
      <c r="FZ1267" s="154"/>
      <c r="GA1267" s="154"/>
      <c r="GB1267" s="154"/>
      <c r="GC1267" s="154"/>
      <c r="GD1267" s="154"/>
      <c r="GE1267" s="154"/>
      <c r="GF1267" s="154"/>
      <c r="GG1267" s="154"/>
      <c r="GH1267" s="154"/>
      <c r="GI1267" s="154"/>
      <c r="GJ1267" s="154"/>
      <c r="GK1267" s="154"/>
      <c r="GL1267" s="154"/>
      <c r="GM1267" s="154"/>
      <c r="GN1267" s="154"/>
      <c r="GO1267" s="154"/>
      <c r="GP1267" s="154"/>
      <c r="GQ1267" s="154"/>
      <c r="GR1267" s="154"/>
      <c r="GS1267" s="154"/>
      <c r="GT1267" s="154"/>
      <c r="GU1267" s="154"/>
      <c r="GV1267" s="154"/>
      <c r="GW1267" s="154"/>
      <c r="GX1267" s="154"/>
      <c r="GY1267" s="154"/>
      <c r="GZ1267" s="154"/>
      <c r="HA1267" s="154"/>
      <c r="HB1267" s="154"/>
      <c r="HC1267" s="154"/>
      <c r="HD1267" s="154"/>
      <c r="HE1267" s="154"/>
      <c r="HF1267" s="154"/>
      <c r="HG1267" s="154"/>
      <c r="HH1267" s="154"/>
      <c r="HI1267" s="154"/>
      <c r="HJ1267" s="154"/>
      <c r="HK1267" s="154"/>
      <c r="HL1267" s="154"/>
      <c r="HM1267" s="154"/>
      <c r="HN1267" s="154"/>
      <c r="HO1267" s="154"/>
      <c r="HP1267" s="154"/>
      <c r="HQ1267" s="154"/>
      <c r="HR1267" s="154"/>
      <c r="HS1267" s="154"/>
      <c r="HT1267" s="154"/>
      <c r="HU1267" s="154"/>
      <c r="HV1267" s="154"/>
      <c r="HW1267" s="154"/>
      <c r="HX1267" s="154"/>
      <c r="HY1267" s="154"/>
      <c r="HZ1267" s="154"/>
      <c r="IA1267" s="154"/>
      <c r="IB1267" s="154"/>
      <c r="IC1267" s="154"/>
      <c r="ID1267" s="154"/>
      <c r="IE1267" s="154"/>
      <c r="IF1267" s="154"/>
      <c r="IG1267" s="154"/>
      <c r="IH1267" s="154"/>
      <c r="II1267" s="154"/>
      <c r="IJ1267" s="154"/>
      <c r="IK1267" s="154"/>
      <c r="IL1267" s="154"/>
      <c r="IM1267" s="154"/>
      <c r="IN1267" s="154"/>
      <c r="IO1267" s="154"/>
      <c r="IP1267" s="154"/>
      <c r="IQ1267" s="154"/>
      <c r="IR1267" s="154"/>
      <c r="IS1267" s="154"/>
      <c r="IT1267" s="154"/>
      <c r="IU1267" s="154"/>
    </row>
    <row r="1268" spans="1:255" s="853" customFormat="1" ht="30" x14ac:dyDescent="0.25">
      <c r="A1268" s="217"/>
      <c r="B1268" s="217">
        <v>1</v>
      </c>
      <c r="C1268" s="850" t="s">
        <v>303</v>
      </c>
      <c r="D1268" s="175"/>
      <c r="E1268" s="176"/>
      <c r="F1268" s="1901">
        <f>F1183</f>
        <v>5530</v>
      </c>
      <c r="G1268" s="1901">
        <f>G1183</f>
        <v>1843.25</v>
      </c>
      <c r="H1268" s="1901">
        <f>H1183</f>
        <v>257.88</v>
      </c>
      <c r="I1268" s="1914">
        <f>I1182</f>
        <v>0</v>
      </c>
      <c r="J1268" s="2532"/>
      <c r="K1268" s="2532"/>
      <c r="L1268" s="2533"/>
      <c r="M1268" s="2533"/>
      <c r="N1268" s="2533"/>
      <c r="O1268" s="2533"/>
      <c r="P1268" s="2533"/>
      <c r="Q1268" s="2533"/>
      <c r="R1268" s="2531">
        <f t="shared" ref="R1268:AC1268" si="1285">R1183</f>
        <v>18639.12</v>
      </c>
      <c r="S1268" s="2531">
        <f t="shared" ref="S1268:T1268" si="1286">S1183</f>
        <v>18639.12</v>
      </c>
      <c r="T1268" s="2531">
        <f t="shared" si="1286"/>
        <v>18639.12</v>
      </c>
      <c r="U1268" s="2531">
        <f t="shared" ref="U1268" si="1287">U1183</f>
        <v>18639.12</v>
      </c>
      <c r="V1268" s="373">
        <f t="shared" si="1285"/>
        <v>6213.04</v>
      </c>
      <c r="W1268" s="2531">
        <f t="shared" si="1285"/>
        <v>5707.63141</v>
      </c>
      <c r="X1268" s="1123">
        <f t="shared" si="1285"/>
        <v>0</v>
      </c>
      <c r="Y1268" s="2531">
        <f t="shared" si="1285"/>
        <v>0</v>
      </c>
      <c r="Z1268" s="2531">
        <f t="shared" si="1285"/>
        <v>-505.40859</v>
      </c>
      <c r="AA1268" s="2675">
        <f t="shared" si="1285"/>
        <v>-153.60509999999999</v>
      </c>
      <c r="AB1268" s="2675">
        <f t="shared" si="1285"/>
        <v>0</v>
      </c>
      <c r="AC1268" s="2531">
        <f t="shared" si="1285"/>
        <v>5707.63141</v>
      </c>
      <c r="AD1268" s="925"/>
      <c r="AE1268" s="918"/>
      <c r="AF1268" s="154"/>
      <c r="AG1268" s="154"/>
      <c r="AH1268" s="154"/>
      <c r="AI1268" s="154"/>
      <c r="AJ1268" s="154"/>
      <c r="AK1268" s="154"/>
      <c r="AL1268" s="154"/>
      <c r="AM1268" s="154"/>
      <c r="AN1268" s="154"/>
      <c r="AO1268" s="154"/>
      <c r="AP1268" s="154"/>
      <c r="AQ1268" s="154"/>
      <c r="AR1268" s="154"/>
      <c r="AS1268" s="154"/>
      <c r="AT1268" s="154"/>
      <c r="AU1268" s="154"/>
      <c r="AV1268" s="154"/>
      <c r="AW1268" s="154"/>
      <c r="AX1268" s="154"/>
      <c r="AY1268" s="154"/>
      <c r="AZ1268" s="154"/>
      <c r="BA1268" s="154"/>
      <c r="BB1268" s="154"/>
      <c r="BC1268" s="154"/>
      <c r="BD1268" s="154"/>
      <c r="BE1268" s="154"/>
      <c r="BF1268" s="154"/>
      <c r="BG1268" s="154"/>
      <c r="BH1268" s="154"/>
      <c r="BI1268" s="154"/>
      <c r="BJ1268" s="154"/>
      <c r="BK1268" s="154"/>
      <c r="BL1268" s="154"/>
      <c r="BM1268" s="154"/>
      <c r="BN1268" s="154"/>
      <c r="BO1268" s="154"/>
      <c r="BP1268" s="154"/>
      <c r="BQ1268" s="154"/>
      <c r="BR1268" s="154"/>
      <c r="BS1268" s="154"/>
      <c r="BT1268" s="154"/>
      <c r="BU1268" s="154"/>
      <c r="BV1268" s="154"/>
      <c r="BW1268" s="154"/>
      <c r="BX1268" s="154"/>
      <c r="BY1268" s="154"/>
      <c r="BZ1268" s="154"/>
      <c r="CA1268" s="154"/>
      <c r="CB1268" s="154"/>
      <c r="CC1268" s="154"/>
      <c r="CD1268" s="154"/>
      <c r="CE1268" s="154"/>
      <c r="CF1268" s="154"/>
      <c r="CG1268" s="154"/>
      <c r="CH1268" s="154"/>
      <c r="CI1268" s="154"/>
      <c r="CJ1268" s="154"/>
      <c r="CK1268" s="154"/>
      <c r="CL1268" s="154"/>
      <c r="CM1268" s="154"/>
      <c r="CN1268" s="154"/>
      <c r="CO1268" s="154"/>
      <c r="CP1268" s="154"/>
      <c r="CQ1268" s="154"/>
      <c r="CR1268" s="154"/>
      <c r="CS1268" s="154"/>
      <c r="CT1268" s="154"/>
      <c r="CU1268" s="154"/>
      <c r="CV1268" s="154"/>
      <c r="CW1268" s="154"/>
      <c r="CX1268" s="154"/>
      <c r="CY1268" s="154"/>
      <c r="CZ1268" s="154"/>
      <c r="DA1268" s="154"/>
      <c r="DB1268" s="154"/>
      <c r="DC1268" s="154"/>
      <c r="DD1268" s="154"/>
      <c r="DE1268" s="154"/>
      <c r="DF1268" s="154"/>
      <c r="DG1268" s="154"/>
      <c r="DH1268" s="154"/>
      <c r="DI1268" s="154"/>
      <c r="DJ1268" s="154"/>
      <c r="DK1268" s="154"/>
      <c r="DL1268" s="154"/>
      <c r="DM1268" s="154"/>
      <c r="DN1268" s="154"/>
      <c r="DO1268" s="154"/>
      <c r="DP1268" s="154"/>
      <c r="DQ1268" s="154"/>
      <c r="DR1268" s="154"/>
      <c r="DS1268" s="154"/>
      <c r="DT1268" s="154"/>
      <c r="DU1268" s="154"/>
      <c r="DV1268" s="154"/>
      <c r="DW1268" s="154"/>
      <c r="DX1268" s="154"/>
      <c r="DY1268" s="154"/>
      <c r="DZ1268" s="154"/>
      <c r="EA1268" s="154"/>
      <c r="EB1268" s="154"/>
      <c r="EC1268" s="154"/>
      <c r="ED1268" s="154"/>
      <c r="EE1268" s="154"/>
      <c r="EF1268" s="154"/>
      <c r="EG1268" s="154"/>
      <c r="EH1268" s="154"/>
      <c r="EI1268" s="154"/>
      <c r="EJ1268" s="154"/>
      <c r="EK1268" s="154"/>
      <c r="EL1268" s="154"/>
      <c r="EM1268" s="154"/>
      <c r="EN1268" s="154"/>
      <c r="EO1268" s="154"/>
      <c r="EP1268" s="154"/>
      <c r="EQ1268" s="154"/>
      <c r="ER1268" s="154"/>
      <c r="ES1268" s="154"/>
      <c r="ET1268" s="154"/>
      <c r="EU1268" s="154"/>
      <c r="EV1268" s="154"/>
      <c r="EW1268" s="154"/>
      <c r="EX1268" s="154"/>
      <c r="EY1268" s="154"/>
      <c r="EZ1268" s="154"/>
      <c r="FA1268" s="154"/>
      <c r="FB1268" s="154"/>
      <c r="FC1268" s="154"/>
      <c r="FD1268" s="154"/>
      <c r="FE1268" s="154"/>
      <c r="FF1268" s="154"/>
      <c r="FG1268" s="154"/>
      <c r="FH1268" s="154"/>
      <c r="FI1268" s="154"/>
      <c r="FJ1268" s="154"/>
      <c r="FK1268" s="154"/>
      <c r="FL1268" s="154"/>
      <c r="FM1268" s="154"/>
      <c r="FN1268" s="154"/>
      <c r="FO1268" s="154"/>
      <c r="FP1268" s="154"/>
      <c r="FQ1268" s="154"/>
      <c r="FR1268" s="154"/>
      <c r="FS1268" s="154"/>
      <c r="FT1268" s="154"/>
      <c r="FU1268" s="154"/>
      <c r="FV1268" s="154"/>
      <c r="FW1268" s="154"/>
      <c r="FX1268" s="154"/>
      <c r="FY1268" s="154"/>
      <c r="FZ1268" s="154"/>
      <c r="GA1268" s="154"/>
      <c r="GB1268" s="154"/>
      <c r="GC1268" s="154"/>
      <c r="GD1268" s="154"/>
      <c r="GE1268" s="154"/>
      <c r="GF1268" s="154"/>
      <c r="GG1268" s="154"/>
      <c r="GH1268" s="154"/>
      <c r="GI1268" s="154"/>
      <c r="GJ1268" s="154"/>
      <c r="GK1268" s="154"/>
      <c r="GL1268" s="154"/>
      <c r="GM1268" s="154"/>
      <c r="GN1268" s="154"/>
      <c r="GO1268" s="154"/>
      <c r="GP1268" s="154"/>
      <c r="GQ1268" s="154"/>
      <c r="GR1268" s="154"/>
      <c r="GS1268" s="154"/>
      <c r="GT1268" s="154"/>
      <c r="GU1268" s="154"/>
      <c r="GV1268" s="154"/>
      <c r="GW1268" s="154"/>
      <c r="GX1268" s="154"/>
      <c r="GY1268" s="154"/>
      <c r="GZ1268" s="154"/>
      <c r="HA1268" s="154"/>
      <c r="HB1268" s="154"/>
      <c r="HC1268" s="154"/>
      <c r="HD1268" s="154"/>
      <c r="HE1268" s="154"/>
      <c r="HF1268" s="154"/>
      <c r="HG1268" s="154"/>
      <c r="HH1268" s="154"/>
      <c r="HI1268" s="154"/>
      <c r="HJ1268" s="154"/>
      <c r="HK1268" s="154"/>
      <c r="HL1268" s="154"/>
      <c r="HM1268" s="154"/>
      <c r="HN1268" s="154"/>
      <c r="HO1268" s="154"/>
      <c r="HP1268" s="154"/>
      <c r="HQ1268" s="154"/>
      <c r="HR1268" s="154"/>
      <c r="HS1268" s="154"/>
      <c r="HT1268" s="154"/>
      <c r="HU1268" s="154"/>
      <c r="HV1268" s="154"/>
      <c r="HW1268" s="154"/>
      <c r="HX1268" s="154"/>
      <c r="HY1268" s="154"/>
      <c r="HZ1268" s="154"/>
      <c r="IA1268" s="154"/>
      <c r="IB1268" s="154"/>
      <c r="IC1268" s="154"/>
      <c r="ID1268" s="154"/>
      <c r="IE1268" s="154"/>
      <c r="IF1268" s="154"/>
      <c r="IG1268" s="154"/>
      <c r="IH1268" s="154"/>
      <c r="II1268" s="154"/>
      <c r="IJ1268" s="154"/>
      <c r="IK1268" s="154"/>
      <c r="IL1268" s="154"/>
      <c r="IM1268" s="154"/>
      <c r="IN1268" s="154"/>
      <c r="IO1268" s="154"/>
      <c r="IP1268" s="154"/>
      <c r="IQ1268" s="154"/>
      <c r="IR1268" s="154"/>
      <c r="IS1268" s="154"/>
      <c r="IT1268" s="154"/>
      <c r="IU1268" s="154"/>
    </row>
    <row r="1269" spans="1:255" s="853" customFormat="1" x14ac:dyDescent="0.25">
      <c r="A1269" s="217"/>
      <c r="B1269" s="217">
        <v>1</v>
      </c>
      <c r="C1269" s="605" t="s">
        <v>296</v>
      </c>
      <c r="D1269" s="175"/>
      <c r="E1269" s="176"/>
      <c r="F1269" s="1901"/>
      <c r="G1269" s="748"/>
      <c r="H1269" s="748"/>
      <c r="I1269" s="1914"/>
      <c r="J1269" s="2532"/>
      <c r="K1269" s="2532"/>
      <c r="L1269" s="2533"/>
      <c r="M1269" s="2533"/>
      <c r="N1269" s="2533"/>
      <c r="O1269" s="2533"/>
      <c r="P1269" s="2533"/>
      <c r="Q1269" s="2533"/>
      <c r="R1269" s="2531"/>
      <c r="S1269" s="2531"/>
      <c r="T1269" s="2531"/>
      <c r="U1269" s="2531"/>
      <c r="V1269" s="373"/>
      <c r="W1269" s="2531"/>
      <c r="X1269" s="1123"/>
      <c r="Y1269" s="2531"/>
      <c r="Z1269" s="2531"/>
      <c r="AA1269" s="2675"/>
      <c r="AB1269" s="2675"/>
      <c r="AC1269" s="2531"/>
      <c r="AD1269" s="925"/>
      <c r="AE1269" s="918"/>
      <c r="AF1269" s="154"/>
      <c r="AG1269" s="154"/>
      <c r="AH1269" s="154"/>
      <c r="AI1269" s="154"/>
      <c r="AJ1269" s="154"/>
      <c r="AK1269" s="154"/>
      <c r="AL1269" s="154"/>
      <c r="AM1269" s="154"/>
      <c r="AN1269" s="154"/>
      <c r="AO1269" s="154"/>
      <c r="AP1269" s="154"/>
      <c r="AQ1269" s="154"/>
      <c r="AR1269" s="154"/>
      <c r="AS1269" s="154"/>
      <c r="AT1269" s="154"/>
      <c r="AU1269" s="154"/>
      <c r="AV1269" s="154"/>
      <c r="AW1269" s="154"/>
      <c r="AX1269" s="154"/>
      <c r="AY1269" s="154"/>
      <c r="AZ1269" s="154"/>
      <c r="BA1269" s="154"/>
      <c r="BB1269" s="154"/>
      <c r="BC1269" s="154"/>
      <c r="BD1269" s="154"/>
      <c r="BE1269" s="154"/>
      <c r="BF1269" s="154"/>
      <c r="BG1269" s="154"/>
      <c r="BH1269" s="154"/>
      <c r="BI1269" s="154"/>
      <c r="BJ1269" s="154"/>
      <c r="BK1269" s="154"/>
      <c r="BL1269" s="154"/>
      <c r="BM1269" s="154"/>
      <c r="BN1269" s="154"/>
      <c r="BO1269" s="154"/>
      <c r="BP1269" s="154"/>
      <c r="BQ1269" s="154"/>
      <c r="BR1269" s="154"/>
      <c r="BS1269" s="154"/>
      <c r="BT1269" s="154"/>
      <c r="BU1269" s="154"/>
      <c r="BV1269" s="154"/>
      <c r="BW1269" s="154"/>
      <c r="BX1269" s="154"/>
      <c r="BY1269" s="154"/>
      <c r="BZ1269" s="154"/>
      <c r="CA1269" s="154"/>
      <c r="CB1269" s="154"/>
      <c r="CC1269" s="154"/>
      <c r="CD1269" s="154"/>
      <c r="CE1269" s="154"/>
      <c r="CF1269" s="154"/>
      <c r="CG1269" s="154"/>
      <c r="CH1269" s="154"/>
      <c r="CI1269" s="154"/>
      <c r="CJ1269" s="154"/>
      <c r="CK1269" s="154"/>
      <c r="CL1269" s="154"/>
      <c r="CM1269" s="154"/>
      <c r="CN1269" s="154"/>
      <c r="CO1269" s="154"/>
      <c r="CP1269" s="154"/>
      <c r="CQ1269" s="154"/>
      <c r="CR1269" s="154"/>
      <c r="CS1269" s="154"/>
      <c r="CT1269" s="154"/>
      <c r="CU1269" s="154"/>
      <c r="CV1269" s="154"/>
      <c r="CW1269" s="154"/>
      <c r="CX1269" s="154"/>
      <c r="CY1269" s="154"/>
      <c r="CZ1269" s="154"/>
      <c r="DA1269" s="154"/>
      <c r="DB1269" s="154"/>
      <c r="DC1269" s="154"/>
      <c r="DD1269" s="154"/>
      <c r="DE1269" s="154"/>
      <c r="DF1269" s="154"/>
      <c r="DG1269" s="154"/>
      <c r="DH1269" s="154"/>
      <c r="DI1269" s="154"/>
      <c r="DJ1269" s="154"/>
      <c r="DK1269" s="154"/>
      <c r="DL1269" s="154"/>
      <c r="DM1269" s="154"/>
      <c r="DN1269" s="154"/>
      <c r="DO1269" s="154"/>
      <c r="DP1269" s="154"/>
      <c r="DQ1269" s="154"/>
      <c r="DR1269" s="154"/>
      <c r="DS1269" s="154"/>
      <c r="DT1269" s="154"/>
      <c r="DU1269" s="154"/>
      <c r="DV1269" s="154"/>
      <c r="DW1269" s="154"/>
      <c r="DX1269" s="154"/>
      <c r="DY1269" s="154"/>
      <c r="DZ1269" s="154"/>
      <c r="EA1269" s="154"/>
      <c r="EB1269" s="154"/>
      <c r="EC1269" s="154"/>
      <c r="ED1269" s="154"/>
      <c r="EE1269" s="154"/>
      <c r="EF1269" s="154"/>
      <c r="EG1269" s="154"/>
      <c r="EH1269" s="154"/>
      <c r="EI1269" s="154"/>
      <c r="EJ1269" s="154"/>
      <c r="EK1269" s="154"/>
      <c r="EL1269" s="154"/>
      <c r="EM1269" s="154"/>
      <c r="EN1269" s="154"/>
      <c r="EO1269" s="154"/>
      <c r="EP1269" s="154"/>
      <c r="EQ1269" s="154"/>
      <c r="ER1269" s="154"/>
      <c r="ES1269" s="154"/>
      <c r="ET1269" s="154"/>
      <c r="EU1269" s="154"/>
      <c r="EV1269" s="154"/>
      <c r="EW1269" s="154"/>
      <c r="EX1269" s="154"/>
      <c r="EY1269" s="154"/>
      <c r="EZ1269" s="154"/>
      <c r="FA1269" s="154"/>
      <c r="FB1269" s="154"/>
      <c r="FC1269" s="154"/>
      <c r="FD1269" s="154"/>
      <c r="FE1269" s="154"/>
      <c r="FF1269" s="154"/>
      <c r="FG1269" s="154"/>
      <c r="FH1269" s="154"/>
      <c r="FI1269" s="154"/>
      <c r="FJ1269" s="154"/>
      <c r="FK1269" s="154"/>
      <c r="FL1269" s="154"/>
      <c r="FM1269" s="154"/>
      <c r="FN1269" s="154"/>
      <c r="FO1269" s="154"/>
      <c r="FP1269" s="154"/>
      <c r="FQ1269" s="154"/>
      <c r="FR1269" s="154"/>
      <c r="FS1269" s="154"/>
      <c r="FT1269" s="154"/>
      <c r="FU1269" s="154"/>
      <c r="FV1269" s="154"/>
      <c r="FW1269" s="154"/>
      <c r="FX1269" s="154"/>
      <c r="FY1269" s="154"/>
      <c r="FZ1269" s="154"/>
      <c r="GA1269" s="154"/>
      <c r="GB1269" s="154"/>
      <c r="GC1269" s="154"/>
      <c r="GD1269" s="154"/>
      <c r="GE1269" s="154"/>
      <c r="GF1269" s="154"/>
      <c r="GG1269" s="154"/>
      <c r="GH1269" s="154"/>
      <c r="GI1269" s="154"/>
      <c r="GJ1269" s="154"/>
      <c r="GK1269" s="154"/>
      <c r="GL1269" s="154"/>
      <c r="GM1269" s="154"/>
      <c r="GN1269" s="154"/>
      <c r="GO1269" s="154"/>
      <c r="GP1269" s="154"/>
      <c r="GQ1269" s="154"/>
      <c r="GR1269" s="154"/>
      <c r="GS1269" s="154"/>
      <c r="GT1269" s="154"/>
      <c r="GU1269" s="154"/>
      <c r="GV1269" s="154"/>
      <c r="GW1269" s="154"/>
      <c r="GX1269" s="154"/>
      <c r="GY1269" s="154"/>
      <c r="GZ1269" s="154"/>
      <c r="HA1269" s="154"/>
      <c r="HB1269" s="154"/>
      <c r="HC1269" s="154"/>
      <c r="HD1269" s="154"/>
      <c r="HE1269" s="154"/>
      <c r="HF1269" s="154"/>
      <c r="HG1269" s="154"/>
      <c r="HH1269" s="154"/>
      <c r="HI1269" s="154"/>
      <c r="HJ1269" s="154"/>
      <c r="HK1269" s="154"/>
      <c r="HL1269" s="154"/>
      <c r="HM1269" s="154"/>
      <c r="HN1269" s="154"/>
      <c r="HO1269" s="154"/>
      <c r="HP1269" s="154"/>
      <c r="HQ1269" s="154"/>
      <c r="HR1269" s="154"/>
      <c r="HS1269" s="154"/>
      <c r="HT1269" s="154"/>
      <c r="HU1269" s="154"/>
      <c r="HV1269" s="154"/>
      <c r="HW1269" s="154"/>
      <c r="HX1269" s="154"/>
      <c r="HY1269" s="154"/>
      <c r="HZ1269" s="154"/>
      <c r="IA1269" s="154"/>
      <c r="IB1269" s="154"/>
      <c r="IC1269" s="154"/>
      <c r="ID1269" s="154"/>
      <c r="IE1269" s="154"/>
      <c r="IF1269" s="154"/>
      <c r="IG1269" s="154"/>
      <c r="IH1269" s="154"/>
      <c r="II1269" s="154"/>
      <c r="IJ1269" s="154"/>
      <c r="IK1269" s="154"/>
      <c r="IL1269" s="154"/>
      <c r="IM1269" s="154"/>
      <c r="IN1269" s="154"/>
      <c r="IO1269" s="154"/>
      <c r="IP1269" s="154"/>
      <c r="IQ1269" s="154"/>
      <c r="IR1269" s="154"/>
      <c r="IS1269" s="154"/>
      <c r="IT1269" s="154"/>
      <c r="IU1269" s="154"/>
    </row>
    <row r="1270" spans="1:255" s="853" customFormat="1" ht="29.25" x14ac:dyDescent="0.25">
      <c r="A1270" s="217"/>
      <c r="B1270" s="217">
        <v>1</v>
      </c>
      <c r="C1270" s="613" t="s">
        <v>423</v>
      </c>
      <c r="D1270" s="175"/>
      <c r="E1270" s="176"/>
      <c r="F1270" s="1901">
        <f t="shared" ref="F1270:H1274" si="1288">F1185</f>
        <v>1000</v>
      </c>
      <c r="G1270" s="1901">
        <f t="shared" si="1288"/>
        <v>333.25</v>
      </c>
      <c r="H1270" s="1901">
        <f t="shared" si="1288"/>
        <v>257.88</v>
      </c>
      <c r="I1270" s="1901">
        <f>H1270/G1270*100</f>
        <v>77.383345836459114</v>
      </c>
      <c r="J1270" s="2532"/>
      <c r="K1270" s="2532"/>
      <c r="L1270" s="2533"/>
      <c r="M1270" s="2533"/>
      <c r="N1270" s="2533"/>
      <c r="O1270" s="2533"/>
      <c r="P1270" s="2533"/>
      <c r="Q1270" s="2533"/>
      <c r="R1270" s="2531">
        <f t="shared" ref="R1270:AC1270" si="1289">R1185</f>
        <v>0</v>
      </c>
      <c r="S1270" s="2531">
        <f t="shared" ref="S1270:T1270" si="1290">S1185</f>
        <v>0</v>
      </c>
      <c r="T1270" s="2531">
        <f t="shared" si="1290"/>
        <v>0</v>
      </c>
      <c r="U1270" s="2531">
        <f t="shared" ref="U1270" si="1291">U1185</f>
        <v>0</v>
      </c>
      <c r="V1270" s="373">
        <f t="shared" si="1289"/>
        <v>0</v>
      </c>
      <c r="W1270" s="2531">
        <f t="shared" si="1289"/>
        <v>0</v>
      </c>
      <c r="X1270" s="1123">
        <f t="shared" si="1289"/>
        <v>0</v>
      </c>
      <c r="Y1270" s="2531">
        <f t="shared" si="1289"/>
        <v>0</v>
      </c>
      <c r="Z1270" s="2531">
        <f t="shared" si="1289"/>
        <v>0</v>
      </c>
      <c r="AA1270" s="2675">
        <f t="shared" si="1289"/>
        <v>0</v>
      </c>
      <c r="AB1270" s="2675">
        <f t="shared" si="1289"/>
        <v>0</v>
      </c>
      <c r="AC1270" s="2531">
        <f t="shared" si="1289"/>
        <v>0</v>
      </c>
      <c r="AD1270" s="925"/>
      <c r="AE1270" s="918"/>
      <c r="AF1270" s="154"/>
      <c r="AG1270" s="154"/>
      <c r="AH1270" s="154"/>
      <c r="AI1270" s="154"/>
      <c r="AJ1270" s="154"/>
      <c r="AK1270" s="154"/>
      <c r="AL1270" s="154"/>
      <c r="AM1270" s="154"/>
      <c r="AN1270" s="154"/>
      <c r="AO1270" s="154"/>
      <c r="AP1270" s="154"/>
      <c r="AQ1270" s="154"/>
      <c r="AR1270" s="154"/>
      <c r="AS1270" s="154"/>
      <c r="AT1270" s="154"/>
      <c r="AU1270" s="154"/>
      <c r="AV1270" s="154"/>
      <c r="AW1270" s="154"/>
      <c r="AX1270" s="154"/>
      <c r="AY1270" s="154"/>
      <c r="AZ1270" s="154"/>
      <c r="BA1270" s="154"/>
      <c r="BB1270" s="154"/>
      <c r="BC1270" s="154"/>
      <c r="BD1270" s="154"/>
      <c r="BE1270" s="154"/>
      <c r="BF1270" s="154"/>
      <c r="BG1270" s="154"/>
      <c r="BH1270" s="154"/>
      <c r="BI1270" s="154"/>
      <c r="BJ1270" s="154"/>
      <c r="BK1270" s="154"/>
      <c r="BL1270" s="154"/>
      <c r="BM1270" s="154"/>
      <c r="BN1270" s="154"/>
      <c r="BO1270" s="154"/>
      <c r="BP1270" s="154"/>
      <c r="BQ1270" s="154"/>
      <c r="BR1270" s="154"/>
      <c r="BS1270" s="154"/>
      <c r="BT1270" s="154"/>
      <c r="BU1270" s="154"/>
      <c r="BV1270" s="154"/>
      <c r="BW1270" s="154"/>
      <c r="BX1270" s="154"/>
      <c r="BY1270" s="154"/>
      <c r="BZ1270" s="154"/>
      <c r="CA1270" s="154"/>
      <c r="CB1270" s="154"/>
      <c r="CC1270" s="154"/>
      <c r="CD1270" s="154"/>
      <c r="CE1270" s="154"/>
      <c r="CF1270" s="154"/>
      <c r="CG1270" s="154"/>
      <c r="CH1270" s="154"/>
      <c r="CI1270" s="154"/>
      <c r="CJ1270" s="154"/>
      <c r="CK1270" s="154"/>
      <c r="CL1270" s="154"/>
      <c r="CM1270" s="154"/>
      <c r="CN1270" s="154"/>
      <c r="CO1270" s="154"/>
      <c r="CP1270" s="154"/>
      <c r="CQ1270" s="154"/>
      <c r="CR1270" s="154"/>
      <c r="CS1270" s="154"/>
      <c r="CT1270" s="154"/>
      <c r="CU1270" s="154"/>
      <c r="CV1270" s="154"/>
      <c r="CW1270" s="154"/>
      <c r="CX1270" s="154"/>
      <c r="CY1270" s="154"/>
      <c r="CZ1270" s="154"/>
      <c r="DA1270" s="154"/>
      <c r="DB1270" s="154"/>
      <c r="DC1270" s="154"/>
      <c r="DD1270" s="154"/>
      <c r="DE1270" s="154"/>
      <c r="DF1270" s="154"/>
      <c r="DG1270" s="154"/>
      <c r="DH1270" s="154"/>
      <c r="DI1270" s="154"/>
      <c r="DJ1270" s="154"/>
      <c r="DK1270" s="154"/>
      <c r="DL1270" s="154"/>
      <c r="DM1270" s="154"/>
      <c r="DN1270" s="154"/>
      <c r="DO1270" s="154"/>
      <c r="DP1270" s="154"/>
      <c r="DQ1270" s="154"/>
      <c r="DR1270" s="154"/>
      <c r="DS1270" s="154"/>
      <c r="DT1270" s="154"/>
      <c r="DU1270" s="154"/>
      <c r="DV1270" s="154"/>
      <c r="DW1270" s="154"/>
      <c r="DX1270" s="154"/>
      <c r="DY1270" s="154"/>
      <c r="DZ1270" s="154"/>
      <c r="EA1270" s="154"/>
      <c r="EB1270" s="154"/>
      <c r="EC1270" s="154"/>
      <c r="ED1270" s="154"/>
      <c r="EE1270" s="154"/>
      <c r="EF1270" s="154"/>
      <c r="EG1270" s="154"/>
      <c r="EH1270" s="154"/>
      <c r="EI1270" s="154"/>
      <c r="EJ1270" s="154"/>
      <c r="EK1270" s="154"/>
      <c r="EL1270" s="154"/>
      <c r="EM1270" s="154"/>
      <c r="EN1270" s="154"/>
      <c r="EO1270" s="154"/>
      <c r="EP1270" s="154"/>
      <c r="EQ1270" s="154"/>
      <c r="ER1270" s="154"/>
      <c r="ES1270" s="154"/>
      <c r="ET1270" s="154"/>
      <c r="EU1270" s="154"/>
      <c r="EV1270" s="154"/>
      <c r="EW1270" s="154"/>
      <c r="EX1270" s="154"/>
      <c r="EY1270" s="154"/>
      <c r="EZ1270" s="154"/>
      <c r="FA1270" s="154"/>
      <c r="FB1270" s="154"/>
      <c r="FC1270" s="154"/>
      <c r="FD1270" s="154"/>
      <c r="FE1270" s="154"/>
      <c r="FF1270" s="154"/>
      <c r="FG1270" s="154"/>
      <c r="FH1270" s="154"/>
      <c r="FI1270" s="154"/>
      <c r="FJ1270" s="154"/>
      <c r="FK1270" s="154"/>
      <c r="FL1270" s="154"/>
      <c r="FM1270" s="154"/>
      <c r="FN1270" s="154"/>
      <c r="FO1270" s="154"/>
      <c r="FP1270" s="154"/>
      <c r="FQ1270" s="154"/>
      <c r="FR1270" s="154"/>
      <c r="FS1270" s="154"/>
      <c r="FT1270" s="154"/>
      <c r="FU1270" s="154"/>
      <c r="FV1270" s="154"/>
      <c r="FW1270" s="154"/>
      <c r="FX1270" s="154"/>
      <c r="FY1270" s="154"/>
      <c r="FZ1270" s="154"/>
      <c r="GA1270" s="154"/>
      <c r="GB1270" s="154"/>
      <c r="GC1270" s="154"/>
      <c r="GD1270" s="154"/>
      <c r="GE1270" s="154"/>
      <c r="GF1270" s="154"/>
      <c r="GG1270" s="154"/>
      <c r="GH1270" s="154"/>
      <c r="GI1270" s="154"/>
      <c r="GJ1270" s="154"/>
      <c r="GK1270" s="154"/>
      <c r="GL1270" s="154"/>
      <c r="GM1270" s="154"/>
      <c r="GN1270" s="154"/>
      <c r="GO1270" s="154"/>
      <c r="GP1270" s="154"/>
      <c r="GQ1270" s="154"/>
      <c r="GR1270" s="154"/>
      <c r="GS1270" s="154"/>
      <c r="GT1270" s="154"/>
      <c r="GU1270" s="154"/>
      <c r="GV1270" s="154"/>
      <c r="GW1270" s="154"/>
      <c r="GX1270" s="154"/>
      <c r="GY1270" s="154"/>
      <c r="GZ1270" s="154"/>
      <c r="HA1270" s="154"/>
      <c r="HB1270" s="154"/>
      <c r="HC1270" s="154"/>
      <c r="HD1270" s="154"/>
      <c r="HE1270" s="154"/>
      <c r="HF1270" s="154"/>
      <c r="HG1270" s="154"/>
      <c r="HH1270" s="154"/>
      <c r="HI1270" s="154"/>
      <c r="HJ1270" s="154"/>
      <c r="HK1270" s="154"/>
      <c r="HL1270" s="154"/>
      <c r="HM1270" s="154"/>
      <c r="HN1270" s="154"/>
      <c r="HO1270" s="154"/>
      <c r="HP1270" s="154"/>
      <c r="HQ1270" s="154"/>
      <c r="HR1270" s="154"/>
      <c r="HS1270" s="154"/>
      <c r="HT1270" s="154"/>
      <c r="HU1270" s="154"/>
      <c r="HV1270" s="154"/>
      <c r="HW1270" s="154"/>
      <c r="HX1270" s="154"/>
      <c r="HY1270" s="154"/>
      <c r="HZ1270" s="154"/>
      <c r="IA1270" s="154"/>
      <c r="IB1270" s="154"/>
      <c r="IC1270" s="154"/>
      <c r="ID1270" s="154"/>
      <c r="IE1270" s="154"/>
      <c r="IF1270" s="154"/>
      <c r="IG1270" s="154"/>
      <c r="IH1270" s="154"/>
      <c r="II1270" s="154"/>
      <c r="IJ1270" s="154"/>
      <c r="IK1270" s="154"/>
      <c r="IL1270" s="154"/>
      <c r="IM1270" s="154"/>
      <c r="IN1270" s="154"/>
      <c r="IO1270" s="154"/>
      <c r="IP1270" s="154"/>
      <c r="IQ1270" s="154"/>
      <c r="IR1270" s="154"/>
      <c r="IS1270" s="154"/>
      <c r="IT1270" s="154"/>
      <c r="IU1270" s="154"/>
    </row>
    <row r="1271" spans="1:255" s="853" customFormat="1" x14ac:dyDescent="0.25">
      <c r="A1271" s="217"/>
      <c r="B1271" s="217">
        <v>1</v>
      </c>
      <c r="C1271" s="605" t="s">
        <v>424</v>
      </c>
      <c r="D1271" s="175"/>
      <c r="E1271" s="176"/>
      <c r="F1271" s="1901">
        <f t="shared" si="1288"/>
        <v>0</v>
      </c>
      <c r="G1271" s="1901">
        <f t="shared" si="1288"/>
        <v>0</v>
      </c>
      <c r="H1271" s="1901">
        <f t="shared" si="1288"/>
        <v>0</v>
      </c>
      <c r="I1271" s="1901">
        <f>I1186</f>
        <v>0</v>
      </c>
      <c r="J1271" s="2532"/>
      <c r="K1271" s="2532"/>
      <c r="L1271" s="2533"/>
      <c r="M1271" s="2533"/>
      <c r="N1271" s="2533"/>
      <c r="O1271" s="2533"/>
      <c r="P1271" s="2533"/>
      <c r="Q1271" s="2533"/>
      <c r="R1271" s="2531">
        <f t="shared" ref="R1271:AC1271" si="1292">R1186</f>
        <v>0</v>
      </c>
      <c r="S1271" s="2531">
        <f t="shared" ref="S1271:T1271" si="1293">S1186</f>
        <v>0</v>
      </c>
      <c r="T1271" s="2531">
        <f t="shared" si="1293"/>
        <v>0</v>
      </c>
      <c r="U1271" s="2531">
        <f t="shared" ref="U1271" si="1294">U1186</f>
        <v>0</v>
      </c>
      <c r="V1271" s="373">
        <f t="shared" si="1292"/>
        <v>0</v>
      </c>
      <c r="W1271" s="2531">
        <f t="shared" si="1292"/>
        <v>0</v>
      </c>
      <c r="X1271" s="1123">
        <f t="shared" si="1292"/>
        <v>0</v>
      </c>
      <c r="Y1271" s="2531">
        <f t="shared" si="1292"/>
        <v>0</v>
      </c>
      <c r="Z1271" s="2531">
        <f t="shared" si="1292"/>
        <v>0</v>
      </c>
      <c r="AA1271" s="2675">
        <f t="shared" si="1292"/>
        <v>0</v>
      </c>
      <c r="AB1271" s="2675">
        <f t="shared" si="1292"/>
        <v>0</v>
      </c>
      <c r="AC1271" s="2531">
        <f t="shared" si="1292"/>
        <v>0</v>
      </c>
      <c r="AD1271" s="925"/>
      <c r="AE1271" s="918"/>
      <c r="AF1271" s="154"/>
      <c r="AG1271" s="154"/>
      <c r="AH1271" s="154"/>
      <c r="AI1271" s="154"/>
      <c r="AJ1271" s="154"/>
      <c r="AK1271" s="154"/>
      <c r="AL1271" s="154"/>
      <c r="AM1271" s="154"/>
      <c r="AN1271" s="154"/>
      <c r="AO1271" s="154"/>
      <c r="AP1271" s="154"/>
      <c r="AQ1271" s="154"/>
      <c r="AR1271" s="154"/>
      <c r="AS1271" s="154"/>
      <c r="AT1271" s="154"/>
      <c r="AU1271" s="154"/>
      <c r="AV1271" s="154"/>
      <c r="AW1271" s="154"/>
      <c r="AX1271" s="154"/>
      <c r="AY1271" s="154"/>
      <c r="AZ1271" s="154"/>
      <c r="BA1271" s="154"/>
      <c r="BB1271" s="154"/>
      <c r="BC1271" s="154"/>
      <c r="BD1271" s="154"/>
      <c r="BE1271" s="154"/>
      <c r="BF1271" s="154"/>
      <c r="BG1271" s="154"/>
      <c r="BH1271" s="154"/>
      <c r="BI1271" s="154"/>
      <c r="BJ1271" s="154"/>
      <c r="BK1271" s="154"/>
      <c r="BL1271" s="154"/>
      <c r="BM1271" s="154"/>
      <c r="BN1271" s="154"/>
      <c r="BO1271" s="154"/>
      <c r="BP1271" s="154"/>
      <c r="BQ1271" s="154"/>
      <c r="BR1271" s="154"/>
      <c r="BS1271" s="154"/>
      <c r="BT1271" s="154"/>
      <c r="BU1271" s="154"/>
      <c r="BV1271" s="154"/>
      <c r="BW1271" s="154"/>
      <c r="BX1271" s="154"/>
      <c r="BY1271" s="154"/>
      <c r="BZ1271" s="154"/>
      <c r="CA1271" s="154"/>
      <c r="CB1271" s="154"/>
      <c r="CC1271" s="154"/>
      <c r="CD1271" s="154"/>
      <c r="CE1271" s="154"/>
      <c r="CF1271" s="154"/>
      <c r="CG1271" s="154"/>
      <c r="CH1271" s="154"/>
      <c r="CI1271" s="154"/>
      <c r="CJ1271" s="154"/>
      <c r="CK1271" s="154"/>
      <c r="CL1271" s="154"/>
      <c r="CM1271" s="154"/>
      <c r="CN1271" s="154"/>
      <c r="CO1271" s="154"/>
      <c r="CP1271" s="154"/>
      <c r="CQ1271" s="154"/>
      <c r="CR1271" s="154"/>
      <c r="CS1271" s="154"/>
      <c r="CT1271" s="154"/>
      <c r="CU1271" s="154"/>
      <c r="CV1271" s="154"/>
      <c r="CW1271" s="154"/>
      <c r="CX1271" s="154"/>
      <c r="CY1271" s="154"/>
      <c r="CZ1271" s="154"/>
      <c r="DA1271" s="154"/>
      <c r="DB1271" s="154"/>
      <c r="DC1271" s="154"/>
      <c r="DD1271" s="154"/>
      <c r="DE1271" s="154"/>
      <c r="DF1271" s="154"/>
      <c r="DG1271" s="154"/>
      <c r="DH1271" s="154"/>
      <c r="DI1271" s="154"/>
      <c r="DJ1271" s="154"/>
      <c r="DK1271" s="154"/>
      <c r="DL1271" s="154"/>
      <c r="DM1271" s="154"/>
      <c r="DN1271" s="154"/>
      <c r="DO1271" s="154"/>
      <c r="DP1271" s="154"/>
      <c r="DQ1271" s="154"/>
      <c r="DR1271" s="154"/>
      <c r="DS1271" s="154"/>
      <c r="DT1271" s="154"/>
      <c r="DU1271" s="154"/>
      <c r="DV1271" s="154"/>
      <c r="DW1271" s="154"/>
      <c r="DX1271" s="154"/>
      <c r="DY1271" s="154"/>
      <c r="DZ1271" s="154"/>
      <c r="EA1271" s="154"/>
      <c r="EB1271" s="154"/>
      <c r="EC1271" s="154"/>
      <c r="ED1271" s="154"/>
      <c r="EE1271" s="154"/>
      <c r="EF1271" s="154"/>
      <c r="EG1271" s="154"/>
      <c r="EH1271" s="154"/>
      <c r="EI1271" s="154"/>
      <c r="EJ1271" s="154"/>
      <c r="EK1271" s="154"/>
      <c r="EL1271" s="154"/>
      <c r="EM1271" s="154"/>
      <c r="EN1271" s="154"/>
      <c r="EO1271" s="154"/>
      <c r="EP1271" s="154"/>
      <c r="EQ1271" s="154"/>
      <c r="ER1271" s="154"/>
      <c r="ES1271" s="154"/>
      <c r="ET1271" s="154"/>
      <c r="EU1271" s="154"/>
      <c r="EV1271" s="154"/>
      <c r="EW1271" s="154"/>
      <c r="EX1271" s="154"/>
      <c r="EY1271" s="154"/>
      <c r="EZ1271" s="154"/>
      <c r="FA1271" s="154"/>
      <c r="FB1271" s="154"/>
      <c r="FC1271" s="154"/>
      <c r="FD1271" s="154"/>
      <c r="FE1271" s="154"/>
      <c r="FF1271" s="154"/>
      <c r="FG1271" s="154"/>
      <c r="FH1271" s="154"/>
      <c r="FI1271" s="154"/>
      <c r="FJ1271" s="154"/>
      <c r="FK1271" s="154"/>
      <c r="FL1271" s="154"/>
      <c r="FM1271" s="154"/>
      <c r="FN1271" s="154"/>
      <c r="FO1271" s="154"/>
      <c r="FP1271" s="154"/>
      <c r="FQ1271" s="154"/>
      <c r="FR1271" s="154"/>
      <c r="FS1271" s="154"/>
      <c r="FT1271" s="154"/>
      <c r="FU1271" s="154"/>
      <c r="FV1271" s="154"/>
      <c r="FW1271" s="154"/>
      <c r="FX1271" s="154"/>
      <c r="FY1271" s="154"/>
      <c r="FZ1271" s="154"/>
      <c r="GA1271" s="154"/>
      <c r="GB1271" s="154"/>
      <c r="GC1271" s="154"/>
      <c r="GD1271" s="154"/>
      <c r="GE1271" s="154"/>
      <c r="GF1271" s="154"/>
      <c r="GG1271" s="154"/>
      <c r="GH1271" s="154"/>
      <c r="GI1271" s="154"/>
      <c r="GJ1271" s="154"/>
      <c r="GK1271" s="154"/>
      <c r="GL1271" s="154"/>
      <c r="GM1271" s="154"/>
      <c r="GN1271" s="154"/>
      <c r="GO1271" s="154"/>
      <c r="GP1271" s="154"/>
      <c r="GQ1271" s="154"/>
      <c r="GR1271" s="154"/>
      <c r="GS1271" s="154"/>
      <c r="GT1271" s="154"/>
      <c r="GU1271" s="154"/>
      <c r="GV1271" s="154"/>
      <c r="GW1271" s="154"/>
      <c r="GX1271" s="154"/>
      <c r="GY1271" s="154"/>
      <c r="GZ1271" s="154"/>
      <c r="HA1271" s="154"/>
      <c r="HB1271" s="154"/>
      <c r="HC1271" s="154"/>
      <c r="HD1271" s="154"/>
      <c r="HE1271" s="154"/>
      <c r="HF1271" s="154"/>
      <c r="HG1271" s="154"/>
      <c r="HH1271" s="154"/>
      <c r="HI1271" s="154"/>
      <c r="HJ1271" s="154"/>
      <c r="HK1271" s="154"/>
      <c r="HL1271" s="154"/>
      <c r="HM1271" s="154"/>
      <c r="HN1271" s="154"/>
      <c r="HO1271" s="154"/>
      <c r="HP1271" s="154"/>
      <c r="HQ1271" s="154"/>
      <c r="HR1271" s="154"/>
      <c r="HS1271" s="154"/>
      <c r="HT1271" s="154"/>
      <c r="HU1271" s="154"/>
      <c r="HV1271" s="154"/>
      <c r="HW1271" s="154"/>
      <c r="HX1271" s="154"/>
      <c r="HY1271" s="154"/>
      <c r="HZ1271" s="154"/>
      <c r="IA1271" s="154"/>
      <c r="IB1271" s="154"/>
      <c r="IC1271" s="154"/>
      <c r="ID1271" s="154"/>
      <c r="IE1271" s="154"/>
      <c r="IF1271" s="154"/>
      <c r="IG1271" s="154"/>
      <c r="IH1271" s="154"/>
      <c r="II1271" s="154"/>
      <c r="IJ1271" s="154"/>
      <c r="IK1271" s="154"/>
      <c r="IL1271" s="154"/>
      <c r="IM1271" s="154"/>
      <c r="IN1271" s="154"/>
      <c r="IO1271" s="154"/>
      <c r="IP1271" s="154"/>
      <c r="IQ1271" s="154"/>
      <c r="IR1271" s="154"/>
      <c r="IS1271" s="154"/>
      <c r="IT1271" s="154"/>
      <c r="IU1271" s="154"/>
    </row>
    <row r="1272" spans="1:255" s="853" customFormat="1" ht="30" x14ac:dyDescent="0.25">
      <c r="A1272" s="217"/>
      <c r="B1272" s="217">
        <v>1</v>
      </c>
      <c r="C1272" s="614" t="s">
        <v>425</v>
      </c>
      <c r="D1272" s="175"/>
      <c r="E1272" s="176"/>
      <c r="F1272" s="1901">
        <f t="shared" si="1288"/>
        <v>4000</v>
      </c>
      <c r="G1272" s="1901">
        <f t="shared" si="1288"/>
        <v>1333</v>
      </c>
      <c r="H1272" s="1901">
        <f t="shared" si="1288"/>
        <v>1031.52</v>
      </c>
      <c r="I1272" s="1901">
        <f>H1272/G1272*100</f>
        <v>77.383345836459114</v>
      </c>
      <c r="J1272" s="2532"/>
      <c r="K1272" s="2532"/>
      <c r="L1272" s="2533"/>
      <c r="M1272" s="2533"/>
      <c r="N1272" s="2533"/>
      <c r="O1272" s="2533"/>
      <c r="P1272" s="2533"/>
      <c r="Q1272" s="2533"/>
      <c r="R1272" s="2531">
        <f t="shared" ref="R1272:AC1272" si="1295">R1187</f>
        <v>0</v>
      </c>
      <c r="S1272" s="2531">
        <f t="shared" ref="S1272:T1272" si="1296">S1187</f>
        <v>0</v>
      </c>
      <c r="T1272" s="2531">
        <f t="shared" si="1296"/>
        <v>0</v>
      </c>
      <c r="U1272" s="2531">
        <f t="shared" ref="U1272" si="1297">U1187</f>
        <v>0</v>
      </c>
      <c r="V1272" s="373">
        <f t="shared" si="1295"/>
        <v>0</v>
      </c>
      <c r="W1272" s="2531">
        <f t="shared" si="1295"/>
        <v>0</v>
      </c>
      <c r="X1272" s="1123">
        <f t="shared" si="1295"/>
        <v>0</v>
      </c>
      <c r="Y1272" s="2531">
        <f t="shared" si="1295"/>
        <v>0</v>
      </c>
      <c r="Z1272" s="2531">
        <f t="shared" si="1295"/>
        <v>0</v>
      </c>
      <c r="AA1272" s="2675">
        <f t="shared" si="1295"/>
        <v>0</v>
      </c>
      <c r="AB1272" s="2675">
        <f t="shared" si="1295"/>
        <v>0</v>
      </c>
      <c r="AC1272" s="2531">
        <f t="shared" si="1295"/>
        <v>0</v>
      </c>
      <c r="AD1272" s="925"/>
      <c r="AE1272" s="918"/>
      <c r="AF1272" s="154"/>
      <c r="AG1272" s="154"/>
      <c r="AH1272" s="154"/>
      <c r="AI1272" s="154"/>
      <c r="AJ1272" s="154"/>
      <c r="AK1272" s="154"/>
      <c r="AL1272" s="154"/>
      <c r="AM1272" s="154"/>
      <c r="AN1272" s="154"/>
      <c r="AO1272" s="154"/>
      <c r="AP1272" s="154"/>
      <c r="AQ1272" s="154"/>
      <c r="AR1272" s="154"/>
      <c r="AS1272" s="154"/>
      <c r="AT1272" s="154"/>
      <c r="AU1272" s="154"/>
      <c r="AV1272" s="154"/>
      <c r="AW1272" s="154"/>
      <c r="AX1272" s="154"/>
      <c r="AY1272" s="154"/>
      <c r="AZ1272" s="154"/>
      <c r="BA1272" s="154"/>
      <c r="BB1272" s="154"/>
      <c r="BC1272" s="154"/>
      <c r="BD1272" s="154"/>
      <c r="BE1272" s="154"/>
      <c r="BF1272" s="154"/>
      <c r="BG1272" s="154"/>
      <c r="BH1272" s="154"/>
      <c r="BI1272" s="154"/>
      <c r="BJ1272" s="154"/>
      <c r="BK1272" s="154"/>
      <c r="BL1272" s="154"/>
      <c r="BM1272" s="154"/>
      <c r="BN1272" s="154"/>
      <c r="BO1272" s="154"/>
      <c r="BP1272" s="154"/>
      <c r="BQ1272" s="154"/>
      <c r="BR1272" s="154"/>
      <c r="BS1272" s="154"/>
      <c r="BT1272" s="154"/>
      <c r="BU1272" s="154"/>
      <c r="BV1272" s="154"/>
      <c r="BW1272" s="154"/>
      <c r="BX1272" s="154"/>
      <c r="BY1272" s="154"/>
      <c r="BZ1272" s="154"/>
      <c r="CA1272" s="154"/>
      <c r="CB1272" s="154"/>
      <c r="CC1272" s="154"/>
      <c r="CD1272" s="154"/>
      <c r="CE1272" s="154"/>
      <c r="CF1272" s="154"/>
      <c r="CG1272" s="154"/>
      <c r="CH1272" s="154"/>
      <c r="CI1272" s="154"/>
      <c r="CJ1272" s="154"/>
      <c r="CK1272" s="154"/>
      <c r="CL1272" s="154"/>
      <c r="CM1272" s="154"/>
      <c r="CN1272" s="154"/>
      <c r="CO1272" s="154"/>
      <c r="CP1272" s="154"/>
      <c r="CQ1272" s="154"/>
      <c r="CR1272" s="154"/>
      <c r="CS1272" s="154"/>
      <c r="CT1272" s="154"/>
      <c r="CU1272" s="154"/>
      <c r="CV1272" s="154"/>
      <c r="CW1272" s="154"/>
      <c r="CX1272" s="154"/>
      <c r="CY1272" s="154"/>
      <c r="CZ1272" s="154"/>
      <c r="DA1272" s="154"/>
      <c r="DB1272" s="154"/>
      <c r="DC1272" s="154"/>
      <c r="DD1272" s="154"/>
      <c r="DE1272" s="154"/>
      <c r="DF1272" s="154"/>
      <c r="DG1272" s="154"/>
      <c r="DH1272" s="154"/>
      <c r="DI1272" s="154"/>
      <c r="DJ1272" s="154"/>
      <c r="DK1272" s="154"/>
      <c r="DL1272" s="154"/>
      <c r="DM1272" s="154"/>
      <c r="DN1272" s="154"/>
      <c r="DO1272" s="154"/>
      <c r="DP1272" s="154"/>
      <c r="DQ1272" s="154"/>
      <c r="DR1272" s="154"/>
      <c r="DS1272" s="154"/>
      <c r="DT1272" s="154"/>
      <c r="DU1272" s="154"/>
      <c r="DV1272" s="154"/>
      <c r="DW1272" s="154"/>
      <c r="DX1272" s="154"/>
      <c r="DY1272" s="154"/>
      <c r="DZ1272" s="154"/>
      <c r="EA1272" s="154"/>
      <c r="EB1272" s="154"/>
      <c r="EC1272" s="154"/>
      <c r="ED1272" s="154"/>
      <c r="EE1272" s="154"/>
      <c r="EF1272" s="154"/>
      <c r="EG1272" s="154"/>
      <c r="EH1272" s="154"/>
      <c r="EI1272" s="154"/>
      <c r="EJ1272" s="154"/>
      <c r="EK1272" s="154"/>
      <c r="EL1272" s="154"/>
      <c r="EM1272" s="154"/>
      <c r="EN1272" s="154"/>
      <c r="EO1272" s="154"/>
      <c r="EP1272" s="154"/>
      <c r="EQ1272" s="154"/>
      <c r="ER1272" s="154"/>
      <c r="ES1272" s="154"/>
      <c r="ET1272" s="154"/>
      <c r="EU1272" s="154"/>
      <c r="EV1272" s="154"/>
      <c r="EW1272" s="154"/>
      <c r="EX1272" s="154"/>
      <c r="EY1272" s="154"/>
      <c r="EZ1272" s="154"/>
      <c r="FA1272" s="154"/>
      <c r="FB1272" s="154"/>
      <c r="FC1272" s="154"/>
      <c r="FD1272" s="154"/>
      <c r="FE1272" s="154"/>
      <c r="FF1272" s="154"/>
      <c r="FG1272" s="154"/>
      <c r="FH1272" s="154"/>
      <c r="FI1272" s="154"/>
      <c r="FJ1272" s="154"/>
      <c r="FK1272" s="154"/>
      <c r="FL1272" s="154"/>
      <c r="FM1272" s="154"/>
      <c r="FN1272" s="154"/>
      <c r="FO1272" s="154"/>
      <c r="FP1272" s="154"/>
      <c r="FQ1272" s="154"/>
      <c r="FR1272" s="154"/>
      <c r="FS1272" s="154"/>
      <c r="FT1272" s="154"/>
      <c r="FU1272" s="154"/>
      <c r="FV1272" s="154"/>
      <c r="FW1272" s="154"/>
      <c r="FX1272" s="154"/>
      <c r="FY1272" s="154"/>
      <c r="FZ1272" s="154"/>
      <c r="GA1272" s="154"/>
      <c r="GB1272" s="154"/>
      <c r="GC1272" s="154"/>
      <c r="GD1272" s="154"/>
      <c r="GE1272" s="154"/>
      <c r="GF1272" s="154"/>
      <c r="GG1272" s="154"/>
      <c r="GH1272" s="154"/>
      <c r="GI1272" s="154"/>
      <c r="GJ1272" s="154"/>
      <c r="GK1272" s="154"/>
      <c r="GL1272" s="154"/>
      <c r="GM1272" s="154"/>
      <c r="GN1272" s="154"/>
      <c r="GO1272" s="154"/>
      <c r="GP1272" s="154"/>
      <c r="GQ1272" s="154"/>
      <c r="GR1272" s="154"/>
      <c r="GS1272" s="154"/>
      <c r="GT1272" s="154"/>
      <c r="GU1272" s="154"/>
      <c r="GV1272" s="154"/>
      <c r="GW1272" s="154"/>
      <c r="GX1272" s="154"/>
      <c r="GY1272" s="154"/>
      <c r="GZ1272" s="154"/>
      <c r="HA1272" s="154"/>
      <c r="HB1272" s="154"/>
      <c r="HC1272" s="154"/>
      <c r="HD1272" s="154"/>
      <c r="HE1272" s="154"/>
      <c r="HF1272" s="154"/>
      <c r="HG1272" s="154"/>
      <c r="HH1272" s="154"/>
      <c r="HI1272" s="154"/>
      <c r="HJ1272" s="154"/>
      <c r="HK1272" s="154"/>
      <c r="HL1272" s="154"/>
      <c r="HM1272" s="154"/>
      <c r="HN1272" s="154"/>
      <c r="HO1272" s="154"/>
      <c r="HP1272" s="154"/>
      <c r="HQ1272" s="154"/>
      <c r="HR1272" s="154"/>
      <c r="HS1272" s="154"/>
      <c r="HT1272" s="154"/>
      <c r="HU1272" s="154"/>
      <c r="HV1272" s="154"/>
      <c r="HW1272" s="154"/>
      <c r="HX1272" s="154"/>
      <c r="HY1272" s="154"/>
      <c r="HZ1272" s="154"/>
      <c r="IA1272" s="154"/>
      <c r="IB1272" s="154"/>
      <c r="IC1272" s="154"/>
      <c r="ID1272" s="154"/>
      <c r="IE1272" s="154"/>
      <c r="IF1272" s="154"/>
      <c r="IG1272" s="154"/>
      <c r="IH1272" s="154"/>
      <c r="II1272" s="154"/>
      <c r="IJ1272" s="154"/>
      <c r="IK1272" s="154"/>
      <c r="IL1272" s="154"/>
      <c r="IM1272" s="154"/>
      <c r="IN1272" s="154"/>
      <c r="IO1272" s="154"/>
      <c r="IP1272" s="154"/>
      <c r="IQ1272" s="154"/>
      <c r="IR1272" s="154"/>
      <c r="IS1272" s="154"/>
      <c r="IT1272" s="154"/>
      <c r="IU1272" s="154"/>
    </row>
    <row r="1273" spans="1:255" s="853" customFormat="1" ht="60" x14ac:dyDescent="0.25">
      <c r="A1273" s="217"/>
      <c r="B1273" s="217">
        <v>1</v>
      </c>
      <c r="C1273" s="605" t="s">
        <v>427</v>
      </c>
      <c r="D1273" s="175"/>
      <c r="E1273" s="176"/>
      <c r="F1273" s="1901">
        <f t="shared" si="1288"/>
        <v>0</v>
      </c>
      <c r="G1273" s="1901">
        <f t="shared" si="1288"/>
        <v>0</v>
      </c>
      <c r="H1273" s="1901">
        <f t="shared" si="1288"/>
        <v>0</v>
      </c>
      <c r="I1273" s="1901">
        <f>I1188</f>
        <v>0</v>
      </c>
      <c r="J1273" s="2532"/>
      <c r="K1273" s="2532"/>
      <c r="L1273" s="2533"/>
      <c r="M1273" s="2533"/>
      <c r="N1273" s="2533"/>
      <c r="O1273" s="2533"/>
      <c r="P1273" s="2533"/>
      <c r="Q1273" s="2533"/>
      <c r="R1273" s="2531">
        <f t="shared" ref="R1273:AC1273" si="1298">R1188</f>
        <v>0</v>
      </c>
      <c r="S1273" s="2531">
        <f t="shared" ref="S1273:T1273" si="1299">S1188</f>
        <v>0</v>
      </c>
      <c r="T1273" s="2531">
        <f t="shared" si="1299"/>
        <v>0</v>
      </c>
      <c r="U1273" s="2531">
        <f t="shared" ref="U1273" si="1300">U1188</f>
        <v>0</v>
      </c>
      <c r="V1273" s="373">
        <f t="shared" si="1298"/>
        <v>0</v>
      </c>
      <c r="W1273" s="2531">
        <f t="shared" si="1298"/>
        <v>0</v>
      </c>
      <c r="X1273" s="1123">
        <f t="shared" si="1298"/>
        <v>0</v>
      </c>
      <c r="Y1273" s="2531">
        <f t="shared" si="1298"/>
        <v>0</v>
      </c>
      <c r="Z1273" s="2531">
        <f t="shared" si="1298"/>
        <v>0</v>
      </c>
      <c r="AA1273" s="2675">
        <f t="shared" si="1298"/>
        <v>0</v>
      </c>
      <c r="AB1273" s="2675">
        <f t="shared" si="1298"/>
        <v>0</v>
      </c>
      <c r="AC1273" s="2531">
        <f t="shared" si="1298"/>
        <v>0</v>
      </c>
      <c r="AD1273" s="925"/>
      <c r="AE1273" s="918"/>
      <c r="AF1273" s="154"/>
      <c r="AG1273" s="154"/>
      <c r="AH1273" s="154"/>
      <c r="AI1273" s="154"/>
      <c r="AJ1273" s="154"/>
      <c r="AK1273" s="154"/>
      <c r="AL1273" s="154"/>
      <c r="AM1273" s="154"/>
      <c r="AN1273" s="154"/>
      <c r="AO1273" s="154"/>
      <c r="AP1273" s="154"/>
      <c r="AQ1273" s="154"/>
      <c r="AR1273" s="154"/>
      <c r="AS1273" s="154"/>
      <c r="AT1273" s="154"/>
      <c r="AU1273" s="154"/>
      <c r="AV1273" s="154"/>
      <c r="AW1273" s="154"/>
      <c r="AX1273" s="154"/>
      <c r="AY1273" s="154"/>
      <c r="AZ1273" s="154"/>
      <c r="BA1273" s="154"/>
      <c r="BB1273" s="154"/>
      <c r="BC1273" s="154"/>
      <c r="BD1273" s="154"/>
      <c r="BE1273" s="154"/>
      <c r="BF1273" s="154"/>
      <c r="BG1273" s="154"/>
      <c r="BH1273" s="154"/>
      <c r="BI1273" s="154"/>
      <c r="BJ1273" s="154"/>
      <c r="BK1273" s="154"/>
      <c r="BL1273" s="154"/>
      <c r="BM1273" s="154"/>
      <c r="BN1273" s="154"/>
      <c r="BO1273" s="154"/>
      <c r="BP1273" s="154"/>
      <c r="BQ1273" s="154"/>
      <c r="BR1273" s="154"/>
      <c r="BS1273" s="154"/>
      <c r="BT1273" s="154"/>
      <c r="BU1273" s="154"/>
      <c r="BV1273" s="154"/>
      <c r="BW1273" s="154"/>
      <c r="BX1273" s="154"/>
      <c r="BY1273" s="154"/>
      <c r="BZ1273" s="154"/>
      <c r="CA1273" s="154"/>
      <c r="CB1273" s="154"/>
      <c r="CC1273" s="154"/>
      <c r="CD1273" s="154"/>
      <c r="CE1273" s="154"/>
      <c r="CF1273" s="154"/>
      <c r="CG1273" s="154"/>
      <c r="CH1273" s="154"/>
      <c r="CI1273" s="154"/>
      <c r="CJ1273" s="154"/>
      <c r="CK1273" s="154"/>
      <c r="CL1273" s="154"/>
      <c r="CM1273" s="154"/>
      <c r="CN1273" s="154"/>
      <c r="CO1273" s="154"/>
      <c r="CP1273" s="154"/>
      <c r="CQ1273" s="154"/>
      <c r="CR1273" s="154"/>
      <c r="CS1273" s="154"/>
      <c r="CT1273" s="154"/>
      <c r="CU1273" s="154"/>
      <c r="CV1273" s="154"/>
      <c r="CW1273" s="154"/>
      <c r="CX1273" s="154"/>
      <c r="CY1273" s="154"/>
      <c r="CZ1273" s="154"/>
      <c r="DA1273" s="154"/>
      <c r="DB1273" s="154"/>
      <c r="DC1273" s="154"/>
      <c r="DD1273" s="154"/>
      <c r="DE1273" s="154"/>
      <c r="DF1273" s="154"/>
      <c r="DG1273" s="154"/>
      <c r="DH1273" s="154"/>
      <c r="DI1273" s="154"/>
      <c r="DJ1273" s="154"/>
      <c r="DK1273" s="154"/>
      <c r="DL1273" s="154"/>
      <c r="DM1273" s="154"/>
      <c r="DN1273" s="154"/>
      <c r="DO1273" s="154"/>
      <c r="DP1273" s="154"/>
      <c r="DQ1273" s="154"/>
      <c r="DR1273" s="154"/>
      <c r="DS1273" s="154"/>
      <c r="DT1273" s="154"/>
      <c r="DU1273" s="154"/>
      <c r="DV1273" s="154"/>
      <c r="DW1273" s="154"/>
      <c r="DX1273" s="154"/>
      <c r="DY1273" s="154"/>
      <c r="DZ1273" s="154"/>
      <c r="EA1273" s="154"/>
      <c r="EB1273" s="154"/>
      <c r="EC1273" s="154"/>
      <c r="ED1273" s="154"/>
      <c r="EE1273" s="154"/>
      <c r="EF1273" s="154"/>
      <c r="EG1273" s="154"/>
      <c r="EH1273" s="154"/>
      <c r="EI1273" s="154"/>
      <c r="EJ1273" s="154"/>
      <c r="EK1273" s="154"/>
      <c r="EL1273" s="154"/>
      <c r="EM1273" s="154"/>
      <c r="EN1273" s="154"/>
      <c r="EO1273" s="154"/>
      <c r="EP1273" s="154"/>
      <c r="EQ1273" s="154"/>
      <c r="ER1273" s="154"/>
      <c r="ES1273" s="154"/>
      <c r="ET1273" s="154"/>
      <c r="EU1273" s="154"/>
      <c r="EV1273" s="154"/>
      <c r="EW1273" s="154"/>
      <c r="EX1273" s="154"/>
      <c r="EY1273" s="154"/>
      <c r="EZ1273" s="154"/>
      <c r="FA1273" s="154"/>
      <c r="FB1273" s="154"/>
      <c r="FC1273" s="154"/>
      <c r="FD1273" s="154"/>
      <c r="FE1273" s="154"/>
      <c r="FF1273" s="154"/>
      <c r="FG1273" s="154"/>
      <c r="FH1273" s="154"/>
      <c r="FI1273" s="154"/>
      <c r="FJ1273" s="154"/>
      <c r="FK1273" s="154"/>
      <c r="FL1273" s="154"/>
      <c r="FM1273" s="154"/>
      <c r="FN1273" s="154"/>
      <c r="FO1273" s="154"/>
      <c r="FP1273" s="154"/>
      <c r="FQ1273" s="154"/>
      <c r="FR1273" s="154"/>
      <c r="FS1273" s="154"/>
      <c r="FT1273" s="154"/>
      <c r="FU1273" s="154"/>
      <c r="FV1273" s="154"/>
      <c r="FW1273" s="154"/>
      <c r="FX1273" s="154"/>
      <c r="FY1273" s="154"/>
      <c r="FZ1273" s="154"/>
      <c r="GA1273" s="154"/>
      <c r="GB1273" s="154"/>
      <c r="GC1273" s="154"/>
      <c r="GD1273" s="154"/>
      <c r="GE1273" s="154"/>
      <c r="GF1273" s="154"/>
      <c r="GG1273" s="154"/>
      <c r="GH1273" s="154"/>
      <c r="GI1273" s="154"/>
      <c r="GJ1273" s="154"/>
      <c r="GK1273" s="154"/>
      <c r="GL1273" s="154"/>
      <c r="GM1273" s="154"/>
      <c r="GN1273" s="154"/>
      <c r="GO1273" s="154"/>
      <c r="GP1273" s="154"/>
      <c r="GQ1273" s="154"/>
      <c r="GR1273" s="154"/>
      <c r="GS1273" s="154"/>
      <c r="GT1273" s="154"/>
      <c r="GU1273" s="154"/>
      <c r="GV1273" s="154"/>
      <c r="GW1273" s="154"/>
      <c r="GX1273" s="154"/>
      <c r="GY1273" s="154"/>
      <c r="GZ1273" s="154"/>
      <c r="HA1273" s="154"/>
      <c r="HB1273" s="154"/>
      <c r="HC1273" s="154"/>
      <c r="HD1273" s="154"/>
      <c r="HE1273" s="154"/>
      <c r="HF1273" s="154"/>
      <c r="HG1273" s="154"/>
      <c r="HH1273" s="154"/>
      <c r="HI1273" s="154"/>
      <c r="HJ1273" s="154"/>
      <c r="HK1273" s="154"/>
      <c r="HL1273" s="154"/>
      <c r="HM1273" s="154"/>
      <c r="HN1273" s="154"/>
      <c r="HO1273" s="154"/>
      <c r="HP1273" s="154"/>
      <c r="HQ1273" s="154"/>
      <c r="HR1273" s="154"/>
      <c r="HS1273" s="154"/>
      <c r="HT1273" s="154"/>
      <c r="HU1273" s="154"/>
      <c r="HV1273" s="154"/>
      <c r="HW1273" s="154"/>
      <c r="HX1273" s="154"/>
      <c r="HY1273" s="154"/>
      <c r="HZ1273" s="154"/>
      <c r="IA1273" s="154"/>
      <c r="IB1273" s="154"/>
      <c r="IC1273" s="154"/>
      <c r="ID1273" s="154"/>
      <c r="IE1273" s="154"/>
      <c r="IF1273" s="154"/>
      <c r="IG1273" s="154"/>
      <c r="IH1273" s="154"/>
      <c r="II1273" s="154"/>
      <c r="IJ1273" s="154"/>
      <c r="IK1273" s="154"/>
      <c r="IL1273" s="154"/>
      <c r="IM1273" s="154"/>
      <c r="IN1273" s="154"/>
      <c r="IO1273" s="154"/>
      <c r="IP1273" s="154"/>
      <c r="IQ1273" s="154"/>
      <c r="IR1273" s="154"/>
      <c r="IS1273" s="154"/>
      <c r="IT1273" s="154"/>
      <c r="IU1273" s="154"/>
    </row>
    <row r="1274" spans="1:255" s="853" customFormat="1" ht="45" x14ac:dyDescent="0.25">
      <c r="A1274" s="217"/>
      <c r="B1274" s="217">
        <v>1</v>
      </c>
      <c r="C1274" s="607" t="s">
        <v>428</v>
      </c>
      <c r="D1274" s="176"/>
      <c r="E1274" s="176"/>
      <c r="F1274" s="1901">
        <f t="shared" si="1288"/>
        <v>0</v>
      </c>
      <c r="G1274" s="1901">
        <f t="shared" si="1288"/>
        <v>0</v>
      </c>
      <c r="H1274" s="1901">
        <f t="shared" si="1288"/>
        <v>0</v>
      </c>
      <c r="I1274" s="1901">
        <f>I1189</f>
        <v>0</v>
      </c>
      <c r="J1274" s="2532"/>
      <c r="K1274" s="2532"/>
      <c r="L1274" s="2533"/>
      <c r="M1274" s="2533"/>
      <c r="N1274" s="2533"/>
      <c r="O1274" s="2533"/>
      <c r="P1274" s="2533"/>
      <c r="Q1274" s="2533"/>
      <c r="R1274" s="2531">
        <f t="shared" ref="R1274:AC1274" si="1301">R1189</f>
        <v>0</v>
      </c>
      <c r="S1274" s="2531">
        <f t="shared" ref="S1274:T1274" si="1302">S1189</f>
        <v>0</v>
      </c>
      <c r="T1274" s="2531">
        <f t="shared" si="1302"/>
        <v>0</v>
      </c>
      <c r="U1274" s="2531">
        <f t="shared" ref="U1274" si="1303">U1189</f>
        <v>0</v>
      </c>
      <c r="V1274" s="373">
        <f t="shared" si="1301"/>
        <v>0</v>
      </c>
      <c r="W1274" s="2531">
        <f t="shared" si="1301"/>
        <v>0</v>
      </c>
      <c r="X1274" s="1123">
        <f t="shared" si="1301"/>
        <v>0</v>
      </c>
      <c r="Y1274" s="2531">
        <f t="shared" si="1301"/>
        <v>0</v>
      </c>
      <c r="Z1274" s="2531">
        <f t="shared" si="1301"/>
        <v>0</v>
      </c>
      <c r="AA1274" s="2675">
        <f t="shared" si="1301"/>
        <v>0</v>
      </c>
      <c r="AB1274" s="2675">
        <f t="shared" si="1301"/>
        <v>0</v>
      </c>
      <c r="AC1274" s="2531">
        <f t="shared" si="1301"/>
        <v>0</v>
      </c>
      <c r="AD1274" s="925"/>
      <c r="AE1274" s="918"/>
      <c r="AF1274" s="154"/>
      <c r="AG1274" s="154"/>
      <c r="AH1274" s="154"/>
      <c r="AI1274" s="154"/>
      <c r="AJ1274" s="154"/>
      <c r="AK1274" s="154"/>
      <c r="AL1274" s="154"/>
      <c r="AM1274" s="154"/>
      <c r="AN1274" s="154"/>
      <c r="AO1274" s="154"/>
      <c r="AP1274" s="154"/>
      <c r="AQ1274" s="154"/>
      <c r="AR1274" s="154"/>
      <c r="AS1274" s="154"/>
      <c r="AT1274" s="154"/>
      <c r="AU1274" s="154"/>
      <c r="AV1274" s="154"/>
      <c r="AW1274" s="154"/>
      <c r="AX1274" s="154"/>
      <c r="AY1274" s="154"/>
      <c r="AZ1274" s="154"/>
      <c r="BA1274" s="154"/>
      <c r="BB1274" s="154"/>
      <c r="BC1274" s="154"/>
      <c r="BD1274" s="154"/>
      <c r="BE1274" s="154"/>
      <c r="BF1274" s="154"/>
      <c r="BG1274" s="154"/>
      <c r="BH1274" s="154"/>
      <c r="BI1274" s="154"/>
      <c r="BJ1274" s="154"/>
      <c r="BK1274" s="154"/>
      <c r="BL1274" s="154"/>
      <c r="BM1274" s="154"/>
      <c r="BN1274" s="154"/>
      <c r="BO1274" s="154"/>
      <c r="BP1274" s="154"/>
      <c r="BQ1274" s="154"/>
      <c r="BR1274" s="154"/>
      <c r="BS1274" s="154"/>
      <c r="BT1274" s="154"/>
      <c r="BU1274" s="154"/>
      <c r="BV1274" s="154"/>
      <c r="BW1274" s="154"/>
      <c r="BX1274" s="154"/>
      <c r="BY1274" s="154"/>
      <c r="BZ1274" s="154"/>
      <c r="CA1274" s="154"/>
      <c r="CB1274" s="154"/>
      <c r="CC1274" s="154"/>
      <c r="CD1274" s="154"/>
      <c r="CE1274" s="154"/>
      <c r="CF1274" s="154"/>
      <c r="CG1274" s="154"/>
      <c r="CH1274" s="154"/>
      <c r="CI1274" s="154"/>
      <c r="CJ1274" s="154"/>
      <c r="CK1274" s="154"/>
      <c r="CL1274" s="154"/>
      <c r="CM1274" s="154"/>
      <c r="CN1274" s="154"/>
      <c r="CO1274" s="154"/>
      <c r="CP1274" s="154"/>
      <c r="CQ1274" s="154"/>
      <c r="CR1274" s="154"/>
      <c r="CS1274" s="154"/>
      <c r="CT1274" s="154"/>
      <c r="CU1274" s="154"/>
      <c r="CV1274" s="154"/>
      <c r="CW1274" s="154"/>
      <c r="CX1274" s="154"/>
      <c r="CY1274" s="154"/>
      <c r="CZ1274" s="154"/>
      <c r="DA1274" s="154"/>
      <c r="DB1274" s="154"/>
      <c r="DC1274" s="154"/>
      <c r="DD1274" s="154"/>
      <c r="DE1274" s="154"/>
      <c r="DF1274" s="154"/>
      <c r="DG1274" s="154"/>
      <c r="DH1274" s="154"/>
      <c r="DI1274" s="154"/>
      <c r="DJ1274" s="154"/>
      <c r="DK1274" s="154"/>
      <c r="DL1274" s="154"/>
      <c r="DM1274" s="154"/>
      <c r="DN1274" s="154"/>
      <c r="DO1274" s="154"/>
      <c r="DP1274" s="154"/>
      <c r="DQ1274" s="154"/>
      <c r="DR1274" s="154"/>
      <c r="DS1274" s="154"/>
      <c r="DT1274" s="154"/>
      <c r="DU1274" s="154"/>
      <c r="DV1274" s="154"/>
      <c r="DW1274" s="154"/>
      <c r="DX1274" s="154"/>
      <c r="DY1274" s="154"/>
      <c r="DZ1274" s="154"/>
      <c r="EA1274" s="154"/>
      <c r="EB1274" s="154"/>
      <c r="EC1274" s="154"/>
      <c r="ED1274" s="154"/>
      <c r="EE1274" s="154"/>
      <c r="EF1274" s="154"/>
      <c r="EG1274" s="154"/>
      <c r="EH1274" s="154"/>
      <c r="EI1274" s="154"/>
      <c r="EJ1274" s="154"/>
      <c r="EK1274" s="154"/>
      <c r="EL1274" s="154"/>
      <c r="EM1274" s="154"/>
      <c r="EN1274" s="154"/>
      <c r="EO1274" s="154"/>
      <c r="EP1274" s="154"/>
      <c r="EQ1274" s="154"/>
      <c r="ER1274" s="154"/>
      <c r="ES1274" s="154"/>
      <c r="ET1274" s="154"/>
      <c r="EU1274" s="154"/>
      <c r="EV1274" s="154"/>
      <c r="EW1274" s="154"/>
      <c r="EX1274" s="154"/>
      <c r="EY1274" s="154"/>
      <c r="EZ1274" s="154"/>
      <c r="FA1274" s="154"/>
      <c r="FB1274" s="154"/>
      <c r="FC1274" s="154"/>
      <c r="FD1274" s="154"/>
      <c r="FE1274" s="154"/>
      <c r="FF1274" s="154"/>
      <c r="FG1274" s="154"/>
      <c r="FH1274" s="154"/>
      <c r="FI1274" s="154"/>
      <c r="FJ1274" s="154"/>
      <c r="FK1274" s="154"/>
      <c r="FL1274" s="154"/>
      <c r="FM1274" s="154"/>
      <c r="FN1274" s="154"/>
      <c r="FO1274" s="154"/>
      <c r="FP1274" s="154"/>
      <c r="FQ1274" s="154"/>
      <c r="FR1274" s="154"/>
      <c r="FS1274" s="154"/>
      <c r="FT1274" s="154"/>
      <c r="FU1274" s="154"/>
      <c r="FV1274" s="154"/>
      <c r="FW1274" s="154"/>
      <c r="FX1274" s="154"/>
      <c r="FY1274" s="154"/>
      <c r="FZ1274" s="154"/>
      <c r="GA1274" s="154"/>
      <c r="GB1274" s="154"/>
      <c r="GC1274" s="154"/>
      <c r="GD1274" s="154"/>
      <c r="GE1274" s="154"/>
      <c r="GF1274" s="154"/>
      <c r="GG1274" s="154"/>
      <c r="GH1274" s="154"/>
      <c r="GI1274" s="154"/>
      <c r="GJ1274" s="154"/>
      <c r="GK1274" s="154"/>
      <c r="GL1274" s="154"/>
      <c r="GM1274" s="154"/>
      <c r="GN1274" s="154"/>
      <c r="GO1274" s="154"/>
      <c r="GP1274" s="154"/>
      <c r="GQ1274" s="154"/>
      <c r="GR1274" s="154"/>
      <c r="GS1274" s="154"/>
      <c r="GT1274" s="154"/>
      <c r="GU1274" s="154"/>
      <c r="GV1274" s="154"/>
      <c r="GW1274" s="154"/>
      <c r="GX1274" s="154"/>
      <c r="GY1274" s="154"/>
      <c r="GZ1274" s="154"/>
      <c r="HA1274" s="154"/>
      <c r="HB1274" s="154"/>
      <c r="HC1274" s="154"/>
      <c r="HD1274" s="154"/>
      <c r="HE1274" s="154"/>
      <c r="HF1274" s="154"/>
      <c r="HG1274" s="154"/>
      <c r="HH1274" s="154"/>
      <c r="HI1274" s="154"/>
      <c r="HJ1274" s="154"/>
      <c r="HK1274" s="154"/>
      <c r="HL1274" s="154"/>
      <c r="HM1274" s="154"/>
      <c r="HN1274" s="154"/>
      <c r="HO1274" s="154"/>
      <c r="HP1274" s="154"/>
      <c r="HQ1274" s="154"/>
      <c r="HR1274" s="154"/>
      <c r="HS1274" s="154"/>
      <c r="HT1274" s="154"/>
      <c r="HU1274" s="154"/>
      <c r="HV1274" s="154"/>
      <c r="HW1274" s="154"/>
      <c r="HX1274" s="154"/>
      <c r="HY1274" s="154"/>
      <c r="HZ1274" s="154"/>
      <c r="IA1274" s="154"/>
      <c r="IB1274" s="154"/>
      <c r="IC1274" s="154"/>
      <c r="ID1274" s="154"/>
      <c r="IE1274" s="154"/>
      <c r="IF1274" s="154"/>
      <c r="IG1274" s="154"/>
      <c r="IH1274" s="154"/>
      <c r="II1274" s="154"/>
      <c r="IJ1274" s="154"/>
      <c r="IK1274" s="154"/>
      <c r="IL1274" s="154"/>
      <c r="IM1274" s="154"/>
      <c r="IN1274" s="154"/>
      <c r="IO1274" s="154"/>
      <c r="IP1274" s="154"/>
      <c r="IQ1274" s="154"/>
      <c r="IR1274" s="154"/>
      <c r="IS1274" s="154"/>
      <c r="IT1274" s="154"/>
      <c r="IU1274" s="154"/>
    </row>
    <row r="1275" spans="1:255" s="853" customFormat="1" ht="57.75" x14ac:dyDescent="0.25">
      <c r="A1275" s="217"/>
      <c r="B1275" s="217">
        <v>1</v>
      </c>
      <c r="C1275" s="613" t="s">
        <v>645</v>
      </c>
      <c r="D1275" s="176"/>
      <c r="E1275" s="176"/>
      <c r="F1275" s="1901">
        <f>F1190</f>
        <v>891</v>
      </c>
      <c r="G1275" s="1901">
        <f t="shared" ref="G1275:H1275" si="1304">G1190</f>
        <v>297</v>
      </c>
      <c r="H1275" s="1901">
        <f t="shared" si="1304"/>
        <v>0</v>
      </c>
      <c r="I1275" s="1901">
        <f t="shared" ref="I1275:I1279" si="1305">H1275/G1275*100</f>
        <v>0</v>
      </c>
      <c r="J1275" s="2532"/>
      <c r="K1275" s="2532"/>
      <c r="L1275" s="2533"/>
      <c r="M1275" s="2533"/>
      <c r="N1275" s="2533"/>
      <c r="O1275" s="2533"/>
      <c r="P1275" s="2533"/>
      <c r="Q1275" s="2533"/>
      <c r="R1275" s="2531">
        <f t="shared" ref="R1275:AC1275" si="1306">R1190</f>
        <v>179.33280000000002</v>
      </c>
      <c r="S1275" s="2531">
        <f t="shared" ref="S1275:T1275" si="1307">S1190</f>
        <v>2147.4717000000001</v>
      </c>
      <c r="T1275" s="2531">
        <f t="shared" si="1307"/>
        <v>2147.4717000000001</v>
      </c>
      <c r="U1275" s="2531">
        <f t="shared" ref="U1275" si="1308">U1190</f>
        <v>2147.4717000000001</v>
      </c>
      <c r="V1275" s="373">
        <f t="shared" si="1306"/>
        <v>596.5427545454545</v>
      </c>
      <c r="W1275" s="2531">
        <f t="shared" si="1306"/>
        <v>0</v>
      </c>
      <c r="X1275" s="1123">
        <f t="shared" si="1306"/>
        <v>0</v>
      </c>
      <c r="Y1275" s="2531">
        <f t="shared" si="1306"/>
        <v>0</v>
      </c>
      <c r="Z1275" s="2531">
        <f t="shared" si="1306"/>
        <v>-596.5427545454545</v>
      </c>
      <c r="AA1275" s="2675">
        <f t="shared" si="1306"/>
        <v>0</v>
      </c>
      <c r="AB1275" s="2675">
        <f t="shared" si="1306"/>
        <v>0</v>
      </c>
      <c r="AC1275" s="2531">
        <f t="shared" si="1306"/>
        <v>0</v>
      </c>
      <c r="AD1275" s="925"/>
      <c r="AE1275" s="918"/>
      <c r="AF1275" s="154"/>
      <c r="AG1275" s="154"/>
      <c r="AH1275" s="154"/>
      <c r="AI1275" s="154"/>
      <c r="AJ1275" s="154"/>
      <c r="AK1275" s="154"/>
      <c r="AL1275" s="154"/>
      <c r="AM1275" s="154"/>
      <c r="AN1275" s="154"/>
      <c r="AO1275" s="154"/>
      <c r="AP1275" s="154"/>
      <c r="AQ1275" s="154"/>
      <c r="AR1275" s="154"/>
      <c r="AS1275" s="154"/>
      <c r="AT1275" s="154"/>
      <c r="AU1275" s="154"/>
      <c r="AV1275" s="154"/>
      <c r="AW1275" s="154"/>
      <c r="AX1275" s="154"/>
      <c r="AY1275" s="154"/>
      <c r="AZ1275" s="154"/>
      <c r="BA1275" s="154"/>
      <c r="BB1275" s="154"/>
      <c r="BC1275" s="154"/>
      <c r="BD1275" s="154"/>
      <c r="BE1275" s="154"/>
      <c r="BF1275" s="154"/>
      <c r="BG1275" s="154"/>
      <c r="BH1275" s="154"/>
      <c r="BI1275" s="154"/>
      <c r="BJ1275" s="154"/>
      <c r="BK1275" s="154"/>
      <c r="BL1275" s="154"/>
      <c r="BM1275" s="154"/>
      <c r="BN1275" s="154"/>
      <c r="BO1275" s="154"/>
      <c r="BP1275" s="154"/>
      <c r="BQ1275" s="154"/>
      <c r="BR1275" s="154"/>
      <c r="BS1275" s="154"/>
      <c r="BT1275" s="154"/>
      <c r="BU1275" s="154"/>
      <c r="BV1275" s="154"/>
      <c r="BW1275" s="154"/>
      <c r="BX1275" s="154"/>
      <c r="BY1275" s="154"/>
      <c r="BZ1275" s="154"/>
      <c r="CA1275" s="154"/>
      <c r="CB1275" s="154"/>
      <c r="CC1275" s="154"/>
      <c r="CD1275" s="154"/>
      <c r="CE1275" s="154"/>
      <c r="CF1275" s="154"/>
      <c r="CG1275" s="154"/>
      <c r="CH1275" s="154"/>
      <c r="CI1275" s="154"/>
      <c r="CJ1275" s="154"/>
      <c r="CK1275" s="154"/>
      <c r="CL1275" s="154"/>
      <c r="CM1275" s="154"/>
      <c r="CN1275" s="154"/>
      <c r="CO1275" s="154"/>
      <c r="CP1275" s="154"/>
      <c r="CQ1275" s="154"/>
      <c r="CR1275" s="154"/>
      <c r="CS1275" s="154"/>
      <c r="CT1275" s="154"/>
      <c r="CU1275" s="154"/>
      <c r="CV1275" s="154"/>
      <c r="CW1275" s="154"/>
      <c r="CX1275" s="154"/>
      <c r="CY1275" s="154"/>
      <c r="CZ1275" s="154"/>
      <c r="DA1275" s="154"/>
      <c r="DB1275" s="154"/>
      <c r="DC1275" s="154"/>
      <c r="DD1275" s="154"/>
      <c r="DE1275" s="154"/>
      <c r="DF1275" s="154"/>
      <c r="DG1275" s="154"/>
      <c r="DH1275" s="154"/>
      <c r="DI1275" s="154"/>
      <c r="DJ1275" s="154"/>
      <c r="DK1275" s="154"/>
      <c r="DL1275" s="154"/>
      <c r="DM1275" s="154"/>
      <c r="DN1275" s="154"/>
      <c r="DO1275" s="154"/>
      <c r="DP1275" s="154"/>
      <c r="DQ1275" s="154"/>
      <c r="DR1275" s="154"/>
      <c r="DS1275" s="154"/>
      <c r="DT1275" s="154"/>
      <c r="DU1275" s="154"/>
      <c r="DV1275" s="154"/>
      <c r="DW1275" s="154"/>
      <c r="DX1275" s="154"/>
      <c r="DY1275" s="154"/>
      <c r="DZ1275" s="154"/>
      <c r="EA1275" s="154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  <c r="EU1275" s="154"/>
      <c r="EV1275" s="154"/>
      <c r="EW1275" s="154"/>
      <c r="EX1275" s="154"/>
      <c r="EY1275" s="154"/>
      <c r="EZ1275" s="154"/>
      <c r="FA1275" s="154"/>
      <c r="FB1275" s="154"/>
      <c r="FC1275" s="154"/>
      <c r="FD1275" s="154"/>
      <c r="FE1275" s="154"/>
      <c r="FF1275" s="154"/>
      <c r="FG1275" s="154"/>
      <c r="FH1275" s="154"/>
      <c r="FI1275" s="154"/>
      <c r="FJ1275" s="154"/>
      <c r="FK1275" s="154"/>
      <c r="FL1275" s="154"/>
      <c r="FM1275" s="154"/>
      <c r="FN1275" s="154"/>
      <c r="FO1275" s="154"/>
      <c r="FP1275" s="154"/>
      <c r="FQ1275" s="154"/>
      <c r="FR1275" s="154"/>
      <c r="FS1275" s="154"/>
      <c r="FT1275" s="154"/>
      <c r="FU1275" s="154"/>
      <c r="FV1275" s="154"/>
      <c r="FW1275" s="154"/>
      <c r="FX1275" s="154"/>
      <c r="FY1275" s="154"/>
      <c r="FZ1275" s="154"/>
      <c r="GA1275" s="154"/>
      <c r="GB1275" s="154"/>
      <c r="GC1275" s="154"/>
      <c r="GD1275" s="154"/>
      <c r="GE1275" s="154"/>
      <c r="GF1275" s="154"/>
      <c r="GG1275" s="154"/>
      <c r="GH1275" s="154"/>
      <c r="GI1275" s="154"/>
      <c r="GJ1275" s="154"/>
      <c r="GK1275" s="154"/>
      <c r="GL1275" s="154"/>
      <c r="GM1275" s="154"/>
      <c r="GN1275" s="154"/>
      <c r="GO1275" s="154"/>
      <c r="GP1275" s="154"/>
      <c r="GQ1275" s="154"/>
      <c r="GR1275" s="154"/>
      <c r="GS1275" s="154"/>
      <c r="GT1275" s="154"/>
      <c r="GU1275" s="154"/>
      <c r="GV1275" s="154"/>
      <c r="GW1275" s="154"/>
      <c r="GX1275" s="154"/>
      <c r="GY1275" s="154"/>
      <c r="GZ1275" s="154"/>
      <c r="HA1275" s="154"/>
      <c r="HB1275" s="154"/>
      <c r="HC1275" s="154"/>
      <c r="HD1275" s="154"/>
      <c r="HE1275" s="154"/>
      <c r="HF1275" s="154"/>
      <c r="HG1275" s="154"/>
      <c r="HH1275" s="154"/>
      <c r="HI1275" s="154"/>
      <c r="HJ1275" s="154"/>
      <c r="HK1275" s="154"/>
      <c r="HL1275" s="154"/>
      <c r="HM1275" s="154"/>
      <c r="HN1275" s="154"/>
      <c r="HO1275" s="154"/>
      <c r="HP1275" s="154"/>
      <c r="HQ1275" s="154"/>
      <c r="HR1275" s="154"/>
      <c r="HS1275" s="154"/>
      <c r="HT1275" s="154"/>
      <c r="HU1275" s="154"/>
      <c r="HV1275" s="154"/>
      <c r="HW1275" s="154"/>
      <c r="HX1275" s="154"/>
      <c r="HY1275" s="154"/>
      <c r="HZ1275" s="154"/>
      <c r="IA1275" s="154"/>
      <c r="IB1275" s="154"/>
      <c r="IC1275" s="154"/>
      <c r="ID1275" s="154"/>
      <c r="IE1275" s="154"/>
      <c r="IF1275" s="154"/>
      <c r="IG1275" s="154"/>
      <c r="IH1275" s="154"/>
      <c r="II1275" s="154"/>
      <c r="IJ1275" s="154"/>
      <c r="IK1275" s="154"/>
      <c r="IL1275" s="154"/>
      <c r="IM1275" s="154"/>
      <c r="IN1275" s="154"/>
      <c r="IO1275" s="154"/>
      <c r="IP1275" s="154"/>
      <c r="IQ1275" s="154"/>
      <c r="IR1275" s="154"/>
      <c r="IS1275" s="154"/>
      <c r="IT1275" s="154"/>
      <c r="IU1275" s="154"/>
    </row>
    <row r="1276" spans="1:255" s="853" customFormat="1" ht="28.5" x14ac:dyDescent="0.25">
      <c r="A1276" s="217"/>
      <c r="B1276" s="217">
        <v>1</v>
      </c>
      <c r="C1276" s="1033" t="s">
        <v>646</v>
      </c>
      <c r="D1276" s="176"/>
      <c r="E1276" s="176"/>
      <c r="F1276" s="1901">
        <f t="shared" ref="F1276:H1276" si="1309">F1191</f>
        <v>9</v>
      </c>
      <c r="G1276" s="1901">
        <f t="shared" si="1309"/>
        <v>3</v>
      </c>
      <c r="H1276" s="1901">
        <f t="shared" si="1309"/>
        <v>0</v>
      </c>
      <c r="I1276" s="1901">
        <f t="shared" si="1305"/>
        <v>0</v>
      </c>
      <c r="J1276" s="2532"/>
      <c r="K1276" s="2532"/>
      <c r="L1276" s="2533"/>
      <c r="M1276" s="2533"/>
      <c r="N1276" s="2533"/>
      <c r="O1276" s="2533"/>
      <c r="P1276" s="2533"/>
      <c r="Q1276" s="2533"/>
      <c r="R1276" s="2531">
        <f t="shared" ref="R1276:AC1276" si="1310">R1191</f>
        <v>23.552100000000003</v>
      </c>
      <c r="S1276" s="2531">
        <f t="shared" si="1310"/>
        <v>23.552100000000003</v>
      </c>
      <c r="T1276" s="2531">
        <f t="shared" si="1310"/>
        <v>23.552100000000003</v>
      </c>
      <c r="U1276" s="2531">
        <f t="shared" ref="U1276" si="1311">U1191</f>
        <v>23.552100000000003</v>
      </c>
      <c r="V1276" s="373">
        <f t="shared" si="1310"/>
        <v>7.8507000000000007</v>
      </c>
      <c r="W1276" s="2531">
        <f t="shared" si="1310"/>
        <v>0</v>
      </c>
      <c r="X1276" s="1123">
        <f t="shared" si="1310"/>
        <v>0</v>
      </c>
      <c r="Y1276" s="2531">
        <f t="shared" si="1310"/>
        <v>0</v>
      </c>
      <c r="Z1276" s="2531">
        <f t="shared" si="1310"/>
        <v>-7.8507000000000007</v>
      </c>
      <c r="AA1276" s="2675">
        <f t="shared" si="1310"/>
        <v>0</v>
      </c>
      <c r="AB1276" s="2675">
        <f t="shared" si="1310"/>
        <v>0</v>
      </c>
      <c r="AC1276" s="2531">
        <f t="shared" si="1310"/>
        <v>0</v>
      </c>
      <c r="AD1276" s="925"/>
      <c r="AE1276" s="918"/>
      <c r="AF1276" s="154"/>
      <c r="AG1276" s="154"/>
      <c r="AH1276" s="154"/>
      <c r="AI1276" s="154"/>
      <c r="AJ1276" s="154"/>
      <c r="AK1276" s="154"/>
      <c r="AL1276" s="154"/>
      <c r="AM1276" s="154"/>
      <c r="AN1276" s="154"/>
      <c r="AO1276" s="154"/>
      <c r="AP1276" s="154"/>
      <c r="AQ1276" s="154"/>
      <c r="AR1276" s="154"/>
      <c r="AS1276" s="154"/>
      <c r="AT1276" s="154"/>
      <c r="AU1276" s="154"/>
      <c r="AV1276" s="154"/>
      <c r="AW1276" s="154"/>
      <c r="AX1276" s="154"/>
      <c r="AY1276" s="154"/>
      <c r="AZ1276" s="154"/>
      <c r="BA1276" s="154"/>
      <c r="BB1276" s="154"/>
      <c r="BC1276" s="154"/>
      <c r="BD1276" s="154"/>
      <c r="BE1276" s="154"/>
      <c r="BF1276" s="154"/>
      <c r="BG1276" s="154"/>
      <c r="BH1276" s="154"/>
      <c r="BI1276" s="154"/>
      <c r="BJ1276" s="154"/>
      <c r="BK1276" s="154"/>
      <c r="BL1276" s="154"/>
      <c r="BM1276" s="154"/>
      <c r="BN1276" s="154"/>
      <c r="BO1276" s="154"/>
      <c r="BP1276" s="154"/>
      <c r="BQ1276" s="154"/>
      <c r="BR1276" s="154"/>
      <c r="BS1276" s="154"/>
      <c r="BT1276" s="154"/>
      <c r="BU1276" s="154"/>
      <c r="BV1276" s="154"/>
      <c r="BW1276" s="154"/>
      <c r="BX1276" s="154"/>
      <c r="BY1276" s="154"/>
      <c r="BZ1276" s="154"/>
      <c r="CA1276" s="154"/>
      <c r="CB1276" s="154"/>
      <c r="CC1276" s="154"/>
      <c r="CD1276" s="154"/>
      <c r="CE1276" s="154"/>
      <c r="CF1276" s="154"/>
      <c r="CG1276" s="154"/>
      <c r="CH1276" s="154"/>
      <c r="CI1276" s="154"/>
      <c r="CJ1276" s="154"/>
      <c r="CK1276" s="154"/>
      <c r="CL1276" s="154"/>
      <c r="CM1276" s="154"/>
      <c r="CN1276" s="154"/>
      <c r="CO1276" s="154"/>
      <c r="CP1276" s="154"/>
      <c r="CQ1276" s="154"/>
      <c r="CR1276" s="154"/>
      <c r="CS1276" s="154"/>
      <c r="CT1276" s="154"/>
      <c r="CU1276" s="154"/>
      <c r="CV1276" s="154"/>
      <c r="CW1276" s="154"/>
      <c r="CX1276" s="154"/>
      <c r="CY1276" s="154"/>
      <c r="CZ1276" s="154"/>
      <c r="DA1276" s="154"/>
      <c r="DB1276" s="154"/>
      <c r="DC1276" s="154"/>
      <c r="DD1276" s="154"/>
      <c r="DE1276" s="154"/>
      <c r="DF1276" s="154"/>
      <c r="DG1276" s="154"/>
      <c r="DH1276" s="154"/>
      <c r="DI1276" s="154"/>
      <c r="DJ1276" s="154"/>
      <c r="DK1276" s="154"/>
      <c r="DL1276" s="154"/>
      <c r="DM1276" s="154"/>
      <c r="DN1276" s="154"/>
      <c r="DO1276" s="154"/>
      <c r="DP1276" s="154"/>
      <c r="DQ1276" s="154"/>
      <c r="DR1276" s="154"/>
      <c r="DS1276" s="154"/>
      <c r="DT1276" s="154"/>
      <c r="DU1276" s="154"/>
      <c r="DV1276" s="154"/>
      <c r="DW1276" s="154"/>
      <c r="DX1276" s="154"/>
      <c r="DY1276" s="154"/>
      <c r="DZ1276" s="154"/>
      <c r="EA1276" s="154"/>
      <c r="EB1276" s="154"/>
      <c r="EC1276" s="154"/>
      <c r="ED1276" s="154"/>
      <c r="EE1276" s="154"/>
      <c r="EF1276" s="154"/>
      <c r="EG1276" s="154"/>
      <c r="EH1276" s="154"/>
      <c r="EI1276" s="154"/>
      <c r="EJ1276" s="154"/>
      <c r="EK1276" s="154"/>
      <c r="EL1276" s="154"/>
      <c r="EM1276" s="154"/>
      <c r="EN1276" s="154"/>
      <c r="EO1276" s="154"/>
      <c r="EP1276" s="154"/>
      <c r="EQ1276" s="154"/>
      <c r="ER1276" s="154"/>
      <c r="ES1276" s="154"/>
      <c r="ET1276" s="154"/>
      <c r="EU1276" s="154"/>
      <c r="EV1276" s="154"/>
      <c r="EW1276" s="154"/>
      <c r="EX1276" s="154"/>
      <c r="EY1276" s="154"/>
      <c r="EZ1276" s="154"/>
      <c r="FA1276" s="154"/>
      <c r="FB1276" s="154"/>
      <c r="FC1276" s="154"/>
      <c r="FD1276" s="154"/>
      <c r="FE1276" s="154"/>
      <c r="FF1276" s="154"/>
      <c r="FG1276" s="154"/>
      <c r="FH1276" s="154"/>
      <c r="FI1276" s="154"/>
      <c r="FJ1276" s="154"/>
      <c r="FK1276" s="154"/>
      <c r="FL1276" s="154"/>
      <c r="FM1276" s="154"/>
      <c r="FN1276" s="154"/>
      <c r="FO1276" s="154"/>
      <c r="FP1276" s="154"/>
      <c r="FQ1276" s="154"/>
      <c r="FR1276" s="154"/>
      <c r="FS1276" s="154"/>
      <c r="FT1276" s="154"/>
      <c r="FU1276" s="154"/>
      <c r="FV1276" s="154"/>
      <c r="FW1276" s="154"/>
      <c r="FX1276" s="154"/>
      <c r="FY1276" s="154"/>
      <c r="FZ1276" s="154"/>
      <c r="GA1276" s="154"/>
      <c r="GB1276" s="154"/>
      <c r="GC1276" s="154"/>
      <c r="GD1276" s="154"/>
      <c r="GE1276" s="154"/>
      <c r="GF1276" s="154"/>
      <c r="GG1276" s="154"/>
      <c r="GH1276" s="154"/>
      <c r="GI1276" s="154"/>
      <c r="GJ1276" s="154"/>
      <c r="GK1276" s="154"/>
      <c r="GL1276" s="154"/>
      <c r="GM1276" s="154"/>
      <c r="GN1276" s="154"/>
      <c r="GO1276" s="154"/>
      <c r="GP1276" s="154"/>
      <c r="GQ1276" s="154"/>
      <c r="GR1276" s="154"/>
      <c r="GS1276" s="154"/>
      <c r="GT1276" s="154"/>
      <c r="GU1276" s="154"/>
      <c r="GV1276" s="154"/>
      <c r="GW1276" s="154"/>
      <c r="GX1276" s="154"/>
      <c r="GY1276" s="154"/>
      <c r="GZ1276" s="154"/>
      <c r="HA1276" s="154"/>
      <c r="HB1276" s="154"/>
      <c r="HC1276" s="154"/>
      <c r="HD1276" s="154"/>
      <c r="HE1276" s="154"/>
      <c r="HF1276" s="154"/>
      <c r="HG1276" s="154"/>
      <c r="HH1276" s="154"/>
      <c r="HI1276" s="154"/>
      <c r="HJ1276" s="154"/>
      <c r="HK1276" s="154"/>
      <c r="HL1276" s="154"/>
      <c r="HM1276" s="154"/>
      <c r="HN1276" s="154"/>
      <c r="HO1276" s="154"/>
      <c r="HP1276" s="154"/>
      <c r="HQ1276" s="154"/>
      <c r="HR1276" s="154"/>
      <c r="HS1276" s="154"/>
      <c r="HT1276" s="154"/>
      <c r="HU1276" s="154"/>
      <c r="HV1276" s="154"/>
      <c r="HW1276" s="154"/>
      <c r="HX1276" s="154"/>
      <c r="HY1276" s="154"/>
      <c r="HZ1276" s="154"/>
      <c r="IA1276" s="154"/>
      <c r="IB1276" s="154"/>
      <c r="IC1276" s="154"/>
      <c r="ID1276" s="154"/>
      <c r="IE1276" s="154"/>
      <c r="IF1276" s="154"/>
      <c r="IG1276" s="154"/>
      <c r="IH1276" s="154"/>
      <c r="II1276" s="154"/>
      <c r="IJ1276" s="154"/>
      <c r="IK1276" s="154"/>
      <c r="IL1276" s="154"/>
      <c r="IM1276" s="154"/>
      <c r="IN1276" s="154"/>
      <c r="IO1276" s="154"/>
      <c r="IP1276" s="154"/>
      <c r="IQ1276" s="154"/>
      <c r="IR1276" s="154"/>
      <c r="IS1276" s="154"/>
      <c r="IT1276" s="154"/>
      <c r="IU1276" s="154"/>
    </row>
    <row r="1277" spans="1:255" s="853" customFormat="1" ht="28.5" x14ac:dyDescent="0.25">
      <c r="A1277" s="217"/>
      <c r="B1277" s="217"/>
      <c r="C1277" s="3223" t="s">
        <v>647</v>
      </c>
      <c r="D1277" s="176"/>
      <c r="E1277" s="176"/>
      <c r="F1277" s="1901">
        <f t="shared" ref="F1277:H1277" si="1312">F1192</f>
        <v>48</v>
      </c>
      <c r="G1277" s="1901">
        <f t="shared" si="1312"/>
        <v>16</v>
      </c>
      <c r="H1277" s="1901">
        <f t="shared" si="1312"/>
        <v>0</v>
      </c>
      <c r="I1277" s="1901">
        <f t="shared" si="1305"/>
        <v>0</v>
      </c>
      <c r="J1277" s="2532"/>
      <c r="K1277" s="2532"/>
      <c r="L1277" s="2533"/>
      <c r="M1277" s="2533"/>
      <c r="N1277" s="2533"/>
      <c r="O1277" s="2533"/>
      <c r="P1277" s="2533"/>
      <c r="Q1277" s="2533"/>
      <c r="R1277" s="2531">
        <f t="shared" ref="R1277:AC1277" si="1313">R1192</f>
        <v>104.13120000000001</v>
      </c>
      <c r="S1277" s="2531">
        <f t="shared" si="1313"/>
        <v>104.13120000000001</v>
      </c>
      <c r="T1277" s="2531">
        <f t="shared" si="1313"/>
        <v>104.13120000000001</v>
      </c>
      <c r="U1277" s="2531">
        <f t="shared" ref="U1277" si="1314">U1192</f>
        <v>104.13120000000001</v>
      </c>
      <c r="V1277" s="373">
        <f t="shared" si="1313"/>
        <v>34.7104</v>
      </c>
      <c r="W1277" s="2531">
        <f t="shared" si="1313"/>
        <v>0</v>
      </c>
      <c r="X1277" s="1123">
        <f t="shared" si="1313"/>
        <v>0</v>
      </c>
      <c r="Y1277" s="2531">
        <f t="shared" si="1313"/>
        <v>0</v>
      </c>
      <c r="Z1277" s="2531">
        <f t="shared" si="1313"/>
        <v>-34.7104</v>
      </c>
      <c r="AA1277" s="2675">
        <f t="shared" si="1313"/>
        <v>0</v>
      </c>
      <c r="AB1277" s="2675">
        <f t="shared" si="1313"/>
        <v>0</v>
      </c>
      <c r="AC1277" s="2531">
        <f t="shared" si="1313"/>
        <v>0</v>
      </c>
      <c r="AD1277" s="925"/>
      <c r="AE1277" s="918"/>
      <c r="AF1277" s="154"/>
      <c r="AG1277" s="154"/>
      <c r="AH1277" s="154"/>
      <c r="AI1277" s="154"/>
      <c r="AJ1277" s="154"/>
      <c r="AK1277" s="154"/>
      <c r="AL1277" s="154"/>
      <c r="AM1277" s="154"/>
      <c r="AN1277" s="154"/>
      <c r="AO1277" s="154"/>
      <c r="AP1277" s="154"/>
      <c r="AQ1277" s="154"/>
      <c r="AR1277" s="154"/>
      <c r="AS1277" s="154"/>
      <c r="AT1277" s="154"/>
      <c r="AU1277" s="154"/>
      <c r="AV1277" s="154"/>
      <c r="AW1277" s="154"/>
      <c r="AX1277" s="154"/>
      <c r="AY1277" s="154"/>
      <c r="AZ1277" s="154"/>
      <c r="BA1277" s="154"/>
      <c r="BB1277" s="154"/>
      <c r="BC1277" s="154"/>
      <c r="BD1277" s="154"/>
      <c r="BE1277" s="154"/>
      <c r="BF1277" s="154"/>
      <c r="BG1277" s="154"/>
      <c r="BH1277" s="154"/>
      <c r="BI1277" s="154"/>
      <c r="BJ1277" s="154"/>
      <c r="BK1277" s="154"/>
      <c r="BL1277" s="154"/>
      <c r="BM1277" s="154"/>
      <c r="BN1277" s="154"/>
      <c r="BO1277" s="154"/>
      <c r="BP1277" s="154"/>
      <c r="BQ1277" s="154"/>
      <c r="BR1277" s="154"/>
      <c r="BS1277" s="154"/>
      <c r="BT1277" s="154"/>
      <c r="BU1277" s="154"/>
      <c r="BV1277" s="154"/>
      <c r="BW1277" s="154"/>
      <c r="BX1277" s="154"/>
      <c r="BY1277" s="154"/>
      <c r="BZ1277" s="154"/>
      <c r="CA1277" s="154"/>
      <c r="CB1277" s="154"/>
      <c r="CC1277" s="154"/>
      <c r="CD1277" s="154"/>
      <c r="CE1277" s="154"/>
      <c r="CF1277" s="154"/>
      <c r="CG1277" s="154"/>
      <c r="CH1277" s="154"/>
      <c r="CI1277" s="154"/>
      <c r="CJ1277" s="154"/>
      <c r="CK1277" s="154"/>
      <c r="CL1277" s="154"/>
      <c r="CM1277" s="154"/>
      <c r="CN1277" s="154"/>
      <c r="CO1277" s="154"/>
      <c r="CP1277" s="154"/>
      <c r="CQ1277" s="154"/>
      <c r="CR1277" s="154"/>
      <c r="CS1277" s="154"/>
      <c r="CT1277" s="154"/>
      <c r="CU1277" s="154"/>
      <c r="CV1277" s="154"/>
      <c r="CW1277" s="154"/>
      <c r="CX1277" s="154"/>
      <c r="CY1277" s="154"/>
      <c r="CZ1277" s="154"/>
      <c r="DA1277" s="154"/>
      <c r="DB1277" s="154"/>
      <c r="DC1277" s="154"/>
      <c r="DD1277" s="154"/>
      <c r="DE1277" s="154"/>
      <c r="DF1277" s="154"/>
      <c r="DG1277" s="154"/>
      <c r="DH1277" s="154"/>
      <c r="DI1277" s="154"/>
      <c r="DJ1277" s="154"/>
      <c r="DK1277" s="154"/>
      <c r="DL1277" s="154"/>
      <c r="DM1277" s="154"/>
      <c r="DN1277" s="154"/>
      <c r="DO1277" s="154"/>
      <c r="DP1277" s="154"/>
      <c r="DQ1277" s="154"/>
      <c r="DR1277" s="154"/>
      <c r="DS1277" s="154"/>
      <c r="DT1277" s="154"/>
      <c r="DU1277" s="154"/>
      <c r="DV1277" s="154"/>
      <c r="DW1277" s="154"/>
      <c r="DX1277" s="154"/>
      <c r="DY1277" s="154"/>
      <c r="DZ1277" s="154"/>
      <c r="EA1277" s="154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  <c r="EU1277" s="154"/>
      <c r="EV1277" s="154"/>
      <c r="EW1277" s="154"/>
      <c r="EX1277" s="154"/>
      <c r="EY1277" s="154"/>
      <c r="EZ1277" s="154"/>
      <c r="FA1277" s="154"/>
      <c r="FB1277" s="154"/>
      <c r="FC1277" s="154"/>
      <c r="FD1277" s="154"/>
      <c r="FE1277" s="154"/>
      <c r="FF1277" s="154"/>
      <c r="FG1277" s="154"/>
      <c r="FH1277" s="154"/>
      <c r="FI1277" s="154"/>
      <c r="FJ1277" s="154"/>
      <c r="FK1277" s="154"/>
      <c r="FL1277" s="154"/>
      <c r="FM1277" s="154"/>
      <c r="FN1277" s="154"/>
      <c r="FO1277" s="154"/>
      <c r="FP1277" s="154"/>
      <c r="FQ1277" s="154"/>
      <c r="FR1277" s="154"/>
      <c r="FS1277" s="154"/>
      <c r="FT1277" s="154"/>
      <c r="FU1277" s="154"/>
      <c r="FV1277" s="154"/>
      <c r="FW1277" s="154"/>
      <c r="FX1277" s="154"/>
      <c r="FY1277" s="154"/>
      <c r="FZ1277" s="154"/>
      <c r="GA1277" s="154"/>
      <c r="GB1277" s="154"/>
      <c r="GC1277" s="154"/>
      <c r="GD1277" s="154"/>
      <c r="GE1277" s="154"/>
      <c r="GF1277" s="154"/>
      <c r="GG1277" s="154"/>
      <c r="GH1277" s="154"/>
      <c r="GI1277" s="154"/>
      <c r="GJ1277" s="154"/>
      <c r="GK1277" s="154"/>
      <c r="GL1277" s="154"/>
      <c r="GM1277" s="154"/>
      <c r="GN1277" s="154"/>
      <c r="GO1277" s="154"/>
      <c r="GP1277" s="154"/>
      <c r="GQ1277" s="154"/>
      <c r="GR1277" s="154"/>
      <c r="GS1277" s="154"/>
      <c r="GT1277" s="154"/>
      <c r="GU1277" s="154"/>
      <c r="GV1277" s="154"/>
      <c r="GW1277" s="154"/>
      <c r="GX1277" s="154"/>
      <c r="GY1277" s="154"/>
      <c r="GZ1277" s="154"/>
      <c r="HA1277" s="154"/>
      <c r="HB1277" s="154"/>
      <c r="HC1277" s="154"/>
      <c r="HD1277" s="154"/>
      <c r="HE1277" s="154"/>
      <c r="HF1277" s="154"/>
      <c r="HG1277" s="154"/>
      <c r="HH1277" s="154"/>
      <c r="HI1277" s="154"/>
      <c r="HJ1277" s="154"/>
      <c r="HK1277" s="154"/>
      <c r="HL1277" s="154"/>
      <c r="HM1277" s="154"/>
      <c r="HN1277" s="154"/>
      <c r="HO1277" s="154"/>
      <c r="HP1277" s="154"/>
      <c r="HQ1277" s="154"/>
      <c r="HR1277" s="154"/>
      <c r="HS1277" s="154"/>
      <c r="HT1277" s="154"/>
      <c r="HU1277" s="154"/>
      <c r="HV1277" s="154"/>
      <c r="HW1277" s="154"/>
      <c r="HX1277" s="154"/>
      <c r="HY1277" s="154"/>
      <c r="HZ1277" s="154"/>
      <c r="IA1277" s="154"/>
      <c r="IB1277" s="154"/>
      <c r="IC1277" s="154"/>
      <c r="ID1277" s="154"/>
      <c r="IE1277" s="154"/>
      <c r="IF1277" s="154"/>
      <c r="IG1277" s="154"/>
      <c r="IH1277" s="154"/>
      <c r="II1277" s="154"/>
      <c r="IJ1277" s="154"/>
      <c r="IK1277" s="154"/>
      <c r="IL1277" s="154"/>
      <c r="IM1277" s="154"/>
      <c r="IN1277" s="154"/>
      <c r="IO1277" s="154"/>
      <c r="IP1277" s="154"/>
      <c r="IQ1277" s="154"/>
      <c r="IR1277" s="154"/>
      <c r="IS1277" s="154"/>
      <c r="IT1277" s="154"/>
      <c r="IU1277" s="154"/>
    </row>
    <row r="1278" spans="1:255" s="853" customFormat="1" ht="28.5" x14ac:dyDescent="0.25">
      <c r="A1278" s="217"/>
      <c r="B1278" s="217"/>
      <c r="C1278" s="3223" t="s">
        <v>665</v>
      </c>
      <c r="D1278" s="176"/>
      <c r="E1278" s="176"/>
      <c r="F1278" s="1901">
        <f t="shared" ref="F1278:H1278" si="1315">F1193</f>
        <v>15</v>
      </c>
      <c r="G1278" s="1901">
        <f t="shared" si="1315"/>
        <v>5</v>
      </c>
      <c r="H1278" s="1901">
        <f t="shared" si="1315"/>
        <v>0</v>
      </c>
      <c r="I1278" s="1901">
        <f t="shared" si="1305"/>
        <v>0</v>
      </c>
      <c r="J1278" s="2532"/>
      <c r="K1278" s="2532"/>
      <c r="L1278" s="2533"/>
      <c r="M1278" s="2533"/>
      <c r="N1278" s="2533"/>
      <c r="O1278" s="2533"/>
      <c r="P1278" s="2533"/>
      <c r="Q1278" s="2533"/>
      <c r="R1278" s="2531">
        <f t="shared" ref="R1278:AC1278" si="1316">R1193</f>
        <v>51.649500000000003</v>
      </c>
      <c r="S1278" s="2531">
        <f t="shared" si="1316"/>
        <v>51.649500000000003</v>
      </c>
      <c r="T1278" s="2531">
        <f t="shared" si="1316"/>
        <v>51.649500000000003</v>
      </c>
      <c r="U1278" s="2531">
        <f t="shared" ref="U1278" si="1317">U1193</f>
        <v>51.649500000000003</v>
      </c>
      <c r="V1278" s="373">
        <f t="shared" si="1316"/>
        <v>17.2165</v>
      </c>
      <c r="W1278" s="2531">
        <f t="shared" si="1316"/>
        <v>0</v>
      </c>
      <c r="X1278" s="1123">
        <f t="shared" si="1316"/>
        <v>0</v>
      </c>
      <c r="Y1278" s="2531">
        <f t="shared" si="1316"/>
        <v>0</v>
      </c>
      <c r="Z1278" s="2531">
        <f t="shared" si="1316"/>
        <v>-17.2165</v>
      </c>
      <c r="AA1278" s="2675">
        <f t="shared" si="1316"/>
        <v>0</v>
      </c>
      <c r="AB1278" s="2675">
        <f t="shared" si="1316"/>
        <v>0</v>
      </c>
      <c r="AC1278" s="2531">
        <f t="shared" si="1316"/>
        <v>0</v>
      </c>
      <c r="AD1278" s="925"/>
      <c r="AE1278" s="918"/>
      <c r="AF1278" s="154"/>
      <c r="AG1278" s="154"/>
      <c r="AH1278" s="154"/>
      <c r="AI1278" s="154"/>
      <c r="AJ1278" s="154"/>
      <c r="AK1278" s="154"/>
      <c r="AL1278" s="154"/>
      <c r="AM1278" s="154"/>
      <c r="AN1278" s="154"/>
      <c r="AO1278" s="154"/>
      <c r="AP1278" s="154"/>
      <c r="AQ1278" s="154"/>
      <c r="AR1278" s="154"/>
      <c r="AS1278" s="154"/>
      <c r="AT1278" s="154"/>
      <c r="AU1278" s="154"/>
      <c r="AV1278" s="154"/>
      <c r="AW1278" s="154"/>
      <c r="AX1278" s="154"/>
      <c r="AY1278" s="154"/>
      <c r="AZ1278" s="154"/>
      <c r="BA1278" s="154"/>
      <c r="BB1278" s="154"/>
      <c r="BC1278" s="154"/>
      <c r="BD1278" s="154"/>
      <c r="BE1278" s="154"/>
      <c r="BF1278" s="154"/>
      <c r="BG1278" s="154"/>
      <c r="BH1278" s="154"/>
      <c r="BI1278" s="154"/>
      <c r="BJ1278" s="154"/>
      <c r="BK1278" s="154"/>
      <c r="BL1278" s="154"/>
      <c r="BM1278" s="154"/>
      <c r="BN1278" s="154"/>
      <c r="BO1278" s="154"/>
      <c r="BP1278" s="154"/>
      <c r="BQ1278" s="154"/>
      <c r="BR1278" s="154"/>
      <c r="BS1278" s="154"/>
      <c r="BT1278" s="154"/>
      <c r="BU1278" s="154"/>
      <c r="BV1278" s="154"/>
      <c r="BW1278" s="154"/>
      <c r="BX1278" s="154"/>
      <c r="BY1278" s="154"/>
      <c r="BZ1278" s="154"/>
      <c r="CA1278" s="154"/>
      <c r="CB1278" s="154"/>
      <c r="CC1278" s="154"/>
      <c r="CD1278" s="154"/>
      <c r="CE1278" s="154"/>
      <c r="CF1278" s="154"/>
      <c r="CG1278" s="154"/>
      <c r="CH1278" s="154"/>
      <c r="CI1278" s="154"/>
      <c r="CJ1278" s="154"/>
      <c r="CK1278" s="154"/>
      <c r="CL1278" s="154"/>
      <c r="CM1278" s="154"/>
      <c r="CN1278" s="154"/>
      <c r="CO1278" s="154"/>
      <c r="CP1278" s="154"/>
      <c r="CQ1278" s="154"/>
      <c r="CR1278" s="154"/>
      <c r="CS1278" s="154"/>
      <c r="CT1278" s="154"/>
      <c r="CU1278" s="154"/>
      <c r="CV1278" s="154"/>
      <c r="CW1278" s="154"/>
      <c r="CX1278" s="154"/>
      <c r="CY1278" s="154"/>
      <c r="CZ1278" s="154"/>
      <c r="DA1278" s="154"/>
      <c r="DB1278" s="154"/>
      <c r="DC1278" s="154"/>
      <c r="DD1278" s="154"/>
      <c r="DE1278" s="154"/>
      <c r="DF1278" s="154"/>
      <c r="DG1278" s="154"/>
      <c r="DH1278" s="154"/>
      <c r="DI1278" s="154"/>
      <c r="DJ1278" s="154"/>
      <c r="DK1278" s="154"/>
      <c r="DL1278" s="154"/>
      <c r="DM1278" s="154"/>
      <c r="DN1278" s="154"/>
      <c r="DO1278" s="154"/>
      <c r="DP1278" s="154"/>
      <c r="DQ1278" s="154"/>
      <c r="DR1278" s="154"/>
      <c r="DS1278" s="154"/>
      <c r="DT1278" s="154"/>
      <c r="DU1278" s="154"/>
      <c r="DV1278" s="154"/>
      <c r="DW1278" s="154"/>
      <c r="DX1278" s="154"/>
      <c r="DY1278" s="154"/>
      <c r="DZ1278" s="154"/>
      <c r="EA1278" s="154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  <c r="EU1278" s="154"/>
      <c r="EV1278" s="154"/>
      <c r="EW1278" s="154"/>
      <c r="EX1278" s="154"/>
      <c r="EY1278" s="154"/>
      <c r="EZ1278" s="154"/>
      <c r="FA1278" s="154"/>
      <c r="FB1278" s="154"/>
      <c r="FC1278" s="154"/>
      <c r="FD1278" s="154"/>
      <c r="FE1278" s="154"/>
      <c r="FF1278" s="154"/>
      <c r="FG1278" s="154"/>
      <c r="FH1278" s="154"/>
      <c r="FI1278" s="154"/>
      <c r="FJ1278" s="154"/>
      <c r="FK1278" s="154"/>
      <c r="FL1278" s="154"/>
      <c r="FM1278" s="154"/>
      <c r="FN1278" s="154"/>
      <c r="FO1278" s="154"/>
      <c r="FP1278" s="154"/>
      <c r="FQ1278" s="154"/>
      <c r="FR1278" s="154"/>
      <c r="FS1278" s="154"/>
      <c r="FT1278" s="154"/>
      <c r="FU1278" s="154"/>
      <c r="FV1278" s="154"/>
      <c r="FW1278" s="154"/>
      <c r="FX1278" s="154"/>
      <c r="FY1278" s="154"/>
      <c r="FZ1278" s="154"/>
      <c r="GA1278" s="154"/>
      <c r="GB1278" s="154"/>
      <c r="GC1278" s="154"/>
      <c r="GD1278" s="154"/>
      <c r="GE1278" s="154"/>
      <c r="GF1278" s="154"/>
      <c r="GG1278" s="154"/>
      <c r="GH1278" s="154"/>
      <c r="GI1278" s="154"/>
      <c r="GJ1278" s="154"/>
      <c r="GK1278" s="154"/>
      <c r="GL1278" s="154"/>
      <c r="GM1278" s="154"/>
      <c r="GN1278" s="154"/>
      <c r="GO1278" s="154"/>
      <c r="GP1278" s="154"/>
      <c r="GQ1278" s="154"/>
      <c r="GR1278" s="154"/>
      <c r="GS1278" s="154"/>
      <c r="GT1278" s="154"/>
      <c r="GU1278" s="154"/>
      <c r="GV1278" s="154"/>
      <c r="GW1278" s="154"/>
      <c r="GX1278" s="154"/>
      <c r="GY1278" s="154"/>
      <c r="GZ1278" s="154"/>
      <c r="HA1278" s="154"/>
      <c r="HB1278" s="154"/>
      <c r="HC1278" s="154"/>
      <c r="HD1278" s="154"/>
      <c r="HE1278" s="154"/>
      <c r="HF1278" s="154"/>
      <c r="HG1278" s="154"/>
      <c r="HH1278" s="154"/>
      <c r="HI1278" s="154"/>
      <c r="HJ1278" s="154"/>
      <c r="HK1278" s="154"/>
      <c r="HL1278" s="154"/>
      <c r="HM1278" s="154"/>
      <c r="HN1278" s="154"/>
      <c r="HO1278" s="154"/>
      <c r="HP1278" s="154"/>
      <c r="HQ1278" s="154"/>
      <c r="HR1278" s="154"/>
      <c r="HS1278" s="154"/>
      <c r="HT1278" s="154"/>
      <c r="HU1278" s="154"/>
      <c r="HV1278" s="154"/>
      <c r="HW1278" s="154"/>
      <c r="HX1278" s="154"/>
      <c r="HY1278" s="154"/>
      <c r="HZ1278" s="154"/>
      <c r="IA1278" s="154"/>
      <c r="IB1278" s="154"/>
      <c r="IC1278" s="154"/>
      <c r="ID1278" s="154"/>
      <c r="IE1278" s="154"/>
      <c r="IF1278" s="154"/>
      <c r="IG1278" s="154"/>
      <c r="IH1278" s="154"/>
      <c r="II1278" s="154"/>
      <c r="IJ1278" s="154"/>
      <c r="IK1278" s="154"/>
      <c r="IL1278" s="154"/>
      <c r="IM1278" s="154"/>
      <c r="IN1278" s="154"/>
      <c r="IO1278" s="154"/>
      <c r="IP1278" s="154"/>
      <c r="IQ1278" s="154"/>
      <c r="IR1278" s="154"/>
      <c r="IS1278" s="154"/>
      <c r="IT1278" s="154"/>
      <c r="IU1278" s="154"/>
    </row>
    <row r="1279" spans="1:255" s="853" customFormat="1" ht="28.5" x14ac:dyDescent="0.25">
      <c r="A1279" s="217"/>
      <c r="B1279" s="217"/>
      <c r="C1279" s="3223" t="s">
        <v>666</v>
      </c>
      <c r="D1279" s="176"/>
      <c r="E1279" s="176"/>
      <c r="F1279" s="1901">
        <f t="shared" ref="F1279:H1279" si="1318">F1194</f>
        <v>819</v>
      </c>
      <c r="G1279" s="1901">
        <f t="shared" si="1318"/>
        <v>273</v>
      </c>
      <c r="H1279" s="1901">
        <f t="shared" si="1318"/>
        <v>0</v>
      </c>
      <c r="I1279" s="1901">
        <f t="shared" si="1305"/>
        <v>0</v>
      </c>
      <c r="J1279" s="2532"/>
      <c r="K1279" s="2532"/>
      <c r="L1279" s="2533"/>
      <c r="M1279" s="2533"/>
      <c r="N1279" s="2533"/>
      <c r="O1279" s="2533"/>
      <c r="P1279" s="2533"/>
      <c r="Q1279" s="2533"/>
      <c r="R1279" s="2531">
        <f t="shared" ref="R1279:AC1279" si="1319">R1194</f>
        <v>0</v>
      </c>
      <c r="S1279" s="2531">
        <f t="shared" si="1319"/>
        <v>1968.1388999999999</v>
      </c>
      <c r="T1279" s="2531">
        <f t="shared" si="1319"/>
        <v>1968.1388999999999</v>
      </c>
      <c r="U1279" s="2531">
        <f t="shared" ref="U1279" si="1320">U1194</f>
        <v>1968.1388999999999</v>
      </c>
      <c r="V1279" s="373">
        <f t="shared" si="1319"/>
        <v>536.76515454545449</v>
      </c>
      <c r="W1279" s="2531">
        <f t="shared" si="1319"/>
        <v>0</v>
      </c>
      <c r="X1279" s="1123">
        <f t="shared" si="1319"/>
        <v>0</v>
      </c>
      <c r="Y1279" s="2531">
        <f t="shared" si="1319"/>
        <v>0</v>
      </c>
      <c r="Z1279" s="2531">
        <f t="shared" si="1319"/>
        <v>-536.76515454545449</v>
      </c>
      <c r="AA1279" s="2675">
        <f t="shared" si="1319"/>
        <v>0</v>
      </c>
      <c r="AB1279" s="2675">
        <f t="shared" si="1319"/>
        <v>0</v>
      </c>
      <c r="AC1279" s="2531">
        <f t="shared" si="1319"/>
        <v>0</v>
      </c>
      <c r="AD1279" s="925"/>
      <c r="AE1279" s="918"/>
      <c r="AF1279" s="154"/>
      <c r="AG1279" s="154"/>
      <c r="AH1279" s="154"/>
      <c r="AI1279" s="154"/>
      <c r="AJ1279" s="154"/>
      <c r="AK1279" s="154"/>
      <c r="AL1279" s="154"/>
      <c r="AM1279" s="154"/>
      <c r="AN1279" s="154"/>
      <c r="AO1279" s="154"/>
      <c r="AP1279" s="154"/>
      <c r="AQ1279" s="154"/>
      <c r="AR1279" s="154"/>
      <c r="AS1279" s="154"/>
      <c r="AT1279" s="154"/>
      <c r="AU1279" s="154"/>
      <c r="AV1279" s="154"/>
      <c r="AW1279" s="154"/>
      <c r="AX1279" s="154"/>
      <c r="AY1279" s="154"/>
      <c r="AZ1279" s="154"/>
      <c r="BA1279" s="154"/>
      <c r="BB1279" s="154"/>
      <c r="BC1279" s="154"/>
      <c r="BD1279" s="154"/>
      <c r="BE1279" s="154"/>
      <c r="BF1279" s="154"/>
      <c r="BG1279" s="154"/>
      <c r="BH1279" s="154"/>
      <c r="BI1279" s="154"/>
      <c r="BJ1279" s="154"/>
      <c r="BK1279" s="154"/>
      <c r="BL1279" s="154"/>
      <c r="BM1279" s="154"/>
      <c r="BN1279" s="154"/>
      <c r="BO1279" s="154"/>
      <c r="BP1279" s="154"/>
      <c r="BQ1279" s="154"/>
      <c r="BR1279" s="154"/>
      <c r="BS1279" s="154"/>
      <c r="BT1279" s="154"/>
      <c r="BU1279" s="154"/>
      <c r="BV1279" s="154"/>
      <c r="BW1279" s="154"/>
      <c r="BX1279" s="154"/>
      <c r="BY1279" s="154"/>
      <c r="BZ1279" s="154"/>
      <c r="CA1279" s="154"/>
      <c r="CB1279" s="154"/>
      <c r="CC1279" s="154"/>
      <c r="CD1279" s="154"/>
      <c r="CE1279" s="154"/>
      <c r="CF1279" s="154"/>
      <c r="CG1279" s="154"/>
      <c r="CH1279" s="154"/>
      <c r="CI1279" s="154"/>
      <c r="CJ1279" s="154"/>
      <c r="CK1279" s="154"/>
      <c r="CL1279" s="154"/>
      <c r="CM1279" s="154"/>
      <c r="CN1279" s="154"/>
      <c r="CO1279" s="154"/>
      <c r="CP1279" s="154"/>
      <c r="CQ1279" s="154"/>
      <c r="CR1279" s="154"/>
      <c r="CS1279" s="154"/>
      <c r="CT1279" s="154"/>
      <c r="CU1279" s="154"/>
      <c r="CV1279" s="154"/>
      <c r="CW1279" s="154"/>
      <c r="CX1279" s="154"/>
      <c r="CY1279" s="154"/>
      <c r="CZ1279" s="154"/>
      <c r="DA1279" s="154"/>
      <c r="DB1279" s="154"/>
      <c r="DC1279" s="154"/>
      <c r="DD1279" s="154"/>
      <c r="DE1279" s="154"/>
      <c r="DF1279" s="154"/>
      <c r="DG1279" s="154"/>
      <c r="DH1279" s="154"/>
      <c r="DI1279" s="154"/>
      <c r="DJ1279" s="154"/>
      <c r="DK1279" s="154"/>
      <c r="DL1279" s="154"/>
      <c r="DM1279" s="154"/>
      <c r="DN1279" s="154"/>
      <c r="DO1279" s="154"/>
      <c r="DP1279" s="154"/>
      <c r="DQ1279" s="154"/>
      <c r="DR1279" s="154"/>
      <c r="DS1279" s="154"/>
      <c r="DT1279" s="154"/>
      <c r="DU1279" s="154"/>
      <c r="DV1279" s="154"/>
      <c r="DW1279" s="154"/>
      <c r="DX1279" s="154"/>
      <c r="DY1279" s="154"/>
      <c r="DZ1279" s="154"/>
      <c r="EA1279" s="154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  <c r="EU1279" s="154"/>
      <c r="EV1279" s="154"/>
      <c r="EW1279" s="154"/>
      <c r="EX1279" s="154"/>
      <c r="EY1279" s="154"/>
      <c r="EZ1279" s="154"/>
      <c r="FA1279" s="154"/>
      <c r="FB1279" s="154"/>
      <c r="FC1279" s="154"/>
      <c r="FD1279" s="154"/>
      <c r="FE1279" s="154"/>
      <c r="FF1279" s="154"/>
      <c r="FG1279" s="154"/>
      <c r="FH1279" s="154"/>
      <c r="FI1279" s="154"/>
      <c r="FJ1279" s="154"/>
      <c r="FK1279" s="154"/>
      <c r="FL1279" s="154"/>
      <c r="FM1279" s="154"/>
      <c r="FN1279" s="154"/>
      <c r="FO1279" s="154"/>
      <c r="FP1279" s="154"/>
      <c r="FQ1279" s="154"/>
      <c r="FR1279" s="154"/>
      <c r="FS1279" s="154"/>
      <c r="FT1279" s="154"/>
      <c r="FU1279" s="154"/>
      <c r="FV1279" s="154"/>
      <c r="FW1279" s="154"/>
      <c r="FX1279" s="154"/>
      <c r="FY1279" s="154"/>
      <c r="FZ1279" s="154"/>
      <c r="GA1279" s="154"/>
      <c r="GB1279" s="154"/>
      <c r="GC1279" s="154"/>
      <c r="GD1279" s="154"/>
      <c r="GE1279" s="154"/>
      <c r="GF1279" s="154"/>
      <c r="GG1279" s="154"/>
      <c r="GH1279" s="154"/>
      <c r="GI1279" s="154"/>
      <c r="GJ1279" s="154"/>
      <c r="GK1279" s="154"/>
      <c r="GL1279" s="154"/>
      <c r="GM1279" s="154"/>
      <c r="GN1279" s="154"/>
      <c r="GO1279" s="154"/>
      <c r="GP1279" s="154"/>
      <c r="GQ1279" s="154"/>
      <c r="GR1279" s="154"/>
      <c r="GS1279" s="154"/>
      <c r="GT1279" s="154"/>
      <c r="GU1279" s="154"/>
      <c r="GV1279" s="154"/>
      <c r="GW1279" s="154"/>
      <c r="GX1279" s="154"/>
      <c r="GY1279" s="154"/>
      <c r="GZ1279" s="154"/>
      <c r="HA1279" s="154"/>
      <c r="HB1279" s="154"/>
      <c r="HC1279" s="154"/>
      <c r="HD1279" s="154"/>
      <c r="HE1279" s="154"/>
      <c r="HF1279" s="154"/>
      <c r="HG1279" s="154"/>
      <c r="HH1279" s="154"/>
      <c r="HI1279" s="154"/>
      <c r="HJ1279" s="154"/>
      <c r="HK1279" s="154"/>
      <c r="HL1279" s="154"/>
      <c r="HM1279" s="154"/>
      <c r="HN1279" s="154"/>
      <c r="HO1279" s="154"/>
      <c r="HP1279" s="154"/>
      <c r="HQ1279" s="154"/>
      <c r="HR1279" s="154"/>
      <c r="HS1279" s="154"/>
      <c r="HT1279" s="154"/>
      <c r="HU1279" s="154"/>
      <c r="HV1279" s="154"/>
      <c r="HW1279" s="154"/>
      <c r="HX1279" s="154"/>
      <c r="HY1279" s="154"/>
      <c r="HZ1279" s="154"/>
      <c r="IA1279" s="154"/>
      <c r="IB1279" s="154"/>
      <c r="IC1279" s="154"/>
      <c r="ID1279" s="154"/>
      <c r="IE1279" s="154"/>
      <c r="IF1279" s="154"/>
      <c r="IG1279" s="154"/>
      <c r="IH1279" s="154"/>
      <c r="II1279" s="154"/>
      <c r="IJ1279" s="154"/>
      <c r="IK1279" s="154"/>
      <c r="IL1279" s="154"/>
      <c r="IM1279" s="154"/>
      <c r="IN1279" s="154"/>
      <c r="IO1279" s="154"/>
      <c r="IP1279" s="154"/>
      <c r="IQ1279" s="154"/>
      <c r="IR1279" s="154"/>
      <c r="IS1279" s="154"/>
      <c r="IT1279" s="154"/>
      <c r="IU1279" s="154"/>
    </row>
    <row r="1280" spans="1:255" s="853" customFormat="1" ht="30" x14ac:dyDescent="0.25">
      <c r="A1280" s="217">
        <v>1</v>
      </c>
      <c r="B1280" s="217">
        <v>1</v>
      </c>
      <c r="C1280" s="605" t="s">
        <v>304</v>
      </c>
      <c r="D1280" s="176"/>
      <c r="E1280" s="176"/>
      <c r="F1280" s="1901">
        <f t="shared" ref="F1280:I1286" si="1321">F1195</f>
        <v>6343.0851063829787</v>
      </c>
      <c r="G1280" s="748">
        <f t="shared" si="1321"/>
        <v>2114.3617021276596</v>
      </c>
      <c r="H1280" s="748">
        <f t="shared" si="1321"/>
        <v>1745.5021276595744</v>
      </c>
      <c r="I1280" s="748">
        <f t="shared" si="1321"/>
        <v>82.554566037735839</v>
      </c>
      <c r="J1280" s="2532"/>
      <c r="K1280" s="2532"/>
      <c r="L1280" s="2533"/>
      <c r="M1280" s="2533"/>
      <c r="N1280" s="2533"/>
      <c r="O1280" s="2533"/>
      <c r="P1280" s="2533"/>
      <c r="Q1280" s="2533"/>
      <c r="R1280" s="2531">
        <f t="shared" ref="R1280:AC1280" si="1322">R1195</f>
        <v>0</v>
      </c>
      <c r="S1280" s="2531">
        <f t="shared" ref="S1280:T1280" si="1323">S1195</f>
        <v>0</v>
      </c>
      <c r="T1280" s="2531">
        <f t="shared" si="1323"/>
        <v>0</v>
      </c>
      <c r="U1280" s="2531">
        <f t="shared" ref="U1280" si="1324">U1195</f>
        <v>0</v>
      </c>
      <c r="V1280" s="373">
        <f t="shared" si="1322"/>
        <v>0</v>
      </c>
      <c r="W1280" s="2531">
        <f t="shared" si="1322"/>
        <v>0</v>
      </c>
      <c r="X1280" s="1123">
        <f t="shared" si="1322"/>
        <v>0</v>
      </c>
      <c r="Y1280" s="2531">
        <f t="shared" si="1322"/>
        <v>0</v>
      </c>
      <c r="Z1280" s="2531">
        <f t="shared" si="1322"/>
        <v>0</v>
      </c>
      <c r="AA1280" s="2675">
        <f t="shared" si="1322"/>
        <v>0</v>
      </c>
      <c r="AB1280" s="2675">
        <f t="shared" si="1322"/>
        <v>0</v>
      </c>
      <c r="AC1280" s="2531">
        <f t="shared" si="1322"/>
        <v>0</v>
      </c>
      <c r="AD1280" s="925"/>
      <c r="AE1280" s="918"/>
      <c r="AF1280" s="154"/>
      <c r="AG1280" s="154"/>
      <c r="AH1280" s="154"/>
      <c r="AI1280" s="154"/>
      <c r="AJ1280" s="154"/>
      <c r="AK1280" s="154"/>
      <c r="AL1280" s="154"/>
      <c r="AM1280" s="154"/>
      <c r="AN1280" s="154"/>
      <c r="AO1280" s="154"/>
      <c r="AP1280" s="154"/>
      <c r="AQ1280" s="154"/>
      <c r="AR1280" s="154"/>
      <c r="AS1280" s="154"/>
      <c r="AT1280" s="154"/>
      <c r="AU1280" s="154"/>
      <c r="AV1280" s="154"/>
      <c r="AW1280" s="154"/>
      <c r="AX1280" s="154"/>
      <c r="AY1280" s="154"/>
      <c r="AZ1280" s="154"/>
      <c r="BA1280" s="154"/>
      <c r="BB1280" s="154"/>
      <c r="BC1280" s="154"/>
      <c r="BD1280" s="154"/>
      <c r="BE1280" s="154"/>
      <c r="BF1280" s="154"/>
      <c r="BG1280" s="154"/>
      <c r="BH1280" s="154"/>
      <c r="BI1280" s="154"/>
      <c r="BJ1280" s="154"/>
      <c r="BK1280" s="154"/>
      <c r="BL1280" s="154"/>
      <c r="BM1280" s="154"/>
      <c r="BN1280" s="154"/>
      <c r="BO1280" s="154"/>
      <c r="BP1280" s="154"/>
      <c r="BQ1280" s="154"/>
      <c r="BR1280" s="154"/>
      <c r="BS1280" s="154"/>
      <c r="BT1280" s="154"/>
      <c r="BU1280" s="154"/>
      <c r="BV1280" s="154"/>
      <c r="BW1280" s="154"/>
      <c r="BX1280" s="154"/>
      <c r="BY1280" s="154"/>
      <c r="BZ1280" s="154"/>
      <c r="CA1280" s="154"/>
      <c r="CB1280" s="154"/>
      <c r="CC1280" s="154"/>
      <c r="CD1280" s="154"/>
      <c r="CE1280" s="154"/>
      <c r="CF1280" s="154"/>
      <c r="CG1280" s="154"/>
      <c r="CH1280" s="154"/>
      <c r="CI1280" s="154"/>
      <c r="CJ1280" s="154"/>
      <c r="CK1280" s="154"/>
      <c r="CL1280" s="154"/>
      <c r="CM1280" s="154"/>
      <c r="CN1280" s="154"/>
      <c r="CO1280" s="154"/>
      <c r="CP1280" s="154"/>
      <c r="CQ1280" s="154"/>
      <c r="CR1280" s="154"/>
      <c r="CS1280" s="154"/>
      <c r="CT1280" s="154"/>
      <c r="CU1280" s="154"/>
      <c r="CV1280" s="154"/>
      <c r="CW1280" s="154"/>
      <c r="CX1280" s="154"/>
      <c r="CY1280" s="154"/>
      <c r="CZ1280" s="154"/>
      <c r="DA1280" s="154"/>
      <c r="DB1280" s="154"/>
      <c r="DC1280" s="154"/>
      <c r="DD1280" s="154"/>
      <c r="DE1280" s="154"/>
      <c r="DF1280" s="154"/>
      <c r="DG1280" s="154"/>
      <c r="DH1280" s="154"/>
      <c r="DI1280" s="154"/>
      <c r="DJ1280" s="154"/>
      <c r="DK1280" s="154"/>
      <c r="DL1280" s="154"/>
      <c r="DM1280" s="154"/>
      <c r="DN1280" s="154"/>
      <c r="DO1280" s="154"/>
      <c r="DP1280" s="154"/>
      <c r="DQ1280" s="154"/>
      <c r="DR1280" s="154"/>
      <c r="DS1280" s="154"/>
      <c r="DT1280" s="154"/>
      <c r="DU1280" s="154"/>
      <c r="DV1280" s="154"/>
      <c r="DW1280" s="154"/>
      <c r="DX1280" s="154"/>
      <c r="DY1280" s="154"/>
      <c r="DZ1280" s="154"/>
      <c r="EA1280" s="154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  <c r="EU1280" s="154"/>
      <c r="EV1280" s="154"/>
      <c r="EW1280" s="154"/>
      <c r="EX1280" s="154"/>
      <c r="EY1280" s="154"/>
      <c r="EZ1280" s="154"/>
      <c r="FA1280" s="154"/>
      <c r="FB1280" s="154"/>
      <c r="FC1280" s="154"/>
      <c r="FD1280" s="154"/>
      <c r="FE1280" s="154"/>
      <c r="FF1280" s="154"/>
      <c r="FG1280" s="154"/>
      <c r="FH1280" s="154"/>
      <c r="FI1280" s="154"/>
      <c r="FJ1280" s="154"/>
      <c r="FK1280" s="154"/>
      <c r="FL1280" s="154"/>
      <c r="FM1280" s="154"/>
      <c r="FN1280" s="154"/>
      <c r="FO1280" s="154"/>
      <c r="FP1280" s="154"/>
      <c r="FQ1280" s="154"/>
      <c r="FR1280" s="154"/>
      <c r="FS1280" s="154"/>
      <c r="FT1280" s="154"/>
      <c r="FU1280" s="154"/>
      <c r="FV1280" s="154"/>
      <c r="FW1280" s="154"/>
      <c r="FX1280" s="154"/>
      <c r="FY1280" s="154"/>
      <c r="FZ1280" s="154"/>
      <c r="GA1280" s="154"/>
      <c r="GB1280" s="154"/>
      <c r="GC1280" s="154"/>
      <c r="GD1280" s="154"/>
      <c r="GE1280" s="154"/>
      <c r="GF1280" s="154"/>
      <c r="GG1280" s="154"/>
      <c r="GH1280" s="154"/>
      <c r="GI1280" s="154"/>
      <c r="GJ1280" s="154"/>
      <c r="GK1280" s="154"/>
      <c r="GL1280" s="154"/>
      <c r="GM1280" s="154"/>
      <c r="GN1280" s="154"/>
      <c r="GO1280" s="154"/>
      <c r="GP1280" s="154"/>
      <c r="GQ1280" s="154"/>
      <c r="GR1280" s="154"/>
      <c r="GS1280" s="154"/>
      <c r="GT1280" s="154"/>
      <c r="GU1280" s="154"/>
      <c r="GV1280" s="154"/>
      <c r="GW1280" s="154"/>
      <c r="GX1280" s="154"/>
      <c r="GY1280" s="154"/>
      <c r="GZ1280" s="154"/>
      <c r="HA1280" s="154"/>
      <c r="HB1280" s="154"/>
      <c r="HC1280" s="154"/>
      <c r="HD1280" s="154"/>
      <c r="HE1280" s="154"/>
      <c r="HF1280" s="154"/>
      <c r="HG1280" s="154"/>
      <c r="HH1280" s="154"/>
      <c r="HI1280" s="154"/>
      <c r="HJ1280" s="154"/>
      <c r="HK1280" s="154"/>
      <c r="HL1280" s="154"/>
      <c r="HM1280" s="154"/>
      <c r="HN1280" s="154"/>
      <c r="HO1280" s="154"/>
      <c r="HP1280" s="154"/>
      <c r="HQ1280" s="154"/>
      <c r="HR1280" s="154"/>
      <c r="HS1280" s="154"/>
      <c r="HT1280" s="154"/>
      <c r="HU1280" s="154"/>
      <c r="HV1280" s="154"/>
      <c r="HW1280" s="154"/>
      <c r="HX1280" s="154"/>
      <c r="HY1280" s="154"/>
      <c r="HZ1280" s="154"/>
      <c r="IA1280" s="154"/>
      <c r="IB1280" s="154"/>
      <c r="IC1280" s="154"/>
      <c r="ID1280" s="154"/>
      <c r="IE1280" s="154"/>
      <c r="IF1280" s="154"/>
      <c r="IG1280" s="154"/>
      <c r="IH1280" s="154"/>
      <c r="II1280" s="154"/>
      <c r="IJ1280" s="154"/>
      <c r="IK1280" s="154"/>
      <c r="IL1280" s="154"/>
      <c r="IM1280" s="154"/>
      <c r="IN1280" s="154"/>
      <c r="IO1280" s="154"/>
      <c r="IP1280" s="154"/>
      <c r="IQ1280" s="154"/>
      <c r="IR1280" s="154"/>
      <c r="IS1280" s="154"/>
      <c r="IT1280" s="154"/>
      <c r="IU1280" s="154"/>
    </row>
    <row r="1281" spans="1:255" s="853" customFormat="1" x14ac:dyDescent="0.25">
      <c r="A1281" s="217">
        <v>1</v>
      </c>
      <c r="B1281" s="217">
        <v>1</v>
      </c>
      <c r="C1281" s="603" t="s">
        <v>312</v>
      </c>
      <c r="D1281" s="176"/>
      <c r="E1281" s="176"/>
      <c r="F1281" s="1901">
        <f t="shared" si="1321"/>
        <v>0</v>
      </c>
      <c r="G1281" s="748">
        <f t="shared" si="1321"/>
        <v>0</v>
      </c>
      <c r="H1281" s="748">
        <f t="shared" si="1321"/>
        <v>0</v>
      </c>
      <c r="I1281" s="748">
        <f t="shared" si="1321"/>
        <v>0</v>
      </c>
      <c r="J1281" s="2532"/>
      <c r="K1281" s="2532"/>
      <c r="L1281" s="2533"/>
      <c r="M1281" s="2533"/>
      <c r="N1281" s="2533"/>
      <c r="O1281" s="2533"/>
      <c r="P1281" s="2533"/>
      <c r="Q1281" s="2533"/>
      <c r="R1281" s="2531">
        <f t="shared" ref="R1281:AC1281" si="1325">R1196</f>
        <v>0</v>
      </c>
      <c r="S1281" s="2531">
        <f t="shared" ref="S1281:T1281" si="1326">S1196</f>
        <v>0</v>
      </c>
      <c r="T1281" s="2531">
        <f t="shared" si="1326"/>
        <v>0</v>
      </c>
      <c r="U1281" s="2531">
        <f t="shared" ref="U1281" si="1327">U1196</f>
        <v>0</v>
      </c>
      <c r="V1281" s="373">
        <f t="shared" si="1325"/>
        <v>0</v>
      </c>
      <c r="W1281" s="2531">
        <f t="shared" si="1325"/>
        <v>0</v>
      </c>
      <c r="X1281" s="1123">
        <f t="shared" si="1325"/>
        <v>0</v>
      </c>
      <c r="Y1281" s="2531">
        <f t="shared" si="1325"/>
        <v>0</v>
      </c>
      <c r="Z1281" s="2531">
        <f t="shared" si="1325"/>
        <v>0</v>
      </c>
      <c r="AA1281" s="2675">
        <f t="shared" si="1325"/>
        <v>0</v>
      </c>
      <c r="AB1281" s="2675">
        <f t="shared" si="1325"/>
        <v>0</v>
      </c>
      <c r="AC1281" s="2531">
        <f t="shared" si="1325"/>
        <v>0</v>
      </c>
      <c r="AD1281" s="925"/>
      <c r="AE1281" s="918"/>
      <c r="AF1281" s="154"/>
      <c r="AG1281" s="154"/>
      <c r="AH1281" s="154"/>
      <c r="AI1281" s="154"/>
      <c r="AJ1281" s="154"/>
      <c r="AK1281" s="154"/>
      <c r="AL1281" s="154"/>
      <c r="AM1281" s="154"/>
      <c r="AN1281" s="154"/>
      <c r="AO1281" s="154"/>
      <c r="AP1281" s="154"/>
      <c r="AQ1281" s="154"/>
      <c r="AR1281" s="154"/>
      <c r="AS1281" s="154"/>
      <c r="AT1281" s="154"/>
      <c r="AU1281" s="154"/>
      <c r="AV1281" s="154"/>
      <c r="AW1281" s="154"/>
      <c r="AX1281" s="154"/>
      <c r="AY1281" s="154"/>
      <c r="AZ1281" s="154"/>
      <c r="BA1281" s="154"/>
      <c r="BB1281" s="154"/>
      <c r="BC1281" s="154"/>
      <c r="BD1281" s="154"/>
      <c r="BE1281" s="154"/>
      <c r="BF1281" s="154"/>
      <c r="BG1281" s="154"/>
      <c r="BH1281" s="154"/>
      <c r="BI1281" s="154"/>
      <c r="BJ1281" s="154"/>
      <c r="BK1281" s="154"/>
      <c r="BL1281" s="154"/>
      <c r="BM1281" s="154"/>
      <c r="BN1281" s="154"/>
      <c r="BO1281" s="154"/>
      <c r="BP1281" s="154"/>
      <c r="BQ1281" s="154"/>
      <c r="BR1281" s="154"/>
      <c r="BS1281" s="154"/>
      <c r="BT1281" s="154"/>
      <c r="BU1281" s="154"/>
      <c r="BV1281" s="154"/>
      <c r="BW1281" s="154"/>
      <c r="BX1281" s="154"/>
      <c r="BY1281" s="154"/>
      <c r="BZ1281" s="154"/>
      <c r="CA1281" s="154"/>
      <c r="CB1281" s="154"/>
      <c r="CC1281" s="154"/>
      <c r="CD1281" s="154"/>
      <c r="CE1281" s="154"/>
      <c r="CF1281" s="154"/>
      <c r="CG1281" s="154"/>
      <c r="CH1281" s="154"/>
      <c r="CI1281" s="154"/>
      <c r="CJ1281" s="154"/>
      <c r="CK1281" s="154"/>
      <c r="CL1281" s="154"/>
      <c r="CM1281" s="154"/>
      <c r="CN1281" s="154"/>
      <c r="CO1281" s="154"/>
      <c r="CP1281" s="154"/>
      <c r="CQ1281" s="154"/>
      <c r="CR1281" s="154"/>
      <c r="CS1281" s="154"/>
      <c r="CT1281" s="154"/>
      <c r="CU1281" s="154"/>
      <c r="CV1281" s="154"/>
      <c r="CW1281" s="154"/>
      <c r="CX1281" s="154"/>
      <c r="CY1281" s="154"/>
      <c r="CZ1281" s="154"/>
      <c r="DA1281" s="154"/>
      <c r="DB1281" s="154"/>
      <c r="DC1281" s="154"/>
      <c r="DD1281" s="154"/>
      <c r="DE1281" s="154"/>
      <c r="DF1281" s="154"/>
      <c r="DG1281" s="154"/>
      <c r="DH1281" s="154"/>
      <c r="DI1281" s="154"/>
      <c r="DJ1281" s="154"/>
      <c r="DK1281" s="154"/>
      <c r="DL1281" s="154"/>
      <c r="DM1281" s="154"/>
      <c r="DN1281" s="154"/>
      <c r="DO1281" s="154"/>
      <c r="DP1281" s="154"/>
      <c r="DQ1281" s="154"/>
      <c r="DR1281" s="154"/>
      <c r="DS1281" s="154"/>
      <c r="DT1281" s="154"/>
      <c r="DU1281" s="154"/>
      <c r="DV1281" s="154"/>
      <c r="DW1281" s="154"/>
      <c r="DX1281" s="154"/>
      <c r="DY1281" s="154"/>
      <c r="DZ1281" s="154"/>
      <c r="EA1281" s="154"/>
      <c r="EB1281" s="154"/>
      <c r="EC1281" s="154"/>
      <c r="ED1281" s="154"/>
      <c r="EE1281" s="154"/>
      <c r="EF1281" s="154"/>
      <c r="EG1281" s="154"/>
      <c r="EH1281" s="154"/>
      <c r="EI1281" s="154"/>
      <c r="EJ1281" s="154"/>
      <c r="EK1281" s="154"/>
      <c r="EL1281" s="154"/>
      <c r="EM1281" s="154"/>
      <c r="EN1281" s="154"/>
      <c r="EO1281" s="154"/>
      <c r="EP1281" s="154"/>
      <c r="EQ1281" s="154"/>
      <c r="ER1281" s="154"/>
      <c r="ES1281" s="154"/>
      <c r="ET1281" s="154"/>
      <c r="EU1281" s="154"/>
      <c r="EV1281" s="154"/>
      <c r="EW1281" s="154"/>
      <c r="EX1281" s="154"/>
      <c r="EY1281" s="154"/>
      <c r="EZ1281" s="154"/>
      <c r="FA1281" s="154"/>
      <c r="FB1281" s="154"/>
      <c r="FC1281" s="154"/>
      <c r="FD1281" s="154"/>
      <c r="FE1281" s="154"/>
      <c r="FF1281" s="154"/>
      <c r="FG1281" s="154"/>
      <c r="FH1281" s="154"/>
      <c r="FI1281" s="154"/>
      <c r="FJ1281" s="154"/>
      <c r="FK1281" s="154"/>
      <c r="FL1281" s="154"/>
      <c r="FM1281" s="154"/>
      <c r="FN1281" s="154"/>
      <c r="FO1281" s="154"/>
      <c r="FP1281" s="154"/>
      <c r="FQ1281" s="154"/>
      <c r="FR1281" s="154"/>
      <c r="FS1281" s="154"/>
      <c r="FT1281" s="154"/>
      <c r="FU1281" s="154"/>
      <c r="FV1281" s="154"/>
      <c r="FW1281" s="154"/>
      <c r="FX1281" s="154"/>
      <c r="FY1281" s="154"/>
      <c r="FZ1281" s="154"/>
      <c r="GA1281" s="154"/>
      <c r="GB1281" s="154"/>
      <c r="GC1281" s="154"/>
      <c r="GD1281" s="154"/>
      <c r="GE1281" s="154"/>
      <c r="GF1281" s="154"/>
      <c r="GG1281" s="154"/>
      <c r="GH1281" s="154"/>
      <c r="GI1281" s="154"/>
      <c r="GJ1281" s="154"/>
      <c r="GK1281" s="154"/>
      <c r="GL1281" s="154"/>
      <c r="GM1281" s="154"/>
      <c r="GN1281" s="154"/>
      <c r="GO1281" s="154"/>
      <c r="GP1281" s="154"/>
      <c r="GQ1281" s="154"/>
      <c r="GR1281" s="154"/>
      <c r="GS1281" s="154"/>
      <c r="GT1281" s="154"/>
      <c r="GU1281" s="154"/>
      <c r="GV1281" s="154"/>
      <c r="GW1281" s="154"/>
      <c r="GX1281" s="154"/>
      <c r="GY1281" s="154"/>
      <c r="GZ1281" s="154"/>
      <c r="HA1281" s="154"/>
      <c r="HB1281" s="154"/>
      <c r="HC1281" s="154"/>
      <c r="HD1281" s="154"/>
      <c r="HE1281" s="154"/>
      <c r="HF1281" s="154"/>
      <c r="HG1281" s="154"/>
      <c r="HH1281" s="154"/>
      <c r="HI1281" s="154"/>
      <c r="HJ1281" s="154"/>
      <c r="HK1281" s="154"/>
      <c r="HL1281" s="154"/>
      <c r="HM1281" s="154"/>
      <c r="HN1281" s="154"/>
      <c r="HO1281" s="154"/>
      <c r="HP1281" s="154"/>
      <c r="HQ1281" s="154"/>
      <c r="HR1281" s="154"/>
      <c r="HS1281" s="154"/>
      <c r="HT1281" s="154"/>
      <c r="HU1281" s="154"/>
      <c r="HV1281" s="154"/>
      <c r="HW1281" s="154"/>
      <c r="HX1281" s="154"/>
      <c r="HY1281" s="154"/>
      <c r="HZ1281" s="154"/>
      <c r="IA1281" s="154"/>
      <c r="IB1281" s="154"/>
      <c r="IC1281" s="154"/>
      <c r="ID1281" s="154"/>
      <c r="IE1281" s="154"/>
      <c r="IF1281" s="154"/>
      <c r="IG1281" s="154"/>
      <c r="IH1281" s="154"/>
      <c r="II1281" s="154"/>
      <c r="IJ1281" s="154"/>
      <c r="IK1281" s="154"/>
      <c r="IL1281" s="154"/>
      <c r="IM1281" s="154"/>
      <c r="IN1281" s="154"/>
      <c r="IO1281" s="154"/>
      <c r="IP1281" s="154"/>
      <c r="IQ1281" s="154"/>
      <c r="IR1281" s="154"/>
      <c r="IS1281" s="154"/>
      <c r="IT1281" s="154"/>
      <c r="IU1281" s="154"/>
    </row>
    <row r="1282" spans="1:255" s="853" customFormat="1" ht="29.25" x14ac:dyDescent="0.25">
      <c r="A1282" s="217">
        <v>1</v>
      </c>
      <c r="B1282" s="217">
        <v>1</v>
      </c>
      <c r="C1282" s="613" t="s">
        <v>313</v>
      </c>
      <c r="D1282" s="176"/>
      <c r="E1282" s="176"/>
      <c r="F1282" s="1901">
        <f t="shared" si="1321"/>
        <v>4468.0851063829787</v>
      </c>
      <c r="G1282" s="748">
        <f t="shared" si="1321"/>
        <v>1489.3617021276596</v>
      </c>
      <c r="H1282" s="748">
        <f t="shared" si="1321"/>
        <v>1249.5021276595744</v>
      </c>
      <c r="I1282" s="748">
        <f t="shared" si="1321"/>
        <v>83.895142857142858</v>
      </c>
      <c r="J1282" s="2532"/>
      <c r="K1282" s="2532"/>
      <c r="L1282" s="2533"/>
      <c r="M1282" s="2533"/>
      <c r="N1282" s="2533"/>
      <c r="O1282" s="2533"/>
      <c r="P1282" s="2533"/>
      <c r="Q1282" s="2533"/>
      <c r="R1282" s="2531">
        <f t="shared" ref="R1282:AC1282" si="1328">R1197</f>
        <v>0</v>
      </c>
      <c r="S1282" s="2531">
        <f t="shared" ref="S1282:T1282" si="1329">S1197</f>
        <v>0</v>
      </c>
      <c r="T1282" s="2531">
        <f t="shared" si="1329"/>
        <v>0</v>
      </c>
      <c r="U1282" s="2531">
        <f t="shared" ref="U1282" si="1330">U1197</f>
        <v>0</v>
      </c>
      <c r="V1282" s="373">
        <f t="shared" si="1328"/>
        <v>0</v>
      </c>
      <c r="W1282" s="2531">
        <f t="shared" si="1328"/>
        <v>0</v>
      </c>
      <c r="X1282" s="1123">
        <f t="shared" si="1328"/>
        <v>0</v>
      </c>
      <c r="Y1282" s="2531">
        <f t="shared" si="1328"/>
        <v>0</v>
      </c>
      <c r="Z1282" s="2531">
        <f t="shared" si="1328"/>
        <v>0</v>
      </c>
      <c r="AA1282" s="2675">
        <f t="shared" si="1328"/>
        <v>0</v>
      </c>
      <c r="AB1282" s="2675">
        <f t="shared" si="1328"/>
        <v>0</v>
      </c>
      <c r="AC1282" s="2531">
        <f t="shared" si="1328"/>
        <v>0</v>
      </c>
      <c r="AD1282" s="925"/>
      <c r="AE1282" s="918"/>
      <c r="AF1282" s="154"/>
      <c r="AG1282" s="154"/>
      <c r="AH1282" s="154"/>
      <c r="AI1282" s="154"/>
      <c r="AJ1282" s="154"/>
      <c r="AK1282" s="154"/>
      <c r="AL1282" s="154"/>
      <c r="AM1282" s="154"/>
      <c r="AN1282" s="154"/>
      <c r="AO1282" s="154"/>
      <c r="AP1282" s="154"/>
      <c r="AQ1282" s="154"/>
      <c r="AR1282" s="154"/>
      <c r="AS1282" s="154"/>
      <c r="AT1282" s="154"/>
      <c r="AU1282" s="154"/>
      <c r="AV1282" s="154"/>
      <c r="AW1282" s="154"/>
      <c r="AX1282" s="154"/>
      <c r="AY1282" s="154"/>
      <c r="AZ1282" s="154"/>
      <c r="BA1282" s="154"/>
      <c r="BB1282" s="154"/>
      <c r="BC1282" s="154"/>
      <c r="BD1282" s="154"/>
      <c r="BE1282" s="154"/>
      <c r="BF1282" s="154"/>
      <c r="BG1282" s="154"/>
      <c r="BH1282" s="154"/>
      <c r="BI1282" s="154"/>
      <c r="BJ1282" s="154"/>
      <c r="BK1282" s="154"/>
      <c r="BL1282" s="154"/>
      <c r="BM1282" s="154"/>
      <c r="BN1282" s="154"/>
      <c r="BO1282" s="154"/>
      <c r="BP1282" s="154"/>
      <c r="BQ1282" s="154"/>
      <c r="BR1282" s="154"/>
      <c r="BS1282" s="154"/>
      <c r="BT1282" s="154"/>
      <c r="BU1282" s="154"/>
      <c r="BV1282" s="154"/>
      <c r="BW1282" s="154"/>
      <c r="BX1282" s="154"/>
      <c r="BY1282" s="154"/>
      <c r="BZ1282" s="154"/>
      <c r="CA1282" s="154"/>
      <c r="CB1282" s="154"/>
      <c r="CC1282" s="154"/>
      <c r="CD1282" s="154"/>
      <c r="CE1282" s="154"/>
      <c r="CF1282" s="154"/>
      <c r="CG1282" s="154"/>
      <c r="CH1282" s="154"/>
      <c r="CI1282" s="154"/>
      <c r="CJ1282" s="154"/>
      <c r="CK1282" s="154"/>
      <c r="CL1282" s="154"/>
      <c r="CM1282" s="154"/>
      <c r="CN1282" s="154"/>
      <c r="CO1282" s="154"/>
      <c r="CP1282" s="154"/>
      <c r="CQ1282" s="154"/>
      <c r="CR1282" s="154"/>
      <c r="CS1282" s="154"/>
      <c r="CT1282" s="154"/>
      <c r="CU1282" s="154"/>
      <c r="CV1282" s="154"/>
      <c r="CW1282" s="154"/>
      <c r="CX1282" s="154"/>
      <c r="CY1282" s="154"/>
      <c r="CZ1282" s="154"/>
      <c r="DA1282" s="154"/>
      <c r="DB1282" s="154"/>
      <c r="DC1282" s="154"/>
      <c r="DD1282" s="154"/>
      <c r="DE1282" s="154"/>
      <c r="DF1282" s="154"/>
      <c r="DG1282" s="154"/>
      <c r="DH1282" s="154"/>
      <c r="DI1282" s="154"/>
      <c r="DJ1282" s="154"/>
      <c r="DK1282" s="154"/>
      <c r="DL1282" s="154"/>
      <c r="DM1282" s="154"/>
      <c r="DN1282" s="154"/>
      <c r="DO1282" s="154"/>
      <c r="DP1282" s="154"/>
      <c r="DQ1282" s="154"/>
      <c r="DR1282" s="154"/>
      <c r="DS1282" s="154"/>
      <c r="DT1282" s="154"/>
      <c r="DU1282" s="154"/>
      <c r="DV1282" s="154"/>
      <c r="DW1282" s="154"/>
      <c r="DX1282" s="154"/>
      <c r="DY1282" s="154"/>
      <c r="DZ1282" s="154"/>
      <c r="EA1282" s="154"/>
      <c r="EB1282" s="154"/>
      <c r="EC1282" s="154"/>
      <c r="ED1282" s="154"/>
      <c r="EE1282" s="154"/>
      <c r="EF1282" s="154"/>
      <c r="EG1282" s="154"/>
      <c r="EH1282" s="154"/>
      <c r="EI1282" s="154"/>
      <c r="EJ1282" s="154"/>
      <c r="EK1282" s="154"/>
      <c r="EL1282" s="154"/>
      <c r="EM1282" s="154"/>
      <c r="EN1282" s="154"/>
      <c r="EO1282" s="154"/>
      <c r="EP1282" s="154"/>
      <c r="EQ1282" s="154"/>
      <c r="ER1282" s="154"/>
      <c r="ES1282" s="154"/>
      <c r="ET1282" s="154"/>
      <c r="EU1282" s="154"/>
      <c r="EV1282" s="154"/>
      <c r="EW1282" s="154"/>
      <c r="EX1282" s="154"/>
      <c r="EY1282" s="154"/>
      <c r="EZ1282" s="154"/>
      <c r="FA1282" s="154"/>
      <c r="FB1282" s="154"/>
      <c r="FC1282" s="154"/>
      <c r="FD1282" s="154"/>
      <c r="FE1282" s="154"/>
      <c r="FF1282" s="154"/>
      <c r="FG1282" s="154"/>
      <c r="FH1282" s="154"/>
      <c r="FI1282" s="154"/>
      <c r="FJ1282" s="154"/>
      <c r="FK1282" s="154"/>
      <c r="FL1282" s="154"/>
      <c r="FM1282" s="154"/>
      <c r="FN1282" s="154"/>
      <c r="FO1282" s="154"/>
      <c r="FP1282" s="154"/>
      <c r="FQ1282" s="154"/>
      <c r="FR1282" s="154"/>
      <c r="FS1282" s="154"/>
      <c r="FT1282" s="154"/>
      <c r="FU1282" s="154"/>
      <c r="FV1282" s="154"/>
      <c r="FW1282" s="154"/>
      <c r="FX1282" s="154"/>
      <c r="FY1282" s="154"/>
      <c r="FZ1282" s="154"/>
      <c r="GA1282" s="154"/>
      <c r="GB1282" s="154"/>
      <c r="GC1282" s="154"/>
      <c r="GD1282" s="154"/>
      <c r="GE1282" s="154"/>
      <c r="GF1282" s="154"/>
      <c r="GG1282" s="154"/>
      <c r="GH1282" s="154"/>
      <c r="GI1282" s="154"/>
      <c r="GJ1282" s="154"/>
      <c r="GK1282" s="154"/>
      <c r="GL1282" s="154"/>
      <c r="GM1282" s="154"/>
      <c r="GN1282" s="154"/>
      <c r="GO1282" s="154"/>
      <c r="GP1282" s="154"/>
      <c r="GQ1282" s="154"/>
      <c r="GR1282" s="154"/>
      <c r="GS1282" s="154"/>
      <c r="GT1282" s="154"/>
      <c r="GU1282" s="154"/>
      <c r="GV1282" s="154"/>
      <c r="GW1282" s="154"/>
      <c r="GX1282" s="154"/>
      <c r="GY1282" s="154"/>
      <c r="GZ1282" s="154"/>
      <c r="HA1282" s="154"/>
      <c r="HB1282" s="154"/>
      <c r="HC1282" s="154"/>
      <c r="HD1282" s="154"/>
      <c r="HE1282" s="154"/>
      <c r="HF1282" s="154"/>
      <c r="HG1282" s="154"/>
      <c r="HH1282" s="154"/>
      <c r="HI1282" s="154"/>
      <c r="HJ1282" s="154"/>
      <c r="HK1282" s="154"/>
      <c r="HL1282" s="154"/>
      <c r="HM1282" s="154"/>
      <c r="HN1282" s="154"/>
      <c r="HO1282" s="154"/>
      <c r="HP1282" s="154"/>
      <c r="HQ1282" s="154"/>
      <c r="HR1282" s="154"/>
      <c r="HS1282" s="154"/>
      <c r="HT1282" s="154"/>
      <c r="HU1282" s="154"/>
      <c r="HV1282" s="154"/>
      <c r="HW1282" s="154"/>
      <c r="HX1282" s="154"/>
      <c r="HY1282" s="154"/>
      <c r="HZ1282" s="154"/>
      <c r="IA1282" s="154"/>
      <c r="IB1282" s="154"/>
      <c r="IC1282" s="154"/>
      <c r="ID1282" s="154"/>
      <c r="IE1282" s="154"/>
      <c r="IF1282" s="154"/>
      <c r="IG1282" s="154"/>
      <c r="IH1282" s="154"/>
      <c r="II1282" s="154"/>
      <c r="IJ1282" s="154"/>
      <c r="IK1282" s="154"/>
      <c r="IL1282" s="154"/>
      <c r="IM1282" s="154"/>
      <c r="IN1282" s="154"/>
      <c r="IO1282" s="154"/>
      <c r="IP1282" s="154"/>
      <c r="IQ1282" s="154"/>
      <c r="IR1282" s="154"/>
      <c r="IS1282" s="154"/>
      <c r="IT1282" s="154"/>
      <c r="IU1282" s="154"/>
    </row>
    <row r="1283" spans="1:255" s="853" customFormat="1" x14ac:dyDescent="0.25">
      <c r="A1283" s="217">
        <v>1</v>
      </c>
      <c r="B1283" s="217">
        <v>1</v>
      </c>
      <c r="C1283" s="613" t="s">
        <v>314</v>
      </c>
      <c r="D1283" s="176"/>
      <c r="E1283" s="176"/>
      <c r="F1283" s="1901">
        <f t="shared" si="1321"/>
        <v>42000</v>
      </c>
      <c r="G1283" s="748">
        <f t="shared" si="1321"/>
        <v>14000</v>
      </c>
      <c r="H1283" s="748">
        <f t="shared" si="1321"/>
        <v>11745.32</v>
      </c>
      <c r="I1283" s="748">
        <f t="shared" si="1321"/>
        <v>83.895142857142858</v>
      </c>
      <c r="J1283" s="2532"/>
      <c r="K1283" s="2532"/>
      <c r="L1283" s="2533"/>
      <c r="M1283" s="2533"/>
      <c r="N1283" s="2533"/>
      <c r="O1283" s="2533"/>
      <c r="P1283" s="2533"/>
      <c r="Q1283" s="2533"/>
      <c r="R1283" s="2531">
        <f>R1198</f>
        <v>0</v>
      </c>
      <c r="S1283" s="2531">
        <f t="shared" ref="S1283:T1283" si="1331">S1198</f>
        <v>0</v>
      </c>
      <c r="T1283" s="2531">
        <f t="shared" si="1331"/>
        <v>0</v>
      </c>
      <c r="U1283" s="2531">
        <f t="shared" ref="U1283" si="1332">U1198</f>
        <v>0</v>
      </c>
      <c r="V1283" s="373">
        <f t="shared" ref="V1283:AC1284" si="1333">V1198</f>
        <v>0</v>
      </c>
      <c r="W1283" s="2531">
        <f t="shared" si="1333"/>
        <v>0</v>
      </c>
      <c r="X1283" s="1123">
        <f t="shared" si="1333"/>
        <v>0</v>
      </c>
      <c r="Y1283" s="2531">
        <f t="shared" si="1333"/>
        <v>0</v>
      </c>
      <c r="Z1283" s="2531">
        <f t="shared" si="1333"/>
        <v>0</v>
      </c>
      <c r="AA1283" s="2675">
        <f t="shared" si="1333"/>
        <v>0</v>
      </c>
      <c r="AB1283" s="2675">
        <f t="shared" si="1333"/>
        <v>0</v>
      </c>
      <c r="AC1283" s="2531">
        <f t="shared" si="1333"/>
        <v>0</v>
      </c>
      <c r="AD1283" s="925"/>
      <c r="AE1283" s="918"/>
      <c r="AF1283" s="154"/>
      <c r="AG1283" s="154"/>
      <c r="AH1283" s="154"/>
      <c r="AI1283" s="154"/>
      <c r="AJ1283" s="154"/>
      <c r="AK1283" s="154"/>
      <c r="AL1283" s="154"/>
      <c r="AM1283" s="154"/>
      <c r="AN1283" s="154"/>
      <c r="AO1283" s="154"/>
      <c r="AP1283" s="154"/>
      <c r="AQ1283" s="154"/>
      <c r="AR1283" s="154"/>
      <c r="AS1283" s="154"/>
      <c r="AT1283" s="154"/>
      <c r="AU1283" s="154"/>
      <c r="AV1283" s="154"/>
      <c r="AW1283" s="154"/>
      <c r="AX1283" s="154"/>
      <c r="AY1283" s="154"/>
      <c r="AZ1283" s="154"/>
      <c r="BA1283" s="154"/>
      <c r="BB1283" s="154"/>
      <c r="BC1283" s="154"/>
      <c r="BD1283" s="154"/>
      <c r="BE1283" s="154"/>
      <c r="BF1283" s="154"/>
      <c r="BG1283" s="154"/>
      <c r="BH1283" s="154"/>
      <c r="BI1283" s="154"/>
      <c r="BJ1283" s="154"/>
      <c r="BK1283" s="154"/>
      <c r="BL1283" s="154"/>
      <c r="BM1283" s="154"/>
      <c r="BN1283" s="154"/>
      <c r="BO1283" s="154"/>
      <c r="BP1283" s="154"/>
      <c r="BQ1283" s="154"/>
      <c r="BR1283" s="154"/>
      <c r="BS1283" s="154"/>
      <c r="BT1283" s="154"/>
      <c r="BU1283" s="154"/>
      <c r="BV1283" s="154"/>
      <c r="BW1283" s="154"/>
      <c r="BX1283" s="154"/>
      <c r="BY1283" s="154"/>
      <c r="BZ1283" s="154"/>
      <c r="CA1283" s="154"/>
      <c r="CB1283" s="154"/>
      <c r="CC1283" s="154"/>
      <c r="CD1283" s="154"/>
      <c r="CE1283" s="154"/>
      <c r="CF1283" s="154"/>
      <c r="CG1283" s="154"/>
      <c r="CH1283" s="154"/>
      <c r="CI1283" s="154"/>
      <c r="CJ1283" s="154"/>
      <c r="CK1283" s="154"/>
      <c r="CL1283" s="154"/>
      <c r="CM1283" s="154"/>
      <c r="CN1283" s="154"/>
      <c r="CO1283" s="154"/>
      <c r="CP1283" s="154"/>
      <c r="CQ1283" s="154"/>
      <c r="CR1283" s="154"/>
      <c r="CS1283" s="154"/>
      <c r="CT1283" s="154"/>
      <c r="CU1283" s="154"/>
      <c r="CV1283" s="154"/>
      <c r="CW1283" s="154"/>
      <c r="CX1283" s="154"/>
      <c r="CY1283" s="154"/>
      <c r="CZ1283" s="154"/>
      <c r="DA1283" s="154"/>
      <c r="DB1283" s="154"/>
      <c r="DC1283" s="154"/>
      <c r="DD1283" s="154"/>
      <c r="DE1283" s="154"/>
      <c r="DF1283" s="154"/>
      <c r="DG1283" s="154"/>
      <c r="DH1283" s="154"/>
      <c r="DI1283" s="154"/>
      <c r="DJ1283" s="154"/>
      <c r="DK1283" s="154"/>
      <c r="DL1283" s="154"/>
      <c r="DM1283" s="154"/>
      <c r="DN1283" s="154"/>
      <c r="DO1283" s="154"/>
      <c r="DP1283" s="154"/>
      <c r="DQ1283" s="154"/>
      <c r="DR1283" s="154"/>
      <c r="DS1283" s="154"/>
      <c r="DT1283" s="154"/>
      <c r="DU1283" s="154"/>
      <c r="DV1283" s="154"/>
      <c r="DW1283" s="154"/>
      <c r="DX1283" s="154"/>
      <c r="DY1283" s="154"/>
      <c r="DZ1283" s="154"/>
      <c r="EA1283" s="154"/>
      <c r="EB1283" s="154"/>
      <c r="EC1283" s="154"/>
      <c r="ED1283" s="154"/>
      <c r="EE1283" s="154"/>
      <c r="EF1283" s="154"/>
      <c r="EG1283" s="154"/>
      <c r="EH1283" s="154"/>
      <c r="EI1283" s="154"/>
      <c r="EJ1283" s="154"/>
      <c r="EK1283" s="154"/>
      <c r="EL1283" s="154"/>
      <c r="EM1283" s="154"/>
      <c r="EN1283" s="154"/>
      <c r="EO1283" s="154"/>
      <c r="EP1283" s="154"/>
      <c r="EQ1283" s="154"/>
      <c r="ER1283" s="154"/>
      <c r="ES1283" s="154"/>
      <c r="ET1283" s="154"/>
      <c r="EU1283" s="154"/>
      <c r="EV1283" s="154"/>
      <c r="EW1283" s="154"/>
      <c r="EX1283" s="154"/>
      <c r="EY1283" s="154"/>
      <c r="EZ1283" s="154"/>
      <c r="FA1283" s="154"/>
      <c r="FB1283" s="154"/>
      <c r="FC1283" s="154"/>
      <c r="FD1283" s="154"/>
      <c r="FE1283" s="154"/>
      <c r="FF1283" s="154"/>
      <c r="FG1283" s="154"/>
      <c r="FH1283" s="154"/>
      <c r="FI1283" s="154"/>
      <c r="FJ1283" s="154"/>
      <c r="FK1283" s="154"/>
      <c r="FL1283" s="154"/>
      <c r="FM1283" s="154"/>
      <c r="FN1283" s="154"/>
      <c r="FO1283" s="154"/>
      <c r="FP1283" s="154"/>
      <c r="FQ1283" s="154"/>
      <c r="FR1283" s="154"/>
      <c r="FS1283" s="154"/>
      <c r="FT1283" s="154"/>
      <c r="FU1283" s="154"/>
      <c r="FV1283" s="154"/>
      <c r="FW1283" s="154"/>
      <c r="FX1283" s="154"/>
      <c r="FY1283" s="154"/>
      <c r="FZ1283" s="154"/>
      <c r="GA1283" s="154"/>
      <c r="GB1283" s="154"/>
      <c r="GC1283" s="154"/>
      <c r="GD1283" s="154"/>
      <c r="GE1283" s="154"/>
      <c r="GF1283" s="154"/>
      <c r="GG1283" s="154"/>
      <c r="GH1283" s="154"/>
      <c r="GI1283" s="154"/>
      <c r="GJ1283" s="154"/>
      <c r="GK1283" s="154"/>
      <c r="GL1283" s="154"/>
      <c r="GM1283" s="154"/>
      <c r="GN1283" s="154"/>
      <c r="GO1283" s="154"/>
      <c r="GP1283" s="154"/>
      <c r="GQ1283" s="154"/>
      <c r="GR1283" s="154"/>
      <c r="GS1283" s="154"/>
      <c r="GT1283" s="154"/>
      <c r="GU1283" s="154"/>
      <c r="GV1283" s="154"/>
      <c r="GW1283" s="154"/>
      <c r="GX1283" s="154"/>
      <c r="GY1283" s="154"/>
      <c r="GZ1283" s="154"/>
      <c r="HA1283" s="154"/>
      <c r="HB1283" s="154"/>
      <c r="HC1283" s="154"/>
      <c r="HD1283" s="154"/>
      <c r="HE1283" s="154"/>
      <c r="HF1283" s="154"/>
      <c r="HG1283" s="154"/>
      <c r="HH1283" s="154"/>
      <c r="HI1283" s="154"/>
      <c r="HJ1283" s="154"/>
      <c r="HK1283" s="154"/>
      <c r="HL1283" s="154"/>
      <c r="HM1283" s="154"/>
      <c r="HN1283" s="154"/>
      <c r="HO1283" s="154"/>
      <c r="HP1283" s="154"/>
      <c r="HQ1283" s="154"/>
      <c r="HR1283" s="154"/>
      <c r="HS1283" s="154"/>
      <c r="HT1283" s="154"/>
      <c r="HU1283" s="154"/>
      <c r="HV1283" s="154"/>
      <c r="HW1283" s="154"/>
      <c r="HX1283" s="154"/>
      <c r="HY1283" s="154"/>
      <c r="HZ1283" s="154"/>
      <c r="IA1283" s="154"/>
      <c r="IB1283" s="154"/>
      <c r="IC1283" s="154"/>
      <c r="ID1283" s="154"/>
      <c r="IE1283" s="154"/>
      <c r="IF1283" s="154"/>
      <c r="IG1283" s="154"/>
      <c r="IH1283" s="154"/>
      <c r="II1283" s="154"/>
      <c r="IJ1283" s="154"/>
      <c r="IK1283" s="154"/>
      <c r="IL1283" s="154"/>
      <c r="IM1283" s="154"/>
      <c r="IN1283" s="154"/>
      <c r="IO1283" s="154"/>
      <c r="IP1283" s="154"/>
      <c r="IQ1283" s="154"/>
      <c r="IR1283" s="154"/>
      <c r="IS1283" s="154"/>
      <c r="IT1283" s="154"/>
      <c r="IU1283" s="154"/>
    </row>
    <row r="1284" spans="1:255" s="853" customFormat="1" ht="29.25" x14ac:dyDescent="0.25">
      <c r="A1284" s="217"/>
      <c r="B1284" s="217"/>
      <c r="C1284" s="3300" t="s">
        <v>682</v>
      </c>
      <c r="D1284" s="176"/>
      <c r="E1284" s="176"/>
      <c r="F1284" s="1901">
        <f t="shared" si="1321"/>
        <v>1875</v>
      </c>
      <c r="G1284" s="748">
        <f t="shared" si="1321"/>
        <v>625</v>
      </c>
      <c r="H1284" s="748">
        <f t="shared" si="1321"/>
        <v>496</v>
      </c>
      <c r="I1284" s="748">
        <f t="shared" si="1321"/>
        <v>79.36</v>
      </c>
      <c r="J1284" s="2532"/>
      <c r="K1284" s="2532"/>
      <c r="L1284" s="2533"/>
      <c r="M1284" s="2533"/>
      <c r="N1284" s="2533"/>
      <c r="O1284" s="2533"/>
      <c r="P1284" s="2533"/>
      <c r="Q1284" s="2533"/>
      <c r="R1284" s="2531">
        <f>R1199</f>
        <v>3618.75</v>
      </c>
      <c r="S1284" s="2531">
        <f t="shared" ref="S1284:T1284" si="1334">S1199</f>
        <v>3618.75</v>
      </c>
      <c r="T1284" s="2531">
        <f t="shared" si="1334"/>
        <v>3618.75</v>
      </c>
      <c r="U1284" s="2531">
        <f t="shared" ref="U1284" si="1335">U1199</f>
        <v>3618.75</v>
      </c>
      <c r="V1284" s="373">
        <f t="shared" si="1333"/>
        <v>1206.25</v>
      </c>
      <c r="W1284" s="2531">
        <f t="shared" si="1333"/>
        <v>871.81785000000002</v>
      </c>
      <c r="X1284" s="1123">
        <f t="shared" si="1333"/>
        <v>0</v>
      </c>
      <c r="Y1284" s="2531">
        <f t="shared" si="1333"/>
        <v>0</v>
      </c>
      <c r="Z1284" s="2531">
        <f t="shared" si="1333"/>
        <v>-334.43214999999998</v>
      </c>
      <c r="AA1284" s="2675">
        <f t="shared" si="1333"/>
        <v>0</v>
      </c>
      <c r="AB1284" s="2675">
        <f t="shared" si="1333"/>
        <v>0</v>
      </c>
      <c r="AC1284" s="2531">
        <f t="shared" si="1333"/>
        <v>871.81785000000002</v>
      </c>
      <c r="AD1284" s="925"/>
      <c r="AE1284" s="918"/>
      <c r="AF1284" s="154"/>
      <c r="AG1284" s="154"/>
      <c r="AH1284" s="154"/>
      <c r="AI1284" s="154"/>
      <c r="AJ1284" s="154"/>
      <c r="AK1284" s="154"/>
      <c r="AL1284" s="154"/>
      <c r="AM1284" s="154"/>
      <c r="AN1284" s="154"/>
      <c r="AO1284" s="154"/>
      <c r="AP1284" s="154"/>
      <c r="AQ1284" s="154"/>
      <c r="AR1284" s="154"/>
      <c r="AS1284" s="154"/>
      <c r="AT1284" s="154"/>
      <c r="AU1284" s="154"/>
      <c r="AV1284" s="154"/>
      <c r="AW1284" s="154"/>
      <c r="AX1284" s="154"/>
      <c r="AY1284" s="154"/>
      <c r="AZ1284" s="154"/>
      <c r="BA1284" s="154"/>
      <c r="BB1284" s="154"/>
      <c r="BC1284" s="154"/>
      <c r="BD1284" s="154"/>
      <c r="BE1284" s="154"/>
      <c r="BF1284" s="154"/>
      <c r="BG1284" s="154"/>
      <c r="BH1284" s="154"/>
      <c r="BI1284" s="154"/>
      <c r="BJ1284" s="154"/>
      <c r="BK1284" s="154"/>
      <c r="BL1284" s="154"/>
      <c r="BM1284" s="154"/>
      <c r="BN1284" s="154"/>
      <c r="BO1284" s="154"/>
      <c r="BP1284" s="154"/>
      <c r="BQ1284" s="154"/>
      <c r="BR1284" s="154"/>
      <c r="BS1284" s="154"/>
      <c r="BT1284" s="154"/>
      <c r="BU1284" s="154"/>
      <c r="BV1284" s="154"/>
      <c r="BW1284" s="154"/>
      <c r="BX1284" s="154"/>
      <c r="BY1284" s="154"/>
      <c r="BZ1284" s="154"/>
      <c r="CA1284" s="154"/>
      <c r="CB1284" s="154"/>
      <c r="CC1284" s="154"/>
      <c r="CD1284" s="154"/>
      <c r="CE1284" s="154"/>
      <c r="CF1284" s="154"/>
      <c r="CG1284" s="154"/>
      <c r="CH1284" s="154"/>
      <c r="CI1284" s="154"/>
      <c r="CJ1284" s="154"/>
      <c r="CK1284" s="154"/>
      <c r="CL1284" s="154"/>
      <c r="CM1284" s="154"/>
      <c r="CN1284" s="154"/>
      <c r="CO1284" s="154"/>
      <c r="CP1284" s="154"/>
      <c r="CQ1284" s="154"/>
      <c r="CR1284" s="154"/>
      <c r="CS1284" s="154"/>
      <c r="CT1284" s="154"/>
      <c r="CU1284" s="154"/>
      <c r="CV1284" s="154"/>
      <c r="CW1284" s="154"/>
      <c r="CX1284" s="154"/>
      <c r="CY1284" s="154"/>
      <c r="CZ1284" s="154"/>
      <c r="DA1284" s="154"/>
      <c r="DB1284" s="154"/>
      <c r="DC1284" s="154"/>
      <c r="DD1284" s="154"/>
      <c r="DE1284" s="154"/>
      <c r="DF1284" s="154"/>
      <c r="DG1284" s="154"/>
      <c r="DH1284" s="154"/>
      <c r="DI1284" s="154"/>
      <c r="DJ1284" s="154"/>
      <c r="DK1284" s="154"/>
      <c r="DL1284" s="154"/>
      <c r="DM1284" s="154"/>
      <c r="DN1284" s="154"/>
      <c r="DO1284" s="154"/>
      <c r="DP1284" s="154"/>
      <c r="DQ1284" s="154"/>
      <c r="DR1284" s="154"/>
      <c r="DS1284" s="154"/>
      <c r="DT1284" s="154"/>
      <c r="DU1284" s="154"/>
      <c r="DV1284" s="154"/>
      <c r="DW1284" s="154"/>
      <c r="DX1284" s="154"/>
      <c r="DY1284" s="154"/>
      <c r="DZ1284" s="154"/>
      <c r="EA1284" s="154"/>
      <c r="EB1284" s="154"/>
      <c r="EC1284" s="154"/>
      <c r="ED1284" s="154"/>
      <c r="EE1284" s="154"/>
      <c r="EF1284" s="154"/>
      <c r="EG1284" s="154"/>
      <c r="EH1284" s="154"/>
      <c r="EI1284" s="154"/>
      <c r="EJ1284" s="154"/>
      <c r="EK1284" s="154"/>
      <c r="EL1284" s="154"/>
      <c r="EM1284" s="154"/>
      <c r="EN1284" s="154"/>
      <c r="EO1284" s="154"/>
      <c r="EP1284" s="154"/>
      <c r="EQ1284" s="154"/>
      <c r="ER1284" s="154"/>
      <c r="ES1284" s="154"/>
      <c r="ET1284" s="154"/>
      <c r="EU1284" s="154"/>
      <c r="EV1284" s="154"/>
      <c r="EW1284" s="154"/>
      <c r="EX1284" s="154"/>
      <c r="EY1284" s="154"/>
      <c r="EZ1284" s="154"/>
      <c r="FA1284" s="154"/>
      <c r="FB1284" s="154"/>
      <c r="FC1284" s="154"/>
      <c r="FD1284" s="154"/>
      <c r="FE1284" s="154"/>
      <c r="FF1284" s="154"/>
      <c r="FG1284" s="154"/>
      <c r="FH1284" s="154"/>
      <c r="FI1284" s="154"/>
      <c r="FJ1284" s="154"/>
      <c r="FK1284" s="154"/>
      <c r="FL1284" s="154"/>
      <c r="FM1284" s="154"/>
      <c r="FN1284" s="154"/>
      <c r="FO1284" s="154"/>
      <c r="FP1284" s="154"/>
      <c r="FQ1284" s="154"/>
      <c r="FR1284" s="154"/>
      <c r="FS1284" s="154"/>
      <c r="FT1284" s="154"/>
      <c r="FU1284" s="154"/>
      <c r="FV1284" s="154"/>
      <c r="FW1284" s="154"/>
      <c r="FX1284" s="154"/>
      <c r="FY1284" s="154"/>
      <c r="FZ1284" s="154"/>
      <c r="GA1284" s="154"/>
      <c r="GB1284" s="154"/>
      <c r="GC1284" s="154"/>
      <c r="GD1284" s="154"/>
      <c r="GE1284" s="154"/>
      <c r="GF1284" s="154"/>
      <c r="GG1284" s="154"/>
      <c r="GH1284" s="154"/>
      <c r="GI1284" s="154"/>
      <c r="GJ1284" s="154"/>
      <c r="GK1284" s="154"/>
      <c r="GL1284" s="154"/>
      <c r="GM1284" s="154"/>
      <c r="GN1284" s="154"/>
      <c r="GO1284" s="154"/>
      <c r="GP1284" s="154"/>
      <c r="GQ1284" s="154"/>
      <c r="GR1284" s="154"/>
      <c r="GS1284" s="154"/>
      <c r="GT1284" s="154"/>
      <c r="GU1284" s="154"/>
      <c r="GV1284" s="154"/>
      <c r="GW1284" s="154"/>
      <c r="GX1284" s="154"/>
      <c r="GY1284" s="154"/>
      <c r="GZ1284" s="154"/>
      <c r="HA1284" s="154"/>
      <c r="HB1284" s="154"/>
      <c r="HC1284" s="154"/>
      <c r="HD1284" s="154"/>
      <c r="HE1284" s="154"/>
      <c r="HF1284" s="154"/>
      <c r="HG1284" s="154"/>
      <c r="HH1284" s="154"/>
      <c r="HI1284" s="154"/>
      <c r="HJ1284" s="154"/>
      <c r="HK1284" s="154"/>
      <c r="HL1284" s="154"/>
      <c r="HM1284" s="154"/>
      <c r="HN1284" s="154"/>
      <c r="HO1284" s="154"/>
      <c r="HP1284" s="154"/>
      <c r="HQ1284" s="154"/>
      <c r="HR1284" s="154"/>
      <c r="HS1284" s="154"/>
      <c r="HT1284" s="154"/>
      <c r="HU1284" s="154"/>
      <c r="HV1284" s="154"/>
      <c r="HW1284" s="154"/>
      <c r="HX1284" s="154"/>
      <c r="HY1284" s="154"/>
      <c r="HZ1284" s="154"/>
      <c r="IA1284" s="154"/>
      <c r="IB1284" s="154"/>
      <c r="IC1284" s="154"/>
      <c r="ID1284" s="154"/>
      <c r="IE1284" s="154"/>
      <c r="IF1284" s="154"/>
      <c r="IG1284" s="154"/>
      <c r="IH1284" s="154"/>
      <c r="II1284" s="154"/>
      <c r="IJ1284" s="154"/>
      <c r="IK1284" s="154"/>
      <c r="IL1284" s="154"/>
      <c r="IM1284" s="154"/>
      <c r="IN1284" s="154"/>
      <c r="IO1284" s="154"/>
      <c r="IP1284" s="154"/>
      <c r="IQ1284" s="154"/>
      <c r="IR1284" s="154"/>
      <c r="IS1284" s="154"/>
      <c r="IT1284" s="154"/>
      <c r="IU1284" s="154"/>
    </row>
    <row r="1285" spans="1:255" s="853" customFormat="1" ht="72" x14ac:dyDescent="0.25">
      <c r="A1285" s="217"/>
      <c r="B1285" s="217">
        <v>1</v>
      </c>
      <c r="C1285" s="3300" t="s">
        <v>298</v>
      </c>
      <c r="D1285" s="176"/>
      <c r="E1285" s="176"/>
      <c r="F1285" s="1901">
        <f t="shared" si="1321"/>
        <v>1300</v>
      </c>
      <c r="G1285" s="748">
        <f t="shared" si="1321"/>
        <v>433.33333333333331</v>
      </c>
      <c r="H1285" s="748">
        <f t="shared" si="1321"/>
        <v>682</v>
      </c>
      <c r="I1285" s="748">
        <f t="shared" si="1321"/>
        <v>157.38461538461539</v>
      </c>
      <c r="J1285" s="2532"/>
      <c r="K1285" s="2532"/>
      <c r="L1285" s="2533"/>
      <c r="M1285" s="2533"/>
      <c r="N1285" s="2533"/>
      <c r="O1285" s="2533"/>
      <c r="P1285" s="2533"/>
      <c r="Q1285" s="2533"/>
      <c r="R1285" s="2531"/>
      <c r="S1285" s="2531"/>
      <c r="T1285" s="2531"/>
      <c r="U1285" s="2531"/>
      <c r="V1285" s="373"/>
      <c r="W1285" s="2531"/>
      <c r="X1285" s="1123"/>
      <c r="Y1285" s="2531"/>
      <c r="Z1285" s="2531"/>
      <c r="AA1285" s="2675"/>
      <c r="AB1285" s="2675"/>
      <c r="AC1285" s="2531"/>
      <c r="AD1285" s="925"/>
      <c r="AE1285" s="918"/>
      <c r="AF1285" s="154"/>
      <c r="AG1285" s="154"/>
      <c r="AH1285" s="154"/>
      <c r="AI1285" s="154"/>
      <c r="AJ1285" s="154"/>
      <c r="AK1285" s="154"/>
      <c r="AL1285" s="154"/>
      <c r="AM1285" s="154"/>
      <c r="AN1285" s="154"/>
      <c r="AO1285" s="154"/>
      <c r="AP1285" s="154"/>
      <c r="AQ1285" s="154"/>
      <c r="AR1285" s="154"/>
      <c r="AS1285" s="154"/>
      <c r="AT1285" s="154"/>
      <c r="AU1285" s="154"/>
      <c r="AV1285" s="154"/>
      <c r="AW1285" s="154"/>
      <c r="AX1285" s="154"/>
      <c r="AY1285" s="154"/>
      <c r="AZ1285" s="154"/>
      <c r="BA1285" s="154"/>
      <c r="BB1285" s="154"/>
      <c r="BC1285" s="154"/>
      <c r="BD1285" s="154"/>
      <c r="BE1285" s="154"/>
      <c r="BF1285" s="154"/>
      <c r="BG1285" s="154"/>
      <c r="BH1285" s="154"/>
      <c r="BI1285" s="154"/>
      <c r="BJ1285" s="154"/>
      <c r="BK1285" s="154"/>
      <c r="BL1285" s="154"/>
      <c r="BM1285" s="154"/>
      <c r="BN1285" s="154"/>
      <c r="BO1285" s="154"/>
      <c r="BP1285" s="154"/>
      <c r="BQ1285" s="154"/>
      <c r="BR1285" s="154"/>
      <c r="BS1285" s="154"/>
      <c r="BT1285" s="154"/>
      <c r="BU1285" s="154"/>
      <c r="BV1285" s="154"/>
      <c r="BW1285" s="154"/>
      <c r="BX1285" s="154"/>
      <c r="BY1285" s="154"/>
      <c r="BZ1285" s="154"/>
      <c r="CA1285" s="154"/>
      <c r="CB1285" s="154"/>
      <c r="CC1285" s="154"/>
      <c r="CD1285" s="154"/>
      <c r="CE1285" s="154"/>
      <c r="CF1285" s="154"/>
      <c r="CG1285" s="154"/>
      <c r="CH1285" s="154"/>
      <c r="CI1285" s="154"/>
      <c r="CJ1285" s="154"/>
      <c r="CK1285" s="154"/>
      <c r="CL1285" s="154"/>
      <c r="CM1285" s="154"/>
      <c r="CN1285" s="154"/>
      <c r="CO1285" s="154"/>
      <c r="CP1285" s="154"/>
      <c r="CQ1285" s="154"/>
      <c r="CR1285" s="154"/>
      <c r="CS1285" s="154"/>
      <c r="CT1285" s="154"/>
      <c r="CU1285" s="154"/>
      <c r="CV1285" s="154"/>
      <c r="CW1285" s="154"/>
      <c r="CX1285" s="154"/>
      <c r="CY1285" s="154"/>
      <c r="CZ1285" s="154"/>
      <c r="DA1285" s="154"/>
      <c r="DB1285" s="154"/>
      <c r="DC1285" s="154"/>
      <c r="DD1285" s="154"/>
      <c r="DE1285" s="154"/>
      <c r="DF1285" s="154"/>
      <c r="DG1285" s="154"/>
      <c r="DH1285" s="154"/>
      <c r="DI1285" s="154"/>
      <c r="DJ1285" s="154"/>
      <c r="DK1285" s="154"/>
      <c r="DL1285" s="154"/>
      <c r="DM1285" s="154"/>
      <c r="DN1285" s="154"/>
      <c r="DO1285" s="154"/>
      <c r="DP1285" s="154"/>
      <c r="DQ1285" s="154"/>
      <c r="DR1285" s="154"/>
      <c r="DS1285" s="154"/>
      <c r="DT1285" s="154"/>
      <c r="DU1285" s="154"/>
      <c r="DV1285" s="154"/>
      <c r="DW1285" s="154"/>
      <c r="DX1285" s="154"/>
      <c r="DY1285" s="154"/>
      <c r="DZ1285" s="154"/>
      <c r="EA1285" s="154"/>
      <c r="EB1285" s="154"/>
      <c r="EC1285" s="154"/>
      <c r="ED1285" s="154"/>
      <c r="EE1285" s="154"/>
      <c r="EF1285" s="154"/>
      <c r="EG1285" s="154"/>
      <c r="EH1285" s="154"/>
      <c r="EI1285" s="154"/>
      <c r="EJ1285" s="154"/>
      <c r="EK1285" s="154"/>
      <c r="EL1285" s="154"/>
      <c r="EM1285" s="154"/>
      <c r="EN1285" s="154"/>
      <c r="EO1285" s="154"/>
      <c r="EP1285" s="154"/>
      <c r="EQ1285" s="154"/>
      <c r="ER1285" s="154"/>
      <c r="ES1285" s="154"/>
      <c r="ET1285" s="154"/>
      <c r="EU1285" s="154"/>
      <c r="EV1285" s="154"/>
      <c r="EW1285" s="154"/>
      <c r="EX1285" s="154"/>
      <c r="EY1285" s="154"/>
      <c r="EZ1285" s="154"/>
      <c r="FA1285" s="154"/>
      <c r="FB1285" s="154"/>
      <c r="FC1285" s="154"/>
      <c r="FD1285" s="154"/>
      <c r="FE1285" s="154"/>
      <c r="FF1285" s="154"/>
      <c r="FG1285" s="154"/>
      <c r="FH1285" s="154"/>
      <c r="FI1285" s="154"/>
      <c r="FJ1285" s="154"/>
      <c r="FK1285" s="154"/>
      <c r="FL1285" s="154"/>
      <c r="FM1285" s="154"/>
      <c r="FN1285" s="154"/>
      <c r="FO1285" s="154"/>
      <c r="FP1285" s="154"/>
      <c r="FQ1285" s="154"/>
      <c r="FR1285" s="154"/>
      <c r="FS1285" s="154"/>
      <c r="FT1285" s="154"/>
      <c r="FU1285" s="154"/>
      <c r="FV1285" s="154"/>
      <c r="FW1285" s="154"/>
      <c r="FX1285" s="154"/>
      <c r="FY1285" s="154"/>
      <c r="FZ1285" s="154"/>
      <c r="GA1285" s="154"/>
      <c r="GB1285" s="154"/>
      <c r="GC1285" s="154"/>
      <c r="GD1285" s="154"/>
      <c r="GE1285" s="154"/>
      <c r="GF1285" s="154"/>
      <c r="GG1285" s="154"/>
      <c r="GH1285" s="154"/>
      <c r="GI1285" s="154"/>
      <c r="GJ1285" s="154"/>
      <c r="GK1285" s="154"/>
      <c r="GL1285" s="154"/>
      <c r="GM1285" s="154"/>
      <c r="GN1285" s="154"/>
      <c r="GO1285" s="154"/>
      <c r="GP1285" s="154"/>
      <c r="GQ1285" s="154"/>
      <c r="GR1285" s="154"/>
      <c r="GS1285" s="154"/>
      <c r="GT1285" s="154"/>
      <c r="GU1285" s="154"/>
      <c r="GV1285" s="154"/>
      <c r="GW1285" s="154"/>
      <c r="GX1285" s="154"/>
      <c r="GY1285" s="154"/>
      <c r="GZ1285" s="154"/>
      <c r="HA1285" s="154"/>
      <c r="HB1285" s="154"/>
      <c r="HC1285" s="154"/>
      <c r="HD1285" s="154"/>
      <c r="HE1285" s="154"/>
      <c r="HF1285" s="154"/>
      <c r="HG1285" s="154"/>
      <c r="HH1285" s="154"/>
      <c r="HI1285" s="154"/>
      <c r="HJ1285" s="154"/>
      <c r="HK1285" s="154"/>
      <c r="HL1285" s="154"/>
      <c r="HM1285" s="154"/>
      <c r="HN1285" s="154"/>
      <c r="HO1285" s="154"/>
      <c r="HP1285" s="154"/>
      <c r="HQ1285" s="154"/>
      <c r="HR1285" s="154"/>
      <c r="HS1285" s="154"/>
      <c r="HT1285" s="154"/>
      <c r="HU1285" s="154"/>
      <c r="HV1285" s="154"/>
      <c r="HW1285" s="154"/>
      <c r="HX1285" s="154"/>
      <c r="HY1285" s="154"/>
      <c r="HZ1285" s="154"/>
      <c r="IA1285" s="154"/>
      <c r="IB1285" s="154"/>
      <c r="IC1285" s="154"/>
      <c r="ID1285" s="154"/>
      <c r="IE1285" s="154"/>
      <c r="IF1285" s="154"/>
      <c r="IG1285" s="154"/>
      <c r="IH1285" s="154"/>
      <c r="II1285" s="154"/>
      <c r="IJ1285" s="154"/>
      <c r="IK1285" s="154"/>
      <c r="IL1285" s="154"/>
      <c r="IM1285" s="154"/>
      <c r="IN1285" s="154"/>
      <c r="IO1285" s="154"/>
      <c r="IP1285" s="154"/>
      <c r="IQ1285" s="154"/>
      <c r="IR1285" s="154"/>
      <c r="IS1285" s="154"/>
      <c r="IT1285" s="154"/>
      <c r="IU1285" s="154"/>
    </row>
    <row r="1286" spans="1:255" s="853" customFormat="1" x14ac:dyDescent="0.25">
      <c r="A1286" s="217"/>
      <c r="B1286" s="217">
        <v>1</v>
      </c>
      <c r="C1286" s="1047" t="s">
        <v>214</v>
      </c>
      <c r="D1286" s="176"/>
      <c r="E1286" s="176"/>
      <c r="F1286" s="1901">
        <f t="shared" si="1321"/>
        <v>553</v>
      </c>
      <c r="G1286" s="748">
        <f t="shared" si="1321"/>
        <v>184.33333333333331</v>
      </c>
      <c r="H1286" s="748">
        <f t="shared" si="1321"/>
        <v>178</v>
      </c>
      <c r="I1286" s="748">
        <f t="shared" si="1321"/>
        <v>96.564195298372525</v>
      </c>
      <c r="J1286" s="2532">
        <f t="shared" ref="J1286:AC1286" si="1336">J1201</f>
        <v>0</v>
      </c>
      <c r="K1286" s="2532">
        <f t="shared" si="1336"/>
        <v>0</v>
      </c>
      <c r="L1286" s="2533">
        <f t="shared" si="1336"/>
        <v>0</v>
      </c>
      <c r="M1286" s="2533">
        <f t="shared" si="1336"/>
        <v>0</v>
      </c>
      <c r="N1286" s="2533">
        <f t="shared" si="1336"/>
        <v>0</v>
      </c>
      <c r="O1286" s="2533">
        <f t="shared" si="1336"/>
        <v>0</v>
      </c>
      <c r="P1286" s="2533">
        <f t="shared" si="1336"/>
        <v>0</v>
      </c>
      <c r="Q1286" s="2533">
        <f t="shared" si="1336"/>
        <v>0</v>
      </c>
      <c r="R1286" s="2531">
        <f t="shared" si="1336"/>
        <v>2562.6204418064513</v>
      </c>
      <c r="S1286" s="2531">
        <f t="shared" ref="S1286:T1286" si="1337">S1201</f>
        <v>2562.6204418064513</v>
      </c>
      <c r="T1286" s="2531">
        <f t="shared" si="1337"/>
        <v>2562.6204418064513</v>
      </c>
      <c r="U1286" s="2531">
        <f t="shared" ref="U1286" si="1338">U1201</f>
        <v>2562.6204418064513</v>
      </c>
      <c r="V1286" s="373">
        <f t="shared" si="1336"/>
        <v>854.20681393548375</v>
      </c>
      <c r="W1286" s="2531">
        <f t="shared" si="1336"/>
        <v>591.47801000000004</v>
      </c>
      <c r="X1286" s="1123">
        <f t="shared" si="1336"/>
        <v>0</v>
      </c>
      <c r="Y1286" s="2531">
        <f t="shared" si="1336"/>
        <v>0</v>
      </c>
      <c r="Z1286" s="2531">
        <f t="shared" si="1336"/>
        <v>-262.72880393548371</v>
      </c>
      <c r="AA1286" s="2675">
        <f t="shared" si="1336"/>
        <v>0</v>
      </c>
      <c r="AB1286" s="2675">
        <f t="shared" si="1336"/>
        <v>0</v>
      </c>
      <c r="AC1286" s="2531">
        <f t="shared" si="1336"/>
        <v>591.47801000000004</v>
      </c>
      <c r="AD1286" s="925"/>
      <c r="AE1286" s="918"/>
      <c r="AF1286" s="154"/>
      <c r="AG1286" s="154"/>
      <c r="AH1286" s="154"/>
      <c r="AI1286" s="154"/>
      <c r="AJ1286" s="154"/>
      <c r="AK1286" s="154"/>
      <c r="AL1286" s="154"/>
      <c r="AM1286" s="154"/>
      <c r="AN1286" s="154"/>
      <c r="AO1286" s="154"/>
      <c r="AP1286" s="154"/>
      <c r="AQ1286" s="154"/>
      <c r="AR1286" s="154"/>
      <c r="AS1286" s="154"/>
      <c r="AT1286" s="154"/>
      <c r="AU1286" s="154"/>
      <c r="AV1286" s="154"/>
      <c r="AW1286" s="154"/>
      <c r="AX1286" s="154"/>
      <c r="AY1286" s="154"/>
      <c r="AZ1286" s="154"/>
      <c r="BA1286" s="154"/>
      <c r="BB1286" s="154"/>
      <c r="BC1286" s="154"/>
      <c r="BD1286" s="154"/>
      <c r="BE1286" s="154"/>
      <c r="BF1286" s="154"/>
      <c r="BG1286" s="154"/>
      <c r="BH1286" s="154"/>
      <c r="BI1286" s="154"/>
      <c r="BJ1286" s="154"/>
      <c r="BK1286" s="154"/>
      <c r="BL1286" s="154"/>
      <c r="BM1286" s="154"/>
      <c r="BN1286" s="154"/>
      <c r="BO1286" s="154"/>
      <c r="BP1286" s="154"/>
      <c r="BQ1286" s="154"/>
      <c r="BR1286" s="154"/>
      <c r="BS1286" s="154"/>
      <c r="BT1286" s="154"/>
      <c r="BU1286" s="154"/>
      <c r="BV1286" s="154"/>
      <c r="BW1286" s="154"/>
      <c r="BX1286" s="154"/>
      <c r="BY1286" s="154"/>
      <c r="BZ1286" s="154"/>
      <c r="CA1286" s="154"/>
      <c r="CB1286" s="154"/>
      <c r="CC1286" s="154"/>
      <c r="CD1286" s="154"/>
      <c r="CE1286" s="154"/>
      <c r="CF1286" s="154"/>
      <c r="CG1286" s="154"/>
      <c r="CH1286" s="154"/>
      <c r="CI1286" s="154"/>
      <c r="CJ1286" s="154"/>
      <c r="CK1286" s="154"/>
      <c r="CL1286" s="154"/>
      <c r="CM1286" s="154"/>
      <c r="CN1286" s="154"/>
      <c r="CO1286" s="154"/>
      <c r="CP1286" s="154"/>
      <c r="CQ1286" s="154"/>
      <c r="CR1286" s="154"/>
      <c r="CS1286" s="154"/>
      <c r="CT1286" s="154"/>
      <c r="CU1286" s="154"/>
      <c r="CV1286" s="154"/>
      <c r="CW1286" s="154"/>
      <c r="CX1286" s="154"/>
      <c r="CY1286" s="154"/>
      <c r="CZ1286" s="154"/>
      <c r="DA1286" s="154"/>
      <c r="DB1286" s="154"/>
      <c r="DC1286" s="154"/>
      <c r="DD1286" s="154"/>
      <c r="DE1286" s="154"/>
      <c r="DF1286" s="154"/>
      <c r="DG1286" s="154"/>
      <c r="DH1286" s="154"/>
      <c r="DI1286" s="154"/>
      <c r="DJ1286" s="154"/>
      <c r="DK1286" s="154"/>
      <c r="DL1286" s="154"/>
      <c r="DM1286" s="154"/>
      <c r="DN1286" s="154"/>
      <c r="DO1286" s="154"/>
      <c r="DP1286" s="154"/>
      <c r="DQ1286" s="154"/>
      <c r="DR1286" s="154"/>
      <c r="DS1286" s="154"/>
      <c r="DT1286" s="154"/>
      <c r="DU1286" s="154"/>
      <c r="DV1286" s="154"/>
      <c r="DW1286" s="154"/>
      <c r="DX1286" s="154"/>
      <c r="DY1286" s="154"/>
      <c r="DZ1286" s="154"/>
      <c r="EA1286" s="154"/>
      <c r="EB1286" s="154"/>
      <c r="EC1286" s="154"/>
      <c r="ED1286" s="154"/>
      <c r="EE1286" s="154"/>
      <c r="EF1286" s="154"/>
      <c r="EG1286" s="154"/>
      <c r="EH1286" s="154"/>
      <c r="EI1286" s="154"/>
      <c r="EJ1286" s="154"/>
      <c r="EK1286" s="154"/>
      <c r="EL1286" s="154"/>
      <c r="EM1286" s="154"/>
      <c r="EN1286" s="154"/>
      <c r="EO1286" s="154"/>
      <c r="EP1286" s="154"/>
      <c r="EQ1286" s="154"/>
      <c r="ER1286" s="154"/>
      <c r="ES1286" s="154"/>
      <c r="ET1286" s="154"/>
      <c r="EU1286" s="154"/>
      <c r="EV1286" s="154"/>
      <c r="EW1286" s="154"/>
      <c r="EX1286" s="154"/>
      <c r="EY1286" s="154"/>
      <c r="EZ1286" s="154"/>
      <c r="FA1286" s="154"/>
      <c r="FB1286" s="154"/>
      <c r="FC1286" s="154"/>
      <c r="FD1286" s="154"/>
      <c r="FE1286" s="154"/>
      <c r="FF1286" s="154"/>
      <c r="FG1286" s="154"/>
      <c r="FH1286" s="154"/>
      <c r="FI1286" s="154"/>
      <c r="FJ1286" s="154"/>
      <c r="FK1286" s="154"/>
      <c r="FL1286" s="154"/>
      <c r="FM1286" s="154"/>
      <c r="FN1286" s="154"/>
      <c r="FO1286" s="154"/>
      <c r="FP1286" s="154"/>
      <c r="FQ1286" s="154"/>
      <c r="FR1286" s="154"/>
      <c r="FS1286" s="154"/>
      <c r="FT1286" s="154"/>
      <c r="FU1286" s="154"/>
      <c r="FV1286" s="154"/>
      <c r="FW1286" s="154"/>
      <c r="FX1286" s="154"/>
      <c r="FY1286" s="154"/>
      <c r="FZ1286" s="154"/>
      <c r="GA1286" s="154"/>
      <c r="GB1286" s="154"/>
      <c r="GC1286" s="154"/>
      <c r="GD1286" s="154"/>
      <c r="GE1286" s="154"/>
      <c r="GF1286" s="154"/>
      <c r="GG1286" s="154"/>
      <c r="GH1286" s="154"/>
      <c r="GI1286" s="154"/>
      <c r="GJ1286" s="154"/>
      <c r="GK1286" s="154"/>
      <c r="GL1286" s="154"/>
      <c r="GM1286" s="154"/>
      <c r="GN1286" s="154"/>
      <c r="GO1286" s="154"/>
      <c r="GP1286" s="154"/>
      <c r="GQ1286" s="154"/>
      <c r="GR1286" s="154"/>
      <c r="GS1286" s="154"/>
      <c r="GT1286" s="154"/>
      <c r="GU1286" s="154"/>
      <c r="GV1286" s="154"/>
      <c r="GW1286" s="154"/>
      <c r="GX1286" s="154"/>
      <c r="GY1286" s="154"/>
      <c r="GZ1286" s="154"/>
      <c r="HA1286" s="154"/>
      <c r="HB1286" s="154"/>
      <c r="HC1286" s="154"/>
      <c r="HD1286" s="154"/>
      <c r="HE1286" s="154"/>
      <c r="HF1286" s="154"/>
      <c r="HG1286" s="154"/>
      <c r="HH1286" s="154"/>
      <c r="HI1286" s="154"/>
      <c r="HJ1286" s="154"/>
      <c r="HK1286" s="154"/>
      <c r="HL1286" s="154"/>
      <c r="HM1286" s="154"/>
      <c r="HN1286" s="154"/>
      <c r="HO1286" s="154"/>
      <c r="HP1286" s="154"/>
      <c r="HQ1286" s="154"/>
      <c r="HR1286" s="154"/>
      <c r="HS1286" s="154"/>
      <c r="HT1286" s="154"/>
      <c r="HU1286" s="154"/>
      <c r="HV1286" s="154"/>
      <c r="HW1286" s="154"/>
      <c r="HX1286" s="154"/>
      <c r="HY1286" s="154"/>
      <c r="HZ1286" s="154"/>
      <c r="IA1286" s="154"/>
      <c r="IB1286" s="154"/>
      <c r="IC1286" s="154"/>
      <c r="ID1286" s="154"/>
      <c r="IE1286" s="154"/>
      <c r="IF1286" s="154"/>
      <c r="IG1286" s="154"/>
      <c r="IH1286" s="154"/>
      <c r="II1286" s="154"/>
      <c r="IJ1286" s="154"/>
      <c r="IK1286" s="154"/>
      <c r="IL1286" s="154"/>
      <c r="IM1286" s="154"/>
      <c r="IN1286" s="154"/>
      <c r="IO1286" s="154"/>
      <c r="IP1286" s="154"/>
      <c r="IQ1286" s="154"/>
      <c r="IR1286" s="154"/>
      <c r="IS1286" s="154"/>
      <c r="IT1286" s="154"/>
      <c r="IU1286" s="154"/>
    </row>
    <row r="1287" spans="1:255" s="853" customFormat="1" ht="86.25" x14ac:dyDescent="0.25">
      <c r="A1287" s="217"/>
      <c r="B1287" s="217">
        <v>1</v>
      </c>
      <c r="C1287" s="615" t="s">
        <v>464</v>
      </c>
      <c r="D1287" s="176"/>
      <c r="E1287" s="176"/>
      <c r="F1287" s="1901">
        <f t="shared" ref="F1287:I1292" si="1339">F1204</f>
        <v>4339</v>
      </c>
      <c r="G1287" s="748">
        <f t="shared" si="1339"/>
        <v>1446</v>
      </c>
      <c r="H1287" s="748">
        <f t="shared" si="1339"/>
        <v>1191</v>
      </c>
      <c r="I1287" s="748">
        <f t="shared" si="1339"/>
        <v>82.365145228215766</v>
      </c>
      <c r="J1287" s="2532"/>
      <c r="K1287" s="2532"/>
      <c r="L1287" s="2533"/>
      <c r="M1287" s="2533"/>
      <c r="N1287" s="2533"/>
      <c r="O1287" s="2533"/>
      <c r="P1287" s="2533"/>
      <c r="Q1287" s="2533"/>
      <c r="R1287" s="2531">
        <f t="shared" ref="R1287:AC1287" si="1340">R1204</f>
        <v>19384.602899999998</v>
      </c>
      <c r="S1287" s="2531">
        <f t="shared" ref="S1287:T1287" si="1341">S1204</f>
        <v>19384.602899999998</v>
      </c>
      <c r="T1287" s="2531">
        <f t="shared" si="1341"/>
        <v>19384.602899999998</v>
      </c>
      <c r="U1287" s="2531">
        <f t="shared" ref="U1287" si="1342">U1204</f>
        <v>19384.602899999998</v>
      </c>
      <c r="V1287" s="373">
        <f t="shared" si="1340"/>
        <v>6461.5342999999993</v>
      </c>
      <c r="W1287" s="2531">
        <f t="shared" si="1340"/>
        <v>5120.9693800000005</v>
      </c>
      <c r="X1287" s="1123">
        <f t="shared" si="1340"/>
        <v>0</v>
      </c>
      <c r="Y1287" s="2531">
        <f t="shared" si="1340"/>
        <v>0</v>
      </c>
      <c r="Z1287" s="2531">
        <f t="shared" si="1340"/>
        <v>-1340.5649199999989</v>
      </c>
      <c r="AA1287" s="2675">
        <f t="shared" si="1340"/>
        <v>0</v>
      </c>
      <c r="AB1287" s="2675">
        <f t="shared" si="1340"/>
        <v>-28.876120000000004</v>
      </c>
      <c r="AC1287" s="2531">
        <f t="shared" si="1340"/>
        <v>5092.0932600000006</v>
      </c>
      <c r="AD1287" s="925"/>
      <c r="AE1287" s="918"/>
      <c r="AF1287" s="154"/>
      <c r="AG1287" s="154"/>
      <c r="AH1287" s="154"/>
      <c r="AI1287" s="154"/>
      <c r="AJ1287" s="154"/>
      <c r="AK1287" s="154"/>
      <c r="AL1287" s="154"/>
      <c r="AM1287" s="154"/>
      <c r="AN1287" s="154"/>
      <c r="AO1287" s="154"/>
      <c r="AP1287" s="154"/>
      <c r="AQ1287" s="154"/>
      <c r="AR1287" s="154"/>
      <c r="AS1287" s="154"/>
      <c r="AT1287" s="154"/>
      <c r="AU1287" s="154"/>
      <c r="AV1287" s="154"/>
      <c r="AW1287" s="154"/>
      <c r="AX1287" s="154"/>
      <c r="AY1287" s="154"/>
      <c r="AZ1287" s="154"/>
      <c r="BA1287" s="154"/>
      <c r="BB1287" s="154"/>
      <c r="BC1287" s="154"/>
      <c r="BD1287" s="154"/>
      <c r="BE1287" s="154"/>
      <c r="BF1287" s="154"/>
      <c r="BG1287" s="154"/>
      <c r="BH1287" s="154"/>
      <c r="BI1287" s="154"/>
      <c r="BJ1287" s="154"/>
      <c r="BK1287" s="154"/>
      <c r="BL1287" s="154"/>
      <c r="BM1287" s="154"/>
      <c r="BN1287" s="154"/>
      <c r="BO1287" s="154"/>
      <c r="BP1287" s="154"/>
      <c r="BQ1287" s="154"/>
      <c r="BR1287" s="154"/>
      <c r="BS1287" s="154"/>
      <c r="BT1287" s="154"/>
      <c r="BU1287" s="154"/>
      <c r="BV1287" s="154"/>
      <c r="BW1287" s="154"/>
      <c r="BX1287" s="154"/>
      <c r="BY1287" s="154"/>
      <c r="BZ1287" s="154"/>
      <c r="CA1287" s="154"/>
      <c r="CB1287" s="154"/>
      <c r="CC1287" s="154"/>
      <c r="CD1287" s="154"/>
      <c r="CE1287" s="154"/>
      <c r="CF1287" s="154"/>
      <c r="CG1287" s="154"/>
      <c r="CH1287" s="154"/>
      <c r="CI1287" s="154"/>
      <c r="CJ1287" s="154"/>
      <c r="CK1287" s="154"/>
      <c r="CL1287" s="154"/>
      <c r="CM1287" s="154"/>
      <c r="CN1287" s="154"/>
      <c r="CO1287" s="154"/>
      <c r="CP1287" s="154"/>
      <c r="CQ1287" s="154"/>
      <c r="CR1287" s="154"/>
      <c r="CS1287" s="154"/>
      <c r="CT1287" s="154"/>
      <c r="CU1287" s="154"/>
      <c r="CV1287" s="154"/>
      <c r="CW1287" s="154"/>
      <c r="CX1287" s="154"/>
      <c r="CY1287" s="154"/>
      <c r="CZ1287" s="154"/>
      <c r="DA1287" s="154"/>
      <c r="DB1287" s="154"/>
      <c r="DC1287" s="154"/>
      <c r="DD1287" s="154"/>
      <c r="DE1287" s="154"/>
      <c r="DF1287" s="154"/>
      <c r="DG1287" s="154"/>
      <c r="DH1287" s="154"/>
      <c r="DI1287" s="154"/>
      <c r="DJ1287" s="154"/>
      <c r="DK1287" s="154"/>
      <c r="DL1287" s="154"/>
      <c r="DM1287" s="154"/>
      <c r="DN1287" s="154"/>
      <c r="DO1287" s="154"/>
      <c r="DP1287" s="154"/>
      <c r="DQ1287" s="154"/>
      <c r="DR1287" s="154"/>
      <c r="DS1287" s="154"/>
      <c r="DT1287" s="154"/>
      <c r="DU1287" s="154"/>
      <c r="DV1287" s="154"/>
      <c r="DW1287" s="154"/>
      <c r="DX1287" s="154"/>
      <c r="DY1287" s="154"/>
      <c r="DZ1287" s="154"/>
      <c r="EA1287" s="154"/>
      <c r="EB1287" s="154"/>
      <c r="EC1287" s="154"/>
      <c r="ED1287" s="154"/>
      <c r="EE1287" s="154"/>
      <c r="EF1287" s="154"/>
      <c r="EG1287" s="154"/>
      <c r="EH1287" s="154"/>
      <c r="EI1287" s="154"/>
      <c r="EJ1287" s="154"/>
      <c r="EK1287" s="154"/>
      <c r="EL1287" s="154"/>
      <c r="EM1287" s="154"/>
      <c r="EN1287" s="154"/>
      <c r="EO1287" s="154"/>
      <c r="EP1287" s="154"/>
      <c r="EQ1287" s="154"/>
      <c r="ER1287" s="154"/>
      <c r="ES1287" s="154"/>
      <c r="ET1287" s="154"/>
      <c r="EU1287" s="154"/>
      <c r="EV1287" s="154"/>
      <c r="EW1287" s="154"/>
      <c r="EX1287" s="154"/>
      <c r="EY1287" s="154"/>
      <c r="EZ1287" s="154"/>
      <c r="FA1287" s="154"/>
      <c r="FB1287" s="154"/>
      <c r="FC1287" s="154"/>
      <c r="FD1287" s="154"/>
      <c r="FE1287" s="154"/>
      <c r="FF1287" s="154"/>
      <c r="FG1287" s="154"/>
      <c r="FH1287" s="154"/>
      <c r="FI1287" s="154"/>
      <c r="FJ1287" s="154"/>
      <c r="FK1287" s="154"/>
      <c r="FL1287" s="154"/>
      <c r="FM1287" s="154"/>
      <c r="FN1287" s="154"/>
      <c r="FO1287" s="154"/>
      <c r="FP1287" s="154"/>
      <c r="FQ1287" s="154"/>
      <c r="FR1287" s="154"/>
      <c r="FS1287" s="154"/>
      <c r="FT1287" s="154"/>
      <c r="FU1287" s="154"/>
      <c r="FV1287" s="154"/>
      <c r="FW1287" s="154"/>
      <c r="FX1287" s="154"/>
      <c r="FY1287" s="154"/>
      <c r="FZ1287" s="154"/>
      <c r="GA1287" s="154"/>
      <c r="GB1287" s="154"/>
      <c r="GC1287" s="154"/>
      <c r="GD1287" s="154"/>
      <c r="GE1287" s="154"/>
      <c r="GF1287" s="154"/>
      <c r="GG1287" s="154"/>
      <c r="GH1287" s="154"/>
      <c r="GI1287" s="154"/>
      <c r="GJ1287" s="154"/>
      <c r="GK1287" s="154"/>
      <c r="GL1287" s="154"/>
      <c r="GM1287" s="154"/>
      <c r="GN1287" s="154"/>
      <c r="GO1287" s="154"/>
      <c r="GP1287" s="154"/>
      <c r="GQ1287" s="154"/>
      <c r="GR1287" s="154"/>
      <c r="GS1287" s="154"/>
      <c r="GT1287" s="154"/>
      <c r="GU1287" s="154"/>
      <c r="GV1287" s="154"/>
      <c r="GW1287" s="154"/>
      <c r="GX1287" s="154"/>
      <c r="GY1287" s="154"/>
      <c r="GZ1287" s="154"/>
      <c r="HA1287" s="154"/>
      <c r="HB1287" s="154"/>
      <c r="HC1287" s="154"/>
      <c r="HD1287" s="154"/>
      <c r="HE1287" s="154"/>
      <c r="HF1287" s="154"/>
      <c r="HG1287" s="154"/>
      <c r="HH1287" s="154"/>
      <c r="HI1287" s="154"/>
      <c r="HJ1287" s="154"/>
      <c r="HK1287" s="154"/>
      <c r="HL1287" s="154"/>
      <c r="HM1287" s="154"/>
      <c r="HN1287" s="154"/>
      <c r="HO1287" s="154"/>
      <c r="HP1287" s="154"/>
      <c r="HQ1287" s="154"/>
      <c r="HR1287" s="154"/>
      <c r="HS1287" s="154"/>
      <c r="HT1287" s="154"/>
      <c r="HU1287" s="154"/>
      <c r="HV1287" s="154"/>
      <c r="HW1287" s="154"/>
      <c r="HX1287" s="154"/>
      <c r="HY1287" s="154"/>
      <c r="HZ1287" s="154"/>
      <c r="IA1287" s="154"/>
      <c r="IB1287" s="154"/>
      <c r="IC1287" s="154"/>
      <c r="ID1287" s="154"/>
      <c r="IE1287" s="154"/>
      <c r="IF1287" s="154"/>
      <c r="IG1287" s="154"/>
      <c r="IH1287" s="154"/>
      <c r="II1287" s="154"/>
      <c r="IJ1287" s="154"/>
      <c r="IK1287" s="154"/>
      <c r="IL1287" s="154"/>
      <c r="IM1287" s="154"/>
      <c r="IN1287" s="154"/>
      <c r="IO1287" s="154"/>
      <c r="IP1287" s="154"/>
      <c r="IQ1287" s="154"/>
      <c r="IR1287" s="154"/>
      <c r="IS1287" s="154"/>
      <c r="IT1287" s="154"/>
      <c r="IU1287" s="154"/>
    </row>
    <row r="1288" spans="1:255" s="853" customFormat="1" ht="29.25" x14ac:dyDescent="0.25">
      <c r="A1288" s="217"/>
      <c r="B1288" s="217">
        <v>1</v>
      </c>
      <c r="C1288" s="615" t="s">
        <v>256</v>
      </c>
      <c r="D1288" s="175"/>
      <c r="E1288" s="176"/>
      <c r="F1288" s="1901">
        <f t="shared" si="1339"/>
        <v>26130</v>
      </c>
      <c r="G1288" s="748">
        <f t="shared" si="1339"/>
        <v>8709.25</v>
      </c>
      <c r="H1288" s="748">
        <f t="shared" si="1339"/>
        <v>6408.88</v>
      </c>
      <c r="I1288" s="748">
        <f t="shared" si="1339"/>
        <v>73.587048253293901</v>
      </c>
      <c r="J1288" s="2532"/>
      <c r="K1288" s="2532"/>
      <c r="L1288" s="2533"/>
      <c r="M1288" s="2533"/>
      <c r="N1288" s="2533"/>
      <c r="O1288" s="2533"/>
      <c r="P1288" s="2533"/>
      <c r="Q1288" s="2533"/>
      <c r="R1288" s="2531">
        <f t="shared" ref="R1288:AC1288" si="1343">R1205</f>
        <v>0</v>
      </c>
      <c r="S1288" s="2531">
        <f t="shared" ref="S1288:T1288" si="1344">S1205</f>
        <v>0</v>
      </c>
      <c r="T1288" s="2531">
        <f t="shared" si="1344"/>
        <v>0</v>
      </c>
      <c r="U1288" s="2531">
        <f t="shared" ref="U1288" si="1345">U1205</f>
        <v>0</v>
      </c>
      <c r="V1288" s="373">
        <f t="shared" si="1343"/>
        <v>0</v>
      </c>
      <c r="W1288" s="2531">
        <f t="shared" si="1343"/>
        <v>0</v>
      </c>
      <c r="X1288" s="1123">
        <f t="shared" si="1343"/>
        <v>0</v>
      </c>
      <c r="Y1288" s="2531">
        <f t="shared" si="1343"/>
        <v>0</v>
      </c>
      <c r="Z1288" s="2531">
        <f t="shared" si="1343"/>
        <v>0</v>
      </c>
      <c r="AA1288" s="2675">
        <f t="shared" si="1343"/>
        <v>0</v>
      </c>
      <c r="AB1288" s="2675">
        <f t="shared" si="1343"/>
        <v>0</v>
      </c>
      <c r="AC1288" s="2531">
        <f t="shared" si="1343"/>
        <v>0</v>
      </c>
      <c r="AD1288" s="925"/>
      <c r="AE1288" s="918"/>
      <c r="AF1288" s="154"/>
      <c r="AG1288" s="154"/>
      <c r="AH1288" s="154"/>
      <c r="AI1288" s="154"/>
      <c r="AJ1288" s="154"/>
      <c r="AK1288" s="154"/>
      <c r="AL1288" s="154"/>
      <c r="AM1288" s="154"/>
      <c r="AN1288" s="154"/>
      <c r="AO1288" s="154"/>
      <c r="AP1288" s="154"/>
      <c r="AQ1288" s="154"/>
      <c r="AR1288" s="154"/>
      <c r="AS1288" s="154"/>
      <c r="AT1288" s="154"/>
      <c r="AU1288" s="154"/>
      <c r="AV1288" s="154"/>
      <c r="AW1288" s="154"/>
      <c r="AX1288" s="154"/>
      <c r="AY1288" s="154"/>
      <c r="AZ1288" s="154"/>
      <c r="BA1288" s="154"/>
      <c r="BB1288" s="154"/>
      <c r="BC1288" s="154"/>
      <c r="BD1288" s="154"/>
      <c r="BE1288" s="154"/>
      <c r="BF1288" s="154"/>
      <c r="BG1288" s="154"/>
      <c r="BH1288" s="154"/>
      <c r="BI1288" s="154"/>
      <c r="BJ1288" s="154"/>
      <c r="BK1288" s="154"/>
      <c r="BL1288" s="154"/>
      <c r="BM1288" s="154"/>
      <c r="BN1288" s="154"/>
      <c r="BO1288" s="154"/>
      <c r="BP1288" s="154"/>
      <c r="BQ1288" s="154"/>
      <c r="BR1288" s="154"/>
      <c r="BS1288" s="154"/>
      <c r="BT1288" s="154"/>
      <c r="BU1288" s="154"/>
      <c r="BV1288" s="154"/>
      <c r="BW1288" s="154"/>
      <c r="BX1288" s="154"/>
      <c r="BY1288" s="154"/>
      <c r="BZ1288" s="154"/>
      <c r="CA1288" s="154"/>
      <c r="CB1288" s="154"/>
      <c r="CC1288" s="154"/>
      <c r="CD1288" s="154"/>
      <c r="CE1288" s="154"/>
      <c r="CF1288" s="154"/>
      <c r="CG1288" s="154"/>
      <c r="CH1288" s="154"/>
      <c r="CI1288" s="154"/>
      <c r="CJ1288" s="154"/>
      <c r="CK1288" s="154"/>
      <c r="CL1288" s="154"/>
      <c r="CM1288" s="154"/>
      <c r="CN1288" s="154"/>
      <c r="CO1288" s="154"/>
      <c r="CP1288" s="154"/>
      <c r="CQ1288" s="154"/>
      <c r="CR1288" s="154"/>
      <c r="CS1288" s="154"/>
      <c r="CT1288" s="154"/>
      <c r="CU1288" s="154"/>
      <c r="CV1288" s="154"/>
      <c r="CW1288" s="154"/>
      <c r="CX1288" s="154"/>
      <c r="CY1288" s="154"/>
      <c r="CZ1288" s="154"/>
      <c r="DA1288" s="154"/>
      <c r="DB1288" s="154"/>
      <c r="DC1288" s="154"/>
      <c r="DD1288" s="154"/>
      <c r="DE1288" s="154"/>
      <c r="DF1288" s="154"/>
      <c r="DG1288" s="154"/>
      <c r="DH1288" s="154"/>
      <c r="DI1288" s="154"/>
      <c r="DJ1288" s="154"/>
      <c r="DK1288" s="154"/>
      <c r="DL1288" s="154"/>
      <c r="DM1288" s="154"/>
      <c r="DN1288" s="154"/>
      <c r="DO1288" s="154"/>
      <c r="DP1288" s="154"/>
      <c r="DQ1288" s="154"/>
      <c r="DR1288" s="154"/>
      <c r="DS1288" s="154"/>
      <c r="DT1288" s="154"/>
      <c r="DU1288" s="154"/>
      <c r="DV1288" s="154"/>
      <c r="DW1288" s="154"/>
      <c r="DX1288" s="154"/>
      <c r="DY1288" s="154"/>
      <c r="DZ1288" s="154"/>
      <c r="EA1288" s="154"/>
      <c r="EB1288" s="154"/>
      <c r="EC1288" s="154"/>
      <c r="ED1288" s="154"/>
      <c r="EE1288" s="154"/>
      <c r="EF1288" s="154"/>
      <c r="EG1288" s="154"/>
      <c r="EH1288" s="154"/>
      <c r="EI1288" s="154"/>
      <c r="EJ1288" s="154"/>
      <c r="EK1288" s="154"/>
      <c r="EL1288" s="154"/>
      <c r="EM1288" s="154"/>
      <c r="EN1288" s="154"/>
      <c r="EO1288" s="154"/>
      <c r="EP1288" s="154"/>
      <c r="EQ1288" s="154"/>
      <c r="ER1288" s="154"/>
      <c r="ES1288" s="154"/>
      <c r="ET1288" s="154"/>
      <c r="EU1288" s="154"/>
      <c r="EV1288" s="154"/>
      <c r="EW1288" s="154"/>
      <c r="EX1288" s="154"/>
      <c r="EY1288" s="154"/>
      <c r="EZ1288" s="154"/>
      <c r="FA1288" s="154"/>
      <c r="FB1288" s="154"/>
      <c r="FC1288" s="154"/>
      <c r="FD1288" s="154"/>
      <c r="FE1288" s="154"/>
      <c r="FF1288" s="154"/>
      <c r="FG1288" s="154"/>
      <c r="FH1288" s="154"/>
      <c r="FI1288" s="154"/>
      <c r="FJ1288" s="154"/>
      <c r="FK1288" s="154"/>
      <c r="FL1288" s="154"/>
      <c r="FM1288" s="154"/>
      <c r="FN1288" s="154"/>
      <c r="FO1288" s="154"/>
      <c r="FP1288" s="154"/>
      <c r="FQ1288" s="154"/>
      <c r="FR1288" s="154"/>
      <c r="FS1288" s="154"/>
      <c r="FT1288" s="154"/>
      <c r="FU1288" s="154"/>
      <c r="FV1288" s="154"/>
      <c r="FW1288" s="154"/>
      <c r="FX1288" s="154"/>
      <c r="FY1288" s="154"/>
      <c r="FZ1288" s="154"/>
      <c r="GA1288" s="154"/>
      <c r="GB1288" s="154"/>
      <c r="GC1288" s="154"/>
      <c r="GD1288" s="154"/>
      <c r="GE1288" s="154"/>
      <c r="GF1288" s="154"/>
      <c r="GG1288" s="154"/>
      <c r="GH1288" s="154"/>
      <c r="GI1288" s="154"/>
      <c r="GJ1288" s="154"/>
      <c r="GK1288" s="154"/>
      <c r="GL1288" s="154"/>
      <c r="GM1288" s="154"/>
      <c r="GN1288" s="154"/>
      <c r="GO1288" s="154"/>
      <c r="GP1288" s="154"/>
      <c r="GQ1288" s="154"/>
      <c r="GR1288" s="154"/>
      <c r="GS1288" s="154"/>
      <c r="GT1288" s="154"/>
      <c r="GU1288" s="154"/>
      <c r="GV1288" s="154"/>
      <c r="GW1288" s="154"/>
      <c r="GX1288" s="154"/>
      <c r="GY1288" s="154"/>
      <c r="GZ1288" s="154"/>
      <c r="HA1288" s="154"/>
      <c r="HB1288" s="154"/>
      <c r="HC1288" s="154"/>
      <c r="HD1288" s="154"/>
      <c r="HE1288" s="154"/>
      <c r="HF1288" s="154"/>
      <c r="HG1288" s="154"/>
      <c r="HH1288" s="154"/>
      <c r="HI1288" s="154"/>
      <c r="HJ1288" s="154"/>
      <c r="HK1288" s="154"/>
      <c r="HL1288" s="154"/>
      <c r="HM1288" s="154"/>
      <c r="HN1288" s="154"/>
      <c r="HO1288" s="154"/>
      <c r="HP1288" s="154"/>
      <c r="HQ1288" s="154"/>
      <c r="HR1288" s="154"/>
      <c r="HS1288" s="154"/>
      <c r="HT1288" s="154"/>
      <c r="HU1288" s="154"/>
      <c r="HV1288" s="154"/>
      <c r="HW1288" s="154"/>
      <c r="HX1288" s="154"/>
      <c r="HY1288" s="154"/>
      <c r="HZ1288" s="154"/>
      <c r="IA1288" s="154"/>
      <c r="IB1288" s="154"/>
      <c r="IC1288" s="154"/>
      <c r="ID1288" s="154"/>
      <c r="IE1288" s="154"/>
      <c r="IF1288" s="154"/>
      <c r="IG1288" s="154"/>
      <c r="IH1288" s="154"/>
      <c r="II1288" s="154"/>
      <c r="IJ1288" s="154"/>
      <c r="IK1288" s="154"/>
      <c r="IL1288" s="154"/>
      <c r="IM1288" s="154"/>
      <c r="IN1288" s="154"/>
      <c r="IO1288" s="154"/>
      <c r="IP1288" s="154"/>
      <c r="IQ1288" s="154"/>
      <c r="IR1288" s="154"/>
      <c r="IS1288" s="154"/>
      <c r="IT1288" s="154"/>
      <c r="IU1288" s="154"/>
    </row>
    <row r="1289" spans="1:255" s="853" customFormat="1" ht="43.5" x14ac:dyDescent="0.25">
      <c r="A1289" s="217"/>
      <c r="B1289" s="217">
        <v>1</v>
      </c>
      <c r="C1289" s="615" t="s">
        <v>269</v>
      </c>
      <c r="D1289" s="176"/>
      <c r="E1289" s="176"/>
      <c r="F1289" s="1901">
        <f t="shared" si="1339"/>
        <v>13941</v>
      </c>
      <c r="G1289" s="748">
        <f t="shared" si="1339"/>
        <v>4647</v>
      </c>
      <c r="H1289" s="748">
        <f t="shared" si="1339"/>
        <v>4329</v>
      </c>
      <c r="I1289" s="748">
        <f t="shared" si="1339"/>
        <v>93.156875403486112</v>
      </c>
      <c r="J1289" s="2532"/>
      <c r="K1289" s="2532"/>
      <c r="L1289" s="2533"/>
      <c r="M1289" s="2533"/>
      <c r="N1289" s="2533"/>
      <c r="O1289" s="2533"/>
      <c r="P1289" s="2533"/>
      <c r="Q1289" s="2533"/>
      <c r="R1289" s="2531">
        <f t="shared" ref="R1289:AC1289" si="1346">R1206</f>
        <v>0</v>
      </c>
      <c r="S1289" s="2531">
        <f t="shared" ref="S1289:T1289" si="1347">S1206</f>
        <v>0</v>
      </c>
      <c r="T1289" s="2531">
        <f t="shared" si="1347"/>
        <v>0</v>
      </c>
      <c r="U1289" s="2531">
        <f t="shared" ref="U1289" si="1348">U1206</f>
        <v>0</v>
      </c>
      <c r="V1289" s="373">
        <f t="shared" si="1346"/>
        <v>0</v>
      </c>
      <c r="W1289" s="2531">
        <f t="shared" si="1346"/>
        <v>0</v>
      </c>
      <c r="X1289" s="1123">
        <f t="shared" si="1346"/>
        <v>0</v>
      </c>
      <c r="Y1289" s="2531">
        <f t="shared" si="1346"/>
        <v>0</v>
      </c>
      <c r="Z1289" s="2531">
        <f t="shared" si="1346"/>
        <v>0</v>
      </c>
      <c r="AA1289" s="2675">
        <f t="shared" si="1346"/>
        <v>0</v>
      </c>
      <c r="AB1289" s="2675">
        <f t="shared" si="1346"/>
        <v>0</v>
      </c>
      <c r="AC1289" s="2531">
        <f t="shared" si="1346"/>
        <v>0</v>
      </c>
      <c r="AD1289" s="925"/>
      <c r="AE1289" s="918"/>
      <c r="AF1289" s="154"/>
      <c r="AG1289" s="154"/>
      <c r="AH1289" s="154"/>
      <c r="AI1289" s="154"/>
      <c r="AJ1289" s="154"/>
      <c r="AK1289" s="154"/>
      <c r="AL1289" s="154"/>
      <c r="AM1289" s="154"/>
      <c r="AN1289" s="154"/>
      <c r="AO1289" s="154"/>
      <c r="AP1289" s="154"/>
      <c r="AQ1289" s="154"/>
      <c r="AR1289" s="154"/>
      <c r="AS1289" s="154"/>
      <c r="AT1289" s="154"/>
      <c r="AU1289" s="154"/>
      <c r="AV1289" s="154"/>
      <c r="AW1289" s="154"/>
      <c r="AX1289" s="154"/>
      <c r="AY1289" s="154"/>
      <c r="AZ1289" s="154"/>
      <c r="BA1289" s="154"/>
      <c r="BB1289" s="154"/>
      <c r="BC1289" s="154"/>
      <c r="BD1289" s="154"/>
      <c r="BE1289" s="154"/>
      <c r="BF1289" s="154"/>
      <c r="BG1289" s="154"/>
      <c r="BH1289" s="154"/>
      <c r="BI1289" s="154"/>
      <c r="BJ1289" s="154"/>
      <c r="BK1289" s="154"/>
      <c r="BL1289" s="154"/>
      <c r="BM1289" s="154"/>
      <c r="BN1289" s="154"/>
      <c r="BO1289" s="154"/>
      <c r="BP1289" s="154"/>
      <c r="BQ1289" s="154"/>
      <c r="BR1289" s="154"/>
      <c r="BS1289" s="154"/>
      <c r="BT1289" s="154"/>
      <c r="BU1289" s="154"/>
      <c r="BV1289" s="154"/>
      <c r="BW1289" s="154"/>
      <c r="BX1289" s="154"/>
      <c r="BY1289" s="154"/>
      <c r="BZ1289" s="154"/>
      <c r="CA1289" s="154"/>
      <c r="CB1289" s="154"/>
      <c r="CC1289" s="154"/>
      <c r="CD1289" s="154"/>
      <c r="CE1289" s="154"/>
      <c r="CF1289" s="154"/>
      <c r="CG1289" s="154"/>
      <c r="CH1289" s="154"/>
      <c r="CI1289" s="154"/>
      <c r="CJ1289" s="154"/>
      <c r="CK1289" s="154"/>
      <c r="CL1289" s="154"/>
      <c r="CM1289" s="154"/>
      <c r="CN1289" s="154"/>
      <c r="CO1289" s="154"/>
      <c r="CP1289" s="154"/>
      <c r="CQ1289" s="154"/>
      <c r="CR1289" s="154"/>
      <c r="CS1289" s="154"/>
      <c r="CT1289" s="154"/>
      <c r="CU1289" s="154"/>
      <c r="CV1289" s="154"/>
      <c r="CW1289" s="154"/>
      <c r="CX1289" s="154"/>
      <c r="CY1289" s="154"/>
      <c r="CZ1289" s="154"/>
      <c r="DA1289" s="154"/>
      <c r="DB1289" s="154"/>
      <c r="DC1289" s="154"/>
      <c r="DD1289" s="154"/>
      <c r="DE1289" s="154"/>
      <c r="DF1289" s="154"/>
      <c r="DG1289" s="154"/>
      <c r="DH1289" s="154"/>
      <c r="DI1289" s="154"/>
      <c r="DJ1289" s="154"/>
      <c r="DK1289" s="154"/>
      <c r="DL1289" s="154"/>
      <c r="DM1289" s="154"/>
      <c r="DN1289" s="154"/>
      <c r="DO1289" s="154"/>
      <c r="DP1289" s="154"/>
      <c r="DQ1289" s="154"/>
      <c r="DR1289" s="154"/>
      <c r="DS1289" s="154"/>
      <c r="DT1289" s="154"/>
      <c r="DU1289" s="154"/>
      <c r="DV1289" s="154"/>
      <c r="DW1289" s="154"/>
      <c r="DX1289" s="154"/>
      <c r="DY1289" s="154"/>
      <c r="DZ1289" s="154"/>
      <c r="EA1289" s="154"/>
      <c r="EB1289" s="154"/>
      <c r="EC1289" s="154"/>
      <c r="ED1289" s="154"/>
      <c r="EE1289" s="154"/>
      <c r="EF1289" s="154"/>
      <c r="EG1289" s="154"/>
      <c r="EH1289" s="154"/>
      <c r="EI1289" s="154"/>
      <c r="EJ1289" s="154"/>
      <c r="EK1289" s="154"/>
      <c r="EL1289" s="154"/>
      <c r="EM1289" s="154"/>
      <c r="EN1289" s="154"/>
      <c r="EO1289" s="154"/>
      <c r="EP1289" s="154"/>
      <c r="EQ1289" s="154"/>
      <c r="ER1289" s="154"/>
      <c r="ES1289" s="154"/>
      <c r="ET1289" s="154"/>
      <c r="EU1289" s="154"/>
      <c r="EV1289" s="154"/>
      <c r="EW1289" s="154"/>
      <c r="EX1289" s="154"/>
      <c r="EY1289" s="154"/>
      <c r="EZ1289" s="154"/>
      <c r="FA1289" s="154"/>
      <c r="FB1289" s="154"/>
      <c r="FC1289" s="154"/>
      <c r="FD1289" s="154"/>
      <c r="FE1289" s="154"/>
      <c r="FF1289" s="154"/>
      <c r="FG1289" s="154"/>
      <c r="FH1289" s="154"/>
      <c r="FI1289" s="154"/>
      <c r="FJ1289" s="154"/>
      <c r="FK1289" s="154"/>
      <c r="FL1289" s="154"/>
      <c r="FM1289" s="154"/>
      <c r="FN1289" s="154"/>
      <c r="FO1289" s="154"/>
      <c r="FP1289" s="154"/>
      <c r="FQ1289" s="154"/>
      <c r="FR1289" s="154"/>
      <c r="FS1289" s="154"/>
      <c r="FT1289" s="154"/>
      <c r="FU1289" s="154"/>
      <c r="FV1289" s="154"/>
      <c r="FW1289" s="154"/>
      <c r="FX1289" s="154"/>
      <c r="FY1289" s="154"/>
      <c r="FZ1289" s="154"/>
      <c r="GA1289" s="154"/>
      <c r="GB1289" s="154"/>
      <c r="GC1289" s="154"/>
      <c r="GD1289" s="154"/>
      <c r="GE1289" s="154"/>
      <c r="GF1289" s="154"/>
      <c r="GG1289" s="154"/>
      <c r="GH1289" s="154"/>
      <c r="GI1289" s="154"/>
      <c r="GJ1289" s="154"/>
      <c r="GK1289" s="154"/>
      <c r="GL1289" s="154"/>
      <c r="GM1289" s="154"/>
      <c r="GN1289" s="154"/>
      <c r="GO1289" s="154"/>
      <c r="GP1289" s="154"/>
      <c r="GQ1289" s="154"/>
      <c r="GR1289" s="154"/>
      <c r="GS1289" s="154"/>
      <c r="GT1289" s="154"/>
      <c r="GU1289" s="154"/>
      <c r="GV1289" s="154"/>
      <c r="GW1289" s="154"/>
      <c r="GX1289" s="154"/>
      <c r="GY1289" s="154"/>
      <c r="GZ1289" s="154"/>
      <c r="HA1289" s="154"/>
      <c r="HB1289" s="154"/>
      <c r="HC1289" s="154"/>
      <c r="HD1289" s="154"/>
      <c r="HE1289" s="154"/>
      <c r="HF1289" s="154"/>
      <c r="HG1289" s="154"/>
      <c r="HH1289" s="154"/>
      <c r="HI1289" s="154"/>
      <c r="HJ1289" s="154"/>
      <c r="HK1289" s="154"/>
      <c r="HL1289" s="154"/>
      <c r="HM1289" s="154"/>
      <c r="HN1289" s="154"/>
      <c r="HO1289" s="154"/>
      <c r="HP1289" s="154"/>
      <c r="HQ1289" s="154"/>
      <c r="HR1289" s="154"/>
      <c r="HS1289" s="154"/>
      <c r="HT1289" s="154"/>
      <c r="HU1289" s="154"/>
      <c r="HV1289" s="154"/>
      <c r="HW1289" s="154"/>
      <c r="HX1289" s="154"/>
      <c r="HY1289" s="154"/>
      <c r="HZ1289" s="154"/>
      <c r="IA1289" s="154"/>
      <c r="IB1289" s="154"/>
      <c r="IC1289" s="154"/>
      <c r="ID1289" s="154"/>
      <c r="IE1289" s="154"/>
      <c r="IF1289" s="154"/>
      <c r="IG1289" s="154"/>
      <c r="IH1289" s="154"/>
      <c r="II1289" s="154"/>
      <c r="IJ1289" s="154"/>
      <c r="IK1289" s="154"/>
      <c r="IL1289" s="154"/>
      <c r="IM1289" s="154"/>
      <c r="IN1289" s="154"/>
      <c r="IO1289" s="154"/>
      <c r="IP1289" s="154"/>
      <c r="IQ1289" s="154"/>
      <c r="IR1289" s="154"/>
      <c r="IS1289" s="154"/>
      <c r="IT1289" s="154"/>
      <c r="IU1289" s="154"/>
    </row>
    <row r="1290" spans="1:255" s="853" customFormat="1" ht="29.25" x14ac:dyDescent="0.25">
      <c r="A1290" s="217"/>
      <c r="B1290" s="217">
        <v>1</v>
      </c>
      <c r="C1290" s="616" t="s">
        <v>257</v>
      </c>
      <c r="D1290" s="176"/>
      <c r="E1290" s="176"/>
      <c r="F1290" s="1901">
        <f t="shared" si="1339"/>
        <v>26943.08510638298</v>
      </c>
      <c r="G1290" s="748">
        <f t="shared" si="1339"/>
        <v>8980.3617021276586</v>
      </c>
      <c r="H1290" s="748">
        <f t="shared" si="1339"/>
        <v>6913.5021276595744</v>
      </c>
      <c r="I1290" s="748">
        <f t="shared" si="1339"/>
        <v>76.984673412671157</v>
      </c>
      <c r="J1290" s="2532"/>
      <c r="K1290" s="2532"/>
      <c r="L1290" s="2533"/>
      <c r="M1290" s="2533"/>
      <c r="N1290" s="2533"/>
      <c r="O1290" s="2533"/>
      <c r="P1290" s="2533"/>
      <c r="Q1290" s="2533"/>
      <c r="R1290" s="2531">
        <f t="shared" ref="R1290:AC1290" si="1349">R1207</f>
        <v>0</v>
      </c>
      <c r="S1290" s="2531">
        <f t="shared" ref="S1290:T1290" si="1350">S1207</f>
        <v>0</v>
      </c>
      <c r="T1290" s="2531">
        <f t="shared" si="1350"/>
        <v>0</v>
      </c>
      <c r="U1290" s="2531">
        <f t="shared" ref="U1290" si="1351">U1207</f>
        <v>0</v>
      </c>
      <c r="V1290" s="373">
        <f t="shared" si="1349"/>
        <v>0</v>
      </c>
      <c r="W1290" s="2531">
        <f t="shared" si="1349"/>
        <v>0</v>
      </c>
      <c r="X1290" s="1123">
        <f t="shared" si="1349"/>
        <v>0</v>
      </c>
      <c r="Y1290" s="2531">
        <f t="shared" si="1349"/>
        <v>0</v>
      </c>
      <c r="Z1290" s="2531">
        <f t="shared" si="1349"/>
        <v>0</v>
      </c>
      <c r="AA1290" s="2675">
        <f t="shared" si="1349"/>
        <v>0</v>
      </c>
      <c r="AB1290" s="2675">
        <f t="shared" si="1349"/>
        <v>0</v>
      </c>
      <c r="AC1290" s="2531">
        <f t="shared" si="1349"/>
        <v>0</v>
      </c>
      <c r="AD1290" s="925"/>
      <c r="AE1290" s="918"/>
      <c r="AF1290" s="154"/>
      <c r="AG1290" s="154"/>
      <c r="AH1290" s="154"/>
      <c r="AI1290" s="154"/>
      <c r="AJ1290" s="154"/>
      <c r="AK1290" s="154"/>
      <c r="AL1290" s="154"/>
      <c r="AM1290" s="154"/>
      <c r="AN1290" s="154"/>
      <c r="AO1290" s="154"/>
      <c r="AP1290" s="154"/>
      <c r="AQ1290" s="154"/>
      <c r="AR1290" s="154"/>
      <c r="AS1290" s="154"/>
      <c r="AT1290" s="154"/>
      <c r="AU1290" s="154"/>
      <c r="AV1290" s="154"/>
      <c r="AW1290" s="154"/>
      <c r="AX1290" s="154"/>
      <c r="AY1290" s="154"/>
      <c r="AZ1290" s="154"/>
      <c r="BA1290" s="154"/>
      <c r="BB1290" s="154"/>
      <c r="BC1290" s="154"/>
      <c r="BD1290" s="154"/>
      <c r="BE1290" s="154"/>
      <c r="BF1290" s="154"/>
      <c r="BG1290" s="154"/>
      <c r="BH1290" s="154"/>
      <c r="BI1290" s="154"/>
      <c r="BJ1290" s="154"/>
      <c r="BK1290" s="154"/>
      <c r="BL1290" s="154"/>
      <c r="BM1290" s="154"/>
      <c r="BN1290" s="154"/>
      <c r="BO1290" s="154"/>
      <c r="BP1290" s="154"/>
      <c r="BQ1290" s="154"/>
      <c r="BR1290" s="154"/>
      <c r="BS1290" s="154"/>
      <c r="BT1290" s="154"/>
      <c r="BU1290" s="154"/>
      <c r="BV1290" s="154"/>
      <c r="BW1290" s="154"/>
      <c r="BX1290" s="154"/>
      <c r="BY1290" s="154"/>
      <c r="BZ1290" s="154"/>
      <c r="CA1290" s="154"/>
      <c r="CB1290" s="154"/>
      <c r="CC1290" s="154"/>
      <c r="CD1290" s="154"/>
      <c r="CE1290" s="154"/>
      <c r="CF1290" s="154"/>
      <c r="CG1290" s="154"/>
      <c r="CH1290" s="154"/>
      <c r="CI1290" s="154"/>
      <c r="CJ1290" s="154"/>
      <c r="CK1290" s="154"/>
      <c r="CL1290" s="154"/>
      <c r="CM1290" s="154"/>
      <c r="CN1290" s="154"/>
      <c r="CO1290" s="154"/>
      <c r="CP1290" s="154"/>
      <c r="CQ1290" s="154"/>
      <c r="CR1290" s="154"/>
      <c r="CS1290" s="154"/>
      <c r="CT1290" s="154"/>
      <c r="CU1290" s="154"/>
      <c r="CV1290" s="154"/>
      <c r="CW1290" s="154"/>
      <c r="CX1290" s="154"/>
      <c r="CY1290" s="154"/>
      <c r="CZ1290" s="154"/>
      <c r="DA1290" s="154"/>
      <c r="DB1290" s="154"/>
      <c r="DC1290" s="154"/>
      <c r="DD1290" s="154"/>
      <c r="DE1290" s="154"/>
      <c r="DF1290" s="154"/>
      <c r="DG1290" s="154"/>
      <c r="DH1290" s="154"/>
      <c r="DI1290" s="154"/>
      <c r="DJ1290" s="154"/>
      <c r="DK1290" s="154"/>
      <c r="DL1290" s="154"/>
      <c r="DM1290" s="154"/>
      <c r="DN1290" s="154"/>
      <c r="DO1290" s="154"/>
      <c r="DP1290" s="154"/>
      <c r="DQ1290" s="154"/>
      <c r="DR1290" s="154"/>
      <c r="DS1290" s="154"/>
      <c r="DT1290" s="154"/>
      <c r="DU1290" s="154"/>
      <c r="DV1290" s="154"/>
      <c r="DW1290" s="154"/>
      <c r="DX1290" s="154"/>
      <c r="DY1290" s="154"/>
      <c r="DZ1290" s="154"/>
      <c r="EA1290" s="154"/>
      <c r="EB1290" s="154"/>
      <c r="EC1290" s="154"/>
      <c r="ED1290" s="154"/>
      <c r="EE1290" s="154"/>
      <c r="EF1290" s="154"/>
      <c r="EG1290" s="154"/>
      <c r="EH1290" s="154"/>
      <c r="EI1290" s="154"/>
      <c r="EJ1290" s="154"/>
      <c r="EK1290" s="154"/>
      <c r="EL1290" s="154"/>
      <c r="EM1290" s="154"/>
      <c r="EN1290" s="154"/>
      <c r="EO1290" s="154"/>
      <c r="EP1290" s="154"/>
      <c r="EQ1290" s="154"/>
      <c r="ER1290" s="154"/>
      <c r="ES1290" s="154"/>
      <c r="ET1290" s="154"/>
      <c r="EU1290" s="154"/>
      <c r="EV1290" s="154"/>
      <c r="EW1290" s="154"/>
      <c r="EX1290" s="154"/>
      <c r="EY1290" s="154"/>
      <c r="EZ1290" s="154"/>
      <c r="FA1290" s="154"/>
      <c r="FB1290" s="154"/>
      <c r="FC1290" s="154"/>
      <c r="FD1290" s="154"/>
      <c r="FE1290" s="154"/>
      <c r="FF1290" s="154"/>
      <c r="FG1290" s="154"/>
      <c r="FH1290" s="154"/>
      <c r="FI1290" s="154"/>
      <c r="FJ1290" s="154"/>
      <c r="FK1290" s="154"/>
      <c r="FL1290" s="154"/>
      <c r="FM1290" s="154"/>
      <c r="FN1290" s="154"/>
      <c r="FO1290" s="154"/>
      <c r="FP1290" s="154"/>
      <c r="FQ1290" s="154"/>
      <c r="FR1290" s="154"/>
      <c r="FS1290" s="154"/>
      <c r="FT1290" s="154"/>
      <c r="FU1290" s="154"/>
      <c r="FV1290" s="154"/>
      <c r="FW1290" s="154"/>
      <c r="FX1290" s="154"/>
      <c r="FY1290" s="154"/>
      <c r="FZ1290" s="154"/>
      <c r="GA1290" s="154"/>
      <c r="GB1290" s="154"/>
      <c r="GC1290" s="154"/>
      <c r="GD1290" s="154"/>
      <c r="GE1290" s="154"/>
      <c r="GF1290" s="154"/>
      <c r="GG1290" s="154"/>
      <c r="GH1290" s="154"/>
      <c r="GI1290" s="154"/>
      <c r="GJ1290" s="154"/>
      <c r="GK1290" s="154"/>
      <c r="GL1290" s="154"/>
      <c r="GM1290" s="154"/>
      <c r="GN1290" s="154"/>
      <c r="GO1290" s="154"/>
      <c r="GP1290" s="154"/>
      <c r="GQ1290" s="154"/>
      <c r="GR1290" s="154"/>
      <c r="GS1290" s="154"/>
      <c r="GT1290" s="154"/>
      <c r="GU1290" s="154"/>
      <c r="GV1290" s="154"/>
      <c r="GW1290" s="154"/>
      <c r="GX1290" s="154"/>
      <c r="GY1290" s="154"/>
      <c r="GZ1290" s="154"/>
      <c r="HA1290" s="154"/>
      <c r="HB1290" s="154"/>
      <c r="HC1290" s="154"/>
      <c r="HD1290" s="154"/>
      <c r="HE1290" s="154"/>
      <c r="HF1290" s="154"/>
      <c r="HG1290" s="154"/>
      <c r="HH1290" s="154"/>
      <c r="HI1290" s="154"/>
      <c r="HJ1290" s="154"/>
      <c r="HK1290" s="154"/>
      <c r="HL1290" s="154"/>
      <c r="HM1290" s="154"/>
      <c r="HN1290" s="154"/>
      <c r="HO1290" s="154"/>
      <c r="HP1290" s="154"/>
      <c r="HQ1290" s="154"/>
      <c r="HR1290" s="154"/>
      <c r="HS1290" s="154"/>
      <c r="HT1290" s="154"/>
      <c r="HU1290" s="154"/>
      <c r="HV1290" s="154"/>
      <c r="HW1290" s="154"/>
      <c r="HX1290" s="154"/>
      <c r="HY1290" s="154"/>
      <c r="HZ1290" s="154"/>
      <c r="IA1290" s="154"/>
      <c r="IB1290" s="154"/>
      <c r="IC1290" s="154"/>
      <c r="ID1290" s="154"/>
      <c r="IE1290" s="154"/>
      <c r="IF1290" s="154"/>
      <c r="IG1290" s="154"/>
      <c r="IH1290" s="154"/>
      <c r="II1290" s="154"/>
      <c r="IJ1290" s="154"/>
      <c r="IK1290" s="154"/>
      <c r="IL1290" s="154"/>
      <c r="IM1290" s="154"/>
      <c r="IN1290" s="154"/>
      <c r="IO1290" s="154"/>
      <c r="IP1290" s="154"/>
      <c r="IQ1290" s="154"/>
      <c r="IR1290" s="154"/>
      <c r="IS1290" s="154"/>
      <c r="IT1290" s="154"/>
      <c r="IU1290" s="154"/>
    </row>
    <row r="1291" spans="1:255" s="853" customFormat="1" ht="29.25" x14ac:dyDescent="0.25">
      <c r="A1291" s="217"/>
      <c r="B1291" s="217">
        <v>1</v>
      </c>
      <c r="C1291" s="617" t="s">
        <v>258</v>
      </c>
      <c r="D1291" s="176"/>
      <c r="E1291" s="176"/>
      <c r="F1291" s="1901">
        <f t="shared" si="1339"/>
        <v>3900</v>
      </c>
      <c r="G1291" s="748">
        <f t="shared" si="1339"/>
        <v>1300.3333333333333</v>
      </c>
      <c r="H1291" s="748">
        <f t="shared" si="1339"/>
        <v>1255</v>
      </c>
      <c r="I1291" s="748">
        <f t="shared" si="1339"/>
        <v>96.513714432196878</v>
      </c>
      <c r="J1291" s="2532"/>
      <c r="K1291" s="2532"/>
      <c r="L1291" s="2533"/>
      <c r="M1291" s="2533"/>
      <c r="N1291" s="2533"/>
      <c r="O1291" s="2533"/>
      <c r="P1291" s="2533"/>
      <c r="Q1291" s="2533"/>
      <c r="R1291" s="2531">
        <f t="shared" ref="R1291:AC1291" si="1352">R1208</f>
        <v>0</v>
      </c>
      <c r="S1291" s="2531">
        <f t="shared" ref="S1291:T1291" si="1353">S1208</f>
        <v>0</v>
      </c>
      <c r="T1291" s="2531">
        <f t="shared" si="1353"/>
        <v>0</v>
      </c>
      <c r="U1291" s="2531">
        <f t="shared" ref="U1291" si="1354">U1208</f>
        <v>0</v>
      </c>
      <c r="V1291" s="373">
        <f t="shared" si="1352"/>
        <v>0</v>
      </c>
      <c r="W1291" s="2531">
        <f t="shared" si="1352"/>
        <v>0</v>
      </c>
      <c r="X1291" s="1123">
        <f t="shared" si="1352"/>
        <v>0</v>
      </c>
      <c r="Y1291" s="2531">
        <f t="shared" si="1352"/>
        <v>0</v>
      </c>
      <c r="Z1291" s="2531">
        <f t="shared" si="1352"/>
        <v>0</v>
      </c>
      <c r="AA1291" s="2675">
        <f t="shared" si="1352"/>
        <v>0</v>
      </c>
      <c r="AB1291" s="2675">
        <f t="shared" si="1352"/>
        <v>0</v>
      </c>
      <c r="AC1291" s="2531">
        <f t="shared" si="1352"/>
        <v>0</v>
      </c>
      <c r="AD1291" s="925"/>
      <c r="AE1291" s="918"/>
      <c r="AF1291" s="154"/>
      <c r="AG1291" s="154"/>
      <c r="AH1291" s="154"/>
      <c r="AI1291" s="154"/>
      <c r="AJ1291" s="154"/>
      <c r="AK1291" s="154"/>
      <c r="AL1291" s="154"/>
      <c r="AM1291" s="154"/>
      <c r="AN1291" s="154"/>
      <c r="AO1291" s="154"/>
      <c r="AP1291" s="154"/>
      <c r="AQ1291" s="154"/>
      <c r="AR1291" s="154"/>
      <c r="AS1291" s="154"/>
      <c r="AT1291" s="154"/>
      <c r="AU1291" s="154"/>
      <c r="AV1291" s="154"/>
      <c r="AW1291" s="154"/>
      <c r="AX1291" s="154"/>
      <c r="AY1291" s="154"/>
      <c r="AZ1291" s="154"/>
      <c r="BA1291" s="154"/>
      <c r="BB1291" s="154"/>
      <c r="BC1291" s="154"/>
      <c r="BD1291" s="154"/>
      <c r="BE1291" s="154"/>
      <c r="BF1291" s="154"/>
      <c r="BG1291" s="154"/>
      <c r="BH1291" s="154"/>
      <c r="BI1291" s="154"/>
      <c r="BJ1291" s="154"/>
      <c r="BK1291" s="154"/>
      <c r="BL1291" s="154"/>
      <c r="BM1291" s="154"/>
      <c r="BN1291" s="154"/>
      <c r="BO1291" s="154"/>
      <c r="BP1291" s="154"/>
      <c r="BQ1291" s="154"/>
      <c r="BR1291" s="154"/>
      <c r="BS1291" s="154"/>
      <c r="BT1291" s="154"/>
      <c r="BU1291" s="154"/>
      <c r="BV1291" s="154"/>
      <c r="BW1291" s="154"/>
      <c r="BX1291" s="154"/>
      <c r="BY1291" s="154"/>
      <c r="BZ1291" s="154"/>
      <c r="CA1291" s="154"/>
      <c r="CB1291" s="154"/>
      <c r="CC1291" s="154"/>
      <c r="CD1291" s="154"/>
      <c r="CE1291" s="154"/>
      <c r="CF1291" s="154"/>
      <c r="CG1291" s="154"/>
      <c r="CH1291" s="154"/>
      <c r="CI1291" s="154"/>
      <c r="CJ1291" s="154"/>
      <c r="CK1291" s="154"/>
      <c r="CL1291" s="154"/>
      <c r="CM1291" s="154"/>
      <c r="CN1291" s="154"/>
      <c r="CO1291" s="154"/>
      <c r="CP1291" s="154"/>
      <c r="CQ1291" s="154"/>
      <c r="CR1291" s="154"/>
      <c r="CS1291" s="154"/>
      <c r="CT1291" s="154"/>
      <c r="CU1291" s="154"/>
      <c r="CV1291" s="154"/>
      <c r="CW1291" s="154"/>
      <c r="CX1291" s="154"/>
      <c r="CY1291" s="154"/>
      <c r="CZ1291" s="154"/>
      <c r="DA1291" s="154"/>
      <c r="DB1291" s="154"/>
      <c r="DC1291" s="154"/>
      <c r="DD1291" s="154"/>
      <c r="DE1291" s="154"/>
      <c r="DF1291" s="154"/>
      <c r="DG1291" s="154"/>
      <c r="DH1291" s="154"/>
      <c r="DI1291" s="154"/>
      <c r="DJ1291" s="154"/>
      <c r="DK1291" s="154"/>
      <c r="DL1291" s="154"/>
      <c r="DM1291" s="154"/>
      <c r="DN1291" s="154"/>
      <c r="DO1291" s="154"/>
      <c r="DP1291" s="154"/>
      <c r="DQ1291" s="154"/>
      <c r="DR1291" s="154"/>
      <c r="DS1291" s="154"/>
      <c r="DT1291" s="154"/>
      <c r="DU1291" s="154"/>
      <c r="DV1291" s="154"/>
      <c r="DW1291" s="154"/>
      <c r="DX1291" s="154"/>
      <c r="DY1291" s="154"/>
      <c r="DZ1291" s="154"/>
      <c r="EA1291" s="154"/>
      <c r="EB1291" s="154"/>
      <c r="EC1291" s="154"/>
      <c r="ED1291" s="154"/>
      <c r="EE1291" s="154"/>
      <c r="EF1291" s="154"/>
      <c r="EG1291" s="154"/>
      <c r="EH1291" s="154"/>
      <c r="EI1291" s="154"/>
      <c r="EJ1291" s="154"/>
      <c r="EK1291" s="154"/>
      <c r="EL1291" s="154"/>
      <c r="EM1291" s="154"/>
      <c r="EN1291" s="154"/>
      <c r="EO1291" s="154"/>
      <c r="EP1291" s="154"/>
      <c r="EQ1291" s="154"/>
      <c r="ER1291" s="154"/>
      <c r="ES1291" s="154"/>
      <c r="ET1291" s="154"/>
      <c r="EU1291" s="154"/>
      <c r="EV1291" s="154"/>
      <c r="EW1291" s="154"/>
      <c r="EX1291" s="154"/>
      <c r="EY1291" s="154"/>
      <c r="EZ1291" s="154"/>
      <c r="FA1291" s="154"/>
      <c r="FB1291" s="154"/>
      <c r="FC1291" s="154"/>
      <c r="FD1291" s="154"/>
      <c r="FE1291" s="154"/>
      <c r="FF1291" s="154"/>
      <c r="FG1291" s="154"/>
      <c r="FH1291" s="154"/>
      <c r="FI1291" s="154"/>
      <c r="FJ1291" s="154"/>
      <c r="FK1291" s="154"/>
      <c r="FL1291" s="154"/>
      <c r="FM1291" s="154"/>
      <c r="FN1291" s="154"/>
      <c r="FO1291" s="154"/>
      <c r="FP1291" s="154"/>
      <c r="FQ1291" s="154"/>
      <c r="FR1291" s="154"/>
      <c r="FS1291" s="154"/>
      <c r="FT1291" s="154"/>
      <c r="FU1291" s="154"/>
      <c r="FV1291" s="154"/>
      <c r="FW1291" s="154"/>
      <c r="FX1291" s="154"/>
      <c r="FY1291" s="154"/>
      <c r="FZ1291" s="154"/>
      <c r="GA1291" s="154"/>
      <c r="GB1291" s="154"/>
      <c r="GC1291" s="154"/>
      <c r="GD1291" s="154"/>
      <c r="GE1291" s="154"/>
      <c r="GF1291" s="154"/>
      <c r="GG1291" s="154"/>
      <c r="GH1291" s="154"/>
      <c r="GI1291" s="154"/>
      <c r="GJ1291" s="154"/>
      <c r="GK1291" s="154"/>
      <c r="GL1291" s="154"/>
      <c r="GM1291" s="154"/>
      <c r="GN1291" s="154"/>
      <c r="GO1291" s="154"/>
      <c r="GP1291" s="154"/>
      <c r="GQ1291" s="154"/>
      <c r="GR1291" s="154"/>
      <c r="GS1291" s="154"/>
      <c r="GT1291" s="154"/>
      <c r="GU1291" s="154"/>
      <c r="GV1291" s="154"/>
      <c r="GW1291" s="154"/>
      <c r="GX1291" s="154"/>
      <c r="GY1291" s="154"/>
      <c r="GZ1291" s="154"/>
      <c r="HA1291" s="154"/>
      <c r="HB1291" s="154"/>
      <c r="HC1291" s="154"/>
      <c r="HD1291" s="154"/>
      <c r="HE1291" s="154"/>
      <c r="HF1291" s="154"/>
      <c r="HG1291" s="154"/>
      <c r="HH1291" s="154"/>
      <c r="HI1291" s="154"/>
      <c r="HJ1291" s="154"/>
      <c r="HK1291" s="154"/>
      <c r="HL1291" s="154"/>
      <c r="HM1291" s="154"/>
      <c r="HN1291" s="154"/>
      <c r="HO1291" s="154"/>
      <c r="HP1291" s="154"/>
      <c r="HQ1291" s="154"/>
      <c r="HR1291" s="154"/>
      <c r="HS1291" s="154"/>
      <c r="HT1291" s="154"/>
      <c r="HU1291" s="154"/>
      <c r="HV1291" s="154"/>
      <c r="HW1291" s="154"/>
      <c r="HX1291" s="154"/>
      <c r="HY1291" s="154"/>
      <c r="HZ1291" s="154"/>
      <c r="IA1291" s="154"/>
      <c r="IB1291" s="154"/>
      <c r="IC1291" s="154"/>
      <c r="ID1291" s="154"/>
      <c r="IE1291" s="154"/>
      <c r="IF1291" s="154"/>
      <c r="IG1291" s="154"/>
      <c r="IH1291" s="154"/>
      <c r="II1291" s="154"/>
      <c r="IJ1291" s="154"/>
      <c r="IK1291" s="154"/>
      <c r="IL1291" s="154"/>
      <c r="IM1291" s="154"/>
      <c r="IN1291" s="154"/>
      <c r="IO1291" s="154"/>
      <c r="IP1291" s="154"/>
      <c r="IQ1291" s="154"/>
      <c r="IR1291" s="154"/>
      <c r="IS1291" s="154"/>
      <c r="IT1291" s="154"/>
      <c r="IU1291" s="154"/>
    </row>
    <row r="1292" spans="1:255" s="853" customFormat="1" ht="29.25" x14ac:dyDescent="0.25">
      <c r="A1292" s="217"/>
      <c r="B1292" s="217">
        <v>1</v>
      </c>
      <c r="C1292" s="617" t="s">
        <v>133</v>
      </c>
      <c r="D1292" s="176"/>
      <c r="E1292" s="176"/>
      <c r="F1292" s="1901">
        <f t="shared" si="1339"/>
        <v>123687.4</v>
      </c>
      <c r="G1292" s="748">
        <f t="shared" si="1339"/>
        <v>41226.116666666669</v>
      </c>
      <c r="H1292" s="748">
        <f t="shared" si="1339"/>
        <v>32612.384761904759</v>
      </c>
      <c r="I1292" s="748">
        <f t="shared" si="1339"/>
        <v>79.106128344786526</v>
      </c>
      <c r="J1292" s="2532"/>
      <c r="K1292" s="2532"/>
      <c r="L1292" s="2533"/>
      <c r="M1292" s="2533"/>
      <c r="N1292" s="2533"/>
      <c r="O1292" s="2533"/>
      <c r="P1292" s="2533"/>
      <c r="Q1292" s="2533"/>
      <c r="R1292" s="2531">
        <f t="shared" ref="R1292:AC1292" si="1355">R1209</f>
        <v>202469.59925180647</v>
      </c>
      <c r="S1292" s="2531">
        <f t="shared" ref="S1292:T1292" si="1356">S1209</f>
        <v>204437.73815180646</v>
      </c>
      <c r="T1292" s="2531">
        <f t="shared" si="1356"/>
        <v>204437.73815180646</v>
      </c>
      <c r="U1292" s="2531">
        <f t="shared" ref="U1292" si="1357">U1209</f>
        <v>204437.73815180646</v>
      </c>
      <c r="V1292" s="373">
        <f t="shared" si="1355"/>
        <v>68026.631571814272</v>
      </c>
      <c r="W1292" s="2531">
        <f t="shared" si="1355"/>
        <v>61175.840929999991</v>
      </c>
      <c r="X1292" s="1123">
        <f t="shared" si="1355"/>
        <v>0</v>
      </c>
      <c r="Y1292" s="2531">
        <f t="shared" si="1355"/>
        <v>-2.46204</v>
      </c>
      <c r="Z1292" s="2531">
        <f t="shared" si="1355"/>
        <v>-6850.7906418142757</v>
      </c>
      <c r="AA1292" s="2675">
        <f t="shared" si="1355"/>
        <v>-153.60509999999999</v>
      </c>
      <c r="AB1292" s="2675">
        <f t="shared" si="1355"/>
        <v>-187.63911999999999</v>
      </c>
      <c r="AC1292" s="2531">
        <f t="shared" si="1355"/>
        <v>60985.73977</v>
      </c>
      <c r="AD1292" s="925"/>
      <c r="AE1292" s="918"/>
      <c r="AF1292" s="154"/>
      <c r="AG1292" s="154"/>
      <c r="AH1292" s="154"/>
      <c r="AI1292" s="154"/>
      <c r="AJ1292" s="154"/>
      <c r="AK1292" s="154"/>
      <c r="AL1292" s="154"/>
      <c r="AM1292" s="154"/>
      <c r="AN1292" s="154"/>
      <c r="AO1292" s="154"/>
      <c r="AP1292" s="154"/>
      <c r="AQ1292" s="154"/>
      <c r="AR1292" s="154"/>
      <c r="AS1292" s="154"/>
      <c r="AT1292" s="154"/>
      <c r="AU1292" s="154"/>
      <c r="AV1292" s="154"/>
      <c r="AW1292" s="154"/>
      <c r="AX1292" s="154"/>
      <c r="AY1292" s="154"/>
      <c r="AZ1292" s="154"/>
      <c r="BA1292" s="154"/>
      <c r="BB1292" s="154"/>
      <c r="BC1292" s="154"/>
      <c r="BD1292" s="154"/>
      <c r="BE1292" s="154"/>
      <c r="BF1292" s="154"/>
      <c r="BG1292" s="154"/>
      <c r="BH1292" s="154"/>
      <c r="BI1292" s="154"/>
      <c r="BJ1292" s="154"/>
      <c r="BK1292" s="154"/>
      <c r="BL1292" s="154"/>
      <c r="BM1292" s="154"/>
      <c r="BN1292" s="154"/>
      <c r="BO1292" s="154"/>
      <c r="BP1292" s="154"/>
      <c r="BQ1292" s="154"/>
      <c r="BR1292" s="154"/>
      <c r="BS1292" s="154"/>
      <c r="BT1292" s="154"/>
      <c r="BU1292" s="154"/>
      <c r="BV1292" s="154"/>
      <c r="BW1292" s="154"/>
      <c r="BX1292" s="154"/>
      <c r="BY1292" s="154"/>
      <c r="BZ1292" s="154"/>
      <c r="CA1292" s="154"/>
      <c r="CB1292" s="154"/>
      <c r="CC1292" s="154"/>
      <c r="CD1292" s="154"/>
      <c r="CE1292" s="154"/>
      <c r="CF1292" s="154"/>
      <c r="CG1292" s="154"/>
      <c r="CH1292" s="154"/>
      <c r="CI1292" s="154"/>
      <c r="CJ1292" s="154"/>
      <c r="CK1292" s="154"/>
      <c r="CL1292" s="154"/>
      <c r="CM1292" s="154"/>
      <c r="CN1292" s="154"/>
      <c r="CO1292" s="154"/>
      <c r="CP1292" s="154"/>
      <c r="CQ1292" s="154"/>
      <c r="CR1292" s="154"/>
      <c r="CS1292" s="154"/>
      <c r="CT1292" s="154"/>
      <c r="CU1292" s="154"/>
      <c r="CV1292" s="154"/>
      <c r="CW1292" s="154"/>
      <c r="CX1292" s="154"/>
      <c r="CY1292" s="154"/>
      <c r="CZ1292" s="154"/>
      <c r="DA1292" s="154"/>
      <c r="DB1292" s="154"/>
      <c r="DC1292" s="154"/>
      <c r="DD1292" s="154"/>
      <c r="DE1292" s="154"/>
      <c r="DF1292" s="154"/>
      <c r="DG1292" s="154"/>
      <c r="DH1292" s="154"/>
      <c r="DI1292" s="154"/>
      <c r="DJ1292" s="154"/>
      <c r="DK1292" s="154"/>
      <c r="DL1292" s="154"/>
      <c r="DM1292" s="154"/>
      <c r="DN1292" s="154"/>
      <c r="DO1292" s="154"/>
      <c r="DP1292" s="154"/>
      <c r="DQ1292" s="154"/>
      <c r="DR1292" s="154"/>
      <c r="DS1292" s="154"/>
      <c r="DT1292" s="154"/>
      <c r="DU1292" s="154"/>
      <c r="DV1292" s="154"/>
      <c r="DW1292" s="154"/>
      <c r="DX1292" s="154"/>
      <c r="DY1292" s="154"/>
      <c r="DZ1292" s="154"/>
      <c r="EA1292" s="154"/>
      <c r="EB1292" s="154"/>
      <c r="EC1292" s="154"/>
      <c r="ED1292" s="154"/>
      <c r="EE1292" s="154"/>
      <c r="EF1292" s="154"/>
      <c r="EG1292" s="154"/>
      <c r="EH1292" s="154"/>
      <c r="EI1292" s="154"/>
      <c r="EJ1292" s="154"/>
      <c r="EK1292" s="154"/>
      <c r="EL1292" s="154"/>
      <c r="EM1292" s="154"/>
      <c r="EN1292" s="154"/>
      <c r="EO1292" s="154"/>
      <c r="EP1292" s="154"/>
      <c r="EQ1292" s="154"/>
      <c r="ER1292" s="154"/>
      <c r="ES1292" s="154"/>
      <c r="ET1292" s="154"/>
      <c r="EU1292" s="154"/>
      <c r="EV1292" s="154"/>
      <c r="EW1292" s="154"/>
      <c r="EX1292" s="154"/>
      <c r="EY1292" s="154"/>
      <c r="EZ1292" s="154"/>
      <c r="FA1292" s="154"/>
      <c r="FB1292" s="154"/>
      <c r="FC1292" s="154"/>
      <c r="FD1292" s="154"/>
      <c r="FE1292" s="154"/>
      <c r="FF1292" s="154"/>
      <c r="FG1292" s="154"/>
      <c r="FH1292" s="154"/>
      <c r="FI1292" s="154"/>
      <c r="FJ1292" s="154"/>
      <c r="FK1292" s="154"/>
      <c r="FL1292" s="154"/>
      <c r="FM1292" s="154"/>
      <c r="FN1292" s="154"/>
      <c r="FO1292" s="154"/>
      <c r="FP1292" s="154"/>
      <c r="FQ1292" s="154"/>
      <c r="FR1292" s="154"/>
      <c r="FS1292" s="154"/>
      <c r="FT1292" s="154"/>
      <c r="FU1292" s="154"/>
      <c r="FV1292" s="154"/>
      <c r="FW1292" s="154"/>
      <c r="FX1292" s="154"/>
      <c r="FY1292" s="154"/>
      <c r="FZ1292" s="154"/>
      <c r="GA1292" s="154"/>
      <c r="GB1292" s="154"/>
      <c r="GC1292" s="154"/>
      <c r="GD1292" s="154"/>
      <c r="GE1292" s="154"/>
      <c r="GF1292" s="154"/>
      <c r="GG1292" s="154"/>
      <c r="GH1292" s="154"/>
      <c r="GI1292" s="154"/>
      <c r="GJ1292" s="154"/>
      <c r="GK1292" s="154"/>
      <c r="GL1292" s="154"/>
      <c r="GM1292" s="154"/>
      <c r="GN1292" s="154"/>
      <c r="GO1292" s="154"/>
      <c r="GP1292" s="154"/>
      <c r="GQ1292" s="154"/>
      <c r="GR1292" s="154"/>
      <c r="GS1292" s="154"/>
      <c r="GT1292" s="154"/>
      <c r="GU1292" s="154"/>
      <c r="GV1292" s="154"/>
      <c r="GW1292" s="154"/>
      <c r="GX1292" s="154"/>
      <c r="GY1292" s="154"/>
      <c r="GZ1292" s="154"/>
      <c r="HA1292" s="154"/>
      <c r="HB1292" s="154"/>
      <c r="HC1292" s="154"/>
      <c r="HD1292" s="154"/>
      <c r="HE1292" s="154"/>
      <c r="HF1292" s="154"/>
      <c r="HG1292" s="154"/>
      <c r="HH1292" s="154"/>
      <c r="HI1292" s="154"/>
      <c r="HJ1292" s="154"/>
      <c r="HK1292" s="154"/>
      <c r="HL1292" s="154"/>
      <c r="HM1292" s="154"/>
      <c r="HN1292" s="154"/>
      <c r="HO1292" s="154"/>
      <c r="HP1292" s="154"/>
      <c r="HQ1292" s="154"/>
      <c r="HR1292" s="154"/>
      <c r="HS1292" s="154"/>
      <c r="HT1292" s="154"/>
      <c r="HU1292" s="154"/>
      <c r="HV1292" s="154"/>
      <c r="HW1292" s="154"/>
      <c r="HX1292" s="154"/>
      <c r="HY1292" s="154"/>
      <c r="HZ1292" s="154"/>
      <c r="IA1292" s="154"/>
      <c r="IB1292" s="154"/>
      <c r="IC1292" s="154"/>
      <c r="ID1292" s="154"/>
      <c r="IE1292" s="154"/>
      <c r="IF1292" s="154"/>
      <c r="IG1292" s="154"/>
      <c r="IH1292" s="154"/>
      <c r="II1292" s="154"/>
      <c r="IJ1292" s="154"/>
      <c r="IK1292" s="154"/>
      <c r="IL1292" s="154"/>
      <c r="IM1292" s="154"/>
      <c r="IN1292" s="154"/>
      <c r="IO1292" s="154"/>
      <c r="IP1292" s="154"/>
      <c r="IQ1292" s="154"/>
      <c r="IR1292" s="154"/>
      <c r="IS1292" s="154"/>
      <c r="IT1292" s="154"/>
      <c r="IU1292" s="154"/>
    </row>
    <row r="1293" spans="1:255" x14ac:dyDescent="0.25">
      <c r="A1293" s="217">
        <v>1</v>
      </c>
      <c r="B1293" s="217">
        <v>1</v>
      </c>
      <c r="C1293" s="721" t="s">
        <v>0</v>
      </c>
      <c r="D1293" s="2676"/>
      <c r="E1293" s="2676"/>
      <c r="F1293" s="2677">
        <f>SUM(F1215)</f>
        <v>821</v>
      </c>
      <c r="G1293" s="2678">
        <f>SUM(G1215)</f>
        <v>273</v>
      </c>
      <c r="H1293" s="2678">
        <f>SUM(H1215)</f>
        <v>292</v>
      </c>
      <c r="I1293" s="2678">
        <f t="shared" ref="I1293:I1299" si="1358">H1293/G1293*100</f>
        <v>106.95970695970696</v>
      </c>
      <c r="J1293" s="2531">
        <f>L1293/F1293</f>
        <v>9.1084043848964669</v>
      </c>
      <c r="K1293" s="2531">
        <f>N1293/H1293</f>
        <v>9.6643835616438363</v>
      </c>
      <c r="L1293" s="2678">
        <f>SUM(L1215)</f>
        <v>7478</v>
      </c>
      <c r="M1293" s="2678">
        <f>SUM(M1215)</f>
        <v>2493</v>
      </c>
      <c r="N1293" s="2678">
        <f>SUM(N1215)</f>
        <v>2822</v>
      </c>
      <c r="O1293" s="2678">
        <f>N1293/M1293*100</f>
        <v>113.19695146409947</v>
      </c>
      <c r="P1293" s="2678">
        <f>SUM(P1215)</f>
        <v>25</v>
      </c>
      <c r="Q1293" s="1893">
        <f>N1293/$C$3*12/P1293</f>
        <v>338.64</v>
      </c>
      <c r="R1293" s="2679">
        <f t="shared" ref="R1293:AC1293" si="1359">SUM(R1215)</f>
        <v>0</v>
      </c>
      <c r="S1293" s="2679">
        <f t="shared" ref="S1293:T1293" si="1360">SUM(S1215)</f>
        <v>0</v>
      </c>
      <c r="T1293" s="2679">
        <f t="shared" si="1360"/>
        <v>0</v>
      </c>
      <c r="U1293" s="2679">
        <f t="shared" ref="U1293" si="1361">SUM(U1215)</f>
        <v>0</v>
      </c>
      <c r="V1293" s="373">
        <f t="shared" si="1359"/>
        <v>0</v>
      </c>
      <c r="W1293" s="2679">
        <f t="shared" si="1359"/>
        <v>0</v>
      </c>
      <c r="X1293" s="2680">
        <f t="shared" si="1359"/>
        <v>0</v>
      </c>
      <c r="Y1293" s="2679">
        <f t="shared" si="1359"/>
        <v>0</v>
      </c>
      <c r="Z1293" s="2679">
        <f t="shared" si="1359"/>
        <v>0</v>
      </c>
      <c r="AA1293" s="2679">
        <f t="shared" si="1359"/>
        <v>0</v>
      </c>
      <c r="AB1293" s="2679">
        <f t="shared" si="1359"/>
        <v>0</v>
      </c>
      <c r="AC1293" s="2679">
        <f t="shared" si="1359"/>
        <v>0</v>
      </c>
      <c r="AD1293" s="2558"/>
      <c r="AE1293" s="2681"/>
    </row>
    <row r="1294" spans="1:255" x14ac:dyDescent="0.25">
      <c r="A1294" s="217">
        <v>1</v>
      </c>
      <c r="B1294" s="217">
        <v>1</v>
      </c>
      <c r="C1294" s="722" t="s">
        <v>16</v>
      </c>
      <c r="D1294" s="722"/>
      <c r="E1294" s="722"/>
      <c r="F1294" s="2078">
        <f t="shared" ref="F1294:H1295" si="1362">SUM(F1220)</f>
        <v>775</v>
      </c>
      <c r="G1294" s="2682">
        <f t="shared" si="1362"/>
        <v>259</v>
      </c>
      <c r="H1294" s="2682">
        <f t="shared" si="1362"/>
        <v>278</v>
      </c>
      <c r="I1294" s="2682">
        <f t="shared" si="1358"/>
        <v>107.33590733590734</v>
      </c>
      <c r="J1294" s="373">
        <f>L1294/F1294</f>
        <v>7.096774193548387</v>
      </c>
      <c r="K1294" s="373">
        <f>N1294/H1294</f>
        <v>7.471223021582734</v>
      </c>
      <c r="L1294" s="2682">
        <f t="shared" ref="L1294:N1295" si="1363">SUM(L1220)</f>
        <v>5500</v>
      </c>
      <c r="M1294" s="2682">
        <f t="shared" si="1363"/>
        <v>1833</v>
      </c>
      <c r="N1294" s="2682">
        <f t="shared" si="1363"/>
        <v>2077</v>
      </c>
      <c r="O1294" s="2682">
        <f>N1294/M1294*100</f>
        <v>113.31151118385161</v>
      </c>
      <c r="P1294" s="2682">
        <f>SUM(P1220)</f>
        <v>23</v>
      </c>
      <c r="Q1294" s="1893">
        <f>N1294/$C$3*12/P1294</f>
        <v>270.91304347826087</v>
      </c>
      <c r="R1294" s="2683">
        <f t="shared" ref="R1294:AC1294" si="1364">SUM(R1220)</f>
        <v>0</v>
      </c>
      <c r="S1294" s="2683">
        <f t="shared" ref="S1294:T1294" si="1365">SUM(S1220)</f>
        <v>0</v>
      </c>
      <c r="T1294" s="2683">
        <f t="shared" si="1365"/>
        <v>0</v>
      </c>
      <c r="U1294" s="2683">
        <f t="shared" ref="U1294" si="1366">SUM(U1220)</f>
        <v>0</v>
      </c>
      <c r="V1294" s="373">
        <f t="shared" si="1364"/>
        <v>0</v>
      </c>
      <c r="W1294" s="2683">
        <f t="shared" si="1364"/>
        <v>0</v>
      </c>
      <c r="X1294" s="2684">
        <f t="shared" si="1364"/>
        <v>0</v>
      </c>
      <c r="Y1294" s="2683">
        <f t="shared" si="1364"/>
        <v>0</v>
      </c>
      <c r="Z1294" s="2683">
        <f t="shared" si="1364"/>
        <v>0</v>
      </c>
      <c r="AA1294" s="2683">
        <f t="shared" si="1364"/>
        <v>0</v>
      </c>
      <c r="AB1294" s="2683">
        <f t="shared" si="1364"/>
        <v>0</v>
      </c>
      <c r="AC1294" s="2683">
        <f t="shared" si="1364"/>
        <v>0</v>
      </c>
      <c r="AD1294" s="2510"/>
      <c r="AE1294" s="2685"/>
    </row>
    <row r="1295" spans="1:255" ht="29.25" x14ac:dyDescent="0.25">
      <c r="A1295" s="217">
        <v>1</v>
      </c>
      <c r="B1295" s="217">
        <v>1</v>
      </c>
      <c r="C1295" s="718" t="s">
        <v>135</v>
      </c>
      <c r="D1295" s="718"/>
      <c r="E1295" s="718"/>
      <c r="F1295" s="1907">
        <f t="shared" si="1362"/>
        <v>1596</v>
      </c>
      <c r="G1295" s="1915">
        <f t="shared" si="1362"/>
        <v>532</v>
      </c>
      <c r="H1295" s="1915">
        <f t="shared" si="1362"/>
        <v>570</v>
      </c>
      <c r="I1295" s="1915">
        <f t="shared" si="1358"/>
        <v>107.14285714285714</v>
      </c>
      <c r="J1295" s="373">
        <f>L1295/F1295</f>
        <v>8.1315789473684212</v>
      </c>
      <c r="K1295" s="373">
        <f>N1295/H1295</f>
        <v>8.594736842105263</v>
      </c>
      <c r="L1295" s="1915">
        <f t="shared" si="1363"/>
        <v>12978</v>
      </c>
      <c r="M1295" s="1915">
        <f t="shared" si="1363"/>
        <v>4326</v>
      </c>
      <c r="N1295" s="1915">
        <f t="shared" si="1363"/>
        <v>4899</v>
      </c>
      <c r="O1295" s="1915">
        <f>N1295/M1295*100</f>
        <v>113.24549237170596</v>
      </c>
      <c r="P1295" s="1915">
        <f>SUM(P1221)</f>
        <v>48</v>
      </c>
      <c r="Q1295" s="1893">
        <f>N1295/$C$3*12/P1295</f>
        <v>306.1875</v>
      </c>
      <c r="R1295" s="2530">
        <f t="shared" ref="R1295:AC1295" si="1367">SUM(R1221)</f>
        <v>45576.54403624079</v>
      </c>
      <c r="S1295" s="2530">
        <f t="shared" ref="S1295:T1295" si="1368">SUM(S1221)</f>
        <v>45576.54403624079</v>
      </c>
      <c r="T1295" s="2530">
        <f t="shared" si="1368"/>
        <v>45576.54403624079</v>
      </c>
      <c r="U1295" s="2530">
        <f t="shared" ref="U1295" si="1369">SUM(U1221)</f>
        <v>45576.54403624079</v>
      </c>
      <c r="V1295" s="373">
        <f t="shared" si="1367"/>
        <v>15192.181345413597</v>
      </c>
      <c r="W1295" s="2530">
        <f t="shared" si="1367"/>
        <v>13150.872719999998</v>
      </c>
      <c r="X1295" s="2590">
        <f t="shared" si="1367"/>
        <v>0</v>
      </c>
      <c r="Y1295" s="2530">
        <f t="shared" si="1367"/>
        <v>0</v>
      </c>
      <c r="Z1295" s="2530">
        <f t="shared" si="1367"/>
        <v>-2041.3086254135997</v>
      </c>
      <c r="AA1295" s="2530">
        <f t="shared" si="1367"/>
        <v>0</v>
      </c>
      <c r="AB1295" s="2530">
        <f t="shared" si="1367"/>
        <v>-425.10449999999997</v>
      </c>
      <c r="AC1295" s="2530">
        <f t="shared" si="1367"/>
        <v>12725.768219999998</v>
      </c>
      <c r="AD1295" s="1916"/>
      <c r="AE1295" s="2591"/>
    </row>
    <row r="1296" spans="1:255" x14ac:dyDescent="0.25">
      <c r="A1296" s="217">
        <v>1</v>
      </c>
      <c r="B1296" s="217">
        <v>1</v>
      </c>
      <c r="C1296" s="723" t="s">
        <v>194</v>
      </c>
      <c r="D1296" s="723"/>
      <c r="E1296" s="723"/>
      <c r="F1296" s="2118">
        <f t="shared" ref="F1296:H1299" si="1370">F1222</f>
        <v>7500</v>
      </c>
      <c r="G1296" s="2686">
        <f t="shared" si="1370"/>
        <v>2500</v>
      </c>
      <c r="H1296" s="2686">
        <f t="shared" si="1370"/>
        <v>1981</v>
      </c>
      <c r="I1296" s="2686">
        <f t="shared" si="1358"/>
        <v>79.239999999999995</v>
      </c>
      <c r="J1296" s="370"/>
      <c r="K1296" s="370"/>
      <c r="L1296" s="2686"/>
      <c r="M1296" s="2686"/>
      <c r="N1296" s="2686"/>
      <c r="O1296" s="2686"/>
      <c r="P1296" s="2686"/>
      <c r="Q1296" s="2121"/>
      <c r="R1296" s="2687">
        <f t="shared" ref="R1296:AC1296" si="1371">R1222</f>
        <v>0</v>
      </c>
      <c r="S1296" s="2687">
        <f t="shared" ref="S1296:T1296" si="1372">S1222</f>
        <v>0</v>
      </c>
      <c r="T1296" s="2687">
        <f t="shared" si="1372"/>
        <v>0</v>
      </c>
      <c r="U1296" s="2687">
        <f t="shared" ref="U1296" si="1373">U1222</f>
        <v>0</v>
      </c>
      <c r="V1296" s="373">
        <f t="shared" si="1371"/>
        <v>0</v>
      </c>
      <c r="W1296" s="2687">
        <f t="shared" si="1371"/>
        <v>0</v>
      </c>
      <c r="X1296" s="2688">
        <f t="shared" si="1371"/>
        <v>0</v>
      </c>
      <c r="Y1296" s="2687">
        <f t="shared" si="1371"/>
        <v>0</v>
      </c>
      <c r="Z1296" s="2687">
        <f t="shared" si="1371"/>
        <v>0</v>
      </c>
      <c r="AA1296" s="2687">
        <f t="shared" si="1371"/>
        <v>0</v>
      </c>
      <c r="AB1296" s="2687">
        <f t="shared" si="1371"/>
        <v>0</v>
      </c>
      <c r="AC1296" s="2687">
        <f t="shared" si="1371"/>
        <v>0</v>
      </c>
      <c r="AD1296" s="2669"/>
      <c r="AE1296" s="2689"/>
    </row>
    <row r="1297" spans="1:255" x14ac:dyDescent="0.25">
      <c r="A1297" s="217">
        <v>1</v>
      </c>
      <c r="B1297" s="217">
        <v>1</v>
      </c>
      <c r="C1297" s="720" t="s">
        <v>195</v>
      </c>
      <c r="D1297" s="720"/>
      <c r="E1297" s="720"/>
      <c r="F1297" s="2123">
        <f t="shared" si="1370"/>
        <v>7495</v>
      </c>
      <c r="G1297" s="2690">
        <f t="shared" si="1370"/>
        <v>2498</v>
      </c>
      <c r="H1297" s="2690">
        <f t="shared" si="1370"/>
        <v>1981</v>
      </c>
      <c r="I1297" s="2690">
        <f t="shared" si="1358"/>
        <v>79.303442754203374</v>
      </c>
      <c r="J1297" s="2542"/>
      <c r="K1297" s="2542"/>
      <c r="L1297" s="2690"/>
      <c r="M1297" s="2690"/>
      <c r="N1297" s="2690"/>
      <c r="O1297" s="2690"/>
      <c r="P1297" s="2690"/>
      <c r="Q1297" s="1922"/>
      <c r="R1297" s="2691">
        <f t="shared" ref="R1297:AC1297" si="1374">R1223</f>
        <v>0</v>
      </c>
      <c r="S1297" s="2691">
        <f t="shared" ref="S1297:T1297" si="1375">S1223</f>
        <v>0</v>
      </c>
      <c r="T1297" s="2691">
        <f t="shared" si="1375"/>
        <v>0</v>
      </c>
      <c r="U1297" s="2691">
        <f t="shared" ref="U1297" si="1376">U1223</f>
        <v>0</v>
      </c>
      <c r="V1297" s="373">
        <f t="shared" si="1374"/>
        <v>0</v>
      </c>
      <c r="W1297" s="2691">
        <f t="shared" si="1374"/>
        <v>0</v>
      </c>
      <c r="X1297" s="2692">
        <f t="shared" si="1374"/>
        <v>0</v>
      </c>
      <c r="Y1297" s="2691">
        <f t="shared" si="1374"/>
        <v>0</v>
      </c>
      <c r="Z1297" s="2691">
        <f t="shared" si="1374"/>
        <v>0</v>
      </c>
      <c r="AA1297" s="2691">
        <f t="shared" si="1374"/>
        <v>0</v>
      </c>
      <c r="AB1297" s="2691">
        <f t="shared" si="1374"/>
        <v>0</v>
      </c>
      <c r="AC1297" s="2691">
        <f t="shared" si="1374"/>
        <v>0</v>
      </c>
      <c r="AD1297" s="2564"/>
      <c r="AE1297" s="2693"/>
    </row>
    <row r="1298" spans="1:255" ht="30" x14ac:dyDescent="0.25">
      <c r="A1298" s="217">
        <v>1</v>
      </c>
      <c r="B1298" s="217">
        <v>1</v>
      </c>
      <c r="C1298" s="724" t="s">
        <v>196</v>
      </c>
      <c r="D1298" s="2694"/>
      <c r="E1298" s="2694"/>
      <c r="F1298" s="2123">
        <f t="shared" si="1370"/>
        <v>5</v>
      </c>
      <c r="G1298" s="2682">
        <f t="shared" si="1370"/>
        <v>2</v>
      </c>
      <c r="H1298" s="2682">
        <f t="shared" si="1370"/>
        <v>0</v>
      </c>
      <c r="I1298" s="2682">
        <f t="shared" si="1358"/>
        <v>0</v>
      </c>
      <c r="J1298" s="2542"/>
      <c r="K1298" s="2531"/>
      <c r="L1298" s="2682"/>
      <c r="M1298" s="2682"/>
      <c r="N1298" s="2682"/>
      <c r="O1298" s="2682"/>
      <c r="P1298" s="2690"/>
      <c r="Q1298" s="1893"/>
      <c r="R1298" s="2691">
        <f t="shared" ref="R1298:AC1298" si="1377">R1224</f>
        <v>0</v>
      </c>
      <c r="S1298" s="2691">
        <f t="shared" ref="S1298:T1298" si="1378">S1224</f>
        <v>0</v>
      </c>
      <c r="T1298" s="2691">
        <f t="shared" si="1378"/>
        <v>0</v>
      </c>
      <c r="U1298" s="2691">
        <f t="shared" ref="U1298" si="1379">U1224</f>
        <v>0</v>
      </c>
      <c r="V1298" s="373">
        <f t="shared" si="1377"/>
        <v>0</v>
      </c>
      <c r="W1298" s="2683">
        <f t="shared" si="1377"/>
        <v>0</v>
      </c>
      <c r="X1298" s="2684">
        <f t="shared" si="1377"/>
        <v>0</v>
      </c>
      <c r="Y1298" s="2683">
        <f t="shared" si="1377"/>
        <v>0</v>
      </c>
      <c r="Z1298" s="2691">
        <f t="shared" si="1377"/>
        <v>0</v>
      </c>
      <c r="AA1298" s="2691">
        <f t="shared" si="1377"/>
        <v>0</v>
      </c>
      <c r="AB1298" s="2691">
        <f t="shared" si="1377"/>
        <v>0</v>
      </c>
      <c r="AC1298" s="2691">
        <f t="shared" si="1377"/>
        <v>0</v>
      </c>
      <c r="AD1298" s="2510"/>
      <c r="AE1298" s="2693"/>
      <c r="AF1298" s="217"/>
      <c r="AG1298" s="217"/>
      <c r="AH1298" s="217"/>
      <c r="AI1298" s="217"/>
      <c r="AJ1298" s="217"/>
      <c r="AK1298" s="217"/>
      <c r="AL1298" s="217"/>
      <c r="AM1298" s="217"/>
      <c r="AN1298" s="217"/>
      <c r="AO1298" s="217"/>
      <c r="AP1298" s="217"/>
      <c r="AQ1298" s="217"/>
      <c r="AR1298" s="217"/>
      <c r="AS1298" s="217"/>
      <c r="AT1298" s="217"/>
      <c r="AU1298" s="217"/>
      <c r="AV1298" s="217"/>
      <c r="AW1298" s="217"/>
      <c r="AX1298" s="217"/>
      <c r="AY1298" s="217"/>
      <c r="AZ1298" s="217"/>
      <c r="BA1298" s="217"/>
      <c r="BB1298" s="217"/>
      <c r="BC1298" s="217"/>
      <c r="BD1298" s="217"/>
      <c r="BE1298" s="217"/>
      <c r="BF1298" s="217"/>
      <c r="BG1298" s="217"/>
      <c r="BH1298" s="217"/>
      <c r="BI1298" s="217"/>
      <c r="BJ1298" s="217"/>
      <c r="BK1298" s="217"/>
      <c r="BL1298" s="217"/>
      <c r="BM1298" s="217"/>
      <c r="BN1298" s="217"/>
      <c r="BO1298" s="217"/>
      <c r="BP1298" s="217"/>
      <c r="BQ1298" s="217"/>
      <c r="BR1298" s="217"/>
      <c r="BS1298" s="217"/>
      <c r="BT1298" s="217"/>
      <c r="BU1298" s="217"/>
      <c r="BV1298" s="217"/>
      <c r="BW1298" s="217"/>
      <c r="BX1298" s="217"/>
      <c r="BY1298" s="217"/>
      <c r="BZ1298" s="217"/>
      <c r="CA1298" s="217"/>
      <c r="CB1298" s="217"/>
      <c r="CC1298" s="217"/>
      <c r="CD1298" s="217"/>
      <c r="CE1298" s="217"/>
      <c r="CF1298" s="217"/>
      <c r="CG1298" s="217"/>
      <c r="CH1298" s="217"/>
      <c r="CI1298" s="217"/>
      <c r="CJ1298" s="217"/>
      <c r="CK1298" s="217"/>
      <c r="CL1298" s="217"/>
      <c r="CM1298" s="217"/>
      <c r="CN1298" s="217"/>
      <c r="CO1298" s="217"/>
      <c r="CP1298" s="217"/>
      <c r="CQ1298" s="217"/>
      <c r="CR1298" s="217"/>
      <c r="CS1298" s="217"/>
      <c r="CT1298" s="217"/>
      <c r="CU1298" s="217"/>
      <c r="CV1298" s="217"/>
      <c r="CW1298" s="217"/>
      <c r="CX1298" s="217"/>
      <c r="CY1298" s="217"/>
      <c r="CZ1298" s="217"/>
      <c r="DA1298" s="217"/>
      <c r="DB1298" s="217"/>
      <c r="DC1298" s="217"/>
      <c r="DD1298" s="217"/>
      <c r="DE1298" s="217"/>
      <c r="DF1298" s="217"/>
      <c r="DG1298" s="217"/>
      <c r="DH1298" s="217"/>
      <c r="DI1298" s="217"/>
      <c r="DJ1298" s="217"/>
      <c r="DK1298" s="217"/>
      <c r="DL1298" s="217"/>
      <c r="DM1298" s="217"/>
      <c r="DN1298" s="217"/>
      <c r="DO1298" s="217"/>
      <c r="DP1298" s="217"/>
      <c r="DQ1298" s="217"/>
      <c r="DR1298" s="217"/>
      <c r="DS1298" s="217"/>
      <c r="DT1298" s="217"/>
      <c r="DU1298" s="217"/>
      <c r="DV1298" s="217"/>
      <c r="DW1298" s="217"/>
      <c r="DX1298" s="217"/>
      <c r="DY1298" s="217"/>
      <c r="DZ1298" s="217"/>
      <c r="EA1298" s="217"/>
      <c r="EB1298" s="217"/>
      <c r="EC1298" s="217"/>
      <c r="ED1298" s="217"/>
      <c r="EE1298" s="217"/>
      <c r="EF1298" s="217"/>
      <c r="EG1298" s="217"/>
      <c r="EH1298" s="217"/>
      <c r="EI1298" s="217"/>
      <c r="EJ1298" s="217"/>
      <c r="EK1298" s="217"/>
      <c r="EL1298" s="217"/>
      <c r="EM1298" s="217"/>
      <c r="EN1298" s="217"/>
      <c r="EO1298" s="217"/>
      <c r="EP1298" s="217"/>
      <c r="EQ1298" s="217"/>
      <c r="ER1298" s="217"/>
      <c r="ES1298" s="217"/>
      <c r="ET1298" s="217"/>
      <c r="EU1298" s="217"/>
      <c r="EV1298" s="217"/>
      <c r="EW1298" s="217"/>
      <c r="EX1298" s="217"/>
      <c r="EY1298" s="217"/>
      <c r="EZ1298" s="217"/>
      <c r="FA1298" s="217"/>
      <c r="FB1298" s="217"/>
      <c r="FC1298" s="217"/>
      <c r="FD1298" s="217"/>
      <c r="FE1298" s="217"/>
      <c r="FF1298" s="217"/>
      <c r="FG1298" s="217"/>
      <c r="FH1298" s="217"/>
      <c r="FI1298" s="217"/>
      <c r="FJ1298" s="217"/>
      <c r="FK1298" s="217"/>
      <c r="FL1298" s="217"/>
      <c r="FM1298" s="217"/>
      <c r="FN1298" s="217"/>
      <c r="FO1298" s="217"/>
      <c r="FP1298" s="217"/>
      <c r="FQ1298" s="217"/>
      <c r="FR1298" s="217"/>
      <c r="FS1298" s="217"/>
      <c r="FT1298" s="217"/>
      <c r="FU1298" s="217"/>
      <c r="FV1298" s="217"/>
      <c r="FW1298" s="217"/>
      <c r="FX1298" s="217"/>
      <c r="FY1298" s="217"/>
      <c r="FZ1298" s="217"/>
      <c r="GA1298" s="217"/>
      <c r="GB1298" s="217"/>
      <c r="GC1298" s="217"/>
      <c r="GD1298" s="217"/>
      <c r="GE1298" s="217"/>
      <c r="GF1298" s="217"/>
      <c r="GG1298" s="217"/>
      <c r="GH1298" s="217"/>
      <c r="GI1298" s="217"/>
      <c r="GJ1298" s="217"/>
      <c r="GK1298" s="217"/>
      <c r="GL1298" s="217"/>
      <c r="GM1298" s="217"/>
      <c r="GN1298" s="217"/>
      <c r="GO1298" s="217"/>
      <c r="GP1298" s="217"/>
      <c r="GQ1298" s="217"/>
      <c r="GR1298" s="217"/>
      <c r="GS1298" s="217"/>
      <c r="GT1298" s="217"/>
      <c r="GU1298" s="217"/>
      <c r="GV1298" s="217"/>
      <c r="GW1298" s="217"/>
      <c r="GX1298" s="217"/>
      <c r="GY1298" s="217"/>
      <c r="GZ1298" s="217"/>
      <c r="HA1298" s="217"/>
      <c r="HB1298" s="217"/>
      <c r="HC1298" s="217"/>
      <c r="HD1298" s="217"/>
      <c r="HE1298" s="217"/>
      <c r="HF1298" s="217"/>
      <c r="HG1298" s="217"/>
      <c r="HH1298" s="217"/>
      <c r="HI1298" s="217"/>
      <c r="HJ1298" s="217"/>
      <c r="HK1298" s="217"/>
      <c r="HL1298" s="217"/>
      <c r="HM1298" s="217"/>
      <c r="HN1298" s="217"/>
      <c r="HO1298" s="217"/>
      <c r="HP1298" s="217"/>
      <c r="HQ1298" s="217"/>
      <c r="HR1298" s="217"/>
      <c r="HS1298" s="217"/>
      <c r="HT1298" s="217"/>
      <c r="HU1298" s="217"/>
      <c r="HV1298" s="217"/>
      <c r="HW1298" s="217"/>
      <c r="HX1298" s="217"/>
      <c r="HY1298" s="217"/>
      <c r="HZ1298" s="217"/>
      <c r="IA1298" s="217"/>
      <c r="IB1298" s="217"/>
      <c r="IC1298" s="217"/>
      <c r="ID1298" s="217"/>
      <c r="IE1298" s="217"/>
      <c r="IF1298" s="217"/>
      <c r="IG1298" s="217"/>
      <c r="IH1298" s="217"/>
      <c r="II1298" s="217"/>
      <c r="IJ1298" s="217"/>
      <c r="IK1298" s="217"/>
      <c r="IL1298" s="217"/>
      <c r="IM1298" s="217"/>
      <c r="IN1298" s="217"/>
      <c r="IO1298" s="217"/>
      <c r="IP1298" s="217"/>
      <c r="IQ1298" s="217"/>
      <c r="IR1298" s="217"/>
      <c r="IS1298" s="217"/>
      <c r="IT1298" s="217"/>
      <c r="IU1298" s="217"/>
    </row>
    <row r="1299" spans="1:255" ht="30" thickBot="1" x14ac:dyDescent="0.3">
      <c r="B1299" s="217">
        <v>1</v>
      </c>
      <c r="C1299" s="717" t="s">
        <v>201</v>
      </c>
      <c r="D1299" s="717"/>
      <c r="E1299" s="717"/>
      <c r="F1299" s="1932">
        <f t="shared" si="1370"/>
        <v>7500</v>
      </c>
      <c r="G1299" s="1931">
        <f t="shared" si="1370"/>
        <v>2500</v>
      </c>
      <c r="H1299" s="1931">
        <f t="shared" si="1370"/>
        <v>1981</v>
      </c>
      <c r="I1299" s="1931">
        <f t="shared" si="1358"/>
        <v>79.239999999999995</v>
      </c>
      <c r="J1299" s="2549"/>
      <c r="K1299" s="2549"/>
      <c r="L1299" s="2695"/>
      <c r="M1299" s="2695"/>
      <c r="N1299" s="2695"/>
      <c r="O1299" s="2695"/>
      <c r="P1299" s="2695"/>
      <c r="Q1299" s="1938"/>
      <c r="R1299" s="2696">
        <f t="shared" ref="R1299:AC1299" si="1380">R1225</f>
        <v>50658.442000000003</v>
      </c>
      <c r="S1299" s="2696">
        <f t="shared" ref="S1299:T1299" si="1381">S1225</f>
        <v>50658.442000000003</v>
      </c>
      <c r="T1299" s="2696">
        <f t="shared" si="1381"/>
        <v>50658.442000000003</v>
      </c>
      <c r="U1299" s="2696">
        <f t="shared" ref="U1299" si="1382">U1225</f>
        <v>50658.442000000003</v>
      </c>
      <c r="V1299" s="374">
        <f t="shared" si="1380"/>
        <v>16886.147333333334</v>
      </c>
      <c r="W1299" s="2696">
        <f t="shared" si="1380"/>
        <v>16731.290580000001</v>
      </c>
      <c r="X1299" s="2697">
        <f t="shared" si="1380"/>
        <v>0</v>
      </c>
      <c r="Y1299" s="2696">
        <f t="shared" si="1380"/>
        <v>0</v>
      </c>
      <c r="Z1299" s="2696">
        <f t="shared" si="1380"/>
        <v>-154.85675333333347</v>
      </c>
      <c r="AA1299" s="2696">
        <f t="shared" si="1380"/>
        <v>0</v>
      </c>
      <c r="AB1299" s="2696">
        <f t="shared" si="1380"/>
        <v>-73.700289999999995</v>
      </c>
      <c r="AC1299" s="2696">
        <f t="shared" si="1380"/>
        <v>16657.59029</v>
      </c>
      <c r="AD1299" s="2698"/>
      <c r="AE1299" s="2699"/>
      <c r="AF1299" s="217"/>
      <c r="AG1299" s="217"/>
      <c r="AH1299" s="217"/>
      <c r="AI1299" s="217"/>
      <c r="AJ1299" s="217"/>
      <c r="AK1299" s="217"/>
      <c r="AL1299" s="217"/>
      <c r="AM1299" s="217"/>
      <c r="AN1299" s="217"/>
      <c r="AO1299" s="217"/>
      <c r="AP1299" s="217"/>
      <c r="AQ1299" s="217"/>
      <c r="AR1299" s="217"/>
      <c r="AS1299" s="217"/>
      <c r="AT1299" s="217"/>
      <c r="AU1299" s="217"/>
      <c r="AV1299" s="217"/>
      <c r="AW1299" s="217"/>
      <c r="AX1299" s="217"/>
      <c r="AY1299" s="217"/>
      <c r="AZ1299" s="217"/>
      <c r="BA1299" s="217"/>
      <c r="BB1299" s="217"/>
      <c r="BC1299" s="217"/>
      <c r="BD1299" s="217"/>
      <c r="BE1299" s="217"/>
      <c r="BF1299" s="217"/>
      <c r="BG1299" s="217"/>
      <c r="BH1299" s="217"/>
      <c r="BI1299" s="217"/>
      <c r="BJ1299" s="217"/>
      <c r="BK1299" s="217"/>
      <c r="BL1299" s="217"/>
      <c r="BM1299" s="217"/>
      <c r="BN1299" s="217"/>
      <c r="BO1299" s="217"/>
      <c r="BP1299" s="217"/>
      <c r="BQ1299" s="217"/>
      <c r="BR1299" s="217"/>
      <c r="BS1299" s="217"/>
      <c r="BT1299" s="217"/>
      <c r="BU1299" s="217"/>
      <c r="BV1299" s="217"/>
      <c r="BW1299" s="217"/>
      <c r="BX1299" s="217"/>
      <c r="BY1299" s="217"/>
      <c r="BZ1299" s="217"/>
      <c r="CA1299" s="217"/>
      <c r="CB1299" s="217"/>
      <c r="CC1299" s="217"/>
      <c r="CD1299" s="217"/>
      <c r="CE1299" s="217"/>
      <c r="CF1299" s="217"/>
      <c r="CG1299" s="217"/>
      <c r="CH1299" s="217"/>
      <c r="CI1299" s="217"/>
      <c r="CJ1299" s="217"/>
      <c r="CK1299" s="217"/>
      <c r="CL1299" s="217"/>
      <c r="CM1299" s="217"/>
      <c r="CN1299" s="217"/>
      <c r="CO1299" s="217"/>
      <c r="CP1299" s="217"/>
      <c r="CQ1299" s="217"/>
      <c r="CR1299" s="217"/>
      <c r="CS1299" s="217"/>
      <c r="CT1299" s="217"/>
      <c r="CU1299" s="217"/>
      <c r="CV1299" s="217"/>
      <c r="CW1299" s="217"/>
      <c r="CX1299" s="217"/>
      <c r="CY1299" s="217"/>
      <c r="CZ1299" s="217"/>
      <c r="DA1299" s="217"/>
      <c r="DB1299" s="217"/>
      <c r="DC1299" s="217"/>
      <c r="DD1299" s="217"/>
      <c r="DE1299" s="217"/>
      <c r="DF1299" s="217"/>
      <c r="DG1299" s="217"/>
      <c r="DH1299" s="217"/>
      <c r="DI1299" s="217"/>
      <c r="DJ1299" s="217"/>
      <c r="DK1299" s="217"/>
      <c r="DL1299" s="217"/>
      <c r="DM1299" s="217"/>
      <c r="DN1299" s="217"/>
      <c r="DO1299" s="217"/>
      <c r="DP1299" s="217"/>
      <c r="DQ1299" s="217"/>
      <c r="DR1299" s="217"/>
      <c r="DS1299" s="217"/>
      <c r="DT1299" s="217"/>
      <c r="DU1299" s="217"/>
      <c r="DV1299" s="217"/>
      <c r="DW1299" s="217"/>
      <c r="DX1299" s="217"/>
      <c r="DY1299" s="217"/>
      <c r="DZ1299" s="217"/>
      <c r="EA1299" s="217"/>
      <c r="EB1299" s="217"/>
      <c r="EC1299" s="217"/>
      <c r="ED1299" s="217"/>
      <c r="EE1299" s="217"/>
      <c r="EF1299" s="217"/>
      <c r="EG1299" s="217"/>
      <c r="EH1299" s="217"/>
      <c r="EI1299" s="217"/>
      <c r="EJ1299" s="217"/>
      <c r="EK1299" s="217"/>
      <c r="EL1299" s="217"/>
      <c r="EM1299" s="217"/>
      <c r="EN1299" s="217"/>
      <c r="EO1299" s="217"/>
      <c r="EP1299" s="217"/>
      <c r="EQ1299" s="217"/>
      <c r="ER1299" s="217"/>
      <c r="ES1299" s="217"/>
      <c r="ET1299" s="217"/>
      <c r="EU1299" s="217"/>
      <c r="EV1299" s="217"/>
      <c r="EW1299" s="217"/>
      <c r="EX1299" s="217"/>
      <c r="EY1299" s="217"/>
      <c r="EZ1299" s="217"/>
      <c r="FA1299" s="217"/>
      <c r="FB1299" s="217"/>
      <c r="FC1299" s="217"/>
      <c r="FD1299" s="217"/>
      <c r="FE1299" s="217"/>
      <c r="FF1299" s="217"/>
      <c r="FG1299" s="217"/>
      <c r="FH1299" s="217"/>
      <c r="FI1299" s="217"/>
      <c r="FJ1299" s="217"/>
      <c r="FK1299" s="217"/>
      <c r="FL1299" s="217"/>
      <c r="FM1299" s="217"/>
      <c r="FN1299" s="217"/>
      <c r="FO1299" s="217"/>
      <c r="FP1299" s="217"/>
      <c r="FQ1299" s="217"/>
      <c r="FR1299" s="217"/>
      <c r="FS1299" s="217"/>
      <c r="FT1299" s="217"/>
      <c r="FU1299" s="217"/>
      <c r="FV1299" s="217"/>
      <c r="FW1299" s="217"/>
      <c r="FX1299" s="217"/>
      <c r="FY1299" s="217"/>
      <c r="FZ1299" s="217"/>
      <c r="GA1299" s="217"/>
      <c r="GB1299" s="217"/>
      <c r="GC1299" s="217"/>
      <c r="GD1299" s="217"/>
      <c r="GE1299" s="217"/>
      <c r="GF1299" s="217"/>
      <c r="GG1299" s="217"/>
      <c r="GH1299" s="217"/>
      <c r="GI1299" s="217"/>
      <c r="GJ1299" s="217"/>
      <c r="GK1299" s="217"/>
      <c r="GL1299" s="217"/>
      <c r="GM1299" s="217"/>
      <c r="GN1299" s="217"/>
      <c r="GO1299" s="217"/>
      <c r="GP1299" s="217"/>
      <c r="GQ1299" s="217"/>
      <c r="GR1299" s="217"/>
      <c r="GS1299" s="217"/>
      <c r="GT1299" s="217"/>
      <c r="GU1299" s="217"/>
      <c r="GV1299" s="217"/>
      <c r="GW1299" s="217"/>
      <c r="GX1299" s="217"/>
      <c r="GY1299" s="217"/>
      <c r="GZ1299" s="217"/>
      <c r="HA1299" s="217"/>
      <c r="HB1299" s="217"/>
      <c r="HC1299" s="217"/>
      <c r="HD1299" s="217"/>
      <c r="HE1299" s="217"/>
      <c r="HF1299" s="217"/>
      <c r="HG1299" s="217"/>
      <c r="HH1299" s="217"/>
      <c r="HI1299" s="217"/>
      <c r="HJ1299" s="217"/>
      <c r="HK1299" s="217"/>
      <c r="HL1299" s="217"/>
      <c r="HM1299" s="217"/>
      <c r="HN1299" s="217"/>
      <c r="HO1299" s="217"/>
      <c r="HP1299" s="217"/>
      <c r="HQ1299" s="217"/>
      <c r="HR1299" s="217"/>
      <c r="HS1299" s="217"/>
      <c r="HT1299" s="217"/>
      <c r="HU1299" s="217"/>
      <c r="HV1299" s="217"/>
      <c r="HW1299" s="217"/>
      <c r="HX1299" s="217"/>
      <c r="HY1299" s="217"/>
      <c r="HZ1299" s="217"/>
      <c r="IA1299" s="217"/>
      <c r="IB1299" s="217"/>
      <c r="IC1299" s="217"/>
      <c r="ID1299" s="217"/>
      <c r="IE1299" s="217"/>
      <c r="IF1299" s="217"/>
      <c r="IG1299" s="217"/>
      <c r="IH1299" s="217"/>
      <c r="II1299" s="217"/>
      <c r="IJ1299" s="217"/>
      <c r="IK1299" s="217"/>
      <c r="IL1299" s="217"/>
      <c r="IM1299" s="217"/>
      <c r="IN1299" s="217"/>
      <c r="IO1299" s="217"/>
      <c r="IP1299" s="217"/>
      <c r="IQ1299" s="217"/>
      <c r="IR1299" s="217"/>
      <c r="IS1299" s="217"/>
      <c r="IT1299" s="217"/>
      <c r="IU1299" s="217"/>
    </row>
    <row r="1300" spans="1:255" x14ac:dyDescent="0.25">
      <c r="A1300" s="217">
        <v>1</v>
      </c>
      <c r="B1300" s="217">
        <v>1</v>
      </c>
      <c r="C1300" s="2700" t="s">
        <v>55</v>
      </c>
      <c r="D1300" s="2553"/>
      <c r="E1300" s="2553"/>
      <c r="F1300" s="279"/>
      <c r="G1300" s="2701"/>
      <c r="H1300" s="2701"/>
      <c r="I1300" s="2701"/>
      <c r="J1300" s="1803"/>
      <c r="K1300" s="1803"/>
      <c r="L1300" s="1803"/>
      <c r="M1300" s="1803"/>
      <c r="N1300" s="1803"/>
      <c r="O1300" s="1803"/>
      <c r="P1300" s="1803"/>
      <c r="Q1300" s="1803"/>
      <c r="R1300" s="1864"/>
      <c r="S1300" s="1864"/>
      <c r="T1300" s="1864"/>
      <c r="U1300" s="1864"/>
      <c r="V1300" s="2702"/>
      <c r="W1300" s="1864"/>
      <c r="X1300" s="1865"/>
      <c r="Y1300" s="1864"/>
      <c r="Z1300" s="1864"/>
      <c r="AA1300" s="3087"/>
      <c r="AB1300" s="3087"/>
      <c r="AC1300" s="1864"/>
      <c r="AD1300" s="2704"/>
      <c r="AE1300" s="2705"/>
      <c r="AF1300" s="217"/>
      <c r="AG1300" s="217"/>
      <c r="AH1300" s="217"/>
      <c r="AI1300" s="217"/>
      <c r="AJ1300" s="217"/>
      <c r="AK1300" s="217"/>
      <c r="AL1300" s="217"/>
      <c r="AM1300" s="217"/>
      <c r="AN1300" s="217"/>
      <c r="AO1300" s="217"/>
      <c r="AP1300" s="217"/>
      <c r="AQ1300" s="217"/>
      <c r="AR1300" s="217"/>
      <c r="AS1300" s="217"/>
      <c r="AT1300" s="217"/>
      <c r="AU1300" s="217"/>
      <c r="AV1300" s="217"/>
      <c r="AW1300" s="217"/>
      <c r="AX1300" s="217"/>
      <c r="AY1300" s="217"/>
      <c r="AZ1300" s="217"/>
      <c r="BA1300" s="217"/>
      <c r="BB1300" s="217"/>
      <c r="BC1300" s="217"/>
      <c r="BD1300" s="217"/>
      <c r="BE1300" s="217"/>
      <c r="BF1300" s="217"/>
      <c r="BG1300" s="217"/>
      <c r="BH1300" s="217"/>
      <c r="BI1300" s="217"/>
      <c r="BJ1300" s="217"/>
      <c r="BK1300" s="217"/>
      <c r="BL1300" s="217"/>
      <c r="BM1300" s="217"/>
      <c r="BN1300" s="217"/>
      <c r="BO1300" s="217"/>
      <c r="BP1300" s="217"/>
      <c r="BQ1300" s="217"/>
      <c r="BR1300" s="217"/>
      <c r="BS1300" s="217"/>
      <c r="BT1300" s="217"/>
      <c r="BU1300" s="217"/>
      <c r="BV1300" s="217"/>
      <c r="BW1300" s="217"/>
      <c r="BX1300" s="217"/>
      <c r="BY1300" s="217"/>
      <c r="BZ1300" s="217"/>
      <c r="CA1300" s="217"/>
      <c r="CB1300" s="217"/>
      <c r="CC1300" s="217"/>
      <c r="CD1300" s="217"/>
      <c r="CE1300" s="217"/>
      <c r="CF1300" s="217"/>
      <c r="CG1300" s="217"/>
      <c r="CH1300" s="217"/>
      <c r="CI1300" s="217"/>
      <c r="CJ1300" s="217"/>
      <c r="CK1300" s="217"/>
      <c r="CL1300" s="217"/>
      <c r="CM1300" s="217"/>
      <c r="CN1300" s="217"/>
      <c r="CO1300" s="217"/>
      <c r="CP1300" s="217"/>
      <c r="CQ1300" s="217"/>
      <c r="CR1300" s="217"/>
      <c r="CS1300" s="217"/>
      <c r="CT1300" s="217"/>
      <c r="CU1300" s="217"/>
      <c r="CV1300" s="217"/>
      <c r="CW1300" s="217"/>
      <c r="CX1300" s="217"/>
      <c r="CY1300" s="217"/>
      <c r="CZ1300" s="217"/>
      <c r="DA1300" s="217"/>
      <c r="DB1300" s="217"/>
      <c r="DC1300" s="217"/>
      <c r="DD1300" s="217"/>
      <c r="DE1300" s="217"/>
      <c r="DF1300" s="217"/>
      <c r="DG1300" s="217"/>
      <c r="DH1300" s="217"/>
      <c r="DI1300" s="217"/>
      <c r="DJ1300" s="217"/>
      <c r="DK1300" s="217"/>
      <c r="DL1300" s="217"/>
      <c r="DM1300" s="217"/>
      <c r="DN1300" s="217"/>
      <c r="DO1300" s="217"/>
      <c r="DP1300" s="217"/>
      <c r="DQ1300" s="217"/>
      <c r="DR1300" s="217"/>
      <c r="DS1300" s="217"/>
      <c r="DT1300" s="217"/>
      <c r="DU1300" s="217"/>
      <c r="DV1300" s="217"/>
      <c r="DW1300" s="217"/>
      <c r="DX1300" s="217"/>
      <c r="DY1300" s="217"/>
      <c r="DZ1300" s="217"/>
      <c r="EA1300" s="217"/>
      <c r="EB1300" s="217"/>
      <c r="EC1300" s="217"/>
      <c r="ED1300" s="217"/>
      <c r="EE1300" s="217"/>
      <c r="EF1300" s="217"/>
      <c r="EG1300" s="217"/>
      <c r="EH1300" s="217"/>
      <c r="EI1300" s="217"/>
      <c r="EJ1300" s="217"/>
      <c r="EK1300" s="217"/>
      <c r="EL1300" s="217"/>
      <c r="EM1300" s="217"/>
      <c r="EN1300" s="217"/>
      <c r="EO1300" s="217"/>
      <c r="EP1300" s="217"/>
      <c r="EQ1300" s="217"/>
      <c r="ER1300" s="217"/>
      <c r="ES1300" s="217"/>
      <c r="ET1300" s="217"/>
      <c r="EU1300" s="217"/>
      <c r="EV1300" s="217"/>
      <c r="EW1300" s="217"/>
      <c r="EX1300" s="217"/>
      <c r="EY1300" s="217"/>
      <c r="EZ1300" s="217"/>
      <c r="FA1300" s="217"/>
      <c r="FB1300" s="217"/>
      <c r="FC1300" s="217"/>
      <c r="FD1300" s="217"/>
      <c r="FE1300" s="217"/>
      <c r="FF1300" s="217"/>
      <c r="FG1300" s="217"/>
      <c r="FH1300" s="217"/>
      <c r="FI1300" s="217"/>
      <c r="FJ1300" s="217"/>
      <c r="FK1300" s="217"/>
      <c r="FL1300" s="217"/>
      <c r="FM1300" s="217"/>
      <c r="FN1300" s="217"/>
      <c r="FO1300" s="217"/>
      <c r="FP1300" s="217"/>
      <c r="FQ1300" s="217"/>
      <c r="FR1300" s="217"/>
      <c r="FS1300" s="217"/>
      <c r="FT1300" s="217"/>
      <c r="FU1300" s="217"/>
      <c r="FV1300" s="217"/>
      <c r="FW1300" s="217"/>
      <c r="FX1300" s="217"/>
      <c r="FY1300" s="217"/>
      <c r="FZ1300" s="217"/>
      <c r="GA1300" s="217"/>
      <c r="GB1300" s="217"/>
      <c r="GC1300" s="217"/>
      <c r="GD1300" s="217"/>
      <c r="GE1300" s="217"/>
      <c r="GF1300" s="217"/>
      <c r="GG1300" s="217"/>
      <c r="GH1300" s="217"/>
      <c r="GI1300" s="217"/>
      <c r="GJ1300" s="217"/>
      <c r="GK1300" s="217"/>
      <c r="GL1300" s="217"/>
      <c r="GM1300" s="217"/>
      <c r="GN1300" s="217"/>
      <c r="GO1300" s="217"/>
      <c r="GP1300" s="217"/>
      <c r="GQ1300" s="217"/>
      <c r="GR1300" s="217"/>
      <c r="GS1300" s="217"/>
      <c r="GT1300" s="217"/>
      <c r="GU1300" s="217"/>
      <c r="GV1300" s="217"/>
      <c r="GW1300" s="217"/>
      <c r="GX1300" s="217"/>
      <c r="GY1300" s="217"/>
      <c r="GZ1300" s="217"/>
      <c r="HA1300" s="217"/>
      <c r="HB1300" s="217"/>
      <c r="HC1300" s="217"/>
      <c r="HD1300" s="217"/>
      <c r="HE1300" s="217"/>
      <c r="HF1300" s="217"/>
      <c r="HG1300" s="217"/>
      <c r="HH1300" s="217"/>
      <c r="HI1300" s="217"/>
      <c r="HJ1300" s="217"/>
      <c r="HK1300" s="217"/>
      <c r="HL1300" s="217"/>
      <c r="HM1300" s="217"/>
      <c r="HN1300" s="217"/>
      <c r="HO1300" s="217"/>
      <c r="HP1300" s="217"/>
      <c r="HQ1300" s="217"/>
      <c r="HR1300" s="217"/>
      <c r="HS1300" s="217"/>
      <c r="HT1300" s="217"/>
      <c r="HU1300" s="217"/>
      <c r="HV1300" s="217"/>
      <c r="HW1300" s="217"/>
      <c r="HX1300" s="217"/>
      <c r="HY1300" s="217"/>
      <c r="HZ1300" s="217"/>
      <c r="IA1300" s="217"/>
      <c r="IB1300" s="217"/>
      <c r="IC1300" s="217"/>
      <c r="ID1300" s="217"/>
      <c r="IE1300" s="217"/>
      <c r="IF1300" s="217"/>
      <c r="IG1300" s="217"/>
      <c r="IH1300" s="217"/>
      <c r="II1300" s="217"/>
      <c r="IJ1300" s="217"/>
      <c r="IK1300" s="217"/>
      <c r="IL1300" s="217"/>
      <c r="IM1300" s="217"/>
      <c r="IN1300" s="217"/>
      <c r="IO1300" s="217"/>
      <c r="IP1300" s="217"/>
      <c r="IQ1300" s="217"/>
      <c r="IR1300" s="217"/>
      <c r="IS1300" s="217"/>
      <c r="IT1300" s="217"/>
      <c r="IU1300" s="217"/>
    </row>
    <row r="1301" spans="1:255" ht="47.25" x14ac:dyDescent="0.25">
      <c r="A1301" s="217">
        <v>1</v>
      </c>
      <c r="B1301" s="217">
        <v>1</v>
      </c>
      <c r="C1301" s="1841" t="s">
        <v>385</v>
      </c>
      <c r="D1301" s="1986"/>
      <c r="E1301" s="2706"/>
      <c r="F1301" s="225"/>
      <c r="G1301" s="2031"/>
      <c r="H1301" s="2031"/>
      <c r="I1301" s="2031"/>
      <c r="J1301" s="2032"/>
      <c r="K1301" s="2032"/>
      <c r="L1301" s="2031"/>
      <c r="M1301" s="2031"/>
      <c r="N1301" s="2031"/>
      <c r="O1301" s="2031"/>
      <c r="P1301" s="2031"/>
      <c r="Q1301" s="2031"/>
      <c r="R1301" s="369"/>
      <c r="S1301" s="369"/>
      <c r="T1301" s="369"/>
      <c r="U1301" s="369"/>
      <c r="V1301" s="2249"/>
      <c r="W1301" s="369"/>
      <c r="X1301" s="1123"/>
      <c r="Y1301" s="369"/>
      <c r="Z1301" s="369"/>
      <c r="AA1301" s="3042"/>
      <c r="AB1301" s="3042"/>
      <c r="AC1301" s="369"/>
      <c r="AD1301" s="2088"/>
      <c r="AE1301" s="2250"/>
      <c r="AF1301" s="217"/>
      <c r="AG1301" s="217"/>
      <c r="AH1301" s="217"/>
      <c r="AI1301" s="217"/>
      <c r="AJ1301" s="217"/>
      <c r="AK1301" s="217"/>
      <c r="AL1301" s="217"/>
      <c r="AM1301" s="217"/>
      <c r="AN1301" s="217"/>
      <c r="AO1301" s="217"/>
      <c r="AP1301" s="217"/>
      <c r="AQ1301" s="217"/>
      <c r="AR1301" s="217"/>
      <c r="AS1301" s="217"/>
      <c r="AT1301" s="217"/>
      <c r="AU1301" s="217"/>
      <c r="AV1301" s="217"/>
      <c r="AW1301" s="217"/>
      <c r="AX1301" s="217"/>
      <c r="AY1301" s="217"/>
      <c r="AZ1301" s="217"/>
      <c r="BA1301" s="217"/>
      <c r="BB1301" s="217"/>
      <c r="BC1301" s="217"/>
      <c r="BD1301" s="217"/>
      <c r="BE1301" s="217"/>
      <c r="BF1301" s="217"/>
      <c r="BG1301" s="217"/>
      <c r="BH1301" s="217"/>
      <c r="BI1301" s="217"/>
      <c r="BJ1301" s="217"/>
      <c r="BK1301" s="217"/>
      <c r="BL1301" s="217"/>
      <c r="BM1301" s="217"/>
      <c r="BN1301" s="217"/>
      <c r="BO1301" s="217"/>
      <c r="BP1301" s="217"/>
      <c r="BQ1301" s="217"/>
      <c r="BR1301" s="217"/>
      <c r="BS1301" s="217"/>
      <c r="BT1301" s="217"/>
      <c r="BU1301" s="217"/>
      <c r="BV1301" s="217"/>
      <c r="BW1301" s="217"/>
      <c r="BX1301" s="217"/>
      <c r="BY1301" s="217"/>
      <c r="BZ1301" s="217"/>
      <c r="CA1301" s="217"/>
      <c r="CB1301" s="217"/>
      <c r="CC1301" s="217"/>
      <c r="CD1301" s="217"/>
      <c r="CE1301" s="217"/>
      <c r="CF1301" s="217"/>
      <c r="CG1301" s="217"/>
      <c r="CH1301" s="217"/>
      <c r="CI1301" s="217"/>
      <c r="CJ1301" s="217"/>
      <c r="CK1301" s="217"/>
      <c r="CL1301" s="217"/>
      <c r="CM1301" s="217"/>
      <c r="CN1301" s="217"/>
      <c r="CO1301" s="217"/>
      <c r="CP1301" s="217"/>
      <c r="CQ1301" s="217"/>
      <c r="CR1301" s="217"/>
      <c r="CS1301" s="217"/>
      <c r="CT1301" s="217"/>
      <c r="CU1301" s="217"/>
      <c r="CV1301" s="217"/>
      <c r="CW1301" s="217"/>
      <c r="CX1301" s="217"/>
      <c r="CY1301" s="217"/>
      <c r="CZ1301" s="217"/>
      <c r="DA1301" s="217"/>
      <c r="DB1301" s="217"/>
      <c r="DC1301" s="217"/>
      <c r="DD1301" s="217"/>
      <c r="DE1301" s="217"/>
      <c r="DF1301" s="217"/>
      <c r="DG1301" s="217"/>
      <c r="DH1301" s="217"/>
      <c r="DI1301" s="217"/>
      <c r="DJ1301" s="217"/>
      <c r="DK1301" s="217"/>
      <c r="DL1301" s="217"/>
      <c r="DM1301" s="217"/>
      <c r="DN1301" s="217"/>
      <c r="DO1301" s="217"/>
      <c r="DP1301" s="217"/>
      <c r="DQ1301" s="217"/>
      <c r="DR1301" s="217"/>
      <c r="DS1301" s="217"/>
      <c r="DT1301" s="217"/>
      <c r="DU1301" s="217"/>
      <c r="DV1301" s="217"/>
      <c r="DW1301" s="217"/>
      <c r="DX1301" s="217"/>
      <c r="DY1301" s="217"/>
      <c r="DZ1301" s="217"/>
      <c r="EA1301" s="217"/>
      <c r="EB1301" s="217"/>
      <c r="EC1301" s="217"/>
      <c r="ED1301" s="217"/>
      <c r="EE1301" s="217"/>
      <c r="EF1301" s="217"/>
      <c r="EG1301" s="217"/>
      <c r="EH1301" s="217"/>
      <c r="EI1301" s="217"/>
      <c r="EJ1301" s="217"/>
      <c r="EK1301" s="217"/>
      <c r="EL1301" s="217"/>
      <c r="EM1301" s="217"/>
      <c r="EN1301" s="217"/>
      <c r="EO1301" s="217"/>
      <c r="EP1301" s="217"/>
      <c r="EQ1301" s="217"/>
      <c r="ER1301" s="217"/>
      <c r="ES1301" s="217"/>
      <c r="ET1301" s="217"/>
      <c r="EU1301" s="217"/>
      <c r="EV1301" s="217"/>
      <c r="EW1301" s="217"/>
      <c r="EX1301" s="217"/>
      <c r="EY1301" s="217"/>
      <c r="EZ1301" s="217"/>
      <c r="FA1301" s="217"/>
      <c r="FB1301" s="217"/>
      <c r="FC1301" s="217"/>
      <c r="FD1301" s="217"/>
      <c r="FE1301" s="217"/>
      <c r="FF1301" s="217"/>
      <c r="FG1301" s="217"/>
      <c r="FH1301" s="217"/>
      <c r="FI1301" s="217"/>
      <c r="FJ1301" s="217"/>
      <c r="FK1301" s="217"/>
      <c r="FL1301" s="217"/>
      <c r="FM1301" s="217"/>
      <c r="FN1301" s="217"/>
      <c r="FO1301" s="217"/>
      <c r="FP1301" s="217"/>
      <c r="FQ1301" s="217"/>
      <c r="FR1301" s="217"/>
      <c r="FS1301" s="217"/>
      <c r="FT1301" s="217"/>
      <c r="FU1301" s="217"/>
      <c r="FV1301" s="217"/>
      <c r="FW1301" s="217"/>
      <c r="FX1301" s="217"/>
      <c r="FY1301" s="217"/>
      <c r="FZ1301" s="217"/>
      <c r="GA1301" s="217"/>
      <c r="GB1301" s="217"/>
      <c r="GC1301" s="217"/>
      <c r="GD1301" s="217"/>
      <c r="GE1301" s="217"/>
      <c r="GF1301" s="217"/>
      <c r="GG1301" s="217"/>
      <c r="GH1301" s="217"/>
      <c r="GI1301" s="217"/>
      <c r="GJ1301" s="217"/>
      <c r="GK1301" s="217"/>
      <c r="GL1301" s="217"/>
      <c r="GM1301" s="217"/>
      <c r="GN1301" s="217"/>
      <c r="GO1301" s="217"/>
      <c r="GP1301" s="217"/>
      <c r="GQ1301" s="217"/>
      <c r="GR1301" s="217"/>
      <c r="GS1301" s="217"/>
      <c r="GT1301" s="217"/>
      <c r="GU1301" s="217"/>
      <c r="GV1301" s="217"/>
      <c r="GW1301" s="217"/>
      <c r="GX1301" s="217"/>
      <c r="GY1301" s="217"/>
      <c r="GZ1301" s="217"/>
      <c r="HA1301" s="217"/>
      <c r="HB1301" s="217"/>
      <c r="HC1301" s="217"/>
      <c r="HD1301" s="217"/>
      <c r="HE1301" s="217"/>
      <c r="HF1301" s="217"/>
      <c r="HG1301" s="217"/>
      <c r="HH1301" s="217"/>
      <c r="HI1301" s="217"/>
      <c r="HJ1301" s="217"/>
      <c r="HK1301" s="217"/>
      <c r="HL1301" s="217"/>
      <c r="HM1301" s="217"/>
      <c r="HN1301" s="217"/>
      <c r="HO1301" s="217"/>
      <c r="HP1301" s="217"/>
      <c r="HQ1301" s="217"/>
      <c r="HR1301" s="217"/>
      <c r="HS1301" s="217"/>
      <c r="HT1301" s="217"/>
      <c r="HU1301" s="217"/>
      <c r="HV1301" s="217"/>
      <c r="HW1301" s="217"/>
      <c r="HX1301" s="217"/>
      <c r="HY1301" s="217"/>
      <c r="HZ1301" s="217"/>
      <c r="IA1301" s="217"/>
      <c r="IB1301" s="217"/>
      <c r="IC1301" s="217"/>
      <c r="ID1301" s="217"/>
      <c r="IE1301" s="217"/>
      <c r="IF1301" s="217"/>
      <c r="IG1301" s="217"/>
      <c r="IH1301" s="217"/>
      <c r="II1301" s="217"/>
      <c r="IJ1301" s="217"/>
      <c r="IK1301" s="217"/>
      <c r="IL1301" s="217"/>
      <c r="IM1301" s="217"/>
      <c r="IN1301" s="217"/>
      <c r="IO1301" s="217"/>
      <c r="IP1301" s="217"/>
      <c r="IQ1301" s="217"/>
      <c r="IR1301" s="217"/>
      <c r="IS1301" s="217"/>
      <c r="IT1301" s="217"/>
      <c r="IU1301" s="217"/>
    </row>
    <row r="1302" spans="1:255" s="2239" customFormat="1" x14ac:dyDescent="0.25">
      <c r="A1302" s="217">
        <v>1</v>
      </c>
      <c r="B1302" s="217">
        <v>1</v>
      </c>
      <c r="C1302" s="1948" t="s">
        <v>5</v>
      </c>
      <c r="D1302" s="1948"/>
      <c r="E1302" s="1948"/>
      <c r="F1302" s="255"/>
      <c r="G1302" s="1260"/>
      <c r="H1302" s="1260"/>
      <c r="I1302" s="1260"/>
      <c r="J1302" s="1260"/>
      <c r="K1302" s="1260"/>
      <c r="L1302" s="1950"/>
      <c r="M1302" s="1950"/>
      <c r="N1302" s="1950"/>
      <c r="O1302" s="1950"/>
      <c r="P1302" s="1950"/>
      <c r="Q1302" s="1950"/>
      <c r="R1302" s="2368"/>
      <c r="S1302" s="2368"/>
      <c r="T1302" s="2368"/>
      <c r="U1302" s="2368"/>
      <c r="V1302" s="2492"/>
      <c r="W1302" s="2368"/>
      <c r="X1302" s="2684"/>
      <c r="Y1302" s="2368"/>
      <c r="Z1302" s="2368"/>
      <c r="AA1302" s="2368"/>
      <c r="AB1302" s="2368"/>
      <c r="AC1302" s="2368"/>
      <c r="AD1302" s="1262"/>
      <c r="AE1302" s="1262"/>
    </row>
    <row r="1303" spans="1:255" s="2239" customFormat="1" x14ac:dyDescent="0.25">
      <c r="A1303" s="217">
        <v>1</v>
      </c>
      <c r="B1303" s="217">
        <v>1</v>
      </c>
      <c r="C1303" s="3" t="s">
        <v>23</v>
      </c>
      <c r="D1303" s="1082" t="s">
        <v>226</v>
      </c>
      <c r="E1303" s="2707">
        <v>340</v>
      </c>
      <c r="F1303" s="221">
        <v>60</v>
      </c>
      <c r="G1303" s="126">
        <f>F1303/12*$C$3</f>
        <v>20</v>
      </c>
      <c r="H1303" s="126">
        <v>0</v>
      </c>
      <c r="I1303" s="126">
        <f>H1303/G1303*100</f>
        <v>0</v>
      </c>
      <c r="J1303" s="1954">
        <v>6.5</v>
      </c>
      <c r="K1303" s="155" t="e">
        <f>N1303/H1303</f>
        <v>#DIV/0!</v>
      </c>
      <c r="L1303" s="156">
        <f>ROUND(F1303*J1303,0)</f>
        <v>390</v>
      </c>
      <c r="M1303" s="156">
        <f>ROUND(L1303/12*$C$3,0)</f>
        <v>130</v>
      </c>
      <c r="N1303" s="156">
        <v>0</v>
      </c>
      <c r="O1303" s="156">
        <f>N1303/M1303*100</f>
        <v>0</v>
      </c>
      <c r="P1303" s="156">
        <f>ROUND(L1303/E1303,0)</f>
        <v>1</v>
      </c>
      <c r="Q1303" s="156">
        <f>N1303/$C$3*12/P1303</f>
        <v>0</v>
      </c>
      <c r="R1303" s="325"/>
      <c r="S1303" s="325"/>
      <c r="T1303" s="325"/>
      <c r="U1303" s="325"/>
      <c r="V1303" s="757"/>
      <c r="W1303" s="325"/>
      <c r="X1303" s="782"/>
      <c r="Y1303" s="325"/>
      <c r="Z1303" s="325"/>
      <c r="AA1303" s="325"/>
      <c r="AB1303" s="325"/>
      <c r="AC1303" s="325"/>
      <c r="AD1303" s="941"/>
      <c r="AE1303" s="973"/>
    </row>
    <row r="1304" spans="1:255" s="2239" customFormat="1" x14ac:dyDescent="0.25">
      <c r="A1304" s="217"/>
      <c r="B1304" s="217">
        <v>1</v>
      </c>
      <c r="C1304" s="3" t="s">
        <v>63</v>
      </c>
      <c r="D1304" s="1082" t="s">
        <v>226</v>
      </c>
      <c r="E1304" s="2707">
        <v>320</v>
      </c>
      <c r="F1304" s="221">
        <v>346</v>
      </c>
      <c r="G1304" s="126">
        <f>F1304/12*$C$3</f>
        <v>115.33333333333333</v>
      </c>
      <c r="H1304" s="126">
        <v>108</v>
      </c>
      <c r="I1304" s="126">
        <f>H1304/G1304*100</f>
        <v>93.641618497109832</v>
      </c>
      <c r="J1304" s="1954">
        <v>8</v>
      </c>
      <c r="K1304" s="155">
        <f>N1304/H1304</f>
        <v>7.583333333333333</v>
      </c>
      <c r="L1304" s="156">
        <f>ROUND(F1304*J1304,0)</f>
        <v>2768</v>
      </c>
      <c r="M1304" s="156">
        <f>ROUND(L1304/12*$C$3,0)</f>
        <v>923</v>
      </c>
      <c r="N1304" s="156">
        <v>819</v>
      </c>
      <c r="O1304" s="156">
        <f>N1304/M1304*100</f>
        <v>88.732394366197184</v>
      </c>
      <c r="P1304" s="156">
        <f>L1304/E1304</f>
        <v>8.65</v>
      </c>
      <c r="Q1304" s="156">
        <f>N1304/$C$3*12/P1304</f>
        <v>284.04624277456645</v>
      </c>
      <c r="R1304" s="325"/>
      <c r="S1304" s="325"/>
      <c r="T1304" s="325"/>
      <c r="U1304" s="325"/>
      <c r="V1304" s="757"/>
      <c r="W1304" s="325"/>
      <c r="X1304" s="782"/>
      <c r="Y1304" s="325"/>
      <c r="Z1304" s="325"/>
      <c r="AA1304" s="325"/>
      <c r="AB1304" s="325"/>
      <c r="AC1304" s="325"/>
      <c r="AD1304" s="941"/>
      <c r="AE1304" s="973"/>
    </row>
    <row r="1305" spans="1:255" s="2239" customFormat="1" x14ac:dyDescent="0.25">
      <c r="A1305" s="217"/>
      <c r="B1305" s="217">
        <v>1</v>
      </c>
      <c r="C1305" s="3" t="s">
        <v>10</v>
      </c>
      <c r="D1305" s="1082" t="s">
        <v>226</v>
      </c>
      <c r="E1305" s="2707">
        <v>340</v>
      </c>
      <c r="F1305" s="221">
        <v>2084</v>
      </c>
      <c r="G1305" s="126">
        <f>F1305/12*$C$3</f>
        <v>694.66666666666663</v>
      </c>
      <c r="H1305" s="126">
        <v>719</v>
      </c>
      <c r="I1305" s="126">
        <f>H1305/G1305*100</f>
        <v>103.50287907869482</v>
      </c>
      <c r="J1305" s="1954">
        <v>10.199999999999999</v>
      </c>
      <c r="K1305" s="155">
        <f>N1305/H1305</f>
        <v>9.7273991655076504</v>
      </c>
      <c r="L1305" s="156">
        <f>ROUND(F1305*J1305,0)</f>
        <v>21257</v>
      </c>
      <c r="M1305" s="156">
        <f>ROUND(L1305/12*$C$3,0)</f>
        <v>7086</v>
      </c>
      <c r="N1305" s="156">
        <v>6994</v>
      </c>
      <c r="O1305" s="156">
        <f>N1305/M1305*100</f>
        <v>98.701665255433241</v>
      </c>
      <c r="P1305" s="156">
        <f>L1305/E1305</f>
        <v>62.52058823529412</v>
      </c>
      <c r="Q1305" s="156">
        <f>N1305/$C$3*12/P1305</f>
        <v>335.60144893446864</v>
      </c>
      <c r="R1305" s="325"/>
      <c r="S1305" s="325"/>
      <c r="T1305" s="325"/>
      <c r="U1305" s="325"/>
      <c r="V1305" s="757"/>
      <c r="W1305" s="325"/>
      <c r="X1305" s="782"/>
      <c r="Y1305" s="325"/>
      <c r="Z1305" s="325"/>
      <c r="AA1305" s="325"/>
      <c r="AB1305" s="325"/>
      <c r="AC1305" s="325"/>
      <c r="AD1305" s="941"/>
      <c r="AE1305" s="973"/>
    </row>
    <row r="1306" spans="1:255" s="2239" customFormat="1" x14ac:dyDescent="0.25">
      <c r="A1306" s="217">
        <v>1</v>
      </c>
      <c r="B1306" s="217">
        <v>1</v>
      </c>
      <c r="C1306" s="3" t="s">
        <v>6</v>
      </c>
      <c r="D1306" s="1082" t="s">
        <v>226</v>
      </c>
      <c r="E1306" s="2707">
        <v>340</v>
      </c>
      <c r="F1306" s="221">
        <v>137</v>
      </c>
      <c r="G1306" s="126">
        <f>F1306/12*$C$3</f>
        <v>45.666666666666664</v>
      </c>
      <c r="H1306" s="126">
        <v>1</v>
      </c>
      <c r="I1306" s="126">
        <f>H1306/G1306*100</f>
        <v>2.1897810218978102</v>
      </c>
      <c r="J1306" s="1954">
        <v>7</v>
      </c>
      <c r="K1306" s="155">
        <f>N1306/H1306</f>
        <v>11</v>
      </c>
      <c r="L1306" s="156">
        <f>ROUND(F1306*J1306,0)</f>
        <v>959</v>
      </c>
      <c r="M1306" s="156">
        <f>ROUND(L1306/12*$C$3,0)</f>
        <v>320</v>
      </c>
      <c r="N1306" s="156">
        <v>11</v>
      </c>
      <c r="O1306" s="156">
        <f>N1306/M1306*100</f>
        <v>3.4375000000000004</v>
      </c>
      <c r="P1306" s="156">
        <f>L1306/E1306</f>
        <v>2.8205882352941178</v>
      </c>
      <c r="Q1306" s="156">
        <f>N1306/$C$3*12/P1306</f>
        <v>11.699687174139727</v>
      </c>
      <c r="R1306" s="325"/>
      <c r="S1306" s="325"/>
      <c r="T1306" s="325"/>
      <c r="U1306" s="325"/>
      <c r="V1306" s="2708"/>
      <c r="W1306" s="325"/>
      <c r="X1306" s="782"/>
      <c r="Y1306" s="325"/>
      <c r="Z1306" s="325"/>
      <c r="AA1306" s="325"/>
      <c r="AB1306" s="325"/>
      <c r="AC1306" s="325"/>
      <c r="AD1306" s="941"/>
      <c r="AE1306" s="973"/>
    </row>
    <row r="1307" spans="1:255" s="2239" customFormat="1" ht="29.25" x14ac:dyDescent="0.25">
      <c r="A1307" s="217">
        <v>1</v>
      </c>
      <c r="B1307" s="217">
        <v>1</v>
      </c>
      <c r="C1307" s="1345" t="s">
        <v>7</v>
      </c>
      <c r="D1307" s="2961"/>
      <c r="E1307" s="1345"/>
      <c r="F1307" s="83">
        <f>SUM(F1303:F1306)</f>
        <v>2627</v>
      </c>
      <c r="G1307" s="2495">
        <f>SUM(G1303:G1306)</f>
        <v>875.66666666666663</v>
      </c>
      <c r="H1307" s="2495">
        <f>SUM(H1303:H1306)</f>
        <v>828</v>
      </c>
      <c r="I1307" s="2495">
        <f>H1307/G1307*100</f>
        <v>94.556528359345265</v>
      </c>
      <c r="J1307" s="1973">
        <f>IF(F1307=0,0,L1307/F1307)</f>
        <v>9.6589265321659692</v>
      </c>
      <c r="K1307" s="199">
        <f>N1307/H1307</f>
        <v>9.4492753623188399</v>
      </c>
      <c r="L1307" s="2495">
        <f>SUM(L1303:L1306)</f>
        <v>25374</v>
      </c>
      <c r="M1307" s="2495">
        <f>SUM(M1303:M1306)</f>
        <v>8459</v>
      </c>
      <c r="N1307" s="2495">
        <f>SUM(N1303:N1306)</f>
        <v>7824</v>
      </c>
      <c r="O1307" s="1256">
        <f>N1307/M1307*100</f>
        <v>92.493202506206401</v>
      </c>
      <c r="P1307" s="2495">
        <f>SUM(P1303:P1306)</f>
        <v>74.991176470588243</v>
      </c>
      <c r="Q1307" s="1256">
        <f>N1307/$C$3*12/P1307</f>
        <v>312.99682315566531</v>
      </c>
      <c r="R1307" s="2496">
        <v>93078.786471938496</v>
      </c>
      <c r="S1307" s="2496">
        <v>93078.786471938496</v>
      </c>
      <c r="T1307" s="2496">
        <v>93078.786471938496</v>
      </c>
      <c r="U1307" s="2496">
        <v>93078.786471938496</v>
      </c>
      <c r="V1307" s="876">
        <f t="shared" ref="V1307:V1310" si="1383">R1307/12*$C$3+(S1307-R1307)/11*3+(T1307-S1307)/10*2+(U1307-T1307)/9*1</f>
        <v>31026.262157312831</v>
      </c>
      <c r="W1307" s="2496">
        <f t="shared" ref="W1307:W1311" si="1384">AC1307-AB1307-Y1307-X1307</f>
        <v>27880.463259999993</v>
      </c>
      <c r="X1307" s="2709"/>
      <c r="Y1307" s="2496">
        <v>-199.58767</v>
      </c>
      <c r="Z1307" s="2496">
        <f>W1307-V1307</f>
        <v>-3145.7988973128377</v>
      </c>
      <c r="AA1307" s="2496"/>
      <c r="AB1307" s="2496">
        <v>-232.67024000000001</v>
      </c>
      <c r="AC1307" s="2496">
        <v>27448.205349999993</v>
      </c>
      <c r="AD1307" s="2497"/>
      <c r="AE1307" s="2560"/>
    </row>
    <row r="1308" spans="1:255" s="2239" customFormat="1" x14ac:dyDescent="0.25">
      <c r="A1308" s="217">
        <v>1</v>
      </c>
      <c r="B1308" s="217">
        <v>1</v>
      </c>
      <c r="C1308" s="1853" t="s">
        <v>14</v>
      </c>
      <c r="D1308" s="1853"/>
      <c r="E1308" s="2498"/>
      <c r="F1308" s="83"/>
      <c r="G1308" s="2495"/>
      <c r="H1308" s="2495"/>
      <c r="I1308" s="2495"/>
      <c r="J1308" s="2499"/>
      <c r="K1308" s="2499"/>
      <c r="L1308" s="2495"/>
      <c r="M1308" s="2495"/>
      <c r="N1308" s="2495"/>
      <c r="O1308" s="2495"/>
      <c r="P1308" s="2495"/>
      <c r="Q1308" s="2495"/>
      <c r="R1308" s="2368"/>
      <c r="S1308" s="2368"/>
      <c r="T1308" s="2368"/>
      <c r="U1308" s="2368"/>
      <c r="V1308" s="3192">
        <f t="shared" si="1383"/>
        <v>0</v>
      </c>
      <c r="W1308" s="2368">
        <f t="shared" si="1384"/>
        <v>0</v>
      </c>
      <c r="X1308" s="2684"/>
      <c r="Y1308" s="2368"/>
      <c r="Z1308" s="2368">
        <f>W1308-V1308</f>
        <v>0</v>
      </c>
      <c r="AA1308" s="2368"/>
      <c r="AB1308" s="2368"/>
      <c r="AC1308" s="2368"/>
      <c r="AD1308" s="2497"/>
      <c r="AE1308" s="2685"/>
    </row>
    <row r="1309" spans="1:255" s="2239" customFormat="1" x14ac:dyDescent="0.25">
      <c r="A1309" s="217">
        <v>1</v>
      </c>
      <c r="B1309" s="217">
        <v>1</v>
      </c>
      <c r="C1309" s="534" t="s">
        <v>317</v>
      </c>
      <c r="D1309" s="534"/>
      <c r="E1309" s="1635"/>
      <c r="F1309" s="259"/>
      <c r="G1309" s="526"/>
      <c r="H1309" s="526"/>
      <c r="I1309" s="526"/>
      <c r="J1309" s="827"/>
      <c r="K1309" s="827"/>
      <c r="L1309" s="1458"/>
      <c r="M1309" s="1458"/>
      <c r="N1309" s="1458"/>
      <c r="O1309" s="1458"/>
      <c r="P1309" s="1458"/>
      <c r="Q1309" s="1458"/>
      <c r="R1309" s="369">
        <v>142208.71434000001</v>
      </c>
      <c r="S1309" s="369">
        <v>142208.71434000001</v>
      </c>
      <c r="T1309" s="369">
        <v>142208.71434000001</v>
      </c>
      <c r="U1309" s="369">
        <v>142208.71434000001</v>
      </c>
      <c r="V1309" s="2282">
        <f t="shared" si="1383"/>
        <v>47402.904780000004</v>
      </c>
      <c r="W1309" s="369">
        <f t="shared" si="1384"/>
        <v>45002.172599999991</v>
      </c>
      <c r="X1309" s="1123"/>
      <c r="Y1309" s="369">
        <v>-91.825820000000007</v>
      </c>
      <c r="Z1309" s="369">
        <f>W1309-V1309</f>
        <v>-2400.7321800000136</v>
      </c>
      <c r="AA1309" s="369"/>
      <c r="AB1309" s="369">
        <v>-21.56972</v>
      </c>
      <c r="AC1309" s="369">
        <v>44888.777059999993</v>
      </c>
      <c r="AD1309" s="914"/>
      <c r="AE1309" s="918"/>
    </row>
    <row r="1310" spans="1:255" s="2239" customFormat="1" x14ac:dyDescent="0.25">
      <c r="A1310" s="217"/>
      <c r="B1310" s="217">
        <v>1</v>
      </c>
      <c r="C1310" s="469" t="s">
        <v>283</v>
      </c>
      <c r="D1310" s="534"/>
      <c r="E1310" s="1635"/>
      <c r="F1310" s="259"/>
      <c r="G1310" s="526"/>
      <c r="H1310" s="526"/>
      <c r="I1310" s="526"/>
      <c r="J1310" s="827"/>
      <c r="K1310" s="827"/>
      <c r="L1310" s="1458"/>
      <c r="M1310" s="1458"/>
      <c r="N1310" s="1458"/>
      <c r="O1310" s="1458"/>
      <c r="P1310" s="1458"/>
      <c r="Q1310" s="1458"/>
      <c r="R1310" s="369">
        <v>45777.545230000003</v>
      </c>
      <c r="S1310" s="369">
        <v>45777.545230000003</v>
      </c>
      <c r="T1310" s="369">
        <v>45777.545230000003</v>
      </c>
      <c r="U1310" s="369">
        <v>45777.545230000003</v>
      </c>
      <c r="V1310" s="2282">
        <f t="shared" si="1383"/>
        <v>15259.181743333334</v>
      </c>
      <c r="W1310" s="369">
        <f t="shared" si="1384"/>
        <v>15259.181759999999</v>
      </c>
      <c r="X1310" s="1123"/>
      <c r="Y1310" s="369"/>
      <c r="Z1310" s="369">
        <f>W1310-V1310</f>
        <v>1.666666503297165E-5</v>
      </c>
      <c r="AA1310" s="369"/>
      <c r="AB1310" s="369">
        <v>0</v>
      </c>
      <c r="AC1310" s="369">
        <v>15259.181759999999</v>
      </c>
      <c r="AD1310" s="914"/>
      <c r="AE1310" s="918"/>
    </row>
    <row r="1311" spans="1:255" s="2239" customFormat="1" ht="29.25" x14ac:dyDescent="0.25">
      <c r="A1311" s="217">
        <v>1</v>
      </c>
      <c r="B1311" s="217">
        <v>1</v>
      </c>
      <c r="C1311" s="2234" t="s">
        <v>266</v>
      </c>
      <c r="D1311" s="4"/>
      <c r="E1311" s="4"/>
      <c r="F1311" s="565">
        <f>F1312+F1313+F1314</f>
        <v>20600</v>
      </c>
      <c r="G1311" s="565">
        <f t="shared" ref="G1311:H1311" si="1385">G1312+G1313+G1314</f>
        <v>6866.666666666667</v>
      </c>
      <c r="H1311" s="565">
        <f t="shared" si="1385"/>
        <v>5247</v>
      </c>
      <c r="I1311" s="186">
        <f t="shared" ref="I1311:I1319" si="1386">H1311/G1311*100</f>
        <v>76.412621359223294</v>
      </c>
      <c r="J1311" s="1491"/>
      <c r="K1311" s="1491"/>
      <c r="L1311" s="125"/>
      <c r="M1311" s="125"/>
      <c r="N1311" s="125"/>
      <c r="O1311" s="125"/>
      <c r="P1311" s="125"/>
      <c r="Q1311" s="125"/>
      <c r="R1311" s="325"/>
      <c r="S1311" s="325"/>
      <c r="T1311" s="325"/>
      <c r="U1311" s="325"/>
      <c r="V1311" s="2708">
        <f>R1311/12*$C$3</f>
        <v>0</v>
      </c>
      <c r="W1311" s="325">
        <f t="shared" si="1384"/>
        <v>0</v>
      </c>
      <c r="X1311" s="782"/>
      <c r="Y1311" s="325"/>
      <c r="Z1311" s="325">
        <f>W1311-V1311</f>
        <v>0</v>
      </c>
      <c r="AA1311" s="325"/>
      <c r="AB1311" s="325"/>
      <c r="AC1311" s="325"/>
      <c r="AD1311" s="925"/>
      <c r="AE1311" s="973"/>
    </row>
    <row r="1312" spans="1:255" s="2239" customFormat="1" ht="30" x14ac:dyDescent="0.25">
      <c r="A1312" s="217"/>
      <c r="B1312" s="217">
        <v>1</v>
      </c>
      <c r="C1312" s="471" t="s">
        <v>667</v>
      </c>
      <c r="D1312" s="4"/>
      <c r="E1312" s="4"/>
      <c r="F1312" s="565">
        <v>8500</v>
      </c>
      <c r="G1312" s="126">
        <f t="shared" ref="G1312:G1314" si="1387">F1312/12*$C$3</f>
        <v>2833.3333333333335</v>
      </c>
      <c r="H1312" s="186">
        <v>1578</v>
      </c>
      <c r="I1312" s="186">
        <f t="shared" si="1386"/>
        <v>55.694117647058818</v>
      </c>
      <c r="J1312" s="1491"/>
      <c r="K1312" s="1491"/>
      <c r="L1312" s="125"/>
      <c r="M1312" s="125"/>
      <c r="N1312" s="125"/>
      <c r="O1312" s="125"/>
      <c r="P1312" s="125"/>
      <c r="Q1312" s="125"/>
      <c r="R1312" s="325"/>
      <c r="S1312" s="325"/>
      <c r="T1312" s="325"/>
      <c r="U1312" s="325"/>
      <c r="V1312" s="2708"/>
      <c r="W1312" s="325"/>
      <c r="X1312" s="782"/>
      <c r="Y1312" s="325"/>
      <c r="Z1312" s="325"/>
      <c r="AA1312" s="325"/>
      <c r="AB1312" s="325"/>
      <c r="AC1312" s="325"/>
      <c r="AD1312" s="925"/>
      <c r="AE1312" s="973"/>
    </row>
    <row r="1313" spans="1:31" s="2239" customFormat="1" ht="60" x14ac:dyDescent="0.25">
      <c r="A1313" s="217"/>
      <c r="B1313" s="217">
        <v>1</v>
      </c>
      <c r="C1313" s="310" t="s">
        <v>668</v>
      </c>
      <c r="D1313" s="4"/>
      <c r="E1313" s="4"/>
      <c r="F1313" s="566">
        <v>6100</v>
      </c>
      <c r="G1313" s="126">
        <f t="shared" si="1387"/>
        <v>2033.3333333333333</v>
      </c>
      <c r="H1313" s="186">
        <v>1946</v>
      </c>
      <c r="I1313" s="186">
        <f t="shared" si="1386"/>
        <v>95.704918032786892</v>
      </c>
      <c r="J1313" s="1491"/>
      <c r="K1313" s="1491"/>
      <c r="L1313" s="125"/>
      <c r="M1313" s="125"/>
      <c r="N1313" s="125"/>
      <c r="O1313" s="125"/>
      <c r="P1313" s="125"/>
      <c r="Q1313" s="125"/>
      <c r="R1313" s="325"/>
      <c r="S1313" s="325"/>
      <c r="T1313" s="325"/>
      <c r="U1313" s="325"/>
      <c r="V1313" s="2708"/>
      <c r="W1313" s="325"/>
      <c r="X1313" s="782"/>
      <c r="Y1313" s="325"/>
      <c r="Z1313" s="325"/>
      <c r="AA1313" s="325"/>
      <c r="AB1313" s="325"/>
      <c r="AC1313" s="325"/>
      <c r="AD1313" s="925"/>
      <c r="AE1313" s="973"/>
    </row>
    <row r="1314" spans="1:31" s="2239" customFormat="1" ht="45" x14ac:dyDescent="0.25">
      <c r="A1314" s="217"/>
      <c r="B1314" s="217">
        <v>1</v>
      </c>
      <c r="C1314" s="310" t="s">
        <v>669</v>
      </c>
      <c r="D1314" s="4"/>
      <c r="E1314" s="4"/>
      <c r="F1314" s="566">
        <v>6000</v>
      </c>
      <c r="G1314" s="126">
        <f t="shared" si="1387"/>
        <v>2000</v>
      </c>
      <c r="H1314" s="186">
        <v>1723</v>
      </c>
      <c r="I1314" s="186">
        <f t="shared" si="1386"/>
        <v>86.15</v>
      </c>
      <c r="J1314" s="1491"/>
      <c r="K1314" s="1491"/>
      <c r="L1314" s="125"/>
      <c r="M1314" s="125"/>
      <c r="N1314" s="125"/>
      <c r="O1314" s="125"/>
      <c r="P1314" s="125"/>
      <c r="Q1314" s="125"/>
      <c r="R1314" s="325"/>
      <c r="S1314" s="325"/>
      <c r="T1314" s="325"/>
      <c r="U1314" s="325"/>
      <c r="V1314" s="2708"/>
      <c r="W1314" s="325"/>
      <c r="X1314" s="782"/>
      <c r="Y1314" s="325"/>
      <c r="Z1314" s="325"/>
      <c r="AA1314" s="325"/>
      <c r="AB1314" s="325"/>
      <c r="AC1314" s="325"/>
      <c r="AD1314" s="925"/>
      <c r="AE1314" s="973"/>
    </row>
    <row r="1315" spans="1:31" s="2239" customFormat="1" ht="29.25" x14ac:dyDescent="0.25">
      <c r="A1315" s="217"/>
      <c r="B1315" s="217">
        <v>1</v>
      </c>
      <c r="C1315" s="284" t="s">
        <v>130</v>
      </c>
      <c r="D1315" s="4"/>
      <c r="E1315" s="4"/>
      <c r="F1315" s="565">
        <f>F1316+F1317+F1318</f>
        <v>34300</v>
      </c>
      <c r="G1315" s="565">
        <f t="shared" ref="G1315:H1315" si="1388">G1316+G1317+G1318</f>
        <v>11433.333333333334</v>
      </c>
      <c r="H1315" s="565">
        <f t="shared" si="1388"/>
        <v>13117</v>
      </c>
      <c r="I1315" s="186">
        <f t="shared" si="1386"/>
        <v>114.72594752186589</v>
      </c>
      <c r="J1315" s="1491"/>
      <c r="K1315" s="1491"/>
      <c r="L1315" s="125"/>
      <c r="M1315" s="125"/>
      <c r="N1315" s="125"/>
      <c r="O1315" s="125"/>
      <c r="P1315" s="125"/>
      <c r="Q1315" s="125"/>
      <c r="R1315" s="325"/>
      <c r="S1315" s="325"/>
      <c r="T1315" s="325"/>
      <c r="U1315" s="325"/>
      <c r="V1315" s="2708"/>
      <c r="W1315" s="325"/>
      <c r="X1315" s="782"/>
      <c r="Y1315" s="325"/>
      <c r="Z1315" s="325"/>
      <c r="AA1315" s="325"/>
      <c r="AB1315" s="325"/>
      <c r="AC1315" s="325"/>
      <c r="AD1315" s="925"/>
      <c r="AE1315" s="973"/>
    </row>
    <row r="1316" spans="1:31" s="2239" customFormat="1" x14ac:dyDescent="0.25">
      <c r="A1316" s="217"/>
      <c r="B1316" s="217">
        <v>1</v>
      </c>
      <c r="C1316" s="310" t="s">
        <v>219</v>
      </c>
      <c r="D1316" s="4"/>
      <c r="E1316" s="4"/>
      <c r="F1316" s="566">
        <v>33000</v>
      </c>
      <c r="G1316" s="126">
        <f t="shared" ref="G1316:G1319" si="1389">F1316/12*$C$3</f>
        <v>11000</v>
      </c>
      <c r="H1316" s="186">
        <v>12950</v>
      </c>
      <c r="I1316" s="186">
        <f t="shared" si="1386"/>
        <v>117.72727272727272</v>
      </c>
      <c r="J1316" s="1491"/>
      <c r="K1316" s="1491"/>
      <c r="L1316" s="125"/>
      <c r="M1316" s="125"/>
      <c r="N1316" s="125"/>
      <c r="O1316" s="125"/>
      <c r="P1316" s="125"/>
      <c r="Q1316" s="125"/>
      <c r="R1316" s="325"/>
      <c r="S1316" s="325"/>
      <c r="T1316" s="325"/>
      <c r="U1316" s="325"/>
      <c r="V1316" s="2708"/>
      <c r="W1316" s="325"/>
      <c r="X1316" s="782"/>
      <c r="Y1316" s="325"/>
      <c r="Z1316" s="325"/>
      <c r="AA1316" s="325"/>
      <c r="AB1316" s="325"/>
      <c r="AC1316" s="325"/>
      <c r="AD1316" s="925"/>
      <c r="AE1316" s="973"/>
    </row>
    <row r="1317" spans="1:31" s="2239" customFormat="1" ht="45" x14ac:dyDescent="0.25">
      <c r="A1317" s="217"/>
      <c r="B1317" s="217">
        <v>1</v>
      </c>
      <c r="C1317" s="310" t="s">
        <v>435</v>
      </c>
      <c r="D1317" s="4"/>
      <c r="E1317" s="4"/>
      <c r="F1317" s="3140">
        <v>1000</v>
      </c>
      <c r="G1317" s="126">
        <f t="shared" si="1389"/>
        <v>333.33333333333331</v>
      </c>
      <c r="H1317" s="186">
        <v>119</v>
      </c>
      <c r="I1317" s="186">
        <f t="shared" si="1386"/>
        <v>35.700000000000003</v>
      </c>
      <c r="J1317" s="1491"/>
      <c r="K1317" s="1491"/>
      <c r="L1317" s="125"/>
      <c r="M1317" s="125"/>
      <c r="N1317" s="125"/>
      <c r="O1317" s="125"/>
      <c r="P1317" s="125"/>
      <c r="Q1317" s="125"/>
      <c r="R1317" s="325"/>
      <c r="S1317" s="325"/>
      <c r="T1317" s="325"/>
      <c r="U1317" s="325"/>
      <c r="V1317" s="2708"/>
      <c r="W1317" s="325"/>
      <c r="X1317" s="782"/>
      <c r="Y1317" s="325"/>
      <c r="Z1317" s="325"/>
      <c r="AA1317" s="325"/>
      <c r="AB1317" s="325"/>
      <c r="AC1317" s="325"/>
      <c r="AD1317" s="925"/>
      <c r="AE1317" s="973"/>
    </row>
    <row r="1318" spans="1:31" s="2239" customFormat="1" ht="75" x14ac:dyDescent="0.25">
      <c r="A1318" s="217"/>
      <c r="B1318" s="217">
        <v>1</v>
      </c>
      <c r="C1318" s="310" t="s">
        <v>462</v>
      </c>
      <c r="D1318" s="4"/>
      <c r="E1318" s="4"/>
      <c r="F1318" s="3140">
        <v>300</v>
      </c>
      <c r="G1318" s="126">
        <f t="shared" si="1389"/>
        <v>100</v>
      </c>
      <c r="H1318" s="186">
        <v>48</v>
      </c>
      <c r="I1318" s="186">
        <f t="shared" si="1386"/>
        <v>48</v>
      </c>
      <c r="J1318" s="1491"/>
      <c r="K1318" s="1491"/>
      <c r="L1318" s="125"/>
      <c r="M1318" s="125"/>
      <c r="N1318" s="125"/>
      <c r="O1318" s="125"/>
      <c r="P1318" s="125"/>
      <c r="Q1318" s="125"/>
      <c r="R1318" s="325"/>
      <c r="S1318" s="325"/>
      <c r="T1318" s="325"/>
      <c r="U1318" s="325"/>
      <c r="V1318" s="2708"/>
      <c r="W1318" s="325"/>
      <c r="X1318" s="782"/>
      <c r="Y1318" s="325"/>
      <c r="Z1318" s="325"/>
      <c r="AA1318" s="325"/>
      <c r="AB1318" s="325"/>
      <c r="AC1318" s="325"/>
      <c r="AD1318" s="925"/>
      <c r="AE1318" s="973"/>
    </row>
    <row r="1319" spans="1:31" s="2239" customFormat="1" ht="29.25" x14ac:dyDescent="0.25">
      <c r="A1319" s="217"/>
      <c r="B1319" s="217">
        <v>1</v>
      </c>
      <c r="C1319" s="523" t="s">
        <v>334</v>
      </c>
      <c r="D1319" s="4"/>
      <c r="E1319" s="4"/>
      <c r="F1319" s="3140">
        <v>7500</v>
      </c>
      <c r="G1319" s="126">
        <f t="shared" si="1389"/>
        <v>2500</v>
      </c>
      <c r="H1319" s="186">
        <v>2050</v>
      </c>
      <c r="I1319" s="186">
        <f t="shared" si="1386"/>
        <v>82</v>
      </c>
      <c r="J1319" s="1491"/>
      <c r="K1319" s="1491"/>
      <c r="L1319" s="125"/>
      <c r="M1319" s="125"/>
      <c r="N1319" s="125"/>
      <c r="O1319" s="125"/>
      <c r="P1319" s="125"/>
      <c r="Q1319" s="125"/>
      <c r="R1319" s="325"/>
      <c r="S1319" s="325"/>
      <c r="T1319" s="325"/>
      <c r="U1319" s="325"/>
      <c r="V1319" s="2708"/>
      <c r="W1319" s="325"/>
      <c r="X1319" s="782"/>
      <c r="Y1319" s="325"/>
      <c r="Z1319" s="325"/>
      <c r="AA1319" s="325"/>
      <c r="AB1319" s="325"/>
      <c r="AC1319" s="325"/>
      <c r="AD1319" s="925"/>
      <c r="AE1319" s="973"/>
    </row>
    <row r="1320" spans="1:31" s="2239" customFormat="1" x14ac:dyDescent="0.25">
      <c r="A1320" s="217"/>
      <c r="B1320" s="217">
        <v>1</v>
      </c>
      <c r="C1320" s="2985" t="s">
        <v>191</v>
      </c>
      <c r="D1320" s="4"/>
      <c r="E1320" s="4"/>
      <c r="F1320" s="566"/>
      <c r="G1320" s="186"/>
      <c r="H1320" s="186"/>
      <c r="I1320" s="186"/>
      <c r="J1320" s="1491"/>
      <c r="K1320" s="1491"/>
      <c r="L1320" s="125"/>
      <c r="M1320" s="125"/>
      <c r="N1320" s="125"/>
      <c r="O1320" s="125"/>
      <c r="P1320" s="125"/>
      <c r="Q1320" s="125"/>
      <c r="R1320" s="325"/>
      <c r="S1320" s="325"/>
      <c r="T1320" s="325"/>
      <c r="U1320" s="325"/>
      <c r="V1320" s="2708"/>
      <c r="W1320" s="325"/>
      <c r="X1320" s="782"/>
      <c r="Y1320" s="325"/>
      <c r="Z1320" s="325"/>
      <c r="AA1320" s="325"/>
      <c r="AB1320" s="325"/>
      <c r="AC1320" s="325"/>
      <c r="AD1320" s="925"/>
      <c r="AE1320" s="973"/>
    </row>
    <row r="1321" spans="1:31" s="2239" customFormat="1" ht="100.5" x14ac:dyDescent="0.25">
      <c r="A1321" s="217"/>
      <c r="B1321" s="217">
        <v>1</v>
      </c>
      <c r="C1321" s="2234" t="s">
        <v>460</v>
      </c>
      <c r="D1321" s="4"/>
      <c r="E1321" s="4"/>
      <c r="F1321" s="566">
        <f>F1322+F1323+F1324+F1325</f>
        <v>6145</v>
      </c>
      <c r="G1321" s="126">
        <f>F1321/12*$C$3</f>
        <v>2048.3333333333335</v>
      </c>
      <c r="H1321" s="186">
        <f>H1322+H1323+H1324+H1325</f>
        <v>1854</v>
      </c>
      <c r="I1321" s="186">
        <f t="shared" ref="I1321:I1329" si="1390">H1321/G1321*100</f>
        <v>90.512611879576895</v>
      </c>
      <c r="J1321" s="1491"/>
      <c r="K1321" s="1491"/>
      <c r="L1321" s="125"/>
      <c r="M1321" s="125"/>
      <c r="N1321" s="125"/>
      <c r="O1321" s="125"/>
      <c r="P1321" s="125"/>
      <c r="Q1321" s="125"/>
      <c r="R1321" s="325">
        <v>27449.968299999997</v>
      </c>
      <c r="S1321" s="325">
        <v>27449.968299999997</v>
      </c>
      <c r="T1321" s="325">
        <v>27449.968299999997</v>
      </c>
      <c r="U1321" s="325">
        <v>27449.968299999997</v>
      </c>
      <c r="V1321" s="2282">
        <f t="shared" ref="V1321:V1325" si="1391">R1321/12*$C$3+(S1321-R1321)/11*3+(T1321-S1321)/10*2+(U1321-T1321)/9*1</f>
        <v>9149.9894333333323</v>
      </c>
      <c r="W1321" s="325">
        <f t="shared" ref="W1321" si="1392">AC1321-AB1321-Y1321-X1321</f>
        <v>8350.0060000000012</v>
      </c>
      <c r="X1321" s="782"/>
      <c r="Y1321" s="325"/>
      <c r="Z1321" s="325">
        <f>W1321-V1321</f>
        <v>-799.98343333333105</v>
      </c>
      <c r="AA1321" s="325"/>
      <c r="AB1321" s="325">
        <v>-128.80059</v>
      </c>
      <c r="AC1321" s="325">
        <v>8221.2054100000005</v>
      </c>
      <c r="AD1321" s="925"/>
      <c r="AE1321" s="973"/>
    </row>
    <row r="1322" spans="1:31" s="2239" customFormat="1" x14ac:dyDescent="0.25">
      <c r="A1322" s="217"/>
      <c r="B1322" s="217">
        <v>1</v>
      </c>
      <c r="C1322" s="2234" t="s">
        <v>561</v>
      </c>
      <c r="D1322" s="4"/>
      <c r="E1322" s="4"/>
      <c r="F1322" s="566">
        <v>1046</v>
      </c>
      <c r="G1322" s="126">
        <f t="shared" ref="G1322:G1325" si="1393">F1322/12*$C$3</f>
        <v>348.66666666666669</v>
      </c>
      <c r="H1322" s="186">
        <v>277</v>
      </c>
      <c r="I1322" s="186">
        <f t="shared" si="1390"/>
        <v>79.445506692160606</v>
      </c>
      <c r="J1322" s="1491"/>
      <c r="K1322" s="1491"/>
      <c r="L1322" s="125"/>
      <c r="M1322" s="125"/>
      <c r="N1322" s="125"/>
      <c r="O1322" s="125"/>
      <c r="P1322" s="125"/>
      <c r="Q1322" s="125"/>
      <c r="R1322" s="325">
        <v>6602.2473999999993</v>
      </c>
      <c r="S1322" s="325">
        <v>6602.2473999999993</v>
      </c>
      <c r="T1322" s="325">
        <v>6602.2473999999993</v>
      </c>
      <c r="U1322" s="325">
        <v>6602.2473999999993</v>
      </c>
      <c r="V1322" s="2282">
        <f t="shared" si="1391"/>
        <v>2200.7491333333332</v>
      </c>
      <c r="W1322" s="325">
        <f t="shared" ref="W1322:W1325" si="1394">AC1322-AB1322-Y1322-X1322</f>
        <v>1748.4046099999996</v>
      </c>
      <c r="X1322" s="782"/>
      <c r="Y1322" s="325"/>
      <c r="Z1322" s="325">
        <f t="shared" ref="Z1322:Z1325" si="1395">W1322-V1322</f>
        <v>-452.34452333333365</v>
      </c>
      <c r="AA1322" s="325"/>
      <c r="AB1322" s="325">
        <v>-103.4696</v>
      </c>
      <c r="AC1322" s="325">
        <v>1644.9350099999997</v>
      </c>
      <c r="AD1322" s="925"/>
      <c r="AE1322" s="973"/>
    </row>
    <row r="1323" spans="1:31" s="2239" customFormat="1" x14ac:dyDescent="0.25">
      <c r="A1323" s="217"/>
      <c r="B1323" s="217">
        <v>1</v>
      </c>
      <c r="C1323" s="2234" t="s">
        <v>562</v>
      </c>
      <c r="D1323" s="4"/>
      <c r="E1323" s="4"/>
      <c r="F1323" s="566">
        <v>1411</v>
      </c>
      <c r="G1323" s="126">
        <f t="shared" si="1393"/>
        <v>470.33333333333331</v>
      </c>
      <c r="H1323" s="186">
        <v>405</v>
      </c>
      <c r="I1323" s="186">
        <f t="shared" si="1390"/>
        <v>86.109142452161592</v>
      </c>
      <c r="J1323" s="1491"/>
      <c r="K1323" s="1491"/>
      <c r="L1323" s="125"/>
      <c r="M1323" s="125"/>
      <c r="N1323" s="125"/>
      <c r="O1323" s="125"/>
      <c r="P1323" s="125"/>
      <c r="Q1323" s="125"/>
      <c r="R1323" s="325">
        <v>3362.5541000000003</v>
      </c>
      <c r="S1323" s="325">
        <v>3362.5541000000003</v>
      </c>
      <c r="T1323" s="325">
        <v>3362.5541000000003</v>
      </c>
      <c r="U1323" s="325">
        <v>3362.5541000000003</v>
      </c>
      <c r="V1323" s="2282">
        <f t="shared" si="1391"/>
        <v>1120.8513666666668</v>
      </c>
      <c r="W1323" s="325">
        <f t="shared" si="1394"/>
        <v>965.14740000000006</v>
      </c>
      <c r="X1323" s="782"/>
      <c r="Y1323" s="325"/>
      <c r="Z1323" s="325">
        <f t="shared" si="1395"/>
        <v>-155.7039666666667</v>
      </c>
      <c r="AA1323" s="325"/>
      <c r="AB1323" s="325">
        <v>-4.9829799999999995</v>
      </c>
      <c r="AC1323" s="325">
        <v>960.16442000000006</v>
      </c>
      <c r="AD1323" s="925"/>
      <c r="AE1323" s="973"/>
    </row>
    <row r="1324" spans="1:31" s="2239" customFormat="1" ht="29.25" x14ac:dyDescent="0.25">
      <c r="A1324" s="217"/>
      <c r="B1324" s="217">
        <v>1</v>
      </c>
      <c r="C1324" s="2234" t="s">
        <v>563</v>
      </c>
      <c r="D1324" s="4"/>
      <c r="E1324" s="4"/>
      <c r="F1324" s="566">
        <v>2954</v>
      </c>
      <c r="G1324" s="126">
        <f t="shared" si="1393"/>
        <v>984.66666666666663</v>
      </c>
      <c r="H1324" s="186">
        <v>968</v>
      </c>
      <c r="I1324" s="186">
        <f t="shared" si="1390"/>
        <v>98.307379823967494</v>
      </c>
      <c r="J1324" s="1491"/>
      <c r="K1324" s="1491"/>
      <c r="L1324" s="125"/>
      <c r="M1324" s="125"/>
      <c r="N1324" s="125"/>
      <c r="O1324" s="125"/>
      <c r="P1324" s="125"/>
      <c r="Q1324" s="125"/>
      <c r="R1324" s="325">
        <v>15653.836799999999</v>
      </c>
      <c r="S1324" s="325">
        <v>15653.836799999999</v>
      </c>
      <c r="T1324" s="325">
        <v>15653.836799999999</v>
      </c>
      <c r="U1324" s="325">
        <v>15653.836799999999</v>
      </c>
      <c r="V1324" s="2282">
        <f t="shared" si="1391"/>
        <v>5217.9456</v>
      </c>
      <c r="W1324" s="325">
        <f t="shared" si="1394"/>
        <v>5129.6449599999996</v>
      </c>
      <c r="X1324" s="782"/>
      <c r="Y1324" s="325"/>
      <c r="Z1324" s="325">
        <f t="shared" si="1395"/>
        <v>-88.300640000000385</v>
      </c>
      <c r="AA1324" s="325"/>
      <c r="AB1324" s="325">
        <v>-9.3072200000000009</v>
      </c>
      <c r="AC1324" s="325">
        <v>5120.3377399999999</v>
      </c>
      <c r="AD1324" s="925"/>
      <c r="AE1324" s="973"/>
    </row>
    <row r="1325" spans="1:31" s="2239" customFormat="1" x14ac:dyDescent="0.25">
      <c r="A1325" s="217"/>
      <c r="B1325" s="217"/>
      <c r="C1325" s="2234" t="s">
        <v>670</v>
      </c>
      <c r="D1325" s="4"/>
      <c r="E1325" s="4"/>
      <c r="F1325" s="566">
        <v>734</v>
      </c>
      <c r="G1325" s="126">
        <f t="shared" si="1393"/>
        <v>244.66666666666666</v>
      </c>
      <c r="H1325" s="186">
        <v>204</v>
      </c>
      <c r="I1325" s="186">
        <f t="shared" si="1390"/>
        <v>83.378746594005449</v>
      </c>
      <c r="J1325" s="1491"/>
      <c r="K1325" s="1491"/>
      <c r="L1325" s="125"/>
      <c r="M1325" s="125"/>
      <c r="N1325" s="125"/>
      <c r="O1325" s="125"/>
      <c r="P1325" s="125"/>
      <c r="Q1325" s="125"/>
      <c r="R1325" s="325">
        <v>1831.33</v>
      </c>
      <c r="S1325" s="325">
        <v>1831.33</v>
      </c>
      <c r="T1325" s="325">
        <v>1831.33</v>
      </c>
      <c r="U1325" s="325">
        <v>1831.33</v>
      </c>
      <c r="V1325" s="2282">
        <f t="shared" si="1391"/>
        <v>610.44333333333327</v>
      </c>
      <c r="W1325" s="325">
        <f t="shared" si="1394"/>
        <v>506.80903000000001</v>
      </c>
      <c r="X1325" s="782"/>
      <c r="Y1325" s="325"/>
      <c r="Z1325" s="325">
        <f t="shared" si="1395"/>
        <v>-103.63430333333326</v>
      </c>
      <c r="AA1325" s="325"/>
      <c r="AB1325" s="325">
        <v>-11.040789999999999</v>
      </c>
      <c r="AC1325" s="325">
        <v>495.76823999999999</v>
      </c>
      <c r="AD1325" s="925"/>
      <c r="AE1325" s="973"/>
    </row>
    <row r="1326" spans="1:31" s="2239" customFormat="1" ht="57.75" x14ac:dyDescent="0.25">
      <c r="A1326" s="217"/>
      <c r="B1326" s="217">
        <v>1</v>
      </c>
      <c r="C1326" s="2234" t="s">
        <v>436</v>
      </c>
      <c r="D1326" s="4"/>
      <c r="E1326" s="4"/>
      <c r="F1326" s="565">
        <f>F1327+F1339</f>
        <v>20998</v>
      </c>
      <c r="G1326" s="565">
        <f t="shared" ref="G1326:H1326" si="1396">G1327+G1339</f>
        <v>6999.3333333333339</v>
      </c>
      <c r="H1326" s="565">
        <f t="shared" si="1396"/>
        <v>6790</v>
      </c>
      <c r="I1326" s="186">
        <f t="shared" si="1390"/>
        <v>97.009238975140477</v>
      </c>
      <c r="J1326" s="1491"/>
      <c r="K1326" s="1491"/>
      <c r="L1326" s="125"/>
      <c r="M1326" s="125"/>
      <c r="N1326" s="125"/>
      <c r="O1326" s="125"/>
      <c r="P1326" s="125"/>
      <c r="Q1326" s="125"/>
      <c r="R1326" s="325">
        <f t="shared" ref="R1326:AC1326" si="1397">R1327+R1339</f>
        <v>84566.419200000004</v>
      </c>
      <c r="S1326" s="325">
        <f t="shared" ref="S1326:T1326" si="1398">S1327+S1339</f>
        <v>84566.419200000004</v>
      </c>
      <c r="T1326" s="325">
        <f t="shared" si="1398"/>
        <v>84566.419200000004</v>
      </c>
      <c r="U1326" s="325">
        <f t="shared" ref="U1326" si="1399">U1327+U1339</f>
        <v>84566.419200000004</v>
      </c>
      <c r="V1326" s="2708">
        <f t="shared" si="1397"/>
        <v>28188.806399999998</v>
      </c>
      <c r="W1326" s="325">
        <f t="shared" si="1397"/>
        <v>28976.563750000001</v>
      </c>
      <c r="X1326" s="782">
        <f t="shared" si="1397"/>
        <v>0</v>
      </c>
      <c r="Y1326" s="325">
        <f t="shared" si="1397"/>
        <v>0</v>
      </c>
      <c r="Z1326" s="325">
        <f t="shared" si="1397"/>
        <v>787.75734999999986</v>
      </c>
      <c r="AA1326" s="325">
        <f t="shared" si="1397"/>
        <v>0</v>
      </c>
      <c r="AB1326" s="325">
        <f t="shared" si="1397"/>
        <v>-52.11504</v>
      </c>
      <c r="AC1326" s="325">
        <f t="shared" si="1397"/>
        <v>28924.448710000001</v>
      </c>
      <c r="AD1326" s="925"/>
      <c r="AE1326" s="973"/>
    </row>
    <row r="1327" spans="1:31" s="2239" customFormat="1" ht="30" x14ac:dyDescent="0.25">
      <c r="A1327" s="217"/>
      <c r="B1327" s="217">
        <v>1</v>
      </c>
      <c r="C1327" s="471" t="s">
        <v>267</v>
      </c>
      <c r="D1327" s="4"/>
      <c r="E1327" s="4"/>
      <c r="F1327" s="1027">
        <f>F1328+F1329+F1331+F1337+F1338</f>
        <v>14347</v>
      </c>
      <c r="G1327" s="1027">
        <f t="shared" ref="G1327:H1327" si="1400">G1328+G1329+G1331+G1337+G1338</f>
        <v>4782.3333333333339</v>
      </c>
      <c r="H1327" s="1027">
        <f t="shared" si="1400"/>
        <v>3985</v>
      </c>
      <c r="I1327" s="186">
        <f t="shared" si="1390"/>
        <v>83.327524918101332</v>
      </c>
      <c r="J1327" s="1491"/>
      <c r="K1327" s="1491"/>
      <c r="L1327" s="125"/>
      <c r="M1327" s="125"/>
      <c r="N1327" s="125"/>
      <c r="O1327" s="125"/>
      <c r="P1327" s="125"/>
      <c r="Q1327" s="125"/>
      <c r="R1327" s="325">
        <f t="shared" ref="R1327:V1327" si="1401">R1328+R1329+R1331+R1337+R1338</f>
        <v>61888.619200000001</v>
      </c>
      <c r="S1327" s="325">
        <f t="shared" ref="S1327:T1327" si="1402">S1328+S1329+S1331+S1337+S1338</f>
        <v>61888.619200000001</v>
      </c>
      <c r="T1327" s="325">
        <f t="shared" si="1402"/>
        <v>61888.619200000001</v>
      </c>
      <c r="U1327" s="325">
        <f t="shared" ref="U1327" si="1403">U1328+U1329+U1331+U1337+U1338</f>
        <v>61888.619200000001</v>
      </c>
      <c r="V1327" s="2708">
        <f t="shared" si="1401"/>
        <v>20629.539733333331</v>
      </c>
      <c r="W1327" s="325">
        <f t="shared" ref="W1327:AB1327" si="1404">W1328+W1329+W1331+W1337+W1338+W1330</f>
        <v>18885.073680000001</v>
      </c>
      <c r="X1327" s="782">
        <f t="shared" si="1404"/>
        <v>0</v>
      </c>
      <c r="Y1327" s="325">
        <f t="shared" si="1404"/>
        <v>0</v>
      </c>
      <c r="Z1327" s="325">
        <f t="shared" si="1404"/>
        <v>-1744.4660533333322</v>
      </c>
      <c r="AA1327" s="325">
        <f t="shared" si="1404"/>
        <v>0</v>
      </c>
      <c r="AB1327" s="325">
        <f t="shared" si="1404"/>
        <v>-52.11504</v>
      </c>
      <c r="AC1327" s="325">
        <f>AC1328+AC1329+AC1331+AC1337+AC1338+AC1330</f>
        <v>18832.958640000001</v>
      </c>
      <c r="AD1327" s="925"/>
      <c r="AE1327" s="973"/>
    </row>
    <row r="1328" spans="1:31" s="2239" customFormat="1" ht="30" x14ac:dyDescent="0.25">
      <c r="A1328" s="217"/>
      <c r="B1328" s="217">
        <v>1</v>
      </c>
      <c r="C1328" s="3483" t="s">
        <v>437</v>
      </c>
      <c r="D1328" s="4"/>
      <c r="E1328" s="4"/>
      <c r="F1328" s="569">
        <v>9750</v>
      </c>
      <c r="G1328" s="126">
        <f>F1328/12*$C$3</f>
        <v>3250</v>
      </c>
      <c r="H1328" s="186">
        <v>2981</v>
      </c>
      <c r="I1328" s="186">
        <f t="shared" si="1390"/>
        <v>91.723076923076917</v>
      </c>
      <c r="J1328" s="1491"/>
      <c r="K1328" s="1491"/>
      <c r="L1328" s="125"/>
      <c r="M1328" s="125"/>
      <c r="N1328" s="125"/>
      <c r="O1328" s="125"/>
      <c r="P1328" s="125"/>
      <c r="Q1328" s="125"/>
      <c r="R1328" s="325">
        <v>50212.5</v>
      </c>
      <c r="S1328" s="325">
        <v>50212.5</v>
      </c>
      <c r="T1328" s="325">
        <v>50212.5</v>
      </c>
      <c r="U1328" s="325">
        <v>50212.5</v>
      </c>
      <c r="V1328" s="2708">
        <f t="shared" ref="V1328:V1329" si="1405">R1328/12*$C$3+(S1328-R1328)/11*3+(T1328-S1328)/10*2+(U1328-T1328)/9*1</f>
        <v>16737.5</v>
      </c>
      <c r="W1328" s="325">
        <f t="shared" ref="W1328" si="1406">AC1328-AB1328-Y1328-X1328</f>
        <v>15007.137470000001</v>
      </c>
      <c r="X1328" s="782"/>
      <c r="Y1328" s="325"/>
      <c r="Z1328" s="325">
        <f>W1328-V1328</f>
        <v>-1730.3625299999985</v>
      </c>
      <c r="AA1328" s="325"/>
      <c r="AB1328" s="325">
        <v>-17.925810000000002</v>
      </c>
      <c r="AC1328" s="325">
        <v>14989.211660000001</v>
      </c>
      <c r="AD1328" s="925"/>
      <c r="AE1328" s="973"/>
    </row>
    <row r="1329" spans="1:31" s="2239" customFormat="1" ht="30" x14ac:dyDescent="0.25">
      <c r="A1329" s="217"/>
      <c r="B1329" s="217">
        <v>1</v>
      </c>
      <c r="C1329" s="3483" t="s">
        <v>671</v>
      </c>
      <c r="D1329" s="4"/>
      <c r="E1329" s="4"/>
      <c r="F1329" s="567">
        <v>1300</v>
      </c>
      <c r="G1329" s="186">
        <f t="shared" ref="G1329:G1338" si="1407">F1329/12*$C$3</f>
        <v>433.33333333333331</v>
      </c>
      <c r="H1329" s="186">
        <v>400</v>
      </c>
      <c r="I1329" s="186">
        <f t="shared" si="1390"/>
        <v>92.307692307692307</v>
      </c>
      <c r="J1329" s="1491"/>
      <c r="K1329" s="1491"/>
      <c r="L1329" s="125"/>
      <c r="M1329" s="125"/>
      <c r="N1329" s="125"/>
      <c r="O1329" s="125"/>
      <c r="P1329" s="125"/>
      <c r="Q1329" s="125"/>
      <c r="R1329" s="325">
        <v>2973.07</v>
      </c>
      <c r="S1329" s="325">
        <v>2973.07</v>
      </c>
      <c r="T1329" s="325">
        <v>2973.07</v>
      </c>
      <c r="U1329" s="325">
        <v>2973.07</v>
      </c>
      <c r="V1329" s="2708">
        <f t="shared" si="1405"/>
        <v>991.02333333333343</v>
      </c>
      <c r="W1329" s="325">
        <f t="shared" ref="W1329:W1330" si="1408">AC1329-AB1329-Y1329-X1329</f>
        <v>1308.5321299999998</v>
      </c>
      <c r="X1329" s="782"/>
      <c r="Y1329" s="325"/>
      <c r="Z1329" s="325">
        <f>W1329-V1329</f>
        <v>317.5087966666664</v>
      </c>
      <c r="AA1329" s="325"/>
      <c r="AB1329" s="325">
        <v>-17.94256</v>
      </c>
      <c r="AC1329" s="325">
        <v>1290.5895699999999</v>
      </c>
      <c r="AD1329" s="925"/>
      <c r="AE1329" s="973"/>
    </row>
    <row r="1330" spans="1:31" s="2239" customFormat="1" ht="30" x14ac:dyDescent="0.25">
      <c r="A1330" s="217"/>
      <c r="B1330" s="217"/>
      <c r="C1330" s="3483" t="s">
        <v>672</v>
      </c>
      <c r="D1330" s="4"/>
      <c r="E1330" s="4"/>
      <c r="F1330" s="569"/>
      <c r="G1330" s="186">
        <f t="shared" si="1407"/>
        <v>0</v>
      </c>
      <c r="H1330" s="186">
        <v>0</v>
      </c>
      <c r="I1330" s="186"/>
      <c r="J1330" s="1491"/>
      <c r="K1330" s="1491"/>
      <c r="L1330" s="125"/>
      <c r="M1330" s="125"/>
      <c r="N1330" s="125"/>
      <c r="O1330" s="125"/>
      <c r="P1330" s="125"/>
      <c r="Q1330" s="125"/>
      <c r="R1330" s="325"/>
      <c r="S1330" s="325"/>
      <c r="T1330" s="325"/>
      <c r="U1330" s="325"/>
      <c r="V1330" s="2708"/>
      <c r="W1330" s="325">
        <f t="shared" si="1408"/>
        <v>0</v>
      </c>
      <c r="X1330" s="782"/>
      <c r="Y1330" s="325"/>
      <c r="Z1330" s="325"/>
      <c r="AA1330" s="325"/>
      <c r="AB1330" s="325">
        <v>-12.92351</v>
      </c>
      <c r="AC1330" s="325">
        <v>-12.92351</v>
      </c>
      <c r="AD1330" s="925"/>
      <c r="AE1330" s="973"/>
    </row>
    <row r="1331" spans="1:31" s="2239" customFormat="1" ht="60" x14ac:dyDescent="0.25">
      <c r="A1331" s="217"/>
      <c r="B1331" s="217"/>
      <c r="C1331" s="3483" t="s">
        <v>673</v>
      </c>
      <c r="D1331" s="4"/>
      <c r="E1331" s="4"/>
      <c r="F1331" s="567">
        <f>F1332+F1333</f>
        <v>3121</v>
      </c>
      <c r="G1331" s="186">
        <f t="shared" si="1407"/>
        <v>1040.3333333333333</v>
      </c>
      <c r="H1331" s="186">
        <v>434</v>
      </c>
      <c r="I1331" s="186">
        <f t="shared" ref="I1331:I1333" si="1409">H1331/G1331*100</f>
        <v>41.717398269785328</v>
      </c>
      <c r="J1331" s="1491"/>
      <c r="K1331" s="1491"/>
      <c r="L1331" s="125"/>
      <c r="M1331" s="125"/>
      <c r="N1331" s="125"/>
      <c r="O1331" s="125"/>
      <c r="P1331" s="125"/>
      <c r="Q1331" s="125"/>
      <c r="R1331" s="325">
        <v>6866.7004000000006</v>
      </c>
      <c r="S1331" s="325">
        <v>6866.7004000000006</v>
      </c>
      <c r="T1331" s="325">
        <v>6866.7004000000006</v>
      </c>
      <c r="U1331" s="325">
        <v>6866.7004000000006</v>
      </c>
      <c r="V1331" s="2708">
        <f t="shared" ref="V1331" si="1410">R1331/12*$C$3+(S1331-R1331)/11*3+(T1331-S1331)/10*2+(U1331-T1331)/9*1</f>
        <v>2288.9001333333335</v>
      </c>
      <c r="W1331" s="325">
        <f t="shared" ref="W1331" si="1411">AC1331-AB1331-Y1331-X1331</f>
        <v>795.65638000000013</v>
      </c>
      <c r="X1331" s="782"/>
      <c r="Y1331" s="325"/>
      <c r="Z1331" s="325">
        <f>W1331-V1331</f>
        <v>-1493.2437533333334</v>
      </c>
      <c r="AA1331" s="325"/>
      <c r="AB1331" s="325">
        <v>-3.3231599999999997</v>
      </c>
      <c r="AC1331" s="325">
        <v>792.3332200000001</v>
      </c>
      <c r="AD1331" s="925"/>
      <c r="AE1331" s="973"/>
    </row>
    <row r="1332" spans="1:31" s="2239" customFormat="1" x14ac:dyDescent="0.25">
      <c r="A1332" s="217"/>
      <c r="B1332" s="217"/>
      <c r="C1332" s="3483" t="s">
        <v>674</v>
      </c>
      <c r="D1332" s="4"/>
      <c r="E1332" s="4"/>
      <c r="F1332" s="567">
        <v>1560</v>
      </c>
      <c r="G1332" s="186">
        <f t="shared" si="1407"/>
        <v>520</v>
      </c>
      <c r="H1332" s="186">
        <v>239</v>
      </c>
      <c r="I1332" s="186">
        <f t="shared" si="1409"/>
        <v>45.96153846153846</v>
      </c>
      <c r="J1332" s="1491"/>
      <c r="K1332" s="1491"/>
      <c r="L1332" s="125"/>
      <c r="M1332" s="125"/>
      <c r="N1332" s="125"/>
      <c r="O1332" s="125"/>
      <c r="P1332" s="125"/>
      <c r="Q1332" s="125"/>
      <c r="R1332" s="325">
        <v>1397.1243999999999</v>
      </c>
      <c r="S1332" s="325">
        <v>1397.1243999999999</v>
      </c>
      <c r="T1332" s="325">
        <v>1397.1243999999999</v>
      </c>
      <c r="U1332" s="325">
        <v>1397.1243999999999</v>
      </c>
      <c r="V1332" s="2708">
        <f t="shared" ref="V1332:V1333" si="1412">R1332/12*$C$3+(S1332-R1332)/11*3+(T1332-S1332)/10*2+(U1332-T1332)/9*1</f>
        <v>465.70813333333331</v>
      </c>
      <c r="W1332" s="325">
        <f t="shared" ref="W1332:W1333" si="1413">AC1332-AB1332-Y1332-X1332</f>
        <v>157.82959</v>
      </c>
      <c r="X1332" s="782"/>
      <c r="Y1332" s="325"/>
      <c r="Z1332" s="325">
        <f t="shared" ref="Z1332:Z1333" si="1414">W1332-V1332</f>
        <v>-307.87854333333331</v>
      </c>
      <c r="AA1332" s="325"/>
      <c r="AB1332" s="325">
        <v>0</v>
      </c>
      <c r="AC1332" s="325">
        <v>157.82959</v>
      </c>
      <c r="AD1332" s="925"/>
      <c r="AE1332" s="973"/>
    </row>
    <row r="1333" spans="1:31" s="2239" customFormat="1" x14ac:dyDescent="0.25">
      <c r="A1333" s="217"/>
      <c r="B1333" s="217"/>
      <c r="C1333" s="3483" t="s">
        <v>675</v>
      </c>
      <c r="D1333" s="4"/>
      <c r="E1333" s="4"/>
      <c r="F1333" s="567">
        <v>1561</v>
      </c>
      <c r="G1333" s="186">
        <f t="shared" si="1407"/>
        <v>520.33333333333337</v>
      </c>
      <c r="H1333" s="186">
        <v>195</v>
      </c>
      <c r="I1333" s="186">
        <f t="shared" si="1409"/>
        <v>37.475976937860345</v>
      </c>
      <c r="J1333" s="1491"/>
      <c r="K1333" s="1491"/>
      <c r="L1333" s="125"/>
      <c r="M1333" s="125"/>
      <c r="N1333" s="125"/>
      <c r="O1333" s="125"/>
      <c r="P1333" s="125"/>
      <c r="Q1333" s="125"/>
      <c r="R1333" s="325">
        <v>5469.5760000000009</v>
      </c>
      <c r="S1333" s="325">
        <v>5469.5760000000009</v>
      </c>
      <c r="T1333" s="325">
        <v>5469.5760000000009</v>
      </c>
      <c r="U1333" s="325">
        <v>5469.5760000000009</v>
      </c>
      <c r="V1333" s="2708">
        <f t="shared" si="1412"/>
        <v>1823.1920000000002</v>
      </c>
      <c r="W1333" s="325">
        <f t="shared" si="1413"/>
        <v>637.82679000000007</v>
      </c>
      <c r="X1333" s="782"/>
      <c r="Y1333" s="325"/>
      <c r="Z1333" s="325">
        <f t="shared" si="1414"/>
        <v>-1185.3652100000002</v>
      </c>
      <c r="AA1333" s="325"/>
      <c r="AB1333" s="325">
        <v>-3.3231599999999997</v>
      </c>
      <c r="AC1333" s="325">
        <v>634.50363000000004</v>
      </c>
      <c r="AD1333" s="925"/>
      <c r="AE1333" s="973"/>
    </row>
    <row r="1334" spans="1:31" s="2239" customFormat="1" ht="60" x14ac:dyDescent="0.25">
      <c r="A1334" s="217"/>
      <c r="B1334" s="217"/>
      <c r="C1334" s="3483" t="s">
        <v>676</v>
      </c>
      <c r="D1334" s="4"/>
      <c r="E1334" s="4"/>
      <c r="F1334" s="567"/>
      <c r="G1334" s="186">
        <f t="shared" si="1407"/>
        <v>0</v>
      </c>
      <c r="H1334" s="186">
        <v>0</v>
      </c>
      <c r="I1334" s="186"/>
      <c r="J1334" s="1491"/>
      <c r="K1334" s="1491"/>
      <c r="L1334" s="125"/>
      <c r="M1334" s="125"/>
      <c r="N1334" s="125"/>
      <c r="O1334" s="125"/>
      <c r="P1334" s="125"/>
      <c r="Q1334" s="125"/>
      <c r="R1334" s="325"/>
      <c r="S1334" s="325"/>
      <c r="T1334" s="325"/>
      <c r="U1334" s="325"/>
      <c r="V1334" s="2708"/>
      <c r="W1334" s="325"/>
      <c r="X1334" s="782"/>
      <c r="Y1334" s="325"/>
      <c r="Z1334" s="325"/>
      <c r="AA1334" s="325"/>
      <c r="AB1334" s="325">
        <v>0</v>
      </c>
      <c r="AC1334" s="325">
        <v>0</v>
      </c>
      <c r="AD1334" s="925"/>
      <c r="AE1334" s="973"/>
    </row>
    <row r="1335" spans="1:31" s="2239" customFormat="1" x14ac:dyDescent="0.25">
      <c r="A1335" s="217"/>
      <c r="B1335" s="217">
        <v>1</v>
      </c>
      <c r="C1335" s="3483" t="s">
        <v>677</v>
      </c>
      <c r="D1335" s="4"/>
      <c r="E1335" s="4"/>
      <c r="F1335" s="567"/>
      <c r="G1335" s="126">
        <f t="shared" si="1407"/>
        <v>0</v>
      </c>
      <c r="H1335" s="186">
        <v>0</v>
      </c>
      <c r="I1335" s="186"/>
      <c r="J1335" s="1491"/>
      <c r="K1335" s="1491"/>
      <c r="L1335" s="125"/>
      <c r="M1335" s="125"/>
      <c r="N1335" s="125"/>
      <c r="O1335" s="125"/>
      <c r="P1335" s="125"/>
      <c r="Q1335" s="125"/>
      <c r="R1335" s="325"/>
      <c r="S1335" s="325"/>
      <c r="T1335" s="325"/>
      <c r="U1335" s="325"/>
      <c r="V1335" s="2708"/>
      <c r="W1335" s="325">
        <f t="shared" ref="W1335" si="1415">AC1335-AB1335-Y1335-X1335</f>
        <v>0</v>
      </c>
      <c r="X1335" s="782"/>
      <c r="Y1335" s="325"/>
      <c r="Z1335" s="325"/>
      <c r="AA1335" s="325"/>
      <c r="AB1335" s="325">
        <v>0</v>
      </c>
      <c r="AC1335" s="325">
        <v>0</v>
      </c>
      <c r="AD1335" s="925"/>
      <c r="AE1335" s="973"/>
    </row>
    <row r="1336" spans="1:31" s="2239" customFormat="1" x14ac:dyDescent="0.25">
      <c r="A1336" s="217"/>
      <c r="B1336" s="217">
        <v>1</v>
      </c>
      <c r="C1336" s="3483" t="s">
        <v>678</v>
      </c>
      <c r="D1336" s="4"/>
      <c r="E1336" s="4"/>
      <c r="F1336" s="567"/>
      <c r="G1336" s="186">
        <f t="shared" si="1407"/>
        <v>0</v>
      </c>
      <c r="H1336" s="186">
        <v>0</v>
      </c>
      <c r="I1336" s="186"/>
      <c r="J1336" s="1491"/>
      <c r="K1336" s="1491"/>
      <c r="L1336" s="125"/>
      <c r="M1336" s="125"/>
      <c r="N1336" s="125"/>
      <c r="O1336" s="125"/>
      <c r="P1336" s="125"/>
      <c r="Q1336" s="125"/>
      <c r="R1336" s="325"/>
      <c r="S1336" s="325"/>
      <c r="T1336" s="325"/>
      <c r="U1336" s="325"/>
      <c r="V1336" s="2708"/>
      <c r="W1336" s="325">
        <f>AC1336-AB1336-Y1336</f>
        <v>0</v>
      </c>
      <c r="X1336" s="782"/>
      <c r="Y1336" s="325"/>
      <c r="Z1336" s="325"/>
      <c r="AA1336" s="325"/>
      <c r="AB1336" s="325">
        <v>0</v>
      </c>
      <c r="AC1336" s="325">
        <v>0</v>
      </c>
      <c r="AD1336" s="925"/>
      <c r="AE1336" s="973"/>
    </row>
    <row r="1337" spans="1:31" s="2239" customFormat="1" ht="45" x14ac:dyDescent="0.25">
      <c r="A1337" s="217"/>
      <c r="B1337" s="217">
        <v>1</v>
      </c>
      <c r="C1337" s="3483" t="s">
        <v>685</v>
      </c>
      <c r="D1337" s="4"/>
      <c r="E1337" s="4"/>
      <c r="F1337" s="567">
        <v>51</v>
      </c>
      <c r="G1337" s="126">
        <f t="shared" si="1407"/>
        <v>17</v>
      </c>
      <c r="H1337" s="186">
        <v>49</v>
      </c>
      <c r="I1337" s="186">
        <f t="shared" ref="I1337:I1342" si="1416">H1337/G1337*100</f>
        <v>288.23529411764707</v>
      </c>
      <c r="J1337" s="1491"/>
      <c r="K1337" s="1491"/>
      <c r="L1337" s="125"/>
      <c r="M1337" s="125"/>
      <c r="N1337" s="125"/>
      <c r="O1337" s="125"/>
      <c r="P1337" s="125"/>
      <c r="Q1337" s="125"/>
      <c r="R1337" s="325">
        <v>532.12379999999996</v>
      </c>
      <c r="S1337" s="325">
        <v>532.12379999999996</v>
      </c>
      <c r="T1337" s="325">
        <v>532.12379999999996</v>
      </c>
      <c r="U1337" s="325">
        <v>532.12379999999996</v>
      </c>
      <c r="V1337" s="2708">
        <f t="shared" ref="V1337:V1338" si="1417">R1337/12*$C$3+(S1337-R1337)/11*3+(T1337-S1337)/10*2+(U1337-T1337)/9*1</f>
        <v>177.37459999999999</v>
      </c>
      <c r="W1337" s="325">
        <f t="shared" ref="W1337:W1338" si="1418">AC1337-AB1337-Y1337-X1337</f>
        <v>511.25668999999999</v>
      </c>
      <c r="X1337" s="782"/>
      <c r="Y1337" s="325"/>
      <c r="Z1337" s="325">
        <f>W1337-V1337</f>
        <v>333.88209000000001</v>
      </c>
      <c r="AA1337" s="325"/>
      <c r="AB1337" s="325">
        <v>0</v>
      </c>
      <c r="AC1337" s="325">
        <v>511.25668999999999</v>
      </c>
      <c r="AD1337" s="925"/>
      <c r="AE1337" s="973"/>
    </row>
    <row r="1338" spans="1:31" s="2239" customFormat="1" ht="30" x14ac:dyDescent="0.25">
      <c r="A1338" s="217"/>
      <c r="B1338" s="217">
        <v>1</v>
      </c>
      <c r="C1338" s="3483" t="s">
        <v>686</v>
      </c>
      <c r="D1338" s="4"/>
      <c r="E1338" s="4"/>
      <c r="F1338" s="567">
        <v>125</v>
      </c>
      <c r="G1338" s="126">
        <f t="shared" si="1407"/>
        <v>41.666666666666664</v>
      </c>
      <c r="H1338" s="186">
        <v>121</v>
      </c>
      <c r="I1338" s="186">
        <f t="shared" si="1416"/>
        <v>290.40000000000003</v>
      </c>
      <c r="J1338" s="1491"/>
      <c r="K1338" s="1491"/>
      <c r="L1338" s="125"/>
      <c r="M1338" s="125"/>
      <c r="N1338" s="125"/>
      <c r="O1338" s="125"/>
      <c r="P1338" s="125"/>
      <c r="Q1338" s="125"/>
      <c r="R1338" s="325">
        <v>1304.2249999999999</v>
      </c>
      <c r="S1338" s="325">
        <v>1304.2249999999999</v>
      </c>
      <c r="T1338" s="325">
        <v>1304.2249999999999</v>
      </c>
      <c r="U1338" s="325">
        <v>1304.2249999999999</v>
      </c>
      <c r="V1338" s="2708">
        <f t="shared" si="1417"/>
        <v>434.74166666666662</v>
      </c>
      <c r="W1338" s="325">
        <f t="shared" si="1418"/>
        <v>1262.49101</v>
      </c>
      <c r="X1338" s="782"/>
      <c r="Y1338" s="325"/>
      <c r="Z1338" s="325">
        <f>W1338-V1338</f>
        <v>827.7493433333334</v>
      </c>
      <c r="AA1338" s="325"/>
      <c r="AB1338" s="325">
        <v>0</v>
      </c>
      <c r="AC1338" s="325">
        <v>1262.49101</v>
      </c>
      <c r="AD1338" s="925"/>
      <c r="AE1338" s="973"/>
    </row>
    <row r="1339" spans="1:31" s="2239" customFormat="1" ht="45" x14ac:dyDescent="0.25">
      <c r="A1339" s="217">
        <v>1</v>
      </c>
      <c r="B1339" s="217">
        <v>1</v>
      </c>
      <c r="C1339" s="471" t="s">
        <v>268</v>
      </c>
      <c r="D1339" s="4"/>
      <c r="E1339" s="4"/>
      <c r="F1339" s="1027">
        <f>SUM(F1340:F1342)</f>
        <v>6651</v>
      </c>
      <c r="G1339" s="1027">
        <f t="shared" ref="G1339:H1339" si="1419">SUM(G1340:G1342)</f>
        <v>2217</v>
      </c>
      <c r="H1339" s="1027">
        <f t="shared" si="1419"/>
        <v>2805</v>
      </c>
      <c r="I1339" s="186">
        <f t="shared" si="1416"/>
        <v>126.52232746955346</v>
      </c>
      <c r="J1339" s="1491"/>
      <c r="K1339" s="1491"/>
      <c r="L1339" s="125"/>
      <c r="M1339" s="125"/>
      <c r="N1339" s="125"/>
      <c r="O1339" s="125"/>
      <c r="P1339" s="125"/>
      <c r="Q1339" s="125"/>
      <c r="R1339" s="325">
        <f t="shared" ref="R1339:AC1339" si="1420">SUM(R1340:R1342)</f>
        <v>22677.8</v>
      </c>
      <c r="S1339" s="325">
        <f t="shared" ref="S1339:T1339" si="1421">SUM(S1340:S1342)</f>
        <v>22677.8</v>
      </c>
      <c r="T1339" s="325">
        <f t="shared" si="1421"/>
        <v>22677.8</v>
      </c>
      <c r="U1339" s="325">
        <f t="shared" ref="U1339" si="1422">SUM(U1340:U1342)</f>
        <v>22677.8</v>
      </c>
      <c r="V1339" s="2708">
        <f t="shared" si="1420"/>
        <v>7559.2666666666664</v>
      </c>
      <c r="W1339" s="325">
        <f t="shared" si="1420"/>
        <v>10091.49007</v>
      </c>
      <c r="X1339" s="782">
        <f t="shared" si="1420"/>
        <v>0</v>
      </c>
      <c r="Y1339" s="325">
        <f t="shared" si="1420"/>
        <v>0</v>
      </c>
      <c r="Z1339" s="325">
        <f t="shared" si="1420"/>
        <v>2532.223403333332</v>
      </c>
      <c r="AA1339" s="325">
        <f t="shared" si="1420"/>
        <v>0</v>
      </c>
      <c r="AB1339" s="325">
        <f t="shared" si="1420"/>
        <v>0</v>
      </c>
      <c r="AC1339" s="325">
        <f t="shared" si="1420"/>
        <v>10091.49007</v>
      </c>
      <c r="AD1339" s="925"/>
      <c r="AE1339" s="973"/>
    </row>
    <row r="1340" spans="1:31" s="2239" customFormat="1" ht="45.75" customHeight="1" x14ac:dyDescent="0.25">
      <c r="A1340" s="217">
        <v>1</v>
      </c>
      <c r="B1340" s="217">
        <v>1</v>
      </c>
      <c r="C1340" s="310" t="s">
        <v>679</v>
      </c>
      <c r="D1340" s="4"/>
      <c r="E1340" s="4"/>
      <c r="F1340" s="569">
        <v>2800</v>
      </c>
      <c r="G1340" s="126">
        <f t="shared" ref="G1340:G1342" si="1423">F1340/12*$C$3</f>
        <v>933.33333333333337</v>
      </c>
      <c r="H1340" s="186">
        <v>806</v>
      </c>
      <c r="I1340" s="186">
        <f t="shared" si="1416"/>
        <v>86.357142857142861</v>
      </c>
      <c r="J1340" s="1491"/>
      <c r="K1340" s="1491"/>
      <c r="L1340" s="125"/>
      <c r="M1340" s="125"/>
      <c r="N1340" s="125"/>
      <c r="O1340" s="125"/>
      <c r="P1340" s="125"/>
      <c r="Q1340" s="125"/>
      <c r="R1340" s="325">
        <v>6160</v>
      </c>
      <c r="S1340" s="325">
        <v>6160</v>
      </c>
      <c r="T1340" s="325">
        <v>6160</v>
      </c>
      <c r="U1340" s="325">
        <v>6160</v>
      </c>
      <c r="V1340" s="2708">
        <f t="shared" ref="V1340:V1344" si="1424">R1340/12*$C$3+(S1340-R1340)/11*3+(T1340-S1340)/10*2+(U1340-T1340)/9*1</f>
        <v>2053.3333333333335</v>
      </c>
      <c r="W1340" s="325">
        <f t="shared" ref="W1340:W1342" si="1425">AC1340-AB1340-Y1340-X1340</f>
        <v>1772.3783699999999</v>
      </c>
      <c r="X1340" s="782"/>
      <c r="Y1340" s="325"/>
      <c r="Z1340" s="325">
        <f>W1340-V1340</f>
        <v>-280.95496333333358</v>
      </c>
      <c r="AA1340" s="325"/>
      <c r="AB1340" s="325">
        <v>0</v>
      </c>
      <c r="AC1340" s="325">
        <v>1772.3783699999999</v>
      </c>
      <c r="AD1340" s="925"/>
      <c r="AE1340" s="973"/>
    </row>
    <row r="1341" spans="1:31" s="2239" customFormat="1" ht="67.5" customHeight="1" x14ac:dyDescent="0.25">
      <c r="A1341" s="217"/>
      <c r="B1341" s="217">
        <v>1</v>
      </c>
      <c r="C1341" s="310" t="s">
        <v>680</v>
      </c>
      <c r="D1341" s="4"/>
      <c r="E1341" s="4"/>
      <c r="F1341" s="569">
        <v>3211</v>
      </c>
      <c r="G1341" s="126">
        <f t="shared" si="1423"/>
        <v>1070.3333333333333</v>
      </c>
      <c r="H1341" s="186">
        <v>1631</v>
      </c>
      <c r="I1341" s="186">
        <f t="shared" si="1416"/>
        <v>152.38243537838682</v>
      </c>
      <c r="J1341" s="1491"/>
      <c r="K1341" s="1491"/>
      <c r="L1341" s="125"/>
      <c r="M1341" s="125"/>
      <c r="N1341" s="125"/>
      <c r="O1341" s="125"/>
      <c r="P1341" s="125"/>
      <c r="Q1341" s="125"/>
      <c r="R1341" s="325">
        <v>14770.6</v>
      </c>
      <c r="S1341" s="325">
        <v>14770.6</v>
      </c>
      <c r="T1341" s="325">
        <v>14770.6</v>
      </c>
      <c r="U1341" s="325">
        <v>14770.6</v>
      </c>
      <c r="V1341" s="2708">
        <f t="shared" si="1424"/>
        <v>4923.5333333333338</v>
      </c>
      <c r="W1341" s="325">
        <f t="shared" si="1425"/>
        <v>7584.6551499999996</v>
      </c>
      <c r="X1341" s="782"/>
      <c r="Y1341" s="325"/>
      <c r="Z1341" s="325">
        <f>W1341-V1341</f>
        <v>2661.1218166666658</v>
      </c>
      <c r="AA1341" s="325"/>
      <c r="AB1341" s="325">
        <v>0</v>
      </c>
      <c r="AC1341" s="325">
        <v>7584.6551499999996</v>
      </c>
      <c r="AD1341" s="925"/>
      <c r="AE1341" s="973"/>
    </row>
    <row r="1342" spans="1:31" s="2239" customFormat="1" ht="60" x14ac:dyDescent="0.25">
      <c r="A1342" s="217"/>
      <c r="B1342" s="217">
        <v>1</v>
      </c>
      <c r="C1342" s="310" t="s">
        <v>681</v>
      </c>
      <c r="D1342" s="4"/>
      <c r="E1342" s="4"/>
      <c r="F1342" s="567">
        <v>640</v>
      </c>
      <c r="G1342" s="126">
        <f t="shared" si="1423"/>
        <v>213.33333333333334</v>
      </c>
      <c r="H1342" s="186">
        <v>368</v>
      </c>
      <c r="I1342" s="186">
        <f t="shared" si="1416"/>
        <v>172.5</v>
      </c>
      <c r="J1342" s="1491"/>
      <c r="K1342" s="1491"/>
      <c r="L1342" s="125"/>
      <c r="M1342" s="125"/>
      <c r="N1342" s="125"/>
      <c r="O1342" s="125"/>
      <c r="P1342" s="125"/>
      <c r="Q1342" s="125"/>
      <c r="R1342" s="325">
        <v>1747.2</v>
      </c>
      <c r="S1342" s="325">
        <v>1747.2</v>
      </c>
      <c r="T1342" s="325">
        <v>1747.2</v>
      </c>
      <c r="U1342" s="325">
        <v>1747.2</v>
      </c>
      <c r="V1342" s="2708">
        <f t="shared" si="1424"/>
        <v>582.4</v>
      </c>
      <c r="W1342" s="325">
        <f t="shared" si="1425"/>
        <v>734.45654999999988</v>
      </c>
      <c r="X1342" s="782"/>
      <c r="Y1342" s="325"/>
      <c r="Z1342" s="325">
        <f>W1342-V1342</f>
        <v>152.0565499999999</v>
      </c>
      <c r="AA1342" s="325"/>
      <c r="AB1342" s="325">
        <v>0</v>
      </c>
      <c r="AC1342" s="325">
        <v>734.45654999999988</v>
      </c>
      <c r="AD1342" s="925"/>
      <c r="AE1342" s="973"/>
    </row>
    <row r="1343" spans="1:31" s="2239" customFormat="1" x14ac:dyDescent="0.25">
      <c r="A1343" s="217">
        <v>1</v>
      </c>
      <c r="B1343" s="217">
        <v>1</v>
      </c>
      <c r="C1343" s="469" t="s">
        <v>191</v>
      </c>
      <c r="D1343" s="4"/>
      <c r="E1343" s="4"/>
      <c r="F1343" s="546"/>
      <c r="G1343" s="221"/>
      <c r="H1343" s="221"/>
      <c r="I1343" s="186"/>
      <c r="J1343" s="1491"/>
      <c r="K1343" s="1491"/>
      <c r="L1343" s="125"/>
      <c r="M1343" s="125"/>
      <c r="N1343" s="125"/>
      <c r="O1343" s="125"/>
      <c r="P1343" s="125"/>
      <c r="Q1343" s="125"/>
      <c r="R1343" s="325"/>
      <c r="S1343" s="325"/>
      <c r="T1343" s="325"/>
      <c r="U1343" s="325"/>
      <c r="V1343" s="2708">
        <f t="shared" si="1424"/>
        <v>0</v>
      </c>
      <c r="W1343" s="325"/>
      <c r="X1343" s="782"/>
      <c r="Y1343" s="325"/>
      <c r="Z1343" s="325"/>
      <c r="AA1343" s="325"/>
      <c r="AB1343" s="325"/>
      <c r="AC1343" s="325"/>
      <c r="AD1343" s="925"/>
      <c r="AE1343" s="973"/>
    </row>
    <row r="1344" spans="1:31" s="2239" customFormat="1" ht="29.25" x14ac:dyDescent="0.25">
      <c r="A1344" s="217">
        <v>1</v>
      </c>
      <c r="B1344" s="217">
        <v>1</v>
      </c>
      <c r="C1344" s="2234" t="s">
        <v>303</v>
      </c>
      <c r="D1344" s="4"/>
      <c r="E1344" s="4"/>
      <c r="F1344" s="568">
        <f>F1352*5+F1346+F1353*5</f>
        <v>6250</v>
      </c>
      <c r="G1344" s="568">
        <f t="shared" ref="G1344:H1344" si="1426">G1352*5+G1346+G1353*5</f>
        <v>2083.3333333333335</v>
      </c>
      <c r="H1344" s="568">
        <f t="shared" si="1426"/>
        <v>85</v>
      </c>
      <c r="I1344" s="186">
        <f>H1344/G1344*100</f>
        <v>4.0799999999999992</v>
      </c>
      <c r="J1344" s="1491"/>
      <c r="K1344" s="1491"/>
      <c r="L1344" s="125"/>
      <c r="M1344" s="125"/>
      <c r="N1344" s="125"/>
      <c r="O1344" s="125"/>
      <c r="P1344" s="125"/>
      <c r="Q1344" s="125"/>
      <c r="R1344" s="325">
        <v>14347.169999999996</v>
      </c>
      <c r="S1344" s="325">
        <v>14347.170000000006</v>
      </c>
      <c r="T1344" s="325">
        <v>14347.170000000006</v>
      </c>
      <c r="U1344" s="325">
        <v>14347.170000000006</v>
      </c>
      <c r="V1344" s="2708">
        <f t="shared" si="1424"/>
        <v>4782.3900000000012</v>
      </c>
      <c r="W1344" s="325">
        <f t="shared" ref="W1344" si="1427">AC1344-AB1344-Y1344-X1344</f>
        <v>4907.6219300000002</v>
      </c>
      <c r="X1344" s="782"/>
      <c r="Y1344" s="325"/>
      <c r="Z1344" s="325">
        <f>W1344-V1344</f>
        <v>125.23192999999901</v>
      </c>
      <c r="AA1344" s="325">
        <v>-92.867119999999986</v>
      </c>
      <c r="AB1344" s="325">
        <v>-2.2850999999999999</v>
      </c>
      <c r="AC1344" s="325">
        <v>4905.3368300000002</v>
      </c>
      <c r="AD1344" s="925"/>
      <c r="AE1344" s="973"/>
    </row>
    <row r="1345" spans="1:31" s="2239" customFormat="1" x14ac:dyDescent="0.25">
      <c r="A1345" s="217"/>
      <c r="B1345" s="217">
        <v>1</v>
      </c>
      <c r="C1345" s="310" t="s">
        <v>296</v>
      </c>
      <c r="D1345" s="4"/>
      <c r="E1345" s="4"/>
      <c r="F1345" s="567"/>
      <c r="G1345" s="567"/>
      <c r="H1345" s="567"/>
      <c r="I1345" s="186"/>
      <c r="J1345" s="1491"/>
      <c r="K1345" s="1491"/>
      <c r="L1345" s="125"/>
      <c r="M1345" s="125"/>
      <c r="N1345" s="125"/>
      <c r="O1345" s="125"/>
      <c r="P1345" s="125"/>
      <c r="Q1345" s="125"/>
      <c r="R1345" s="325"/>
      <c r="S1345" s="325"/>
      <c r="T1345" s="325"/>
      <c r="U1345" s="325"/>
      <c r="V1345" s="2708"/>
      <c r="W1345" s="325"/>
      <c r="X1345" s="782"/>
      <c r="Y1345" s="325"/>
      <c r="Z1345" s="325"/>
      <c r="AA1345" s="325"/>
      <c r="AB1345" s="325"/>
      <c r="AC1345" s="325"/>
      <c r="AD1345" s="925"/>
      <c r="AE1345" s="973"/>
    </row>
    <row r="1346" spans="1:31" s="2239" customFormat="1" ht="30" x14ac:dyDescent="0.25">
      <c r="A1346" s="217">
        <v>1</v>
      </c>
      <c r="B1346" s="217">
        <v>1</v>
      </c>
      <c r="C1346" s="471" t="s">
        <v>423</v>
      </c>
      <c r="D1346" s="4"/>
      <c r="E1346" s="4"/>
      <c r="F1346" s="544">
        <f>F1347+F1348/4</f>
        <v>5</v>
      </c>
      <c r="G1346" s="544">
        <f t="shared" ref="G1346:H1346" si="1428">G1347+G1348/4</f>
        <v>1.6666666666666667</v>
      </c>
      <c r="H1346" s="544">
        <f t="shared" si="1428"/>
        <v>0</v>
      </c>
      <c r="I1346" s="186">
        <f>H1346/G1346*100</f>
        <v>0</v>
      </c>
      <c r="J1346" s="1491"/>
      <c r="K1346" s="1491"/>
      <c r="L1346" s="125"/>
      <c r="M1346" s="125"/>
      <c r="N1346" s="125"/>
      <c r="O1346" s="125"/>
      <c r="P1346" s="125"/>
      <c r="Q1346" s="125"/>
      <c r="R1346" s="325"/>
      <c r="S1346" s="325"/>
      <c r="T1346" s="325"/>
      <c r="U1346" s="325"/>
      <c r="V1346" s="2708"/>
      <c r="W1346" s="325"/>
      <c r="X1346" s="782"/>
      <c r="Y1346" s="325"/>
      <c r="Z1346" s="325"/>
      <c r="AA1346" s="325"/>
      <c r="AB1346" s="325"/>
      <c r="AC1346" s="325"/>
      <c r="AD1346" s="941"/>
      <c r="AE1346" s="973"/>
    </row>
    <row r="1347" spans="1:31" s="2239" customFormat="1" x14ac:dyDescent="0.25">
      <c r="A1347" s="217"/>
      <c r="B1347" s="217">
        <v>1</v>
      </c>
      <c r="C1347" s="310" t="s">
        <v>424</v>
      </c>
      <c r="D1347" s="4"/>
      <c r="E1347" s="4"/>
      <c r="F1347" s="546"/>
      <c r="G1347" s="126"/>
      <c r="H1347" s="126"/>
      <c r="I1347" s="186"/>
      <c r="J1347" s="1491"/>
      <c r="K1347" s="1491"/>
      <c r="L1347" s="125"/>
      <c r="M1347" s="125"/>
      <c r="N1347" s="125"/>
      <c r="O1347" s="125"/>
      <c r="P1347" s="125"/>
      <c r="Q1347" s="125"/>
      <c r="R1347" s="325"/>
      <c r="S1347" s="325"/>
      <c r="T1347" s="325"/>
      <c r="U1347" s="325"/>
      <c r="V1347" s="2708"/>
      <c r="W1347" s="325"/>
      <c r="X1347" s="782"/>
      <c r="Y1347" s="325"/>
      <c r="Z1347" s="325"/>
      <c r="AA1347" s="325"/>
      <c r="AB1347" s="325"/>
      <c r="AC1347" s="325"/>
      <c r="AD1347" s="941"/>
      <c r="AE1347" s="973"/>
    </row>
    <row r="1348" spans="1:31" s="2239" customFormat="1" ht="30" x14ac:dyDescent="0.25">
      <c r="A1348" s="217">
        <v>1</v>
      </c>
      <c r="B1348" s="217">
        <v>1</v>
      </c>
      <c r="C1348" s="310" t="s">
        <v>425</v>
      </c>
      <c r="D1348" s="1243"/>
      <c r="E1348" s="523"/>
      <c r="F1348" s="567">
        <v>20</v>
      </c>
      <c r="G1348" s="126">
        <f t="shared" ref="G1348" si="1429">F1348/12*$C$3</f>
        <v>6.666666666666667</v>
      </c>
      <c r="H1348" s="746"/>
      <c r="I1348" s="186">
        <f>H1348/G1348*100</f>
        <v>0</v>
      </c>
      <c r="J1348" s="1491"/>
      <c r="K1348" s="1491"/>
      <c r="L1348" s="125"/>
      <c r="M1348" s="125"/>
      <c r="N1348" s="125"/>
      <c r="O1348" s="125"/>
      <c r="P1348" s="125"/>
      <c r="Q1348" s="125"/>
      <c r="R1348" s="2289"/>
      <c r="S1348" s="2289"/>
      <c r="T1348" s="2289"/>
      <c r="U1348" s="2289"/>
      <c r="V1348" s="2710">
        <f>R1348/12*$C$3</f>
        <v>0</v>
      </c>
      <c r="W1348" s="2289">
        <f>AC1348-AB1348</f>
        <v>0</v>
      </c>
      <c r="X1348" s="2590"/>
      <c r="Y1348" s="2289"/>
      <c r="Z1348" s="2289">
        <f>W1348-V1348</f>
        <v>0</v>
      </c>
      <c r="AA1348" s="2289"/>
      <c r="AB1348" s="2289"/>
      <c r="AC1348" s="2289"/>
      <c r="AD1348" s="929"/>
      <c r="AE1348" s="2591"/>
    </row>
    <row r="1349" spans="1:31" s="2239" customFormat="1" ht="60" x14ac:dyDescent="0.25">
      <c r="A1349" s="217">
        <v>1</v>
      </c>
      <c r="B1349" s="217">
        <v>1</v>
      </c>
      <c r="C1349" s="310" t="s">
        <v>427</v>
      </c>
      <c r="D1349" s="534"/>
      <c r="E1349" s="4"/>
      <c r="F1349" s="570"/>
      <c r="G1349" s="186"/>
      <c r="H1349" s="186"/>
      <c r="I1349" s="746"/>
      <c r="J1349" s="1491"/>
      <c r="K1349" s="1491"/>
      <c r="L1349" s="125"/>
      <c r="M1349" s="125"/>
      <c r="N1349" s="125"/>
      <c r="O1349" s="125"/>
      <c r="P1349" s="125"/>
      <c r="Q1349" s="125"/>
      <c r="R1349" s="325"/>
      <c r="S1349" s="325"/>
      <c r="T1349" s="325"/>
      <c r="U1349" s="325"/>
      <c r="V1349" s="2708"/>
      <c r="W1349" s="325"/>
      <c r="X1349" s="782"/>
      <c r="Y1349" s="325"/>
      <c r="Z1349" s="325"/>
      <c r="AA1349" s="325"/>
      <c r="AB1349" s="325"/>
      <c r="AC1349" s="325"/>
      <c r="AD1349" s="925"/>
      <c r="AE1349" s="973"/>
    </row>
    <row r="1350" spans="1:31" s="2239" customFormat="1" ht="45" x14ac:dyDescent="0.25">
      <c r="A1350" s="217"/>
      <c r="B1350" s="217">
        <v>1</v>
      </c>
      <c r="C1350" s="309" t="s">
        <v>428</v>
      </c>
      <c r="D1350" s="534"/>
      <c r="E1350" s="4"/>
      <c r="F1350" s="570"/>
      <c r="G1350" s="126"/>
      <c r="H1350" s="186"/>
      <c r="I1350" s="746"/>
      <c r="J1350" s="1491"/>
      <c r="K1350" s="1491"/>
      <c r="L1350" s="125"/>
      <c r="M1350" s="125"/>
      <c r="N1350" s="125"/>
      <c r="O1350" s="125"/>
      <c r="P1350" s="125"/>
      <c r="Q1350" s="125"/>
      <c r="R1350" s="325"/>
      <c r="S1350" s="325"/>
      <c r="T1350" s="325"/>
      <c r="U1350" s="325"/>
      <c r="V1350" s="2708"/>
      <c r="W1350" s="325"/>
      <c r="X1350" s="782"/>
      <c r="Y1350" s="325"/>
      <c r="Z1350" s="325"/>
      <c r="AA1350" s="325"/>
      <c r="AB1350" s="325"/>
      <c r="AC1350" s="325"/>
      <c r="AD1350" s="925"/>
      <c r="AE1350" s="973"/>
    </row>
    <row r="1351" spans="1:31" s="2239" customFormat="1" ht="57" x14ac:dyDescent="0.25">
      <c r="A1351" s="217"/>
      <c r="B1351" s="217">
        <v>1</v>
      </c>
      <c r="C1351" s="3481" t="s">
        <v>645</v>
      </c>
      <c r="D1351" s="1243"/>
      <c r="E1351" s="523"/>
      <c r="F1351" s="174">
        <f>F1352+F1353</f>
        <v>1249</v>
      </c>
      <c r="G1351" s="126">
        <f t="shared" ref="G1351:H1351" si="1430">G1352+G1353</f>
        <v>416.33333333333337</v>
      </c>
      <c r="H1351" s="498">
        <f t="shared" si="1430"/>
        <v>17</v>
      </c>
      <c r="I1351" s="746">
        <f>H1351/ROUND(G1351,0)*100</f>
        <v>4.0865384615384617</v>
      </c>
      <c r="J1351" s="1491"/>
      <c r="K1351" s="1491"/>
      <c r="L1351" s="125"/>
      <c r="M1351" s="125"/>
      <c r="N1351" s="125"/>
      <c r="O1351" s="125"/>
      <c r="P1351" s="125"/>
      <c r="Q1351" s="125"/>
      <c r="R1351" s="2289">
        <f>R1352+R1353</f>
        <v>219.10940000000002</v>
      </c>
      <c r="S1351" s="2289">
        <f t="shared" ref="S1351:T1351" si="1431">S1352+S1353</f>
        <v>2977.8681999999994</v>
      </c>
      <c r="T1351" s="2289">
        <f t="shared" si="1431"/>
        <v>2977.8681999999994</v>
      </c>
      <c r="U1351" s="2289">
        <f t="shared" ref="U1351" si="1432">U1352+U1353</f>
        <v>2977.8681999999994</v>
      </c>
      <c r="V1351" s="2289">
        <f t="shared" ref="V1351" si="1433">V1352+V1353</f>
        <v>825.42523030303016</v>
      </c>
      <c r="W1351" s="2289">
        <f t="shared" ref="W1351" si="1434">W1352+W1353</f>
        <v>36.879460000000002</v>
      </c>
      <c r="X1351" s="2289">
        <f t="shared" ref="X1351" si="1435">X1352+X1353</f>
        <v>0</v>
      </c>
      <c r="Y1351" s="2289">
        <f t="shared" ref="Y1351" si="1436">Y1352+Y1353</f>
        <v>0</v>
      </c>
      <c r="Z1351" s="2289">
        <f t="shared" ref="Z1351" si="1437">Z1352+Z1353</f>
        <v>-788.54577030303017</v>
      </c>
      <c r="AA1351" s="2289">
        <f t="shared" ref="AA1351" si="1438">AA1352+AA1353</f>
        <v>0</v>
      </c>
      <c r="AB1351" s="2289">
        <v>0</v>
      </c>
      <c r="AC1351" s="2289">
        <v>36.879460000000002</v>
      </c>
      <c r="AD1351" s="925"/>
      <c r="AE1351" s="973"/>
    </row>
    <row r="1352" spans="1:31" s="2239" customFormat="1" ht="30" x14ac:dyDescent="0.25">
      <c r="A1352" s="217"/>
      <c r="B1352" s="217">
        <v>1</v>
      </c>
      <c r="C1352" s="3482" t="s">
        <v>647</v>
      </c>
      <c r="D1352" s="1243"/>
      <c r="E1352" s="523"/>
      <c r="F1352" s="174">
        <v>101</v>
      </c>
      <c r="G1352" s="126">
        <f t="shared" ref="G1352:G1353" si="1439">F1352/12*$C$3</f>
        <v>33.666666666666664</v>
      </c>
      <c r="H1352" s="746">
        <v>17</v>
      </c>
      <c r="I1352" s="746">
        <f>H1352/ROUND(G1352,0)*100</f>
        <v>50</v>
      </c>
      <c r="J1352" s="1491"/>
      <c r="K1352" s="1491"/>
      <c r="L1352" s="125"/>
      <c r="M1352" s="125"/>
      <c r="N1352" s="125"/>
      <c r="O1352" s="125"/>
      <c r="P1352" s="125"/>
      <c r="Q1352" s="125"/>
      <c r="R1352" s="2289">
        <v>219.10940000000002</v>
      </c>
      <c r="S1352" s="2289">
        <v>219.10940000000002</v>
      </c>
      <c r="T1352" s="2289">
        <v>219.10940000000002</v>
      </c>
      <c r="U1352" s="2289">
        <v>219.10940000000002</v>
      </c>
      <c r="V1352" s="2708">
        <f t="shared" ref="V1352:V1353" si="1440">R1352/12*$C$3+(S1352-R1352)/11*3+(T1352-S1352)/10*2+(U1352-T1352)/9*1</f>
        <v>73.036466666666669</v>
      </c>
      <c r="W1352" s="325">
        <f t="shared" ref="W1352:W1353" si="1441">AC1352-AB1352-Y1352-X1352</f>
        <v>36.879460000000002</v>
      </c>
      <c r="X1352" s="782"/>
      <c r="Y1352" s="325"/>
      <c r="Z1352" s="325">
        <f t="shared" ref="Z1352:Z1353" si="1442">W1352-V1352</f>
        <v>-36.157006666666668</v>
      </c>
      <c r="AA1352" s="325"/>
      <c r="AB1352" s="325">
        <v>0</v>
      </c>
      <c r="AC1352" s="325">
        <v>36.879460000000002</v>
      </c>
      <c r="AD1352" s="925"/>
      <c r="AE1352" s="973"/>
    </row>
    <row r="1353" spans="1:31" s="2239" customFormat="1" ht="30" x14ac:dyDescent="0.25">
      <c r="A1353" s="217"/>
      <c r="B1353" s="217"/>
      <c r="C1353" s="3482" t="s">
        <v>666</v>
      </c>
      <c r="D1353" s="1243"/>
      <c r="E1353" s="523"/>
      <c r="F1353" s="174">
        <v>1148</v>
      </c>
      <c r="G1353" s="126">
        <f t="shared" si="1439"/>
        <v>382.66666666666669</v>
      </c>
      <c r="H1353" s="746"/>
      <c r="I1353" s="746"/>
      <c r="J1353" s="1491"/>
      <c r="K1353" s="1491"/>
      <c r="L1353" s="125"/>
      <c r="M1353" s="125"/>
      <c r="N1353" s="125"/>
      <c r="O1353" s="125"/>
      <c r="P1353" s="125"/>
      <c r="Q1353" s="125"/>
      <c r="R1353" s="2289"/>
      <c r="S1353" s="2289">
        <v>2758.7587999999996</v>
      </c>
      <c r="T1353" s="2289">
        <v>2758.7587999999996</v>
      </c>
      <c r="U1353" s="2289">
        <v>2758.7587999999996</v>
      </c>
      <c r="V1353" s="2364">
        <f t="shared" si="1440"/>
        <v>752.38876363636348</v>
      </c>
      <c r="W1353" s="2289">
        <f t="shared" si="1441"/>
        <v>0</v>
      </c>
      <c r="X1353" s="2590"/>
      <c r="Y1353" s="2289"/>
      <c r="Z1353" s="2289">
        <f t="shared" si="1442"/>
        <v>-752.38876363636348</v>
      </c>
      <c r="AA1353" s="2289"/>
      <c r="AB1353" s="2289">
        <v>0</v>
      </c>
      <c r="AC1353" s="2289">
        <v>0</v>
      </c>
      <c r="AD1353" s="925"/>
      <c r="AE1353" s="973"/>
    </row>
    <row r="1354" spans="1:31" s="2239" customFormat="1" ht="29.25" x14ac:dyDescent="0.25">
      <c r="A1354" s="217">
        <v>1</v>
      </c>
      <c r="B1354" s="217">
        <v>1</v>
      </c>
      <c r="C1354" s="523" t="s">
        <v>304</v>
      </c>
      <c r="D1354" s="4"/>
      <c r="E1354" s="4"/>
      <c r="F1354" s="2920">
        <f>F1355+F1356+F1358</f>
        <v>7180.3191489361698</v>
      </c>
      <c r="G1354" s="186">
        <f t="shared" ref="G1354:H1354" si="1443">G1355+G1356+G1358</f>
        <v>2393.4397163120566</v>
      </c>
      <c r="H1354" s="186">
        <f t="shared" si="1443"/>
        <v>2605.260638297872</v>
      </c>
      <c r="I1354" s="746">
        <f>H1354/ROUND(G1354,0)*100</f>
        <v>108.87006428323744</v>
      </c>
      <c r="J1354" s="1491"/>
      <c r="K1354" s="1491"/>
      <c r="L1354" s="125"/>
      <c r="M1354" s="125"/>
      <c r="N1354" s="125"/>
      <c r="O1354" s="125"/>
      <c r="P1354" s="125"/>
      <c r="Q1354" s="125"/>
      <c r="R1354" s="325"/>
      <c r="S1354" s="325"/>
      <c r="T1354" s="325"/>
      <c r="U1354" s="325"/>
      <c r="V1354" s="2708"/>
      <c r="W1354" s="325"/>
      <c r="X1354" s="782"/>
      <c r="Y1354" s="325"/>
      <c r="Z1354" s="325"/>
      <c r="AA1354" s="325"/>
      <c r="AB1354" s="325"/>
      <c r="AC1354" s="325"/>
      <c r="AD1354" s="925"/>
      <c r="AE1354" s="973"/>
    </row>
    <row r="1355" spans="1:31" s="2239" customFormat="1" x14ac:dyDescent="0.25">
      <c r="A1355" s="217">
        <v>1</v>
      </c>
      <c r="B1355" s="217">
        <v>1</v>
      </c>
      <c r="C1355" s="523" t="s">
        <v>312</v>
      </c>
      <c r="D1355" s="4"/>
      <c r="E1355" s="4"/>
      <c r="F1355" s="2920"/>
      <c r="G1355" s="126"/>
      <c r="H1355" s="186"/>
      <c r="I1355" s="746"/>
      <c r="J1355" s="1491"/>
      <c r="K1355" s="1491"/>
      <c r="L1355" s="125"/>
      <c r="M1355" s="125"/>
      <c r="N1355" s="125"/>
      <c r="O1355" s="125"/>
      <c r="P1355" s="125"/>
      <c r="Q1355" s="125"/>
      <c r="R1355" s="325"/>
      <c r="S1355" s="325"/>
      <c r="T1355" s="325"/>
      <c r="U1355" s="325"/>
      <c r="V1355" s="2708"/>
      <c r="W1355" s="325"/>
      <c r="X1355" s="782"/>
      <c r="Y1355" s="325"/>
      <c r="Z1355" s="325"/>
      <c r="AA1355" s="325"/>
      <c r="AB1355" s="325"/>
      <c r="AC1355" s="325"/>
      <c r="AD1355" s="925"/>
      <c r="AE1355" s="973"/>
    </row>
    <row r="1356" spans="1:31" s="2239" customFormat="1" x14ac:dyDescent="0.25">
      <c r="A1356" s="217">
        <v>1</v>
      </c>
      <c r="B1356" s="217">
        <v>1</v>
      </c>
      <c r="C1356" s="4" t="s">
        <v>313</v>
      </c>
      <c r="D1356" s="4"/>
      <c r="E1356" s="4"/>
      <c r="F1356" s="2920">
        <f>F1357/9.4</f>
        <v>4255.3191489361698</v>
      </c>
      <c r="G1356" s="186">
        <f t="shared" ref="G1356:H1356" si="1444">G1357/9.4</f>
        <v>1418.4397163120568</v>
      </c>
      <c r="H1356" s="186">
        <f t="shared" si="1444"/>
        <v>1456.2606382978722</v>
      </c>
      <c r="I1356" s="746">
        <f>H1356/ROUND(G1356,0)*100</f>
        <v>102.69821144554811</v>
      </c>
      <c r="J1356" s="1491"/>
      <c r="K1356" s="1491"/>
      <c r="L1356" s="125"/>
      <c r="M1356" s="125"/>
      <c r="N1356" s="125"/>
      <c r="O1356" s="125"/>
      <c r="P1356" s="125"/>
      <c r="Q1356" s="125"/>
      <c r="R1356" s="325"/>
      <c r="S1356" s="325"/>
      <c r="T1356" s="325"/>
      <c r="U1356" s="325"/>
      <c r="V1356" s="2708"/>
      <c r="W1356" s="325"/>
      <c r="X1356" s="782"/>
      <c r="Y1356" s="325"/>
      <c r="Z1356" s="325"/>
      <c r="AA1356" s="325"/>
      <c r="AB1356" s="325"/>
      <c r="AC1356" s="325"/>
      <c r="AD1356" s="925"/>
      <c r="AE1356" s="973"/>
    </row>
    <row r="1357" spans="1:31" s="2239" customFormat="1" x14ac:dyDescent="0.25">
      <c r="A1357" s="217">
        <v>1</v>
      </c>
      <c r="B1357" s="217">
        <v>1</v>
      </c>
      <c r="C1357" s="537" t="s">
        <v>314</v>
      </c>
      <c r="D1357" s="4"/>
      <c r="E1357" s="4"/>
      <c r="F1357" s="2920">
        <v>40000</v>
      </c>
      <c r="G1357" s="126">
        <f>(F1357/12*$C$3)</f>
        <v>13333.333333333334</v>
      </c>
      <c r="H1357" s="186">
        <v>13688.85</v>
      </c>
      <c r="I1357" s="746">
        <f>H1357/ROUND(G1357,0)*100</f>
        <v>102.66894172354309</v>
      </c>
      <c r="J1357" s="1491"/>
      <c r="K1357" s="1491"/>
      <c r="L1357" s="125"/>
      <c r="M1357" s="125"/>
      <c r="N1357" s="125"/>
      <c r="O1357" s="125"/>
      <c r="P1357" s="125"/>
      <c r="Q1357" s="125"/>
      <c r="R1357" s="325"/>
      <c r="S1357" s="325"/>
      <c r="T1357" s="325"/>
      <c r="U1357" s="325"/>
      <c r="V1357" s="2708">
        <f t="shared" ref="V1357" si="1445">R1357/12*$C$3+(S1357-R1357)/11*1</f>
        <v>0</v>
      </c>
      <c r="W1357" s="325"/>
      <c r="X1357" s="782"/>
      <c r="Y1357" s="325"/>
      <c r="Z1357" s="325"/>
      <c r="AA1357" s="325"/>
      <c r="AB1357" s="325"/>
      <c r="AC1357" s="325"/>
      <c r="AD1357" s="925"/>
      <c r="AE1357" s="973"/>
    </row>
    <row r="1358" spans="1:31" s="2239" customFormat="1" ht="30" x14ac:dyDescent="0.25">
      <c r="A1358" s="217"/>
      <c r="B1358" s="217"/>
      <c r="C1358" s="537" t="s">
        <v>682</v>
      </c>
      <c r="D1358" s="4"/>
      <c r="E1358" s="4"/>
      <c r="F1358" s="2920">
        <v>2925</v>
      </c>
      <c r="G1358" s="126">
        <f>(F1358/12*$C$3)</f>
        <v>975</v>
      </c>
      <c r="H1358" s="186">
        <v>1149</v>
      </c>
      <c r="I1358" s="746">
        <f>H1358/ROUND(G1358,0)*100</f>
        <v>117.84615384615384</v>
      </c>
      <c r="J1358" s="1491"/>
      <c r="K1358" s="1491"/>
      <c r="L1358" s="125"/>
      <c r="M1358" s="125"/>
      <c r="N1358" s="125"/>
      <c r="O1358" s="125"/>
      <c r="P1358" s="125"/>
      <c r="Q1358" s="125"/>
      <c r="R1358" s="325">
        <v>5645.25</v>
      </c>
      <c r="S1358" s="325">
        <v>5645.25</v>
      </c>
      <c r="T1358" s="325">
        <v>5645.25</v>
      </c>
      <c r="U1358" s="325">
        <v>5645.25</v>
      </c>
      <c r="V1358" s="2708">
        <f t="shared" ref="V1358:V1359" si="1446">R1358/12*$C$3+(S1358-R1358)/11*3+(T1358-S1358)/10*2+(U1358-T1358)/9*1</f>
        <v>1881.75</v>
      </c>
      <c r="W1358" s="325">
        <f t="shared" ref="W1358" si="1447">AC1358-AB1358-Y1358-X1358</f>
        <v>2554.9264200000002</v>
      </c>
      <c r="X1358" s="782"/>
      <c r="Y1358" s="325"/>
      <c r="Z1358" s="325">
        <f>W1358-V1358</f>
        <v>673.17642000000023</v>
      </c>
      <c r="AA1358" s="325"/>
      <c r="AB1358" s="325">
        <v>0</v>
      </c>
      <c r="AC1358" s="325">
        <v>2554.9264200000002</v>
      </c>
      <c r="AD1358" s="925"/>
      <c r="AE1358" s="973"/>
    </row>
    <row r="1359" spans="1:31" s="2239" customFormat="1" x14ac:dyDescent="0.25">
      <c r="A1359" s="217"/>
      <c r="B1359" s="217">
        <v>1</v>
      </c>
      <c r="C1359" s="523" t="s">
        <v>214</v>
      </c>
      <c r="D1359" s="4"/>
      <c r="E1359" s="4"/>
      <c r="F1359" s="245">
        <f>SUM(F1360:F1362)</f>
        <v>1820</v>
      </c>
      <c r="G1359" s="526">
        <f t="shared" ref="G1359:H1359" si="1448">SUM(G1360:G1362)</f>
        <v>606.66666666666674</v>
      </c>
      <c r="H1359" s="746">
        <f t="shared" si="1448"/>
        <v>583</v>
      </c>
      <c r="I1359" s="746">
        <f t="shared" ref="I1359:I1368" si="1449">H1359/G1359*100</f>
        <v>96.098901098901095</v>
      </c>
      <c r="J1359" s="1491"/>
      <c r="K1359" s="1491"/>
      <c r="L1359" s="125"/>
      <c r="M1359" s="125"/>
      <c r="N1359" s="125"/>
      <c r="O1359" s="125"/>
      <c r="P1359" s="125"/>
      <c r="Q1359" s="125"/>
      <c r="R1359" s="325">
        <v>2537.116</v>
      </c>
      <c r="S1359" s="325">
        <v>2537.116</v>
      </c>
      <c r="T1359" s="325">
        <v>2537.116</v>
      </c>
      <c r="U1359" s="325">
        <v>2537.116</v>
      </c>
      <c r="V1359" s="2708">
        <f t="shared" si="1446"/>
        <v>845.70533333333333</v>
      </c>
      <c r="W1359" s="325">
        <f t="shared" ref="W1359" si="1450">AC1359-AB1359-Y1359-X1359</f>
        <v>831.95716000000004</v>
      </c>
      <c r="X1359" s="782"/>
      <c r="Y1359" s="325"/>
      <c r="Z1359" s="325">
        <f>W1359-V1359</f>
        <v>-13.748173333333284</v>
      </c>
      <c r="AA1359" s="325"/>
      <c r="AB1359" s="325">
        <v>0</v>
      </c>
      <c r="AC1359" s="325">
        <v>831.95716000000004</v>
      </c>
      <c r="AD1359" s="925"/>
      <c r="AE1359" s="973"/>
    </row>
    <row r="1360" spans="1:31" s="2239" customFormat="1" ht="30" x14ac:dyDescent="0.25">
      <c r="A1360" s="217"/>
      <c r="B1360" s="217">
        <v>1</v>
      </c>
      <c r="C1360" s="4" t="s">
        <v>271</v>
      </c>
      <c r="D1360" s="4"/>
      <c r="E1360" s="4"/>
      <c r="F1360" s="221">
        <v>400</v>
      </c>
      <c r="G1360" s="126">
        <f>F1360/12*$C$3</f>
        <v>133.33333333333334</v>
      </c>
      <c r="H1360" s="186">
        <v>208</v>
      </c>
      <c r="I1360" s="746">
        <f t="shared" si="1449"/>
        <v>155.99999999999997</v>
      </c>
      <c r="J1360" s="1491"/>
      <c r="K1360" s="1491"/>
      <c r="L1360" s="125"/>
      <c r="M1360" s="125"/>
      <c r="N1360" s="125"/>
      <c r="O1360" s="125"/>
      <c r="P1360" s="125"/>
      <c r="Q1360" s="125"/>
      <c r="R1360" s="325"/>
      <c r="S1360" s="325"/>
      <c r="T1360" s="325"/>
      <c r="U1360" s="325"/>
      <c r="V1360" s="2708"/>
      <c r="W1360" s="325"/>
      <c r="X1360" s="782"/>
      <c r="Y1360" s="325"/>
      <c r="Z1360" s="325"/>
      <c r="AA1360" s="325"/>
      <c r="AB1360" s="325"/>
      <c r="AC1360" s="325"/>
      <c r="AD1360" s="925"/>
      <c r="AE1360" s="973"/>
    </row>
    <row r="1361" spans="1:31" s="2239" customFormat="1" ht="30" x14ac:dyDescent="0.25">
      <c r="A1361" s="217"/>
      <c r="B1361" s="217">
        <v>1</v>
      </c>
      <c r="C1361" s="4" t="s">
        <v>260</v>
      </c>
      <c r="D1361" s="4"/>
      <c r="E1361" s="4"/>
      <c r="F1361" s="221">
        <v>870</v>
      </c>
      <c r="G1361" s="126">
        <f>F1361/12*$C$3</f>
        <v>290</v>
      </c>
      <c r="H1361" s="186">
        <v>206</v>
      </c>
      <c r="I1361" s="746">
        <f t="shared" si="1449"/>
        <v>71.034482758620683</v>
      </c>
      <c r="J1361" s="1491"/>
      <c r="K1361" s="1491"/>
      <c r="L1361" s="125"/>
      <c r="M1361" s="125"/>
      <c r="N1361" s="125"/>
      <c r="O1361" s="125"/>
      <c r="P1361" s="125"/>
      <c r="Q1361" s="125"/>
      <c r="R1361" s="325"/>
      <c r="S1361" s="325"/>
      <c r="T1361" s="325"/>
      <c r="U1361" s="325"/>
      <c r="V1361" s="2708"/>
      <c r="W1361" s="325"/>
      <c r="X1361" s="782"/>
      <c r="Y1361" s="325"/>
      <c r="Z1361" s="325"/>
      <c r="AA1361" s="325"/>
      <c r="AB1361" s="325"/>
      <c r="AC1361" s="325"/>
      <c r="AD1361" s="925"/>
      <c r="AE1361" s="973"/>
    </row>
    <row r="1362" spans="1:31" s="2239" customFormat="1" ht="30" x14ac:dyDescent="0.25">
      <c r="A1362" s="217"/>
      <c r="B1362" s="217">
        <v>1</v>
      </c>
      <c r="C1362" s="4" t="s">
        <v>70</v>
      </c>
      <c r="D1362" s="4"/>
      <c r="E1362" s="4"/>
      <c r="F1362" s="221">
        <v>550</v>
      </c>
      <c r="G1362" s="126">
        <f>F1362/12*$C$3</f>
        <v>183.33333333333334</v>
      </c>
      <c r="H1362" s="186">
        <v>169</v>
      </c>
      <c r="I1362" s="746">
        <f t="shared" si="1449"/>
        <v>92.181818181818173</v>
      </c>
      <c r="J1362" s="1491"/>
      <c r="K1362" s="1491"/>
      <c r="L1362" s="125"/>
      <c r="M1362" s="125"/>
      <c r="N1362" s="125"/>
      <c r="O1362" s="125"/>
      <c r="P1362" s="125"/>
      <c r="Q1362" s="125"/>
      <c r="R1362" s="325"/>
      <c r="S1362" s="325"/>
      <c r="T1362" s="325"/>
      <c r="U1362" s="325"/>
      <c r="V1362" s="2708"/>
      <c r="W1362" s="325"/>
      <c r="X1362" s="782"/>
      <c r="Y1362" s="325"/>
      <c r="Z1362" s="325"/>
      <c r="AA1362" s="325"/>
      <c r="AB1362" s="325"/>
      <c r="AC1362" s="325"/>
      <c r="AD1362" s="925"/>
      <c r="AE1362" s="973"/>
    </row>
    <row r="1363" spans="1:31" s="2239" customFormat="1" ht="86.25" x14ac:dyDescent="0.25">
      <c r="A1363" s="217"/>
      <c r="B1363" s="217">
        <v>1</v>
      </c>
      <c r="C1363" s="473" t="s">
        <v>464</v>
      </c>
      <c r="D1363" s="4"/>
      <c r="E1363" s="4"/>
      <c r="F1363" s="3102">
        <f>F1321</f>
        <v>6145</v>
      </c>
      <c r="G1363" s="3102">
        <f>G1321</f>
        <v>2048.3333333333335</v>
      </c>
      <c r="H1363" s="3102">
        <f>H1321</f>
        <v>1854</v>
      </c>
      <c r="I1363" s="746">
        <f t="shared" si="1449"/>
        <v>90.512611879576895</v>
      </c>
      <c r="J1363" s="1491"/>
      <c r="K1363" s="1491"/>
      <c r="L1363" s="125"/>
      <c r="M1363" s="125"/>
      <c r="N1363" s="125"/>
      <c r="O1363" s="125"/>
      <c r="P1363" s="125"/>
      <c r="Q1363" s="125"/>
      <c r="R1363" s="325">
        <f t="shared" ref="R1363:S1363" si="1451">R1321</f>
        <v>27449.968299999997</v>
      </c>
      <c r="S1363" s="325">
        <f t="shared" si="1451"/>
        <v>27449.968299999997</v>
      </c>
      <c r="T1363" s="325">
        <f t="shared" ref="T1363:U1363" si="1452">T1321</f>
        <v>27449.968299999997</v>
      </c>
      <c r="U1363" s="325">
        <f t="shared" si="1452"/>
        <v>27449.968299999997</v>
      </c>
      <c r="V1363" s="2708">
        <f t="shared" ref="V1363:AC1363" si="1453">V1321</f>
        <v>9149.9894333333323</v>
      </c>
      <c r="W1363" s="325">
        <f t="shared" si="1453"/>
        <v>8350.0060000000012</v>
      </c>
      <c r="X1363" s="782">
        <f t="shared" si="1453"/>
        <v>0</v>
      </c>
      <c r="Y1363" s="325">
        <f t="shared" si="1453"/>
        <v>0</v>
      </c>
      <c r="Z1363" s="325">
        <f t="shared" si="1453"/>
        <v>-799.98343333333105</v>
      </c>
      <c r="AA1363" s="325">
        <f t="shared" si="1453"/>
        <v>0</v>
      </c>
      <c r="AB1363" s="325">
        <f t="shared" si="1453"/>
        <v>-128.80059</v>
      </c>
      <c r="AC1363" s="325">
        <f t="shared" si="1453"/>
        <v>8221.2054100000005</v>
      </c>
      <c r="AD1363" s="925"/>
      <c r="AE1363" s="973"/>
    </row>
    <row r="1364" spans="1:31" s="2239" customFormat="1" ht="29.25" x14ac:dyDescent="0.25">
      <c r="A1364" s="217">
        <v>1</v>
      </c>
      <c r="B1364" s="217">
        <v>1</v>
      </c>
      <c r="C1364" s="473" t="s">
        <v>256</v>
      </c>
      <c r="D1364" s="4"/>
      <c r="E1364" s="4"/>
      <c r="F1364" s="3102">
        <f>F1344+F1311</f>
        <v>26850</v>
      </c>
      <c r="G1364" s="3102">
        <f>G1344+G1311</f>
        <v>8950</v>
      </c>
      <c r="H1364" s="3102">
        <f>H1344+H1311</f>
        <v>5332</v>
      </c>
      <c r="I1364" s="746">
        <f t="shared" si="1449"/>
        <v>59.575418994413411</v>
      </c>
      <c r="J1364" s="1491"/>
      <c r="K1364" s="1491"/>
      <c r="L1364" s="125"/>
      <c r="M1364" s="125"/>
      <c r="N1364" s="125"/>
      <c r="O1364" s="125"/>
      <c r="P1364" s="125"/>
      <c r="Q1364" s="125"/>
      <c r="R1364" s="325"/>
      <c r="S1364" s="325"/>
      <c r="T1364" s="325"/>
      <c r="U1364" s="325"/>
      <c r="V1364" s="2708"/>
      <c r="W1364" s="325"/>
      <c r="X1364" s="782"/>
      <c r="Y1364" s="325"/>
      <c r="Z1364" s="325"/>
      <c r="AA1364" s="325"/>
      <c r="AB1364" s="325"/>
      <c r="AC1364" s="325"/>
      <c r="AD1364" s="929"/>
      <c r="AE1364" s="973"/>
    </row>
    <row r="1365" spans="1:31" s="2239" customFormat="1" ht="43.5" x14ac:dyDescent="0.25">
      <c r="A1365" s="217">
        <v>1</v>
      </c>
      <c r="B1365" s="217">
        <v>1</v>
      </c>
      <c r="C1365" s="473" t="s">
        <v>269</v>
      </c>
      <c r="D1365" s="4"/>
      <c r="E1365" s="4"/>
      <c r="F1365" s="3102">
        <f>F1326</f>
        <v>20998</v>
      </c>
      <c r="G1365" s="3102">
        <f>G1326</f>
        <v>6999.3333333333339</v>
      </c>
      <c r="H1365" s="3102">
        <f>H1326</f>
        <v>6790</v>
      </c>
      <c r="I1365" s="746">
        <f t="shared" si="1449"/>
        <v>97.009238975140477</v>
      </c>
      <c r="J1365" s="1491"/>
      <c r="K1365" s="1491"/>
      <c r="L1365" s="125"/>
      <c r="M1365" s="125"/>
      <c r="N1365" s="125"/>
      <c r="O1365" s="125"/>
      <c r="P1365" s="125"/>
      <c r="Q1365" s="125"/>
      <c r="R1365" s="325"/>
      <c r="S1365" s="325"/>
      <c r="T1365" s="325"/>
      <c r="U1365" s="325"/>
      <c r="V1365" s="2708"/>
      <c r="W1365" s="325"/>
      <c r="X1365" s="782"/>
      <c r="Y1365" s="325"/>
      <c r="Z1365" s="325"/>
      <c r="AA1365" s="325"/>
      <c r="AB1365" s="325"/>
      <c r="AC1365" s="325"/>
      <c r="AD1365" s="929"/>
      <c r="AE1365" s="973"/>
    </row>
    <row r="1366" spans="1:31" s="2239" customFormat="1" ht="29.25" x14ac:dyDescent="0.25">
      <c r="A1366" s="217">
        <v>1</v>
      </c>
      <c r="B1366" s="217">
        <v>1</v>
      </c>
      <c r="C1366" s="473" t="s">
        <v>257</v>
      </c>
      <c r="D1366" s="4"/>
      <c r="E1366" s="4"/>
      <c r="F1366" s="3102">
        <f>F1354+F1315</f>
        <v>41480.319148936171</v>
      </c>
      <c r="G1366" s="3102">
        <f>G1354+G1315</f>
        <v>13826.773049645391</v>
      </c>
      <c r="H1366" s="3102">
        <f>H1354+H1315+H1330+H1334</f>
        <v>15722.260638297872</v>
      </c>
      <c r="I1366" s="746">
        <f t="shared" si="1449"/>
        <v>113.70882115332827</v>
      </c>
      <c r="J1366" s="1491"/>
      <c r="K1366" s="1491"/>
      <c r="L1366" s="125"/>
      <c r="M1366" s="125"/>
      <c r="N1366" s="125"/>
      <c r="O1366" s="125"/>
      <c r="P1366" s="125"/>
      <c r="Q1366" s="125"/>
      <c r="R1366" s="325"/>
      <c r="S1366" s="325"/>
      <c r="T1366" s="325"/>
      <c r="U1366" s="325"/>
      <c r="V1366" s="2708"/>
      <c r="W1366" s="325"/>
      <c r="X1366" s="782"/>
      <c r="Y1366" s="325"/>
      <c r="Z1366" s="325"/>
      <c r="AA1366" s="325"/>
      <c r="AB1366" s="325"/>
      <c r="AC1366" s="325"/>
      <c r="AD1366" s="929"/>
      <c r="AE1366" s="973"/>
    </row>
    <row r="1367" spans="1:31" s="2239" customFormat="1" ht="29.25" x14ac:dyDescent="0.25">
      <c r="A1367" s="217">
        <v>1</v>
      </c>
      <c r="B1367" s="217">
        <v>1</v>
      </c>
      <c r="C1367" s="473" t="s">
        <v>258</v>
      </c>
      <c r="D1367" s="4"/>
      <c r="E1367" s="4"/>
      <c r="F1367" s="3102">
        <f>F1319</f>
        <v>7500</v>
      </c>
      <c r="G1367" s="3102">
        <f t="shared" ref="G1367:H1367" si="1454">G1319</f>
        <v>2500</v>
      </c>
      <c r="H1367" s="3102">
        <f t="shared" si="1454"/>
        <v>2050</v>
      </c>
      <c r="I1367" s="746">
        <f t="shared" si="1449"/>
        <v>82</v>
      </c>
      <c r="J1367" s="1491"/>
      <c r="K1367" s="1491"/>
      <c r="L1367" s="125"/>
      <c r="M1367" s="125"/>
      <c r="N1367" s="125"/>
      <c r="O1367" s="125"/>
      <c r="P1367" s="125"/>
      <c r="Q1367" s="125"/>
      <c r="R1367" s="325"/>
      <c r="S1367" s="325"/>
      <c r="T1367" s="325"/>
      <c r="U1367" s="325"/>
      <c r="V1367" s="2282"/>
      <c r="W1367" s="325"/>
      <c r="X1367" s="782"/>
      <c r="Y1367" s="325"/>
      <c r="Z1367" s="325"/>
      <c r="AA1367" s="325"/>
      <c r="AB1367" s="325"/>
      <c r="AC1367" s="325"/>
      <c r="AD1367" s="929"/>
      <c r="AE1367" s="973"/>
    </row>
    <row r="1368" spans="1:31" s="2239" customFormat="1" x14ac:dyDescent="0.25">
      <c r="A1368" s="217">
        <v>1</v>
      </c>
      <c r="B1368" s="217">
        <v>1</v>
      </c>
      <c r="C1368" s="474" t="s">
        <v>133</v>
      </c>
      <c r="D1368" s="523"/>
      <c r="E1368" s="523"/>
      <c r="F1368" s="3102">
        <f>F1365+F1364+F1367+F1315*2.6+F1357/4.2+F1363*2.6+F1358*2.6</f>
        <v>177633.80952380953</v>
      </c>
      <c r="G1368" s="3102">
        <f t="shared" ref="G1368" si="1455">G1365+G1364+G1367+G1315*2.6+G1357/4.2+G1363*2.6+G1358*2.6</f>
        <v>59211.269841269837</v>
      </c>
      <c r="H1368" s="3102">
        <f>H1365+H1364+H1367+H1315*2.6+H1357/4.2+H1363*2.6+H1358*2.6+H1330*2.6+H1334*2.6</f>
        <v>59343.250000000007</v>
      </c>
      <c r="I1368" s="746">
        <f t="shared" si="1449"/>
        <v>100.22289702464408</v>
      </c>
      <c r="J1368" s="1491"/>
      <c r="K1368" s="1491"/>
      <c r="L1368" s="125"/>
      <c r="M1368" s="125"/>
      <c r="N1368" s="125"/>
      <c r="O1368" s="125"/>
      <c r="P1368" s="125"/>
      <c r="Q1368" s="125"/>
      <c r="R1368" s="2711">
        <f>R1359+R1344+R1326+R1321+R1310+R1309+R1358+R1351</f>
        <v>322751.29247000004</v>
      </c>
      <c r="S1368" s="2711">
        <f t="shared" ref="S1368:AC1368" si="1456">S1359+S1344+S1326+S1321+S1310+S1309+S1358+S1351</f>
        <v>325510.05127000005</v>
      </c>
      <c r="T1368" s="2711">
        <f t="shared" si="1456"/>
        <v>325510.05127000005</v>
      </c>
      <c r="U1368" s="2711">
        <f t="shared" ref="U1368" si="1457">U1359+U1344+U1326+U1321+U1310+U1309+U1358+U1351</f>
        <v>325510.05127000005</v>
      </c>
      <c r="V1368" s="2711">
        <f t="shared" si="1456"/>
        <v>108336.15292030304</v>
      </c>
      <c r="W1368" s="2288">
        <f t="shared" si="1456"/>
        <v>105919.30907999999</v>
      </c>
      <c r="X1368" s="2593">
        <f t="shared" si="1456"/>
        <v>0</v>
      </c>
      <c r="Y1368" s="2288">
        <f t="shared" si="1456"/>
        <v>-91.825820000000007</v>
      </c>
      <c r="Z1368" s="2288">
        <f t="shared" si="1456"/>
        <v>-2416.8438403030441</v>
      </c>
      <c r="AA1368" s="2288">
        <f t="shared" si="1456"/>
        <v>-92.867119999999986</v>
      </c>
      <c r="AB1368" s="2288">
        <f t="shared" si="1456"/>
        <v>-204.77044999999998</v>
      </c>
      <c r="AC1368" s="2288">
        <f t="shared" si="1456"/>
        <v>105622.71281</v>
      </c>
      <c r="AD1368" s="929"/>
      <c r="AE1368" s="2594"/>
    </row>
    <row r="1369" spans="1:31" s="2239" customFormat="1" x14ac:dyDescent="0.25">
      <c r="A1369" s="217">
        <v>1</v>
      </c>
      <c r="B1369" s="217">
        <v>1</v>
      </c>
      <c r="C1369" s="2" t="s">
        <v>28</v>
      </c>
      <c r="D1369" s="2"/>
      <c r="E1369" s="2"/>
      <c r="F1369" s="52"/>
      <c r="G1369" s="2501"/>
      <c r="H1369" s="2501"/>
      <c r="I1369" s="2501"/>
      <c r="J1369" s="2499"/>
      <c r="K1369" s="2499"/>
      <c r="L1369" s="2495"/>
      <c r="M1369" s="2495"/>
      <c r="N1369" s="2495"/>
      <c r="O1369" s="2495"/>
      <c r="P1369" s="2495"/>
      <c r="Q1369" s="2495"/>
      <c r="R1369" s="369"/>
      <c r="S1369" s="369"/>
      <c r="T1369" s="369"/>
      <c r="U1369" s="369"/>
      <c r="V1369" s="2710"/>
      <c r="W1369" s="369"/>
      <c r="X1369" s="1123"/>
      <c r="Y1369" s="369"/>
      <c r="Z1369" s="369"/>
      <c r="AA1369" s="369"/>
      <c r="AB1369" s="369"/>
      <c r="AC1369" s="369"/>
      <c r="AD1369" s="2502"/>
      <c r="AE1369" s="918"/>
    </row>
    <row r="1370" spans="1:31" s="2239" customFormat="1" x14ac:dyDescent="0.25">
      <c r="A1370" s="217"/>
      <c r="B1370" s="217">
        <v>1</v>
      </c>
      <c r="C1370" s="1025" t="s">
        <v>169</v>
      </c>
      <c r="D1370" s="1025"/>
      <c r="E1370" s="2503">
        <v>300</v>
      </c>
      <c r="F1370" s="52">
        <v>32</v>
      </c>
      <c r="G1370" s="2501">
        <f>ROUND(F1370/12*$C$3,0)</f>
        <v>11</v>
      </c>
      <c r="H1370" s="2501">
        <v>6</v>
      </c>
      <c r="I1370" s="126">
        <f>H1370/G1370*100</f>
        <v>54.54545454545454</v>
      </c>
      <c r="J1370" s="2712">
        <v>7</v>
      </c>
      <c r="K1370" s="155">
        <f>N1370/H1370</f>
        <v>7.166666666666667</v>
      </c>
      <c r="L1370" s="156">
        <f>ROUND(F1370*J1370,0)</f>
        <v>224</v>
      </c>
      <c r="M1370" s="156">
        <f>ROUND(L1370/12*$C$3,0)</f>
        <v>75</v>
      </c>
      <c r="N1370" s="316">
        <v>43</v>
      </c>
      <c r="O1370" s="156">
        <f>N1370/M1370*100</f>
        <v>57.333333333333336</v>
      </c>
      <c r="P1370" s="156">
        <f>ROUND(L1370/E1370,0)</f>
        <v>1</v>
      </c>
      <c r="Q1370" s="156">
        <f>N1370/$C$3*12/P1370</f>
        <v>129</v>
      </c>
      <c r="R1370" s="369"/>
      <c r="S1370" s="369"/>
      <c r="T1370" s="369"/>
      <c r="U1370" s="369"/>
      <c r="V1370" s="2710"/>
      <c r="W1370" s="369"/>
      <c r="X1370" s="1123"/>
      <c r="Y1370" s="369"/>
      <c r="Z1370" s="369"/>
      <c r="AA1370" s="369"/>
      <c r="AB1370" s="369"/>
      <c r="AC1370" s="369"/>
      <c r="AD1370" s="2502"/>
      <c r="AE1370" s="918"/>
    </row>
    <row r="1371" spans="1:31" s="2239" customFormat="1" x14ac:dyDescent="0.25">
      <c r="A1371" s="217">
        <v>1</v>
      </c>
      <c r="B1371" s="217">
        <v>1</v>
      </c>
      <c r="C1371" s="1025" t="s">
        <v>10</v>
      </c>
      <c r="D1371" s="1025"/>
      <c r="E1371" s="2503">
        <v>300</v>
      </c>
      <c r="F1371" s="255">
        <v>185</v>
      </c>
      <c r="G1371" s="126">
        <f>ROUND(F1371/12*$C$3,0)</f>
        <v>62</v>
      </c>
      <c r="H1371" s="126">
        <v>159</v>
      </c>
      <c r="I1371" s="126">
        <f>H1371/G1371*100</f>
        <v>256.45161290322579</v>
      </c>
      <c r="J1371" s="827">
        <v>9</v>
      </c>
      <c r="K1371" s="155">
        <f>N1371/H1371</f>
        <v>7.6855345911949682</v>
      </c>
      <c r="L1371" s="156">
        <f>ROUND(F1371*J1371,0)</f>
        <v>1665</v>
      </c>
      <c r="M1371" s="156">
        <f>ROUND(L1371/12*$C$3,0)</f>
        <v>555</v>
      </c>
      <c r="N1371" s="156">
        <v>1222</v>
      </c>
      <c r="O1371" s="156">
        <f>N1371/M1371*100</f>
        <v>220.1801801801802</v>
      </c>
      <c r="P1371" s="156">
        <f>ROUND(L1371/E1371,0)</f>
        <v>6</v>
      </c>
      <c r="Q1371" s="156">
        <f>N1371/$C$3*12/P1371</f>
        <v>611</v>
      </c>
      <c r="R1371" s="325"/>
      <c r="S1371" s="325"/>
      <c r="T1371" s="325"/>
      <c r="U1371" s="325"/>
      <c r="V1371" s="2708"/>
      <c r="W1371" s="325"/>
      <c r="X1371" s="782"/>
      <c r="Y1371" s="325"/>
      <c r="Z1371" s="325"/>
      <c r="AA1371" s="325"/>
      <c r="AB1371" s="325"/>
      <c r="AC1371" s="325"/>
      <c r="AD1371" s="941"/>
      <c r="AE1371" s="973"/>
    </row>
    <row r="1372" spans="1:31" s="2239" customFormat="1" x14ac:dyDescent="0.25">
      <c r="A1372" s="217"/>
      <c r="B1372" s="217">
        <v>1</v>
      </c>
      <c r="C1372" s="1025" t="s">
        <v>6</v>
      </c>
      <c r="D1372" s="1025"/>
      <c r="E1372" s="2503">
        <v>300</v>
      </c>
      <c r="F1372" s="52">
        <v>27</v>
      </c>
      <c r="G1372" s="2501">
        <f>ROUND(F1372/12*$C$3,0)</f>
        <v>9</v>
      </c>
      <c r="H1372" s="2501">
        <v>0</v>
      </c>
      <c r="I1372" s="126">
        <f>H1372/G1372*100</f>
        <v>0</v>
      </c>
      <c r="J1372" s="2712">
        <v>9</v>
      </c>
      <c r="K1372" s="155" t="e">
        <f>N1372/H1372</f>
        <v>#DIV/0!</v>
      </c>
      <c r="L1372" s="156">
        <f>ROUND(F1372*J1372,0)</f>
        <v>243</v>
      </c>
      <c r="M1372" s="156">
        <f>ROUND(L1372/12*$C$3,0)</f>
        <v>81</v>
      </c>
      <c r="N1372" s="316">
        <v>0</v>
      </c>
      <c r="O1372" s="156">
        <f>N1372/M1372*100</f>
        <v>0</v>
      </c>
      <c r="P1372" s="156">
        <f>ROUND(L1372/E1372,0)</f>
        <v>1</v>
      </c>
      <c r="Q1372" s="156">
        <f>N1372/$C$3*12/P1372</f>
        <v>0</v>
      </c>
      <c r="R1372" s="325"/>
      <c r="S1372" s="325"/>
      <c r="T1372" s="325"/>
      <c r="U1372" s="325"/>
      <c r="V1372" s="2708"/>
      <c r="W1372" s="325"/>
      <c r="X1372" s="782"/>
      <c r="Y1372" s="325"/>
      <c r="Z1372" s="325"/>
      <c r="AA1372" s="325"/>
      <c r="AB1372" s="325"/>
      <c r="AC1372" s="325"/>
      <c r="AD1372" s="2502"/>
      <c r="AE1372" s="973"/>
    </row>
    <row r="1373" spans="1:31" s="2239" customFormat="1" x14ac:dyDescent="0.25">
      <c r="A1373" s="217">
        <v>1</v>
      </c>
      <c r="B1373" s="217">
        <v>1</v>
      </c>
      <c r="C1373" s="523" t="s">
        <v>13</v>
      </c>
      <c r="D1373" s="523"/>
      <c r="E1373" s="523"/>
      <c r="F1373" s="1972">
        <f>SUM(F1370:F1372)</f>
        <v>244</v>
      </c>
      <c r="G1373" s="1472">
        <f>SUM(G1370:G1372)</f>
        <v>82</v>
      </c>
      <c r="H1373" s="1472">
        <f>SUM(H1370:H1372)</f>
        <v>165</v>
      </c>
      <c r="I1373" s="1472">
        <f>H1373/G1373*100</f>
        <v>201.21951219512195</v>
      </c>
      <c r="J1373" s="1973">
        <f>IF(F1373=0,0,L1373/F1373)</f>
        <v>8.7377049180327866</v>
      </c>
      <c r="K1373" s="199">
        <f>N1373/H1373</f>
        <v>7.666666666666667</v>
      </c>
      <c r="L1373" s="1472">
        <f>SUM(L1370:L1372)</f>
        <v>2132</v>
      </c>
      <c r="M1373" s="1472">
        <f>SUM(M1370:M1372)</f>
        <v>711</v>
      </c>
      <c r="N1373" s="1472">
        <f>SUM(N1370:N1372)</f>
        <v>1265</v>
      </c>
      <c r="O1373" s="156">
        <f>N1373/M1373*100</f>
        <v>177.91842475386778</v>
      </c>
      <c r="P1373" s="1472">
        <f>SUM(P1370:P1372)</f>
        <v>8</v>
      </c>
      <c r="Q1373" s="156">
        <f>N1373/$C$3*12/P1373</f>
        <v>474.375</v>
      </c>
      <c r="R1373" s="2504"/>
      <c r="S1373" s="2504"/>
      <c r="T1373" s="2504"/>
      <c r="U1373" s="2504"/>
      <c r="V1373" s="2713"/>
      <c r="W1373" s="2504"/>
      <c r="X1373" s="2595"/>
      <c r="Y1373" s="2504"/>
      <c r="Z1373" s="2504"/>
      <c r="AA1373" s="2504"/>
      <c r="AB1373" s="2504"/>
      <c r="AC1373" s="2504"/>
      <c r="AD1373" s="1910"/>
      <c r="AE1373" s="2596"/>
    </row>
    <row r="1374" spans="1:31" s="2239" customFormat="1" ht="30" x14ac:dyDescent="0.25">
      <c r="A1374" s="217">
        <v>1</v>
      </c>
      <c r="B1374" s="217">
        <v>1</v>
      </c>
      <c r="C1374" s="2" t="s">
        <v>122</v>
      </c>
      <c r="D1374" s="2"/>
      <c r="E1374" s="523"/>
      <c r="F1374" s="1972"/>
      <c r="G1374" s="1472"/>
      <c r="H1374" s="1472"/>
      <c r="I1374" s="1472"/>
      <c r="J1374" s="1973"/>
      <c r="K1374" s="199"/>
      <c r="L1374" s="1472"/>
      <c r="M1374" s="1472"/>
      <c r="N1374" s="1472"/>
      <c r="O1374" s="156"/>
      <c r="P1374" s="156"/>
      <c r="Q1374" s="156"/>
      <c r="R1374" s="2504"/>
      <c r="S1374" s="2504"/>
      <c r="T1374" s="2504"/>
      <c r="U1374" s="2504"/>
      <c r="V1374" s="2713"/>
      <c r="W1374" s="2504"/>
      <c r="X1374" s="2595"/>
      <c r="Y1374" s="2504"/>
      <c r="Z1374" s="2504"/>
      <c r="AA1374" s="2504"/>
      <c r="AB1374" s="2504"/>
      <c r="AC1374" s="2504"/>
      <c r="AD1374" s="1910"/>
      <c r="AE1374" s="2596"/>
    </row>
    <row r="1375" spans="1:31" s="2239" customFormat="1" ht="30" x14ac:dyDescent="0.25">
      <c r="A1375" s="217">
        <v>1</v>
      </c>
      <c r="B1375" s="217">
        <v>1</v>
      </c>
      <c r="C1375" s="2237" t="s">
        <v>153</v>
      </c>
      <c r="D1375" s="2237"/>
      <c r="E1375" s="180">
        <v>240</v>
      </c>
      <c r="F1375" s="255">
        <v>70</v>
      </c>
      <c r="G1375" s="126">
        <f>ROUND(F1375/12*$C$3,0)</f>
        <v>23</v>
      </c>
      <c r="H1375" s="126">
        <v>27</v>
      </c>
      <c r="I1375" s="126">
        <f t="shared" ref="I1375:I1383" si="1458">H1375/G1375*100</f>
        <v>117.39130434782609</v>
      </c>
      <c r="J1375" s="827">
        <v>3</v>
      </c>
      <c r="K1375" s="155">
        <f>N1375/H1375</f>
        <v>1.962962962962963</v>
      </c>
      <c r="L1375" s="156">
        <f>ROUND(F1375*J1375,0)</f>
        <v>210</v>
      </c>
      <c r="M1375" s="156">
        <f>ROUND(L1375/12*$C$3,0)</f>
        <v>70</v>
      </c>
      <c r="N1375" s="156">
        <v>53</v>
      </c>
      <c r="O1375" s="156">
        <f>N1375/M1375*100</f>
        <v>75.714285714285708</v>
      </c>
      <c r="P1375" s="156">
        <f>ROUND(L1375/E1375,0)</f>
        <v>1</v>
      </c>
      <c r="Q1375" s="156">
        <f>N1375/$C$3*12/P1375</f>
        <v>159</v>
      </c>
      <c r="R1375" s="325"/>
      <c r="S1375" s="325"/>
      <c r="T1375" s="325"/>
      <c r="U1375" s="325"/>
      <c r="V1375" s="2713"/>
      <c r="W1375" s="2504"/>
      <c r="X1375" s="2595"/>
      <c r="Y1375" s="2504"/>
      <c r="Z1375" s="2504"/>
      <c r="AA1375" s="2504"/>
      <c r="AB1375" s="325"/>
      <c r="AC1375" s="325"/>
      <c r="AD1375" s="941"/>
      <c r="AE1375" s="973"/>
    </row>
    <row r="1376" spans="1:31" s="2239" customFormat="1" ht="21" customHeight="1" x14ac:dyDescent="0.25">
      <c r="A1376" s="217"/>
      <c r="B1376" s="217">
        <v>1</v>
      </c>
      <c r="C1376" s="2237" t="s">
        <v>63</v>
      </c>
      <c r="D1376" s="2237"/>
      <c r="E1376" s="180">
        <v>240</v>
      </c>
      <c r="F1376" s="255">
        <v>300</v>
      </c>
      <c r="G1376" s="126">
        <f>ROUND(F1376/12*$C$3,0)</f>
        <v>100</v>
      </c>
      <c r="H1376" s="126">
        <v>92</v>
      </c>
      <c r="I1376" s="126">
        <f t="shared" si="1458"/>
        <v>92</v>
      </c>
      <c r="J1376" s="827">
        <v>8</v>
      </c>
      <c r="K1376" s="155">
        <f>N1376/H1376</f>
        <v>7.2391304347826084</v>
      </c>
      <c r="L1376" s="156">
        <f>ROUND(F1376*J1376,0)</f>
        <v>2400</v>
      </c>
      <c r="M1376" s="156">
        <f>ROUND(L1376/12*$C$3,0)</f>
        <v>800</v>
      </c>
      <c r="N1376" s="156">
        <v>666</v>
      </c>
      <c r="O1376" s="156">
        <f>N1376/M1376*100</f>
        <v>83.25</v>
      </c>
      <c r="P1376" s="156">
        <f>ROUND(L1376/E1376,0)</f>
        <v>10</v>
      </c>
      <c r="Q1376" s="156">
        <f>N1376/$C$3*12/P1376</f>
        <v>199.8</v>
      </c>
      <c r="R1376" s="325"/>
      <c r="S1376" s="325"/>
      <c r="T1376" s="325"/>
      <c r="U1376" s="325"/>
      <c r="V1376" s="2713"/>
      <c r="W1376" s="2504"/>
      <c r="X1376" s="2595"/>
      <c r="Y1376" s="2504"/>
      <c r="Z1376" s="2504"/>
      <c r="AA1376" s="2504"/>
      <c r="AB1376" s="325"/>
      <c r="AC1376" s="325"/>
      <c r="AD1376" s="941"/>
      <c r="AE1376" s="973"/>
    </row>
    <row r="1377" spans="1:255" s="2239" customFormat="1" ht="13.5" customHeight="1" x14ac:dyDescent="0.25">
      <c r="A1377" s="217"/>
      <c r="B1377" s="217">
        <v>1</v>
      </c>
      <c r="C1377" s="2237" t="s">
        <v>44</v>
      </c>
      <c r="D1377" s="2237"/>
      <c r="E1377" s="1048">
        <v>240</v>
      </c>
      <c r="F1377" s="255">
        <v>1875</v>
      </c>
      <c r="G1377" s="126">
        <f>ROUND(F1377/12*$C$3,0)</f>
        <v>625</v>
      </c>
      <c r="H1377" s="126">
        <v>727</v>
      </c>
      <c r="I1377" s="126">
        <f t="shared" si="1458"/>
        <v>116.32000000000001</v>
      </c>
      <c r="J1377" s="827">
        <v>8</v>
      </c>
      <c r="K1377" s="155">
        <f>N1377/H1377</f>
        <v>8.2888583218707019</v>
      </c>
      <c r="L1377" s="156">
        <f>ROUND(F1377*J1377,0)</f>
        <v>15000</v>
      </c>
      <c r="M1377" s="156">
        <f>ROUND(L1377/12*$C$3,0)</f>
        <v>5000</v>
      </c>
      <c r="N1377" s="156">
        <v>6026</v>
      </c>
      <c r="O1377" s="156">
        <f>N1377/M1377*100</f>
        <v>120.52000000000001</v>
      </c>
      <c r="P1377" s="156">
        <f>ROUND(L1377/E1377,0)</f>
        <v>63</v>
      </c>
      <c r="Q1377" s="156">
        <f>N1377/$C$3*12/P1377</f>
        <v>286.95238095238096</v>
      </c>
      <c r="R1377" s="325"/>
      <c r="S1377" s="325"/>
      <c r="T1377" s="325"/>
      <c r="U1377" s="325"/>
      <c r="V1377" s="2713"/>
      <c r="W1377" s="2504"/>
      <c r="X1377" s="2595"/>
      <c r="Y1377" s="2504"/>
      <c r="Z1377" s="2504"/>
      <c r="AA1377" s="2504"/>
      <c r="AB1377" s="325"/>
      <c r="AC1377" s="325"/>
      <c r="AD1377" s="941"/>
      <c r="AE1377" s="973"/>
    </row>
    <row r="1378" spans="1:255" s="150" customFormat="1" x14ac:dyDescent="0.25">
      <c r="A1378" s="217"/>
      <c r="B1378" s="217">
        <v>1</v>
      </c>
      <c r="C1378" s="523" t="s">
        <v>148</v>
      </c>
      <c r="D1378" s="1692"/>
      <c r="E1378" s="1629"/>
      <c r="F1378" s="245">
        <f>SUM(F1375:F1377)</f>
        <v>2245</v>
      </c>
      <c r="G1378" s="746">
        <f t="shared" ref="G1378:H1378" si="1459">SUM(G1375:G1377)</f>
        <v>748</v>
      </c>
      <c r="H1378" s="746">
        <f t="shared" si="1459"/>
        <v>846</v>
      </c>
      <c r="I1378" s="524">
        <f t="shared" si="1458"/>
        <v>113.10160427807487</v>
      </c>
      <c r="J1378" s="1491">
        <f>IF(F1378=0,0,L1378/F1378)</f>
        <v>7.8440979955456571</v>
      </c>
      <c r="K1378" s="1491">
        <f>N1378/H1378</f>
        <v>7.9728132387706854</v>
      </c>
      <c r="L1378" s="125">
        <f t="shared" ref="L1378:N1378" si="1460">SUM(L1375:L1377)</f>
        <v>17610</v>
      </c>
      <c r="M1378" s="125">
        <f t="shared" si="1460"/>
        <v>5870</v>
      </c>
      <c r="N1378" s="125">
        <f t="shared" si="1460"/>
        <v>6745</v>
      </c>
      <c r="O1378" s="1256">
        <f>N1378/M1378*100</f>
        <v>114.90630323679727</v>
      </c>
      <c r="P1378" s="1256">
        <f>SUM(P1375:P1377)</f>
        <v>74</v>
      </c>
      <c r="Q1378" s="156">
        <f>N1378/$C$3*12/P1378</f>
        <v>273.44594594594594</v>
      </c>
      <c r="R1378" s="325"/>
      <c r="S1378" s="325"/>
      <c r="T1378" s="325"/>
      <c r="U1378" s="325"/>
      <c r="V1378" s="2708"/>
      <c r="W1378" s="325"/>
      <c r="X1378" s="782"/>
      <c r="Y1378" s="325"/>
      <c r="Z1378" s="325"/>
      <c r="AA1378" s="325"/>
      <c r="AB1378" s="325"/>
      <c r="AC1378" s="325"/>
      <c r="AD1378" s="929"/>
      <c r="AE1378" s="973"/>
      <c r="AF1378" s="2239"/>
      <c r="AG1378" s="2239"/>
      <c r="AH1378" s="2239"/>
      <c r="AI1378" s="2239"/>
      <c r="AJ1378" s="2239"/>
      <c r="AK1378" s="2239"/>
      <c r="AL1378" s="2239"/>
      <c r="AM1378" s="2239"/>
      <c r="AN1378" s="2239"/>
      <c r="AO1378" s="2239"/>
      <c r="AP1378" s="2239"/>
      <c r="AQ1378" s="2239"/>
      <c r="AR1378" s="2239"/>
      <c r="AS1378" s="2239"/>
      <c r="AT1378" s="2239"/>
      <c r="AU1378" s="2239"/>
      <c r="AV1378" s="2239"/>
      <c r="AW1378" s="2239"/>
      <c r="AX1378" s="2239"/>
      <c r="AY1378" s="2239"/>
      <c r="AZ1378" s="2239"/>
      <c r="BA1378" s="2239"/>
      <c r="BB1378" s="2239"/>
      <c r="BC1378" s="2239"/>
      <c r="BD1378" s="2239"/>
      <c r="BE1378" s="2239"/>
      <c r="BF1378" s="2239"/>
      <c r="BG1378" s="2239"/>
      <c r="BH1378" s="2239"/>
      <c r="BI1378" s="2239"/>
      <c r="BJ1378" s="2239"/>
      <c r="BK1378" s="2239"/>
      <c r="BL1378" s="2239"/>
      <c r="BM1378" s="2239"/>
      <c r="BN1378" s="2239"/>
      <c r="BO1378" s="2239"/>
      <c r="BP1378" s="2239"/>
      <c r="BQ1378" s="2239"/>
      <c r="BR1378" s="2239"/>
      <c r="BS1378" s="2239"/>
      <c r="BT1378" s="2239"/>
      <c r="BU1378" s="2239"/>
      <c r="BV1378" s="2239"/>
      <c r="BW1378" s="2239"/>
      <c r="BX1378" s="2239"/>
      <c r="BY1378" s="2239"/>
      <c r="BZ1378" s="2239"/>
      <c r="CA1378" s="2239"/>
      <c r="CB1378" s="2239"/>
      <c r="CC1378" s="2239"/>
      <c r="CD1378" s="2239"/>
      <c r="CE1378" s="2239"/>
      <c r="CF1378" s="2239"/>
      <c r="CG1378" s="2239"/>
      <c r="CH1378" s="2239"/>
      <c r="CI1378" s="2239"/>
      <c r="CJ1378" s="2239"/>
      <c r="CK1378" s="2239"/>
      <c r="CL1378" s="2239"/>
      <c r="CM1378" s="2239"/>
      <c r="CN1378" s="2239"/>
      <c r="CO1378" s="2239"/>
      <c r="CP1378" s="2239"/>
      <c r="CQ1378" s="2239"/>
      <c r="CR1378" s="2239"/>
      <c r="CS1378" s="2239"/>
      <c r="CT1378" s="2239"/>
      <c r="CU1378" s="2239"/>
      <c r="CV1378" s="2239"/>
      <c r="CW1378" s="2239"/>
      <c r="CX1378" s="2239"/>
      <c r="CY1378" s="2239"/>
      <c r="CZ1378" s="2239"/>
      <c r="DA1378" s="2239"/>
      <c r="DB1378" s="2239"/>
      <c r="DC1378" s="2239"/>
      <c r="DD1378" s="2239"/>
      <c r="DE1378" s="2239"/>
      <c r="DF1378" s="2239"/>
      <c r="DG1378" s="2239"/>
      <c r="DH1378" s="2239"/>
      <c r="DI1378" s="2239"/>
      <c r="DJ1378" s="2239"/>
      <c r="DK1378" s="2239"/>
      <c r="DL1378" s="2239"/>
      <c r="DM1378" s="2239"/>
      <c r="DN1378" s="2239"/>
      <c r="DO1378" s="2239"/>
      <c r="DP1378" s="2239"/>
      <c r="DQ1378" s="2239"/>
      <c r="DR1378" s="2239"/>
      <c r="DS1378" s="2239"/>
      <c r="DT1378" s="2239"/>
      <c r="DU1378" s="2239"/>
      <c r="DV1378" s="2239"/>
      <c r="DW1378" s="2239"/>
      <c r="DX1378" s="2239"/>
      <c r="DY1378" s="2239"/>
      <c r="DZ1378" s="2239"/>
      <c r="EA1378" s="2239"/>
      <c r="EB1378" s="2239"/>
      <c r="EC1378" s="2239"/>
      <c r="ED1378" s="2239"/>
      <c r="EE1378" s="2239"/>
      <c r="EF1378" s="2239"/>
      <c r="EG1378" s="2239"/>
      <c r="EH1378" s="2239"/>
      <c r="EI1378" s="2239"/>
      <c r="EJ1378" s="2239"/>
      <c r="EK1378" s="2239"/>
      <c r="EL1378" s="2239"/>
      <c r="EM1378" s="2239"/>
      <c r="EN1378" s="2239"/>
      <c r="EO1378" s="2239"/>
      <c r="EP1378" s="2239"/>
      <c r="EQ1378" s="2239"/>
      <c r="ER1378" s="2239"/>
      <c r="ES1378" s="2239"/>
      <c r="ET1378" s="2239"/>
      <c r="EU1378" s="2239"/>
      <c r="EV1378" s="2239"/>
      <c r="EW1378" s="2239"/>
      <c r="EX1378" s="2239"/>
      <c r="EY1378" s="2239"/>
      <c r="EZ1378" s="2239"/>
      <c r="FA1378" s="2239"/>
      <c r="FB1378" s="2239"/>
      <c r="FC1378" s="2239"/>
      <c r="FD1378" s="2239"/>
      <c r="FE1378" s="2239"/>
      <c r="FF1378" s="2239"/>
      <c r="FG1378" s="2239"/>
      <c r="FH1378" s="2239"/>
      <c r="FI1378" s="2239"/>
      <c r="FJ1378" s="2239"/>
      <c r="FK1378" s="2239"/>
      <c r="FL1378" s="2239"/>
      <c r="FM1378" s="2239"/>
      <c r="FN1378" s="2239"/>
      <c r="FO1378" s="2239"/>
      <c r="FP1378" s="2239"/>
      <c r="FQ1378" s="2239"/>
      <c r="FR1378" s="2239"/>
      <c r="FS1378" s="2239"/>
      <c r="FT1378" s="2239"/>
      <c r="FU1378" s="2239"/>
      <c r="FV1378" s="2239"/>
      <c r="FW1378" s="2239"/>
      <c r="FX1378" s="2239"/>
      <c r="FY1378" s="2239"/>
      <c r="FZ1378" s="2239"/>
      <c r="GA1378" s="2239"/>
      <c r="GB1378" s="2239"/>
      <c r="GC1378" s="2239"/>
      <c r="GD1378" s="2239"/>
      <c r="GE1378" s="2239"/>
      <c r="GF1378" s="2239"/>
      <c r="GG1378" s="2239"/>
      <c r="GH1378" s="2239"/>
      <c r="GI1378" s="2239"/>
      <c r="GJ1378" s="2239"/>
      <c r="GK1378" s="2239"/>
      <c r="GL1378" s="2239"/>
      <c r="GM1378" s="2239"/>
      <c r="GN1378" s="2239"/>
      <c r="GO1378" s="2239"/>
      <c r="GP1378" s="2239"/>
      <c r="GQ1378" s="2239"/>
      <c r="GR1378" s="2239"/>
      <c r="GS1378" s="2239"/>
      <c r="GT1378" s="2239"/>
      <c r="GU1378" s="2239"/>
      <c r="GV1378" s="2239"/>
      <c r="GW1378" s="2239"/>
      <c r="GX1378" s="2239"/>
      <c r="GY1378" s="2239"/>
      <c r="GZ1378" s="2239"/>
      <c r="HA1378" s="2239"/>
      <c r="HB1378" s="2239"/>
      <c r="HC1378" s="2239"/>
      <c r="HD1378" s="2239"/>
      <c r="HE1378" s="2239"/>
      <c r="HF1378" s="2239"/>
      <c r="HG1378" s="2239"/>
      <c r="HH1378" s="2239"/>
      <c r="HI1378" s="2239"/>
      <c r="HJ1378" s="2239"/>
      <c r="HK1378" s="2239"/>
      <c r="HL1378" s="2239"/>
      <c r="HM1378" s="2239"/>
      <c r="HN1378" s="2239"/>
      <c r="HO1378" s="2239"/>
      <c r="HP1378" s="2239"/>
      <c r="HQ1378" s="2239"/>
      <c r="HR1378" s="2239"/>
      <c r="HS1378" s="2239"/>
      <c r="HT1378" s="2239"/>
      <c r="HU1378" s="2239"/>
      <c r="HV1378" s="2239"/>
      <c r="HW1378" s="2239"/>
      <c r="HX1378" s="2239"/>
      <c r="HY1378" s="2239"/>
      <c r="HZ1378" s="2239"/>
      <c r="IA1378" s="2239"/>
      <c r="IB1378" s="2239"/>
      <c r="IC1378" s="2239"/>
      <c r="ID1378" s="2239"/>
      <c r="IE1378" s="2239"/>
      <c r="IF1378" s="2239"/>
      <c r="IG1378" s="2239"/>
      <c r="IH1378" s="2239"/>
      <c r="II1378" s="2239"/>
      <c r="IJ1378" s="2239"/>
      <c r="IK1378" s="2239"/>
      <c r="IL1378" s="2239"/>
      <c r="IM1378" s="2239"/>
      <c r="IN1378" s="2239"/>
      <c r="IO1378" s="2239"/>
      <c r="IP1378" s="2239"/>
      <c r="IQ1378" s="2239"/>
      <c r="IR1378" s="2239"/>
      <c r="IS1378" s="2239"/>
      <c r="IT1378" s="2239"/>
      <c r="IU1378" s="2239"/>
    </row>
    <row r="1379" spans="1:255" s="2239" customFormat="1" ht="29.25" x14ac:dyDescent="0.25">
      <c r="A1379" s="217">
        <v>1</v>
      </c>
      <c r="B1379" s="217">
        <v>1</v>
      </c>
      <c r="C1379" s="705" t="s">
        <v>134</v>
      </c>
      <c r="D1379" s="705"/>
      <c r="E1379" s="705"/>
      <c r="F1379" s="1972">
        <f>SUM(F1378,F1373)</f>
        <v>2489</v>
      </c>
      <c r="G1379" s="2507">
        <f>SUM(G1378,G1373)</f>
        <v>830</v>
      </c>
      <c r="H1379" s="2507">
        <f>SUM(H1378,H1373)</f>
        <v>1011</v>
      </c>
      <c r="I1379" s="2507">
        <f t="shared" si="1458"/>
        <v>121.80722891566265</v>
      </c>
      <c r="J1379" s="2365">
        <f>L1379/F1379</f>
        <v>7.9316994777018879</v>
      </c>
      <c r="K1379" s="1252">
        <f>N1379/H1379</f>
        <v>7.9228486646884271</v>
      </c>
      <c r="L1379" s="2507">
        <f>SUM(L1378,L1373)</f>
        <v>19742</v>
      </c>
      <c r="M1379" s="2507">
        <f>SUM(M1378,M1373)</f>
        <v>6581</v>
      </c>
      <c r="N1379" s="2507">
        <f>SUM(N1378,N1373)</f>
        <v>8010</v>
      </c>
      <c r="O1379" s="156">
        <f>N1379/M1379*100</f>
        <v>121.71402522413007</v>
      </c>
      <c r="P1379" s="2507">
        <f>SUM(P1378,P1373)</f>
        <v>82</v>
      </c>
      <c r="Q1379" s="156">
        <f>N1379/$C$3*12/P1379</f>
        <v>293.04878048780489</v>
      </c>
      <c r="R1379" s="2289">
        <v>60176.83317671519</v>
      </c>
      <c r="S1379" s="2289">
        <v>60176.83317671519</v>
      </c>
      <c r="T1379" s="2289">
        <v>60176.83317671519</v>
      </c>
      <c r="U1379" s="2289">
        <v>60176.83317671519</v>
      </c>
      <c r="V1379" s="876">
        <f t="shared" ref="V1379" si="1461">R1379/12*$C$3+(S1379-R1379)/11*3+(T1379-S1379)/10*2+(U1379-T1379)/9*1</f>
        <v>20058.944392238398</v>
      </c>
      <c r="W1379" s="2504">
        <f t="shared" ref="W1379" si="1462">AC1379-AB1379-Y1379-X1379</f>
        <v>24315.180429999997</v>
      </c>
      <c r="X1379" s="2595"/>
      <c r="Y1379" s="2504"/>
      <c r="Z1379" s="2504">
        <f>W1379-V1379</f>
        <v>4256.2360377615987</v>
      </c>
      <c r="AA1379" s="2504"/>
      <c r="AB1379" s="2289">
        <v>-128.34914000000001</v>
      </c>
      <c r="AC1379" s="2289">
        <v>24186.831289999998</v>
      </c>
      <c r="AD1379" s="1916"/>
      <c r="AE1379" s="2591"/>
    </row>
    <row r="1380" spans="1:255" s="2239" customFormat="1" x14ac:dyDescent="0.25">
      <c r="A1380" s="217">
        <v>1</v>
      </c>
      <c r="B1380" s="217">
        <v>1</v>
      </c>
      <c r="C1380" s="705" t="s">
        <v>194</v>
      </c>
      <c r="D1380" s="705"/>
      <c r="E1380" s="705"/>
      <c r="F1380" s="279">
        <f>F1383</f>
        <v>5000</v>
      </c>
      <c r="G1380" s="2507">
        <f t="shared" ref="G1380:G1381" si="1463">ROUND(F1380/12*$C$3,0)</f>
        <v>1667</v>
      </c>
      <c r="H1380" s="2507">
        <f>H1383</f>
        <v>1351</v>
      </c>
      <c r="I1380" s="2507">
        <f t="shared" si="1458"/>
        <v>81.043791241751649</v>
      </c>
      <c r="J1380" s="1977"/>
      <c r="K1380" s="1239"/>
      <c r="L1380" s="2509"/>
      <c r="M1380" s="2509"/>
      <c r="N1380" s="2509"/>
      <c r="O1380" s="281"/>
      <c r="P1380" s="2509"/>
      <c r="Q1380" s="281"/>
      <c r="R1380" s="2393"/>
      <c r="S1380" s="2393"/>
      <c r="T1380" s="2393"/>
      <c r="U1380" s="2393"/>
      <c r="V1380" s="2710"/>
      <c r="W1380" s="2714"/>
      <c r="X1380" s="2715"/>
      <c r="Y1380" s="2714"/>
      <c r="Z1380" s="2714"/>
      <c r="AA1380" s="2714"/>
      <c r="AB1380" s="2393"/>
      <c r="AC1380" s="2393"/>
      <c r="AD1380" s="1916"/>
      <c r="AE1380" s="2716"/>
    </row>
    <row r="1381" spans="1:255" s="2239" customFormat="1" x14ac:dyDescent="0.25">
      <c r="A1381" s="217">
        <v>1</v>
      </c>
      <c r="B1381" s="217">
        <v>1</v>
      </c>
      <c r="C1381" s="699" t="s">
        <v>195</v>
      </c>
      <c r="D1381" s="699"/>
      <c r="E1381" s="699"/>
      <c r="F1381" s="223">
        <f>F1383-F1382</f>
        <v>4997</v>
      </c>
      <c r="G1381" s="2508">
        <f t="shared" si="1463"/>
        <v>1666</v>
      </c>
      <c r="H1381" s="2508">
        <f>H1383-H1382</f>
        <v>1351</v>
      </c>
      <c r="I1381" s="2508">
        <f t="shared" si="1458"/>
        <v>81.092436974789919</v>
      </c>
      <c r="J1381" s="1724"/>
      <c r="K1381" s="1239"/>
      <c r="L1381" s="2562"/>
      <c r="M1381" s="2562"/>
      <c r="N1381" s="2562"/>
      <c r="O1381" s="281"/>
      <c r="P1381" s="2562"/>
      <c r="Q1381" s="281"/>
      <c r="R1381" s="2563"/>
      <c r="S1381" s="2563"/>
      <c r="T1381" s="2563"/>
      <c r="U1381" s="2563"/>
      <c r="V1381" s="2710"/>
      <c r="W1381" s="2717"/>
      <c r="X1381" s="2718"/>
      <c r="Y1381" s="2717"/>
      <c r="Z1381" s="2717"/>
      <c r="AA1381" s="2717"/>
      <c r="AB1381" s="2563"/>
      <c r="AC1381" s="2563"/>
      <c r="AD1381" s="2510"/>
      <c r="AE1381" s="2693"/>
    </row>
    <row r="1382" spans="1:255" s="2239" customFormat="1" ht="30" x14ac:dyDescent="0.25">
      <c r="A1382" s="217">
        <v>1</v>
      </c>
      <c r="B1382" s="217">
        <v>1</v>
      </c>
      <c r="C1382" s="699" t="s">
        <v>196</v>
      </c>
      <c r="D1382" s="699"/>
      <c r="E1382" s="699"/>
      <c r="F1382" s="2147">
        <v>3</v>
      </c>
      <c r="G1382" s="2508">
        <f>ROUND(F1382/12*$C$3,0)</f>
        <v>1</v>
      </c>
      <c r="H1382" s="2508"/>
      <c r="I1382" s="2508">
        <f t="shared" si="1458"/>
        <v>0</v>
      </c>
      <c r="J1382" s="1724"/>
      <c r="K1382" s="1260"/>
      <c r="L1382" s="2508"/>
      <c r="M1382" s="2508"/>
      <c r="N1382" s="2562"/>
      <c r="O1382" s="156"/>
      <c r="P1382" s="2508"/>
      <c r="Q1382" s="281"/>
      <c r="R1382" s="2368"/>
      <c r="S1382" s="2368"/>
      <c r="T1382" s="2368"/>
      <c r="U1382" s="2368"/>
      <c r="V1382" s="2710"/>
      <c r="W1382" s="2717"/>
      <c r="X1382" s="2718"/>
      <c r="Y1382" s="2717"/>
      <c r="Z1382" s="2717"/>
      <c r="AA1382" s="2717"/>
      <c r="AB1382" s="2368"/>
      <c r="AC1382" s="2563"/>
      <c r="AD1382" s="2510"/>
      <c r="AE1382" s="2693"/>
    </row>
    <row r="1383" spans="1:255" s="2239" customFormat="1" ht="30" thickBot="1" x14ac:dyDescent="0.3">
      <c r="A1383" s="217"/>
      <c r="B1383" s="217">
        <v>1</v>
      </c>
      <c r="C1383" s="705" t="s">
        <v>201</v>
      </c>
      <c r="D1383" s="705"/>
      <c r="E1383" s="705"/>
      <c r="F1383" s="2147">
        <v>5000</v>
      </c>
      <c r="G1383" s="2507">
        <f>ROUND(F1383/12*$C$3,0)</f>
        <v>1667</v>
      </c>
      <c r="H1383" s="2507">
        <v>1351</v>
      </c>
      <c r="I1383" s="2507">
        <f t="shared" si="1458"/>
        <v>81.043791241751649</v>
      </c>
      <c r="J1383" s="2565"/>
      <c r="K1383" s="1261"/>
      <c r="L1383" s="2719"/>
      <c r="M1383" s="2719"/>
      <c r="N1383" s="2720"/>
      <c r="O1383" s="1086"/>
      <c r="P1383" s="2719"/>
      <c r="Q1383" s="1800"/>
      <c r="R1383" s="2721">
        <v>50156.739600000001</v>
      </c>
      <c r="S1383" s="2721">
        <v>50156.739600000001</v>
      </c>
      <c r="T1383" s="2721">
        <v>50156.739600000001</v>
      </c>
      <c r="U1383" s="2721">
        <v>50156.739600000001</v>
      </c>
      <c r="V1383" s="876">
        <f t="shared" ref="V1383" si="1464">R1383/12*$C$3+(S1383-R1383)/11*3+(T1383-S1383)/10*2+(U1383-T1383)/9*1</f>
        <v>16718.913199999999</v>
      </c>
      <c r="W1383" s="2722">
        <f t="shared" ref="W1383" si="1465">AC1383-AB1383-Y1383-X1383</f>
        <v>16596.48357</v>
      </c>
      <c r="X1383" s="2723"/>
      <c r="Y1383" s="2722"/>
      <c r="Z1383" s="2722">
        <f>W1383-V1383</f>
        <v>-122.42962999999872</v>
      </c>
      <c r="AA1383" s="2722"/>
      <c r="AB1383" s="2721">
        <v>-28.96358</v>
      </c>
      <c r="AC1383" s="2567">
        <v>16567.519990000001</v>
      </c>
      <c r="AD1383" s="1916"/>
      <c r="AE1383" s="2724"/>
    </row>
    <row r="1384" spans="1:255" s="154" customFormat="1" ht="15.75" thickBot="1" x14ac:dyDescent="0.3">
      <c r="A1384" s="217">
        <v>1</v>
      </c>
      <c r="B1384" s="217">
        <v>1</v>
      </c>
      <c r="C1384" s="1501" t="s">
        <v>273</v>
      </c>
      <c r="D1384" s="1501"/>
      <c r="E1384" s="1649"/>
      <c r="F1384" s="264"/>
      <c r="G1384" s="1688"/>
      <c r="H1384" s="1688"/>
      <c r="I1384" s="1688"/>
      <c r="J1384" s="335"/>
      <c r="K1384" s="335"/>
      <c r="L1384" s="1649"/>
      <c r="M1384" s="1649"/>
      <c r="N1384" s="2725">
        <f>SUM(N1379,N1307)</f>
        <v>15834</v>
      </c>
      <c r="O1384" s="1649"/>
      <c r="P1384" s="1649"/>
      <c r="Q1384" s="1649"/>
      <c r="R1384" s="668">
        <f t="shared" ref="R1384:AC1384" si="1466">R1383+R1379+R1368+R1307</f>
        <v>526163.65171865374</v>
      </c>
      <c r="S1384" s="668">
        <f t="shared" ref="S1384:T1384" si="1467">S1383+S1379+S1368+S1307</f>
        <v>528922.41051865369</v>
      </c>
      <c r="T1384" s="668">
        <f t="shared" si="1467"/>
        <v>528922.41051865369</v>
      </c>
      <c r="U1384" s="668">
        <f t="shared" ref="U1384" si="1468">U1383+U1379+U1368+U1307</f>
        <v>528922.41051865369</v>
      </c>
      <c r="V1384" s="966">
        <f t="shared" si="1466"/>
        <v>176140.27266985425</v>
      </c>
      <c r="W1384" s="668">
        <f t="shared" si="1466"/>
        <v>174711.43633999999</v>
      </c>
      <c r="X1384" s="781">
        <f t="shared" si="1466"/>
        <v>0</v>
      </c>
      <c r="Y1384" s="668">
        <f t="shared" si="1466"/>
        <v>-291.41349000000002</v>
      </c>
      <c r="Z1384" s="668">
        <f t="shared" si="1466"/>
        <v>-1428.8363298542818</v>
      </c>
      <c r="AA1384" s="668">
        <f t="shared" si="1466"/>
        <v>-92.867119999999986</v>
      </c>
      <c r="AB1384" s="668">
        <f t="shared" si="1466"/>
        <v>-594.75341000000003</v>
      </c>
      <c r="AC1384" s="668">
        <f t="shared" si="1466"/>
        <v>173825.26944</v>
      </c>
      <c r="AD1384" s="2726"/>
      <c r="AE1384" s="966">
        <f>AE1383+AE1379+AE1368+AE1307</f>
        <v>0</v>
      </c>
    </row>
    <row r="1385" spans="1:255" s="154" customFormat="1" ht="30" thickBot="1" x14ac:dyDescent="0.3">
      <c r="A1385" s="217"/>
      <c r="B1385" s="217"/>
      <c r="C1385" s="1674" t="s">
        <v>637</v>
      </c>
      <c r="D1385" s="1674"/>
      <c r="E1385" s="1674"/>
      <c r="F1385" s="230"/>
      <c r="G1385" s="706"/>
      <c r="H1385" s="706"/>
      <c r="I1385" s="706"/>
      <c r="J1385" s="1461"/>
      <c r="K1385" s="1461"/>
      <c r="L1385" s="706"/>
      <c r="M1385" s="706"/>
      <c r="N1385" s="706"/>
      <c r="O1385" s="706"/>
      <c r="P1385" s="706"/>
      <c r="Q1385" s="706"/>
      <c r="R1385" s="335">
        <f>R1384-R1310-R1383-R1309</f>
        <v>288020.65254865371</v>
      </c>
      <c r="S1385" s="335">
        <f t="shared" ref="S1385:AC1385" si="1469">S1384-S1310-S1383-S1309</f>
        <v>290779.41134865367</v>
      </c>
      <c r="T1385" s="335">
        <f t="shared" si="1469"/>
        <v>290779.41134865367</v>
      </c>
      <c r="U1385" s="335">
        <f t="shared" si="1469"/>
        <v>290779.41134865367</v>
      </c>
      <c r="V1385" s="756">
        <f t="shared" si="1469"/>
        <v>96759.272946520912</v>
      </c>
      <c r="W1385" s="335">
        <f t="shared" si="1469"/>
        <v>97853.598409999977</v>
      </c>
      <c r="X1385" s="778">
        <f t="shared" si="1469"/>
        <v>0</v>
      </c>
      <c r="Y1385" s="159">
        <f t="shared" si="1469"/>
        <v>-199.58767</v>
      </c>
      <c r="Z1385" s="335">
        <f t="shared" si="1469"/>
        <v>1094.3254634790655</v>
      </c>
      <c r="AA1385" s="335">
        <f t="shared" si="1469"/>
        <v>-92.867119999999986</v>
      </c>
      <c r="AB1385" s="335">
        <f t="shared" si="1469"/>
        <v>-544.22011000000009</v>
      </c>
      <c r="AC1385" s="335">
        <f t="shared" si="1469"/>
        <v>97109.790630000003</v>
      </c>
      <c r="AD1385" s="2799"/>
      <c r="AE1385" s="3471"/>
    </row>
    <row r="1386" spans="1:255" ht="29.25" x14ac:dyDescent="0.25">
      <c r="A1386" s="217">
        <v>1</v>
      </c>
      <c r="B1386" s="217">
        <v>1</v>
      </c>
      <c r="C1386" s="2727" t="s">
        <v>223</v>
      </c>
      <c r="D1386" s="2727"/>
      <c r="E1386" s="2673"/>
      <c r="F1386" s="2623"/>
      <c r="G1386" s="2728"/>
      <c r="H1386" s="2728"/>
      <c r="I1386" s="2728"/>
      <c r="J1386" s="2729"/>
      <c r="K1386" s="2729"/>
      <c r="L1386" s="2729"/>
      <c r="M1386" s="2729"/>
      <c r="N1386" s="2729"/>
      <c r="O1386" s="2729"/>
      <c r="P1386" s="2729"/>
      <c r="Q1386" s="2729"/>
      <c r="R1386" s="2526">
        <f t="shared" ref="R1386:V1386" si="1470">R1384</f>
        <v>526163.65171865374</v>
      </c>
      <c r="S1386" s="2526">
        <f t="shared" ref="S1386:T1386" si="1471">S1384</f>
        <v>528922.41051865369</v>
      </c>
      <c r="T1386" s="2526">
        <f t="shared" si="1471"/>
        <v>528922.41051865369</v>
      </c>
      <c r="U1386" s="2526">
        <f t="shared" ref="U1386:Z1387" si="1472">U1384</f>
        <v>528922.41051865369</v>
      </c>
      <c r="V1386" s="2730">
        <f t="shared" si="1470"/>
        <v>176140.27266985425</v>
      </c>
      <c r="W1386" s="2526">
        <f t="shared" ref="W1386:AB1386" si="1473">W1384</f>
        <v>174711.43633999999</v>
      </c>
      <c r="X1386" s="1294">
        <f>X1384</f>
        <v>0</v>
      </c>
      <c r="Y1386" s="2526">
        <f>Y1384</f>
        <v>-291.41349000000002</v>
      </c>
      <c r="Z1386" s="2526">
        <f t="shared" si="1473"/>
        <v>-1428.8363298542818</v>
      </c>
      <c r="AA1386" s="2526">
        <f t="shared" ref="AA1386:AC1387" si="1474">AA1384</f>
        <v>-92.867119999999986</v>
      </c>
      <c r="AB1386" s="2526">
        <f t="shared" si="1473"/>
        <v>-594.75341000000003</v>
      </c>
      <c r="AC1386" s="2526">
        <f>AC1384</f>
        <v>173825.26944</v>
      </c>
      <c r="AD1386" s="2731"/>
      <c r="AE1386" s="1006">
        <f>AE1384</f>
        <v>0</v>
      </c>
      <c r="AF1386" s="217"/>
      <c r="AG1386" s="217"/>
      <c r="AH1386" s="217"/>
      <c r="AI1386" s="217"/>
      <c r="AJ1386" s="217"/>
      <c r="AK1386" s="217"/>
      <c r="AL1386" s="217"/>
      <c r="AM1386" s="217"/>
      <c r="AN1386" s="217"/>
      <c r="AO1386" s="217"/>
      <c r="AP1386" s="217"/>
      <c r="AQ1386" s="217"/>
      <c r="AR1386" s="217"/>
      <c r="AS1386" s="217"/>
      <c r="AT1386" s="217"/>
      <c r="AU1386" s="217"/>
      <c r="AV1386" s="217"/>
      <c r="AW1386" s="217"/>
      <c r="AX1386" s="217"/>
      <c r="AY1386" s="217"/>
      <c r="AZ1386" s="217"/>
      <c r="BA1386" s="217"/>
      <c r="BB1386" s="217"/>
      <c r="BC1386" s="217"/>
      <c r="BD1386" s="217"/>
      <c r="BE1386" s="217"/>
      <c r="BF1386" s="217"/>
      <c r="BG1386" s="217"/>
      <c r="BH1386" s="217"/>
      <c r="BI1386" s="217"/>
      <c r="BJ1386" s="217"/>
      <c r="BK1386" s="217"/>
      <c r="BL1386" s="217"/>
      <c r="BM1386" s="217"/>
      <c r="BN1386" s="217"/>
      <c r="BO1386" s="217"/>
      <c r="BP1386" s="217"/>
      <c r="BQ1386" s="217"/>
      <c r="BR1386" s="217"/>
      <c r="BS1386" s="217"/>
      <c r="BT1386" s="217"/>
      <c r="BU1386" s="217"/>
      <c r="BV1386" s="217"/>
      <c r="BW1386" s="217"/>
      <c r="BX1386" s="217"/>
      <c r="BY1386" s="217"/>
      <c r="BZ1386" s="217"/>
      <c r="CA1386" s="217"/>
      <c r="CB1386" s="217"/>
      <c r="CC1386" s="217"/>
      <c r="CD1386" s="217"/>
      <c r="CE1386" s="217"/>
      <c r="CF1386" s="217"/>
      <c r="CG1386" s="217"/>
      <c r="CH1386" s="217"/>
      <c r="CI1386" s="217"/>
      <c r="CJ1386" s="217"/>
      <c r="CK1386" s="217"/>
      <c r="CL1386" s="217"/>
      <c r="CM1386" s="217"/>
      <c r="CN1386" s="217"/>
      <c r="CO1386" s="217"/>
      <c r="CP1386" s="217"/>
      <c r="CQ1386" s="217"/>
      <c r="CR1386" s="217"/>
      <c r="CS1386" s="217"/>
      <c r="CT1386" s="217"/>
      <c r="CU1386" s="217"/>
      <c r="CV1386" s="217"/>
      <c r="CW1386" s="217"/>
      <c r="CX1386" s="217"/>
      <c r="CY1386" s="217"/>
      <c r="CZ1386" s="217"/>
      <c r="DA1386" s="217"/>
      <c r="DB1386" s="217"/>
      <c r="DC1386" s="217"/>
      <c r="DD1386" s="217"/>
      <c r="DE1386" s="217"/>
      <c r="DF1386" s="217"/>
      <c r="DG1386" s="217"/>
      <c r="DH1386" s="217"/>
      <c r="DI1386" s="217"/>
      <c r="DJ1386" s="217"/>
      <c r="DK1386" s="217"/>
      <c r="DL1386" s="217"/>
      <c r="DM1386" s="217"/>
      <c r="DN1386" s="217"/>
      <c r="DO1386" s="217"/>
      <c r="DP1386" s="217"/>
      <c r="DQ1386" s="217"/>
      <c r="DR1386" s="217"/>
      <c r="DS1386" s="217"/>
      <c r="DT1386" s="217"/>
      <c r="DU1386" s="217"/>
      <c r="DV1386" s="217"/>
      <c r="DW1386" s="217"/>
      <c r="DX1386" s="217"/>
      <c r="DY1386" s="217"/>
      <c r="DZ1386" s="217"/>
      <c r="EA1386" s="217"/>
      <c r="EB1386" s="217"/>
      <c r="EC1386" s="217"/>
      <c r="ED1386" s="217"/>
      <c r="EE1386" s="217"/>
      <c r="EF1386" s="217"/>
      <c r="EG1386" s="217"/>
      <c r="EH1386" s="217"/>
      <c r="EI1386" s="217"/>
      <c r="EJ1386" s="217"/>
      <c r="EK1386" s="217"/>
      <c r="EL1386" s="217"/>
      <c r="EM1386" s="217"/>
      <c r="EN1386" s="217"/>
      <c r="EO1386" s="217"/>
      <c r="EP1386" s="217"/>
      <c r="EQ1386" s="217"/>
      <c r="ER1386" s="217"/>
      <c r="ES1386" s="217"/>
      <c r="ET1386" s="217"/>
      <c r="EU1386" s="217"/>
      <c r="EV1386" s="217"/>
      <c r="EW1386" s="217"/>
      <c r="EX1386" s="217"/>
      <c r="EY1386" s="217"/>
      <c r="EZ1386" s="217"/>
      <c r="FA1386" s="217"/>
      <c r="FB1386" s="217"/>
      <c r="FC1386" s="217"/>
      <c r="FD1386" s="217"/>
      <c r="FE1386" s="217"/>
      <c r="FF1386" s="217"/>
      <c r="FG1386" s="217"/>
      <c r="FH1386" s="217"/>
      <c r="FI1386" s="217"/>
      <c r="FJ1386" s="217"/>
      <c r="FK1386" s="217"/>
      <c r="FL1386" s="217"/>
      <c r="FM1386" s="217"/>
      <c r="FN1386" s="217"/>
      <c r="FO1386" s="217"/>
      <c r="FP1386" s="217"/>
      <c r="FQ1386" s="217"/>
      <c r="FR1386" s="217"/>
      <c r="FS1386" s="217"/>
      <c r="FT1386" s="217"/>
      <c r="FU1386" s="217"/>
      <c r="FV1386" s="217"/>
      <c r="FW1386" s="217"/>
      <c r="FX1386" s="217"/>
      <c r="FY1386" s="217"/>
      <c r="FZ1386" s="217"/>
      <c r="GA1386" s="217"/>
      <c r="GB1386" s="217"/>
      <c r="GC1386" s="217"/>
      <c r="GD1386" s="217"/>
      <c r="GE1386" s="217"/>
      <c r="GF1386" s="217"/>
      <c r="GG1386" s="217"/>
      <c r="GH1386" s="217"/>
      <c r="GI1386" s="217"/>
      <c r="GJ1386" s="217"/>
      <c r="GK1386" s="217"/>
      <c r="GL1386" s="217"/>
      <c r="GM1386" s="217"/>
      <c r="GN1386" s="217"/>
      <c r="GO1386" s="217"/>
      <c r="GP1386" s="217"/>
      <c r="GQ1386" s="217"/>
      <c r="GR1386" s="217"/>
      <c r="GS1386" s="217"/>
      <c r="GT1386" s="217"/>
      <c r="GU1386" s="217"/>
      <c r="GV1386" s="217"/>
      <c r="GW1386" s="217"/>
      <c r="GX1386" s="217"/>
      <c r="GY1386" s="217"/>
      <c r="GZ1386" s="217"/>
      <c r="HA1386" s="217"/>
      <c r="HB1386" s="217"/>
      <c r="HC1386" s="217"/>
      <c r="HD1386" s="217"/>
      <c r="HE1386" s="217"/>
      <c r="HF1386" s="217"/>
      <c r="HG1386" s="217"/>
      <c r="HH1386" s="217"/>
      <c r="HI1386" s="217"/>
      <c r="HJ1386" s="217"/>
      <c r="HK1386" s="217"/>
      <c r="HL1386" s="217"/>
      <c r="HM1386" s="217"/>
      <c r="HN1386" s="217"/>
      <c r="HO1386" s="217"/>
      <c r="HP1386" s="217"/>
      <c r="HQ1386" s="217"/>
      <c r="HR1386" s="217"/>
      <c r="HS1386" s="217"/>
      <c r="HT1386" s="217"/>
      <c r="HU1386" s="217"/>
      <c r="HV1386" s="217"/>
      <c r="HW1386" s="217"/>
      <c r="HX1386" s="217"/>
      <c r="HY1386" s="217"/>
      <c r="HZ1386" s="217"/>
      <c r="IA1386" s="217"/>
      <c r="IB1386" s="217"/>
      <c r="IC1386" s="217"/>
      <c r="ID1386" s="217"/>
      <c r="IE1386" s="217"/>
      <c r="IF1386" s="217"/>
      <c r="IG1386" s="217"/>
      <c r="IH1386" s="217"/>
      <c r="II1386" s="217"/>
      <c r="IJ1386" s="217"/>
      <c r="IK1386" s="217"/>
      <c r="IL1386" s="217"/>
      <c r="IM1386" s="217"/>
      <c r="IN1386" s="217"/>
      <c r="IO1386" s="217"/>
      <c r="IP1386" s="217"/>
      <c r="IQ1386" s="217"/>
      <c r="IR1386" s="217"/>
      <c r="IS1386" s="217"/>
      <c r="IT1386" s="217"/>
      <c r="IU1386" s="217"/>
    </row>
    <row r="1387" spans="1:255" ht="29.25" x14ac:dyDescent="0.25">
      <c r="C1387" s="3632" t="s">
        <v>637</v>
      </c>
      <c r="D1387" s="3632"/>
      <c r="E1387" s="2057"/>
      <c r="F1387" s="3624"/>
      <c r="G1387" s="3633"/>
      <c r="H1387" s="3633"/>
      <c r="I1387" s="3633"/>
      <c r="J1387" s="2059"/>
      <c r="K1387" s="2059"/>
      <c r="L1387" s="2059"/>
      <c r="M1387" s="2059"/>
      <c r="N1387" s="2059"/>
      <c r="O1387" s="2059"/>
      <c r="P1387" s="2059"/>
      <c r="Q1387" s="2059"/>
      <c r="R1387" s="375">
        <f>R1385</f>
        <v>288020.65254865371</v>
      </c>
      <c r="S1387" s="375">
        <f t="shared" ref="S1387:T1387" si="1475">S1385</f>
        <v>290779.41134865367</v>
      </c>
      <c r="T1387" s="375">
        <f t="shared" si="1475"/>
        <v>290779.41134865367</v>
      </c>
      <c r="U1387" s="375">
        <f t="shared" si="1472"/>
        <v>290779.41134865367</v>
      </c>
      <c r="V1387" s="2730">
        <f t="shared" si="1472"/>
        <v>96759.272946520912</v>
      </c>
      <c r="W1387" s="375">
        <f t="shared" si="1472"/>
        <v>97853.598409999977</v>
      </c>
      <c r="X1387" s="776">
        <f t="shared" si="1472"/>
        <v>0</v>
      </c>
      <c r="Y1387" s="375">
        <f t="shared" si="1472"/>
        <v>-199.58767</v>
      </c>
      <c r="Z1387" s="375">
        <f t="shared" si="1472"/>
        <v>1094.3254634790655</v>
      </c>
      <c r="AA1387" s="375">
        <f t="shared" si="1474"/>
        <v>-92.867119999999986</v>
      </c>
      <c r="AB1387" s="375">
        <f t="shared" si="1474"/>
        <v>-544.22011000000009</v>
      </c>
      <c r="AC1387" s="375">
        <f t="shared" si="1474"/>
        <v>97109.790630000003</v>
      </c>
      <c r="AD1387" s="961"/>
      <c r="AE1387" s="3634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  <c r="IM1387" s="217"/>
      <c r="IN1387" s="217"/>
      <c r="IO1387" s="217"/>
      <c r="IP1387" s="217"/>
      <c r="IQ1387" s="217"/>
      <c r="IR1387" s="217"/>
      <c r="IS1387" s="217"/>
      <c r="IT1387" s="217"/>
      <c r="IU1387" s="217"/>
    </row>
    <row r="1388" spans="1:255" ht="29.25" x14ac:dyDescent="0.25">
      <c r="A1388" s="217">
        <v>1</v>
      </c>
      <c r="B1388" s="217">
        <v>1</v>
      </c>
      <c r="C1388" s="2104" t="s">
        <v>76</v>
      </c>
      <c r="D1388" s="2104"/>
      <c r="E1388" s="2104"/>
      <c r="F1388" s="1891">
        <f>SUM(F1307)</f>
        <v>2627</v>
      </c>
      <c r="G1388" s="2080">
        <f>SUM(G1307)</f>
        <v>875.66666666666663</v>
      </c>
      <c r="H1388" s="2080">
        <f>SUM(H1307)</f>
        <v>828</v>
      </c>
      <c r="I1388" s="2080">
        <f>H1388/G1388*100</f>
        <v>94.556528359345265</v>
      </c>
      <c r="J1388" s="1896">
        <f>L1388/F1388</f>
        <v>9.6589265321659692</v>
      </c>
      <c r="K1388" s="1896">
        <f>N1388/H1388</f>
        <v>9.4492753623188399</v>
      </c>
      <c r="L1388" s="2080">
        <f>SUM(L1307)</f>
        <v>25374</v>
      </c>
      <c r="M1388" s="2080">
        <f>SUM(M1307)</f>
        <v>8459</v>
      </c>
      <c r="N1388" s="2080">
        <f>SUM(N1307)</f>
        <v>7824</v>
      </c>
      <c r="O1388" s="1893">
        <f>N1388/M1388*100</f>
        <v>92.493202506206401</v>
      </c>
      <c r="P1388" s="2080">
        <f>SUM(P1307)</f>
        <v>74.991176470588243</v>
      </c>
      <c r="Q1388" s="1893">
        <f>N1388/$C$3*12/P1388</f>
        <v>312.99682315566531</v>
      </c>
      <c r="R1388" s="2730">
        <f t="shared" ref="R1388:AC1388" si="1476">SUM(R1307)</f>
        <v>93078.786471938496</v>
      </c>
      <c r="S1388" s="2730">
        <f t="shared" ref="S1388:T1388" si="1477">SUM(S1307)</f>
        <v>93078.786471938496</v>
      </c>
      <c r="T1388" s="2730">
        <f t="shared" si="1477"/>
        <v>93078.786471938496</v>
      </c>
      <c r="U1388" s="2730">
        <f t="shared" ref="U1388" si="1478">SUM(U1307)</f>
        <v>93078.786471938496</v>
      </c>
      <c r="V1388" s="2730">
        <f t="shared" si="1476"/>
        <v>31026.262157312831</v>
      </c>
      <c r="W1388" s="2730">
        <f t="shared" si="1476"/>
        <v>27880.463259999993</v>
      </c>
      <c r="X1388" s="1044">
        <f t="shared" si="1476"/>
        <v>0</v>
      </c>
      <c r="Y1388" s="2730">
        <f t="shared" si="1476"/>
        <v>-199.58767</v>
      </c>
      <c r="Z1388" s="2730">
        <f t="shared" si="1476"/>
        <v>-3145.7988973128377</v>
      </c>
      <c r="AA1388" s="2730">
        <f t="shared" si="1476"/>
        <v>0</v>
      </c>
      <c r="AB1388" s="2730">
        <f t="shared" si="1476"/>
        <v>-232.67024000000001</v>
      </c>
      <c r="AC1388" s="2730">
        <f t="shared" si="1476"/>
        <v>27448.205349999993</v>
      </c>
      <c r="AD1388" s="962"/>
      <c r="AE1388" s="2732">
        <f>SUM(AE1307)</f>
        <v>0</v>
      </c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  <c r="IM1388" s="217"/>
      <c r="IN1388" s="217"/>
      <c r="IO1388" s="217"/>
      <c r="IP1388" s="217"/>
      <c r="IQ1388" s="217"/>
      <c r="IR1388" s="217"/>
      <c r="IS1388" s="217"/>
      <c r="IT1388" s="217"/>
      <c r="IU1388" s="217"/>
    </row>
    <row r="1389" spans="1:255" x14ac:dyDescent="0.25">
      <c r="A1389" s="217">
        <v>1</v>
      </c>
      <c r="B1389" s="217">
        <v>1</v>
      </c>
      <c r="C1389" s="294" t="s">
        <v>192</v>
      </c>
      <c r="D1389" s="294"/>
      <c r="E1389" s="2104"/>
      <c r="F1389" s="1891"/>
      <c r="G1389" s="2080"/>
      <c r="H1389" s="2080"/>
      <c r="I1389" s="2080"/>
      <c r="J1389" s="1896"/>
      <c r="K1389" s="1896"/>
      <c r="L1389" s="2080"/>
      <c r="M1389" s="2080"/>
      <c r="N1389" s="2080"/>
      <c r="O1389" s="1893"/>
      <c r="P1389" s="2080"/>
      <c r="Q1389" s="1893"/>
      <c r="R1389" s="2730"/>
      <c r="S1389" s="2730"/>
      <c r="T1389" s="2730"/>
      <c r="U1389" s="2730"/>
      <c r="V1389" s="2730"/>
      <c r="W1389" s="2730"/>
      <c r="X1389" s="1044"/>
      <c r="Y1389" s="2730"/>
      <c r="Z1389" s="2730"/>
      <c r="AA1389" s="3088"/>
      <c r="AB1389" s="3088"/>
      <c r="AC1389" s="2730"/>
      <c r="AD1389" s="962"/>
      <c r="AE1389" s="2732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  <c r="IM1389" s="217"/>
      <c r="IN1389" s="217"/>
      <c r="IO1389" s="217"/>
      <c r="IP1389" s="217"/>
      <c r="IQ1389" s="217"/>
      <c r="IR1389" s="217"/>
      <c r="IS1389" s="217"/>
      <c r="IT1389" s="217"/>
      <c r="IU1389" s="217"/>
    </row>
    <row r="1390" spans="1:255" x14ac:dyDescent="0.25">
      <c r="A1390" s="217">
        <v>1</v>
      </c>
      <c r="B1390" s="217">
        <v>1</v>
      </c>
      <c r="C1390" s="175" t="s">
        <v>317</v>
      </c>
      <c r="D1390" s="175"/>
      <c r="E1390" s="2104"/>
      <c r="F1390" s="1891"/>
      <c r="G1390" s="2080"/>
      <c r="H1390" s="2080"/>
      <c r="I1390" s="2080"/>
      <c r="J1390" s="1896"/>
      <c r="K1390" s="1896"/>
      <c r="L1390" s="2080"/>
      <c r="M1390" s="2080"/>
      <c r="N1390" s="2080"/>
      <c r="O1390" s="1893"/>
      <c r="P1390" s="2080"/>
      <c r="Q1390" s="1893"/>
      <c r="R1390" s="2730">
        <f t="shared" ref="R1390:AC1390" si="1479">R1309</f>
        <v>142208.71434000001</v>
      </c>
      <c r="S1390" s="2730">
        <f t="shared" ref="S1390:T1390" si="1480">S1309</f>
        <v>142208.71434000001</v>
      </c>
      <c r="T1390" s="2730">
        <f t="shared" si="1480"/>
        <v>142208.71434000001</v>
      </c>
      <c r="U1390" s="2730">
        <f t="shared" ref="U1390" si="1481">U1309</f>
        <v>142208.71434000001</v>
      </c>
      <c r="V1390" s="2730">
        <f t="shared" si="1479"/>
        <v>47402.904780000004</v>
      </c>
      <c r="W1390" s="2730">
        <f t="shared" si="1479"/>
        <v>45002.172599999991</v>
      </c>
      <c r="X1390" s="1044">
        <f t="shared" si="1479"/>
        <v>0</v>
      </c>
      <c r="Y1390" s="2730">
        <f t="shared" si="1479"/>
        <v>-91.825820000000007</v>
      </c>
      <c r="Z1390" s="2730">
        <f t="shared" si="1479"/>
        <v>-2400.7321800000136</v>
      </c>
      <c r="AA1390" s="3088">
        <f t="shared" si="1479"/>
        <v>0</v>
      </c>
      <c r="AB1390" s="3088">
        <f t="shared" si="1479"/>
        <v>-21.56972</v>
      </c>
      <c r="AC1390" s="2730">
        <f t="shared" si="1479"/>
        <v>44888.777059999993</v>
      </c>
      <c r="AD1390" s="962"/>
      <c r="AE1390" s="2732">
        <f t="shared" ref="AE1390:AE1398" si="1482">AE1309</f>
        <v>0</v>
      </c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  <c r="IM1390" s="217"/>
      <c r="IN1390" s="217"/>
      <c r="IO1390" s="217"/>
      <c r="IP1390" s="217"/>
      <c r="IQ1390" s="217"/>
      <c r="IR1390" s="217"/>
      <c r="IS1390" s="217"/>
      <c r="IT1390" s="217"/>
      <c r="IU1390" s="217"/>
    </row>
    <row r="1391" spans="1:255" x14ac:dyDescent="0.25">
      <c r="B1391" s="217">
        <v>1</v>
      </c>
      <c r="C1391" s="175" t="s">
        <v>283</v>
      </c>
      <c r="D1391" s="175"/>
      <c r="E1391" s="2104"/>
      <c r="F1391" s="1891"/>
      <c r="G1391" s="2080"/>
      <c r="H1391" s="2080"/>
      <c r="I1391" s="2080"/>
      <c r="J1391" s="1896"/>
      <c r="K1391" s="1896"/>
      <c r="L1391" s="2080"/>
      <c r="M1391" s="2080"/>
      <c r="N1391" s="2080"/>
      <c r="O1391" s="1893"/>
      <c r="P1391" s="2080"/>
      <c r="Q1391" s="1893"/>
      <c r="R1391" s="2730">
        <f t="shared" ref="R1391:AC1391" si="1483">R1310</f>
        <v>45777.545230000003</v>
      </c>
      <c r="S1391" s="2730">
        <f t="shared" ref="S1391:T1391" si="1484">S1310</f>
        <v>45777.545230000003</v>
      </c>
      <c r="T1391" s="2730">
        <f t="shared" si="1484"/>
        <v>45777.545230000003</v>
      </c>
      <c r="U1391" s="2730">
        <f t="shared" ref="U1391" si="1485">U1310</f>
        <v>45777.545230000003</v>
      </c>
      <c r="V1391" s="2730">
        <f t="shared" si="1483"/>
        <v>15259.181743333334</v>
      </c>
      <c r="W1391" s="2730">
        <f t="shared" si="1483"/>
        <v>15259.181759999999</v>
      </c>
      <c r="X1391" s="1044">
        <f t="shared" si="1483"/>
        <v>0</v>
      </c>
      <c r="Y1391" s="2730">
        <f t="shared" si="1483"/>
        <v>0</v>
      </c>
      <c r="Z1391" s="2730">
        <f t="shared" si="1483"/>
        <v>1.666666503297165E-5</v>
      </c>
      <c r="AA1391" s="3088">
        <f t="shared" si="1483"/>
        <v>0</v>
      </c>
      <c r="AB1391" s="3088">
        <f t="shared" si="1483"/>
        <v>0</v>
      </c>
      <c r="AC1391" s="2730">
        <f t="shared" si="1483"/>
        <v>15259.181759999999</v>
      </c>
      <c r="AD1391" s="962"/>
      <c r="AE1391" s="2732">
        <f t="shared" si="1482"/>
        <v>0</v>
      </c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  <c r="IM1391" s="217"/>
      <c r="IN1391" s="217"/>
      <c r="IO1391" s="217"/>
      <c r="IP1391" s="217"/>
      <c r="IQ1391" s="217"/>
      <c r="IR1391" s="217"/>
      <c r="IS1391" s="217"/>
      <c r="IT1391" s="217"/>
      <c r="IU1391" s="217"/>
    </row>
    <row r="1392" spans="1:255" ht="29.25" x14ac:dyDescent="0.25">
      <c r="A1392" s="217">
        <v>1</v>
      </c>
      <c r="B1392" s="217">
        <v>1</v>
      </c>
      <c r="C1392" s="291" t="s">
        <v>266</v>
      </c>
      <c r="D1392" s="176"/>
      <c r="E1392" s="2104"/>
      <c r="F1392" s="1891">
        <f t="shared" ref="F1392:I1408" si="1486">F1311</f>
        <v>20600</v>
      </c>
      <c r="G1392" s="2080">
        <f t="shared" si="1486"/>
        <v>6866.666666666667</v>
      </c>
      <c r="H1392" s="2080">
        <f t="shared" si="1486"/>
        <v>5247</v>
      </c>
      <c r="I1392" s="2080">
        <f t="shared" si="1486"/>
        <v>76.412621359223294</v>
      </c>
      <c r="J1392" s="1896"/>
      <c r="K1392" s="1896"/>
      <c r="L1392" s="2080"/>
      <c r="M1392" s="2080"/>
      <c r="N1392" s="2080"/>
      <c r="O1392" s="1893"/>
      <c r="P1392" s="2080"/>
      <c r="Q1392" s="1893"/>
      <c r="R1392" s="2730">
        <f t="shared" ref="R1392:AC1392" si="1487">R1311</f>
        <v>0</v>
      </c>
      <c r="S1392" s="2730">
        <f t="shared" ref="S1392:T1392" si="1488">S1311</f>
        <v>0</v>
      </c>
      <c r="T1392" s="2730">
        <f t="shared" si="1488"/>
        <v>0</v>
      </c>
      <c r="U1392" s="2730">
        <f t="shared" ref="U1392" si="1489">U1311</f>
        <v>0</v>
      </c>
      <c r="V1392" s="2730">
        <f t="shared" si="1487"/>
        <v>0</v>
      </c>
      <c r="W1392" s="2730">
        <f t="shared" si="1487"/>
        <v>0</v>
      </c>
      <c r="X1392" s="1044">
        <f t="shared" si="1487"/>
        <v>0</v>
      </c>
      <c r="Y1392" s="2730">
        <f t="shared" si="1487"/>
        <v>0</v>
      </c>
      <c r="Z1392" s="2730">
        <f t="shared" si="1487"/>
        <v>0</v>
      </c>
      <c r="AA1392" s="3088">
        <f t="shared" si="1487"/>
        <v>0</v>
      </c>
      <c r="AB1392" s="3088">
        <f t="shared" si="1487"/>
        <v>0</v>
      </c>
      <c r="AC1392" s="2730">
        <f t="shared" si="1487"/>
        <v>0</v>
      </c>
      <c r="AD1392" s="962"/>
      <c r="AE1392" s="2732">
        <f t="shared" si="1482"/>
        <v>0</v>
      </c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  <c r="IM1392" s="217"/>
      <c r="IN1392" s="217"/>
      <c r="IO1392" s="217"/>
      <c r="IP1392" s="217"/>
      <c r="IQ1392" s="217"/>
      <c r="IR1392" s="217"/>
      <c r="IS1392" s="217"/>
      <c r="IT1392" s="217"/>
      <c r="IU1392" s="217"/>
    </row>
    <row r="1393" spans="2:255" ht="30" x14ac:dyDescent="0.25">
      <c r="B1393" s="217">
        <v>1</v>
      </c>
      <c r="C1393" s="557" t="s">
        <v>432</v>
      </c>
      <c r="D1393" s="176"/>
      <c r="E1393" s="2104"/>
      <c r="F1393" s="1891">
        <f t="shared" si="1486"/>
        <v>8500</v>
      </c>
      <c r="G1393" s="2080">
        <f t="shared" si="1486"/>
        <v>2833.3333333333335</v>
      </c>
      <c r="H1393" s="2080">
        <f t="shared" si="1486"/>
        <v>1578</v>
      </c>
      <c r="I1393" s="2080">
        <f t="shared" si="1486"/>
        <v>55.694117647058818</v>
      </c>
      <c r="J1393" s="1896"/>
      <c r="K1393" s="1896"/>
      <c r="L1393" s="2080"/>
      <c r="M1393" s="2080"/>
      <c r="N1393" s="2080"/>
      <c r="O1393" s="1893"/>
      <c r="P1393" s="2080"/>
      <c r="Q1393" s="1893"/>
      <c r="R1393" s="2730">
        <f t="shared" ref="R1393:AC1393" si="1490">R1312</f>
        <v>0</v>
      </c>
      <c r="S1393" s="2730">
        <f t="shared" ref="S1393:T1393" si="1491">S1312</f>
        <v>0</v>
      </c>
      <c r="T1393" s="2730">
        <f t="shared" si="1491"/>
        <v>0</v>
      </c>
      <c r="U1393" s="2730">
        <f t="shared" ref="U1393" si="1492">U1312</f>
        <v>0</v>
      </c>
      <c r="V1393" s="2730">
        <f t="shared" si="1490"/>
        <v>0</v>
      </c>
      <c r="W1393" s="2730">
        <f t="shared" si="1490"/>
        <v>0</v>
      </c>
      <c r="X1393" s="1044">
        <f t="shared" si="1490"/>
        <v>0</v>
      </c>
      <c r="Y1393" s="2730">
        <f t="shared" si="1490"/>
        <v>0</v>
      </c>
      <c r="Z1393" s="2730">
        <f t="shared" si="1490"/>
        <v>0</v>
      </c>
      <c r="AA1393" s="3088">
        <f t="shared" si="1490"/>
        <v>0</v>
      </c>
      <c r="AB1393" s="3088">
        <f t="shared" si="1490"/>
        <v>0</v>
      </c>
      <c r="AC1393" s="2730">
        <f t="shared" si="1490"/>
        <v>0</v>
      </c>
      <c r="AD1393" s="962"/>
      <c r="AE1393" s="2732">
        <f t="shared" si="1482"/>
        <v>0</v>
      </c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  <c r="IM1393" s="217"/>
      <c r="IN1393" s="217"/>
      <c r="IO1393" s="217"/>
      <c r="IP1393" s="217"/>
      <c r="IQ1393" s="217"/>
      <c r="IR1393" s="217"/>
      <c r="IS1393" s="217"/>
      <c r="IT1393" s="217"/>
      <c r="IU1393" s="217"/>
    </row>
    <row r="1394" spans="2:255" ht="75" x14ac:dyDescent="0.25">
      <c r="B1394" s="217">
        <v>1</v>
      </c>
      <c r="C1394" s="294" t="s">
        <v>433</v>
      </c>
      <c r="D1394" s="176"/>
      <c r="E1394" s="2104"/>
      <c r="F1394" s="1891">
        <f t="shared" si="1486"/>
        <v>6100</v>
      </c>
      <c r="G1394" s="2080">
        <f t="shared" si="1486"/>
        <v>2033.3333333333333</v>
      </c>
      <c r="H1394" s="2080">
        <f t="shared" si="1486"/>
        <v>1946</v>
      </c>
      <c r="I1394" s="2080">
        <f t="shared" si="1486"/>
        <v>95.704918032786892</v>
      </c>
      <c r="J1394" s="1896"/>
      <c r="K1394" s="1896"/>
      <c r="L1394" s="2080"/>
      <c r="M1394" s="2080"/>
      <c r="N1394" s="2080"/>
      <c r="O1394" s="1893"/>
      <c r="P1394" s="2080"/>
      <c r="Q1394" s="1893"/>
      <c r="R1394" s="2730">
        <f t="shared" ref="R1394:AC1394" si="1493">R1313</f>
        <v>0</v>
      </c>
      <c r="S1394" s="2730">
        <f t="shared" ref="S1394:T1394" si="1494">S1313</f>
        <v>0</v>
      </c>
      <c r="T1394" s="2730">
        <f t="shared" si="1494"/>
        <v>0</v>
      </c>
      <c r="U1394" s="2730">
        <f t="shared" ref="U1394" si="1495">U1313</f>
        <v>0</v>
      </c>
      <c r="V1394" s="2730">
        <f t="shared" si="1493"/>
        <v>0</v>
      </c>
      <c r="W1394" s="2730">
        <f t="shared" si="1493"/>
        <v>0</v>
      </c>
      <c r="X1394" s="1044">
        <f t="shared" si="1493"/>
        <v>0</v>
      </c>
      <c r="Y1394" s="2730">
        <f t="shared" si="1493"/>
        <v>0</v>
      </c>
      <c r="Z1394" s="2730">
        <f t="shared" si="1493"/>
        <v>0</v>
      </c>
      <c r="AA1394" s="3088">
        <f t="shared" si="1493"/>
        <v>0</v>
      </c>
      <c r="AB1394" s="3088">
        <f t="shared" si="1493"/>
        <v>0</v>
      </c>
      <c r="AC1394" s="2730">
        <f t="shared" si="1493"/>
        <v>0</v>
      </c>
      <c r="AD1394" s="962"/>
      <c r="AE1394" s="2732">
        <f t="shared" si="1482"/>
        <v>0</v>
      </c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  <c r="IM1394" s="217"/>
      <c r="IN1394" s="217"/>
      <c r="IO1394" s="217"/>
      <c r="IP1394" s="217"/>
      <c r="IQ1394" s="217"/>
      <c r="IR1394" s="217"/>
      <c r="IS1394" s="217"/>
      <c r="IT1394" s="217"/>
      <c r="IU1394" s="217"/>
    </row>
    <row r="1395" spans="2:255" ht="45" x14ac:dyDescent="0.25">
      <c r="B1395" s="217">
        <v>1</v>
      </c>
      <c r="C1395" s="176" t="s">
        <v>434</v>
      </c>
      <c r="D1395" s="176"/>
      <c r="E1395" s="2104"/>
      <c r="F1395" s="1891">
        <f t="shared" si="1486"/>
        <v>6000</v>
      </c>
      <c r="G1395" s="2080">
        <f t="shared" si="1486"/>
        <v>2000</v>
      </c>
      <c r="H1395" s="2080">
        <f t="shared" si="1486"/>
        <v>1723</v>
      </c>
      <c r="I1395" s="2080">
        <f t="shared" si="1486"/>
        <v>86.15</v>
      </c>
      <c r="J1395" s="1896"/>
      <c r="K1395" s="1896"/>
      <c r="L1395" s="2080"/>
      <c r="M1395" s="2080"/>
      <c r="N1395" s="2080"/>
      <c r="O1395" s="1893"/>
      <c r="P1395" s="2080"/>
      <c r="Q1395" s="1893"/>
      <c r="R1395" s="2730">
        <f t="shared" ref="R1395:AC1395" si="1496">R1314</f>
        <v>0</v>
      </c>
      <c r="S1395" s="2730">
        <f t="shared" ref="S1395:T1395" si="1497">S1314</f>
        <v>0</v>
      </c>
      <c r="T1395" s="2730">
        <f t="shared" si="1497"/>
        <v>0</v>
      </c>
      <c r="U1395" s="2730">
        <f t="shared" ref="U1395" si="1498">U1314</f>
        <v>0</v>
      </c>
      <c r="V1395" s="2730">
        <f t="shared" si="1496"/>
        <v>0</v>
      </c>
      <c r="W1395" s="2730">
        <f t="shared" si="1496"/>
        <v>0</v>
      </c>
      <c r="X1395" s="1044">
        <f t="shared" si="1496"/>
        <v>0</v>
      </c>
      <c r="Y1395" s="2730">
        <f t="shared" si="1496"/>
        <v>0</v>
      </c>
      <c r="Z1395" s="2730">
        <f t="shared" si="1496"/>
        <v>0</v>
      </c>
      <c r="AA1395" s="3088">
        <f t="shared" si="1496"/>
        <v>0</v>
      </c>
      <c r="AB1395" s="3088">
        <f t="shared" si="1496"/>
        <v>0</v>
      </c>
      <c r="AC1395" s="2730">
        <f t="shared" si="1496"/>
        <v>0</v>
      </c>
      <c r="AD1395" s="962"/>
      <c r="AE1395" s="2732">
        <f t="shared" si="1482"/>
        <v>0</v>
      </c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  <c r="IM1395" s="217"/>
      <c r="IN1395" s="217"/>
      <c r="IO1395" s="217"/>
      <c r="IP1395" s="217"/>
      <c r="IQ1395" s="217"/>
      <c r="IR1395" s="217"/>
      <c r="IS1395" s="217"/>
      <c r="IT1395" s="217"/>
      <c r="IU1395" s="217"/>
    </row>
    <row r="1396" spans="2:255" ht="30" x14ac:dyDescent="0.25">
      <c r="B1396" s="217">
        <v>1</v>
      </c>
      <c r="C1396" s="176" t="s">
        <v>130</v>
      </c>
      <c r="D1396" s="176"/>
      <c r="E1396" s="2104"/>
      <c r="F1396" s="1891">
        <f t="shared" si="1486"/>
        <v>34300</v>
      </c>
      <c r="G1396" s="2080">
        <f t="shared" si="1486"/>
        <v>11433.333333333334</v>
      </c>
      <c r="H1396" s="2080">
        <f t="shared" si="1486"/>
        <v>13117</v>
      </c>
      <c r="I1396" s="2080">
        <f t="shared" si="1486"/>
        <v>114.72594752186589</v>
      </c>
      <c r="J1396" s="1896"/>
      <c r="K1396" s="1896"/>
      <c r="L1396" s="2080"/>
      <c r="M1396" s="2080"/>
      <c r="N1396" s="2080"/>
      <c r="O1396" s="1893"/>
      <c r="P1396" s="2080"/>
      <c r="Q1396" s="1893"/>
      <c r="R1396" s="2730">
        <f t="shared" ref="R1396:AC1396" si="1499">R1315</f>
        <v>0</v>
      </c>
      <c r="S1396" s="2730">
        <f t="shared" ref="S1396:T1396" si="1500">S1315</f>
        <v>0</v>
      </c>
      <c r="T1396" s="2730">
        <f t="shared" si="1500"/>
        <v>0</v>
      </c>
      <c r="U1396" s="2730">
        <f t="shared" ref="U1396" si="1501">U1315</f>
        <v>0</v>
      </c>
      <c r="V1396" s="2730">
        <f t="shared" si="1499"/>
        <v>0</v>
      </c>
      <c r="W1396" s="2730">
        <f t="shared" si="1499"/>
        <v>0</v>
      </c>
      <c r="X1396" s="1044">
        <f t="shared" si="1499"/>
        <v>0</v>
      </c>
      <c r="Y1396" s="2730">
        <f t="shared" si="1499"/>
        <v>0</v>
      </c>
      <c r="Z1396" s="2730">
        <f t="shared" si="1499"/>
        <v>0</v>
      </c>
      <c r="AA1396" s="3088">
        <f t="shared" si="1499"/>
        <v>0</v>
      </c>
      <c r="AB1396" s="3088">
        <f t="shared" si="1499"/>
        <v>0</v>
      </c>
      <c r="AC1396" s="2730">
        <f t="shared" si="1499"/>
        <v>0</v>
      </c>
      <c r="AD1396" s="962"/>
      <c r="AE1396" s="2732">
        <f t="shared" si="1482"/>
        <v>0</v>
      </c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  <c r="IM1396" s="217"/>
      <c r="IN1396" s="217"/>
      <c r="IO1396" s="217"/>
      <c r="IP1396" s="217"/>
      <c r="IQ1396" s="217"/>
      <c r="IR1396" s="217"/>
      <c r="IS1396" s="217"/>
      <c r="IT1396" s="217"/>
      <c r="IU1396" s="217"/>
    </row>
    <row r="1397" spans="2:255" x14ac:dyDescent="0.25">
      <c r="B1397" s="217">
        <v>1</v>
      </c>
      <c r="C1397" s="176" t="s">
        <v>219</v>
      </c>
      <c r="D1397" s="176"/>
      <c r="E1397" s="2104"/>
      <c r="F1397" s="1898">
        <f t="shared" si="1486"/>
        <v>33000</v>
      </c>
      <c r="G1397" s="1909">
        <f t="shared" si="1486"/>
        <v>11000</v>
      </c>
      <c r="H1397" s="1909">
        <f t="shared" si="1486"/>
        <v>12950</v>
      </c>
      <c r="I1397" s="1909">
        <f t="shared" si="1486"/>
        <v>117.72727272727272</v>
      </c>
      <c r="J1397" s="1896"/>
      <c r="K1397" s="1896"/>
      <c r="L1397" s="2080"/>
      <c r="M1397" s="2080"/>
      <c r="N1397" s="2080"/>
      <c r="O1397" s="1893"/>
      <c r="P1397" s="2080"/>
      <c r="Q1397" s="1893"/>
      <c r="R1397" s="2730">
        <f t="shared" ref="R1397:AC1397" si="1502">R1316</f>
        <v>0</v>
      </c>
      <c r="S1397" s="2730">
        <f t="shared" ref="S1397:T1397" si="1503">S1316</f>
        <v>0</v>
      </c>
      <c r="T1397" s="2730">
        <f t="shared" si="1503"/>
        <v>0</v>
      </c>
      <c r="U1397" s="2730">
        <f t="shared" ref="U1397" si="1504">U1316</f>
        <v>0</v>
      </c>
      <c r="V1397" s="2730">
        <f t="shared" si="1502"/>
        <v>0</v>
      </c>
      <c r="W1397" s="2730">
        <f t="shared" si="1502"/>
        <v>0</v>
      </c>
      <c r="X1397" s="1044">
        <f t="shared" si="1502"/>
        <v>0</v>
      </c>
      <c r="Y1397" s="2730">
        <f t="shared" si="1502"/>
        <v>0</v>
      </c>
      <c r="Z1397" s="2730">
        <f t="shared" si="1502"/>
        <v>0</v>
      </c>
      <c r="AA1397" s="3088">
        <f t="shared" si="1502"/>
        <v>0</v>
      </c>
      <c r="AB1397" s="3088">
        <f t="shared" si="1502"/>
        <v>0</v>
      </c>
      <c r="AC1397" s="2730">
        <f t="shared" si="1502"/>
        <v>0</v>
      </c>
      <c r="AD1397" s="962"/>
      <c r="AE1397" s="2732">
        <f t="shared" si="1482"/>
        <v>0</v>
      </c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  <c r="IU1397" s="217"/>
    </row>
    <row r="1398" spans="2:255" ht="45" x14ac:dyDescent="0.25">
      <c r="B1398" s="217">
        <v>1</v>
      </c>
      <c r="C1398" s="176" t="s">
        <v>435</v>
      </c>
      <c r="D1398" s="176"/>
      <c r="E1398" s="2104"/>
      <c r="F1398" s="1898">
        <f t="shared" si="1486"/>
        <v>1000</v>
      </c>
      <c r="G1398" s="1909">
        <f t="shared" si="1486"/>
        <v>333.33333333333331</v>
      </c>
      <c r="H1398" s="1909">
        <f t="shared" si="1486"/>
        <v>119</v>
      </c>
      <c r="I1398" s="1909">
        <f t="shared" si="1486"/>
        <v>35.700000000000003</v>
      </c>
      <c r="J1398" s="1896"/>
      <c r="K1398" s="1896"/>
      <c r="L1398" s="2080"/>
      <c r="M1398" s="2080"/>
      <c r="N1398" s="2080"/>
      <c r="O1398" s="1893"/>
      <c r="P1398" s="2080"/>
      <c r="Q1398" s="1893"/>
      <c r="R1398" s="2730">
        <f t="shared" ref="R1398:AC1398" si="1505">R1317</f>
        <v>0</v>
      </c>
      <c r="S1398" s="2730">
        <f t="shared" ref="S1398:T1398" si="1506">S1317</f>
        <v>0</v>
      </c>
      <c r="T1398" s="2730">
        <f t="shared" si="1506"/>
        <v>0</v>
      </c>
      <c r="U1398" s="2730">
        <f t="shared" ref="U1398" si="1507">U1317</f>
        <v>0</v>
      </c>
      <c r="V1398" s="2730">
        <f t="shared" si="1505"/>
        <v>0</v>
      </c>
      <c r="W1398" s="2730">
        <f t="shared" si="1505"/>
        <v>0</v>
      </c>
      <c r="X1398" s="1044">
        <f t="shared" si="1505"/>
        <v>0</v>
      </c>
      <c r="Y1398" s="2730">
        <f t="shared" si="1505"/>
        <v>0</v>
      </c>
      <c r="Z1398" s="2730">
        <f t="shared" si="1505"/>
        <v>0</v>
      </c>
      <c r="AA1398" s="3088">
        <f t="shared" si="1505"/>
        <v>0</v>
      </c>
      <c r="AB1398" s="3088">
        <f t="shared" si="1505"/>
        <v>0</v>
      </c>
      <c r="AC1398" s="2730">
        <f t="shared" si="1505"/>
        <v>0</v>
      </c>
      <c r="AD1398" s="962"/>
      <c r="AE1398" s="2732">
        <f t="shared" si="1482"/>
        <v>0</v>
      </c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  <c r="IU1398" s="217"/>
    </row>
    <row r="1399" spans="2:255" ht="75" x14ac:dyDescent="0.25">
      <c r="B1399" s="217">
        <v>1</v>
      </c>
      <c r="C1399" s="176" t="s">
        <v>459</v>
      </c>
      <c r="D1399" s="176"/>
      <c r="E1399" s="2104"/>
      <c r="F1399" s="1898">
        <f t="shared" si="1486"/>
        <v>300</v>
      </c>
      <c r="G1399" s="1909">
        <f t="shared" si="1486"/>
        <v>100</v>
      </c>
      <c r="H1399" s="1909">
        <f t="shared" si="1486"/>
        <v>48</v>
      </c>
      <c r="I1399" s="1909">
        <f t="shared" si="1486"/>
        <v>48</v>
      </c>
      <c r="J1399" s="1896"/>
      <c r="K1399" s="1896"/>
      <c r="L1399" s="2080"/>
      <c r="M1399" s="2080"/>
      <c r="N1399" s="2080"/>
      <c r="O1399" s="1893"/>
      <c r="P1399" s="2080"/>
      <c r="Q1399" s="1893"/>
      <c r="R1399" s="2730"/>
      <c r="S1399" s="2730"/>
      <c r="T1399" s="2730"/>
      <c r="U1399" s="2730"/>
      <c r="V1399" s="2730"/>
      <c r="W1399" s="2730"/>
      <c r="X1399" s="1044"/>
      <c r="Y1399" s="2730"/>
      <c r="Z1399" s="2730"/>
      <c r="AA1399" s="3088"/>
      <c r="AB1399" s="3088"/>
      <c r="AC1399" s="2730"/>
      <c r="AD1399" s="962"/>
      <c r="AE1399" s="2732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  <c r="IU1399" s="217"/>
    </row>
    <row r="1400" spans="2:255" ht="29.25" x14ac:dyDescent="0.25">
      <c r="B1400" s="217">
        <v>1</v>
      </c>
      <c r="C1400" s="291" t="s">
        <v>334</v>
      </c>
      <c r="D1400" s="176"/>
      <c r="E1400" s="2104"/>
      <c r="F1400" s="1898">
        <f t="shared" si="1486"/>
        <v>7500</v>
      </c>
      <c r="G1400" s="1909">
        <f t="shared" si="1486"/>
        <v>2500</v>
      </c>
      <c r="H1400" s="1909">
        <f t="shared" si="1486"/>
        <v>2050</v>
      </c>
      <c r="I1400" s="1909">
        <f t="shared" si="1486"/>
        <v>82</v>
      </c>
      <c r="J1400" s="1896"/>
      <c r="K1400" s="1896"/>
      <c r="L1400" s="2080"/>
      <c r="M1400" s="2080"/>
      <c r="N1400" s="2080"/>
      <c r="O1400" s="1893"/>
      <c r="P1400" s="2080"/>
      <c r="Q1400" s="1893"/>
      <c r="R1400" s="2730"/>
      <c r="S1400" s="2730"/>
      <c r="T1400" s="2730"/>
      <c r="U1400" s="2730"/>
      <c r="V1400" s="2730"/>
      <c r="W1400" s="2730"/>
      <c r="X1400" s="1044"/>
      <c r="Y1400" s="2730"/>
      <c r="Z1400" s="2730"/>
      <c r="AA1400" s="3088"/>
      <c r="AB1400" s="3088"/>
      <c r="AC1400" s="2730"/>
      <c r="AD1400" s="962"/>
      <c r="AE1400" s="2732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  <c r="IU1400" s="217"/>
    </row>
    <row r="1401" spans="2:255" ht="30" x14ac:dyDescent="0.25">
      <c r="B1401" s="217">
        <v>1</v>
      </c>
      <c r="C1401" s="177" t="s">
        <v>191</v>
      </c>
      <c r="D1401" s="176"/>
      <c r="E1401" s="2104"/>
      <c r="F1401" s="1891">
        <f t="shared" si="1486"/>
        <v>0</v>
      </c>
      <c r="G1401" s="2080">
        <f t="shared" si="1486"/>
        <v>0</v>
      </c>
      <c r="H1401" s="2080">
        <f t="shared" si="1486"/>
        <v>0</v>
      </c>
      <c r="I1401" s="2080">
        <f t="shared" si="1486"/>
        <v>0</v>
      </c>
      <c r="J1401" s="1896"/>
      <c r="K1401" s="1896"/>
      <c r="L1401" s="2080"/>
      <c r="M1401" s="2080"/>
      <c r="N1401" s="2080"/>
      <c r="O1401" s="1893"/>
      <c r="P1401" s="2080"/>
      <c r="Q1401" s="1893"/>
      <c r="R1401" s="2730">
        <f t="shared" ref="R1401:AC1401" si="1508">R1320</f>
        <v>0</v>
      </c>
      <c r="S1401" s="2730">
        <f t="shared" ref="S1401:T1401" si="1509">S1320</f>
        <v>0</v>
      </c>
      <c r="T1401" s="2730">
        <f t="shared" si="1509"/>
        <v>0</v>
      </c>
      <c r="U1401" s="2730">
        <f t="shared" ref="U1401" si="1510">U1320</f>
        <v>0</v>
      </c>
      <c r="V1401" s="2730">
        <f t="shared" si="1508"/>
        <v>0</v>
      </c>
      <c r="W1401" s="2730">
        <f t="shared" si="1508"/>
        <v>0</v>
      </c>
      <c r="X1401" s="1044">
        <f t="shared" si="1508"/>
        <v>0</v>
      </c>
      <c r="Y1401" s="2730">
        <f t="shared" si="1508"/>
        <v>0</v>
      </c>
      <c r="Z1401" s="2730">
        <f t="shared" si="1508"/>
        <v>0</v>
      </c>
      <c r="AA1401" s="3088">
        <f t="shared" si="1508"/>
        <v>0</v>
      </c>
      <c r="AB1401" s="3088">
        <f t="shared" si="1508"/>
        <v>0</v>
      </c>
      <c r="AC1401" s="2730">
        <f t="shared" si="1508"/>
        <v>0</v>
      </c>
      <c r="AD1401" s="962"/>
      <c r="AE1401" s="2732">
        <f>AE1320</f>
        <v>0</v>
      </c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  <c r="IU1401" s="217"/>
    </row>
    <row r="1402" spans="2:255" ht="110.25" x14ac:dyDescent="0.25">
      <c r="B1402" s="217">
        <v>1</v>
      </c>
      <c r="C1402" s="559" t="s">
        <v>460</v>
      </c>
      <c r="D1402" s="176"/>
      <c r="E1402" s="2104"/>
      <c r="F1402" s="1891">
        <f t="shared" si="1486"/>
        <v>6145</v>
      </c>
      <c r="G1402" s="2080">
        <f t="shared" si="1486"/>
        <v>2048.3333333333335</v>
      </c>
      <c r="H1402" s="2080">
        <f t="shared" si="1486"/>
        <v>1854</v>
      </c>
      <c r="I1402" s="2080">
        <f t="shared" si="1486"/>
        <v>90.512611879576895</v>
      </c>
      <c r="J1402" s="1896"/>
      <c r="K1402" s="1896"/>
      <c r="L1402" s="2080"/>
      <c r="M1402" s="2080"/>
      <c r="N1402" s="2080"/>
      <c r="O1402" s="1893"/>
      <c r="P1402" s="2080"/>
      <c r="Q1402" s="1893"/>
      <c r="R1402" s="2730">
        <f t="shared" ref="R1402:AC1402" si="1511">R1321</f>
        <v>27449.968299999997</v>
      </c>
      <c r="S1402" s="2730">
        <f t="shared" ref="S1402:T1402" si="1512">S1321</f>
        <v>27449.968299999997</v>
      </c>
      <c r="T1402" s="2730">
        <f t="shared" si="1512"/>
        <v>27449.968299999997</v>
      </c>
      <c r="U1402" s="2730">
        <f t="shared" ref="U1402" si="1513">U1321</f>
        <v>27449.968299999997</v>
      </c>
      <c r="V1402" s="2730">
        <f t="shared" si="1511"/>
        <v>9149.9894333333323</v>
      </c>
      <c r="W1402" s="2730">
        <f t="shared" si="1511"/>
        <v>8350.0060000000012</v>
      </c>
      <c r="X1402" s="1044">
        <f t="shared" si="1511"/>
        <v>0</v>
      </c>
      <c r="Y1402" s="2730">
        <f t="shared" si="1511"/>
        <v>0</v>
      </c>
      <c r="Z1402" s="2730">
        <f t="shared" si="1511"/>
        <v>-799.98343333333105</v>
      </c>
      <c r="AA1402" s="3088">
        <f t="shared" si="1511"/>
        <v>0</v>
      </c>
      <c r="AB1402" s="3088">
        <f t="shared" si="1511"/>
        <v>-128.80059</v>
      </c>
      <c r="AC1402" s="2730">
        <f t="shared" si="1511"/>
        <v>8221.2054100000005</v>
      </c>
      <c r="AD1402" s="962"/>
      <c r="AE1402" s="2732">
        <f>AE1321</f>
        <v>0</v>
      </c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  <c r="IU1402" s="217"/>
    </row>
    <row r="1403" spans="2:255" ht="15.75" x14ac:dyDescent="0.25">
      <c r="B1403" s="217">
        <v>1</v>
      </c>
      <c r="C1403" s="3291" t="s">
        <v>561</v>
      </c>
      <c r="D1403" s="176"/>
      <c r="E1403" s="2733"/>
      <c r="F1403" s="1898">
        <f t="shared" si="1486"/>
        <v>1046</v>
      </c>
      <c r="G1403" s="1909">
        <f t="shared" si="1486"/>
        <v>348.66666666666669</v>
      </c>
      <c r="H1403" s="1909">
        <f t="shared" si="1486"/>
        <v>277</v>
      </c>
      <c r="I1403" s="1909">
        <f t="shared" si="1486"/>
        <v>79.445506692160606</v>
      </c>
      <c r="J1403" s="1896"/>
      <c r="K1403" s="1896"/>
      <c r="L1403" s="2080"/>
      <c r="M1403" s="2080"/>
      <c r="N1403" s="2080"/>
      <c r="O1403" s="1893"/>
      <c r="P1403" s="2080"/>
      <c r="Q1403" s="1893"/>
      <c r="R1403" s="2730">
        <f t="shared" ref="R1403:AC1403" si="1514">R1322</f>
        <v>6602.2473999999993</v>
      </c>
      <c r="S1403" s="2730">
        <f t="shared" si="1514"/>
        <v>6602.2473999999993</v>
      </c>
      <c r="T1403" s="2730">
        <f t="shared" si="1514"/>
        <v>6602.2473999999993</v>
      </c>
      <c r="U1403" s="2730">
        <f t="shared" ref="U1403" si="1515">U1322</f>
        <v>6602.2473999999993</v>
      </c>
      <c r="V1403" s="2730">
        <f t="shared" si="1514"/>
        <v>2200.7491333333332</v>
      </c>
      <c r="W1403" s="2730">
        <f t="shared" si="1514"/>
        <v>1748.4046099999996</v>
      </c>
      <c r="X1403" s="1044">
        <f t="shared" si="1514"/>
        <v>0</v>
      </c>
      <c r="Y1403" s="2730">
        <f t="shared" si="1514"/>
        <v>0</v>
      </c>
      <c r="Z1403" s="2730">
        <f t="shared" si="1514"/>
        <v>-452.34452333333365</v>
      </c>
      <c r="AA1403" s="3088">
        <f t="shared" si="1514"/>
        <v>0</v>
      </c>
      <c r="AB1403" s="3088">
        <f t="shared" si="1514"/>
        <v>-103.4696</v>
      </c>
      <c r="AC1403" s="2730">
        <f t="shared" si="1514"/>
        <v>1644.9350099999997</v>
      </c>
      <c r="AD1403" s="962"/>
      <c r="AE1403" s="2732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  <c r="IU1403" s="217"/>
    </row>
    <row r="1404" spans="2:255" ht="15.75" x14ac:dyDescent="0.25">
      <c r="B1404" s="217">
        <v>1</v>
      </c>
      <c r="C1404" s="3291" t="s">
        <v>562</v>
      </c>
      <c r="D1404" s="176"/>
      <c r="E1404" s="2733"/>
      <c r="F1404" s="1898">
        <f t="shared" si="1486"/>
        <v>1411</v>
      </c>
      <c r="G1404" s="1909">
        <f t="shared" si="1486"/>
        <v>470.33333333333331</v>
      </c>
      <c r="H1404" s="1909">
        <f t="shared" si="1486"/>
        <v>405</v>
      </c>
      <c r="I1404" s="1909">
        <f t="shared" si="1486"/>
        <v>86.109142452161592</v>
      </c>
      <c r="J1404" s="1896"/>
      <c r="K1404" s="1896"/>
      <c r="L1404" s="2080"/>
      <c r="M1404" s="2080"/>
      <c r="N1404" s="2080"/>
      <c r="O1404" s="1893"/>
      <c r="P1404" s="2080"/>
      <c r="Q1404" s="1893"/>
      <c r="R1404" s="2730">
        <f t="shared" ref="R1404:AC1404" si="1516">R1323</f>
        <v>3362.5541000000003</v>
      </c>
      <c r="S1404" s="2730">
        <f t="shared" si="1516"/>
        <v>3362.5541000000003</v>
      </c>
      <c r="T1404" s="2730">
        <f t="shared" si="1516"/>
        <v>3362.5541000000003</v>
      </c>
      <c r="U1404" s="2730">
        <f t="shared" ref="U1404" si="1517">U1323</f>
        <v>3362.5541000000003</v>
      </c>
      <c r="V1404" s="2730">
        <f t="shared" si="1516"/>
        <v>1120.8513666666668</v>
      </c>
      <c r="W1404" s="2730">
        <f t="shared" si="1516"/>
        <v>965.14740000000006</v>
      </c>
      <c r="X1404" s="1044">
        <f t="shared" si="1516"/>
        <v>0</v>
      </c>
      <c r="Y1404" s="2730">
        <f t="shared" si="1516"/>
        <v>0</v>
      </c>
      <c r="Z1404" s="2730">
        <f t="shared" si="1516"/>
        <v>-155.7039666666667</v>
      </c>
      <c r="AA1404" s="3088">
        <f t="shared" si="1516"/>
        <v>0</v>
      </c>
      <c r="AB1404" s="3088">
        <f t="shared" si="1516"/>
        <v>-4.9829799999999995</v>
      </c>
      <c r="AC1404" s="2730">
        <f t="shared" si="1516"/>
        <v>960.16442000000006</v>
      </c>
      <c r="AD1404" s="962"/>
      <c r="AE1404" s="2732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  <c r="IU1404" s="217"/>
    </row>
    <row r="1405" spans="2:255" ht="31.5" x14ac:dyDescent="0.25">
      <c r="B1405" s="217">
        <v>1</v>
      </c>
      <c r="C1405" s="3291" t="s">
        <v>563</v>
      </c>
      <c r="D1405" s="176"/>
      <c r="E1405" s="2733"/>
      <c r="F1405" s="1898">
        <f t="shared" si="1486"/>
        <v>2954</v>
      </c>
      <c r="G1405" s="1909">
        <f t="shared" si="1486"/>
        <v>984.66666666666663</v>
      </c>
      <c r="H1405" s="1909">
        <f t="shared" si="1486"/>
        <v>968</v>
      </c>
      <c r="I1405" s="1909">
        <f t="shared" si="1486"/>
        <v>98.307379823967494</v>
      </c>
      <c r="J1405" s="1896"/>
      <c r="K1405" s="1896"/>
      <c r="L1405" s="2080"/>
      <c r="M1405" s="2080"/>
      <c r="N1405" s="2080"/>
      <c r="O1405" s="1893"/>
      <c r="P1405" s="2080"/>
      <c r="Q1405" s="1893"/>
      <c r="R1405" s="2730">
        <f t="shared" ref="R1405:AC1405" si="1518">R1324</f>
        <v>15653.836799999999</v>
      </c>
      <c r="S1405" s="2730">
        <f t="shared" si="1518"/>
        <v>15653.836799999999</v>
      </c>
      <c r="T1405" s="2730">
        <f t="shared" si="1518"/>
        <v>15653.836799999999</v>
      </c>
      <c r="U1405" s="2730">
        <f t="shared" ref="U1405" si="1519">U1324</f>
        <v>15653.836799999999</v>
      </c>
      <c r="V1405" s="2730">
        <f t="shared" si="1518"/>
        <v>5217.9456</v>
      </c>
      <c r="W1405" s="2730">
        <f t="shared" si="1518"/>
        <v>5129.6449599999996</v>
      </c>
      <c r="X1405" s="1044">
        <f t="shared" si="1518"/>
        <v>0</v>
      </c>
      <c r="Y1405" s="2730">
        <f t="shared" si="1518"/>
        <v>0</v>
      </c>
      <c r="Z1405" s="2730">
        <f t="shared" si="1518"/>
        <v>-88.300640000000385</v>
      </c>
      <c r="AA1405" s="3088">
        <f t="shared" si="1518"/>
        <v>0</v>
      </c>
      <c r="AB1405" s="3088">
        <f t="shared" si="1518"/>
        <v>-9.3072200000000009</v>
      </c>
      <c r="AC1405" s="2730">
        <f t="shared" si="1518"/>
        <v>5120.3377399999999</v>
      </c>
      <c r="AD1405" s="962"/>
      <c r="AE1405" s="2732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  <c r="IU1405" s="217"/>
    </row>
    <row r="1406" spans="2:255" ht="15.75" x14ac:dyDescent="0.25">
      <c r="C1406" s="3291" t="s">
        <v>670</v>
      </c>
      <c r="D1406" s="176"/>
      <c r="E1406" s="2733"/>
      <c r="F1406" s="1898">
        <f t="shared" si="1486"/>
        <v>734</v>
      </c>
      <c r="G1406" s="1909">
        <f t="shared" si="1486"/>
        <v>244.66666666666666</v>
      </c>
      <c r="H1406" s="1909">
        <f t="shared" si="1486"/>
        <v>204</v>
      </c>
      <c r="I1406" s="1909">
        <f t="shared" si="1486"/>
        <v>83.378746594005449</v>
      </c>
      <c r="J1406" s="1896"/>
      <c r="K1406" s="1896"/>
      <c r="L1406" s="2080"/>
      <c r="M1406" s="2080"/>
      <c r="N1406" s="2080"/>
      <c r="O1406" s="1893"/>
      <c r="P1406" s="2080"/>
      <c r="Q1406" s="1893"/>
      <c r="R1406" s="2730">
        <f t="shared" ref="R1406:AC1406" si="1520">R1325</f>
        <v>1831.33</v>
      </c>
      <c r="S1406" s="2730">
        <f t="shared" si="1520"/>
        <v>1831.33</v>
      </c>
      <c r="T1406" s="2730">
        <f t="shared" si="1520"/>
        <v>1831.33</v>
      </c>
      <c r="U1406" s="2730">
        <f t="shared" ref="U1406" si="1521">U1325</f>
        <v>1831.33</v>
      </c>
      <c r="V1406" s="2730">
        <f t="shared" si="1520"/>
        <v>610.44333333333327</v>
      </c>
      <c r="W1406" s="2730">
        <f t="shared" si="1520"/>
        <v>506.80903000000001</v>
      </c>
      <c r="X1406" s="1044">
        <f t="shared" si="1520"/>
        <v>0</v>
      </c>
      <c r="Y1406" s="2730">
        <f t="shared" si="1520"/>
        <v>0</v>
      </c>
      <c r="Z1406" s="2730">
        <f t="shared" si="1520"/>
        <v>-103.63430333333326</v>
      </c>
      <c r="AA1406" s="3088">
        <f t="shared" si="1520"/>
        <v>0</v>
      </c>
      <c r="AB1406" s="3088">
        <f t="shared" si="1520"/>
        <v>-11.040789999999999</v>
      </c>
      <c r="AC1406" s="2730">
        <f t="shared" si="1520"/>
        <v>495.76823999999999</v>
      </c>
      <c r="AD1406" s="962"/>
      <c r="AE1406" s="2732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  <c r="IU1406" s="217"/>
    </row>
    <row r="1407" spans="2:255" ht="45" x14ac:dyDescent="0.25">
      <c r="B1407" s="217">
        <v>1</v>
      </c>
      <c r="C1407" s="294" t="s">
        <v>436</v>
      </c>
      <c r="D1407" s="176"/>
      <c r="E1407" s="2104"/>
      <c r="F1407" s="1891">
        <f t="shared" si="1486"/>
        <v>20998</v>
      </c>
      <c r="G1407" s="2080">
        <f t="shared" si="1486"/>
        <v>6999.3333333333339</v>
      </c>
      <c r="H1407" s="2080">
        <f t="shared" si="1486"/>
        <v>6790</v>
      </c>
      <c r="I1407" s="2080">
        <f t="shared" si="1486"/>
        <v>97.009238975140477</v>
      </c>
      <c r="J1407" s="1896"/>
      <c r="K1407" s="1896"/>
      <c r="L1407" s="2080"/>
      <c r="M1407" s="2080"/>
      <c r="N1407" s="2080"/>
      <c r="O1407" s="1893"/>
      <c r="P1407" s="2080"/>
      <c r="Q1407" s="1893"/>
      <c r="R1407" s="2730">
        <f t="shared" ref="R1407:AC1407" si="1522">R1326</f>
        <v>84566.419200000004</v>
      </c>
      <c r="S1407" s="2730">
        <f t="shared" ref="S1407:T1407" si="1523">S1326</f>
        <v>84566.419200000004</v>
      </c>
      <c r="T1407" s="2730">
        <f t="shared" si="1523"/>
        <v>84566.419200000004</v>
      </c>
      <c r="U1407" s="2730">
        <f t="shared" ref="U1407" si="1524">U1326</f>
        <v>84566.419200000004</v>
      </c>
      <c r="V1407" s="2730">
        <f t="shared" si="1522"/>
        <v>28188.806399999998</v>
      </c>
      <c r="W1407" s="2730">
        <f t="shared" si="1522"/>
        <v>28976.563750000001</v>
      </c>
      <c r="X1407" s="1044">
        <f t="shared" si="1522"/>
        <v>0</v>
      </c>
      <c r="Y1407" s="2730">
        <f t="shared" si="1522"/>
        <v>0</v>
      </c>
      <c r="Z1407" s="2730">
        <f t="shared" si="1522"/>
        <v>787.75734999999986</v>
      </c>
      <c r="AA1407" s="3088">
        <f t="shared" si="1522"/>
        <v>0</v>
      </c>
      <c r="AB1407" s="3088">
        <f t="shared" si="1522"/>
        <v>-52.11504</v>
      </c>
      <c r="AC1407" s="2730">
        <f t="shared" si="1522"/>
        <v>28924.448710000001</v>
      </c>
      <c r="AD1407" s="962"/>
      <c r="AE1407" s="2732">
        <f>AE1326</f>
        <v>0</v>
      </c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  <c r="IU1407" s="217"/>
    </row>
    <row r="1408" spans="2:255" ht="30" x14ac:dyDescent="0.25">
      <c r="B1408" s="217">
        <v>1</v>
      </c>
      <c r="C1408" s="176" t="s">
        <v>267</v>
      </c>
      <c r="D1408" s="176"/>
      <c r="E1408" s="2104"/>
      <c r="F1408" s="1891">
        <f t="shared" si="1486"/>
        <v>14347</v>
      </c>
      <c r="G1408" s="2080">
        <f t="shared" si="1486"/>
        <v>4782.3333333333339</v>
      </c>
      <c r="H1408" s="2080">
        <f t="shared" si="1486"/>
        <v>3985</v>
      </c>
      <c r="I1408" s="2080">
        <f t="shared" si="1486"/>
        <v>83.327524918101332</v>
      </c>
      <c r="J1408" s="1896"/>
      <c r="K1408" s="1896"/>
      <c r="L1408" s="2080"/>
      <c r="M1408" s="2080"/>
      <c r="N1408" s="2080"/>
      <c r="O1408" s="1893"/>
      <c r="P1408" s="2080"/>
      <c r="Q1408" s="1893"/>
      <c r="R1408" s="2730">
        <f t="shared" ref="R1408:AC1408" si="1525">R1327</f>
        <v>61888.619200000001</v>
      </c>
      <c r="S1408" s="2730">
        <f t="shared" ref="S1408:T1408" si="1526">S1327</f>
        <v>61888.619200000001</v>
      </c>
      <c r="T1408" s="2730">
        <f t="shared" si="1526"/>
        <v>61888.619200000001</v>
      </c>
      <c r="U1408" s="2730">
        <f t="shared" ref="U1408" si="1527">U1327</f>
        <v>61888.619200000001</v>
      </c>
      <c r="V1408" s="2730">
        <f t="shared" si="1525"/>
        <v>20629.539733333331</v>
      </c>
      <c r="W1408" s="2730">
        <f t="shared" si="1525"/>
        <v>18885.073680000001</v>
      </c>
      <c r="X1408" s="1044">
        <f t="shared" si="1525"/>
        <v>0</v>
      </c>
      <c r="Y1408" s="2730">
        <f t="shared" si="1525"/>
        <v>0</v>
      </c>
      <c r="Z1408" s="2730">
        <f t="shared" si="1525"/>
        <v>-1744.4660533333322</v>
      </c>
      <c r="AA1408" s="3088">
        <f t="shared" si="1525"/>
        <v>0</v>
      </c>
      <c r="AB1408" s="3088">
        <f t="shared" si="1525"/>
        <v>-52.11504</v>
      </c>
      <c r="AC1408" s="2730">
        <f t="shared" si="1525"/>
        <v>18832.958640000001</v>
      </c>
      <c r="AD1408" s="962"/>
      <c r="AE1408" s="2732">
        <f>AE1327</f>
        <v>0</v>
      </c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  <c r="IU1408" s="217"/>
    </row>
    <row r="1409" spans="2:255" ht="30" x14ac:dyDescent="0.25">
      <c r="B1409" s="217">
        <v>1</v>
      </c>
      <c r="C1409" s="176" t="s">
        <v>437</v>
      </c>
      <c r="D1409" s="176"/>
      <c r="E1409" s="2104"/>
      <c r="F1409" s="1891">
        <f t="shared" ref="F1409:I1409" si="1528">F1328</f>
        <v>9750</v>
      </c>
      <c r="G1409" s="2080">
        <f t="shared" si="1528"/>
        <v>3250</v>
      </c>
      <c r="H1409" s="2080">
        <f t="shared" si="1528"/>
        <v>2981</v>
      </c>
      <c r="I1409" s="2080">
        <f t="shared" si="1528"/>
        <v>91.723076923076917</v>
      </c>
      <c r="J1409" s="1896"/>
      <c r="K1409" s="1896"/>
      <c r="L1409" s="2080"/>
      <c r="M1409" s="2080"/>
      <c r="N1409" s="2080"/>
      <c r="O1409" s="1893"/>
      <c r="P1409" s="2080"/>
      <c r="Q1409" s="1893"/>
      <c r="R1409" s="2730">
        <f t="shared" ref="R1409:AC1409" si="1529">R1328</f>
        <v>50212.5</v>
      </c>
      <c r="S1409" s="2730">
        <f t="shared" ref="S1409:T1409" si="1530">S1328</f>
        <v>50212.5</v>
      </c>
      <c r="T1409" s="2730">
        <f t="shared" si="1530"/>
        <v>50212.5</v>
      </c>
      <c r="U1409" s="2730">
        <f t="shared" ref="U1409" si="1531">U1328</f>
        <v>50212.5</v>
      </c>
      <c r="V1409" s="2730">
        <f t="shared" si="1529"/>
        <v>16737.5</v>
      </c>
      <c r="W1409" s="2730">
        <f t="shared" si="1529"/>
        <v>15007.137470000001</v>
      </c>
      <c r="X1409" s="1044">
        <f t="shared" si="1529"/>
        <v>0</v>
      </c>
      <c r="Y1409" s="2730">
        <f t="shared" si="1529"/>
        <v>0</v>
      </c>
      <c r="Z1409" s="2730">
        <f t="shared" si="1529"/>
        <v>-1730.3625299999985</v>
      </c>
      <c r="AA1409" s="3088">
        <f t="shared" si="1529"/>
        <v>0</v>
      </c>
      <c r="AB1409" s="3088">
        <f t="shared" si="1529"/>
        <v>-17.925810000000002</v>
      </c>
      <c r="AC1409" s="2730">
        <f t="shared" si="1529"/>
        <v>14989.211660000001</v>
      </c>
      <c r="AD1409" s="962"/>
      <c r="AE1409" s="2732">
        <f>AE1328</f>
        <v>0</v>
      </c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  <c r="IU1409" s="217"/>
    </row>
    <row r="1410" spans="2:255" ht="30" x14ac:dyDescent="0.25">
      <c r="B1410" s="217">
        <v>1</v>
      </c>
      <c r="C1410" s="176" t="s">
        <v>671</v>
      </c>
      <c r="D1410" s="176"/>
      <c r="E1410" s="2104"/>
      <c r="F1410" s="1891">
        <f t="shared" ref="F1410:I1410" si="1532">F1329</f>
        <v>1300</v>
      </c>
      <c r="G1410" s="2080">
        <f t="shared" si="1532"/>
        <v>433.33333333333331</v>
      </c>
      <c r="H1410" s="2080">
        <f t="shared" si="1532"/>
        <v>400</v>
      </c>
      <c r="I1410" s="2080">
        <f t="shared" si="1532"/>
        <v>92.307692307692307</v>
      </c>
      <c r="J1410" s="1896"/>
      <c r="K1410" s="1896"/>
      <c r="L1410" s="2080"/>
      <c r="M1410" s="2080"/>
      <c r="N1410" s="2080"/>
      <c r="O1410" s="1893"/>
      <c r="P1410" s="2080"/>
      <c r="Q1410" s="1893"/>
      <c r="R1410" s="2730">
        <f t="shared" ref="R1410:AC1410" si="1533">R1329</f>
        <v>2973.07</v>
      </c>
      <c r="S1410" s="2730">
        <f t="shared" ref="S1410:T1410" si="1534">S1329</f>
        <v>2973.07</v>
      </c>
      <c r="T1410" s="2730">
        <f t="shared" si="1534"/>
        <v>2973.07</v>
      </c>
      <c r="U1410" s="2730">
        <f t="shared" ref="U1410" si="1535">U1329</f>
        <v>2973.07</v>
      </c>
      <c r="V1410" s="2730">
        <f t="shared" si="1533"/>
        <v>991.02333333333343</v>
      </c>
      <c r="W1410" s="2730">
        <f t="shared" si="1533"/>
        <v>1308.5321299999998</v>
      </c>
      <c r="X1410" s="1044">
        <f t="shared" si="1533"/>
        <v>0</v>
      </c>
      <c r="Y1410" s="2730">
        <f t="shared" si="1533"/>
        <v>0</v>
      </c>
      <c r="Z1410" s="2730">
        <f t="shared" si="1533"/>
        <v>317.5087966666664</v>
      </c>
      <c r="AA1410" s="3088">
        <f t="shared" si="1533"/>
        <v>0</v>
      </c>
      <c r="AB1410" s="3088">
        <f t="shared" si="1533"/>
        <v>-17.94256</v>
      </c>
      <c r="AC1410" s="2730">
        <f t="shared" si="1533"/>
        <v>1290.5895699999999</v>
      </c>
      <c r="AD1410" s="962"/>
      <c r="AE1410" s="2732">
        <f>AE1329</f>
        <v>0</v>
      </c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  <c r="IU1410" s="217"/>
    </row>
    <row r="1411" spans="2:255" ht="30" x14ac:dyDescent="0.25">
      <c r="C1411" s="176" t="s">
        <v>672</v>
      </c>
      <c r="D1411" s="176"/>
      <c r="E1411" s="2104"/>
      <c r="F1411" s="1891">
        <f t="shared" ref="F1411:I1411" si="1536">F1330</f>
        <v>0</v>
      </c>
      <c r="G1411" s="2080">
        <f t="shared" si="1536"/>
        <v>0</v>
      </c>
      <c r="H1411" s="2080">
        <f t="shared" si="1536"/>
        <v>0</v>
      </c>
      <c r="I1411" s="2080">
        <f t="shared" si="1536"/>
        <v>0</v>
      </c>
      <c r="J1411" s="1896"/>
      <c r="K1411" s="1896"/>
      <c r="L1411" s="2080"/>
      <c r="M1411" s="2080"/>
      <c r="N1411" s="2080"/>
      <c r="O1411" s="1893"/>
      <c r="P1411" s="2080"/>
      <c r="Q1411" s="1893"/>
      <c r="R1411" s="2730">
        <f t="shared" ref="R1411:AC1411" si="1537">R1330</f>
        <v>0</v>
      </c>
      <c r="S1411" s="2730">
        <f t="shared" ref="S1411:T1411" si="1538">S1330</f>
        <v>0</v>
      </c>
      <c r="T1411" s="2730">
        <f t="shared" si="1538"/>
        <v>0</v>
      </c>
      <c r="U1411" s="2730">
        <f t="shared" ref="U1411" si="1539">U1330</f>
        <v>0</v>
      </c>
      <c r="V1411" s="2730">
        <f t="shared" si="1537"/>
        <v>0</v>
      </c>
      <c r="W1411" s="2730">
        <f t="shared" si="1537"/>
        <v>0</v>
      </c>
      <c r="X1411" s="1044">
        <f t="shared" si="1537"/>
        <v>0</v>
      </c>
      <c r="Y1411" s="2730">
        <f t="shared" si="1537"/>
        <v>0</v>
      </c>
      <c r="Z1411" s="2730">
        <f t="shared" si="1537"/>
        <v>0</v>
      </c>
      <c r="AA1411" s="3088">
        <f t="shared" si="1537"/>
        <v>0</v>
      </c>
      <c r="AB1411" s="3088">
        <f t="shared" si="1537"/>
        <v>-12.92351</v>
      </c>
      <c r="AC1411" s="2730">
        <f t="shared" si="1537"/>
        <v>-12.92351</v>
      </c>
      <c r="AD1411" s="962"/>
      <c r="AE1411" s="2732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  <c r="IU1411" s="217"/>
    </row>
    <row r="1412" spans="2:255" ht="60" x14ac:dyDescent="0.25">
      <c r="C1412" s="176" t="s">
        <v>673</v>
      </c>
      <c r="D1412" s="176"/>
      <c r="E1412" s="2104"/>
      <c r="F1412" s="1891">
        <f t="shared" ref="F1412:I1412" si="1540">F1331</f>
        <v>3121</v>
      </c>
      <c r="G1412" s="2080">
        <f t="shared" si="1540"/>
        <v>1040.3333333333333</v>
      </c>
      <c r="H1412" s="2080">
        <f t="shared" si="1540"/>
        <v>434</v>
      </c>
      <c r="I1412" s="2080">
        <f t="shared" si="1540"/>
        <v>41.717398269785328</v>
      </c>
      <c r="J1412" s="1896"/>
      <c r="K1412" s="1896"/>
      <c r="L1412" s="2080"/>
      <c r="M1412" s="2080"/>
      <c r="N1412" s="2080"/>
      <c r="O1412" s="1893"/>
      <c r="P1412" s="2080"/>
      <c r="Q1412" s="1893"/>
      <c r="R1412" s="2730">
        <f t="shared" ref="R1412:AC1412" si="1541">R1331</f>
        <v>6866.7004000000006</v>
      </c>
      <c r="S1412" s="2730">
        <f t="shared" ref="S1412:T1412" si="1542">S1331</f>
        <v>6866.7004000000006</v>
      </c>
      <c r="T1412" s="2730">
        <f t="shared" si="1542"/>
        <v>6866.7004000000006</v>
      </c>
      <c r="U1412" s="2730">
        <f t="shared" ref="U1412" si="1543">U1331</f>
        <v>6866.7004000000006</v>
      </c>
      <c r="V1412" s="2730">
        <f t="shared" si="1541"/>
        <v>2288.9001333333335</v>
      </c>
      <c r="W1412" s="2730">
        <f t="shared" si="1541"/>
        <v>795.65638000000013</v>
      </c>
      <c r="X1412" s="1044">
        <f t="shared" si="1541"/>
        <v>0</v>
      </c>
      <c r="Y1412" s="2730">
        <f t="shared" si="1541"/>
        <v>0</v>
      </c>
      <c r="Z1412" s="2730">
        <f t="shared" si="1541"/>
        <v>-1493.2437533333334</v>
      </c>
      <c r="AA1412" s="3088">
        <f t="shared" si="1541"/>
        <v>0</v>
      </c>
      <c r="AB1412" s="3088">
        <f t="shared" si="1541"/>
        <v>-3.3231599999999997</v>
      </c>
      <c r="AC1412" s="2730">
        <f t="shared" si="1541"/>
        <v>792.3332200000001</v>
      </c>
      <c r="AD1412" s="962"/>
      <c r="AE1412" s="2732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  <c r="IU1412" s="217"/>
    </row>
    <row r="1413" spans="2:255" x14ac:dyDescent="0.25">
      <c r="C1413" s="176" t="s">
        <v>674</v>
      </c>
      <c r="D1413" s="176"/>
      <c r="E1413" s="2104"/>
      <c r="F1413" s="1891">
        <f t="shared" ref="F1413:I1413" si="1544">F1332</f>
        <v>1560</v>
      </c>
      <c r="G1413" s="2080">
        <f t="shared" si="1544"/>
        <v>520</v>
      </c>
      <c r="H1413" s="2080">
        <f t="shared" si="1544"/>
        <v>239</v>
      </c>
      <c r="I1413" s="2080">
        <f t="shared" si="1544"/>
        <v>45.96153846153846</v>
      </c>
      <c r="J1413" s="1896"/>
      <c r="K1413" s="1896"/>
      <c r="L1413" s="2080"/>
      <c r="M1413" s="2080"/>
      <c r="N1413" s="2080"/>
      <c r="O1413" s="1893"/>
      <c r="P1413" s="2080"/>
      <c r="Q1413" s="1893"/>
      <c r="R1413" s="2730">
        <f t="shared" ref="R1413:AC1413" si="1545">R1332</f>
        <v>1397.1243999999999</v>
      </c>
      <c r="S1413" s="2730">
        <f t="shared" ref="S1413:T1413" si="1546">S1332</f>
        <v>1397.1243999999999</v>
      </c>
      <c r="T1413" s="2730">
        <f t="shared" si="1546"/>
        <v>1397.1243999999999</v>
      </c>
      <c r="U1413" s="2730">
        <f t="shared" ref="U1413" si="1547">U1332</f>
        <v>1397.1243999999999</v>
      </c>
      <c r="V1413" s="2730">
        <f t="shared" si="1545"/>
        <v>465.70813333333331</v>
      </c>
      <c r="W1413" s="2730">
        <f t="shared" si="1545"/>
        <v>157.82959</v>
      </c>
      <c r="X1413" s="1044">
        <f t="shared" si="1545"/>
        <v>0</v>
      </c>
      <c r="Y1413" s="2730">
        <f t="shared" si="1545"/>
        <v>0</v>
      </c>
      <c r="Z1413" s="2730">
        <f t="shared" si="1545"/>
        <v>-307.87854333333331</v>
      </c>
      <c r="AA1413" s="3088">
        <f t="shared" si="1545"/>
        <v>0</v>
      </c>
      <c r="AB1413" s="3088">
        <f t="shared" si="1545"/>
        <v>0</v>
      </c>
      <c r="AC1413" s="2730">
        <f t="shared" si="1545"/>
        <v>157.82959</v>
      </c>
      <c r="AD1413" s="962"/>
      <c r="AE1413" s="2732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  <c r="IU1413" s="217"/>
    </row>
    <row r="1414" spans="2:255" x14ac:dyDescent="0.25">
      <c r="C1414" s="176" t="s">
        <v>675</v>
      </c>
      <c r="D1414" s="176"/>
      <c r="E1414" s="2104"/>
      <c r="F1414" s="1891">
        <f t="shared" ref="F1414:I1414" si="1548">F1333</f>
        <v>1561</v>
      </c>
      <c r="G1414" s="2080">
        <f t="shared" si="1548"/>
        <v>520.33333333333337</v>
      </c>
      <c r="H1414" s="2080">
        <f t="shared" si="1548"/>
        <v>195</v>
      </c>
      <c r="I1414" s="2080">
        <f t="shared" si="1548"/>
        <v>37.475976937860345</v>
      </c>
      <c r="J1414" s="1896"/>
      <c r="K1414" s="1896"/>
      <c r="L1414" s="2080"/>
      <c r="M1414" s="2080"/>
      <c r="N1414" s="2080"/>
      <c r="O1414" s="1893"/>
      <c r="P1414" s="2080"/>
      <c r="Q1414" s="1893"/>
      <c r="R1414" s="2730">
        <f t="shared" ref="R1414:AC1414" si="1549">R1333</f>
        <v>5469.5760000000009</v>
      </c>
      <c r="S1414" s="2730">
        <f t="shared" ref="S1414:T1414" si="1550">S1333</f>
        <v>5469.5760000000009</v>
      </c>
      <c r="T1414" s="2730">
        <f t="shared" si="1550"/>
        <v>5469.5760000000009</v>
      </c>
      <c r="U1414" s="2730">
        <f t="shared" ref="U1414" si="1551">U1333</f>
        <v>5469.5760000000009</v>
      </c>
      <c r="V1414" s="2730">
        <f t="shared" si="1549"/>
        <v>1823.1920000000002</v>
      </c>
      <c r="W1414" s="2730">
        <f t="shared" si="1549"/>
        <v>637.82679000000007</v>
      </c>
      <c r="X1414" s="1044">
        <f t="shared" si="1549"/>
        <v>0</v>
      </c>
      <c r="Y1414" s="2730">
        <f t="shared" si="1549"/>
        <v>0</v>
      </c>
      <c r="Z1414" s="2730">
        <f t="shared" si="1549"/>
        <v>-1185.3652100000002</v>
      </c>
      <c r="AA1414" s="3088">
        <f t="shared" si="1549"/>
        <v>0</v>
      </c>
      <c r="AB1414" s="3088">
        <f t="shared" si="1549"/>
        <v>-3.3231599999999997</v>
      </c>
      <c r="AC1414" s="2730">
        <f t="shared" si="1549"/>
        <v>634.50363000000004</v>
      </c>
      <c r="AD1414" s="962"/>
      <c r="AE1414" s="2732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  <c r="IU1414" s="217"/>
    </row>
    <row r="1415" spans="2:255" ht="60" x14ac:dyDescent="0.25">
      <c r="C1415" s="176" t="s">
        <v>676</v>
      </c>
      <c r="D1415" s="176"/>
      <c r="E1415" s="2104"/>
      <c r="F1415" s="1891">
        <f t="shared" ref="F1415:I1415" si="1552">F1334</f>
        <v>0</v>
      </c>
      <c r="G1415" s="2080">
        <f t="shared" si="1552"/>
        <v>0</v>
      </c>
      <c r="H1415" s="2080">
        <f t="shared" si="1552"/>
        <v>0</v>
      </c>
      <c r="I1415" s="2080">
        <f t="shared" si="1552"/>
        <v>0</v>
      </c>
      <c r="J1415" s="1896"/>
      <c r="K1415" s="1896"/>
      <c r="L1415" s="2080"/>
      <c r="M1415" s="2080"/>
      <c r="N1415" s="2080"/>
      <c r="O1415" s="1893"/>
      <c r="P1415" s="2080"/>
      <c r="Q1415" s="1893"/>
      <c r="R1415" s="2730">
        <f t="shared" ref="R1415:AC1415" si="1553">R1334</f>
        <v>0</v>
      </c>
      <c r="S1415" s="2730">
        <f t="shared" ref="S1415:T1415" si="1554">S1334</f>
        <v>0</v>
      </c>
      <c r="T1415" s="2730">
        <f t="shared" si="1554"/>
        <v>0</v>
      </c>
      <c r="U1415" s="2730">
        <f t="shared" ref="U1415" si="1555">U1334</f>
        <v>0</v>
      </c>
      <c r="V1415" s="2730">
        <f t="shared" si="1553"/>
        <v>0</v>
      </c>
      <c r="W1415" s="2730">
        <f t="shared" si="1553"/>
        <v>0</v>
      </c>
      <c r="X1415" s="1044">
        <f t="shared" si="1553"/>
        <v>0</v>
      </c>
      <c r="Y1415" s="2730">
        <f t="shared" si="1553"/>
        <v>0</v>
      </c>
      <c r="Z1415" s="2730">
        <f t="shared" si="1553"/>
        <v>0</v>
      </c>
      <c r="AA1415" s="3088">
        <f t="shared" si="1553"/>
        <v>0</v>
      </c>
      <c r="AB1415" s="3088">
        <f t="shared" si="1553"/>
        <v>0</v>
      </c>
      <c r="AC1415" s="2730">
        <f t="shared" si="1553"/>
        <v>0</v>
      </c>
      <c r="AD1415" s="962"/>
      <c r="AE1415" s="2732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  <c r="IU1415" s="217"/>
    </row>
    <row r="1416" spans="2:255" x14ac:dyDescent="0.25">
      <c r="B1416" s="217">
        <v>1</v>
      </c>
      <c r="C1416" s="176" t="s">
        <v>677</v>
      </c>
      <c r="D1416" s="176"/>
      <c r="E1416" s="2104"/>
      <c r="F1416" s="1891">
        <f t="shared" ref="F1416:I1416" si="1556">F1335</f>
        <v>0</v>
      </c>
      <c r="G1416" s="2080">
        <f t="shared" si="1556"/>
        <v>0</v>
      </c>
      <c r="H1416" s="2080">
        <f t="shared" si="1556"/>
        <v>0</v>
      </c>
      <c r="I1416" s="2080">
        <f t="shared" si="1556"/>
        <v>0</v>
      </c>
      <c r="J1416" s="1896"/>
      <c r="K1416" s="1896"/>
      <c r="L1416" s="2080"/>
      <c r="M1416" s="2080"/>
      <c r="N1416" s="2080"/>
      <c r="O1416" s="1893"/>
      <c r="P1416" s="2080"/>
      <c r="Q1416" s="1893"/>
      <c r="R1416" s="2730">
        <f t="shared" ref="R1416:AC1416" si="1557">R1335</f>
        <v>0</v>
      </c>
      <c r="S1416" s="2730">
        <f t="shared" ref="S1416:T1416" si="1558">S1335</f>
        <v>0</v>
      </c>
      <c r="T1416" s="2730">
        <f t="shared" si="1558"/>
        <v>0</v>
      </c>
      <c r="U1416" s="2730">
        <f t="shared" ref="U1416" si="1559">U1335</f>
        <v>0</v>
      </c>
      <c r="V1416" s="2730">
        <f t="shared" si="1557"/>
        <v>0</v>
      </c>
      <c r="W1416" s="2730">
        <f t="shared" si="1557"/>
        <v>0</v>
      </c>
      <c r="X1416" s="1044">
        <f t="shared" si="1557"/>
        <v>0</v>
      </c>
      <c r="Y1416" s="2730">
        <f t="shared" si="1557"/>
        <v>0</v>
      </c>
      <c r="Z1416" s="2730">
        <f t="shared" si="1557"/>
        <v>0</v>
      </c>
      <c r="AA1416" s="3088">
        <f t="shared" si="1557"/>
        <v>0</v>
      </c>
      <c r="AB1416" s="3088">
        <f t="shared" si="1557"/>
        <v>0</v>
      </c>
      <c r="AC1416" s="2730">
        <f t="shared" si="1557"/>
        <v>0</v>
      </c>
      <c r="AD1416" s="962"/>
      <c r="AE1416" s="2732">
        <f t="shared" ref="AE1416:AE1433" si="1560">AE1335</f>
        <v>0</v>
      </c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  <c r="IU1416" s="217"/>
    </row>
    <row r="1417" spans="2:255" x14ac:dyDescent="0.25">
      <c r="B1417" s="217">
        <v>1</v>
      </c>
      <c r="C1417" s="294" t="s">
        <v>678</v>
      </c>
      <c r="D1417" s="176"/>
      <c r="E1417" s="2104"/>
      <c r="F1417" s="1891">
        <f t="shared" ref="F1417:I1417" si="1561">F1336</f>
        <v>0</v>
      </c>
      <c r="G1417" s="2080">
        <f t="shared" si="1561"/>
        <v>0</v>
      </c>
      <c r="H1417" s="2080">
        <f t="shared" si="1561"/>
        <v>0</v>
      </c>
      <c r="I1417" s="2080">
        <f t="shared" si="1561"/>
        <v>0</v>
      </c>
      <c r="J1417" s="1896"/>
      <c r="K1417" s="1896"/>
      <c r="L1417" s="2080"/>
      <c r="M1417" s="2080"/>
      <c r="N1417" s="2080"/>
      <c r="O1417" s="1893"/>
      <c r="P1417" s="2080"/>
      <c r="Q1417" s="1893"/>
      <c r="R1417" s="2730">
        <f t="shared" ref="R1417:AC1417" si="1562">R1336</f>
        <v>0</v>
      </c>
      <c r="S1417" s="2730">
        <f t="shared" ref="S1417:T1417" si="1563">S1336</f>
        <v>0</v>
      </c>
      <c r="T1417" s="2730">
        <f t="shared" si="1563"/>
        <v>0</v>
      </c>
      <c r="U1417" s="2730">
        <f t="shared" ref="U1417" si="1564">U1336</f>
        <v>0</v>
      </c>
      <c r="V1417" s="2730">
        <f t="shared" si="1562"/>
        <v>0</v>
      </c>
      <c r="W1417" s="2730">
        <f t="shared" si="1562"/>
        <v>0</v>
      </c>
      <c r="X1417" s="1044">
        <f t="shared" si="1562"/>
        <v>0</v>
      </c>
      <c r="Y1417" s="2730">
        <f t="shared" si="1562"/>
        <v>0</v>
      </c>
      <c r="Z1417" s="2730">
        <f t="shared" si="1562"/>
        <v>0</v>
      </c>
      <c r="AA1417" s="3088">
        <f t="shared" si="1562"/>
        <v>0</v>
      </c>
      <c r="AB1417" s="3088">
        <f t="shared" si="1562"/>
        <v>0</v>
      </c>
      <c r="AC1417" s="2730">
        <f t="shared" si="1562"/>
        <v>0</v>
      </c>
      <c r="AD1417" s="962"/>
      <c r="AE1417" s="2732">
        <f t="shared" si="1560"/>
        <v>0</v>
      </c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  <c r="IU1417" s="217"/>
    </row>
    <row r="1418" spans="2:255" ht="45" x14ac:dyDescent="0.25">
      <c r="B1418" s="217">
        <v>1</v>
      </c>
      <c r="C1418" s="176" t="s">
        <v>685</v>
      </c>
      <c r="D1418" s="176"/>
      <c r="E1418" s="2104"/>
      <c r="F1418" s="1891">
        <f t="shared" ref="F1418:I1418" si="1565">F1337</f>
        <v>51</v>
      </c>
      <c r="G1418" s="2080">
        <f t="shared" si="1565"/>
        <v>17</v>
      </c>
      <c r="H1418" s="2080">
        <f t="shared" si="1565"/>
        <v>49</v>
      </c>
      <c r="I1418" s="2080">
        <f t="shared" si="1565"/>
        <v>288.23529411764707</v>
      </c>
      <c r="J1418" s="1896"/>
      <c r="K1418" s="1896"/>
      <c r="L1418" s="2080"/>
      <c r="M1418" s="2080"/>
      <c r="N1418" s="2080"/>
      <c r="O1418" s="1893"/>
      <c r="P1418" s="2080"/>
      <c r="Q1418" s="1893"/>
      <c r="R1418" s="2730">
        <f t="shared" ref="R1418:AC1418" si="1566">R1337</f>
        <v>532.12379999999996</v>
      </c>
      <c r="S1418" s="2730">
        <f t="shared" ref="S1418:T1418" si="1567">S1337</f>
        <v>532.12379999999996</v>
      </c>
      <c r="T1418" s="2730">
        <f t="shared" si="1567"/>
        <v>532.12379999999996</v>
      </c>
      <c r="U1418" s="2730">
        <f t="shared" ref="U1418" si="1568">U1337</f>
        <v>532.12379999999996</v>
      </c>
      <c r="V1418" s="2730">
        <f t="shared" si="1566"/>
        <v>177.37459999999999</v>
      </c>
      <c r="W1418" s="2730">
        <f t="shared" si="1566"/>
        <v>511.25668999999999</v>
      </c>
      <c r="X1418" s="1044">
        <f t="shared" si="1566"/>
        <v>0</v>
      </c>
      <c r="Y1418" s="2730">
        <f t="shared" si="1566"/>
        <v>0</v>
      </c>
      <c r="Z1418" s="2730">
        <f t="shared" si="1566"/>
        <v>333.88209000000001</v>
      </c>
      <c r="AA1418" s="3088">
        <f t="shared" si="1566"/>
        <v>0</v>
      </c>
      <c r="AB1418" s="3088">
        <f t="shared" si="1566"/>
        <v>0</v>
      </c>
      <c r="AC1418" s="2730">
        <f t="shared" si="1566"/>
        <v>511.25668999999999</v>
      </c>
      <c r="AD1418" s="962"/>
      <c r="AE1418" s="2732">
        <f t="shared" si="1560"/>
        <v>0</v>
      </c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  <c r="IU1418" s="217"/>
    </row>
    <row r="1419" spans="2:255" ht="30" x14ac:dyDescent="0.25">
      <c r="B1419" s="217">
        <v>1</v>
      </c>
      <c r="C1419" s="176" t="s">
        <v>686</v>
      </c>
      <c r="D1419" s="176"/>
      <c r="E1419" s="2104"/>
      <c r="F1419" s="1891">
        <f t="shared" ref="F1419:I1419" si="1569">F1338</f>
        <v>125</v>
      </c>
      <c r="G1419" s="2080">
        <f t="shared" si="1569"/>
        <v>41.666666666666664</v>
      </c>
      <c r="H1419" s="2080">
        <f t="shared" si="1569"/>
        <v>121</v>
      </c>
      <c r="I1419" s="2080">
        <f t="shared" si="1569"/>
        <v>290.40000000000003</v>
      </c>
      <c r="J1419" s="1896"/>
      <c r="K1419" s="1896"/>
      <c r="L1419" s="2080"/>
      <c r="M1419" s="2080"/>
      <c r="N1419" s="2080"/>
      <c r="O1419" s="1893"/>
      <c r="P1419" s="2080"/>
      <c r="Q1419" s="1893"/>
      <c r="R1419" s="2730">
        <f t="shared" ref="R1419:AC1419" si="1570">R1338</f>
        <v>1304.2249999999999</v>
      </c>
      <c r="S1419" s="2730">
        <f t="shared" ref="S1419:T1419" si="1571">S1338</f>
        <v>1304.2249999999999</v>
      </c>
      <c r="T1419" s="2730">
        <f t="shared" si="1571"/>
        <v>1304.2249999999999</v>
      </c>
      <c r="U1419" s="2730">
        <f t="shared" ref="U1419" si="1572">U1338</f>
        <v>1304.2249999999999</v>
      </c>
      <c r="V1419" s="2730">
        <f t="shared" si="1570"/>
        <v>434.74166666666662</v>
      </c>
      <c r="W1419" s="2730">
        <f t="shared" si="1570"/>
        <v>1262.49101</v>
      </c>
      <c r="X1419" s="1044">
        <f t="shared" si="1570"/>
        <v>0</v>
      </c>
      <c r="Y1419" s="2730">
        <f t="shared" si="1570"/>
        <v>0</v>
      </c>
      <c r="Z1419" s="2730">
        <f t="shared" si="1570"/>
        <v>827.7493433333334</v>
      </c>
      <c r="AA1419" s="3088">
        <f t="shared" si="1570"/>
        <v>0</v>
      </c>
      <c r="AB1419" s="3088">
        <f t="shared" si="1570"/>
        <v>0</v>
      </c>
      <c r="AC1419" s="2730">
        <f t="shared" si="1570"/>
        <v>1262.49101</v>
      </c>
      <c r="AD1419" s="962"/>
      <c r="AE1419" s="2732">
        <f t="shared" si="1560"/>
        <v>0</v>
      </c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  <c r="IU1419" s="217"/>
    </row>
    <row r="1420" spans="2:255" ht="57.75" x14ac:dyDescent="0.25">
      <c r="B1420" s="217">
        <v>1</v>
      </c>
      <c r="C1420" s="291" t="s">
        <v>268</v>
      </c>
      <c r="D1420" s="176"/>
      <c r="E1420" s="2104"/>
      <c r="F1420" s="1891">
        <f t="shared" ref="F1420:I1440" si="1573">F1339</f>
        <v>6651</v>
      </c>
      <c r="G1420" s="2080">
        <f t="shared" si="1573"/>
        <v>2217</v>
      </c>
      <c r="H1420" s="2080">
        <f t="shared" si="1573"/>
        <v>2805</v>
      </c>
      <c r="I1420" s="2080">
        <f t="shared" si="1573"/>
        <v>126.52232746955346</v>
      </c>
      <c r="J1420" s="1896"/>
      <c r="K1420" s="1896"/>
      <c r="L1420" s="2080"/>
      <c r="M1420" s="2080"/>
      <c r="N1420" s="2080"/>
      <c r="O1420" s="1893"/>
      <c r="P1420" s="2080"/>
      <c r="Q1420" s="1893"/>
      <c r="R1420" s="2730">
        <f t="shared" ref="R1420:AC1420" si="1574">R1339</f>
        <v>22677.8</v>
      </c>
      <c r="S1420" s="2730">
        <f t="shared" ref="S1420:T1420" si="1575">S1339</f>
        <v>22677.8</v>
      </c>
      <c r="T1420" s="2730">
        <f t="shared" si="1575"/>
        <v>22677.8</v>
      </c>
      <c r="U1420" s="2730">
        <f t="shared" ref="U1420" si="1576">U1339</f>
        <v>22677.8</v>
      </c>
      <c r="V1420" s="2730">
        <f t="shared" si="1574"/>
        <v>7559.2666666666664</v>
      </c>
      <c r="W1420" s="2730">
        <f t="shared" si="1574"/>
        <v>10091.49007</v>
      </c>
      <c r="X1420" s="1044">
        <f t="shared" si="1574"/>
        <v>0</v>
      </c>
      <c r="Y1420" s="2730">
        <f t="shared" si="1574"/>
        <v>0</v>
      </c>
      <c r="Z1420" s="2730">
        <f t="shared" si="1574"/>
        <v>2532.223403333332</v>
      </c>
      <c r="AA1420" s="3088">
        <f t="shared" si="1574"/>
        <v>0</v>
      </c>
      <c r="AB1420" s="3088">
        <f t="shared" si="1574"/>
        <v>0</v>
      </c>
      <c r="AC1420" s="2730">
        <f t="shared" si="1574"/>
        <v>10091.49007</v>
      </c>
      <c r="AD1420" s="962"/>
      <c r="AE1420" s="2732">
        <f t="shared" si="1560"/>
        <v>0</v>
      </c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  <c r="IU1420" s="217"/>
    </row>
    <row r="1421" spans="2:255" ht="45" x14ac:dyDescent="0.25">
      <c r="B1421" s="217">
        <v>1</v>
      </c>
      <c r="C1421" s="176" t="s">
        <v>679</v>
      </c>
      <c r="D1421" s="176"/>
      <c r="E1421" s="2104"/>
      <c r="F1421" s="1891">
        <f t="shared" si="1573"/>
        <v>2800</v>
      </c>
      <c r="G1421" s="2080">
        <f t="shared" si="1573"/>
        <v>933.33333333333337</v>
      </c>
      <c r="H1421" s="2080">
        <f t="shared" si="1573"/>
        <v>806</v>
      </c>
      <c r="I1421" s="2080">
        <f t="shared" si="1573"/>
        <v>86.357142857142861</v>
      </c>
      <c r="J1421" s="1896"/>
      <c r="K1421" s="1896"/>
      <c r="L1421" s="2080"/>
      <c r="M1421" s="2080"/>
      <c r="N1421" s="2080"/>
      <c r="O1421" s="1893"/>
      <c r="P1421" s="2080"/>
      <c r="Q1421" s="1893"/>
      <c r="R1421" s="2730">
        <f t="shared" ref="R1421:AC1421" si="1577">R1340</f>
        <v>6160</v>
      </c>
      <c r="S1421" s="2730">
        <f t="shared" ref="S1421:T1421" si="1578">S1340</f>
        <v>6160</v>
      </c>
      <c r="T1421" s="2730">
        <f t="shared" si="1578"/>
        <v>6160</v>
      </c>
      <c r="U1421" s="2730">
        <f t="shared" ref="U1421" si="1579">U1340</f>
        <v>6160</v>
      </c>
      <c r="V1421" s="2730">
        <f t="shared" si="1577"/>
        <v>2053.3333333333335</v>
      </c>
      <c r="W1421" s="2730">
        <f t="shared" si="1577"/>
        <v>1772.3783699999999</v>
      </c>
      <c r="X1421" s="1044">
        <f t="shared" si="1577"/>
        <v>0</v>
      </c>
      <c r="Y1421" s="2730">
        <f t="shared" si="1577"/>
        <v>0</v>
      </c>
      <c r="Z1421" s="2730">
        <f t="shared" si="1577"/>
        <v>-280.95496333333358</v>
      </c>
      <c r="AA1421" s="3088">
        <f t="shared" si="1577"/>
        <v>0</v>
      </c>
      <c r="AB1421" s="3088">
        <f t="shared" si="1577"/>
        <v>0</v>
      </c>
      <c r="AC1421" s="2730">
        <f t="shared" si="1577"/>
        <v>1772.3783699999999</v>
      </c>
      <c r="AD1421" s="962"/>
      <c r="AE1421" s="2732">
        <f t="shared" si="1560"/>
        <v>0</v>
      </c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  <c r="IU1421" s="217"/>
    </row>
    <row r="1422" spans="2:255" ht="75" x14ac:dyDescent="0.25">
      <c r="B1422" s="217">
        <v>1</v>
      </c>
      <c r="C1422" s="176" t="s">
        <v>680</v>
      </c>
      <c r="D1422" s="176"/>
      <c r="E1422" s="2104"/>
      <c r="F1422" s="1891">
        <f t="shared" si="1573"/>
        <v>3211</v>
      </c>
      <c r="G1422" s="2080">
        <f t="shared" si="1573"/>
        <v>1070.3333333333333</v>
      </c>
      <c r="H1422" s="2080">
        <f t="shared" si="1573"/>
        <v>1631</v>
      </c>
      <c r="I1422" s="2080">
        <f t="shared" si="1573"/>
        <v>152.38243537838682</v>
      </c>
      <c r="J1422" s="1896"/>
      <c r="K1422" s="1896"/>
      <c r="L1422" s="2080"/>
      <c r="M1422" s="2080"/>
      <c r="N1422" s="2080"/>
      <c r="O1422" s="1893"/>
      <c r="P1422" s="2080"/>
      <c r="Q1422" s="1893"/>
      <c r="R1422" s="2730">
        <f t="shared" ref="R1422:AC1422" si="1580">R1341</f>
        <v>14770.6</v>
      </c>
      <c r="S1422" s="2730">
        <f t="shared" ref="S1422:T1422" si="1581">S1341</f>
        <v>14770.6</v>
      </c>
      <c r="T1422" s="2730">
        <f t="shared" si="1581"/>
        <v>14770.6</v>
      </c>
      <c r="U1422" s="2730">
        <f t="shared" ref="U1422" si="1582">U1341</f>
        <v>14770.6</v>
      </c>
      <c r="V1422" s="2730">
        <f t="shared" si="1580"/>
        <v>4923.5333333333338</v>
      </c>
      <c r="W1422" s="2730">
        <f t="shared" si="1580"/>
        <v>7584.6551499999996</v>
      </c>
      <c r="X1422" s="1044">
        <f t="shared" si="1580"/>
        <v>0</v>
      </c>
      <c r="Y1422" s="2730">
        <f t="shared" si="1580"/>
        <v>0</v>
      </c>
      <c r="Z1422" s="2730">
        <f t="shared" si="1580"/>
        <v>2661.1218166666658</v>
      </c>
      <c r="AA1422" s="3088">
        <f t="shared" si="1580"/>
        <v>0</v>
      </c>
      <c r="AB1422" s="3088">
        <f t="shared" si="1580"/>
        <v>0</v>
      </c>
      <c r="AC1422" s="2730">
        <f t="shared" si="1580"/>
        <v>7584.6551499999996</v>
      </c>
      <c r="AD1422" s="962"/>
      <c r="AE1422" s="2732">
        <f t="shared" si="1560"/>
        <v>0</v>
      </c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  <c r="IU1422" s="217"/>
    </row>
    <row r="1423" spans="2:255" ht="60" x14ac:dyDescent="0.25">
      <c r="B1423" s="217">
        <v>1</v>
      </c>
      <c r="C1423" s="294" t="s">
        <v>681</v>
      </c>
      <c r="D1423" s="176"/>
      <c r="E1423" s="2104"/>
      <c r="F1423" s="1891">
        <f t="shared" si="1573"/>
        <v>640</v>
      </c>
      <c r="G1423" s="2080">
        <f t="shared" si="1573"/>
        <v>213.33333333333334</v>
      </c>
      <c r="H1423" s="2080">
        <f t="shared" si="1573"/>
        <v>368</v>
      </c>
      <c r="I1423" s="2080">
        <f t="shared" si="1573"/>
        <v>172.5</v>
      </c>
      <c r="J1423" s="1896"/>
      <c r="K1423" s="1896"/>
      <c r="L1423" s="2080"/>
      <c r="M1423" s="2080"/>
      <c r="N1423" s="2080"/>
      <c r="O1423" s="1893"/>
      <c r="P1423" s="2080"/>
      <c r="Q1423" s="1893"/>
      <c r="R1423" s="2730">
        <f t="shared" ref="R1423:AC1423" si="1583">R1342</f>
        <v>1747.2</v>
      </c>
      <c r="S1423" s="2730">
        <f t="shared" ref="S1423:T1423" si="1584">S1342</f>
        <v>1747.2</v>
      </c>
      <c r="T1423" s="2730">
        <f t="shared" si="1584"/>
        <v>1747.2</v>
      </c>
      <c r="U1423" s="2730">
        <f t="shared" ref="U1423" si="1585">U1342</f>
        <v>1747.2</v>
      </c>
      <c r="V1423" s="2730">
        <f t="shared" si="1583"/>
        <v>582.4</v>
      </c>
      <c r="W1423" s="2730">
        <f t="shared" si="1583"/>
        <v>734.45654999999988</v>
      </c>
      <c r="X1423" s="1044">
        <f t="shared" si="1583"/>
        <v>0</v>
      </c>
      <c r="Y1423" s="2730">
        <f t="shared" si="1583"/>
        <v>0</v>
      </c>
      <c r="Z1423" s="2730">
        <f t="shared" si="1583"/>
        <v>152.0565499999999</v>
      </c>
      <c r="AA1423" s="3088">
        <f t="shared" si="1583"/>
        <v>0</v>
      </c>
      <c r="AB1423" s="3088">
        <f t="shared" si="1583"/>
        <v>0</v>
      </c>
      <c r="AC1423" s="2730">
        <f t="shared" si="1583"/>
        <v>734.45654999999988</v>
      </c>
      <c r="AD1423" s="962"/>
      <c r="AE1423" s="2732">
        <f t="shared" si="1560"/>
        <v>0</v>
      </c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  <c r="IU1423" s="217"/>
    </row>
    <row r="1424" spans="2:255" ht="29.25" x14ac:dyDescent="0.25">
      <c r="B1424" s="217">
        <v>1</v>
      </c>
      <c r="C1424" s="291" t="s">
        <v>191</v>
      </c>
      <c r="D1424" s="176"/>
      <c r="E1424" s="2104"/>
      <c r="F1424" s="1891">
        <f t="shared" si="1573"/>
        <v>0</v>
      </c>
      <c r="G1424" s="2080">
        <f t="shared" si="1573"/>
        <v>0</v>
      </c>
      <c r="H1424" s="2080">
        <f t="shared" si="1573"/>
        <v>0</v>
      </c>
      <c r="I1424" s="2080">
        <f t="shared" si="1573"/>
        <v>0</v>
      </c>
      <c r="J1424" s="1896"/>
      <c r="K1424" s="1896"/>
      <c r="L1424" s="2080"/>
      <c r="M1424" s="2080"/>
      <c r="N1424" s="2080"/>
      <c r="O1424" s="1893"/>
      <c r="P1424" s="2080"/>
      <c r="Q1424" s="1893"/>
      <c r="R1424" s="2730">
        <f t="shared" ref="R1424:AC1424" si="1586">R1343</f>
        <v>0</v>
      </c>
      <c r="S1424" s="2730">
        <f t="shared" ref="S1424:T1424" si="1587">S1343</f>
        <v>0</v>
      </c>
      <c r="T1424" s="2730">
        <f t="shared" si="1587"/>
        <v>0</v>
      </c>
      <c r="U1424" s="2730">
        <f t="shared" ref="U1424" si="1588">U1343</f>
        <v>0</v>
      </c>
      <c r="V1424" s="2730">
        <f t="shared" si="1586"/>
        <v>0</v>
      </c>
      <c r="W1424" s="2730">
        <f t="shared" si="1586"/>
        <v>0</v>
      </c>
      <c r="X1424" s="1044">
        <f t="shared" si="1586"/>
        <v>0</v>
      </c>
      <c r="Y1424" s="2730">
        <f t="shared" si="1586"/>
        <v>0</v>
      </c>
      <c r="Z1424" s="2730">
        <f t="shared" si="1586"/>
        <v>0</v>
      </c>
      <c r="AA1424" s="3088">
        <f t="shared" si="1586"/>
        <v>0</v>
      </c>
      <c r="AB1424" s="3088">
        <f t="shared" si="1586"/>
        <v>0</v>
      </c>
      <c r="AC1424" s="2730">
        <f t="shared" si="1586"/>
        <v>0</v>
      </c>
      <c r="AD1424" s="962"/>
      <c r="AE1424" s="2732">
        <f t="shared" si="1560"/>
        <v>0</v>
      </c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  <c r="IU1424" s="217"/>
    </row>
    <row r="1425" spans="2:255" ht="30" x14ac:dyDescent="0.25">
      <c r="B1425" s="217">
        <v>1</v>
      </c>
      <c r="C1425" s="176" t="s">
        <v>303</v>
      </c>
      <c r="D1425" s="176"/>
      <c r="E1425" s="2104"/>
      <c r="F1425" s="1891">
        <f t="shared" si="1573"/>
        <v>6250</v>
      </c>
      <c r="G1425" s="2080">
        <f t="shared" si="1573"/>
        <v>2083.3333333333335</v>
      </c>
      <c r="H1425" s="2080">
        <f t="shared" si="1573"/>
        <v>85</v>
      </c>
      <c r="I1425" s="2080">
        <f t="shared" si="1573"/>
        <v>4.0799999999999992</v>
      </c>
      <c r="J1425" s="1896"/>
      <c r="K1425" s="1896"/>
      <c r="L1425" s="2080"/>
      <c r="M1425" s="2080"/>
      <c r="N1425" s="2080"/>
      <c r="O1425" s="1893"/>
      <c r="P1425" s="2080"/>
      <c r="Q1425" s="1893"/>
      <c r="R1425" s="2730">
        <f t="shared" ref="R1425:AC1425" si="1589">R1344</f>
        <v>14347.169999999996</v>
      </c>
      <c r="S1425" s="2730">
        <f t="shared" ref="S1425:T1425" si="1590">S1344</f>
        <v>14347.170000000006</v>
      </c>
      <c r="T1425" s="2730">
        <f t="shared" si="1590"/>
        <v>14347.170000000006</v>
      </c>
      <c r="U1425" s="2730">
        <f t="shared" ref="U1425" si="1591">U1344</f>
        <v>14347.170000000006</v>
      </c>
      <c r="V1425" s="2730">
        <f t="shared" si="1589"/>
        <v>4782.3900000000012</v>
      </c>
      <c r="W1425" s="2730">
        <f t="shared" si="1589"/>
        <v>4907.6219300000002</v>
      </c>
      <c r="X1425" s="1044">
        <f t="shared" si="1589"/>
        <v>0</v>
      </c>
      <c r="Y1425" s="2730">
        <f t="shared" si="1589"/>
        <v>0</v>
      </c>
      <c r="Z1425" s="2730">
        <f t="shared" si="1589"/>
        <v>125.23192999999901</v>
      </c>
      <c r="AA1425" s="3088">
        <f t="shared" si="1589"/>
        <v>-92.867119999999986</v>
      </c>
      <c r="AB1425" s="3088">
        <f t="shared" si="1589"/>
        <v>-2.2850999999999999</v>
      </c>
      <c r="AC1425" s="2730">
        <f t="shared" si="1589"/>
        <v>4905.3368300000002</v>
      </c>
      <c r="AD1425" s="962"/>
      <c r="AE1425" s="2732">
        <f t="shared" si="1560"/>
        <v>0</v>
      </c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  <c r="IU1425" s="217"/>
    </row>
    <row r="1426" spans="2:255" ht="30" x14ac:dyDescent="0.25">
      <c r="B1426" s="217">
        <v>1</v>
      </c>
      <c r="C1426" s="294" t="s">
        <v>296</v>
      </c>
      <c r="D1426" s="176"/>
      <c r="E1426" s="2104"/>
      <c r="F1426" s="1891">
        <f t="shared" si="1573"/>
        <v>0</v>
      </c>
      <c r="G1426" s="2080">
        <f t="shared" si="1573"/>
        <v>0</v>
      </c>
      <c r="H1426" s="2080">
        <f t="shared" si="1573"/>
        <v>0</v>
      </c>
      <c r="I1426" s="2080">
        <f t="shared" si="1573"/>
        <v>0</v>
      </c>
      <c r="J1426" s="1896"/>
      <c r="K1426" s="1896"/>
      <c r="L1426" s="2080"/>
      <c r="M1426" s="2080"/>
      <c r="N1426" s="2080"/>
      <c r="O1426" s="1893"/>
      <c r="P1426" s="2080"/>
      <c r="Q1426" s="1893"/>
      <c r="R1426" s="2730">
        <f t="shared" ref="R1426:AC1426" si="1592">R1345</f>
        <v>0</v>
      </c>
      <c r="S1426" s="2730">
        <f t="shared" ref="S1426:T1426" si="1593">S1345</f>
        <v>0</v>
      </c>
      <c r="T1426" s="2730">
        <f t="shared" si="1593"/>
        <v>0</v>
      </c>
      <c r="U1426" s="2730">
        <f t="shared" ref="U1426" si="1594">U1345</f>
        <v>0</v>
      </c>
      <c r="V1426" s="2730">
        <f t="shared" si="1592"/>
        <v>0</v>
      </c>
      <c r="W1426" s="2730">
        <f t="shared" si="1592"/>
        <v>0</v>
      </c>
      <c r="X1426" s="1044">
        <f t="shared" si="1592"/>
        <v>0</v>
      </c>
      <c r="Y1426" s="2730">
        <f t="shared" si="1592"/>
        <v>0</v>
      </c>
      <c r="Z1426" s="2730">
        <f t="shared" si="1592"/>
        <v>0</v>
      </c>
      <c r="AA1426" s="3088">
        <f t="shared" si="1592"/>
        <v>0</v>
      </c>
      <c r="AB1426" s="3088">
        <f t="shared" si="1592"/>
        <v>0</v>
      </c>
      <c r="AC1426" s="2730">
        <f t="shared" si="1592"/>
        <v>0</v>
      </c>
      <c r="AD1426" s="962"/>
      <c r="AE1426" s="2732">
        <f t="shared" si="1560"/>
        <v>0</v>
      </c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  <c r="IU1426" s="217"/>
    </row>
    <row r="1427" spans="2:255" ht="30" x14ac:dyDescent="0.25">
      <c r="B1427" s="217">
        <v>1</v>
      </c>
      <c r="C1427" s="176" t="s">
        <v>423</v>
      </c>
      <c r="D1427" s="176"/>
      <c r="E1427" s="2104"/>
      <c r="F1427" s="1891">
        <f t="shared" si="1573"/>
        <v>5</v>
      </c>
      <c r="G1427" s="2080">
        <f t="shared" si="1573"/>
        <v>1.6666666666666667</v>
      </c>
      <c r="H1427" s="2080">
        <f t="shared" si="1573"/>
        <v>0</v>
      </c>
      <c r="I1427" s="2080">
        <f t="shared" si="1573"/>
        <v>0</v>
      </c>
      <c r="J1427" s="1896"/>
      <c r="K1427" s="1896"/>
      <c r="L1427" s="2080"/>
      <c r="M1427" s="2080"/>
      <c r="N1427" s="2080"/>
      <c r="O1427" s="1893"/>
      <c r="P1427" s="2080"/>
      <c r="Q1427" s="1893"/>
      <c r="R1427" s="2730">
        <f t="shared" ref="R1427:AC1427" si="1595">R1346</f>
        <v>0</v>
      </c>
      <c r="S1427" s="2730">
        <f t="shared" ref="S1427:T1427" si="1596">S1346</f>
        <v>0</v>
      </c>
      <c r="T1427" s="2730">
        <f t="shared" si="1596"/>
        <v>0</v>
      </c>
      <c r="U1427" s="2730">
        <f t="shared" ref="U1427" si="1597">U1346</f>
        <v>0</v>
      </c>
      <c r="V1427" s="2730">
        <f t="shared" si="1595"/>
        <v>0</v>
      </c>
      <c r="W1427" s="2730">
        <f t="shared" si="1595"/>
        <v>0</v>
      </c>
      <c r="X1427" s="1044">
        <f t="shared" si="1595"/>
        <v>0</v>
      </c>
      <c r="Y1427" s="2730">
        <f t="shared" si="1595"/>
        <v>0</v>
      </c>
      <c r="Z1427" s="2730">
        <f t="shared" si="1595"/>
        <v>0</v>
      </c>
      <c r="AA1427" s="3088">
        <f t="shared" si="1595"/>
        <v>0</v>
      </c>
      <c r="AB1427" s="3088">
        <f t="shared" si="1595"/>
        <v>0</v>
      </c>
      <c r="AC1427" s="2730">
        <f t="shared" si="1595"/>
        <v>0</v>
      </c>
      <c r="AD1427" s="962"/>
      <c r="AE1427" s="2732">
        <f t="shared" si="1560"/>
        <v>0</v>
      </c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  <c r="IU1427" s="217"/>
    </row>
    <row r="1428" spans="2:255" x14ac:dyDescent="0.25">
      <c r="B1428" s="217">
        <v>1</v>
      </c>
      <c r="C1428" s="176" t="s">
        <v>424</v>
      </c>
      <c r="D1428" s="176"/>
      <c r="E1428" s="2104"/>
      <c r="F1428" s="1891">
        <f t="shared" si="1573"/>
        <v>0</v>
      </c>
      <c r="G1428" s="2080">
        <f t="shared" si="1573"/>
        <v>0</v>
      </c>
      <c r="H1428" s="2080">
        <f t="shared" si="1573"/>
        <v>0</v>
      </c>
      <c r="I1428" s="2080">
        <f t="shared" si="1573"/>
        <v>0</v>
      </c>
      <c r="J1428" s="1896"/>
      <c r="K1428" s="1896"/>
      <c r="L1428" s="2080"/>
      <c r="M1428" s="2080"/>
      <c r="N1428" s="2080"/>
      <c r="O1428" s="1893"/>
      <c r="P1428" s="2080"/>
      <c r="Q1428" s="1893"/>
      <c r="R1428" s="2730">
        <f t="shared" ref="R1428:AC1428" si="1598">R1347</f>
        <v>0</v>
      </c>
      <c r="S1428" s="2730">
        <f t="shared" ref="S1428:T1428" si="1599">S1347</f>
        <v>0</v>
      </c>
      <c r="T1428" s="2730">
        <f t="shared" si="1599"/>
        <v>0</v>
      </c>
      <c r="U1428" s="2730">
        <f t="shared" ref="U1428" si="1600">U1347</f>
        <v>0</v>
      </c>
      <c r="V1428" s="2730">
        <f t="shared" si="1598"/>
        <v>0</v>
      </c>
      <c r="W1428" s="2730">
        <f t="shared" si="1598"/>
        <v>0</v>
      </c>
      <c r="X1428" s="1044">
        <f t="shared" si="1598"/>
        <v>0</v>
      </c>
      <c r="Y1428" s="2730">
        <f t="shared" si="1598"/>
        <v>0</v>
      </c>
      <c r="Z1428" s="2730">
        <f t="shared" si="1598"/>
        <v>0</v>
      </c>
      <c r="AA1428" s="3088">
        <f t="shared" si="1598"/>
        <v>0</v>
      </c>
      <c r="AB1428" s="3088">
        <f t="shared" si="1598"/>
        <v>0</v>
      </c>
      <c r="AC1428" s="2730">
        <f t="shared" si="1598"/>
        <v>0</v>
      </c>
      <c r="AD1428" s="962"/>
      <c r="AE1428" s="2732">
        <f t="shared" si="1560"/>
        <v>0</v>
      </c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  <c r="IU1428" s="217"/>
    </row>
    <row r="1429" spans="2:255" ht="30" x14ac:dyDescent="0.25">
      <c r="B1429" s="217">
        <v>1</v>
      </c>
      <c r="C1429" s="176" t="s">
        <v>425</v>
      </c>
      <c r="D1429" s="176"/>
      <c r="E1429" s="2104"/>
      <c r="F1429" s="1891">
        <f t="shared" si="1573"/>
        <v>20</v>
      </c>
      <c r="G1429" s="2080">
        <f t="shared" si="1573"/>
        <v>6.666666666666667</v>
      </c>
      <c r="H1429" s="2080">
        <f t="shared" si="1573"/>
        <v>0</v>
      </c>
      <c r="I1429" s="2080">
        <f t="shared" si="1573"/>
        <v>0</v>
      </c>
      <c r="J1429" s="1896"/>
      <c r="K1429" s="1896"/>
      <c r="L1429" s="2080"/>
      <c r="M1429" s="2080"/>
      <c r="N1429" s="2080"/>
      <c r="O1429" s="1893"/>
      <c r="P1429" s="2080"/>
      <c r="Q1429" s="1893"/>
      <c r="R1429" s="2730">
        <f t="shared" ref="R1429:AC1429" si="1601">R1348</f>
        <v>0</v>
      </c>
      <c r="S1429" s="2730">
        <f t="shared" ref="S1429:T1429" si="1602">S1348</f>
        <v>0</v>
      </c>
      <c r="T1429" s="2730">
        <f t="shared" si="1602"/>
        <v>0</v>
      </c>
      <c r="U1429" s="2730">
        <f t="shared" ref="U1429" si="1603">U1348</f>
        <v>0</v>
      </c>
      <c r="V1429" s="2730">
        <f t="shared" si="1601"/>
        <v>0</v>
      </c>
      <c r="W1429" s="2730">
        <f t="shared" si="1601"/>
        <v>0</v>
      </c>
      <c r="X1429" s="1044">
        <f t="shared" si="1601"/>
        <v>0</v>
      </c>
      <c r="Y1429" s="2730">
        <f t="shared" si="1601"/>
        <v>0</v>
      </c>
      <c r="Z1429" s="2730">
        <f t="shared" si="1601"/>
        <v>0</v>
      </c>
      <c r="AA1429" s="3088">
        <f t="shared" si="1601"/>
        <v>0</v>
      </c>
      <c r="AB1429" s="3088">
        <f t="shared" si="1601"/>
        <v>0</v>
      </c>
      <c r="AC1429" s="2730">
        <f t="shared" si="1601"/>
        <v>0</v>
      </c>
      <c r="AD1429" s="962"/>
      <c r="AE1429" s="2732">
        <f t="shared" si="1560"/>
        <v>0</v>
      </c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  <c r="IU1429" s="217"/>
    </row>
    <row r="1430" spans="2:255" ht="60" x14ac:dyDescent="0.25">
      <c r="B1430" s="217">
        <v>1</v>
      </c>
      <c r="C1430" s="557" t="s">
        <v>427</v>
      </c>
      <c r="D1430" s="176"/>
      <c r="E1430" s="2104"/>
      <c r="F1430" s="1891">
        <f t="shared" si="1573"/>
        <v>0</v>
      </c>
      <c r="G1430" s="2080">
        <f t="shared" si="1573"/>
        <v>0</v>
      </c>
      <c r="H1430" s="2080">
        <f t="shared" si="1573"/>
        <v>0</v>
      </c>
      <c r="I1430" s="2080">
        <f t="shared" si="1573"/>
        <v>0</v>
      </c>
      <c r="J1430" s="1896"/>
      <c r="K1430" s="1896"/>
      <c r="L1430" s="2080"/>
      <c r="M1430" s="2080"/>
      <c r="N1430" s="2080"/>
      <c r="O1430" s="1893"/>
      <c r="P1430" s="2080"/>
      <c r="Q1430" s="1893"/>
      <c r="R1430" s="2730">
        <f t="shared" ref="R1430:AC1430" si="1604">R1349</f>
        <v>0</v>
      </c>
      <c r="S1430" s="2730">
        <f t="shared" ref="S1430:T1430" si="1605">S1349</f>
        <v>0</v>
      </c>
      <c r="T1430" s="2730">
        <f t="shared" si="1605"/>
        <v>0</v>
      </c>
      <c r="U1430" s="2730">
        <f t="shared" ref="U1430" si="1606">U1349</f>
        <v>0</v>
      </c>
      <c r="V1430" s="2730">
        <f t="shared" si="1604"/>
        <v>0</v>
      </c>
      <c r="W1430" s="2730">
        <f t="shared" si="1604"/>
        <v>0</v>
      </c>
      <c r="X1430" s="1044">
        <f t="shared" si="1604"/>
        <v>0</v>
      </c>
      <c r="Y1430" s="2730">
        <f t="shared" si="1604"/>
        <v>0</v>
      </c>
      <c r="Z1430" s="2730">
        <f t="shared" si="1604"/>
        <v>0</v>
      </c>
      <c r="AA1430" s="3088">
        <f t="shared" si="1604"/>
        <v>0</v>
      </c>
      <c r="AB1430" s="3088">
        <f t="shared" si="1604"/>
        <v>0</v>
      </c>
      <c r="AC1430" s="2730">
        <f t="shared" si="1604"/>
        <v>0</v>
      </c>
      <c r="AD1430" s="962"/>
      <c r="AE1430" s="2732">
        <f t="shared" si="1560"/>
        <v>0</v>
      </c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  <c r="IU1430" s="217"/>
    </row>
    <row r="1431" spans="2:255" ht="45" x14ac:dyDescent="0.25">
      <c r="B1431" s="217">
        <v>1</v>
      </c>
      <c r="C1431" s="557" t="s">
        <v>428</v>
      </c>
      <c r="D1431" s="176"/>
      <c r="E1431" s="2104"/>
      <c r="F1431" s="1891">
        <f t="shared" si="1573"/>
        <v>0</v>
      </c>
      <c r="G1431" s="2080">
        <f t="shared" si="1573"/>
        <v>0</v>
      </c>
      <c r="H1431" s="2080">
        <f t="shared" si="1573"/>
        <v>0</v>
      </c>
      <c r="I1431" s="2080">
        <f t="shared" si="1573"/>
        <v>0</v>
      </c>
      <c r="J1431" s="1896"/>
      <c r="K1431" s="1896"/>
      <c r="L1431" s="2080"/>
      <c r="M1431" s="2080"/>
      <c r="N1431" s="2080"/>
      <c r="O1431" s="1893"/>
      <c r="P1431" s="2080"/>
      <c r="Q1431" s="1893"/>
      <c r="R1431" s="2730">
        <f t="shared" ref="R1431:AC1431" si="1607">R1350</f>
        <v>0</v>
      </c>
      <c r="S1431" s="2730">
        <f t="shared" ref="S1431:T1431" si="1608">S1350</f>
        <v>0</v>
      </c>
      <c r="T1431" s="2730">
        <f t="shared" si="1608"/>
        <v>0</v>
      </c>
      <c r="U1431" s="2730">
        <f t="shared" ref="U1431" si="1609">U1350</f>
        <v>0</v>
      </c>
      <c r="V1431" s="2730">
        <f t="shared" si="1607"/>
        <v>0</v>
      </c>
      <c r="W1431" s="2730">
        <f t="shared" si="1607"/>
        <v>0</v>
      </c>
      <c r="X1431" s="1044">
        <f t="shared" si="1607"/>
        <v>0</v>
      </c>
      <c r="Y1431" s="2730">
        <f t="shared" si="1607"/>
        <v>0</v>
      </c>
      <c r="Z1431" s="2730">
        <f t="shared" si="1607"/>
        <v>0</v>
      </c>
      <c r="AA1431" s="3088">
        <f t="shared" si="1607"/>
        <v>0</v>
      </c>
      <c r="AB1431" s="3088">
        <f t="shared" si="1607"/>
        <v>0</v>
      </c>
      <c r="AC1431" s="2730">
        <f t="shared" si="1607"/>
        <v>0</v>
      </c>
      <c r="AD1431" s="962"/>
      <c r="AE1431" s="2732">
        <f t="shared" si="1560"/>
        <v>0</v>
      </c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  <c r="IU1431" s="217"/>
    </row>
    <row r="1432" spans="2:255" ht="57" x14ac:dyDescent="0.25">
      <c r="B1432" s="217">
        <v>1</v>
      </c>
      <c r="C1432" s="1033" t="s">
        <v>645</v>
      </c>
      <c r="D1432" s="176"/>
      <c r="E1432" s="2104"/>
      <c r="F1432" s="1891">
        <f t="shared" si="1573"/>
        <v>1249</v>
      </c>
      <c r="G1432" s="2080">
        <f t="shared" si="1573"/>
        <v>416.33333333333337</v>
      </c>
      <c r="H1432" s="2080">
        <f t="shared" si="1573"/>
        <v>17</v>
      </c>
      <c r="I1432" s="2080">
        <f t="shared" si="1573"/>
        <v>4.0865384615384617</v>
      </c>
      <c r="J1432" s="1896"/>
      <c r="K1432" s="1896"/>
      <c r="L1432" s="2080"/>
      <c r="M1432" s="2080"/>
      <c r="N1432" s="2080"/>
      <c r="O1432" s="1893"/>
      <c r="P1432" s="2080"/>
      <c r="Q1432" s="1893"/>
      <c r="R1432" s="2080">
        <f t="shared" ref="R1432:AC1432" si="1610">R1351</f>
        <v>219.10940000000002</v>
      </c>
      <c r="S1432" s="2080">
        <f t="shared" ref="S1432:T1432" si="1611">S1351</f>
        <v>2977.8681999999994</v>
      </c>
      <c r="T1432" s="2080">
        <f t="shared" si="1611"/>
        <v>2977.8681999999994</v>
      </c>
      <c r="U1432" s="2080">
        <f t="shared" ref="U1432" si="1612">U1351</f>
        <v>2977.8681999999994</v>
      </c>
      <c r="V1432" s="2080">
        <f t="shared" si="1610"/>
        <v>825.42523030303016</v>
      </c>
      <c r="W1432" s="2730">
        <f t="shared" si="1610"/>
        <v>36.879460000000002</v>
      </c>
      <c r="X1432" s="2730">
        <f t="shared" si="1610"/>
        <v>0</v>
      </c>
      <c r="Y1432" s="2730">
        <f t="shared" si="1610"/>
        <v>0</v>
      </c>
      <c r="Z1432" s="2730">
        <f t="shared" si="1610"/>
        <v>-788.54577030303017</v>
      </c>
      <c r="AA1432" s="2730">
        <f t="shared" si="1610"/>
        <v>0</v>
      </c>
      <c r="AB1432" s="2730">
        <f t="shared" si="1610"/>
        <v>0</v>
      </c>
      <c r="AC1432" s="2730">
        <f t="shared" si="1610"/>
        <v>36.879460000000002</v>
      </c>
      <c r="AD1432" s="962"/>
      <c r="AE1432" s="2732">
        <f t="shared" si="1560"/>
        <v>0</v>
      </c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  <c r="IU1432" s="217"/>
    </row>
    <row r="1433" spans="2:255" ht="30" x14ac:dyDescent="0.25">
      <c r="B1433" s="217">
        <v>1</v>
      </c>
      <c r="C1433" s="557" t="s">
        <v>647</v>
      </c>
      <c r="D1433" s="176"/>
      <c r="E1433" s="2104"/>
      <c r="F1433" s="1891">
        <f t="shared" si="1573"/>
        <v>101</v>
      </c>
      <c r="G1433" s="2080">
        <f t="shared" si="1573"/>
        <v>33.666666666666664</v>
      </c>
      <c r="H1433" s="2080">
        <f t="shared" si="1573"/>
        <v>17</v>
      </c>
      <c r="I1433" s="2080">
        <f t="shared" si="1573"/>
        <v>50</v>
      </c>
      <c r="J1433" s="1896"/>
      <c r="K1433" s="1896"/>
      <c r="L1433" s="2080"/>
      <c r="M1433" s="2080"/>
      <c r="N1433" s="2080"/>
      <c r="O1433" s="1893"/>
      <c r="P1433" s="2080"/>
      <c r="Q1433" s="1893"/>
      <c r="R1433" s="2080">
        <f t="shared" ref="R1433:AC1433" si="1613">R1352</f>
        <v>219.10940000000002</v>
      </c>
      <c r="S1433" s="2080">
        <f t="shared" si="1613"/>
        <v>219.10940000000002</v>
      </c>
      <c r="T1433" s="2080">
        <f t="shared" si="1613"/>
        <v>219.10940000000002</v>
      </c>
      <c r="U1433" s="2080">
        <f t="shared" ref="U1433" si="1614">U1352</f>
        <v>219.10940000000002</v>
      </c>
      <c r="V1433" s="2080">
        <f t="shared" si="1613"/>
        <v>73.036466666666669</v>
      </c>
      <c r="W1433" s="2730">
        <f t="shared" si="1613"/>
        <v>36.879460000000002</v>
      </c>
      <c r="X1433" s="2730">
        <f t="shared" si="1613"/>
        <v>0</v>
      </c>
      <c r="Y1433" s="2730">
        <f t="shared" si="1613"/>
        <v>0</v>
      </c>
      <c r="Z1433" s="2730">
        <f t="shared" si="1613"/>
        <v>-36.157006666666668</v>
      </c>
      <c r="AA1433" s="2730">
        <f t="shared" si="1613"/>
        <v>0</v>
      </c>
      <c r="AB1433" s="2730">
        <f t="shared" si="1613"/>
        <v>0</v>
      </c>
      <c r="AC1433" s="2730">
        <f t="shared" si="1613"/>
        <v>36.879460000000002</v>
      </c>
      <c r="AD1433" s="962"/>
      <c r="AE1433" s="2732">
        <f t="shared" si="1560"/>
        <v>0</v>
      </c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  <c r="IU1433" s="217"/>
    </row>
    <row r="1434" spans="2:255" ht="30" x14ac:dyDescent="0.25">
      <c r="C1434" s="557" t="s">
        <v>666</v>
      </c>
      <c r="D1434" s="176"/>
      <c r="E1434" s="2104"/>
      <c r="F1434" s="1891">
        <f t="shared" si="1573"/>
        <v>1148</v>
      </c>
      <c r="G1434" s="2080">
        <f t="shared" si="1573"/>
        <v>382.66666666666669</v>
      </c>
      <c r="H1434" s="2080">
        <f t="shared" si="1573"/>
        <v>0</v>
      </c>
      <c r="I1434" s="2080">
        <f t="shared" si="1573"/>
        <v>0</v>
      </c>
      <c r="J1434" s="1896"/>
      <c r="K1434" s="1896"/>
      <c r="L1434" s="2080"/>
      <c r="M1434" s="2080"/>
      <c r="N1434" s="2080"/>
      <c r="O1434" s="1893"/>
      <c r="P1434" s="2080"/>
      <c r="Q1434" s="1893"/>
      <c r="R1434" s="2080">
        <f t="shared" ref="R1434:AC1434" si="1615">R1353</f>
        <v>0</v>
      </c>
      <c r="S1434" s="2080">
        <f t="shared" si="1615"/>
        <v>2758.7587999999996</v>
      </c>
      <c r="T1434" s="2080">
        <f t="shared" si="1615"/>
        <v>2758.7587999999996</v>
      </c>
      <c r="U1434" s="2080">
        <f t="shared" ref="U1434" si="1616">U1353</f>
        <v>2758.7587999999996</v>
      </c>
      <c r="V1434" s="2080">
        <f t="shared" si="1615"/>
        <v>752.38876363636348</v>
      </c>
      <c r="W1434" s="2730">
        <f t="shared" si="1615"/>
        <v>0</v>
      </c>
      <c r="X1434" s="2730">
        <f t="shared" si="1615"/>
        <v>0</v>
      </c>
      <c r="Y1434" s="2730">
        <f t="shared" si="1615"/>
        <v>0</v>
      </c>
      <c r="Z1434" s="2730">
        <f t="shared" si="1615"/>
        <v>-752.38876363636348</v>
      </c>
      <c r="AA1434" s="2730">
        <f t="shared" si="1615"/>
        <v>0</v>
      </c>
      <c r="AB1434" s="2730">
        <f t="shared" si="1615"/>
        <v>0</v>
      </c>
      <c r="AC1434" s="2730">
        <f t="shared" si="1615"/>
        <v>0</v>
      </c>
      <c r="AD1434" s="962"/>
      <c r="AE1434" s="2732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  <c r="IU1434" s="217"/>
    </row>
    <row r="1435" spans="2:255" ht="29.25" x14ac:dyDescent="0.25">
      <c r="B1435" s="217">
        <v>1</v>
      </c>
      <c r="C1435" s="291" t="s">
        <v>304</v>
      </c>
      <c r="D1435" s="176"/>
      <c r="E1435" s="2104"/>
      <c r="F1435" s="1891">
        <f t="shared" si="1573"/>
        <v>7180.3191489361698</v>
      </c>
      <c r="G1435" s="2080">
        <f t="shared" si="1573"/>
        <v>2393.4397163120566</v>
      </c>
      <c r="H1435" s="2080">
        <f t="shared" si="1573"/>
        <v>2605.260638297872</v>
      </c>
      <c r="I1435" s="2080">
        <f t="shared" si="1573"/>
        <v>108.87006428323744</v>
      </c>
      <c r="J1435" s="1896"/>
      <c r="K1435" s="1896"/>
      <c r="L1435" s="2080"/>
      <c r="M1435" s="2080"/>
      <c r="N1435" s="2080"/>
      <c r="O1435" s="1893"/>
      <c r="P1435" s="2080"/>
      <c r="Q1435" s="1893"/>
      <c r="R1435" s="2730">
        <f t="shared" ref="R1435:AC1435" si="1617">R1354</f>
        <v>0</v>
      </c>
      <c r="S1435" s="2730">
        <f t="shared" ref="S1435:T1435" si="1618">S1354</f>
        <v>0</v>
      </c>
      <c r="T1435" s="2730">
        <f t="shared" si="1618"/>
        <v>0</v>
      </c>
      <c r="U1435" s="2730">
        <f t="shared" ref="U1435" si="1619">U1354</f>
        <v>0</v>
      </c>
      <c r="V1435" s="2730">
        <f t="shared" si="1617"/>
        <v>0</v>
      </c>
      <c r="W1435" s="2730">
        <f t="shared" si="1617"/>
        <v>0</v>
      </c>
      <c r="X1435" s="1044">
        <f t="shared" si="1617"/>
        <v>0</v>
      </c>
      <c r="Y1435" s="2730">
        <f t="shared" si="1617"/>
        <v>0</v>
      </c>
      <c r="Z1435" s="2730">
        <f t="shared" si="1617"/>
        <v>0</v>
      </c>
      <c r="AA1435" s="3088">
        <f t="shared" si="1617"/>
        <v>0</v>
      </c>
      <c r="AB1435" s="3088">
        <f t="shared" si="1617"/>
        <v>0</v>
      </c>
      <c r="AC1435" s="2730">
        <f t="shared" si="1617"/>
        <v>0</v>
      </c>
      <c r="AD1435" s="962"/>
      <c r="AE1435" s="2732">
        <f>AE1354</f>
        <v>0</v>
      </c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  <c r="IU1435" s="217"/>
    </row>
    <row r="1436" spans="2:255" x14ac:dyDescent="0.25">
      <c r="B1436" s="217">
        <v>1</v>
      </c>
      <c r="C1436" s="291" t="s">
        <v>312</v>
      </c>
      <c r="D1436" s="2096"/>
      <c r="E1436" s="2104"/>
      <c r="F1436" s="1891">
        <f t="shared" si="1573"/>
        <v>0</v>
      </c>
      <c r="G1436" s="2080">
        <f t="shared" si="1573"/>
        <v>0</v>
      </c>
      <c r="H1436" s="2080">
        <f t="shared" si="1573"/>
        <v>0</v>
      </c>
      <c r="I1436" s="2080">
        <f t="shared" si="1573"/>
        <v>0</v>
      </c>
      <c r="J1436" s="1896"/>
      <c r="K1436" s="1896"/>
      <c r="L1436" s="2080"/>
      <c r="M1436" s="2080"/>
      <c r="N1436" s="2080"/>
      <c r="O1436" s="1893"/>
      <c r="P1436" s="2080"/>
      <c r="Q1436" s="1893"/>
      <c r="R1436" s="2730">
        <f t="shared" ref="R1436:AC1436" si="1620">R1355</f>
        <v>0</v>
      </c>
      <c r="S1436" s="2730">
        <f t="shared" ref="S1436:T1436" si="1621">S1355</f>
        <v>0</v>
      </c>
      <c r="T1436" s="2730">
        <f t="shared" si="1621"/>
        <v>0</v>
      </c>
      <c r="U1436" s="2730">
        <f t="shared" ref="U1436" si="1622">U1355</f>
        <v>0</v>
      </c>
      <c r="V1436" s="2730">
        <f t="shared" si="1620"/>
        <v>0</v>
      </c>
      <c r="W1436" s="2730">
        <f t="shared" si="1620"/>
        <v>0</v>
      </c>
      <c r="X1436" s="1044">
        <f t="shared" si="1620"/>
        <v>0</v>
      </c>
      <c r="Y1436" s="2730">
        <f t="shared" si="1620"/>
        <v>0</v>
      </c>
      <c r="Z1436" s="2730">
        <f t="shared" si="1620"/>
        <v>0</v>
      </c>
      <c r="AA1436" s="2730">
        <f t="shared" si="1620"/>
        <v>0</v>
      </c>
      <c r="AB1436" s="2730">
        <f t="shared" si="1620"/>
        <v>0</v>
      </c>
      <c r="AC1436" s="2730">
        <f t="shared" si="1620"/>
        <v>0</v>
      </c>
      <c r="AD1436" s="962"/>
      <c r="AE1436" s="2732">
        <f>AE1355</f>
        <v>0</v>
      </c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  <c r="IU1436" s="217"/>
    </row>
    <row r="1437" spans="2:255" x14ac:dyDescent="0.25">
      <c r="B1437" s="217">
        <v>1</v>
      </c>
      <c r="C1437" s="176" t="s">
        <v>313</v>
      </c>
      <c r="D1437" s="175"/>
      <c r="E1437" s="2104"/>
      <c r="F1437" s="1891">
        <f t="shared" si="1573"/>
        <v>4255.3191489361698</v>
      </c>
      <c r="G1437" s="2080">
        <f t="shared" si="1573"/>
        <v>1418.4397163120568</v>
      </c>
      <c r="H1437" s="2080">
        <f t="shared" si="1573"/>
        <v>1456.2606382978722</v>
      </c>
      <c r="I1437" s="2080">
        <f t="shared" si="1573"/>
        <v>102.69821144554811</v>
      </c>
      <c r="J1437" s="1896"/>
      <c r="K1437" s="1896"/>
      <c r="L1437" s="2080"/>
      <c r="M1437" s="2080"/>
      <c r="N1437" s="2080"/>
      <c r="O1437" s="1893"/>
      <c r="P1437" s="2080"/>
      <c r="Q1437" s="1893"/>
      <c r="R1437" s="2730">
        <f t="shared" ref="R1437:AC1437" si="1623">R1356</f>
        <v>0</v>
      </c>
      <c r="S1437" s="2730">
        <f t="shared" ref="S1437:T1437" si="1624">S1356</f>
        <v>0</v>
      </c>
      <c r="T1437" s="2730">
        <f t="shared" si="1624"/>
        <v>0</v>
      </c>
      <c r="U1437" s="2730">
        <f t="shared" ref="U1437" si="1625">U1356</f>
        <v>0</v>
      </c>
      <c r="V1437" s="2730">
        <f t="shared" si="1623"/>
        <v>0</v>
      </c>
      <c r="W1437" s="2730">
        <f t="shared" si="1623"/>
        <v>0</v>
      </c>
      <c r="X1437" s="1044">
        <f t="shared" si="1623"/>
        <v>0</v>
      </c>
      <c r="Y1437" s="2730">
        <f t="shared" si="1623"/>
        <v>0</v>
      </c>
      <c r="Z1437" s="2730">
        <f t="shared" si="1623"/>
        <v>0</v>
      </c>
      <c r="AA1437" s="3088">
        <f t="shared" si="1623"/>
        <v>0</v>
      </c>
      <c r="AB1437" s="3088">
        <f t="shared" si="1623"/>
        <v>0</v>
      </c>
      <c r="AC1437" s="2730">
        <f t="shared" si="1623"/>
        <v>0</v>
      </c>
      <c r="AD1437" s="962"/>
      <c r="AE1437" s="2732">
        <f>AE1356</f>
        <v>0</v>
      </c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  <c r="IU1437" s="217"/>
    </row>
    <row r="1438" spans="2:255" x14ac:dyDescent="0.25">
      <c r="B1438" s="217">
        <v>1</v>
      </c>
      <c r="C1438" s="296" t="s">
        <v>314</v>
      </c>
      <c r="D1438" s="176"/>
      <c r="E1438" s="2104"/>
      <c r="F1438" s="1891">
        <f t="shared" si="1573"/>
        <v>40000</v>
      </c>
      <c r="G1438" s="2080">
        <f t="shared" si="1573"/>
        <v>13333.333333333334</v>
      </c>
      <c r="H1438" s="2080">
        <f t="shared" si="1573"/>
        <v>13688.85</v>
      </c>
      <c r="I1438" s="2080">
        <f t="shared" si="1573"/>
        <v>102.66894172354309</v>
      </c>
      <c r="J1438" s="1896"/>
      <c r="K1438" s="1896"/>
      <c r="L1438" s="2080"/>
      <c r="M1438" s="2080"/>
      <c r="N1438" s="2080"/>
      <c r="O1438" s="1893"/>
      <c r="P1438" s="2080"/>
      <c r="Q1438" s="1893"/>
      <c r="R1438" s="2730">
        <f t="shared" ref="R1438:AC1438" si="1626">R1357</f>
        <v>0</v>
      </c>
      <c r="S1438" s="2730">
        <f t="shared" ref="S1438:T1438" si="1627">S1357</f>
        <v>0</v>
      </c>
      <c r="T1438" s="2730">
        <f t="shared" si="1627"/>
        <v>0</v>
      </c>
      <c r="U1438" s="2730">
        <f t="shared" ref="U1438" si="1628">U1357</f>
        <v>0</v>
      </c>
      <c r="V1438" s="2730">
        <f t="shared" si="1626"/>
        <v>0</v>
      </c>
      <c r="W1438" s="2730">
        <f t="shared" si="1626"/>
        <v>0</v>
      </c>
      <c r="X1438" s="1044">
        <f t="shared" si="1626"/>
        <v>0</v>
      </c>
      <c r="Y1438" s="2730">
        <f t="shared" si="1626"/>
        <v>0</v>
      </c>
      <c r="Z1438" s="2730">
        <f t="shared" si="1626"/>
        <v>0</v>
      </c>
      <c r="AA1438" s="3088">
        <f t="shared" si="1626"/>
        <v>0</v>
      </c>
      <c r="AB1438" s="3088">
        <f t="shared" si="1626"/>
        <v>0</v>
      </c>
      <c r="AC1438" s="2730">
        <f t="shared" si="1626"/>
        <v>0</v>
      </c>
      <c r="AD1438" s="962"/>
      <c r="AE1438" s="2732">
        <f>AE1357</f>
        <v>0</v>
      </c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  <c r="IU1438" s="217"/>
    </row>
    <row r="1439" spans="2:255" ht="30" x14ac:dyDescent="0.25">
      <c r="C1439" s="296" t="s">
        <v>682</v>
      </c>
      <c r="D1439" s="176"/>
      <c r="E1439" s="2104"/>
      <c r="F1439" s="1891">
        <f t="shared" si="1573"/>
        <v>2925</v>
      </c>
      <c r="G1439" s="2080">
        <f t="shared" si="1573"/>
        <v>975</v>
      </c>
      <c r="H1439" s="2080">
        <f t="shared" si="1573"/>
        <v>1149</v>
      </c>
      <c r="I1439" s="2080">
        <f t="shared" si="1573"/>
        <v>117.84615384615384</v>
      </c>
      <c r="J1439" s="1896"/>
      <c r="K1439" s="1896"/>
      <c r="L1439" s="2080"/>
      <c r="M1439" s="2080"/>
      <c r="N1439" s="2080"/>
      <c r="O1439" s="1893"/>
      <c r="P1439" s="2080"/>
      <c r="Q1439" s="1893"/>
      <c r="R1439" s="2730">
        <f t="shared" ref="R1439:AC1439" si="1629">R1358</f>
        <v>5645.25</v>
      </c>
      <c r="S1439" s="2730">
        <f t="shared" si="1629"/>
        <v>5645.25</v>
      </c>
      <c r="T1439" s="2730">
        <f t="shared" si="1629"/>
        <v>5645.25</v>
      </c>
      <c r="U1439" s="2730">
        <f t="shared" si="1629"/>
        <v>5645.25</v>
      </c>
      <c r="V1439" s="2730">
        <f t="shared" si="1629"/>
        <v>1881.75</v>
      </c>
      <c r="W1439" s="2730">
        <f t="shared" si="1629"/>
        <v>2554.9264200000002</v>
      </c>
      <c r="X1439" s="1044">
        <f t="shared" si="1629"/>
        <v>0</v>
      </c>
      <c r="Y1439" s="2730">
        <f t="shared" si="1629"/>
        <v>0</v>
      </c>
      <c r="Z1439" s="2730">
        <f t="shared" si="1629"/>
        <v>673.17642000000023</v>
      </c>
      <c r="AA1439" s="3088">
        <f t="shared" si="1629"/>
        <v>0</v>
      </c>
      <c r="AB1439" s="3088">
        <f t="shared" si="1629"/>
        <v>0</v>
      </c>
      <c r="AC1439" s="2730">
        <f t="shared" si="1629"/>
        <v>2554.9264200000002</v>
      </c>
      <c r="AD1439" s="962"/>
      <c r="AE1439" s="2732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  <c r="IU1439" s="217"/>
    </row>
    <row r="1440" spans="2:255" x14ac:dyDescent="0.25">
      <c r="B1440" s="217">
        <v>1</v>
      </c>
      <c r="C1440" s="291" t="s">
        <v>214</v>
      </c>
      <c r="D1440" s="176"/>
      <c r="E1440" s="2104"/>
      <c r="F1440" s="1891">
        <f t="shared" si="1573"/>
        <v>1820</v>
      </c>
      <c r="G1440" s="2080">
        <f t="shared" si="1573"/>
        <v>606.66666666666674</v>
      </c>
      <c r="H1440" s="2080">
        <f t="shared" si="1573"/>
        <v>583</v>
      </c>
      <c r="I1440" s="2080">
        <f t="shared" si="1573"/>
        <v>96.098901098901095</v>
      </c>
      <c r="J1440" s="1896"/>
      <c r="K1440" s="1896"/>
      <c r="L1440" s="2080"/>
      <c r="M1440" s="2080"/>
      <c r="N1440" s="2080"/>
      <c r="O1440" s="1893"/>
      <c r="P1440" s="2080"/>
      <c r="Q1440" s="1893"/>
      <c r="R1440" s="2730">
        <f>R1359</f>
        <v>2537.116</v>
      </c>
      <c r="S1440" s="2730">
        <f t="shared" ref="S1440:T1440" si="1630">S1359</f>
        <v>2537.116</v>
      </c>
      <c r="T1440" s="2730">
        <f t="shared" si="1630"/>
        <v>2537.116</v>
      </c>
      <c r="U1440" s="2730">
        <f t="shared" ref="U1440" si="1631">U1359</f>
        <v>2537.116</v>
      </c>
      <c r="V1440" s="2730">
        <f t="shared" ref="V1440:AC1440" si="1632">V1359</f>
        <v>845.70533333333333</v>
      </c>
      <c r="W1440" s="2730">
        <f t="shared" si="1632"/>
        <v>831.95716000000004</v>
      </c>
      <c r="X1440" s="1044">
        <f t="shared" si="1632"/>
        <v>0</v>
      </c>
      <c r="Y1440" s="2730">
        <f t="shared" si="1632"/>
        <v>0</v>
      </c>
      <c r="Z1440" s="2730">
        <f t="shared" si="1632"/>
        <v>-13.748173333333284</v>
      </c>
      <c r="AA1440" s="3088">
        <f t="shared" si="1632"/>
        <v>0</v>
      </c>
      <c r="AB1440" s="3088">
        <f t="shared" si="1632"/>
        <v>0</v>
      </c>
      <c r="AC1440" s="2730">
        <f t="shared" si="1632"/>
        <v>831.95716000000004</v>
      </c>
      <c r="AD1440" s="962"/>
      <c r="AE1440" s="2732">
        <f>AE1359</f>
        <v>0</v>
      </c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  <c r="IU1440" s="217"/>
    </row>
    <row r="1441" spans="1:255" ht="86.25" x14ac:dyDescent="0.25">
      <c r="B1441" s="217">
        <v>1</v>
      </c>
      <c r="C1441" s="291" t="s">
        <v>464</v>
      </c>
      <c r="D1441" s="176"/>
      <c r="E1441" s="2104"/>
      <c r="F1441" s="1891">
        <f t="shared" ref="F1441:I1446" si="1633">F1363</f>
        <v>6145</v>
      </c>
      <c r="G1441" s="2080">
        <f t="shared" si="1633"/>
        <v>2048.3333333333335</v>
      </c>
      <c r="H1441" s="2080">
        <f t="shared" si="1633"/>
        <v>1854</v>
      </c>
      <c r="I1441" s="2080">
        <f t="shared" si="1633"/>
        <v>90.512611879576895</v>
      </c>
      <c r="J1441" s="1896"/>
      <c r="K1441" s="1896"/>
      <c r="L1441" s="2080"/>
      <c r="M1441" s="2080"/>
      <c r="N1441" s="2080"/>
      <c r="O1441" s="1893"/>
      <c r="P1441" s="2080"/>
      <c r="Q1441" s="1893"/>
      <c r="R1441" s="2730">
        <f t="shared" ref="R1441:AC1441" si="1634">R1363</f>
        <v>27449.968299999997</v>
      </c>
      <c r="S1441" s="2730">
        <f t="shared" ref="S1441:T1441" si="1635">S1363</f>
        <v>27449.968299999997</v>
      </c>
      <c r="T1441" s="2730">
        <f t="shared" si="1635"/>
        <v>27449.968299999997</v>
      </c>
      <c r="U1441" s="2730">
        <f t="shared" ref="U1441" si="1636">U1363</f>
        <v>27449.968299999997</v>
      </c>
      <c r="V1441" s="2730">
        <f t="shared" si="1634"/>
        <v>9149.9894333333323</v>
      </c>
      <c r="W1441" s="2730">
        <f t="shared" si="1634"/>
        <v>8350.0060000000012</v>
      </c>
      <c r="X1441" s="1044">
        <f t="shared" si="1634"/>
        <v>0</v>
      </c>
      <c r="Y1441" s="2730">
        <f t="shared" si="1634"/>
        <v>0</v>
      </c>
      <c r="Z1441" s="2730">
        <f t="shared" si="1634"/>
        <v>-799.98343333333105</v>
      </c>
      <c r="AA1441" s="3088">
        <f t="shared" si="1634"/>
        <v>0</v>
      </c>
      <c r="AB1441" s="3088">
        <f t="shared" si="1634"/>
        <v>-128.80059</v>
      </c>
      <c r="AC1441" s="2730">
        <f t="shared" si="1634"/>
        <v>8221.2054100000005</v>
      </c>
      <c r="AD1441" s="962"/>
      <c r="AE1441" s="2732">
        <f t="shared" ref="AE1441:AE1446" si="1637">AE1363</f>
        <v>0</v>
      </c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  <c r="IU1441" s="217"/>
    </row>
    <row r="1442" spans="1:255" ht="29.25" x14ac:dyDescent="0.25">
      <c r="A1442" s="217">
        <v>1</v>
      </c>
      <c r="B1442" s="217">
        <v>1</v>
      </c>
      <c r="C1442" s="178" t="s">
        <v>256</v>
      </c>
      <c r="D1442" s="176"/>
      <c r="E1442" s="2104"/>
      <c r="F1442" s="1891">
        <f t="shared" si="1633"/>
        <v>26850</v>
      </c>
      <c r="G1442" s="2080">
        <f t="shared" si="1633"/>
        <v>8950</v>
      </c>
      <c r="H1442" s="2080">
        <f t="shared" si="1633"/>
        <v>5332</v>
      </c>
      <c r="I1442" s="2080">
        <f t="shared" si="1633"/>
        <v>59.575418994413411</v>
      </c>
      <c r="J1442" s="1896"/>
      <c r="K1442" s="1896"/>
      <c r="L1442" s="2080"/>
      <c r="M1442" s="2080"/>
      <c r="N1442" s="2080"/>
      <c r="O1442" s="1893"/>
      <c r="P1442" s="2080"/>
      <c r="Q1442" s="1893"/>
      <c r="R1442" s="2730">
        <f t="shared" ref="R1442:AC1442" si="1638">R1364</f>
        <v>0</v>
      </c>
      <c r="S1442" s="2730">
        <f t="shared" ref="S1442:T1442" si="1639">S1364</f>
        <v>0</v>
      </c>
      <c r="T1442" s="2730">
        <f t="shared" si="1639"/>
        <v>0</v>
      </c>
      <c r="U1442" s="2730">
        <f t="shared" ref="U1442" si="1640">U1364</f>
        <v>0</v>
      </c>
      <c r="V1442" s="2730">
        <f t="shared" si="1638"/>
        <v>0</v>
      </c>
      <c r="W1442" s="2730">
        <f t="shared" si="1638"/>
        <v>0</v>
      </c>
      <c r="X1442" s="1044">
        <f t="shared" si="1638"/>
        <v>0</v>
      </c>
      <c r="Y1442" s="2730">
        <f t="shared" si="1638"/>
        <v>0</v>
      </c>
      <c r="Z1442" s="2730">
        <f t="shared" si="1638"/>
        <v>0</v>
      </c>
      <c r="AA1442" s="3088">
        <f t="shared" si="1638"/>
        <v>0</v>
      </c>
      <c r="AB1442" s="3088">
        <f t="shared" si="1638"/>
        <v>0</v>
      </c>
      <c r="AC1442" s="2730">
        <f t="shared" si="1638"/>
        <v>0</v>
      </c>
      <c r="AD1442" s="962"/>
      <c r="AE1442" s="2732">
        <f t="shared" si="1637"/>
        <v>0</v>
      </c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  <c r="IU1442" s="217"/>
    </row>
    <row r="1443" spans="1:255" ht="43.5" x14ac:dyDescent="0.25">
      <c r="A1443" s="217">
        <v>1</v>
      </c>
      <c r="B1443" s="217">
        <v>1</v>
      </c>
      <c r="C1443" s="178" t="s">
        <v>269</v>
      </c>
      <c r="D1443" s="176"/>
      <c r="E1443" s="2104"/>
      <c r="F1443" s="1891">
        <f t="shared" si="1633"/>
        <v>20998</v>
      </c>
      <c r="G1443" s="2080">
        <f t="shared" si="1633"/>
        <v>6999.3333333333339</v>
      </c>
      <c r="H1443" s="2080">
        <f t="shared" si="1633"/>
        <v>6790</v>
      </c>
      <c r="I1443" s="2080">
        <f t="shared" si="1633"/>
        <v>97.009238975140477</v>
      </c>
      <c r="J1443" s="1896"/>
      <c r="K1443" s="1896"/>
      <c r="L1443" s="2080"/>
      <c r="M1443" s="2080"/>
      <c r="N1443" s="2080"/>
      <c r="O1443" s="1893"/>
      <c r="P1443" s="2080"/>
      <c r="Q1443" s="1893"/>
      <c r="R1443" s="2730">
        <f t="shared" ref="R1443:AC1443" si="1641">R1365</f>
        <v>0</v>
      </c>
      <c r="S1443" s="2730">
        <f t="shared" ref="S1443:T1443" si="1642">S1365</f>
        <v>0</v>
      </c>
      <c r="T1443" s="2730">
        <f t="shared" si="1642"/>
        <v>0</v>
      </c>
      <c r="U1443" s="2730">
        <f t="shared" ref="U1443" si="1643">U1365</f>
        <v>0</v>
      </c>
      <c r="V1443" s="2730">
        <f t="shared" si="1641"/>
        <v>0</v>
      </c>
      <c r="W1443" s="2730">
        <f t="shared" si="1641"/>
        <v>0</v>
      </c>
      <c r="X1443" s="1044">
        <f t="shared" si="1641"/>
        <v>0</v>
      </c>
      <c r="Y1443" s="2730">
        <f t="shared" si="1641"/>
        <v>0</v>
      </c>
      <c r="Z1443" s="2730">
        <f t="shared" si="1641"/>
        <v>0</v>
      </c>
      <c r="AA1443" s="3088">
        <f t="shared" si="1641"/>
        <v>0</v>
      </c>
      <c r="AB1443" s="3088">
        <f t="shared" si="1641"/>
        <v>0</v>
      </c>
      <c r="AC1443" s="2730">
        <f t="shared" si="1641"/>
        <v>0</v>
      </c>
      <c r="AD1443" s="962"/>
      <c r="AE1443" s="2732">
        <f t="shared" si="1637"/>
        <v>0</v>
      </c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  <c r="IU1443" s="217"/>
    </row>
    <row r="1444" spans="1:255" ht="29.25" x14ac:dyDescent="0.25">
      <c r="A1444" s="217">
        <v>1</v>
      </c>
      <c r="B1444" s="217">
        <v>1</v>
      </c>
      <c r="C1444" s="178" t="s">
        <v>257</v>
      </c>
      <c r="D1444" s="176"/>
      <c r="E1444" s="2104"/>
      <c r="F1444" s="1891">
        <f t="shared" si="1633"/>
        <v>41480.319148936171</v>
      </c>
      <c r="G1444" s="2080">
        <f t="shared" si="1633"/>
        <v>13826.773049645391</v>
      </c>
      <c r="H1444" s="2080">
        <f t="shared" si="1633"/>
        <v>15722.260638297872</v>
      </c>
      <c r="I1444" s="2080">
        <f t="shared" si="1633"/>
        <v>113.70882115332827</v>
      </c>
      <c r="J1444" s="1896"/>
      <c r="K1444" s="1896"/>
      <c r="L1444" s="2080"/>
      <c r="M1444" s="2080"/>
      <c r="N1444" s="2080"/>
      <c r="O1444" s="1893"/>
      <c r="P1444" s="2080"/>
      <c r="Q1444" s="1893"/>
      <c r="R1444" s="2730">
        <f t="shared" ref="R1444:AC1444" si="1644">R1366</f>
        <v>0</v>
      </c>
      <c r="S1444" s="2730">
        <f t="shared" ref="S1444:T1444" si="1645">S1366</f>
        <v>0</v>
      </c>
      <c r="T1444" s="2730">
        <f t="shared" si="1645"/>
        <v>0</v>
      </c>
      <c r="U1444" s="2730">
        <f t="shared" ref="U1444" si="1646">U1366</f>
        <v>0</v>
      </c>
      <c r="V1444" s="2730">
        <f t="shared" si="1644"/>
        <v>0</v>
      </c>
      <c r="W1444" s="2730">
        <f t="shared" si="1644"/>
        <v>0</v>
      </c>
      <c r="X1444" s="1044">
        <f t="shared" si="1644"/>
        <v>0</v>
      </c>
      <c r="Y1444" s="2730">
        <f t="shared" si="1644"/>
        <v>0</v>
      </c>
      <c r="Z1444" s="2730">
        <f t="shared" si="1644"/>
        <v>0</v>
      </c>
      <c r="AA1444" s="3088">
        <f t="shared" si="1644"/>
        <v>0</v>
      </c>
      <c r="AB1444" s="3088">
        <f t="shared" si="1644"/>
        <v>0</v>
      </c>
      <c r="AC1444" s="2730">
        <f t="shared" si="1644"/>
        <v>0</v>
      </c>
      <c r="AD1444" s="962"/>
      <c r="AE1444" s="2732">
        <f t="shared" si="1637"/>
        <v>0</v>
      </c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  <c r="IU1444" s="217"/>
    </row>
    <row r="1445" spans="1:255" ht="29.25" x14ac:dyDescent="0.25">
      <c r="A1445" s="217">
        <v>1</v>
      </c>
      <c r="B1445" s="217">
        <v>1</v>
      </c>
      <c r="C1445" s="178" t="s">
        <v>258</v>
      </c>
      <c r="D1445" s="176"/>
      <c r="E1445" s="2104"/>
      <c r="F1445" s="1891">
        <f t="shared" si="1633"/>
        <v>7500</v>
      </c>
      <c r="G1445" s="2080">
        <f t="shared" si="1633"/>
        <v>2500</v>
      </c>
      <c r="H1445" s="2080">
        <f t="shared" si="1633"/>
        <v>2050</v>
      </c>
      <c r="I1445" s="2080">
        <f t="shared" si="1633"/>
        <v>82</v>
      </c>
      <c r="J1445" s="1896"/>
      <c r="K1445" s="1896"/>
      <c r="L1445" s="2080"/>
      <c r="M1445" s="2080"/>
      <c r="N1445" s="2080"/>
      <c r="O1445" s="1893"/>
      <c r="P1445" s="2080"/>
      <c r="Q1445" s="1893"/>
      <c r="R1445" s="2730">
        <f t="shared" ref="R1445:AC1445" si="1647">R1367</f>
        <v>0</v>
      </c>
      <c r="S1445" s="2730">
        <f t="shared" ref="S1445:T1445" si="1648">S1367</f>
        <v>0</v>
      </c>
      <c r="T1445" s="2730">
        <f t="shared" si="1648"/>
        <v>0</v>
      </c>
      <c r="U1445" s="2730">
        <f t="shared" ref="U1445" si="1649">U1367</f>
        <v>0</v>
      </c>
      <c r="V1445" s="2730">
        <f t="shared" si="1647"/>
        <v>0</v>
      </c>
      <c r="W1445" s="2730">
        <f t="shared" si="1647"/>
        <v>0</v>
      </c>
      <c r="X1445" s="1044">
        <f t="shared" si="1647"/>
        <v>0</v>
      </c>
      <c r="Y1445" s="2730">
        <f t="shared" si="1647"/>
        <v>0</v>
      </c>
      <c r="Z1445" s="2730">
        <f t="shared" si="1647"/>
        <v>0</v>
      </c>
      <c r="AA1445" s="3088">
        <f t="shared" si="1647"/>
        <v>0</v>
      </c>
      <c r="AB1445" s="3088">
        <f t="shared" si="1647"/>
        <v>0</v>
      </c>
      <c r="AC1445" s="2730">
        <f t="shared" si="1647"/>
        <v>0</v>
      </c>
      <c r="AD1445" s="962"/>
      <c r="AE1445" s="2732">
        <f t="shared" si="1637"/>
        <v>0</v>
      </c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  <c r="IT1445" s="217"/>
      <c r="IU1445" s="217"/>
    </row>
    <row r="1446" spans="1:255" x14ac:dyDescent="0.25">
      <c r="A1446" s="217">
        <v>1</v>
      </c>
      <c r="B1446" s="217">
        <v>1</v>
      </c>
      <c r="C1446" s="560" t="s">
        <v>133</v>
      </c>
      <c r="D1446" s="176"/>
      <c r="E1446" s="2104"/>
      <c r="F1446" s="1891">
        <f t="shared" si="1633"/>
        <v>177633.80952380953</v>
      </c>
      <c r="G1446" s="2080">
        <f t="shared" si="1633"/>
        <v>59211.269841269837</v>
      </c>
      <c r="H1446" s="2080">
        <f t="shared" si="1633"/>
        <v>59343.250000000007</v>
      </c>
      <c r="I1446" s="2080">
        <f t="shared" si="1633"/>
        <v>100.22289702464408</v>
      </c>
      <c r="J1446" s="1896"/>
      <c r="K1446" s="1896"/>
      <c r="L1446" s="2080"/>
      <c r="M1446" s="2080"/>
      <c r="N1446" s="2080"/>
      <c r="O1446" s="1893"/>
      <c r="P1446" s="2080"/>
      <c r="Q1446" s="1893"/>
      <c r="R1446" s="2730">
        <f t="shared" ref="R1446:AC1446" si="1650">R1368</f>
        <v>322751.29247000004</v>
      </c>
      <c r="S1446" s="2730">
        <f t="shared" ref="S1446:T1446" si="1651">S1368</f>
        <v>325510.05127000005</v>
      </c>
      <c r="T1446" s="2730">
        <f t="shared" si="1651"/>
        <v>325510.05127000005</v>
      </c>
      <c r="U1446" s="2730">
        <f t="shared" ref="U1446" si="1652">U1368</f>
        <v>325510.05127000005</v>
      </c>
      <c r="V1446" s="2730">
        <f t="shared" si="1650"/>
        <v>108336.15292030304</v>
      </c>
      <c r="W1446" s="2730">
        <f t="shared" si="1650"/>
        <v>105919.30907999999</v>
      </c>
      <c r="X1446" s="1044">
        <f t="shared" si="1650"/>
        <v>0</v>
      </c>
      <c r="Y1446" s="2730">
        <f t="shared" si="1650"/>
        <v>-91.825820000000007</v>
      </c>
      <c r="Z1446" s="2730">
        <f t="shared" si="1650"/>
        <v>-2416.8438403030441</v>
      </c>
      <c r="AA1446" s="3088">
        <f t="shared" si="1650"/>
        <v>-92.867119999999986</v>
      </c>
      <c r="AB1446" s="3088">
        <f t="shared" si="1650"/>
        <v>-204.77044999999998</v>
      </c>
      <c r="AC1446" s="2730">
        <f t="shared" si="1650"/>
        <v>105622.71281</v>
      </c>
      <c r="AD1446" s="962"/>
      <c r="AE1446" s="2732">
        <f t="shared" si="1637"/>
        <v>0</v>
      </c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  <c r="IT1446" s="217"/>
      <c r="IU1446" s="217"/>
    </row>
    <row r="1447" spans="1:255" x14ac:dyDescent="0.25">
      <c r="B1447" s="217">
        <v>1</v>
      </c>
      <c r="C1447" s="181" t="s">
        <v>28</v>
      </c>
      <c r="D1447" s="181"/>
      <c r="E1447" s="293"/>
      <c r="F1447" s="1891"/>
      <c r="G1447" s="2080"/>
      <c r="H1447" s="2080"/>
      <c r="I1447" s="2080"/>
      <c r="J1447" s="2077"/>
      <c r="K1447" s="2077"/>
      <c r="L1447" s="2077"/>
      <c r="M1447" s="2077"/>
      <c r="N1447" s="2077"/>
      <c r="O1447" s="2077"/>
      <c r="P1447" s="2077"/>
      <c r="Q1447" s="2077"/>
      <c r="R1447" s="2730"/>
      <c r="S1447" s="2730"/>
      <c r="T1447" s="2730"/>
      <c r="U1447" s="2730"/>
      <c r="V1447" s="2730"/>
      <c r="W1447" s="2730"/>
      <c r="X1447" s="1044"/>
      <c r="Y1447" s="2730"/>
      <c r="Z1447" s="2730"/>
      <c r="AA1447" s="2730"/>
      <c r="AB1447" s="2730"/>
      <c r="AC1447" s="2730"/>
      <c r="AD1447" s="962"/>
      <c r="AE1447" s="2732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  <c r="IT1447" s="217"/>
      <c r="IU1447" s="217"/>
    </row>
    <row r="1448" spans="1:255" x14ac:dyDescent="0.25">
      <c r="A1448" s="217">
        <v>1</v>
      </c>
      <c r="B1448" s="217">
        <v>1</v>
      </c>
      <c r="C1448" s="2733" t="s">
        <v>65</v>
      </c>
      <c r="D1448" s="2733"/>
      <c r="E1448" s="2734"/>
      <c r="F1448" s="1898">
        <f>SUM(F1373)</f>
        <v>244</v>
      </c>
      <c r="G1448" s="1909">
        <f>SUM(G1373)</f>
        <v>82</v>
      </c>
      <c r="H1448" s="1909">
        <f>SUM(H1373)</f>
        <v>165</v>
      </c>
      <c r="I1448" s="1909">
        <f t="shared" ref="I1448:I1454" si="1653">H1448/G1448*100</f>
        <v>201.21951219512195</v>
      </c>
      <c r="J1448" s="2735">
        <f>L1448/F1448</f>
        <v>8.7377049180327866</v>
      </c>
      <c r="K1448" s="2077">
        <f>N1448/H1448</f>
        <v>7.666666666666667</v>
      </c>
      <c r="L1448" s="1909">
        <f>SUM(L1373)</f>
        <v>2132</v>
      </c>
      <c r="M1448" s="1909">
        <f>SUM(M1373)</f>
        <v>711</v>
      </c>
      <c r="N1448" s="1909">
        <f>SUM(N1373)</f>
        <v>1265</v>
      </c>
      <c r="O1448" s="1893">
        <f>N1448/M1448*100</f>
        <v>177.91842475386778</v>
      </c>
      <c r="P1448" s="1909">
        <f>SUM(P1373)</f>
        <v>8</v>
      </c>
      <c r="Q1448" s="1893">
        <f>N1448/$C$3*12/P1448</f>
        <v>474.375</v>
      </c>
      <c r="R1448" s="2736">
        <f t="shared" ref="R1448:AC1448" si="1654">SUM(R1373)</f>
        <v>0</v>
      </c>
      <c r="S1448" s="2736">
        <f t="shared" ref="S1448:T1448" si="1655">SUM(S1373)</f>
        <v>0</v>
      </c>
      <c r="T1448" s="2736">
        <f t="shared" si="1655"/>
        <v>0</v>
      </c>
      <c r="U1448" s="2736">
        <f t="shared" ref="U1448" si="1656">SUM(U1373)</f>
        <v>0</v>
      </c>
      <c r="V1448" s="2730">
        <f t="shared" si="1654"/>
        <v>0</v>
      </c>
      <c r="W1448" s="2736">
        <f t="shared" si="1654"/>
        <v>0</v>
      </c>
      <c r="X1448" s="2355">
        <f t="shared" si="1654"/>
        <v>0</v>
      </c>
      <c r="Y1448" s="2736">
        <f t="shared" si="1654"/>
        <v>0</v>
      </c>
      <c r="Z1448" s="2736">
        <f t="shared" si="1654"/>
        <v>0</v>
      </c>
      <c r="AA1448" s="2736">
        <f t="shared" si="1654"/>
        <v>0</v>
      </c>
      <c r="AB1448" s="2736">
        <f t="shared" si="1654"/>
        <v>0</v>
      </c>
      <c r="AC1448" s="2736">
        <f t="shared" si="1654"/>
        <v>0</v>
      </c>
      <c r="AD1448" s="945"/>
      <c r="AE1448" s="2737">
        <f>SUM(AE1373)</f>
        <v>0</v>
      </c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  <c r="IT1448" s="217"/>
      <c r="IU1448" s="217"/>
    </row>
    <row r="1449" spans="1:255" x14ac:dyDescent="0.25">
      <c r="A1449" s="217">
        <v>1</v>
      </c>
      <c r="B1449" s="217">
        <v>1</v>
      </c>
      <c r="C1449" s="2125" t="s">
        <v>16</v>
      </c>
      <c r="D1449" s="2125"/>
      <c r="E1449" s="722"/>
      <c r="F1449" s="1898">
        <f>F1378</f>
        <v>2245</v>
      </c>
      <c r="G1449" s="1909">
        <f>G1378</f>
        <v>748</v>
      </c>
      <c r="H1449" s="1909">
        <f>H1378</f>
        <v>846</v>
      </c>
      <c r="I1449" s="1909">
        <f t="shared" si="1653"/>
        <v>113.10160427807487</v>
      </c>
      <c r="J1449" s="1909">
        <f>J1378</f>
        <v>7.8440979955456571</v>
      </c>
      <c r="K1449" s="1909">
        <f>K1378</f>
        <v>7.9728132387706854</v>
      </c>
      <c r="L1449" s="1909">
        <f>L1378</f>
        <v>17610</v>
      </c>
      <c r="M1449" s="1909">
        <f>M1378</f>
        <v>5870</v>
      </c>
      <c r="N1449" s="1909">
        <f>N1378</f>
        <v>6745</v>
      </c>
      <c r="O1449" s="1893">
        <f>N1449/M1449*100</f>
        <v>114.90630323679727</v>
      </c>
      <c r="P1449" s="1909">
        <f t="shared" ref="P1449:AC1449" si="1657">P1378</f>
        <v>74</v>
      </c>
      <c r="Q1449" s="1909">
        <f t="shared" si="1657"/>
        <v>273.44594594594594</v>
      </c>
      <c r="R1449" s="2736">
        <f t="shared" si="1657"/>
        <v>0</v>
      </c>
      <c r="S1449" s="2736">
        <f t="shared" ref="S1449:T1449" si="1658">S1378</f>
        <v>0</v>
      </c>
      <c r="T1449" s="2736">
        <f t="shared" si="1658"/>
        <v>0</v>
      </c>
      <c r="U1449" s="2736">
        <f t="shared" ref="U1449" si="1659">U1378</f>
        <v>0</v>
      </c>
      <c r="V1449" s="2730">
        <f t="shared" si="1657"/>
        <v>0</v>
      </c>
      <c r="W1449" s="2736">
        <f t="shared" si="1657"/>
        <v>0</v>
      </c>
      <c r="X1449" s="2355">
        <f t="shared" si="1657"/>
        <v>0</v>
      </c>
      <c r="Y1449" s="2736">
        <f t="shared" si="1657"/>
        <v>0</v>
      </c>
      <c r="Z1449" s="2736">
        <f t="shared" si="1657"/>
        <v>0</v>
      </c>
      <c r="AA1449" s="2736">
        <f t="shared" si="1657"/>
        <v>0</v>
      </c>
      <c r="AB1449" s="2736">
        <f t="shared" si="1657"/>
        <v>0</v>
      </c>
      <c r="AC1449" s="2736">
        <f t="shared" si="1657"/>
        <v>0</v>
      </c>
      <c r="AD1449" s="945"/>
      <c r="AE1449" s="2737">
        <f>AE1378</f>
        <v>0</v>
      </c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  <c r="IT1449" s="217"/>
      <c r="IU1449" s="217"/>
    </row>
    <row r="1450" spans="1:255" ht="29.25" x14ac:dyDescent="0.25">
      <c r="A1450" s="217">
        <v>1</v>
      </c>
      <c r="B1450" s="217">
        <v>1</v>
      </c>
      <c r="C1450" s="718" t="s">
        <v>135</v>
      </c>
      <c r="D1450" s="718"/>
      <c r="E1450" s="718"/>
      <c r="F1450" s="1891">
        <f>SUM(F1379)</f>
        <v>2489</v>
      </c>
      <c r="G1450" s="2080">
        <f>SUM(G1379)</f>
        <v>830</v>
      </c>
      <c r="H1450" s="2080">
        <f>SUM(H1379)</f>
        <v>1011</v>
      </c>
      <c r="I1450" s="2080">
        <f t="shared" si="1653"/>
        <v>121.80722891566265</v>
      </c>
      <c r="J1450" s="2735">
        <f>L1450/F1450</f>
        <v>7.9316994777018879</v>
      </c>
      <c r="K1450" s="2077">
        <f>N1450/H1450</f>
        <v>7.9228486646884271</v>
      </c>
      <c r="L1450" s="2080">
        <f>SUM(L1379)</f>
        <v>19742</v>
      </c>
      <c r="M1450" s="2080">
        <f>SUM(M1379)</f>
        <v>6581</v>
      </c>
      <c r="N1450" s="2080">
        <f>SUM(N1379)</f>
        <v>8010</v>
      </c>
      <c r="O1450" s="1893">
        <f>N1450/M1450*100</f>
        <v>121.71402522413007</v>
      </c>
      <c r="P1450" s="2080">
        <f>SUM(P1379)</f>
        <v>82</v>
      </c>
      <c r="Q1450" s="1893">
        <f>N1450/$C$3*12/P1450</f>
        <v>293.04878048780489</v>
      </c>
      <c r="R1450" s="2730">
        <f t="shared" ref="R1450:AC1450" si="1660">SUM(R1379)</f>
        <v>60176.83317671519</v>
      </c>
      <c r="S1450" s="2730">
        <f t="shared" ref="S1450:T1450" si="1661">SUM(S1379)</f>
        <v>60176.83317671519</v>
      </c>
      <c r="T1450" s="2730">
        <f t="shared" si="1661"/>
        <v>60176.83317671519</v>
      </c>
      <c r="U1450" s="2730">
        <f t="shared" ref="U1450" si="1662">SUM(U1379)</f>
        <v>60176.83317671519</v>
      </c>
      <c r="V1450" s="2730">
        <f t="shared" si="1660"/>
        <v>20058.944392238398</v>
      </c>
      <c r="W1450" s="2730">
        <f t="shared" si="1660"/>
        <v>24315.180429999997</v>
      </c>
      <c r="X1450" s="1044">
        <f t="shared" si="1660"/>
        <v>0</v>
      </c>
      <c r="Y1450" s="2730">
        <f t="shared" si="1660"/>
        <v>0</v>
      </c>
      <c r="Z1450" s="2730">
        <f t="shared" si="1660"/>
        <v>4256.2360377615987</v>
      </c>
      <c r="AA1450" s="2730">
        <f t="shared" si="1660"/>
        <v>0</v>
      </c>
      <c r="AB1450" s="2730">
        <f t="shared" si="1660"/>
        <v>-128.34914000000001</v>
      </c>
      <c r="AC1450" s="2730">
        <f t="shared" si="1660"/>
        <v>24186.831289999998</v>
      </c>
      <c r="AD1450" s="962"/>
      <c r="AE1450" s="2732">
        <f>SUM(AE1379)</f>
        <v>0</v>
      </c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  <c r="IT1450" s="217"/>
      <c r="IU1450" s="217"/>
    </row>
    <row r="1451" spans="1:255" x14ac:dyDescent="0.25">
      <c r="A1451" s="217">
        <v>1</v>
      </c>
      <c r="B1451" s="217">
        <v>1</v>
      </c>
      <c r="C1451" s="723" t="s">
        <v>194</v>
      </c>
      <c r="D1451" s="723"/>
      <c r="E1451" s="723"/>
      <c r="F1451" s="2098">
        <f t="shared" ref="F1451:H1454" si="1663">F1380</f>
        <v>5000</v>
      </c>
      <c r="G1451" s="2097">
        <f t="shared" si="1663"/>
        <v>1667</v>
      </c>
      <c r="H1451" s="2097">
        <f t="shared" si="1663"/>
        <v>1351</v>
      </c>
      <c r="I1451" s="2059">
        <f t="shared" si="1653"/>
        <v>81.043791241751649</v>
      </c>
      <c r="J1451" s="2738"/>
      <c r="K1451" s="2739"/>
      <c r="L1451" s="2097"/>
      <c r="M1451" s="2097"/>
      <c r="N1451" s="2097"/>
      <c r="O1451" s="2121"/>
      <c r="P1451" s="2097"/>
      <c r="Q1451" s="2121"/>
      <c r="R1451" s="2740">
        <f t="shared" ref="R1451:AC1451" si="1664">R1380</f>
        <v>0</v>
      </c>
      <c r="S1451" s="2740">
        <f t="shared" ref="S1451:T1451" si="1665">S1380</f>
        <v>0</v>
      </c>
      <c r="T1451" s="2740">
        <f t="shared" si="1665"/>
        <v>0</v>
      </c>
      <c r="U1451" s="2740">
        <f t="shared" ref="U1451" si="1666">U1380</f>
        <v>0</v>
      </c>
      <c r="V1451" s="2730">
        <f t="shared" si="1664"/>
        <v>0</v>
      </c>
      <c r="W1451" s="2740">
        <f t="shared" si="1664"/>
        <v>0</v>
      </c>
      <c r="X1451" s="1035">
        <f t="shared" si="1664"/>
        <v>0</v>
      </c>
      <c r="Y1451" s="2740">
        <f t="shared" si="1664"/>
        <v>0</v>
      </c>
      <c r="Z1451" s="2740">
        <f t="shared" si="1664"/>
        <v>0</v>
      </c>
      <c r="AA1451" s="2740">
        <f t="shared" si="1664"/>
        <v>0</v>
      </c>
      <c r="AB1451" s="2740">
        <f t="shared" si="1664"/>
        <v>0</v>
      </c>
      <c r="AC1451" s="2740">
        <f t="shared" si="1664"/>
        <v>0</v>
      </c>
      <c r="AD1451" s="1271"/>
      <c r="AE1451" s="2741">
        <f>AE1380</f>
        <v>0</v>
      </c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  <c r="IT1451" s="217"/>
      <c r="IU1451" s="217"/>
    </row>
    <row r="1452" spans="1:255" x14ac:dyDescent="0.25">
      <c r="A1452" s="217">
        <v>1</v>
      </c>
      <c r="B1452" s="217">
        <v>1</v>
      </c>
      <c r="C1452" s="720" t="s">
        <v>195</v>
      </c>
      <c r="D1452" s="720"/>
      <c r="E1452" s="710"/>
      <c r="F1452" s="2064">
        <f t="shared" si="1663"/>
        <v>4997</v>
      </c>
      <c r="G1452" s="2063">
        <f t="shared" si="1663"/>
        <v>1666</v>
      </c>
      <c r="H1452" s="2063">
        <f t="shared" si="1663"/>
        <v>1351</v>
      </c>
      <c r="I1452" s="2080">
        <f t="shared" si="1653"/>
        <v>81.092436974789919</v>
      </c>
      <c r="J1452" s="2124"/>
      <c r="K1452" s="2160"/>
      <c r="L1452" s="2063"/>
      <c r="M1452" s="2063"/>
      <c r="N1452" s="2063"/>
      <c r="O1452" s="1922"/>
      <c r="P1452" s="2063"/>
      <c r="Q1452" s="1922"/>
      <c r="R1452" s="2742">
        <f t="shared" ref="R1452:AC1452" si="1667">R1381</f>
        <v>0</v>
      </c>
      <c r="S1452" s="2742">
        <f t="shared" ref="S1452:T1452" si="1668">S1381</f>
        <v>0</v>
      </c>
      <c r="T1452" s="2742">
        <f t="shared" si="1668"/>
        <v>0</v>
      </c>
      <c r="U1452" s="2742">
        <f t="shared" ref="U1452" si="1669">U1381</f>
        <v>0</v>
      </c>
      <c r="V1452" s="2730">
        <f t="shared" si="1667"/>
        <v>0</v>
      </c>
      <c r="W1452" s="2742">
        <f t="shared" si="1667"/>
        <v>0</v>
      </c>
      <c r="X1452" s="1038">
        <f t="shared" si="1667"/>
        <v>0</v>
      </c>
      <c r="Y1452" s="2742">
        <f t="shared" si="1667"/>
        <v>0</v>
      </c>
      <c r="Z1452" s="2742">
        <f t="shared" si="1667"/>
        <v>0</v>
      </c>
      <c r="AA1452" s="2742">
        <f t="shared" si="1667"/>
        <v>0</v>
      </c>
      <c r="AB1452" s="2742">
        <f t="shared" si="1667"/>
        <v>0</v>
      </c>
      <c r="AC1452" s="2742">
        <f t="shared" si="1667"/>
        <v>0</v>
      </c>
      <c r="AD1452" s="964"/>
      <c r="AE1452" s="2743">
        <f>AE1381</f>
        <v>0</v>
      </c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  <c r="IT1452" s="217"/>
      <c r="IU1452" s="217"/>
    </row>
    <row r="1453" spans="1:255" ht="30" x14ac:dyDescent="0.25">
      <c r="A1453" s="217">
        <v>1</v>
      </c>
      <c r="B1453" s="217">
        <v>1</v>
      </c>
      <c r="C1453" s="724" t="s">
        <v>196</v>
      </c>
      <c r="D1453" s="720"/>
      <c r="E1453" s="710"/>
      <c r="F1453" s="2064">
        <f t="shared" si="1663"/>
        <v>3</v>
      </c>
      <c r="G1453" s="2063">
        <f t="shared" si="1663"/>
        <v>1</v>
      </c>
      <c r="H1453" s="2063">
        <f t="shared" si="1663"/>
        <v>0</v>
      </c>
      <c r="I1453" s="2063">
        <f t="shared" si="1653"/>
        <v>0</v>
      </c>
      <c r="J1453" s="2735"/>
      <c r="K1453" s="2160"/>
      <c r="L1453" s="2063"/>
      <c r="M1453" s="2063"/>
      <c r="N1453" s="2063"/>
      <c r="O1453" s="1922"/>
      <c r="P1453" s="2080"/>
      <c r="Q1453" s="1893"/>
      <c r="R1453" s="2730">
        <f t="shared" ref="R1453:AC1453" si="1670">R1382</f>
        <v>0</v>
      </c>
      <c r="S1453" s="2730">
        <f t="shared" ref="S1453:T1453" si="1671">S1382</f>
        <v>0</v>
      </c>
      <c r="T1453" s="2730">
        <f t="shared" si="1671"/>
        <v>0</v>
      </c>
      <c r="U1453" s="2730">
        <f t="shared" ref="U1453" si="1672">U1382</f>
        <v>0</v>
      </c>
      <c r="V1453" s="2730">
        <f t="shared" si="1670"/>
        <v>0</v>
      </c>
      <c r="W1453" s="2730">
        <f t="shared" si="1670"/>
        <v>0</v>
      </c>
      <c r="X1453" s="1038">
        <f t="shared" si="1670"/>
        <v>0</v>
      </c>
      <c r="Y1453" s="2742">
        <f t="shared" si="1670"/>
        <v>0</v>
      </c>
      <c r="Z1453" s="2742">
        <f t="shared" si="1670"/>
        <v>0</v>
      </c>
      <c r="AA1453" s="2742">
        <f t="shared" si="1670"/>
        <v>0</v>
      </c>
      <c r="AB1453" s="2742">
        <f t="shared" si="1670"/>
        <v>0</v>
      </c>
      <c r="AC1453" s="2742">
        <f t="shared" si="1670"/>
        <v>0</v>
      </c>
      <c r="AD1453" s="964"/>
      <c r="AE1453" s="2743">
        <f>AE1382</f>
        <v>0</v>
      </c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  <c r="IT1453" s="217"/>
      <c r="IU1453" s="217"/>
    </row>
    <row r="1454" spans="1:255" ht="30" thickBot="1" x14ac:dyDescent="0.3">
      <c r="B1454" s="217">
        <v>1</v>
      </c>
      <c r="C1454" s="723" t="s">
        <v>201</v>
      </c>
      <c r="D1454" s="2645"/>
      <c r="E1454" s="2744"/>
      <c r="F1454" s="2025">
        <f t="shared" si="1663"/>
        <v>5000</v>
      </c>
      <c r="G1454" s="2082">
        <f t="shared" si="1663"/>
        <v>1667</v>
      </c>
      <c r="H1454" s="2082">
        <f t="shared" si="1663"/>
        <v>1351</v>
      </c>
      <c r="I1454" s="2082">
        <f t="shared" si="1653"/>
        <v>81.043791241751649</v>
      </c>
      <c r="J1454" s="2134"/>
      <c r="K1454" s="2163"/>
      <c r="L1454" s="2082"/>
      <c r="M1454" s="2082"/>
      <c r="N1454" s="2082"/>
      <c r="O1454" s="1938"/>
      <c r="P1454" s="2082"/>
      <c r="Q1454" s="1938"/>
      <c r="R1454" s="2696">
        <f t="shared" ref="R1454:AC1454" si="1673">R1383</f>
        <v>50156.739600000001</v>
      </c>
      <c r="S1454" s="2696">
        <f t="shared" ref="S1454:T1454" si="1674">S1383</f>
        <v>50156.739600000001</v>
      </c>
      <c r="T1454" s="2696">
        <f t="shared" si="1674"/>
        <v>50156.739600000001</v>
      </c>
      <c r="U1454" s="2696">
        <f t="shared" ref="U1454" si="1675">U1383</f>
        <v>50156.739600000001</v>
      </c>
      <c r="V1454" s="2742">
        <f t="shared" si="1673"/>
        <v>16718.913199999999</v>
      </c>
      <c r="W1454" s="2696">
        <f t="shared" si="1673"/>
        <v>16596.48357</v>
      </c>
      <c r="X1454" s="2697">
        <f t="shared" si="1673"/>
        <v>0</v>
      </c>
      <c r="Y1454" s="2696">
        <f t="shared" si="1673"/>
        <v>0</v>
      </c>
      <c r="Z1454" s="2696">
        <f t="shared" si="1673"/>
        <v>-122.42962999999872</v>
      </c>
      <c r="AA1454" s="2696">
        <f t="shared" si="1673"/>
        <v>0</v>
      </c>
      <c r="AB1454" s="2696">
        <f t="shared" si="1673"/>
        <v>-28.96358</v>
      </c>
      <c r="AC1454" s="2696">
        <f t="shared" si="1673"/>
        <v>16567.519990000001</v>
      </c>
      <c r="AD1454" s="2219"/>
      <c r="AE1454" s="2745">
        <f>AE1383</f>
        <v>0</v>
      </c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  <c r="IT1454" s="217"/>
      <c r="IU1454" s="217"/>
    </row>
    <row r="1455" spans="1:255" ht="15.75" thickBot="1" x14ac:dyDescent="0.3">
      <c r="A1455" s="217">
        <v>1</v>
      </c>
      <c r="B1455" s="217">
        <v>1</v>
      </c>
      <c r="C1455" s="2746" t="s">
        <v>56</v>
      </c>
      <c r="D1455" s="2553"/>
      <c r="E1455" s="2553"/>
      <c r="F1455" s="279"/>
      <c r="G1455" s="2701"/>
      <c r="H1455" s="2701"/>
      <c r="I1455" s="2701"/>
      <c r="J1455" s="1803"/>
      <c r="K1455" s="1803"/>
      <c r="L1455" s="1803"/>
      <c r="M1455" s="1803"/>
      <c r="N1455" s="1803"/>
      <c r="O1455" s="1803"/>
      <c r="P1455" s="1803"/>
      <c r="Q1455" s="1803"/>
      <c r="R1455" s="1864"/>
      <c r="S1455" s="1864"/>
      <c r="T1455" s="1864"/>
      <c r="U1455" s="1864"/>
      <c r="V1455" s="2747"/>
      <c r="W1455" s="1864"/>
      <c r="X1455" s="1865"/>
      <c r="Y1455" s="1864"/>
      <c r="Z1455" s="1864"/>
      <c r="AA1455" s="3087"/>
      <c r="AB1455" s="3087"/>
      <c r="AC1455" s="1864"/>
      <c r="AD1455" s="2704"/>
      <c r="AE1455" s="2705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  <c r="IT1455" s="217"/>
      <c r="IU1455" s="217"/>
    </row>
    <row r="1456" spans="1:255" ht="47.25" x14ac:dyDescent="0.25">
      <c r="A1456" s="217">
        <v>1</v>
      </c>
      <c r="B1456" s="217">
        <v>1</v>
      </c>
      <c r="C1456" s="1841" t="s">
        <v>412</v>
      </c>
      <c r="D1456" s="1676"/>
      <c r="E1456" s="704"/>
      <c r="F1456" s="225"/>
      <c r="G1456" s="1822"/>
      <c r="H1456" s="1822"/>
      <c r="I1456" s="1822"/>
      <c r="J1456" s="1822"/>
      <c r="K1456" s="1822"/>
      <c r="L1456" s="1822"/>
      <c r="M1456" s="1822"/>
      <c r="N1456" s="1822"/>
      <c r="O1456" s="1822"/>
      <c r="P1456" s="1822"/>
      <c r="Q1456" s="1822"/>
      <c r="R1456" s="325"/>
      <c r="S1456" s="325"/>
      <c r="T1456" s="325"/>
      <c r="U1456" s="325"/>
      <c r="V1456" s="2748"/>
      <c r="W1456" s="325"/>
      <c r="X1456" s="782"/>
      <c r="Y1456" s="325"/>
      <c r="Z1456" s="325"/>
      <c r="AA1456" s="2749"/>
      <c r="AB1456" s="2749"/>
      <c r="AC1456" s="325"/>
      <c r="AD1456" s="2750"/>
      <c r="AE1456" s="973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  <c r="IT1456" s="217"/>
      <c r="IU1456" s="217"/>
    </row>
    <row r="1457" spans="1:255" ht="26.25" x14ac:dyDescent="0.25">
      <c r="B1457" s="217">
        <v>1</v>
      </c>
      <c r="C1457" s="3294" t="s">
        <v>570</v>
      </c>
      <c r="D1457" s="1676"/>
      <c r="E1457" s="704"/>
      <c r="F1457" s="225"/>
      <c r="G1457" s="1822"/>
      <c r="H1457" s="1822"/>
      <c r="I1457" s="1822"/>
      <c r="J1457" s="1822"/>
      <c r="K1457" s="1822"/>
      <c r="L1457" s="1822"/>
      <c r="M1457" s="1822"/>
      <c r="N1457" s="1822"/>
      <c r="O1457" s="1822"/>
      <c r="P1457" s="1822"/>
      <c r="Q1457" s="1822"/>
      <c r="R1457" s="325"/>
      <c r="S1457" s="325"/>
      <c r="T1457" s="325"/>
      <c r="U1457" s="325"/>
      <c r="V1457" s="2748"/>
      <c r="W1457" s="325"/>
      <c r="X1457" s="782"/>
      <c r="Y1457" s="325"/>
      <c r="Z1457" s="325"/>
      <c r="AA1457" s="2749"/>
      <c r="AB1457" s="2749"/>
      <c r="AC1457" s="325"/>
      <c r="AD1457" s="2750"/>
      <c r="AE1457" s="973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  <c r="IT1457" s="217"/>
      <c r="IU1457" s="217"/>
    </row>
    <row r="1458" spans="1:255" s="2239" customFormat="1" x14ac:dyDescent="0.25">
      <c r="A1458" s="217">
        <v>1</v>
      </c>
      <c r="B1458" s="217">
        <v>1</v>
      </c>
      <c r="C1458" s="1948" t="s">
        <v>5</v>
      </c>
      <c r="D1458" s="1948"/>
      <c r="E1458" s="1948"/>
      <c r="F1458" s="255"/>
      <c r="G1458" s="1260"/>
      <c r="H1458" s="1260"/>
      <c r="I1458" s="1260"/>
      <c r="J1458" s="1260"/>
      <c r="K1458" s="1260"/>
      <c r="L1458" s="1950"/>
      <c r="M1458" s="1950"/>
      <c r="N1458" s="1950"/>
      <c r="O1458" s="1950"/>
      <c r="P1458" s="1950"/>
      <c r="Q1458" s="1950"/>
      <c r="R1458" s="2368"/>
      <c r="S1458" s="2368"/>
      <c r="T1458" s="2368"/>
      <c r="U1458" s="2368"/>
      <c r="V1458" s="2492"/>
      <c r="W1458" s="2368"/>
      <c r="X1458" s="2684"/>
      <c r="Y1458" s="2368"/>
      <c r="Z1458" s="2368"/>
      <c r="AA1458" s="2368"/>
      <c r="AB1458" s="2368"/>
      <c r="AC1458" s="2368"/>
      <c r="AD1458" s="1262"/>
      <c r="AE1458" s="2685"/>
    </row>
    <row r="1459" spans="1:255" s="2239" customFormat="1" x14ac:dyDescent="0.25">
      <c r="A1459" s="217">
        <v>1</v>
      </c>
      <c r="B1459" s="217">
        <v>1</v>
      </c>
      <c r="C1459" s="3" t="s">
        <v>23</v>
      </c>
      <c r="D1459" s="1082" t="s">
        <v>226</v>
      </c>
      <c r="E1459" s="190">
        <v>340</v>
      </c>
      <c r="F1459" s="221">
        <v>460</v>
      </c>
      <c r="G1459" s="126">
        <f>F1459/12*$C$3</f>
        <v>153.33333333333334</v>
      </c>
      <c r="H1459" s="255">
        <v>66</v>
      </c>
      <c r="I1459" s="126">
        <f t="shared" ref="I1459:I1469" si="1676">H1459/G1459*100</f>
        <v>43.043478260869563</v>
      </c>
      <c r="J1459" s="220">
        <v>4.0999999999999996</v>
      </c>
      <c r="K1459" s="155">
        <f t="shared" ref="K1459:K1469" si="1677">N1459/H1459</f>
        <v>3.893939393939394</v>
      </c>
      <c r="L1459" s="156">
        <f t="shared" ref="L1459:L1468" si="1678">ROUND(F1459*J1459,0)</f>
        <v>1886</v>
      </c>
      <c r="M1459" s="156">
        <f t="shared" ref="M1459:M1468" si="1679">L1459/12*$C$3</f>
        <v>628.66666666666663</v>
      </c>
      <c r="N1459" s="3575">
        <v>257</v>
      </c>
      <c r="O1459" s="156">
        <f t="shared" ref="O1459:O1469" si="1680">N1459/M1459*100</f>
        <v>40.880169671261932</v>
      </c>
      <c r="P1459" s="156">
        <f t="shared" ref="P1459:P1468" si="1681">ROUND(L1459/E1459,0)</f>
        <v>6</v>
      </c>
      <c r="Q1459" s="156">
        <f t="shared" ref="Q1459:Q1469" si="1682">N1459/$C$3*12/P1459</f>
        <v>128.5</v>
      </c>
      <c r="R1459" s="2368"/>
      <c r="S1459" s="2368"/>
      <c r="T1459" s="2368"/>
      <c r="U1459" s="2368"/>
      <c r="V1459" s="2492"/>
      <c r="W1459" s="2368"/>
      <c r="X1459" s="2684"/>
      <c r="Y1459" s="2368"/>
      <c r="Z1459" s="2368"/>
      <c r="AA1459" s="2368"/>
      <c r="AB1459" s="2368"/>
      <c r="AC1459" s="2368"/>
      <c r="AD1459" s="2751"/>
      <c r="AE1459" s="2685"/>
    </row>
    <row r="1460" spans="1:255" s="2239" customFormat="1" x14ac:dyDescent="0.25">
      <c r="A1460" s="217"/>
      <c r="B1460" s="217">
        <v>1</v>
      </c>
      <c r="C1460" s="3" t="s">
        <v>24</v>
      </c>
      <c r="D1460" s="1082" t="s">
        <v>226</v>
      </c>
      <c r="E1460" s="190">
        <v>300</v>
      </c>
      <c r="F1460" s="221">
        <v>256</v>
      </c>
      <c r="G1460" s="126">
        <f t="shared" ref="G1460:G1468" si="1683">F1460/12*$C$3</f>
        <v>85.333333333333329</v>
      </c>
      <c r="H1460" s="219">
        <v>52</v>
      </c>
      <c r="I1460" s="126">
        <f t="shared" si="1676"/>
        <v>60.9375</v>
      </c>
      <c r="J1460" s="220">
        <v>7.3</v>
      </c>
      <c r="K1460" s="155">
        <f t="shared" si="1677"/>
        <v>6.865384615384615</v>
      </c>
      <c r="L1460" s="156">
        <f t="shared" si="1678"/>
        <v>1869</v>
      </c>
      <c r="M1460" s="156">
        <f t="shared" si="1679"/>
        <v>623</v>
      </c>
      <c r="N1460" s="3576">
        <v>357</v>
      </c>
      <c r="O1460" s="156">
        <f t="shared" si="1680"/>
        <v>57.303370786516851</v>
      </c>
      <c r="P1460" s="156">
        <f t="shared" si="1681"/>
        <v>6</v>
      </c>
      <c r="Q1460" s="156">
        <f t="shared" si="1682"/>
        <v>178.5</v>
      </c>
      <c r="R1460" s="2368"/>
      <c r="S1460" s="2368"/>
      <c r="T1460" s="2368"/>
      <c r="U1460" s="2368"/>
      <c r="V1460" s="2492"/>
      <c r="W1460" s="2368"/>
      <c r="X1460" s="2684"/>
      <c r="Y1460" s="2368"/>
      <c r="Z1460" s="2368"/>
      <c r="AA1460" s="2368"/>
      <c r="AB1460" s="2368"/>
      <c r="AC1460" s="2368"/>
      <c r="AD1460" s="972"/>
      <c r="AE1460" s="2685"/>
    </row>
    <row r="1461" spans="1:255" s="2239" customFormat="1" x14ac:dyDescent="0.25">
      <c r="A1461" s="217"/>
      <c r="B1461" s="217">
        <v>1</v>
      </c>
      <c r="C1461" s="3" t="s">
        <v>22</v>
      </c>
      <c r="D1461" s="1082" t="s">
        <v>226</v>
      </c>
      <c r="E1461" s="190">
        <v>270</v>
      </c>
      <c r="F1461" s="221">
        <v>569</v>
      </c>
      <c r="G1461" s="126">
        <f t="shared" si="1683"/>
        <v>189.66666666666666</v>
      </c>
      <c r="H1461" s="219">
        <v>162</v>
      </c>
      <c r="I1461" s="126">
        <f t="shared" si="1676"/>
        <v>85.413005272407744</v>
      </c>
      <c r="J1461" s="220">
        <v>6.4</v>
      </c>
      <c r="K1461" s="155">
        <f t="shared" si="1677"/>
        <v>5.6975308641975309</v>
      </c>
      <c r="L1461" s="156">
        <f t="shared" si="1678"/>
        <v>3642</v>
      </c>
      <c r="M1461" s="156">
        <f t="shared" si="1679"/>
        <v>1214</v>
      </c>
      <c r="N1461" s="3576">
        <v>923</v>
      </c>
      <c r="O1461" s="156">
        <f t="shared" si="1680"/>
        <v>76.029654036243826</v>
      </c>
      <c r="P1461" s="156">
        <f t="shared" si="1681"/>
        <v>13</v>
      </c>
      <c r="Q1461" s="156">
        <f t="shared" si="1682"/>
        <v>213</v>
      </c>
      <c r="R1461" s="325"/>
      <c r="S1461" s="325"/>
      <c r="T1461" s="325"/>
      <c r="U1461" s="325"/>
      <c r="V1461" s="757"/>
      <c r="W1461" s="325"/>
      <c r="X1461" s="782"/>
      <c r="Y1461" s="325"/>
      <c r="Z1461" s="325"/>
      <c r="AA1461" s="325"/>
      <c r="AB1461" s="325"/>
      <c r="AC1461" s="325"/>
      <c r="AD1461" s="972"/>
      <c r="AE1461" s="973"/>
    </row>
    <row r="1462" spans="1:255" s="2239" customFormat="1" x14ac:dyDescent="0.25">
      <c r="A1462" s="217">
        <v>1</v>
      </c>
      <c r="B1462" s="217">
        <v>1</v>
      </c>
      <c r="C1462" s="3" t="s">
        <v>8</v>
      </c>
      <c r="D1462" s="1082" t="s">
        <v>226</v>
      </c>
      <c r="E1462" s="190">
        <v>340</v>
      </c>
      <c r="F1462" s="221">
        <v>187</v>
      </c>
      <c r="G1462" s="126">
        <f t="shared" si="1683"/>
        <v>62.333333333333336</v>
      </c>
      <c r="H1462" s="255">
        <v>11</v>
      </c>
      <c r="I1462" s="126">
        <f t="shared" si="1676"/>
        <v>17.647058823529409</v>
      </c>
      <c r="J1462" s="220">
        <v>10</v>
      </c>
      <c r="K1462" s="155">
        <f t="shared" si="1677"/>
        <v>11.636363636363637</v>
      </c>
      <c r="L1462" s="156">
        <f t="shared" si="1678"/>
        <v>1870</v>
      </c>
      <c r="M1462" s="156">
        <f t="shared" si="1679"/>
        <v>623.33333333333337</v>
      </c>
      <c r="N1462" s="3575">
        <v>128</v>
      </c>
      <c r="O1462" s="156">
        <f t="shared" si="1680"/>
        <v>20.534759358288767</v>
      </c>
      <c r="P1462" s="156">
        <f t="shared" si="1681"/>
        <v>6</v>
      </c>
      <c r="Q1462" s="156">
        <f t="shared" si="1682"/>
        <v>64</v>
      </c>
      <c r="R1462" s="2368"/>
      <c r="S1462" s="2368"/>
      <c r="T1462" s="2368"/>
      <c r="U1462" s="2368"/>
      <c r="V1462" s="2492"/>
      <c r="W1462" s="2368"/>
      <c r="X1462" s="2684"/>
      <c r="Y1462" s="2368"/>
      <c r="Z1462" s="2368"/>
      <c r="AA1462" s="2368"/>
      <c r="AB1462" s="2368"/>
      <c r="AC1462" s="2368"/>
      <c r="AD1462" s="2751"/>
      <c r="AE1462" s="2685"/>
    </row>
    <row r="1463" spans="1:255" s="2239" customFormat="1" x14ac:dyDescent="0.25">
      <c r="A1463" s="217">
        <v>1</v>
      </c>
      <c r="B1463" s="217">
        <v>1</v>
      </c>
      <c r="C1463" s="3" t="s">
        <v>209</v>
      </c>
      <c r="D1463" s="1082" t="s">
        <v>226</v>
      </c>
      <c r="E1463" s="190">
        <v>330</v>
      </c>
      <c r="F1463" s="221">
        <v>48</v>
      </c>
      <c r="G1463" s="126">
        <f t="shared" si="1683"/>
        <v>16</v>
      </c>
      <c r="H1463" s="255">
        <v>1</v>
      </c>
      <c r="I1463" s="126">
        <f t="shared" si="1676"/>
        <v>6.25</v>
      </c>
      <c r="J1463" s="220">
        <v>8.8000000000000007</v>
      </c>
      <c r="K1463" s="155">
        <f t="shared" si="1677"/>
        <v>6</v>
      </c>
      <c r="L1463" s="156">
        <f t="shared" si="1678"/>
        <v>422</v>
      </c>
      <c r="M1463" s="156">
        <f t="shared" si="1679"/>
        <v>140.66666666666666</v>
      </c>
      <c r="N1463" s="3575">
        <v>6</v>
      </c>
      <c r="O1463" s="156">
        <f t="shared" si="1680"/>
        <v>4.2654028436018958</v>
      </c>
      <c r="P1463" s="156">
        <f t="shared" si="1681"/>
        <v>1</v>
      </c>
      <c r="Q1463" s="156">
        <f t="shared" si="1682"/>
        <v>18</v>
      </c>
      <c r="R1463" s="2368"/>
      <c r="S1463" s="2368"/>
      <c r="T1463" s="2368"/>
      <c r="U1463" s="2368"/>
      <c r="V1463" s="2492"/>
      <c r="W1463" s="2368"/>
      <c r="X1463" s="2684"/>
      <c r="Y1463" s="2368"/>
      <c r="Z1463" s="2368"/>
      <c r="AA1463" s="2368"/>
      <c r="AB1463" s="2368"/>
      <c r="AC1463" s="2368"/>
      <c r="AD1463" s="2751"/>
      <c r="AE1463" s="2685"/>
    </row>
    <row r="1464" spans="1:255" s="2239" customFormat="1" x14ac:dyDescent="0.25">
      <c r="A1464" s="217">
        <v>1</v>
      </c>
      <c r="B1464" s="217">
        <v>1</v>
      </c>
      <c r="C1464" s="3" t="s">
        <v>25</v>
      </c>
      <c r="D1464" s="1082" t="s">
        <v>226</v>
      </c>
      <c r="E1464" s="190">
        <v>340</v>
      </c>
      <c r="F1464" s="221">
        <v>122</v>
      </c>
      <c r="G1464" s="126">
        <f t="shared" si="1683"/>
        <v>40.666666666666664</v>
      </c>
      <c r="H1464" s="255">
        <v>30</v>
      </c>
      <c r="I1464" s="126">
        <f t="shared" si="1676"/>
        <v>73.770491803278688</v>
      </c>
      <c r="J1464" s="220">
        <v>7.9</v>
      </c>
      <c r="K1464" s="155">
        <f t="shared" si="1677"/>
        <v>8.1999999999999993</v>
      </c>
      <c r="L1464" s="156">
        <f t="shared" si="1678"/>
        <v>964</v>
      </c>
      <c r="M1464" s="156">
        <f t="shared" si="1679"/>
        <v>321.33333333333331</v>
      </c>
      <c r="N1464" s="3575">
        <v>246</v>
      </c>
      <c r="O1464" s="156">
        <f t="shared" si="1680"/>
        <v>76.556016597510379</v>
      </c>
      <c r="P1464" s="156">
        <f t="shared" si="1681"/>
        <v>3</v>
      </c>
      <c r="Q1464" s="156">
        <f t="shared" si="1682"/>
        <v>246</v>
      </c>
      <c r="R1464" s="2368"/>
      <c r="S1464" s="2368"/>
      <c r="T1464" s="2368"/>
      <c r="U1464" s="2368"/>
      <c r="V1464" s="2559"/>
      <c r="W1464" s="2368"/>
      <c r="X1464" s="2684"/>
      <c r="Y1464" s="2368"/>
      <c r="Z1464" s="2368"/>
      <c r="AA1464" s="2368"/>
      <c r="AB1464" s="2368"/>
      <c r="AC1464" s="2368"/>
      <c r="AD1464" s="2751"/>
      <c r="AE1464" s="2685"/>
    </row>
    <row r="1465" spans="1:255" s="2239" customFormat="1" ht="30" x14ac:dyDescent="0.25">
      <c r="A1465" s="217">
        <v>1</v>
      </c>
      <c r="B1465" s="217">
        <v>1</v>
      </c>
      <c r="C1465" s="2041" t="s">
        <v>167</v>
      </c>
      <c r="D1465" s="1082" t="s">
        <v>226</v>
      </c>
      <c r="E1465" s="190">
        <v>300</v>
      </c>
      <c r="F1465" s="221">
        <v>12</v>
      </c>
      <c r="G1465" s="126">
        <f t="shared" si="1683"/>
        <v>4</v>
      </c>
      <c r="H1465" s="255"/>
      <c r="I1465" s="126">
        <f t="shared" si="1676"/>
        <v>0</v>
      </c>
      <c r="J1465" s="220">
        <v>11</v>
      </c>
      <c r="K1465" s="155" t="e">
        <f t="shared" si="1677"/>
        <v>#DIV/0!</v>
      </c>
      <c r="L1465" s="156">
        <f t="shared" si="1678"/>
        <v>132</v>
      </c>
      <c r="M1465" s="156">
        <f t="shared" si="1679"/>
        <v>44</v>
      </c>
      <c r="N1465" s="3575"/>
      <c r="O1465" s="156">
        <f t="shared" si="1680"/>
        <v>0</v>
      </c>
      <c r="P1465" s="156">
        <f t="shared" si="1681"/>
        <v>0</v>
      </c>
      <c r="Q1465" s="156" t="e">
        <f t="shared" si="1682"/>
        <v>#DIV/0!</v>
      </c>
      <c r="R1465" s="2368"/>
      <c r="S1465" s="2368"/>
      <c r="T1465" s="2368"/>
      <c r="U1465" s="2368"/>
      <c r="V1465" s="2559"/>
      <c r="W1465" s="2368"/>
      <c r="X1465" s="2684"/>
      <c r="Y1465" s="2368"/>
      <c r="Z1465" s="2368"/>
      <c r="AA1465" s="2368"/>
      <c r="AB1465" s="2368"/>
      <c r="AC1465" s="2368"/>
      <c r="AD1465" s="2751"/>
      <c r="AE1465" s="2685"/>
    </row>
    <row r="1466" spans="1:255" s="2239" customFormat="1" x14ac:dyDescent="0.25">
      <c r="A1466" s="217">
        <v>1</v>
      </c>
      <c r="B1466" s="217">
        <v>1</v>
      </c>
      <c r="C1466" s="3" t="s">
        <v>63</v>
      </c>
      <c r="D1466" s="1082" t="s">
        <v>226</v>
      </c>
      <c r="E1466" s="190">
        <v>320</v>
      </c>
      <c r="F1466" s="221">
        <v>273</v>
      </c>
      <c r="G1466" s="126">
        <f t="shared" si="1683"/>
        <v>91</v>
      </c>
      <c r="H1466" s="255">
        <v>96</v>
      </c>
      <c r="I1466" s="126">
        <f t="shared" si="1676"/>
        <v>105.4945054945055</v>
      </c>
      <c r="J1466" s="220">
        <v>8.6999999999999993</v>
      </c>
      <c r="K1466" s="155">
        <f t="shared" si="1677"/>
        <v>8.4270833333333339</v>
      </c>
      <c r="L1466" s="156">
        <f t="shared" si="1678"/>
        <v>2375</v>
      </c>
      <c r="M1466" s="156">
        <f t="shared" si="1679"/>
        <v>791.66666666666663</v>
      </c>
      <c r="N1466" s="3575">
        <v>809</v>
      </c>
      <c r="O1466" s="156">
        <f t="shared" si="1680"/>
        <v>102.18947368421054</v>
      </c>
      <c r="P1466" s="156">
        <f t="shared" si="1681"/>
        <v>7</v>
      </c>
      <c r="Q1466" s="156">
        <f t="shared" si="1682"/>
        <v>346.71428571428572</v>
      </c>
      <c r="R1466" s="2368"/>
      <c r="S1466" s="2368"/>
      <c r="T1466" s="2368"/>
      <c r="U1466" s="2368"/>
      <c r="V1466" s="2559"/>
      <c r="W1466" s="2368"/>
      <c r="X1466" s="2684"/>
      <c r="Y1466" s="2368"/>
      <c r="Z1466" s="2368"/>
      <c r="AA1466" s="2368"/>
      <c r="AB1466" s="2368"/>
      <c r="AC1466" s="2368"/>
      <c r="AD1466" s="2751"/>
      <c r="AE1466" s="2685"/>
    </row>
    <row r="1467" spans="1:255" s="2239" customFormat="1" x14ac:dyDescent="0.25">
      <c r="A1467" s="217">
        <v>1</v>
      </c>
      <c r="B1467" s="217">
        <v>1</v>
      </c>
      <c r="C1467" s="2359" t="s">
        <v>10</v>
      </c>
      <c r="D1467" s="1082" t="s">
        <v>226</v>
      </c>
      <c r="E1467" s="190">
        <v>340</v>
      </c>
      <c r="F1467" s="221">
        <v>1180</v>
      </c>
      <c r="G1467" s="126">
        <f t="shared" si="1683"/>
        <v>393.33333333333331</v>
      </c>
      <c r="H1467" s="255">
        <v>247</v>
      </c>
      <c r="I1467" s="126">
        <f t="shared" si="1676"/>
        <v>62.79661016949153</v>
      </c>
      <c r="J1467" s="827">
        <v>10</v>
      </c>
      <c r="K1467" s="155">
        <f t="shared" si="1677"/>
        <v>9.8744939271255063</v>
      </c>
      <c r="L1467" s="156">
        <f t="shared" si="1678"/>
        <v>11800</v>
      </c>
      <c r="M1467" s="156">
        <f t="shared" si="1679"/>
        <v>3933.3333333333335</v>
      </c>
      <c r="N1467" s="3575">
        <v>2439</v>
      </c>
      <c r="O1467" s="156">
        <f t="shared" si="1680"/>
        <v>62.00847457627119</v>
      </c>
      <c r="P1467" s="156">
        <f t="shared" si="1681"/>
        <v>35</v>
      </c>
      <c r="Q1467" s="156">
        <f t="shared" si="1682"/>
        <v>209.05714285714285</v>
      </c>
      <c r="R1467" s="2368"/>
      <c r="S1467" s="2368"/>
      <c r="T1467" s="2368"/>
      <c r="U1467" s="2368"/>
      <c r="V1467" s="2559"/>
      <c r="W1467" s="2368"/>
      <c r="X1467" s="2684"/>
      <c r="Y1467" s="2368"/>
      <c r="Z1467" s="2368"/>
      <c r="AA1467" s="2368"/>
      <c r="AB1467" s="2368"/>
      <c r="AC1467" s="2368"/>
      <c r="AD1467" s="2751"/>
      <c r="AE1467" s="2685"/>
    </row>
    <row r="1468" spans="1:255" s="2239" customFormat="1" x14ac:dyDescent="0.25">
      <c r="A1468" s="217">
        <v>1</v>
      </c>
      <c r="B1468" s="217">
        <v>1</v>
      </c>
      <c r="C1468" s="3" t="s">
        <v>6</v>
      </c>
      <c r="D1468" s="1082" t="s">
        <v>226</v>
      </c>
      <c r="E1468" s="190">
        <v>340</v>
      </c>
      <c r="F1468" s="221">
        <v>906</v>
      </c>
      <c r="G1468" s="126">
        <f t="shared" si="1683"/>
        <v>302</v>
      </c>
      <c r="H1468" s="219">
        <v>224</v>
      </c>
      <c r="I1468" s="126">
        <f t="shared" si="1676"/>
        <v>74.172185430463571</v>
      </c>
      <c r="J1468" s="827">
        <v>10.3</v>
      </c>
      <c r="K1468" s="155">
        <f t="shared" si="1677"/>
        <v>9.5446428571428577</v>
      </c>
      <c r="L1468" s="156">
        <f t="shared" si="1678"/>
        <v>9332</v>
      </c>
      <c r="M1468" s="156">
        <f t="shared" si="1679"/>
        <v>3110.6666666666665</v>
      </c>
      <c r="N1468" s="3576">
        <v>2138</v>
      </c>
      <c r="O1468" s="156">
        <f t="shared" si="1680"/>
        <v>68.731247321045856</v>
      </c>
      <c r="P1468" s="156">
        <f t="shared" si="1681"/>
        <v>27</v>
      </c>
      <c r="Q1468" s="156">
        <f t="shared" si="1682"/>
        <v>237.55555555555554</v>
      </c>
      <c r="R1468" s="325"/>
      <c r="S1468" s="325"/>
      <c r="T1468" s="325"/>
      <c r="U1468" s="325"/>
      <c r="V1468" s="2363"/>
      <c r="W1468" s="325"/>
      <c r="X1468" s="782"/>
      <c r="Y1468" s="325"/>
      <c r="Z1468" s="325"/>
      <c r="AA1468" s="325"/>
      <c r="AB1468" s="325"/>
      <c r="AC1468" s="325"/>
      <c r="AD1468" s="972"/>
      <c r="AE1468" s="973"/>
    </row>
    <row r="1469" spans="1:255" s="2239" customFormat="1" ht="29.25" x14ac:dyDescent="0.25">
      <c r="A1469" s="217">
        <v>1</v>
      </c>
      <c r="B1469" s="217">
        <v>1</v>
      </c>
      <c r="C1469" s="1345" t="s">
        <v>7</v>
      </c>
      <c r="D1469" s="2961"/>
      <c r="E1469" s="1345"/>
      <c r="F1469" s="83">
        <f>SUM(F1459:F1468)</f>
        <v>4013</v>
      </c>
      <c r="G1469" s="2495">
        <f>SUM(G1459:G1468)</f>
        <v>1337.6666666666667</v>
      </c>
      <c r="H1469" s="239">
        <f>SUM(H1459:H1468)</f>
        <v>889</v>
      </c>
      <c r="I1469" s="2495">
        <f t="shared" si="1676"/>
        <v>66.459008223274353</v>
      </c>
      <c r="J1469" s="1973">
        <f>IF(F1469=0,0,L1469/F1469)</f>
        <v>8.5452280089708452</v>
      </c>
      <c r="K1469" s="199">
        <f t="shared" si="1677"/>
        <v>8.2148481439820031</v>
      </c>
      <c r="L1469" s="2495">
        <f>SUM(L1459:L1468)</f>
        <v>34292</v>
      </c>
      <c r="M1469" s="2495">
        <f>SUM(M1459:M1468)</f>
        <v>11430.666666666666</v>
      </c>
      <c r="N1469" s="2495">
        <f>SUM(N1459:N1468)</f>
        <v>7303</v>
      </c>
      <c r="O1469" s="156">
        <f t="shared" si="1680"/>
        <v>63.889536918231663</v>
      </c>
      <c r="P1469" s="2495">
        <f>SUM(P1459:P1468)</f>
        <v>104</v>
      </c>
      <c r="Q1469" s="156">
        <f t="shared" si="1682"/>
        <v>210.66346153846155</v>
      </c>
      <c r="R1469" s="2496">
        <v>281006.23798994999</v>
      </c>
      <c r="S1469" s="2496">
        <v>281006.23798994999</v>
      </c>
      <c r="T1469" s="2496">
        <v>281006.23798994999</v>
      </c>
      <c r="U1469" s="2496">
        <v>281006.23798994999</v>
      </c>
      <c r="V1469" s="876">
        <f t="shared" ref="V1469:V1472" si="1684">R1469/12*$C$3+(S1469-R1469)/11*3+(T1469-S1469)/10*2+(U1469-T1469)/9*1</f>
        <v>93668.745996650003</v>
      </c>
      <c r="W1469" s="2496">
        <f t="shared" ref="W1469:W1472" si="1685">AC1469-AB1469-Y1469-X1469</f>
        <v>93436.303500000009</v>
      </c>
      <c r="X1469" s="2709"/>
      <c r="Y1469" s="2496">
        <v>-295.16773999999998</v>
      </c>
      <c r="Z1469" s="2496">
        <f>W1469-V1469</f>
        <v>-232.4424966499937</v>
      </c>
      <c r="AA1469" s="2496"/>
      <c r="AB1469" s="2496">
        <v>-4627.3161900000005</v>
      </c>
      <c r="AC1469" s="2496">
        <v>88513.819570000007</v>
      </c>
      <c r="AD1469" s="1341"/>
      <c r="AE1469" s="2560"/>
    </row>
    <row r="1470" spans="1:255" s="2239" customFormat="1" x14ac:dyDescent="0.25">
      <c r="A1470" s="217">
        <v>1</v>
      </c>
      <c r="B1470" s="217">
        <v>1</v>
      </c>
      <c r="C1470" s="1853" t="s">
        <v>14</v>
      </c>
      <c r="D1470" s="1853"/>
      <c r="E1470" s="2498"/>
      <c r="F1470" s="83"/>
      <c r="G1470" s="2495"/>
      <c r="H1470" s="2495"/>
      <c r="I1470" s="2495"/>
      <c r="J1470" s="2499"/>
      <c r="K1470" s="2499"/>
      <c r="L1470" s="2495"/>
      <c r="M1470" s="2495"/>
      <c r="N1470" s="2495"/>
      <c r="O1470" s="2495"/>
      <c r="P1470" s="2495"/>
      <c r="Q1470" s="2495"/>
      <c r="R1470" s="2368"/>
      <c r="S1470" s="2368"/>
      <c r="T1470" s="2368"/>
      <c r="U1470" s="2368"/>
      <c r="V1470" s="883">
        <f t="shared" si="1684"/>
        <v>0</v>
      </c>
      <c r="W1470" s="2368">
        <f t="shared" si="1685"/>
        <v>0</v>
      </c>
      <c r="X1470" s="2684"/>
      <c r="Y1470" s="2368"/>
      <c r="Z1470" s="2368">
        <f>W1470-V1470</f>
        <v>0</v>
      </c>
      <c r="AA1470" s="2368"/>
      <c r="AB1470" s="2368"/>
      <c r="AC1470" s="2368"/>
      <c r="AD1470" s="2497"/>
      <c r="AE1470" s="2685"/>
    </row>
    <row r="1471" spans="1:255" s="2239" customFormat="1" ht="15.75" x14ac:dyDescent="0.25">
      <c r="A1471" s="217">
        <v>1</v>
      </c>
      <c r="B1471" s="217">
        <v>1</v>
      </c>
      <c r="C1471" s="843" t="s">
        <v>317</v>
      </c>
      <c r="D1471" s="534"/>
      <c r="E1471" s="1635"/>
      <c r="F1471" s="259"/>
      <c r="G1471" s="526"/>
      <c r="H1471" s="526"/>
      <c r="I1471" s="526"/>
      <c r="J1471" s="827"/>
      <c r="K1471" s="827"/>
      <c r="L1471" s="1458"/>
      <c r="M1471" s="1458"/>
      <c r="N1471" s="1458"/>
      <c r="O1471" s="1458"/>
      <c r="P1471" s="1458"/>
      <c r="Q1471" s="1458"/>
      <c r="R1471" s="369">
        <v>224020.02168000001</v>
      </c>
      <c r="S1471" s="369">
        <v>224020.02168000001</v>
      </c>
      <c r="T1471" s="369">
        <v>224020.02168000001</v>
      </c>
      <c r="U1471" s="369">
        <v>224020.02168000001</v>
      </c>
      <c r="V1471" s="2282">
        <f t="shared" si="1684"/>
        <v>74673.340559999997</v>
      </c>
      <c r="W1471" s="369">
        <f t="shared" si="1685"/>
        <v>70940.766000000003</v>
      </c>
      <c r="X1471" s="1123"/>
      <c r="Y1471" s="369"/>
      <c r="Z1471" s="369">
        <f>W1471-V1471</f>
        <v>-3732.5745599999937</v>
      </c>
      <c r="AA1471" s="369"/>
      <c r="AB1471" s="369">
        <v>-162.33347000000001</v>
      </c>
      <c r="AC1471" s="369">
        <v>70778.432530000005</v>
      </c>
      <c r="AD1471" s="914"/>
      <c r="AE1471" s="918"/>
    </row>
    <row r="1472" spans="1:255" s="2239" customFormat="1" x14ac:dyDescent="0.25">
      <c r="A1472" s="217"/>
      <c r="B1472" s="217">
        <v>1</v>
      </c>
      <c r="C1472" s="469" t="s">
        <v>283</v>
      </c>
      <c r="D1472" s="534"/>
      <c r="E1472" s="1635"/>
      <c r="F1472" s="259"/>
      <c r="G1472" s="526"/>
      <c r="H1472" s="526"/>
      <c r="I1472" s="526"/>
      <c r="J1472" s="827"/>
      <c r="K1472" s="827"/>
      <c r="L1472" s="1458"/>
      <c r="M1472" s="1458"/>
      <c r="N1472" s="1458"/>
      <c r="O1472" s="1458"/>
      <c r="P1472" s="1458"/>
      <c r="Q1472" s="1458"/>
      <c r="R1472" s="369">
        <v>21128.332759999998</v>
      </c>
      <c r="S1472" s="369">
        <v>21128.332759999998</v>
      </c>
      <c r="T1472" s="369">
        <v>21128.332759999998</v>
      </c>
      <c r="U1472" s="369">
        <v>21128.332759999998</v>
      </c>
      <c r="V1472" s="2282">
        <f t="shared" si="1684"/>
        <v>7042.7775866666661</v>
      </c>
      <c r="W1472" s="369">
        <f t="shared" si="1685"/>
        <v>7042.7775999999994</v>
      </c>
      <c r="X1472" s="1123"/>
      <c r="Y1472" s="369"/>
      <c r="Z1472" s="369">
        <f>W1472-V1472</f>
        <v>1.3333333299669903E-5</v>
      </c>
      <c r="AA1472" s="369"/>
      <c r="AB1472" s="369">
        <v>0</v>
      </c>
      <c r="AC1472" s="369">
        <v>7042.7775999999994</v>
      </c>
      <c r="AD1472" s="914"/>
      <c r="AE1472" s="918"/>
    </row>
    <row r="1473" spans="1:31" s="2239" customFormat="1" ht="29.25" x14ac:dyDescent="0.25">
      <c r="A1473" s="217">
        <v>1</v>
      </c>
      <c r="B1473" s="217">
        <v>1</v>
      </c>
      <c r="C1473" s="2234" t="s">
        <v>266</v>
      </c>
      <c r="D1473" s="4"/>
      <c r="E1473" s="4"/>
      <c r="F1473" s="565">
        <f>F1474+F1475+F1476</f>
        <v>41000</v>
      </c>
      <c r="G1473" s="565">
        <f t="shared" ref="G1473:H1473" si="1686">G1474+G1475+G1476</f>
        <v>13666.666666666666</v>
      </c>
      <c r="H1473" s="565">
        <f t="shared" si="1686"/>
        <v>13238</v>
      </c>
      <c r="I1473" s="746">
        <f t="shared" ref="I1473:I1481" si="1687">H1473/G1473*100</f>
        <v>96.863414634146352</v>
      </c>
      <c r="J1473" s="827"/>
      <c r="K1473" s="827"/>
      <c r="L1473" s="1458"/>
      <c r="M1473" s="1458"/>
      <c r="N1473" s="1458"/>
      <c r="O1473" s="1458"/>
      <c r="P1473" s="1458"/>
      <c r="Q1473" s="1458"/>
      <c r="R1473" s="369"/>
      <c r="S1473" s="369"/>
      <c r="T1473" s="369"/>
      <c r="U1473" s="369"/>
      <c r="V1473" s="2364"/>
      <c r="W1473" s="369"/>
      <c r="X1473" s="1123"/>
      <c r="Y1473" s="369"/>
      <c r="Z1473" s="369"/>
      <c r="AA1473" s="369"/>
      <c r="AB1473" s="369"/>
      <c r="AC1473" s="369"/>
      <c r="AD1473" s="931"/>
      <c r="AE1473" s="918"/>
    </row>
    <row r="1474" spans="1:31" s="2239" customFormat="1" ht="30" x14ac:dyDescent="0.25">
      <c r="A1474" s="217">
        <v>1</v>
      </c>
      <c r="B1474" s="217">
        <v>1</v>
      </c>
      <c r="C1474" s="471" t="s">
        <v>667</v>
      </c>
      <c r="D1474" s="4"/>
      <c r="E1474" s="4"/>
      <c r="F1474" s="566">
        <v>10000</v>
      </c>
      <c r="G1474" s="126">
        <f t="shared" ref="G1474:G1476" si="1688">F1474/12*$C$3</f>
        <v>3333.3333333333335</v>
      </c>
      <c r="H1474" s="186">
        <v>4235</v>
      </c>
      <c r="I1474" s="186">
        <f t="shared" si="1687"/>
        <v>127.05</v>
      </c>
      <c r="J1474" s="827"/>
      <c r="K1474" s="827"/>
      <c r="L1474" s="1458"/>
      <c r="M1474" s="1458"/>
      <c r="N1474" s="1458"/>
      <c r="O1474" s="1458"/>
      <c r="P1474" s="1458"/>
      <c r="Q1474" s="1458"/>
      <c r="R1474" s="369"/>
      <c r="S1474" s="369"/>
      <c r="T1474" s="369"/>
      <c r="U1474" s="369"/>
      <c r="V1474" s="2364"/>
      <c r="W1474" s="369"/>
      <c r="X1474" s="1123"/>
      <c r="Y1474" s="369"/>
      <c r="Z1474" s="369"/>
      <c r="AA1474" s="369"/>
      <c r="AB1474" s="369"/>
      <c r="AC1474" s="369"/>
      <c r="AD1474" s="925"/>
      <c r="AE1474" s="918"/>
    </row>
    <row r="1475" spans="1:31" s="2239" customFormat="1" ht="60" x14ac:dyDescent="0.25">
      <c r="A1475" s="217"/>
      <c r="B1475" s="217">
        <v>1</v>
      </c>
      <c r="C1475" s="310" t="s">
        <v>668</v>
      </c>
      <c r="D1475" s="4"/>
      <c r="E1475" s="4"/>
      <c r="F1475" s="566">
        <v>16000</v>
      </c>
      <c r="G1475" s="126">
        <f t="shared" si="1688"/>
        <v>5333.333333333333</v>
      </c>
      <c r="H1475" s="186">
        <v>4725</v>
      </c>
      <c r="I1475" s="186">
        <f t="shared" si="1687"/>
        <v>88.59375</v>
      </c>
      <c r="J1475" s="827"/>
      <c r="K1475" s="827"/>
      <c r="L1475" s="1458"/>
      <c r="M1475" s="1458"/>
      <c r="N1475" s="1458"/>
      <c r="O1475" s="1458"/>
      <c r="P1475" s="1458"/>
      <c r="Q1475" s="1458"/>
      <c r="R1475" s="369"/>
      <c r="S1475" s="369"/>
      <c r="T1475" s="369"/>
      <c r="U1475" s="369"/>
      <c r="V1475" s="2364"/>
      <c r="W1475" s="369"/>
      <c r="X1475" s="1123"/>
      <c r="Y1475" s="369"/>
      <c r="Z1475" s="369"/>
      <c r="AA1475" s="369"/>
      <c r="AB1475" s="369"/>
      <c r="AC1475" s="369"/>
      <c r="AD1475" s="925"/>
      <c r="AE1475" s="918"/>
    </row>
    <row r="1476" spans="1:31" s="2239" customFormat="1" ht="45" x14ac:dyDescent="0.25">
      <c r="A1476" s="217"/>
      <c r="B1476" s="217">
        <v>1</v>
      </c>
      <c r="C1476" s="310" t="s">
        <v>669</v>
      </c>
      <c r="D1476" s="4"/>
      <c r="E1476" s="4"/>
      <c r="F1476" s="566">
        <v>15000</v>
      </c>
      <c r="G1476" s="126">
        <f t="shared" si="1688"/>
        <v>5000</v>
      </c>
      <c r="H1476" s="186">
        <v>4278</v>
      </c>
      <c r="I1476" s="186">
        <f t="shared" si="1687"/>
        <v>85.56</v>
      </c>
      <c r="J1476" s="827"/>
      <c r="K1476" s="827"/>
      <c r="L1476" s="1458"/>
      <c r="M1476" s="1458"/>
      <c r="N1476" s="1458"/>
      <c r="O1476" s="1458"/>
      <c r="P1476" s="1458"/>
      <c r="Q1476" s="1458"/>
      <c r="R1476" s="369"/>
      <c r="S1476" s="369"/>
      <c r="T1476" s="369"/>
      <c r="U1476" s="369"/>
      <c r="V1476" s="2364"/>
      <c r="W1476" s="369"/>
      <c r="X1476" s="1123"/>
      <c r="Y1476" s="369"/>
      <c r="Z1476" s="369"/>
      <c r="AA1476" s="369"/>
      <c r="AB1476" s="369"/>
      <c r="AC1476" s="369"/>
      <c r="AD1476" s="925"/>
      <c r="AE1476" s="918"/>
    </row>
    <row r="1477" spans="1:31" s="2239" customFormat="1" ht="29.25" x14ac:dyDescent="0.25">
      <c r="A1477" s="217"/>
      <c r="B1477" s="217">
        <v>1</v>
      </c>
      <c r="C1477" s="284" t="s">
        <v>130</v>
      </c>
      <c r="D1477" s="4"/>
      <c r="E1477" s="4"/>
      <c r="F1477" s="565">
        <f>F1478+F1479+F1480</f>
        <v>16800</v>
      </c>
      <c r="G1477" s="565">
        <f t="shared" ref="G1477:H1477" si="1689">G1478+G1479+G1480</f>
        <v>5600.0000000000009</v>
      </c>
      <c r="H1477" s="565">
        <f t="shared" si="1689"/>
        <v>4929</v>
      </c>
      <c r="I1477" s="746">
        <f t="shared" si="1687"/>
        <v>88.017857142857125</v>
      </c>
      <c r="J1477" s="827"/>
      <c r="K1477" s="827"/>
      <c r="L1477" s="1458"/>
      <c r="M1477" s="1458"/>
      <c r="N1477" s="1458"/>
      <c r="O1477" s="1458"/>
      <c r="P1477" s="1458"/>
      <c r="Q1477" s="1458"/>
      <c r="R1477" s="369"/>
      <c r="S1477" s="369"/>
      <c r="T1477" s="369"/>
      <c r="U1477" s="369"/>
      <c r="V1477" s="2364"/>
      <c r="W1477" s="369"/>
      <c r="X1477" s="1123"/>
      <c r="Y1477" s="369"/>
      <c r="Z1477" s="369"/>
      <c r="AA1477" s="369"/>
      <c r="AB1477" s="369"/>
      <c r="AC1477" s="369"/>
      <c r="AD1477" s="925"/>
      <c r="AE1477" s="918"/>
    </row>
    <row r="1478" spans="1:31" s="2239" customFormat="1" x14ac:dyDescent="0.25">
      <c r="A1478" s="217"/>
      <c r="B1478" s="217">
        <v>1</v>
      </c>
      <c r="C1478" s="310" t="s">
        <v>219</v>
      </c>
      <c r="D1478" s="4"/>
      <c r="E1478" s="4"/>
      <c r="F1478" s="566">
        <v>15500</v>
      </c>
      <c r="G1478" s="126">
        <f t="shared" ref="G1478:G1481" si="1690">F1478/12*$C$3</f>
        <v>5166.666666666667</v>
      </c>
      <c r="H1478" s="186">
        <v>4749</v>
      </c>
      <c r="I1478" s="186">
        <f t="shared" si="1687"/>
        <v>91.916129032258056</v>
      </c>
      <c r="J1478" s="827"/>
      <c r="K1478" s="827"/>
      <c r="L1478" s="1458"/>
      <c r="M1478" s="1458"/>
      <c r="N1478" s="1458"/>
      <c r="O1478" s="1458"/>
      <c r="P1478" s="1458"/>
      <c r="Q1478" s="1458"/>
      <c r="R1478" s="369"/>
      <c r="S1478" s="369"/>
      <c r="T1478" s="369"/>
      <c r="U1478" s="369"/>
      <c r="V1478" s="2364"/>
      <c r="W1478" s="369"/>
      <c r="X1478" s="1123"/>
      <c r="Y1478" s="369"/>
      <c r="Z1478" s="369"/>
      <c r="AA1478" s="369"/>
      <c r="AB1478" s="369"/>
      <c r="AC1478" s="369"/>
      <c r="AD1478" s="925"/>
      <c r="AE1478" s="918"/>
    </row>
    <row r="1479" spans="1:31" s="2239" customFormat="1" ht="45" x14ac:dyDescent="0.25">
      <c r="A1479" s="217"/>
      <c r="B1479" s="217">
        <v>1</v>
      </c>
      <c r="C1479" s="310" t="s">
        <v>435</v>
      </c>
      <c r="D1479" s="4"/>
      <c r="E1479" s="4"/>
      <c r="F1479" s="566">
        <v>800</v>
      </c>
      <c r="G1479" s="126">
        <f t="shared" si="1690"/>
        <v>266.66666666666669</v>
      </c>
      <c r="H1479" s="186">
        <v>179</v>
      </c>
      <c r="I1479" s="186">
        <f t="shared" si="1687"/>
        <v>67.124999999999986</v>
      </c>
      <c r="J1479" s="827"/>
      <c r="K1479" s="827"/>
      <c r="L1479" s="1458"/>
      <c r="M1479" s="1458"/>
      <c r="N1479" s="1458"/>
      <c r="O1479" s="1458"/>
      <c r="P1479" s="1458"/>
      <c r="Q1479" s="1458"/>
      <c r="R1479" s="369"/>
      <c r="S1479" s="369"/>
      <c r="T1479" s="369"/>
      <c r="U1479" s="369"/>
      <c r="V1479" s="2364"/>
      <c r="W1479" s="369"/>
      <c r="X1479" s="1123"/>
      <c r="Y1479" s="369"/>
      <c r="Z1479" s="369"/>
      <c r="AA1479" s="369"/>
      <c r="AB1479" s="369"/>
      <c r="AC1479" s="369"/>
      <c r="AD1479" s="925"/>
      <c r="AE1479" s="918"/>
    </row>
    <row r="1480" spans="1:31" s="2239" customFormat="1" ht="75" x14ac:dyDescent="0.25">
      <c r="A1480" s="217"/>
      <c r="B1480" s="217">
        <v>1</v>
      </c>
      <c r="C1480" s="310" t="s">
        <v>462</v>
      </c>
      <c r="D1480" s="4"/>
      <c r="E1480" s="4"/>
      <c r="F1480" s="566">
        <v>500</v>
      </c>
      <c r="G1480" s="126">
        <f t="shared" si="1690"/>
        <v>166.66666666666666</v>
      </c>
      <c r="H1480" s="186">
        <v>1</v>
      </c>
      <c r="I1480" s="186">
        <f t="shared" si="1687"/>
        <v>0.6</v>
      </c>
      <c r="J1480" s="827"/>
      <c r="K1480" s="827"/>
      <c r="L1480" s="1458"/>
      <c r="M1480" s="1458"/>
      <c r="N1480" s="1458"/>
      <c r="O1480" s="1458"/>
      <c r="P1480" s="1458"/>
      <c r="Q1480" s="1458"/>
      <c r="R1480" s="369"/>
      <c r="S1480" s="369"/>
      <c r="T1480" s="369"/>
      <c r="U1480" s="369"/>
      <c r="V1480" s="2364"/>
      <c r="W1480" s="369"/>
      <c r="X1480" s="1123"/>
      <c r="Y1480" s="369"/>
      <c r="Z1480" s="369"/>
      <c r="AA1480" s="369"/>
      <c r="AB1480" s="369"/>
      <c r="AC1480" s="369"/>
      <c r="AD1480" s="925"/>
      <c r="AE1480" s="918"/>
    </row>
    <row r="1481" spans="1:31" s="2239" customFormat="1" ht="29.25" x14ac:dyDescent="0.25">
      <c r="A1481" s="217"/>
      <c r="B1481" s="217">
        <v>1</v>
      </c>
      <c r="C1481" s="2234" t="s">
        <v>334</v>
      </c>
      <c r="D1481" s="4"/>
      <c r="E1481" s="4"/>
      <c r="F1481" s="566">
        <v>3500</v>
      </c>
      <c r="G1481" s="126">
        <f t="shared" si="1690"/>
        <v>1166.6666666666667</v>
      </c>
      <c r="H1481" s="186">
        <v>1102</v>
      </c>
      <c r="I1481" s="186">
        <f t="shared" si="1687"/>
        <v>94.457142857142856</v>
      </c>
      <c r="J1481" s="827"/>
      <c r="K1481" s="827"/>
      <c r="L1481" s="1458"/>
      <c r="M1481" s="1458"/>
      <c r="N1481" s="1458"/>
      <c r="O1481" s="1458"/>
      <c r="P1481" s="1458"/>
      <c r="Q1481" s="1458"/>
      <c r="R1481" s="369"/>
      <c r="S1481" s="369"/>
      <c r="T1481" s="369"/>
      <c r="U1481" s="369"/>
      <c r="V1481" s="2364"/>
      <c r="W1481" s="369"/>
      <c r="X1481" s="1123"/>
      <c r="Y1481" s="369"/>
      <c r="Z1481" s="369"/>
      <c r="AA1481" s="369"/>
      <c r="AB1481" s="369"/>
      <c r="AC1481" s="369"/>
      <c r="AD1481" s="925"/>
      <c r="AE1481" s="918"/>
    </row>
    <row r="1482" spans="1:31" s="2239" customFormat="1" x14ac:dyDescent="0.25">
      <c r="A1482" s="217"/>
      <c r="B1482" s="217">
        <v>1</v>
      </c>
      <c r="C1482" s="2985" t="s">
        <v>191</v>
      </c>
      <c r="D1482" s="4"/>
      <c r="E1482" s="4"/>
      <c r="F1482" s="566"/>
      <c r="G1482" s="126"/>
      <c r="H1482" s="186"/>
      <c r="I1482" s="186"/>
      <c r="J1482" s="827"/>
      <c r="K1482" s="827"/>
      <c r="L1482" s="1458"/>
      <c r="M1482" s="1458"/>
      <c r="N1482" s="1458"/>
      <c r="O1482" s="1458"/>
      <c r="P1482" s="1458"/>
      <c r="Q1482" s="1458"/>
      <c r="R1482" s="369"/>
      <c r="S1482" s="369"/>
      <c r="T1482" s="369"/>
      <c r="U1482" s="369"/>
      <c r="V1482" s="2364"/>
      <c r="W1482" s="369"/>
      <c r="X1482" s="1123"/>
      <c r="Y1482" s="369"/>
      <c r="Z1482" s="369"/>
      <c r="AA1482" s="369"/>
      <c r="AB1482" s="369"/>
      <c r="AC1482" s="369"/>
      <c r="AD1482" s="925"/>
      <c r="AE1482" s="918"/>
    </row>
    <row r="1483" spans="1:31" s="2239" customFormat="1" ht="104.25" x14ac:dyDescent="0.25">
      <c r="A1483" s="217"/>
      <c r="B1483" s="217">
        <v>1</v>
      </c>
      <c r="C1483" s="310" t="s">
        <v>461</v>
      </c>
      <c r="D1483" s="4"/>
      <c r="E1483" s="4"/>
      <c r="F1483" s="566">
        <f>F1484+F1485+F1486+F1487</f>
        <v>6829</v>
      </c>
      <c r="G1483" s="126">
        <f t="shared" ref="G1483:G1487" si="1691">F1483/12*$C$3</f>
        <v>2276.3333333333335</v>
      </c>
      <c r="H1483" s="186">
        <f>H1484+H1485+H1486+H1487</f>
        <v>1135</v>
      </c>
      <c r="I1483" s="186">
        <f t="shared" ref="I1483:I1491" si="1692">H1483/G1483*100</f>
        <v>49.860887392004685</v>
      </c>
      <c r="J1483" s="827"/>
      <c r="K1483" s="827"/>
      <c r="L1483" s="1458"/>
      <c r="M1483" s="1458"/>
      <c r="N1483" s="1458"/>
      <c r="O1483" s="1458"/>
      <c r="P1483" s="1458"/>
      <c r="Q1483" s="1458"/>
      <c r="R1483" s="369">
        <v>30504.322199999995</v>
      </c>
      <c r="S1483" s="369">
        <v>30504.322199999995</v>
      </c>
      <c r="T1483" s="369">
        <v>30504.322199999995</v>
      </c>
      <c r="U1483" s="369">
        <v>30504.322199999995</v>
      </c>
      <c r="V1483" s="2282">
        <f t="shared" ref="V1483:V1487" si="1693">R1483/12*$C$3+(S1483-R1483)/11*3+(T1483-S1483)/10*2+(U1483-T1483)/9*1</f>
        <v>10168.107399999999</v>
      </c>
      <c r="W1483" s="369">
        <f t="shared" ref="W1483" si="1694">AC1483-AB1483-Y1483-X1483</f>
        <v>4960.3868999999995</v>
      </c>
      <c r="X1483" s="1123"/>
      <c r="Y1483" s="369"/>
      <c r="Z1483" s="369">
        <f>W1483-V1483</f>
        <v>-5207.7204999999994</v>
      </c>
      <c r="AA1483" s="369"/>
      <c r="AB1483" s="369">
        <v>-80.242800000000003</v>
      </c>
      <c r="AC1483" s="369">
        <v>4880.1440999999995</v>
      </c>
      <c r="AD1483" s="925"/>
      <c r="AE1483" s="918"/>
    </row>
    <row r="1484" spans="1:31" s="2239" customFormat="1" x14ac:dyDescent="0.25">
      <c r="A1484" s="217"/>
      <c r="B1484" s="217">
        <v>1</v>
      </c>
      <c r="C1484" s="310" t="s">
        <v>561</v>
      </c>
      <c r="D1484" s="4"/>
      <c r="E1484" s="4"/>
      <c r="F1484" s="566">
        <v>1162</v>
      </c>
      <c r="G1484" s="126">
        <f t="shared" si="1691"/>
        <v>387.33333333333331</v>
      </c>
      <c r="H1484" s="186">
        <v>36</v>
      </c>
      <c r="I1484" s="186">
        <f t="shared" si="1692"/>
        <v>9.2943201376936315</v>
      </c>
      <c r="J1484" s="827"/>
      <c r="K1484" s="827"/>
      <c r="L1484" s="1458"/>
      <c r="M1484" s="1458"/>
      <c r="N1484" s="1458"/>
      <c r="O1484" s="1458"/>
      <c r="P1484" s="1458"/>
      <c r="Q1484" s="1458"/>
      <c r="R1484" s="369">
        <v>7334.4277999999995</v>
      </c>
      <c r="S1484" s="369">
        <v>7334.4277999999995</v>
      </c>
      <c r="T1484" s="369">
        <v>7334.4277999999995</v>
      </c>
      <c r="U1484" s="369">
        <v>7334.4277999999995</v>
      </c>
      <c r="V1484" s="2282">
        <f t="shared" si="1693"/>
        <v>2444.8092666666666</v>
      </c>
      <c r="W1484" s="369">
        <f t="shared" ref="W1484:W1487" si="1695">AC1484-AB1484-Y1484-X1484</f>
        <v>227.22948</v>
      </c>
      <c r="X1484" s="1123"/>
      <c r="Y1484" s="369"/>
      <c r="Z1484" s="369">
        <f t="shared" ref="Z1484:Z1487" si="1696">W1484-V1484</f>
        <v>-2217.5797866666667</v>
      </c>
      <c r="AA1484" s="369"/>
      <c r="AB1484" s="369">
        <v>0</v>
      </c>
      <c r="AC1484" s="369">
        <v>227.22948</v>
      </c>
      <c r="AD1484" s="925"/>
      <c r="AE1484" s="918"/>
    </row>
    <row r="1485" spans="1:31" s="2239" customFormat="1" x14ac:dyDescent="0.25">
      <c r="A1485" s="217"/>
      <c r="B1485" s="217">
        <v>1</v>
      </c>
      <c r="C1485" s="310" t="s">
        <v>562</v>
      </c>
      <c r="D1485" s="4"/>
      <c r="E1485" s="4"/>
      <c r="F1485" s="566">
        <v>1568</v>
      </c>
      <c r="G1485" s="126">
        <f t="shared" si="1691"/>
        <v>522.66666666666663</v>
      </c>
      <c r="H1485" s="186">
        <v>199</v>
      </c>
      <c r="I1485" s="186">
        <f t="shared" si="1692"/>
        <v>38.073979591836739</v>
      </c>
      <c r="J1485" s="827"/>
      <c r="K1485" s="827"/>
      <c r="L1485" s="1458"/>
      <c r="M1485" s="1458"/>
      <c r="N1485" s="1458"/>
      <c r="O1485" s="1458"/>
      <c r="P1485" s="1458"/>
      <c r="Q1485" s="1458"/>
      <c r="R1485" s="369">
        <v>3736.7007999999996</v>
      </c>
      <c r="S1485" s="369">
        <v>3736.7007999999996</v>
      </c>
      <c r="T1485" s="369">
        <v>3736.7007999999996</v>
      </c>
      <c r="U1485" s="369">
        <v>3736.7007999999996</v>
      </c>
      <c r="V1485" s="2282">
        <f t="shared" si="1693"/>
        <v>1245.5669333333333</v>
      </c>
      <c r="W1485" s="369">
        <f t="shared" si="1695"/>
        <v>474.23291999999998</v>
      </c>
      <c r="X1485" s="1123"/>
      <c r="Y1485" s="369"/>
      <c r="Z1485" s="369">
        <f t="shared" si="1696"/>
        <v>-771.33401333333336</v>
      </c>
      <c r="AA1485" s="369"/>
      <c r="AB1485" s="369">
        <v>0</v>
      </c>
      <c r="AC1485" s="369">
        <v>474.23291999999998</v>
      </c>
      <c r="AD1485" s="925"/>
      <c r="AE1485" s="918"/>
    </row>
    <row r="1486" spans="1:31" s="2239" customFormat="1" ht="30" x14ac:dyDescent="0.25">
      <c r="A1486" s="217"/>
      <c r="B1486" s="217">
        <v>1</v>
      </c>
      <c r="C1486" s="310" t="s">
        <v>563</v>
      </c>
      <c r="D1486" s="4"/>
      <c r="E1486" s="4"/>
      <c r="F1486" s="566">
        <v>3283</v>
      </c>
      <c r="G1486" s="126">
        <f t="shared" si="1691"/>
        <v>1094.3333333333333</v>
      </c>
      <c r="H1486" s="186">
        <v>718</v>
      </c>
      <c r="I1486" s="186">
        <f t="shared" si="1692"/>
        <v>65.610721900700582</v>
      </c>
      <c r="J1486" s="827"/>
      <c r="K1486" s="827"/>
      <c r="L1486" s="1458"/>
      <c r="M1486" s="1458"/>
      <c r="N1486" s="1458"/>
      <c r="O1486" s="1458"/>
      <c r="P1486" s="1458"/>
      <c r="Q1486" s="1458"/>
      <c r="R1486" s="369">
        <v>17397.273599999997</v>
      </c>
      <c r="S1486" s="369">
        <v>17397.273599999997</v>
      </c>
      <c r="T1486" s="369">
        <v>17397.273599999997</v>
      </c>
      <c r="U1486" s="369">
        <v>17397.273599999997</v>
      </c>
      <c r="V1486" s="2282">
        <f t="shared" si="1693"/>
        <v>5799.0911999999989</v>
      </c>
      <c r="W1486" s="369">
        <f t="shared" si="1695"/>
        <v>3804.8399599999998</v>
      </c>
      <c r="X1486" s="1123"/>
      <c r="Y1486" s="369"/>
      <c r="Z1486" s="369">
        <f t="shared" si="1696"/>
        <v>-1994.2512399999991</v>
      </c>
      <c r="AA1486" s="369"/>
      <c r="AB1486" s="369">
        <v>-4.5210799999999995</v>
      </c>
      <c r="AC1486" s="369">
        <v>3800.3188799999998</v>
      </c>
      <c r="AD1486" s="925"/>
      <c r="AE1486" s="918"/>
    </row>
    <row r="1487" spans="1:31" s="2239" customFormat="1" x14ac:dyDescent="0.25">
      <c r="A1487" s="217"/>
      <c r="B1487" s="217"/>
      <c r="C1487" s="310" t="s">
        <v>670</v>
      </c>
      <c r="D1487" s="4"/>
      <c r="E1487" s="4"/>
      <c r="F1487" s="566">
        <v>816</v>
      </c>
      <c r="G1487" s="126">
        <f t="shared" si="1691"/>
        <v>272</v>
      </c>
      <c r="H1487" s="186">
        <v>182</v>
      </c>
      <c r="I1487" s="186">
        <f t="shared" si="1692"/>
        <v>66.911764705882348</v>
      </c>
      <c r="J1487" s="827"/>
      <c r="K1487" s="827"/>
      <c r="L1487" s="1458"/>
      <c r="M1487" s="1458"/>
      <c r="N1487" s="1458"/>
      <c r="O1487" s="1458"/>
      <c r="P1487" s="1458"/>
      <c r="Q1487" s="1458"/>
      <c r="R1487" s="369">
        <v>2035.92</v>
      </c>
      <c r="S1487" s="369">
        <v>2035.92</v>
      </c>
      <c r="T1487" s="369">
        <v>2035.92</v>
      </c>
      <c r="U1487" s="369">
        <v>2035.92</v>
      </c>
      <c r="V1487" s="2282">
        <f t="shared" si="1693"/>
        <v>678.64</v>
      </c>
      <c r="W1487" s="369">
        <f t="shared" si="1695"/>
        <v>454.08454000000006</v>
      </c>
      <c r="X1487" s="1123"/>
      <c r="Y1487" s="369"/>
      <c r="Z1487" s="369">
        <f t="shared" si="1696"/>
        <v>-224.55545999999993</v>
      </c>
      <c r="AA1487" s="369"/>
      <c r="AB1487" s="369">
        <v>-75.721720000000005</v>
      </c>
      <c r="AC1487" s="369">
        <v>378.36282000000006</v>
      </c>
      <c r="AD1487" s="925"/>
      <c r="AE1487" s="918"/>
    </row>
    <row r="1488" spans="1:31" s="2239" customFormat="1" ht="57.75" x14ac:dyDescent="0.25">
      <c r="A1488" s="217"/>
      <c r="B1488" s="217">
        <v>1</v>
      </c>
      <c r="C1488" s="2234" t="s">
        <v>436</v>
      </c>
      <c r="D1488" s="4"/>
      <c r="E1488" s="4"/>
      <c r="F1488" s="565">
        <f>F1489+F1501</f>
        <v>22402</v>
      </c>
      <c r="G1488" s="565">
        <f t="shared" ref="G1488:H1488" si="1697">G1489+G1501</f>
        <v>7467.333333333333</v>
      </c>
      <c r="H1488" s="565">
        <f t="shared" si="1697"/>
        <v>5039</v>
      </c>
      <c r="I1488" s="186">
        <f t="shared" si="1692"/>
        <v>67.480582090884738</v>
      </c>
      <c r="J1488" s="827"/>
      <c r="K1488" s="827"/>
      <c r="L1488" s="1458"/>
      <c r="M1488" s="1458"/>
      <c r="N1488" s="1458"/>
      <c r="O1488" s="1458"/>
      <c r="P1488" s="1458"/>
      <c r="Q1488" s="1458"/>
      <c r="R1488" s="369">
        <f t="shared" ref="R1488:AC1488" si="1698">R1489+R1501</f>
        <v>88128.915680000006</v>
      </c>
      <c r="S1488" s="369">
        <f t="shared" ref="S1488:T1488" si="1699">S1489+S1501</f>
        <v>88128.915680000006</v>
      </c>
      <c r="T1488" s="369">
        <f t="shared" si="1699"/>
        <v>88128.915680000006</v>
      </c>
      <c r="U1488" s="369">
        <f t="shared" ref="U1488" si="1700">U1489+U1501</f>
        <v>88128.915680000006</v>
      </c>
      <c r="V1488" s="2364">
        <f t="shared" si="1698"/>
        <v>29376.305226666664</v>
      </c>
      <c r="W1488" s="369">
        <f t="shared" si="1698"/>
        <v>22322.401960000003</v>
      </c>
      <c r="X1488" s="1123">
        <f t="shared" si="1698"/>
        <v>0</v>
      </c>
      <c r="Y1488" s="369">
        <f t="shared" si="1698"/>
        <v>0</v>
      </c>
      <c r="Z1488" s="369">
        <f t="shared" si="1698"/>
        <v>-7053.9032666666662</v>
      </c>
      <c r="AA1488" s="369">
        <f t="shared" si="1698"/>
        <v>0</v>
      </c>
      <c r="AB1488" s="369">
        <f t="shared" si="1698"/>
        <v>-43.292550000000006</v>
      </c>
      <c r="AC1488" s="369">
        <f t="shared" si="1698"/>
        <v>22279.109410000005</v>
      </c>
      <c r="AD1488" s="925"/>
      <c r="AE1488" s="918"/>
    </row>
    <row r="1489" spans="1:31" s="2239" customFormat="1" ht="30" x14ac:dyDescent="0.25">
      <c r="A1489" s="217">
        <v>1</v>
      </c>
      <c r="B1489" s="217">
        <v>1</v>
      </c>
      <c r="C1489" s="471" t="s">
        <v>267</v>
      </c>
      <c r="D1489" s="4"/>
      <c r="E1489" s="4"/>
      <c r="F1489" s="565">
        <f>F1490+F1491+F1493+F1499+F1500</f>
        <v>14197</v>
      </c>
      <c r="G1489" s="565">
        <f t="shared" ref="G1489:H1489" si="1701">G1490+G1491+G1493+G1499+G1500</f>
        <v>4732.333333333333</v>
      </c>
      <c r="H1489" s="565">
        <f t="shared" si="1701"/>
        <v>2632</v>
      </c>
      <c r="I1489" s="186">
        <f t="shared" si="1692"/>
        <v>55.617383954356555</v>
      </c>
      <c r="J1489" s="827"/>
      <c r="K1489" s="827"/>
      <c r="L1489" s="1458"/>
      <c r="M1489" s="1458"/>
      <c r="N1489" s="1458"/>
      <c r="O1489" s="1458"/>
      <c r="P1489" s="1458"/>
      <c r="Q1489" s="1458"/>
      <c r="R1489" s="369">
        <f t="shared" ref="R1489:AC1489" si="1702">R1490+R1491+R1493+R1499+R1500</f>
        <v>59370.915680000006</v>
      </c>
      <c r="S1489" s="369">
        <f t="shared" ref="S1489:T1489" si="1703">S1490+S1491+S1493+S1499+S1500</f>
        <v>59370.915680000006</v>
      </c>
      <c r="T1489" s="369">
        <f t="shared" si="1703"/>
        <v>59370.915680000006</v>
      </c>
      <c r="U1489" s="369">
        <f t="shared" ref="U1489" si="1704">U1490+U1491+U1493+U1499+U1500</f>
        <v>59370.915680000006</v>
      </c>
      <c r="V1489" s="2364">
        <f t="shared" si="1702"/>
        <v>19790.305226666664</v>
      </c>
      <c r="W1489" s="369">
        <f t="shared" si="1702"/>
        <v>11327.485860000003</v>
      </c>
      <c r="X1489" s="1123">
        <f t="shared" si="1702"/>
        <v>0</v>
      </c>
      <c r="Y1489" s="369">
        <f t="shared" si="1702"/>
        <v>0</v>
      </c>
      <c r="Z1489" s="369">
        <f t="shared" si="1702"/>
        <v>-8462.8193666666684</v>
      </c>
      <c r="AA1489" s="369">
        <f t="shared" si="1702"/>
        <v>0</v>
      </c>
      <c r="AB1489" s="369">
        <f t="shared" si="1702"/>
        <v>-43.292550000000006</v>
      </c>
      <c r="AC1489" s="369">
        <f t="shared" si="1702"/>
        <v>11284.193310000001</v>
      </c>
      <c r="AD1489" s="925"/>
      <c r="AE1489" s="918"/>
    </row>
    <row r="1490" spans="1:31" s="2239" customFormat="1" ht="30" x14ac:dyDescent="0.25">
      <c r="A1490" s="217">
        <v>1</v>
      </c>
      <c r="B1490" s="217">
        <v>1</v>
      </c>
      <c r="C1490" s="310" t="s">
        <v>437</v>
      </c>
      <c r="D1490" s="4"/>
      <c r="E1490" s="4"/>
      <c r="F1490" s="566">
        <v>9176</v>
      </c>
      <c r="G1490" s="126">
        <f t="shared" ref="G1490:G1504" si="1705">F1490/12*$C$3</f>
        <v>3058.6666666666665</v>
      </c>
      <c r="H1490" s="186">
        <v>1394</v>
      </c>
      <c r="I1490" s="186">
        <f t="shared" si="1692"/>
        <v>45.575414123801224</v>
      </c>
      <c r="J1490" s="827"/>
      <c r="K1490" s="827"/>
      <c r="L1490" s="1458"/>
      <c r="M1490" s="1458"/>
      <c r="N1490" s="1458"/>
      <c r="O1490" s="1458"/>
      <c r="P1490" s="1458"/>
      <c r="Q1490" s="1458"/>
      <c r="R1490" s="369">
        <v>47256.4</v>
      </c>
      <c r="S1490" s="369">
        <v>47256.4</v>
      </c>
      <c r="T1490" s="369">
        <v>47256.4</v>
      </c>
      <c r="U1490" s="369">
        <v>47256.4</v>
      </c>
      <c r="V1490" s="2364">
        <f t="shared" ref="V1490:V1491" si="1706">R1490/12*$C$3+(S1490-R1490)/11*3+(T1490-S1490)/10*2+(U1490-T1490)/9*1</f>
        <v>15752.133333333333</v>
      </c>
      <c r="W1490" s="369">
        <f t="shared" ref="W1490" si="1707">AC1490-AB1490-Y1490-X1490</f>
        <v>7125.9011200000004</v>
      </c>
      <c r="X1490" s="1123"/>
      <c r="Y1490" s="369"/>
      <c r="Z1490" s="369">
        <f>W1490-V1490</f>
        <v>-8626.2322133333328</v>
      </c>
      <c r="AA1490" s="369"/>
      <c r="AB1490" s="369">
        <v>-4.5741499999999995</v>
      </c>
      <c r="AC1490" s="369">
        <v>7121.3269700000001</v>
      </c>
      <c r="AD1490" s="925"/>
      <c r="AE1490" s="918"/>
    </row>
    <row r="1491" spans="1:31" s="2239" customFormat="1" ht="30" x14ac:dyDescent="0.25">
      <c r="A1491" s="217">
        <v>1</v>
      </c>
      <c r="B1491" s="217">
        <v>1</v>
      </c>
      <c r="C1491" s="310" t="s">
        <v>671</v>
      </c>
      <c r="D1491" s="4"/>
      <c r="E1491" s="4"/>
      <c r="F1491" s="566">
        <v>1480</v>
      </c>
      <c r="G1491" s="126">
        <f t="shared" si="1705"/>
        <v>493.33333333333331</v>
      </c>
      <c r="H1491" s="186">
        <v>308</v>
      </c>
      <c r="I1491" s="186">
        <f t="shared" si="1692"/>
        <v>62.432432432432435</v>
      </c>
      <c r="J1491" s="827"/>
      <c r="K1491" s="827"/>
      <c r="L1491" s="1458"/>
      <c r="M1491" s="1458"/>
      <c r="N1491" s="1458"/>
      <c r="O1491" s="1458"/>
      <c r="P1491" s="1458"/>
      <c r="Q1491" s="1458"/>
      <c r="R1491" s="369">
        <v>3384.7260000000001</v>
      </c>
      <c r="S1491" s="369">
        <v>3384.7260000000001</v>
      </c>
      <c r="T1491" s="369">
        <v>3384.7260000000001</v>
      </c>
      <c r="U1491" s="369">
        <v>3384.7260000000001</v>
      </c>
      <c r="V1491" s="2364">
        <f t="shared" si="1706"/>
        <v>1128.242</v>
      </c>
      <c r="W1491" s="369">
        <f t="shared" ref="W1491" si="1708">AC1491-AB1491-Y1491-X1491</f>
        <v>1008.3334799999999</v>
      </c>
      <c r="X1491" s="1123"/>
      <c r="Y1491" s="369"/>
      <c r="Z1491" s="369">
        <f>W1491-V1491</f>
        <v>-119.90852000000007</v>
      </c>
      <c r="AA1491" s="369"/>
      <c r="AB1491" s="369">
        <v>-38.718400000000003</v>
      </c>
      <c r="AC1491" s="369">
        <v>969.61507999999992</v>
      </c>
      <c r="AD1491" s="925"/>
      <c r="AE1491" s="918"/>
    </row>
    <row r="1492" spans="1:31" s="2239" customFormat="1" ht="30" x14ac:dyDescent="0.25">
      <c r="A1492" s="217"/>
      <c r="B1492" s="217"/>
      <c r="C1492" s="310" t="s">
        <v>672</v>
      </c>
      <c r="D1492" s="4"/>
      <c r="E1492" s="4"/>
      <c r="F1492" s="566"/>
      <c r="G1492" s="126">
        <f t="shared" si="1705"/>
        <v>0</v>
      </c>
      <c r="H1492" s="186">
        <v>0</v>
      </c>
      <c r="I1492" s="186"/>
      <c r="J1492" s="827"/>
      <c r="K1492" s="827"/>
      <c r="L1492" s="1458"/>
      <c r="M1492" s="1458"/>
      <c r="N1492" s="1458"/>
      <c r="O1492" s="1458"/>
      <c r="P1492" s="1458"/>
      <c r="Q1492" s="1458"/>
      <c r="R1492" s="369"/>
      <c r="S1492" s="369"/>
      <c r="T1492" s="369"/>
      <c r="U1492" s="369"/>
      <c r="V1492" s="2364"/>
      <c r="W1492" s="369"/>
      <c r="X1492" s="1123"/>
      <c r="Y1492" s="369"/>
      <c r="Z1492" s="369"/>
      <c r="AA1492" s="369"/>
      <c r="AB1492" s="369">
        <v>0</v>
      </c>
      <c r="AC1492" s="369">
        <v>0</v>
      </c>
      <c r="AD1492" s="925"/>
      <c r="AE1492" s="918"/>
    </row>
    <row r="1493" spans="1:31" s="2239" customFormat="1" ht="60" x14ac:dyDescent="0.25">
      <c r="A1493" s="217"/>
      <c r="B1493" s="217"/>
      <c r="C1493" s="310" t="s">
        <v>673</v>
      </c>
      <c r="D1493" s="4"/>
      <c r="E1493" s="4"/>
      <c r="F1493" s="566">
        <f>F1494+F1495</f>
        <v>3402</v>
      </c>
      <c r="G1493" s="126">
        <f t="shared" si="1705"/>
        <v>1134</v>
      </c>
      <c r="H1493" s="186">
        <v>794</v>
      </c>
      <c r="I1493" s="186">
        <f>H1493/G1493*100</f>
        <v>70.017636684303355</v>
      </c>
      <c r="J1493" s="827"/>
      <c r="K1493" s="827"/>
      <c r="L1493" s="1458"/>
      <c r="M1493" s="1458"/>
      <c r="N1493" s="1458"/>
      <c r="O1493" s="1458"/>
      <c r="P1493" s="1458"/>
      <c r="Q1493" s="1458"/>
      <c r="R1493" s="369">
        <v>7279.4914800000006</v>
      </c>
      <c r="S1493" s="369">
        <v>7279.4914800000006</v>
      </c>
      <c r="T1493" s="369">
        <v>7279.4914800000006</v>
      </c>
      <c r="U1493" s="369">
        <v>7279.4914800000006</v>
      </c>
      <c r="V1493" s="2364">
        <f t="shared" ref="V1493:V1495" si="1709">R1493/12*$C$3+(S1493-R1493)/11*3+(T1493-S1493)/10*2+(U1493-T1493)/9*1</f>
        <v>2426.4971600000003</v>
      </c>
      <c r="W1493" s="369">
        <f t="shared" ref="W1493:W1494" si="1710">AC1493-AB1493-Y1493-X1493</f>
        <v>1774.2531000000001</v>
      </c>
      <c r="X1493" s="1123"/>
      <c r="Y1493" s="369"/>
      <c r="Z1493" s="369">
        <f>W1493-V1493</f>
        <v>-652.24406000000022</v>
      </c>
      <c r="AA1493" s="369"/>
      <c r="AB1493" s="369">
        <v>0</v>
      </c>
      <c r="AC1493" s="369">
        <v>1774.2531000000001</v>
      </c>
      <c r="AD1493" s="925"/>
      <c r="AE1493" s="918"/>
    </row>
    <row r="1494" spans="1:31" s="2239" customFormat="1" x14ac:dyDescent="0.25">
      <c r="A1494" s="217"/>
      <c r="B1494" s="217"/>
      <c r="C1494" s="310" t="s">
        <v>674</v>
      </c>
      <c r="D1494" s="4"/>
      <c r="E1494" s="4"/>
      <c r="F1494" s="566">
        <v>1780</v>
      </c>
      <c r="G1494" s="126">
        <f t="shared" si="1705"/>
        <v>593.33333333333337</v>
      </c>
      <c r="H1494" s="186">
        <v>293</v>
      </c>
      <c r="I1494" s="186">
        <f>H1494/G1494*100</f>
        <v>49.382022471910112</v>
      </c>
      <c r="J1494" s="827"/>
      <c r="K1494" s="827"/>
      <c r="L1494" s="1458"/>
      <c r="M1494" s="1458"/>
      <c r="N1494" s="1458"/>
      <c r="O1494" s="1458"/>
      <c r="P1494" s="1458"/>
      <c r="Q1494" s="1458"/>
      <c r="R1494" s="369">
        <v>1594.8156000000001</v>
      </c>
      <c r="S1494" s="369">
        <v>1594.8156000000001</v>
      </c>
      <c r="T1494" s="369">
        <v>1594.8156000000001</v>
      </c>
      <c r="U1494" s="369">
        <v>1594.8156000000001</v>
      </c>
      <c r="V1494" s="2364">
        <f t="shared" si="1709"/>
        <v>531.60520000000008</v>
      </c>
      <c r="W1494" s="369">
        <f t="shared" si="1710"/>
        <v>194.63111000000004</v>
      </c>
      <c r="X1494" s="1123"/>
      <c r="Y1494" s="369"/>
      <c r="Z1494" s="369">
        <f t="shared" ref="Z1494:Z1495" si="1711">W1494-V1494</f>
        <v>-336.97409000000005</v>
      </c>
      <c r="AA1494" s="369"/>
      <c r="AB1494" s="369">
        <v>0</v>
      </c>
      <c r="AC1494" s="369">
        <v>194.63111000000004</v>
      </c>
      <c r="AD1494" s="925"/>
      <c r="AE1494" s="918"/>
    </row>
    <row r="1495" spans="1:31" s="2239" customFormat="1" x14ac:dyDescent="0.25">
      <c r="A1495" s="217"/>
      <c r="B1495" s="217"/>
      <c r="C1495" s="310" t="s">
        <v>675</v>
      </c>
      <c r="D1495" s="4"/>
      <c r="E1495" s="4"/>
      <c r="F1495" s="566">
        <v>1622</v>
      </c>
      <c r="G1495" s="3217">
        <f t="shared" si="1705"/>
        <v>540.66666666666663</v>
      </c>
      <c r="H1495" s="186">
        <v>501</v>
      </c>
      <c r="I1495" s="186">
        <f>H1495/G1495*100</f>
        <v>92.663378545006168</v>
      </c>
      <c r="J1495" s="827"/>
      <c r="K1495" s="827"/>
      <c r="L1495" s="1458"/>
      <c r="M1495" s="1458"/>
      <c r="N1495" s="1458"/>
      <c r="O1495" s="1458"/>
      <c r="P1495" s="1458"/>
      <c r="Q1495" s="1458"/>
      <c r="R1495" s="369">
        <v>5684.6758800000007</v>
      </c>
      <c r="S1495" s="369">
        <v>5684.6758800000007</v>
      </c>
      <c r="T1495" s="369">
        <v>5684.6758800000007</v>
      </c>
      <c r="U1495" s="369">
        <v>5684.6758800000007</v>
      </c>
      <c r="V1495" s="2364">
        <f t="shared" si="1709"/>
        <v>1894.8919600000002</v>
      </c>
      <c r="W1495" s="369">
        <f>AC1495</f>
        <v>1579.6219900000001</v>
      </c>
      <c r="X1495" s="1123"/>
      <c r="Y1495" s="369"/>
      <c r="Z1495" s="369">
        <f t="shared" si="1711"/>
        <v>-315.26997000000006</v>
      </c>
      <c r="AA1495" s="369"/>
      <c r="AB1495" s="369">
        <v>0</v>
      </c>
      <c r="AC1495" s="369">
        <v>1579.6219900000001</v>
      </c>
      <c r="AD1495" s="925"/>
      <c r="AE1495" s="918"/>
    </row>
    <row r="1496" spans="1:31" s="2239" customFormat="1" ht="60" x14ac:dyDescent="0.25">
      <c r="A1496" s="217"/>
      <c r="B1496" s="217"/>
      <c r="C1496" s="310" t="s">
        <v>676</v>
      </c>
      <c r="D1496" s="4"/>
      <c r="E1496" s="4"/>
      <c r="F1496" s="566"/>
      <c r="G1496" s="126">
        <f t="shared" si="1705"/>
        <v>0</v>
      </c>
      <c r="H1496" s="186">
        <v>0</v>
      </c>
      <c r="I1496" s="186"/>
      <c r="J1496" s="827"/>
      <c r="K1496" s="827"/>
      <c r="L1496" s="1458"/>
      <c r="M1496" s="1458"/>
      <c r="N1496" s="1458"/>
      <c r="O1496" s="1458"/>
      <c r="P1496" s="1458"/>
      <c r="Q1496" s="1458"/>
      <c r="R1496" s="369"/>
      <c r="S1496" s="369"/>
      <c r="T1496" s="369"/>
      <c r="U1496" s="369"/>
      <c r="V1496" s="2364"/>
      <c r="W1496" s="369"/>
      <c r="X1496" s="1123"/>
      <c r="Y1496" s="369"/>
      <c r="Z1496" s="369"/>
      <c r="AA1496" s="369"/>
      <c r="AB1496" s="369">
        <v>0</v>
      </c>
      <c r="AC1496" s="369">
        <v>0</v>
      </c>
      <c r="AD1496" s="925"/>
      <c r="AE1496" s="918"/>
    </row>
    <row r="1497" spans="1:31" s="2239" customFormat="1" x14ac:dyDescent="0.25">
      <c r="A1497" s="217"/>
      <c r="B1497" s="217">
        <v>1</v>
      </c>
      <c r="C1497" s="310" t="s">
        <v>677</v>
      </c>
      <c r="D1497" s="4"/>
      <c r="E1497" s="4"/>
      <c r="F1497" s="566"/>
      <c r="G1497" s="126">
        <f t="shared" si="1705"/>
        <v>0</v>
      </c>
      <c r="H1497" s="186">
        <v>0</v>
      </c>
      <c r="I1497" s="186"/>
      <c r="J1497" s="827"/>
      <c r="K1497" s="827"/>
      <c r="L1497" s="1458"/>
      <c r="M1497" s="1458"/>
      <c r="N1497" s="1458"/>
      <c r="O1497" s="1458"/>
      <c r="P1497" s="1458"/>
      <c r="Q1497" s="1458"/>
      <c r="R1497" s="369"/>
      <c r="S1497" s="369"/>
      <c r="T1497" s="369"/>
      <c r="U1497" s="369"/>
      <c r="V1497" s="2364"/>
      <c r="W1497" s="369"/>
      <c r="X1497" s="1123"/>
      <c r="Y1497" s="369"/>
      <c r="Z1497" s="369"/>
      <c r="AA1497" s="369"/>
      <c r="AB1497" s="369">
        <v>0</v>
      </c>
      <c r="AC1497" s="369">
        <v>0</v>
      </c>
      <c r="AD1497" s="925"/>
      <c r="AE1497" s="918"/>
    </row>
    <row r="1498" spans="1:31" s="2239" customFormat="1" x14ac:dyDescent="0.25">
      <c r="A1498" s="217">
        <v>1</v>
      </c>
      <c r="B1498" s="217">
        <v>1</v>
      </c>
      <c r="C1498" s="310" t="s">
        <v>678</v>
      </c>
      <c r="D1498" s="4"/>
      <c r="E1498" s="4"/>
      <c r="F1498" s="566"/>
      <c r="G1498" s="126">
        <f t="shared" si="1705"/>
        <v>0</v>
      </c>
      <c r="H1498" s="126">
        <v>0</v>
      </c>
      <c r="I1498" s="186"/>
      <c r="J1498" s="827"/>
      <c r="K1498" s="827"/>
      <c r="L1498" s="1458"/>
      <c r="M1498" s="1458"/>
      <c r="N1498" s="1458"/>
      <c r="O1498" s="1458"/>
      <c r="P1498" s="1458"/>
      <c r="Q1498" s="1458"/>
      <c r="R1498" s="369"/>
      <c r="S1498" s="369"/>
      <c r="T1498" s="369"/>
      <c r="U1498" s="369"/>
      <c r="V1498" s="2364"/>
      <c r="W1498" s="369"/>
      <c r="X1498" s="1123"/>
      <c r="Y1498" s="369"/>
      <c r="Z1498" s="369"/>
      <c r="AA1498" s="369"/>
      <c r="AB1498" s="369">
        <v>0</v>
      </c>
      <c r="AC1498" s="369">
        <v>0</v>
      </c>
      <c r="AD1498" s="941"/>
      <c r="AE1498" s="918"/>
    </row>
    <row r="1499" spans="1:31" s="2239" customFormat="1" ht="45" x14ac:dyDescent="0.25">
      <c r="A1499" s="217"/>
      <c r="B1499" s="217">
        <v>1</v>
      </c>
      <c r="C1499" s="310" t="s">
        <v>685</v>
      </c>
      <c r="D1499" s="4"/>
      <c r="E1499" s="4"/>
      <c r="F1499" s="566">
        <v>51</v>
      </c>
      <c r="G1499" s="126">
        <f t="shared" si="1705"/>
        <v>17</v>
      </c>
      <c r="H1499" s="126">
        <v>50</v>
      </c>
      <c r="I1499" s="186">
        <f t="shared" ref="I1499:I1505" si="1712">H1499/G1499*100</f>
        <v>294.11764705882354</v>
      </c>
      <c r="J1499" s="827"/>
      <c r="K1499" s="827"/>
      <c r="L1499" s="1458"/>
      <c r="M1499" s="1458"/>
      <c r="N1499" s="1458"/>
      <c r="O1499" s="1458"/>
      <c r="P1499" s="1458"/>
      <c r="Q1499" s="1458"/>
      <c r="R1499" s="369">
        <v>532.12379999999996</v>
      </c>
      <c r="S1499" s="369">
        <v>532.12379999999996</v>
      </c>
      <c r="T1499" s="369">
        <v>532.12379999999996</v>
      </c>
      <c r="U1499" s="369">
        <v>532.12379999999996</v>
      </c>
      <c r="V1499" s="2364">
        <f t="shared" ref="V1499:V1500" si="1713">R1499/12*$C$3+(S1499-R1499)/11*3+(T1499-S1499)/10*2+(U1499-T1499)/9*1</f>
        <v>177.37459999999999</v>
      </c>
      <c r="W1499" s="369">
        <f t="shared" ref="W1499:W1500" si="1714">AC1499-AB1499-Y1499-X1499</f>
        <v>521.69050000000004</v>
      </c>
      <c r="X1499" s="1123"/>
      <c r="Y1499" s="369"/>
      <c r="Z1499" s="369">
        <f>W1499-V1499</f>
        <v>344.31590000000006</v>
      </c>
      <c r="AA1499" s="369"/>
      <c r="AB1499" s="369">
        <v>0</v>
      </c>
      <c r="AC1499" s="369">
        <v>521.69050000000004</v>
      </c>
      <c r="AD1499" s="941"/>
      <c r="AE1499" s="918"/>
    </row>
    <row r="1500" spans="1:31" s="2239" customFormat="1" ht="30" x14ac:dyDescent="0.25">
      <c r="A1500" s="217"/>
      <c r="B1500" s="217">
        <v>1</v>
      </c>
      <c r="C1500" s="310" t="s">
        <v>686</v>
      </c>
      <c r="D1500" s="4"/>
      <c r="E1500" s="4"/>
      <c r="F1500" s="566">
        <v>88</v>
      </c>
      <c r="G1500" s="126">
        <f t="shared" si="1705"/>
        <v>29.333333333333332</v>
      </c>
      <c r="H1500" s="126">
        <v>86</v>
      </c>
      <c r="I1500" s="186">
        <f t="shared" si="1712"/>
        <v>293.18181818181819</v>
      </c>
      <c r="J1500" s="827"/>
      <c r="K1500" s="827"/>
      <c r="L1500" s="1458"/>
      <c r="M1500" s="1458"/>
      <c r="N1500" s="1458"/>
      <c r="O1500" s="1458"/>
      <c r="P1500" s="1458"/>
      <c r="Q1500" s="1458"/>
      <c r="R1500" s="369">
        <v>918.17439999999988</v>
      </c>
      <c r="S1500" s="369">
        <v>918.17439999999988</v>
      </c>
      <c r="T1500" s="369">
        <v>918.17439999999988</v>
      </c>
      <c r="U1500" s="369">
        <v>918.17439999999988</v>
      </c>
      <c r="V1500" s="2364">
        <f t="shared" si="1713"/>
        <v>306.05813333333327</v>
      </c>
      <c r="W1500" s="369">
        <f t="shared" si="1714"/>
        <v>897.30765999999994</v>
      </c>
      <c r="X1500" s="1123"/>
      <c r="Y1500" s="369"/>
      <c r="Z1500" s="369">
        <f>W1500-V1500</f>
        <v>591.24952666666672</v>
      </c>
      <c r="AA1500" s="369"/>
      <c r="AB1500" s="369">
        <v>0</v>
      </c>
      <c r="AC1500" s="369">
        <v>897.30765999999994</v>
      </c>
      <c r="AD1500" s="941"/>
      <c r="AE1500" s="918"/>
    </row>
    <row r="1501" spans="1:31" s="2239" customFormat="1" ht="45" x14ac:dyDescent="0.25">
      <c r="A1501" s="217">
        <v>1</v>
      </c>
      <c r="B1501" s="217">
        <v>1</v>
      </c>
      <c r="C1501" s="471" t="s">
        <v>268</v>
      </c>
      <c r="D1501" s="4"/>
      <c r="E1501" s="4"/>
      <c r="F1501" s="565">
        <f>F1502+F1503+F1504</f>
        <v>8205</v>
      </c>
      <c r="G1501" s="565">
        <f t="shared" ref="G1501:H1501" si="1715">G1502+G1503+G1504</f>
        <v>2735</v>
      </c>
      <c r="H1501" s="565">
        <f t="shared" si="1715"/>
        <v>2407</v>
      </c>
      <c r="I1501" s="186">
        <f t="shared" si="1712"/>
        <v>88.007312614259604</v>
      </c>
      <c r="J1501" s="827"/>
      <c r="K1501" s="827"/>
      <c r="L1501" s="1458"/>
      <c r="M1501" s="1458"/>
      <c r="N1501" s="1458"/>
      <c r="O1501" s="1458"/>
      <c r="P1501" s="1458"/>
      <c r="Q1501" s="1458"/>
      <c r="R1501" s="369">
        <f t="shared" ref="R1501:AC1501" si="1716">R1502+R1503+R1504</f>
        <v>28758</v>
      </c>
      <c r="S1501" s="369">
        <f t="shared" ref="S1501:T1501" si="1717">S1502+S1503+S1504</f>
        <v>28758</v>
      </c>
      <c r="T1501" s="369">
        <f t="shared" si="1717"/>
        <v>28758</v>
      </c>
      <c r="U1501" s="369">
        <f t="shared" ref="U1501" si="1718">U1502+U1503+U1504</f>
        <v>28758</v>
      </c>
      <c r="V1501" s="2364">
        <f t="shared" si="1716"/>
        <v>9586</v>
      </c>
      <c r="W1501" s="369">
        <f t="shared" si="1716"/>
        <v>10994.916100000002</v>
      </c>
      <c r="X1501" s="1123">
        <f t="shared" si="1716"/>
        <v>0</v>
      </c>
      <c r="Y1501" s="329">
        <f t="shared" si="1716"/>
        <v>0</v>
      </c>
      <c r="Z1501" s="329">
        <f t="shared" si="1716"/>
        <v>1408.9161000000022</v>
      </c>
      <c r="AA1501" s="329">
        <f t="shared" si="1716"/>
        <v>0</v>
      </c>
      <c r="AB1501" s="329">
        <f t="shared" si="1716"/>
        <v>0</v>
      </c>
      <c r="AC1501" s="329">
        <f t="shared" si="1716"/>
        <v>10994.916100000002</v>
      </c>
      <c r="AD1501" s="941"/>
      <c r="AE1501" s="918"/>
    </row>
    <row r="1502" spans="1:31" s="2239" customFormat="1" ht="45" x14ac:dyDescent="0.25">
      <c r="A1502" s="217">
        <v>1</v>
      </c>
      <c r="B1502" s="217">
        <v>1</v>
      </c>
      <c r="C1502" s="310" t="s">
        <v>679</v>
      </c>
      <c r="D1502" s="1243"/>
      <c r="E1502" s="523"/>
      <c r="F1502" s="566">
        <v>3345</v>
      </c>
      <c r="G1502" s="126">
        <f t="shared" si="1705"/>
        <v>1115</v>
      </c>
      <c r="H1502" s="186">
        <v>519</v>
      </c>
      <c r="I1502" s="746">
        <f t="shared" si="1712"/>
        <v>46.54708520179372</v>
      </c>
      <c r="J1502" s="827"/>
      <c r="K1502" s="827"/>
      <c r="L1502" s="1458"/>
      <c r="M1502" s="1458"/>
      <c r="N1502" s="1458"/>
      <c r="O1502" s="1458"/>
      <c r="P1502" s="1458"/>
      <c r="Q1502" s="1458"/>
      <c r="R1502" s="2289">
        <v>7359</v>
      </c>
      <c r="S1502" s="2289">
        <v>7359</v>
      </c>
      <c r="T1502" s="2289">
        <v>7359</v>
      </c>
      <c r="U1502" s="2289">
        <v>7359</v>
      </c>
      <c r="V1502" s="2364">
        <f t="shared" ref="V1502:V1505" si="1719">R1502/12*$C$3+(S1502-R1502)/11*3+(T1502-S1502)/10*2+(U1502-T1502)/9*1</f>
        <v>2453</v>
      </c>
      <c r="W1502" s="2289">
        <f t="shared" ref="W1502:W1505" si="1720">AC1502-AB1502-Y1502-X1502</f>
        <v>1144.70739</v>
      </c>
      <c r="X1502" s="2590"/>
      <c r="Y1502" s="2289"/>
      <c r="Z1502" s="2303">
        <f>W1502-V1502</f>
        <v>-1308.29261</v>
      </c>
      <c r="AA1502" s="2303"/>
      <c r="AB1502" s="2303">
        <v>0</v>
      </c>
      <c r="AC1502" s="2303">
        <v>1144.70739</v>
      </c>
      <c r="AD1502" s="925"/>
      <c r="AE1502" s="2591"/>
    </row>
    <row r="1503" spans="1:31" s="2239" customFormat="1" ht="75" x14ac:dyDescent="0.25">
      <c r="A1503" s="217"/>
      <c r="B1503" s="217">
        <v>1</v>
      </c>
      <c r="C1503" s="310" t="s">
        <v>680</v>
      </c>
      <c r="D1503" s="1243"/>
      <c r="E1503" s="523"/>
      <c r="F1503" s="566">
        <v>4200</v>
      </c>
      <c r="G1503" s="126">
        <f t="shared" si="1705"/>
        <v>1400</v>
      </c>
      <c r="H1503" s="186">
        <v>1506</v>
      </c>
      <c r="I1503" s="746">
        <f t="shared" si="1712"/>
        <v>107.57142857142856</v>
      </c>
      <c r="J1503" s="827"/>
      <c r="K1503" s="827"/>
      <c r="L1503" s="1458"/>
      <c r="M1503" s="1458"/>
      <c r="N1503" s="1458"/>
      <c r="O1503" s="1458"/>
      <c r="P1503" s="1458"/>
      <c r="Q1503" s="1458"/>
      <c r="R1503" s="2289">
        <v>19320</v>
      </c>
      <c r="S1503" s="2289">
        <v>19320</v>
      </c>
      <c r="T1503" s="2289">
        <v>19320</v>
      </c>
      <c r="U1503" s="2289">
        <v>19320</v>
      </c>
      <c r="V1503" s="2364">
        <f t="shared" si="1719"/>
        <v>6440</v>
      </c>
      <c r="W1503" s="2289">
        <f t="shared" si="1720"/>
        <v>9087.595110000002</v>
      </c>
      <c r="X1503" s="2590"/>
      <c r="Y1503" s="2289"/>
      <c r="Z1503" s="2303">
        <f>W1503-V1503</f>
        <v>2647.595110000002</v>
      </c>
      <c r="AA1503" s="2303"/>
      <c r="AB1503" s="2303">
        <v>0</v>
      </c>
      <c r="AC1503" s="2303">
        <v>9087.595110000002</v>
      </c>
      <c r="AD1503" s="925"/>
      <c r="AE1503" s="2591"/>
    </row>
    <row r="1504" spans="1:31" s="2239" customFormat="1" ht="60" x14ac:dyDescent="0.25">
      <c r="A1504" s="217"/>
      <c r="B1504" s="217">
        <v>1</v>
      </c>
      <c r="C1504" s="310" t="s">
        <v>681</v>
      </c>
      <c r="D1504" s="1243"/>
      <c r="E1504" s="523"/>
      <c r="F1504" s="566">
        <v>660</v>
      </c>
      <c r="G1504" s="126">
        <f t="shared" si="1705"/>
        <v>220</v>
      </c>
      <c r="H1504" s="186">
        <v>382</v>
      </c>
      <c r="I1504" s="746">
        <f t="shared" si="1712"/>
        <v>173.63636363636363</v>
      </c>
      <c r="J1504" s="827"/>
      <c r="K1504" s="827"/>
      <c r="L1504" s="1458"/>
      <c r="M1504" s="1458"/>
      <c r="N1504" s="1458"/>
      <c r="O1504" s="1458"/>
      <c r="P1504" s="1458"/>
      <c r="Q1504" s="1458"/>
      <c r="R1504" s="2289">
        <v>2079</v>
      </c>
      <c r="S1504" s="2289">
        <v>2079</v>
      </c>
      <c r="T1504" s="2289">
        <v>2079</v>
      </c>
      <c r="U1504" s="2289">
        <v>2079</v>
      </c>
      <c r="V1504" s="2364">
        <f t="shared" si="1719"/>
        <v>693</v>
      </c>
      <c r="W1504" s="2289">
        <f t="shared" si="1720"/>
        <v>762.61360000000013</v>
      </c>
      <c r="X1504" s="2590"/>
      <c r="Y1504" s="2289"/>
      <c r="Z1504" s="2303">
        <f>W1504-V1504</f>
        <v>69.613600000000133</v>
      </c>
      <c r="AA1504" s="2303"/>
      <c r="AB1504" s="2303">
        <v>0</v>
      </c>
      <c r="AC1504" s="2303">
        <v>762.61360000000013</v>
      </c>
      <c r="AD1504" s="925"/>
      <c r="AE1504" s="2591"/>
    </row>
    <row r="1505" spans="1:31" s="2239" customFormat="1" ht="29.25" x14ac:dyDescent="0.25">
      <c r="A1505" s="217">
        <v>1</v>
      </c>
      <c r="B1505" s="217">
        <v>1</v>
      </c>
      <c r="C1505" s="2234" t="s">
        <v>303</v>
      </c>
      <c r="D1505" s="534"/>
      <c r="E1505" s="4"/>
      <c r="F1505" s="565">
        <f>F1507+F1513*5</f>
        <v>6635</v>
      </c>
      <c r="G1505" s="565">
        <f t="shared" ref="G1505:H1505" si="1721">G1507+G1513*5</f>
        <v>2211.6666666666665</v>
      </c>
      <c r="H1505" s="565">
        <f t="shared" si="1721"/>
        <v>0</v>
      </c>
      <c r="I1505" s="746">
        <f t="shared" si="1712"/>
        <v>0</v>
      </c>
      <c r="J1505" s="827"/>
      <c r="K1505" s="827"/>
      <c r="L1505" s="1458"/>
      <c r="M1505" s="1458"/>
      <c r="N1505" s="1458"/>
      <c r="O1505" s="1458"/>
      <c r="P1505" s="1458"/>
      <c r="Q1505" s="1458"/>
      <c r="R1505" s="369">
        <v>2151</v>
      </c>
      <c r="S1505" s="369">
        <v>2151.0000000000014</v>
      </c>
      <c r="T1505" s="369">
        <v>2151.0000000000014</v>
      </c>
      <c r="U1505" s="369">
        <v>2151.0000000000014</v>
      </c>
      <c r="V1505" s="2364">
        <f t="shared" si="1719"/>
        <v>717.00000000000034</v>
      </c>
      <c r="W1505" s="369">
        <f t="shared" si="1720"/>
        <v>570.14528000000018</v>
      </c>
      <c r="X1505" s="1123"/>
      <c r="Y1505" s="369"/>
      <c r="Z1505" s="369">
        <f>W1505-V1505</f>
        <v>-146.85472000000016</v>
      </c>
      <c r="AA1505" s="369">
        <v>-527.6549</v>
      </c>
      <c r="AB1505" s="369">
        <v>0</v>
      </c>
      <c r="AC1505" s="369">
        <v>570.14528000000018</v>
      </c>
      <c r="AD1505" s="925"/>
      <c r="AE1505" s="918"/>
    </row>
    <row r="1506" spans="1:31" s="2239" customFormat="1" x14ac:dyDescent="0.25">
      <c r="A1506" s="217">
        <v>1</v>
      </c>
      <c r="B1506" s="217">
        <v>1</v>
      </c>
      <c r="C1506" s="310" t="s">
        <v>296</v>
      </c>
      <c r="D1506" s="4"/>
      <c r="E1506" s="4"/>
      <c r="F1506" s="566"/>
      <c r="G1506" s="186"/>
      <c r="H1506" s="186"/>
      <c r="I1506" s="746"/>
      <c r="J1506" s="827"/>
      <c r="K1506" s="827"/>
      <c r="L1506" s="1458"/>
      <c r="M1506" s="1458"/>
      <c r="N1506" s="1458"/>
      <c r="O1506" s="1458"/>
      <c r="P1506" s="1458"/>
      <c r="Q1506" s="1458"/>
      <c r="R1506" s="369"/>
      <c r="S1506" s="369"/>
      <c r="T1506" s="369"/>
      <c r="U1506" s="369"/>
      <c r="V1506" s="2364"/>
      <c r="W1506" s="369"/>
      <c r="X1506" s="1123"/>
      <c r="Y1506" s="369"/>
      <c r="Z1506" s="369"/>
      <c r="AA1506" s="369"/>
      <c r="AB1506" s="369"/>
      <c r="AC1506" s="369"/>
      <c r="AD1506" s="925"/>
      <c r="AE1506" s="918"/>
    </row>
    <row r="1507" spans="1:31" s="2239" customFormat="1" ht="30" x14ac:dyDescent="0.25">
      <c r="A1507" s="217">
        <v>1</v>
      </c>
      <c r="B1507" s="217">
        <v>1</v>
      </c>
      <c r="C1507" s="471" t="s">
        <v>423</v>
      </c>
      <c r="D1507" s="4"/>
      <c r="E1507" s="4"/>
      <c r="F1507" s="566">
        <f>F1510+F1509/4</f>
        <v>200</v>
      </c>
      <c r="G1507" s="566">
        <f t="shared" ref="G1507:H1507" si="1722">G1510+G1509/4</f>
        <v>66.666666666666671</v>
      </c>
      <c r="H1507" s="566">
        <f t="shared" si="1722"/>
        <v>0</v>
      </c>
      <c r="I1507" s="746">
        <f>H1507/G1507*100</f>
        <v>0</v>
      </c>
      <c r="J1507" s="827"/>
      <c r="K1507" s="827"/>
      <c r="L1507" s="1458"/>
      <c r="M1507" s="1458"/>
      <c r="N1507" s="1458"/>
      <c r="O1507" s="1458"/>
      <c r="P1507" s="1458"/>
      <c r="Q1507" s="1458"/>
      <c r="R1507" s="369"/>
      <c r="S1507" s="369"/>
      <c r="T1507" s="369"/>
      <c r="U1507" s="369"/>
      <c r="V1507" s="2364"/>
      <c r="W1507" s="369"/>
      <c r="X1507" s="1123"/>
      <c r="Y1507" s="369"/>
      <c r="Z1507" s="369"/>
      <c r="AA1507" s="369"/>
      <c r="AB1507" s="369"/>
      <c r="AC1507" s="369"/>
      <c r="AD1507" s="925"/>
      <c r="AE1507" s="918"/>
    </row>
    <row r="1508" spans="1:31" s="2239" customFormat="1" x14ac:dyDescent="0.25">
      <c r="A1508" s="217">
        <v>1</v>
      </c>
      <c r="B1508" s="217">
        <v>1</v>
      </c>
      <c r="C1508" s="310" t="s">
        <v>424</v>
      </c>
      <c r="D1508" s="4"/>
      <c r="E1508" s="4"/>
      <c r="F1508" s="546"/>
      <c r="G1508" s="186"/>
      <c r="H1508" s="186"/>
      <c r="I1508" s="746"/>
      <c r="J1508" s="827"/>
      <c r="K1508" s="827"/>
      <c r="L1508" s="1458"/>
      <c r="M1508" s="1458"/>
      <c r="N1508" s="1458"/>
      <c r="O1508" s="1458"/>
      <c r="P1508" s="1458"/>
      <c r="Q1508" s="1458"/>
      <c r="R1508" s="369"/>
      <c r="S1508" s="369"/>
      <c r="T1508" s="369"/>
      <c r="U1508" s="369"/>
      <c r="V1508" s="2364"/>
      <c r="W1508" s="369"/>
      <c r="X1508" s="1123"/>
      <c r="Y1508" s="369"/>
      <c r="Z1508" s="369"/>
      <c r="AA1508" s="369"/>
      <c r="AB1508" s="369"/>
      <c r="AC1508" s="369"/>
      <c r="AD1508" s="925"/>
      <c r="AE1508" s="918"/>
    </row>
    <row r="1509" spans="1:31" s="2239" customFormat="1" ht="30" x14ac:dyDescent="0.25">
      <c r="A1509" s="217">
        <v>1</v>
      </c>
      <c r="B1509" s="217">
        <v>1</v>
      </c>
      <c r="C1509" s="310" t="s">
        <v>425</v>
      </c>
      <c r="D1509" s="4"/>
      <c r="E1509" s="4"/>
      <c r="F1509" s="566">
        <v>800</v>
      </c>
      <c r="G1509" s="126">
        <f t="shared" ref="G1509" si="1723">F1509/12*$C$3</f>
        <v>266.66666666666669</v>
      </c>
      <c r="H1509" s="186"/>
      <c r="I1509" s="746">
        <f>H1509/G1509*100</f>
        <v>0</v>
      </c>
      <c r="J1509" s="827"/>
      <c r="K1509" s="827"/>
      <c r="L1509" s="1458"/>
      <c r="M1509" s="1458"/>
      <c r="N1509" s="1458"/>
      <c r="O1509" s="1458"/>
      <c r="P1509" s="1458"/>
      <c r="Q1509" s="1458"/>
      <c r="R1509" s="369"/>
      <c r="S1509" s="369"/>
      <c r="T1509" s="369"/>
      <c r="U1509" s="369"/>
      <c r="V1509" s="2364"/>
      <c r="W1509" s="369"/>
      <c r="X1509" s="1123"/>
      <c r="Y1509" s="369"/>
      <c r="Z1509" s="369"/>
      <c r="AA1509" s="369"/>
      <c r="AB1509" s="369"/>
      <c r="AC1509" s="369"/>
      <c r="AD1509" s="925"/>
      <c r="AE1509" s="918"/>
    </row>
    <row r="1510" spans="1:31" s="2239" customFormat="1" ht="60" x14ac:dyDescent="0.25">
      <c r="A1510" s="217">
        <v>1</v>
      </c>
      <c r="B1510" s="217">
        <v>1</v>
      </c>
      <c r="C1510" s="310" t="s">
        <v>426</v>
      </c>
      <c r="D1510" s="4"/>
      <c r="E1510" s="4"/>
      <c r="F1510" s="567"/>
      <c r="G1510" s="126"/>
      <c r="H1510" s="186"/>
      <c r="I1510" s="746"/>
      <c r="J1510" s="827"/>
      <c r="K1510" s="827"/>
      <c r="L1510" s="1458"/>
      <c r="M1510" s="1458"/>
      <c r="N1510" s="1458"/>
      <c r="O1510" s="1458"/>
      <c r="P1510" s="1458"/>
      <c r="Q1510" s="1458"/>
      <c r="R1510" s="369"/>
      <c r="S1510" s="369"/>
      <c r="T1510" s="369"/>
      <c r="U1510" s="369"/>
      <c r="V1510" s="2364"/>
      <c r="W1510" s="369"/>
      <c r="X1510" s="1123"/>
      <c r="Y1510" s="369"/>
      <c r="Z1510" s="369"/>
      <c r="AA1510" s="369"/>
      <c r="AB1510" s="369"/>
      <c r="AC1510" s="369"/>
      <c r="AD1510" s="925"/>
      <c r="AE1510" s="918"/>
    </row>
    <row r="1511" spans="1:31" s="2239" customFormat="1" ht="60" x14ac:dyDescent="0.25">
      <c r="A1511" s="217">
        <v>1</v>
      </c>
      <c r="B1511" s="217">
        <v>1</v>
      </c>
      <c r="C1511" s="310" t="s">
        <v>427</v>
      </c>
      <c r="D1511" s="4"/>
      <c r="E1511" s="4"/>
      <c r="F1511" s="569"/>
      <c r="G1511" s="126"/>
      <c r="H1511" s="186"/>
      <c r="I1511" s="746"/>
      <c r="J1511" s="827"/>
      <c r="K1511" s="827"/>
      <c r="L1511" s="1458"/>
      <c r="M1511" s="1458"/>
      <c r="N1511" s="1458"/>
      <c r="O1511" s="1458"/>
      <c r="P1511" s="1458"/>
      <c r="Q1511" s="1458"/>
      <c r="R1511" s="369"/>
      <c r="S1511" s="369"/>
      <c r="T1511" s="369"/>
      <c r="U1511" s="369"/>
      <c r="V1511" s="2364"/>
      <c r="W1511" s="369"/>
      <c r="X1511" s="1123"/>
      <c r="Y1511" s="369"/>
      <c r="Z1511" s="369"/>
      <c r="AA1511" s="369"/>
      <c r="AB1511" s="369"/>
      <c r="AC1511" s="369"/>
      <c r="AD1511" s="925"/>
      <c r="AE1511" s="918"/>
    </row>
    <row r="1512" spans="1:31" s="2239" customFormat="1" ht="45" x14ac:dyDescent="0.25">
      <c r="A1512" s="217">
        <v>1</v>
      </c>
      <c r="B1512" s="217">
        <v>1</v>
      </c>
      <c r="C1512" s="309" t="s">
        <v>428</v>
      </c>
      <c r="D1512" s="4"/>
      <c r="E1512" s="4"/>
      <c r="F1512" s="569"/>
      <c r="G1512" s="186"/>
      <c r="H1512" s="186"/>
      <c r="I1512" s="746"/>
      <c r="J1512" s="827"/>
      <c r="K1512" s="827"/>
      <c r="L1512" s="1458"/>
      <c r="M1512" s="1458"/>
      <c r="N1512" s="1458"/>
      <c r="O1512" s="1458"/>
      <c r="P1512" s="1458"/>
      <c r="Q1512" s="1458"/>
      <c r="R1512" s="369"/>
      <c r="S1512" s="369"/>
      <c r="T1512" s="369"/>
      <c r="U1512" s="369"/>
      <c r="V1512" s="2364"/>
      <c r="W1512" s="369"/>
      <c r="X1512" s="1123"/>
      <c r="Y1512" s="369"/>
      <c r="Z1512" s="369"/>
      <c r="AA1512" s="369"/>
      <c r="AB1512" s="369"/>
      <c r="AC1512" s="369"/>
      <c r="AD1512" s="925"/>
      <c r="AE1512" s="918"/>
    </row>
    <row r="1513" spans="1:31" s="2239" customFormat="1" ht="57" x14ac:dyDescent="0.25">
      <c r="A1513" s="217"/>
      <c r="B1513" s="217"/>
      <c r="C1513" s="3215" t="s">
        <v>645</v>
      </c>
      <c r="D1513" s="149"/>
      <c r="E1513" s="523"/>
      <c r="F1513" s="174">
        <f>F1514</f>
        <v>1287</v>
      </c>
      <c r="G1513" s="186">
        <f t="shared" ref="G1513:H1513" si="1724">G1514</f>
        <v>429</v>
      </c>
      <c r="H1513" s="186">
        <f t="shared" si="1724"/>
        <v>0</v>
      </c>
      <c r="I1513" s="145">
        <f t="shared" ref="I1513:I1515" si="1725">H1513/G1513*100</f>
        <v>0</v>
      </c>
      <c r="J1513" s="827"/>
      <c r="K1513" s="827"/>
      <c r="L1513" s="1458"/>
      <c r="M1513" s="1458"/>
      <c r="N1513" s="1458"/>
      <c r="O1513" s="1458"/>
      <c r="P1513" s="1458"/>
      <c r="Q1513" s="1458"/>
      <c r="R1513" s="369"/>
      <c r="S1513" s="329">
        <f>S1514</f>
        <v>3092.7896999999998</v>
      </c>
      <c r="T1513" s="329">
        <f t="shared" ref="T1513:AC1513" si="1726">T1514</f>
        <v>3092.7896999999998</v>
      </c>
      <c r="U1513" s="329">
        <f t="shared" si="1726"/>
        <v>3092.7896999999998</v>
      </c>
      <c r="V1513" s="329">
        <f t="shared" si="1726"/>
        <v>843.48809999999992</v>
      </c>
      <c r="W1513" s="329">
        <f t="shared" si="1726"/>
        <v>0</v>
      </c>
      <c r="X1513" s="329">
        <f t="shared" si="1726"/>
        <v>0</v>
      </c>
      <c r="Y1513" s="329">
        <f t="shared" si="1726"/>
        <v>0</v>
      </c>
      <c r="Z1513" s="329">
        <f t="shared" si="1726"/>
        <v>-843.48809999999992</v>
      </c>
      <c r="AA1513" s="329">
        <f t="shared" si="1726"/>
        <v>0</v>
      </c>
      <c r="AB1513" s="329">
        <f t="shared" si="1726"/>
        <v>0</v>
      </c>
      <c r="AC1513" s="329">
        <f t="shared" si="1726"/>
        <v>0</v>
      </c>
      <c r="AD1513" s="925"/>
      <c r="AE1513" s="918"/>
    </row>
    <row r="1514" spans="1:31" s="2239" customFormat="1" ht="30" x14ac:dyDescent="0.25">
      <c r="A1514" s="217"/>
      <c r="B1514" s="217"/>
      <c r="C1514" s="309" t="s">
        <v>666</v>
      </c>
      <c r="D1514" s="149"/>
      <c r="E1514" s="523"/>
      <c r="F1514" s="174">
        <v>1287</v>
      </c>
      <c r="G1514" s="186">
        <f>F1514/12*$C$3</f>
        <v>429</v>
      </c>
      <c r="H1514" s="186"/>
      <c r="I1514" s="145">
        <f t="shared" si="1725"/>
        <v>0</v>
      </c>
      <c r="J1514" s="827"/>
      <c r="K1514" s="827"/>
      <c r="L1514" s="1458"/>
      <c r="M1514" s="1458"/>
      <c r="N1514" s="1458"/>
      <c r="O1514" s="1458"/>
      <c r="P1514" s="1458"/>
      <c r="Q1514" s="1458"/>
      <c r="R1514" s="369"/>
      <c r="S1514" s="369">
        <v>3092.7896999999998</v>
      </c>
      <c r="T1514" s="369">
        <v>3092.7896999999998</v>
      </c>
      <c r="U1514" s="369">
        <v>3092.7896999999998</v>
      </c>
      <c r="V1514" s="2364">
        <f t="shared" ref="V1514" si="1727">R1514/12*$C$3+(S1514-R1514)/11*3+(T1514-S1514)/10*2+(U1514-T1514)/9*1</f>
        <v>843.48809999999992</v>
      </c>
      <c r="W1514" s="369">
        <f t="shared" ref="W1514" si="1728">AC1514-AB1514-Y1514-X1514</f>
        <v>0</v>
      </c>
      <c r="X1514" s="1123"/>
      <c r="Y1514" s="369"/>
      <c r="Z1514" s="369">
        <f>W1514-V1514</f>
        <v>-843.48809999999992</v>
      </c>
      <c r="AA1514" s="369"/>
      <c r="AB1514" s="369"/>
      <c r="AC1514" s="369"/>
      <c r="AD1514" s="925"/>
      <c r="AE1514" s="918"/>
    </row>
    <row r="1515" spans="1:31" s="2239" customFormat="1" ht="29.25" x14ac:dyDescent="0.25">
      <c r="A1515" s="217">
        <v>1</v>
      </c>
      <c r="B1515" s="217">
        <v>1</v>
      </c>
      <c r="C1515" s="523" t="s">
        <v>304</v>
      </c>
      <c r="D1515" s="4"/>
      <c r="E1515" s="4"/>
      <c r="F1515" s="845">
        <f>F1516+F1517+F1519</f>
        <v>3306.1914893617022</v>
      </c>
      <c r="G1515" s="845">
        <f t="shared" ref="G1515:H1515" si="1729">G1516+G1517+G1519</f>
        <v>1102.063829787234</v>
      </c>
      <c r="H1515" s="845">
        <f t="shared" si="1729"/>
        <v>596.18191489361698</v>
      </c>
      <c r="I1515" s="746">
        <f t="shared" si="1725"/>
        <v>54.096858891441592</v>
      </c>
      <c r="J1515" s="827"/>
      <c r="K1515" s="827"/>
      <c r="L1515" s="1458"/>
      <c r="M1515" s="1458"/>
      <c r="N1515" s="1458"/>
      <c r="O1515" s="1458"/>
      <c r="P1515" s="1458"/>
      <c r="Q1515" s="1458"/>
      <c r="R1515" s="369"/>
      <c r="S1515" s="369"/>
      <c r="T1515" s="369"/>
      <c r="U1515" s="369"/>
      <c r="V1515" s="2364"/>
      <c r="W1515" s="369"/>
      <c r="X1515" s="1123"/>
      <c r="Y1515" s="369"/>
      <c r="Z1515" s="369"/>
      <c r="AA1515" s="369"/>
      <c r="AB1515" s="369"/>
      <c r="AC1515" s="369"/>
      <c r="AD1515" s="925"/>
      <c r="AE1515" s="918"/>
    </row>
    <row r="1516" spans="1:31" s="2239" customFormat="1" x14ac:dyDescent="0.25">
      <c r="A1516" s="217">
        <v>1</v>
      </c>
      <c r="B1516" s="217">
        <v>1</v>
      </c>
      <c r="C1516" s="523" t="s">
        <v>312</v>
      </c>
      <c r="D1516" s="4"/>
      <c r="E1516" s="4"/>
      <c r="F1516" s="845"/>
      <c r="G1516" s="845"/>
      <c r="H1516" s="845"/>
      <c r="I1516" s="746"/>
      <c r="J1516" s="827"/>
      <c r="K1516" s="827"/>
      <c r="L1516" s="1458"/>
      <c r="M1516" s="1458"/>
      <c r="N1516" s="1458"/>
      <c r="O1516" s="1458"/>
      <c r="P1516" s="1458"/>
      <c r="Q1516" s="1458"/>
      <c r="R1516" s="369"/>
      <c r="S1516" s="369"/>
      <c r="T1516" s="369"/>
      <c r="U1516" s="369"/>
      <c r="V1516" s="2364"/>
      <c r="W1516" s="369"/>
      <c r="X1516" s="1123"/>
      <c r="Y1516" s="369"/>
      <c r="Z1516" s="369"/>
      <c r="AA1516" s="369"/>
      <c r="AB1516" s="369"/>
      <c r="AC1516" s="369"/>
      <c r="AD1516" s="925"/>
      <c r="AE1516" s="918"/>
    </row>
    <row r="1517" spans="1:31" s="2239" customFormat="1" x14ac:dyDescent="0.25">
      <c r="A1517" s="217">
        <v>1</v>
      </c>
      <c r="B1517" s="217">
        <v>1</v>
      </c>
      <c r="C1517" s="4" t="s">
        <v>313</v>
      </c>
      <c r="D1517" s="4"/>
      <c r="E1517" s="4"/>
      <c r="F1517" s="845">
        <f>F1518/9.4</f>
        <v>553.19148936170211</v>
      </c>
      <c r="G1517" s="845">
        <f>G1518/9.4</f>
        <v>184.39716312056737</v>
      </c>
      <c r="H1517" s="845">
        <f>H1518/9.4</f>
        <v>169.18191489361698</v>
      </c>
      <c r="I1517" s="746">
        <f>H1517/ROUND(G1517,0)*100</f>
        <v>91.946692876965756</v>
      </c>
      <c r="J1517" s="827"/>
      <c r="K1517" s="827"/>
      <c r="L1517" s="1458"/>
      <c r="M1517" s="1458"/>
      <c r="N1517" s="1458"/>
      <c r="O1517" s="1458"/>
      <c r="P1517" s="1458"/>
      <c r="Q1517" s="1458"/>
      <c r="R1517" s="369"/>
      <c r="S1517" s="369"/>
      <c r="T1517" s="369"/>
      <c r="U1517" s="369"/>
      <c r="V1517" s="2364"/>
      <c r="W1517" s="369"/>
      <c r="X1517" s="1123"/>
      <c r="Y1517" s="369"/>
      <c r="Z1517" s="369"/>
      <c r="AA1517" s="369"/>
      <c r="AB1517" s="369"/>
      <c r="AC1517" s="369"/>
      <c r="AD1517" s="925"/>
      <c r="AE1517" s="918"/>
    </row>
    <row r="1518" spans="1:31" s="2239" customFormat="1" x14ac:dyDescent="0.25">
      <c r="A1518" s="217">
        <v>1</v>
      </c>
      <c r="B1518" s="217">
        <v>1</v>
      </c>
      <c r="C1518" s="537" t="s">
        <v>314</v>
      </c>
      <c r="D1518" s="4"/>
      <c r="E1518" s="4"/>
      <c r="F1518" s="221">
        <v>5200</v>
      </c>
      <c r="G1518" s="126">
        <f>F1518/12*$C$3</f>
        <v>1733.3333333333333</v>
      </c>
      <c r="H1518" s="186">
        <v>1590.3099999999997</v>
      </c>
      <c r="I1518" s="746">
        <f>H1518/ROUND(G1518,0)*100</f>
        <v>91.766301211771477</v>
      </c>
      <c r="J1518" s="827"/>
      <c r="K1518" s="827"/>
      <c r="L1518" s="1458"/>
      <c r="M1518" s="1458"/>
      <c r="N1518" s="1458"/>
      <c r="O1518" s="1458"/>
      <c r="P1518" s="1458"/>
      <c r="Q1518" s="1458"/>
      <c r="R1518" s="369"/>
      <c r="S1518" s="369"/>
      <c r="T1518" s="369"/>
      <c r="U1518" s="369"/>
      <c r="V1518" s="2364"/>
      <c r="W1518" s="369"/>
      <c r="X1518" s="1123"/>
      <c r="Y1518" s="369"/>
      <c r="Z1518" s="369"/>
      <c r="AA1518" s="369"/>
      <c r="AB1518" s="369"/>
      <c r="AC1518" s="369"/>
      <c r="AD1518" s="925"/>
      <c r="AE1518" s="918"/>
    </row>
    <row r="1519" spans="1:31" s="2239" customFormat="1" ht="30" x14ac:dyDescent="0.25">
      <c r="A1519" s="217"/>
      <c r="B1519" s="217"/>
      <c r="C1519" s="537" t="s">
        <v>682</v>
      </c>
      <c r="D1519" s="1744"/>
      <c r="E1519" s="4"/>
      <c r="F1519" s="221">
        <v>2753</v>
      </c>
      <c r="G1519" s="126">
        <f>F1519/12*$C$3</f>
        <v>917.66666666666663</v>
      </c>
      <c r="H1519" s="186">
        <v>427</v>
      </c>
      <c r="I1519" s="746">
        <f>H1519/G1519*100</f>
        <v>46.531057028695969</v>
      </c>
      <c r="J1519" s="827"/>
      <c r="K1519" s="827"/>
      <c r="L1519" s="1458"/>
      <c r="M1519" s="1458"/>
      <c r="N1519" s="1458"/>
      <c r="O1519" s="1458"/>
      <c r="P1519" s="1458"/>
      <c r="Q1519" s="1458"/>
      <c r="R1519" s="369">
        <v>5313.29</v>
      </c>
      <c r="S1519" s="369">
        <v>5313.29</v>
      </c>
      <c r="T1519" s="369">
        <v>5313.29</v>
      </c>
      <c r="U1519" s="369">
        <v>5313.29</v>
      </c>
      <c r="V1519" s="2364">
        <f t="shared" ref="V1519:V1520" si="1730">R1519/12*$C$3+(S1519-R1519)/11*3+(T1519-S1519)/10*2+(U1519-T1519)/9*1</f>
        <v>1771.0966666666666</v>
      </c>
      <c r="W1519" s="369">
        <f t="shared" ref="W1519" si="1731">AC1519-AB1519-Y1519-X1519</f>
        <v>769.10046999999997</v>
      </c>
      <c r="X1519" s="1123"/>
      <c r="Y1519" s="369"/>
      <c r="Z1519" s="369">
        <f>W1519-V1519</f>
        <v>-1001.9961966666666</v>
      </c>
      <c r="AA1519" s="369"/>
      <c r="AB1519" s="369">
        <v>0</v>
      </c>
      <c r="AC1519" s="369">
        <v>769.10046999999997</v>
      </c>
      <c r="AD1519" s="925"/>
      <c r="AE1519" s="918"/>
    </row>
    <row r="1520" spans="1:31" s="2239" customFormat="1" x14ac:dyDescent="0.25">
      <c r="A1520" s="217">
        <v>1</v>
      </c>
      <c r="B1520" s="217">
        <v>1</v>
      </c>
      <c r="C1520" s="511" t="s">
        <v>214</v>
      </c>
      <c r="D1520" s="1243"/>
      <c r="E1520" s="523"/>
      <c r="F1520" s="221">
        <f>SUM(F1521:F1526)</f>
        <v>3016</v>
      </c>
      <c r="G1520" s="186">
        <f>SUM(G1521:G1526)</f>
        <v>1005.3333333333333</v>
      </c>
      <c r="H1520" s="746">
        <f>SUM(H1521:H1526)</f>
        <v>1358</v>
      </c>
      <c r="I1520" s="746">
        <f t="shared" ref="I1520:I1532" si="1732">H1520/G1520*100</f>
        <v>135.07957559681699</v>
      </c>
      <c r="J1520" s="827"/>
      <c r="K1520" s="827"/>
      <c r="L1520" s="1458"/>
      <c r="M1520" s="1458"/>
      <c r="N1520" s="1458"/>
      <c r="O1520" s="1458"/>
      <c r="P1520" s="1458"/>
      <c r="Q1520" s="1458"/>
      <c r="R1520" s="2289">
        <v>6064.2690000000002</v>
      </c>
      <c r="S1520" s="2289">
        <v>6064.2690000000002</v>
      </c>
      <c r="T1520" s="2289">
        <v>6064.2690000000002</v>
      </c>
      <c r="U1520" s="2289">
        <v>6064.2690000000002</v>
      </c>
      <c r="V1520" s="876">
        <f t="shared" si="1730"/>
        <v>2021.423</v>
      </c>
      <c r="W1520" s="2289">
        <f t="shared" ref="W1520" si="1733">AC1520-AB1520-Y1520-X1520</f>
        <v>2406.6839100000002</v>
      </c>
      <c r="X1520" s="2590"/>
      <c r="Y1520" s="2289"/>
      <c r="Z1520" s="2289">
        <f>W1520-V1520</f>
        <v>385.26091000000019</v>
      </c>
      <c r="AA1520" s="2289"/>
      <c r="AB1520" s="2289">
        <v>0</v>
      </c>
      <c r="AC1520" s="2289">
        <v>2406.6839100000002</v>
      </c>
      <c r="AD1520" s="929"/>
      <c r="AE1520" s="2591"/>
    </row>
    <row r="1521" spans="1:31" s="2239" customFormat="1" ht="75" x14ac:dyDescent="0.25">
      <c r="A1521" s="217"/>
      <c r="B1521" s="217">
        <v>1</v>
      </c>
      <c r="C1521" s="532" t="s">
        <v>230</v>
      </c>
      <c r="D1521" s="2144"/>
      <c r="E1521" s="2144"/>
      <c r="F1521" s="221">
        <v>2</v>
      </c>
      <c r="G1521" s="2501">
        <f t="shared" ref="G1521:G1526" si="1734">F1521/12*$C$3</f>
        <v>0.66666666666666663</v>
      </c>
      <c r="H1521" s="2495">
        <v>0</v>
      </c>
      <c r="I1521" s="2495">
        <f t="shared" si="1732"/>
        <v>0</v>
      </c>
      <c r="J1521" s="2499"/>
      <c r="K1521" s="2499"/>
      <c r="L1521" s="2495"/>
      <c r="M1521" s="2495"/>
      <c r="N1521" s="2495"/>
      <c r="O1521" s="2495"/>
      <c r="P1521" s="2495"/>
      <c r="Q1521" s="2495"/>
      <c r="R1521" s="2289"/>
      <c r="S1521" s="2289"/>
      <c r="T1521" s="2289"/>
      <c r="U1521" s="2289"/>
      <c r="V1521" s="2364">
        <f>R1521/12*$C$3</f>
        <v>0</v>
      </c>
      <c r="W1521" s="2289">
        <f>AC1521-AB1521</f>
        <v>0</v>
      </c>
      <c r="X1521" s="2590"/>
      <c r="Y1521" s="2289"/>
      <c r="Z1521" s="2289">
        <f>W1521-V1521</f>
        <v>0</v>
      </c>
      <c r="AA1521" s="2289"/>
      <c r="AB1521" s="2289"/>
      <c r="AC1521" s="2289"/>
      <c r="AD1521" s="2497"/>
      <c r="AE1521" s="2591"/>
    </row>
    <row r="1522" spans="1:31" s="2239" customFormat="1" ht="75" x14ac:dyDescent="0.25">
      <c r="A1522" s="217"/>
      <c r="B1522" s="217">
        <v>1</v>
      </c>
      <c r="C1522" s="532" t="s">
        <v>231</v>
      </c>
      <c r="D1522" s="2144"/>
      <c r="E1522" s="2144"/>
      <c r="F1522" s="221">
        <v>2</v>
      </c>
      <c r="G1522" s="2501">
        <f t="shared" si="1734"/>
        <v>0.66666666666666663</v>
      </c>
      <c r="H1522" s="2495">
        <v>0</v>
      </c>
      <c r="I1522" s="2495">
        <f t="shared" si="1732"/>
        <v>0</v>
      </c>
      <c r="J1522" s="2499"/>
      <c r="K1522" s="2499"/>
      <c r="L1522" s="2495"/>
      <c r="M1522" s="2495"/>
      <c r="N1522" s="2495"/>
      <c r="O1522" s="2495"/>
      <c r="P1522" s="2495"/>
      <c r="Q1522" s="2495"/>
      <c r="R1522" s="2289"/>
      <c r="S1522" s="2289"/>
      <c r="T1522" s="2289"/>
      <c r="U1522" s="2289"/>
      <c r="V1522" s="2364"/>
      <c r="W1522" s="2289"/>
      <c r="X1522" s="2590"/>
      <c r="Y1522" s="2289"/>
      <c r="Z1522" s="2289"/>
      <c r="AA1522" s="2289"/>
      <c r="AB1522" s="2289"/>
      <c r="AC1522" s="2289"/>
      <c r="AD1522" s="2497"/>
      <c r="AE1522" s="2591"/>
    </row>
    <row r="1523" spans="1:31" s="2239" customFormat="1" x14ac:dyDescent="0.25">
      <c r="A1523" s="217"/>
      <c r="B1523" s="217"/>
      <c r="C1523" s="532" t="s">
        <v>64</v>
      </c>
      <c r="D1523" s="2144"/>
      <c r="E1523" s="2144"/>
      <c r="F1523" s="221">
        <v>1500</v>
      </c>
      <c r="G1523" s="2501">
        <f t="shared" si="1734"/>
        <v>500</v>
      </c>
      <c r="H1523" s="316">
        <v>667</v>
      </c>
      <c r="I1523" s="2495">
        <f t="shared" si="1732"/>
        <v>133.4</v>
      </c>
      <c r="J1523" s="2499"/>
      <c r="K1523" s="2499"/>
      <c r="L1523" s="2495"/>
      <c r="M1523" s="2495"/>
      <c r="N1523" s="2495"/>
      <c r="O1523" s="2495"/>
      <c r="P1523" s="2495"/>
      <c r="Q1523" s="2495"/>
      <c r="R1523" s="2289"/>
      <c r="S1523" s="2289"/>
      <c r="T1523" s="2289"/>
      <c r="U1523" s="2289"/>
      <c r="V1523" s="2364"/>
      <c r="W1523" s="2289"/>
      <c r="X1523" s="2590"/>
      <c r="Y1523" s="2289"/>
      <c r="Z1523" s="2289"/>
      <c r="AA1523" s="2289"/>
      <c r="AB1523" s="2289"/>
      <c r="AC1523" s="2289"/>
      <c r="AD1523" s="2497"/>
      <c r="AE1523" s="2591"/>
    </row>
    <row r="1524" spans="1:31" s="2239" customFormat="1" ht="60" x14ac:dyDescent="0.25">
      <c r="A1524" s="217"/>
      <c r="B1524" s="217">
        <v>1</v>
      </c>
      <c r="C1524" s="1" t="s">
        <v>336</v>
      </c>
      <c r="D1524" s="2144"/>
      <c r="E1524" s="2144"/>
      <c r="F1524" s="221">
        <v>10</v>
      </c>
      <c r="G1524" s="316">
        <f t="shared" si="1734"/>
        <v>3.3333333333333335</v>
      </c>
      <c r="H1524" s="316">
        <v>0</v>
      </c>
      <c r="I1524" s="2495">
        <f t="shared" si="1732"/>
        <v>0</v>
      </c>
      <c r="J1524" s="2499"/>
      <c r="K1524" s="2499"/>
      <c r="L1524" s="2495"/>
      <c r="M1524" s="2495"/>
      <c r="N1524" s="2495"/>
      <c r="O1524" s="2495"/>
      <c r="P1524" s="2495"/>
      <c r="Q1524" s="2495"/>
      <c r="R1524" s="2289"/>
      <c r="S1524" s="2289"/>
      <c r="T1524" s="2289"/>
      <c r="U1524" s="2289"/>
      <c r="V1524" s="2561"/>
      <c r="W1524" s="2289"/>
      <c r="X1524" s="2590"/>
      <c r="Y1524" s="2289"/>
      <c r="Z1524" s="2289"/>
      <c r="AA1524" s="2289"/>
      <c r="AB1524" s="2289"/>
      <c r="AC1524" s="2289"/>
      <c r="AD1524" s="2752"/>
      <c r="AE1524" s="2591"/>
    </row>
    <row r="1525" spans="1:31" s="2239" customFormat="1" ht="30" x14ac:dyDescent="0.25">
      <c r="A1525" s="217"/>
      <c r="B1525" s="217">
        <v>1</v>
      </c>
      <c r="C1525" s="1" t="s">
        <v>260</v>
      </c>
      <c r="D1525" s="2144"/>
      <c r="E1525" s="2144"/>
      <c r="F1525" s="221">
        <v>502</v>
      </c>
      <c r="G1525" s="316">
        <f t="shared" si="1734"/>
        <v>167.33333333333334</v>
      </c>
      <c r="H1525" s="316">
        <v>246</v>
      </c>
      <c r="I1525" s="2495">
        <f t="shared" si="1732"/>
        <v>147.01195219123505</v>
      </c>
      <c r="J1525" s="2499"/>
      <c r="K1525" s="2499"/>
      <c r="L1525" s="2495"/>
      <c r="M1525" s="2495"/>
      <c r="N1525" s="2495"/>
      <c r="O1525" s="2495"/>
      <c r="P1525" s="2495"/>
      <c r="Q1525" s="2495"/>
      <c r="R1525" s="2289"/>
      <c r="S1525" s="2289"/>
      <c r="T1525" s="2289"/>
      <c r="U1525" s="2289"/>
      <c r="V1525" s="2561"/>
      <c r="W1525" s="2289"/>
      <c r="X1525" s="2590"/>
      <c r="Y1525" s="2289"/>
      <c r="Z1525" s="2289"/>
      <c r="AA1525" s="2289"/>
      <c r="AB1525" s="2289"/>
      <c r="AC1525" s="2289"/>
      <c r="AD1525" s="2752"/>
      <c r="AE1525" s="2591"/>
    </row>
    <row r="1526" spans="1:31" s="2239" customFormat="1" ht="30" x14ac:dyDescent="0.25">
      <c r="A1526" s="217"/>
      <c r="B1526" s="217">
        <v>1</v>
      </c>
      <c r="C1526" s="171" t="s">
        <v>70</v>
      </c>
      <c r="D1526" s="1243"/>
      <c r="E1526" s="523"/>
      <c r="F1526" s="221">
        <v>1000</v>
      </c>
      <c r="G1526" s="186">
        <f t="shared" si="1734"/>
        <v>333.33333333333331</v>
      </c>
      <c r="H1526" s="186">
        <v>445</v>
      </c>
      <c r="I1526" s="746">
        <f t="shared" si="1732"/>
        <v>133.50000000000003</v>
      </c>
      <c r="J1526" s="827"/>
      <c r="K1526" s="827"/>
      <c r="L1526" s="1458"/>
      <c r="M1526" s="1458"/>
      <c r="N1526" s="1458"/>
      <c r="O1526" s="1458"/>
      <c r="P1526" s="1458"/>
      <c r="Q1526" s="1458"/>
      <c r="R1526" s="2289"/>
      <c r="S1526" s="2289"/>
      <c r="T1526" s="2289"/>
      <c r="U1526" s="2289"/>
      <c r="V1526" s="2364"/>
      <c r="W1526" s="2289"/>
      <c r="X1526" s="2590"/>
      <c r="Y1526" s="2289"/>
      <c r="Z1526" s="2289"/>
      <c r="AA1526" s="2289"/>
      <c r="AB1526" s="2289"/>
      <c r="AC1526" s="2289"/>
      <c r="AD1526" s="929"/>
      <c r="AE1526" s="2591"/>
    </row>
    <row r="1527" spans="1:31" s="2239" customFormat="1" ht="86.25" x14ac:dyDescent="0.25">
      <c r="A1527" s="217"/>
      <c r="B1527" s="217">
        <v>1</v>
      </c>
      <c r="C1527" s="473" t="s">
        <v>464</v>
      </c>
      <c r="D1527" s="1243"/>
      <c r="E1527" s="523"/>
      <c r="F1527" s="2974">
        <f>F1483</f>
        <v>6829</v>
      </c>
      <c r="G1527" s="2974">
        <f>G1483</f>
        <v>2276.3333333333335</v>
      </c>
      <c r="H1527" s="2974">
        <f>H1483</f>
        <v>1135</v>
      </c>
      <c r="I1527" s="746">
        <f t="shared" si="1732"/>
        <v>49.860887392004685</v>
      </c>
      <c r="J1527" s="827"/>
      <c r="K1527" s="827"/>
      <c r="L1527" s="1458"/>
      <c r="M1527" s="1458"/>
      <c r="N1527" s="1458"/>
      <c r="O1527" s="1458"/>
      <c r="P1527" s="1458"/>
      <c r="Q1527" s="1458"/>
      <c r="R1527" s="2289">
        <f t="shared" ref="R1527:AC1527" si="1735">R1483</f>
        <v>30504.322199999995</v>
      </c>
      <c r="S1527" s="2289">
        <f t="shared" ref="S1527:T1527" si="1736">S1483</f>
        <v>30504.322199999995</v>
      </c>
      <c r="T1527" s="2289">
        <f t="shared" si="1736"/>
        <v>30504.322199999995</v>
      </c>
      <c r="U1527" s="2289">
        <f t="shared" ref="U1527" si="1737">U1483</f>
        <v>30504.322199999995</v>
      </c>
      <c r="V1527" s="2364">
        <f t="shared" si="1735"/>
        <v>10168.107399999999</v>
      </c>
      <c r="W1527" s="2289">
        <f t="shared" si="1735"/>
        <v>4960.3868999999995</v>
      </c>
      <c r="X1527" s="2590">
        <f t="shared" si="1735"/>
        <v>0</v>
      </c>
      <c r="Y1527" s="2289">
        <f t="shared" si="1735"/>
        <v>0</v>
      </c>
      <c r="Z1527" s="2289">
        <f t="shared" si="1735"/>
        <v>-5207.7204999999994</v>
      </c>
      <c r="AA1527" s="2289">
        <f t="shared" si="1735"/>
        <v>0</v>
      </c>
      <c r="AB1527" s="2289">
        <f t="shared" si="1735"/>
        <v>-80.242800000000003</v>
      </c>
      <c r="AC1527" s="2289">
        <f t="shared" si="1735"/>
        <v>4880.1440999999995</v>
      </c>
      <c r="AD1527" s="929"/>
      <c r="AE1527" s="2591"/>
    </row>
    <row r="1528" spans="1:31" s="2239" customFormat="1" ht="29.25" x14ac:dyDescent="0.25">
      <c r="A1528" s="217"/>
      <c r="B1528" s="217">
        <v>1</v>
      </c>
      <c r="C1528" s="473" t="s">
        <v>256</v>
      </c>
      <c r="D1528" s="2144"/>
      <c r="E1528" s="2144"/>
      <c r="F1528" s="3102">
        <f>F1505+F1473</f>
        <v>47635</v>
      </c>
      <c r="G1528" s="3102">
        <f>G1505+G1473</f>
        <v>15878.333333333332</v>
      </c>
      <c r="H1528" s="3102">
        <f>H1505+H1473</f>
        <v>13238</v>
      </c>
      <c r="I1528" s="2495">
        <f t="shared" si="1732"/>
        <v>83.371470557363295</v>
      </c>
      <c r="J1528" s="2499"/>
      <c r="K1528" s="2499"/>
      <c r="L1528" s="2495"/>
      <c r="M1528" s="2495"/>
      <c r="N1528" s="2495"/>
      <c r="O1528" s="2495"/>
      <c r="P1528" s="2495"/>
      <c r="Q1528" s="2495"/>
      <c r="R1528" s="2289"/>
      <c r="S1528" s="2289"/>
      <c r="T1528" s="2289"/>
      <c r="U1528" s="2289"/>
      <c r="V1528" s="2561"/>
      <c r="W1528" s="2289"/>
      <c r="X1528" s="2590"/>
      <c r="Y1528" s="2289"/>
      <c r="Z1528" s="2289"/>
      <c r="AA1528" s="2289"/>
      <c r="AB1528" s="2289"/>
      <c r="AC1528" s="2289"/>
      <c r="AD1528" s="2497"/>
      <c r="AE1528" s="2591"/>
    </row>
    <row r="1529" spans="1:31" s="2239" customFormat="1" ht="43.5" x14ac:dyDescent="0.25">
      <c r="A1529" s="217"/>
      <c r="B1529" s="217">
        <v>1</v>
      </c>
      <c r="C1529" s="473" t="s">
        <v>269</v>
      </c>
      <c r="D1529" s="2144"/>
      <c r="E1529" s="2144"/>
      <c r="F1529" s="3102">
        <f>F1488</f>
        <v>22402</v>
      </c>
      <c r="G1529" s="3102">
        <f>G1488</f>
        <v>7467.333333333333</v>
      </c>
      <c r="H1529" s="3102">
        <f>H1488</f>
        <v>5039</v>
      </c>
      <c r="I1529" s="2495">
        <f t="shared" si="1732"/>
        <v>67.480582090884738</v>
      </c>
      <c r="J1529" s="2499"/>
      <c r="K1529" s="2499"/>
      <c r="L1529" s="2495"/>
      <c r="M1529" s="2495"/>
      <c r="N1529" s="2495"/>
      <c r="O1529" s="2495"/>
      <c r="P1529" s="2495"/>
      <c r="Q1529" s="2495"/>
      <c r="R1529" s="2289"/>
      <c r="S1529" s="2289"/>
      <c r="T1529" s="2289"/>
      <c r="U1529" s="2289"/>
      <c r="V1529" s="2561"/>
      <c r="W1529" s="2289"/>
      <c r="X1529" s="2590"/>
      <c r="Y1529" s="2289"/>
      <c r="Z1529" s="2289"/>
      <c r="AA1529" s="2289"/>
      <c r="AB1529" s="2289"/>
      <c r="AC1529" s="2289"/>
      <c r="AD1529" s="2497"/>
      <c r="AE1529" s="2591"/>
    </row>
    <row r="1530" spans="1:31" s="2239" customFormat="1" ht="29.25" x14ac:dyDescent="0.25">
      <c r="A1530" s="217"/>
      <c r="B1530" s="217">
        <v>1</v>
      </c>
      <c r="C1530" s="473" t="s">
        <v>257</v>
      </c>
      <c r="D1530" s="2144"/>
      <c r="E1530" s="2144"/>
      <c r="F1530" s="3102">
        <f>F1515+F1477</f>
        <v>20106.191489361703</v>
      </c>
      <c r="G1530" s="3102">
        <f>G1515+G1477</f>
        <v>6702.0638297872347</v>
      </c>
      <c r="H1530" s="3102">
        <f>H1515+H1477+H1492+H1496</f>
        <v>5525.1819148936174</v>
      </c>
      <c r="I1530" s="2495">
        <f t="shared" si="1732"/>
        <v>82.440007365149498</v>
      </c>
      <c r="J1530" s="2499"/>
      <c r="K1530" s="2499"/>
      <c r="L1530" s="2495"/>
      <c r="M1530" s="2495"/>
      <c r="N1530" s="2495"/>
      <c r="O1530" s="2495"/>
      <c r="P1530" s="2495"/>
      <c r="Q1530" s="2495"/>
      <c r="R1530" s="2289"/>
      <c r="S1530" s="2289"/>
      <c r="T1530" s="2289"/>
      <c r="U1530" s="2289"/>
      <c r="V1530" s="2561"/>
      <c r="W1530" s="2289"/>
      <c r="X1530" s="2590"/>
      <c r="Y1530" s="2289"/>
      <c r="Z1530" s="2289"/>
      <c r="AA1530" s="2289"/>
      <c r="AB1530" s="2289"/>
      <c r="AC1530" s="2289"/>
      <c r="AD1530" s="2497"/>
      <c r="AE1530" s="2591"/>
    </row>
    <row r="1531" spans="1:31" s="2239" customFormat="1" ht="29.25" x14ac:dyDescent="0.25">
      <c r="A1531" s="217"/>
      <c r="B1531" s="217">
        <v>1</v>
      </c>
      <c r="C1531" s="473" t="s">
        <v>258</v>
      </c>
      <c r="D1531" s="2144"/>
      <c r="E1531" s="2144"/>
      <c r="F1531" s="3102">
        <f>F1481</f>
        <v>3500</v>
      </c>
      <c r="G1531" s="3102">
        <f>G1481</f>
        <v>1166.6666666666667</v>
      </c>
      <c r="H1531" s="3102">
        <f>H1481</f>
        <v>1102</v>
      </c>
      <c r="I1531" s="2495">
        <f t="shared" si="1732"/>
        <v>94.457142857142856</v>
      </c>
      <c r="J1531" s="2499"/>
      <c r="K1531" s="2499"/>
      <c r="L1531" s="2495"/>
      <c r="M1531" s="2495"/>
      <c r="N1531" s="2495"/>
      <c r="O1531" s="2495"/>
      <c r="P1531" s="2495"/>
      <c r="Q1531" s="2495"/>
      <c r="R1531" s="2289"/>
      <c r="S1531" s="2289"/>
      <c r="T1531" s="2289"/>
      <c r="U1531" s="2289"/>
      <c r="V1531" s="876"/>
      <c r="W1531" s="2289"/>
      <c r="X1531" s="2590"/>
      <c r="Y1531" s="2289"/>
      <c r="Z1531" s="2289"/>
      <c r="AA1531" s="2289"/>
      <c r="AB1531" s="2289"/>
      <c r="AC1531" s="2289"/>
      <c r="AD1531" s="2497"/>
      <c r="AE1531" s="2591"/>
    </row>
    <row r="1532" spans="1:31" s="2239" customFormat="1" x14ac:dyDescent="0.25">
      <c r="A1532" s="217"/>
      <c r="B1532" s="217">
        <v>1</v>
      </c>
      <c r="C1532" s="474" t="s">
        <v>133</v>
      </c>
      <c r="D1532" s="2144"/>
      <c r="E1532" s="2144"/>
      <c r="F1532" s="3102">
        <f>F1528+F1529+F1531+F1477*2.6+F1518/4.2+F1527*2.6+F1519*2.6</f>
        <v>143368.29523809522</v>
      </c>
      <c r="G1532" s="3102">
        <f t="shared" ref="G1532" si="1738">G1528+G1529+G1531+G1477*2.6+G1518/4.2+G1527*2.6+G1519*2.6</f>
        <v>47789.431746031747</v>
      </c>
      <c r="H1532" s="3102">
        <f>H1528+H1529+H1531+H1477*2.6+H1518/4.2+H1527*2.6+H1519*2.6+H1492*2.6+H1496*2.6</f>
        <v>36634.245238095238</v>
      </c>
      <c r="I1532" s="2495">
        <f t="shared" si="1732"/>
        <v>76.657628893311141</v>
      </c>
      <c r="J1532" s="2499"/>
      <c r="K1532" s="2499"/>
      <c r="L1532" s="2495"/>
      <c r="M1532" s="2495"/>
      <c r="N1532" s="2495"/>
      <c r="O1532" s="2495"/>
      <c r="P1532" s="2495"/>
      <c r="Q1532" s="2495"/>
      <c r="R1532" s="2289">
        <f>R1520+R1519+R1505+R1488+R1483+R1472+R1471+R1513</f>
        <v>377310.15132</v>
      </c>
      <c r="S1532" s="2289">
        <f t="shared" ref="S1532:AC1532" si="1739">S1520+S1519+S1505+S1488+S1483+S1472+S1471+S1513</f>
        <v>380402.94102000003</v>
      </c>
      <c r="T1532" s="2289">
        <f t="shared" si="1739"/>
        <v>380402.94102000003</v>
      </c>
      <c r="U1532" s="2289">
        <f t="shared" ref="U1532" si="1740">U1520+U1519+U1505+U1488+U1483+U1472+U1471+U1513</f>
        <v>380402.94102000003</v>
      </c>
      <c r="V1532" s="2561">
        <f t="shared" si="1739"/>
        <v>126613.53853999999</v>
      </c>
      <c r="W1532" s="2289">
        <f t="shared" si="1739"/>
        <v>109012.26212</v>
      </c>
      <c r="X1532" s="2590">
        <f t="shared" si="1739"/>
        <v>0</v>
      </c>
      <c r="Y1532" s="2289">
        <f t="shared" si="1739"/>
        <v>0</v>
      </c>
      <c r="Z1532" s="2289">
        <f t="shared" si="1739"/>
        <v>-17601.276419999991</v>
      </c>
      <c r="AA1532" s="2289">
        <f t="shared" si="1739"/>
        <v>-527.6549</v>
      </c>
      <c r="AB1532" s="2289">
        <f t="shared" si="1739"/>
        <v>-285.86882000000003</v>
      </c>
      <c r="AC1532" s="2289">
        <f t="shared" si="1739"/>
        <v>108726.39330000001</v>
      </c>
      <c r="AD1532" s="2497"/>
      <c r="AE1532" s="2591"/>
    </row>
    <row r="1533" spans="1:31" s="2239" customFormat="1" x14ac:dyDescent="0.25">
      <c r="A1533" s="217">
        <v>1</v>
      </c>
      <c r="B1533" s="217">
        <v>1</v>
      </c>
      <c r="C1533" s="2" t="s">
        <v>28</v>
      </c>
      <c r="D1533" s="2"/>
      <c r="E1533" s="2"/>
      <c r="F1533" s="52"/>
      <c r="G1533" s="2501"/>
      <c r="H1533" s="2501"/>
      <c r="I1533" s="2501"/>
      <c r="J1533" s="2499"/>
      <c r="K1533" s="2499"/>
      <c r="L1533" s="2495"/>
      <c r="M1533" s="2495"/>
      <c r="N1533" s="2495"/>
      <c r="O1533" s="2495"/>
      <c r="P1533" s="2495"/>
      <c r="Q1533" s="2495"/>
      <c r="R1533" s="369"/>
      <c r="S1533" s="369"/>
      <c r="T1533" s="369"/>
      <c r="U1533" s="369"/>
      <c r="V1533" s="2364"/>
      <c r="W1533" s="369"/>
      <c r="X1533" s="1123"/>
      <c r="Y1533" s="369"/>
      <c r="Z1533" s="369"/>
      <c r="AA1533" s="369"/>
      <c r="AB1533" s="369"/>
      <c r="AC1533" s="369"/>
      <c r="AD1533" s="2502"/>
      <c r="AE1533" s="918"/>
    </row>
    <row r="1534" spans="1:31" s="2239" customFormat="1" x14ac:dyDescent="0.25">
      <c r="A1534" s="217">
        <v>1</v>
      </c>
      <c r="B1534" s="217">
        <v>1</v>
      </c>
      <c r="C1534" s="1025" t="s">
        <v>49</v>
      </c>
      <c r="D1534" s="1025"/>
      <c r="E1534" s="2503">
        <v>300</v>
      </c>
      <c r="F1534" s="255">
        <v>37</v>
      </c>
      <c r="G1534" s="126">
        <f>ROUND(F1534/12*$C$3,0)</f>
        <v>12</v>
      </c>
      <c r="H1534" s="126"/>
      <c r="I1534" s="126">
        <f>H1534/G1534*100</f>
        <v>0</v>
      </c>
      <c r="J1534" s="827">
        <v>6.1</v>
      </c>
      <c r="K1534" s="155" t="e">
        <f>N1534/H1534</f>
        <v>#DIV/0!</v>
      </c>
      <c r="L1534" s="156">
        <f>ROUND(F1534*J1534,0)</f>
        <v>226</v>
      </c>
      <c r="M1534" s="156">
        <f>ROUND(L1534/12*$C$3,0)</f>
        <v>75</v>
      </c>
      <c r="N1534" s="156">
        <v>0</v>
      </c>
      <c r="O1534" s="156">
        <f>N1534/M1534*100</f>
        <v>0</v>
      </c>
      <c r="P1534" s="156">
        <f>ROUND(L1534/E1534,0)</f>
        <v>1</v>
      </c>
      <c r="Q1534" s="156">
        <f>N1534/$C$3*12/P1534</f>
        <v>0</v>
      </c>
      <c r="R1534" s="325"/>
      <c r="S1534" s="325"/>
      <c r="T1534" s="325"/>
      <c r="U1534" s="325"/>
      <c r="V1534" s="2363"/>
      <c r="W1534" s="325"/>
      <c r="X1534" s="782"/>
      <c r="Y1534" s="325"/>
      <c r="Z1534" s="325"/>
      <c r="AA1534" s="325"/>
      <c r="AB1534" s="325"/>
      <c r="AC1534" s="325"/>
      <c r="AD1534" s="941"/>
      <c r="AE1534" s="973"/>
    </row>
    <row r="1535" spans="1:31" s="2239" customFormat="1" x14ac:dyDescent="0.25">
      <c r="A1535" s="217">
        <v>1</v>
      </c>
      <c r="B1535" s="217">
        <v>1</v>
      </c>
      <c r="C1535" s="1025" t="s">
        <v>63</v>
      </c>
      <c r="D1535" s="1025"/>
      <c r="E1535" s="2503">
        <v>300</v>
      </c>
      <c r="F1535" s="255">
        <v>24</v>
      </c>
      <c r="G1535" s="126">
        <f>ROUND(F1535/12*$C$3,0)</f>
        <v>8</v>
      </c>
      <c r="H1535" s="126"/>
      <c r="I1535" s="126">
        <f>H1535/G1535*100</f>
        <v>0</v>
      </c>
      <c r="J1535" s="827">
        <v>8.5</v>
      </c>
      <c r="K1535" s="155" t="e">
        <f>N1535/H1535</f>
        <v>#DIV/0!</v>
      </c>
      <c r="L1535" s="156">
        <f>ROUND(F1535*J1535,0)</f>
        <v>204</v>
      </c>
      <c r="M1535" s="156">
        <f>ROUND(L1535/12*$C$3,0)</f>
        <v>68</v>
      </c>
      <c r="N1535" s="156">
        <v>0</v>
      </c>
      <c r="O1535" s="156">
        <f>N1535/M1535*100</f>
        <v>0</v>
      </c>
      <c r="P1535" s="156">
        <f>ROUND(L1535/E1535,0)</f>
        <v>1</v>
      </c>
      <c r="Q1535" s="156">
        <f>N1535/$C$3*12/P1535</f>
        <v>0</v>
      </c>
      <c r="R1535" s="325"/>
      <c r="S1535" s="325"/>
      <c r="T1535" s="325"/>
      <c r="U1535" s="325"/>
      <c r="V1535" s="2363"/>
      <c r="W1535" s="325"/>
      <c r="X1535" s="782"/>
      <c r="Y1535" s="325"/>
      <c r="Z1535" s="325"/>
      <c r="AA1535" s="325"/>
      <c r="AB1535" s="325"/>
      <c r="AC1535" s="325"/>
      <c r="AD1535" s="941"/>
      <c r="AE1535" s="973"/>
    </row>
    <row r="1536" spans="1:31" s="2239" customFormat="1" x14ac:dyDescent="0.25">
      <c r="A1536" s="217"/>
      <c r="B1536" s="217">
        <v>1</v>
      </c>
      <c r="C1536" s="1025" t="s">
        <v>10</v>
      </c>
      <c r="D1536" s="1025"/>
      <c r="E1536" s="2503">
        <v>300</v>
      </c>
      <c r="F1536" s="255">
        <v>410</v>
      </c>
      <c r="G1536" s="126">
        <f>ROUND(F1536/12*$C$3,0)</f>
        <v>137</v>
      </c>
      <c r="H1536" s="126">
        <v>57</v>
      </c>
      <c r="I1536" s="126">
        <f>H1536/G1536*100</f>
        <v>41.605839416058394</v>
      </c>
      <c r="J1536" s="827">
        <v>10</v>
      </c>
      <c r="K1536" s="155">
        <f>N1536/H1536</f>
        <v>9.3859649122807021</v>
      </c>
      <c r="L1536" s="156">
        <f>ROUND(F1536*J1536,0)</f>
        <v>4100</v>
      </c>
      <c r="M1536" s="156">
        <f>ROUND(L1536/12*$C$3,0)</f>
        <v>1367</v>
      </c>
      <c r="N1536" s="156">
        <v>535</v>
      </c>
      <c r="O1536" s="156">
        <f>N1536/M1536*100</f>
        <v>39.136795903438184</v>
      </c>
      <c r="P1536" s="156">
        <f>ROUND(L1536/E1536,0)</f>
        <v>14</v>
      </c>
      <c r="Q1536" s="156">
        <f>N1536/$C$3*12/P1536</f>
        <v>114.64285714285714</v>
      </c>
      <c r="R1536" s="325"/>
      <c r="S1536" s="325"/>
      <c r="T1536" s="325"/>
      <c r="U1536" s="325"/>
      <c r="V1536" s="2363"/>
      <c r="W1536" s="325"/>
      <c r="X1536" s="782"/>
      <c r="Y1536" s="325"/>
      <c r="Z1536" s="325"/>
      <c r="AA1536" s="325"/>
      <c r="AB1536" s="325"/>
      <c r="AC1536" s="325"/>
      <c r="AD1536" s="941"/>
      <c r="AE1536" s="973"/>
    </row>
    <row r="1537" spans="1:255" s="2239" customFormat="1" x14ac:dyDescent="0.25">
      <c r="A1537" s="217"/>
      <c r="B1537" s="217">
        <v>1</v>
      </c>
      <c r="C1537" s="1025" t="s">
        <v>6</v>
      </c>
      <c r="D1537" s="1025"/>
      <c r="E1537" s="2503">
        <v>240</v>
      </c>
      <c r="F1537" s="255">
        <v>99</v>
      </c>
      <c r="G1537" s="126">
        <f>ROUND(F1537/12*$C$3,0)</f>
        <v>33</v>
      </c>
      <c r="H1537" s="126"/>
      <c r="I1537" s="126">
        <f>H1537/G1537*100</f>
        <v>0</v>
      </c>
      <c r="J1537" s="827">
        <v>9</v>
      </c>
      <c r="K1537" s="155" t="e">
        <f>N1537/H1537</f>
        <v>#DIV/0!</v>
      </c>
      <c r="L1537" s="156">
        <f>ROUND(F1537*J1537,0)</f>
        <v>891</v>
      </c>
      <c r="M1537" s="156">
        <f>ROUND(L1537/12*$C$3,0)</f>
        <v>297</v>
      </c>
      <c r="N1537" s="156">
        <v>0</v>
      </c>
      <c r="O1537" s="156">
        <f>N1537/M1537*100</f>
        <v>0</v>
      </c>
      <c r="P1537" s="156">
        <f>ROUND(L1537/E1537,0)</f>
        <v>4</v>
      </c>
      <c r="Q1537" s="156">
        <f>N1537/$C$3*12/P1537</f>
        <v>0</v>
      </c>
      <c r="R1537" s="325"/>
      <c r="S1537" s="325"/>
      <c r="T1537" s="325"/>
      <c r="U1537" s="325"/>
      <c r="V1537" s="2363"/>
      <c r="W1537" s="325"/>
      <c r="X1537" s="782"/>
      <c r="Y1537" s="325"/>
      <c r="Z1537" s="325"/>
      <c r="AA1537" s="325"/>
      <c r="AB1537" s="325"/>
      <c r="AC1537" s="325"/>
      <c r="AD1537" s="941"/>
      <c r="AE1537" s="973"/>
    </row>
    <row r="1538" spans="1:255" s="2239" customFormat="1" x14ac:dyDescent="0.25">
      <c r="A1538" s="217">
        <v>1</v>
      </c>
      <c r="B1538" s="217">
        <v>1</v>
      </c>
      <c r="C1538" s="523" t="s">
        <v>13</v>
      </c>
      <c r="D1538" s="523"/>
      <c r="E1538" s="523"/>
      <c r="F1538" s="1972">
        <f>SUM(F1534:F1537)</f>
        <v>570</v>
      </c>
      <c r="G1538" s="1472">
        <f>SUM(G1534:G1537)</f>
        <v>190</v>
      </c>
      <c r="H1538" s="1472">
        <f>SUM(H1534:H1537)</f>
        <v>57</v>
      </c>
      <c r="I1538" s="1472">
        <f>H1538/G1538*100</f>
        <v>30</v>
      </c>
      <c r="J1538" s="1973">
        <f>IF(F1538=0,0,L1538/F1538)</f>
        <v>9.5105263157894733</v>
      </c>
      <c r="K1538" s="199">
        <f>N1538/H1538</f>
        <v>9.3859649122807021</v>
      </c>
      <c r="L1538" s="1472">
        <f>SUM(L1534:L1537)</f>
        <v>5421</v>
      </c>
      <c r="M1538" s="1472">
        <f>SUM(M1534:M1537)</f>
        <v>1807</v>
      </c>
      <c r="N1538" s="1472">
        <f>SUM(N1534:N1537)</f>
        <v>535</v>
      </c>
      <c r="O1538" s="156">
        <f>N1538/M1538*100</f>
        <v>29.607083563918096</v>
      </c>
      <c r="P1538" s="1256">
        <f>SUM(P1534:P1537)</f>
        <v>20</v>
      </c>
      <c r="Q1538" s="156">
        <f>N1538/$C$3*12/P1538</f>
        <v>80.25</v>
      </c>
      <c r="R1538" s="2504"/>
      <c r="S1538" s="2504"/>
      <c r="T1538" s="2504"/>
      <c r="U1538" s="2504"/>
      <c r="V1538" s="2505"/>
      <c r="W1538" s="2504"/>
      <c r="X1538" s="2595"/>
      <c r="Y1538" s="2504"/>
      <c r="Z1538" s="2504"/>
      <c r="AA1538" s="2504"/>
      <c r="AB1538" s="2504"/>
      <c r="AC1538" s="2504"/>
      <c r="AD1538" s="1910"/>
      <c r="AE1538" s="2596"/>
    </row>
    <row r="1539" spans="1:255" s="2239" customFormat="1" ht="30" x14ac:dyDescent="0.25">
      <c r="A1539" s="217">
        <v>1</v>
      </c>
      <c r="B1539" s="217">
        <v>1</v>
      </c>
      <c r="C1539" s="2" t="s">
        <v>122</v>
      </c>
      <c r="D1539" s="2"/>
      <c r="E1539" s="523"/>
      <c r="F1539" s="1972"/>
      <c r="G1539" s="1472"/>
      <c r="H1539" s="1472"/>
      <c r="I1539" s="1472"/>
      <c r="J1539" s="1973"/>
      <c r="K1539" s="199"/>
      <c r="L1539" s="1472"/>
      <c r="M1539" s="1472"/>
      <c r="N1539" s="1472"/>
      <c r="O1539" s="156"/>
      <c r="P1539" s="156"/>
      <c r="Q1539" s="156"/>
      <c r="R1539" s="2504"/>
      <c r="S1539" s="2504"/>
      <c r="T1539" s="2504"/>
      <c r="U1539" s="2504"/>
      <c r="V1539" s="2505"/>
      <c r="W1539" s="2504"/>
      <c r="X1539" s="2595"/>
      <c r="Y1539" s="2504"/>
      <c r="Z1539" s="2504"/>
      <c r="AA1539" s="2504"/>
      <c r="AB1539" s="2504"/>
      <c r="AC1539" s="2504"/>
      <c r="AD1539" s="1910"/>
      <c r="AE1539" s="2596"/>
    </row>
    <row r="1540" spans="1:255" s="2239" customFormat="1" x14ac:dyDescent="0.25">
      <c r="A1540" s="217">
        <v>1</v>
      </c>
      <c r="B1540" s="217">
        <v>1</v>
      </c>
      <c r="C1540" s="2237" t="s">
        <v>10</v>
      </c>
      <c r="D1540" s="2237"/>
      <c r="E1540" s="2503">
        <v>240</v>
      </c>
      <c r="F1540" s="255">
        <v>600</v>
      </c>
      <c r="G1540" s="126">
        <f>ROUND(F1540/12*$C$3,0)</f>
        <v>200</v>
      </c>
      <c r="H1540" s="126">
        <v>100</v>
      </c>
      <c r="I1540" s="126">
        <f t="shared" ref="I1540:I1546" si="1741">H1540/G1540*100</f>
        <v>50</v>
      </c>
      <c r="J1540" s="1614">
        <v>8</v>
      </c>
      <c r="K1540" s="155">
        <f>N1540/H1540</f>
        <v>8.24</v>
      </c>
      <c r="L1540" s="156">
        <f>ROUND(F1540*J1540,0)</f>
        <v>4800</v>
      </c>
      <c r="M1540" s="156">
        <f>ROUND(L1540/12*$C$3,0)</f>
        <v>1600</v>
      </c>
      <c r="N1540" s="156">
        <v>824</v>
      </c>
      <c r="O1540" s="156">
        <f>N1540/M1540*100</f>
        <v>51.5</v>
      </c>
      <c r="P1540" s="156">
        <f>ROUND(L1540/E1540,0)</f>
        <v>20</v>
      </c>
      <c r="Q1540" s="156">
        <f>N1540/$C$3*12/P1540</f>
        <v>123.6</v>
      </c>
      <c r="R1540" s="325"/>
      <c r="S1540" s="325"/>
      <c r="T1540" s="325"/>
      <c r="U1540" s="325"/>
      <c r="V1540" s="2505"/>
      <c r="W1540" s="2504"/>
      <c r="X1540" s="2595"/>
      <c r="Y1540" s="2504"/>
      <c r="Z1540" s="2504"/>
      <c r="AA1540" s="2504"/>
      <c r="AB1540" s="325"/>
      <c r="AC1540" s="325"/>
      <c r="AD1540" s="941"/>
      <c r="AE1540" s="973"/>
    </row>
    <row r="1541" spans="1:255" s="150" customFormat="1" x14ac:dyDescent="0.25">
      <c r="A1541" s="217">
        <v>1</v>
      </c>
      <c r="B1541" s="217">
        <v>1</v>
      </c>
      <c r="C1541" s="2176" t="s">
        <v>148</v>
      </c>
      <c r="D1541" s="2042"/>
      <c r="E1541" s="2042"/>
      <c r="F1541" s="223">
        <f>SUM(F1540:F1540)</f>
        <v>600</v>
      </c>
      <c r="G1541" s="524">
        <f>SUM(G1540:G1540)</f>
        <v>200</v>
      </c>
      <c r="H1541" s="524">
        <f>SUM(H1540:H1540)</f>
        <v>100</v>
      </c>
      <c r="I1541" s="126">
        <f t="shared" si="1741"/>
        <v>50</v>
      </c>
      <c r="J1541" s="2039">
        <f>SUM(L1541/F1541)</f>
        <v>8</v>
      </c>
      <c r="K1541" s="155">
        <f>N1541/H1541</f>
        <v>8.24</v>
      </c>
      <c r="L1541" s="1114">
        <f>SUM(L1540:L1540)</f>
        <v>4800</v>
      </c>
      <c r="M1541" s="1114">
        <f>SUM(M1540:M1540)</f>
        <v>1600</v>
      </c>
      <c r="N1541" s="1114">
        <f>SUM(N1540:N1540)</f>
        <v>824</v>
      </c>
      <c r="O1541" s="156">
        <f>N1541/M1541*100</f>
        <v>51.5</v>
      </c>
      <c r="P1541" s="1114">
        <f>SUM(P1540:P1540)</f>
        <v>20</v>
      </c>
      <c r="Q1541" s="156">
        <f>N1541/$C$3*12/P1541</f>
        <v>123.6</v>
      </c>
      <c r="R1541" s="2288"/>
      <c r="S1541" s="2288"/>
      <c r="T1541" s="2288"/>
      <c r="U1541" s="2288"/>
      <c r="V1541" s="883"/>
      <c r="W1541" s="363"/>
      <c r="X1541" s="1044"/>
      <c r="Y1541" s="363"/>
      <c r="Z1541" s="363"/>
      <c r="AA1541" s="363"/>
      <c r="AB1541" s="2288"/>
      <c r="AC1541" s="2288"/>
      <c r="AD1541" s="962"/>
      <c r="AE1541" s="2594"/>
    </row>
    <row r="1542" spans="1:255" s="2239" customFormat="1" ht="29.25" x14ac:dyDescent="0.25">
      <c r="A1542" s="217">
        <v>1</v>
      </c>
      <c r="B1542" s="217">
        <v>1</v>
      </c>
      <c r="C1542" s="705" t="s">
        <v>134</v>
      </c>
      <c r="D1542" s="705"/>
      <c r="E1542" s="705"/>
      <c r="F1542" s="1972">
        <f>SUM(F1541,F1538)</f>
        <v>1170</v>
      </c>
      <c r="G1542" s="2507">
        <f>SUM(G1541,G1538)</f>
        <v>390</v>
      </c>
      <c r="H1542" s="2507">
        <f>SUM(H1541,H1538)</f>
        <v>157</v>
      </c>
      <c r="I1542" s="2507">
        <f t="shared" si="1741"/>
        <v>40.256410256410255</v>
      </c>
      <c r="J1542" s="2365">
        <f>L1542/F1542</f>
        <v>8.7358974358974351</v>
      </c>
      <c r="K1542" s="1252">
        <f>N1542/H1542</f>
        <v>8.6560509554140133</v>
      </c>
      <c r="L1542" s="2507">
        <f>SUM(L1541,L1538)</f>
        <v>10221</v>
      </c>
      <c r="M1542" s="2507">
        <f>SUM(M1541,M1538)</f>
        <v>3407</v>
      </c>
      <c r="N1542" s="2507">
        <f>SUM(N1541,N1538)</f>
        <v>1359</v>
      </c>
      <c r="O1542" s="156">
        <f>N1542/M1542*100</f>
        <v>39.888464925154096</v>
      </c>
      <c r="P1542" s="2507">
        <f>SUM(P1541,P1538)</f>
        <v>40</v>
      </c>
      <c r="Q1542" s="156">
        <f>N1542/$C$3*12/P1542</f>
        <v>101.925</v>
      </c>
      <c r="R1542" s="2289">
        <v>35798.990860049998</v>
      </c>
      <c r="S1542" s="2289">
        <v>35798.990860049998</v>
      </c>
      <c r="T1542" s="2289">
        <v>35798.990860049998</v>
      </c>
      <c r="U1542" s="2289">
        <v>35798.990860049998</v>
      </c>
      <c r="V1542" s="876">
        <f t="shared" ref="V1542" si="1742">R1542/12*$C$3+(S1542-R1542)/11*3+(T1542-S1542)/10*2+(U1542-T1542)/9*1</f>
        <v>11932.996953349999</v>
      </c>
      <c r="W1542" s="2504">
        <f t="shared" ref="W1542" si="1743">AC1542-AB1542-Y1542-X1542</f>
        <v>11900.865</v>
      </c>
      <c r="X1542" s="2595"/>
      <c r="Y1542" s="2504"/>
      <c r="Z1542" s="2504">
        <f>W1542-V1542</f>
        <v>-32.131953349999094</v>
      </c>
      <c r="AA1542" s="2504"/>
      <c r="AB1542" s="2289">
        <v>-217.20024000000001</v>
      </c>
      <c r="AC1542" s="2289">
        <v>11683.66476</v>
      </c>
      <c r="AD1542" s="1916"/>
      <c r="AE1542" s="2591"/>
    </row>
    <row r="1543" spans="1:255" s="2239" customFormat="1" x14ac:dyDescent="0.25">
      <c r="A1543" s="217">
        <v>1</v>
      </c>
      <c r="B1543" s="217">
        <v>1</v>
      </c>
      <c r="C1543" s="705" t="s">
        <v>194</v>
      </c>
      <c r="D1543" s="705"/>
      <c r="E1543" s="705"/>
      <c r="F1543" s="279">
        <f>F1546</f>
        <v>9900</v>
      </c>
      <c r="G1543" s="2507">
        <f>G1546</f>
        <v>3300</v>
      </c>
      <c r="H1543" s="2507">
        <f>H1546</f>
        <v>2657</v>
      </c>
      <c r="I1543" s="2507">
        <f t="shared" si="1741"/>
        <v>80.515151515151516</v>
      </c>
      <c r="J1543" s="1977"/>
      <c r="K1543" s="1239"/>
      <c r="L1543" s="2509"/>
      <c r="M1543" s="2509"/>
      <c r="N1543" s="2509"/>
      <c r="O1543" s="281"/>
      <c r="P1543" s="2509"/>
      <c r="Q1543" s="281"/>
      <c r="R1543" s="2393"/>
      <c r="S1543" s="2393"/>
      <c r="T1543" s="2393"/>
      <c r="U1543" s="2393"/>
      <c r="V1543" s="2364"/>
      <c r="W1543" s="2714"/>
      <c r="X1543" s="2715"/>
      <c r="Y1543" s="2714"/>
      <c r="Z1543" s="2714"/>
      <c r="AA1543" s="2714"/>
      <c r="AB1543" s="2393"/>
      <c r="AC1543" s="2393"/>
      <c r="AD1543" s="1916"/>
      <c r="AE1543" s="2716"/>
    </row>
    <row r="1544" spans="1:255" s="2239" customFormat="1" x14ac:dyDescent="0.25">
      <c r="A1544" s="217">
        <v>1</v>
      </c>
      <c r="B1544" s="217">
        <v>1</v>
      </c>
      <c r="C1544" s="699" t="s">
        <v>195</v>
      </c>
      <c r="D1544" s="699"/>
      <c r="E1544" s="699"/>
      <c r="F1544" s="223">
        <f>F1546-F1545</f>
        <v>9898</v>
      </c>
      <c r="G1544" s="2508">
        <f>ROUND(F1544/12*$C$3,0)</f>
        <v>3299</v>
      </c>
      <c r="H1544" s="2508">
        <f>H1546-H1545</f>
        <v>2656</v>
      </c>
      <c r="I1544" s="2508">
        <f t="shared" si="1741"/>
        <v>80.509245225826007</v>
      </c>
      <c r="J1544" s="1724"/>
      <c r="K1544" s="1239"/>
      <c r="L1544" s="2562"/>
      <c r="M1544" s="2562"/>
      <c r="N1544" s="2562"/>
      <c r="O1544" s="281"/>
      <c r="P1544" s="2562"/>
      <c r="Q1544" s="281"/>
      <c r="R1544" s="2563"/>
      <c r="S1544" s="2563"/>
      <c r="T1544" s="2563"/>
      <c r="U1544" s="2563"/>
      <c r="V1544" s="2364"/>
      <c r="W1544" s="2717"/>
      <c r="X1544" s="2718"/>
      <c r="Y1544" s="2717"/>
      <c r="Z1544" s="2717"/>
      <c r="AA1544" s="2717"/>
      <c r="AB1544" s="2563"/>
      <c r="AC1544" s="2563"/>
      <c r="AD1544" s="2510"/>
      <c r="AE1544" s="2693"/>
    </row>
    <row r="1545" spans="1:255" s="2239" customFormat="1" ht="30" x14ac:dyDescent="0.25">
      <c r="A1545" s="217">
        <v>1</v>
      </c>
      <c r="B1545" s="217">
        <v>1</v>
      </c>
      <c r="C1545" s="699" t="s">
        <v>196</v>
      </c>
      <c r="D1545" s="699"/>
      <c r="E1545" s="699"/>
      <c r="F1545" s="2147">
        <v>2</v>
      </c>
      <c r="G1545" s="2508">
        <f>ROUND(F1545/12*$C$3,0)</f>
        <v>1</v>
      </c>
      <c r="H1545" s="2508">
        <v>1</v>
      </c>
      <c r="I1545" s="2508">
        <f t="shared" si="1741"/>
        <v>100</v>
      </c>
      <c r="J1545" s="1724"/>
      <c r="K1545" s="1260"/>
      <c r="L1545" s="2508"/>
      <c r="M1545" s="2562"/>
      <c r="N1545" s="2508"/>
      <c r="O1545" s="156"/>
      <c r="P1545" s="2508"/>
      <c r="Q1545" s="156"/>
      <c r="R1545" s="2563"/>
      <c r="S1545" s="2563"/>
      <c r="T1545" s="2563"/>
      <c r="U1545" s="2563"/>
      <c r="V1545" s="2364"/>
      <c r="W1545" s="2753"/>
      <c r="X1545" s="2754"/>
      <c r="Y1545" s="2753"/>
      <c r="Z1545" s="2753"/>
      <c r="AA1545" s="2753"/>
      <c r="AB1545" s="2563"/>
      <c r="AC1545" s="2563"/>
      <c r="AD1545" s="2510"/>
      <c r="AE1545" s="2693"/>
    </row>
    <row r="1546" spans="1:255" s="2239" customFormat="1" ht="30" thickBot="1" x14ac:dyDescent="0.3">
      <c r="A1546" s="217"/>
      <c r="B1546" s="217">
        <v>1</v>
      </c>
      <c r="C1546" s="705" t="s">
        <v>201</v>
      </c>
      <c r="D1546" s="705"/>
      <c r="E1546" s="705"/>
      <c r="F1546" s="2147">
        <v>9900</v>
      </c>
      <c r="G1546" s="2507">
        <f>ROUND(F1546/12*$C$3,0)</f>
        <v>3300</v>
      </c>
      <c r="H1546" s="2507">
        <v>2657</v>
      </c>
      <c r="I1546" s="2507">
        <f t="shared" si="1741"/>
        <v>80.515151515151516</v>
      </c>
      <c r="J1546" s="2565"/>
      <c r="K1546" s="1153"/>
      <c r="L1546" s="2566"/>
      <c r="M1546" s="2720"/>
      <c r="N1546" s="2566"/>
      <c r="O1546" s="1087"/>
      <c r="P1546" s="2566"/>
      <c r="Q1546" s="1087"/>
      <c r="R1546" s="2567">
        <v>58051.8508</v>
      </c>
      <c r="S1546" s="2567">
        <v>58051.8508</v>
      </c>
      <c r="T1546" s="2567">
        <v>58051.8508</v>
      </c>
      <c r="U1546" s="2567">
        <v>58051.8508</v>
      </c>
      <c r="V1546" s="2282">
        <f t="shared" ref="V1546" si="1744">R1546/12*$C$3+(S1546-R1546)/11*3+(T1546-S1546)/10*2+(U1546-T1546)/9*1</f>
        <v>19350.616933333335</v>
      </c>
      <c r="W1546" s="2755">
        <f t="shared" ref="W1546" si="1745">AC1546-AB1546-Y1546-X1546</f>
        <v>19264.588500000002</v>
      </c>
      <c r="X1546" s="2756"/>
      <c r="Y1546" s="2755"/>
      <c r="Z1546" s="2755">
        <f>W1546-V1546</f>
        <v>-86.028433333332941</v>
      </c>
      <c r="AA1546" s="2755"/>
      <c r="AB1546" s="2567">
        <v>-175.52114</v>
      </c>
      <c r="AC1546" s="2567">
        <v>19089.067360000001</v>
      </c>
      <c r="AD1546" s="1916"/>
      <c r="AE1546" s="2724"/>
    </row>
    <row r="1547" spans="1:255" s="2239" customFormat="1" ht="15.75" thickBot="1" x14ac:dyDescent="0.3">
      <c r="A1547" s="217">
        <v>1</v>
      </c>
      <c r="B1547" s="217">
        <v>1</v>
      </c>
      <c r="C1547" s="683" t="s">
        <v>273</v>
      </c>
      <c r="D1547" s="2569"/>
      <c r="E1547" s="2569"/>
      <c r="F1547" s="2570"/>
      <c r="G1547" s="2571"/>
      <c r="H1547" s="2571"/>
      <c r="I1547" s="2571"/>
      <c r="J1547" s="1994"/>
      <c r="K1547" s="1994"/>
      <c r="L1547" s="1995"/>
      <c r="M1547" s="1995"/>
      <c r="N1547" s="1995">
        <f>SUM(N1542,N1469)</f>
        <v>8662</v>
      </c>
      <c r="O1547" s="1995"/>
      <c r="P1547" s="1995"/>
      <c r="Q1547" s="1995"/>
      <c r="R1547" s="1994">
        <f t="shared" ref="R1547:AC1547" si="1746">R1546+R1542+R1532+R1469</f>
        <v>752167.23097000003</v>
      </c>
      <c r="S1547" s="1994">
        <f t="shared" ref="S1547:T1547" si="1747">S1546+S1542+S1532+S1469</f>
        <v>755260.02067</v>
      </c>
      <c r="T1547" s="1994">
        <f t="shared" si="1747"/>
        <v>755260.02067</v>
      </c>
      <c r="U1547" s="1994">
        <f t="shared" ref="U1547" si="1748">U1546+U1542+U1532+U1469</f>
        <v>755260.02067</v>
      </c>
      <c r="V1547" s="2572">
        <f t="shared" si="1746"/>
        <v>251565.89842333336</v>
      </c>
      <c r="W1547" s="1994">
        <f t="shared" si="1746"/>
        <v>233614.01912000001</v>
      </c>
      <c r="X1547" s="2757">
        <f t="shared" si="1746"/>
        <v>0</v>
      </c>
      <c r="Y1547" s="1994">
        <f t="shared" si="1746"/>
        <v>-295.16773999999998</v>
      </c>
      <c r="Z1547" s="1994">
        <f t="shared" si="1746"/>
        <v>-17951.879303333317</v>
      </c>
      <c r="AA1547" s="1994">
        <f t="shared" si="1746"/>
        <v>-527.6549</v>
      </c>
      <c r="AB1547" s="1994">
        <f t="shared" si="1746"/>
        <v>-5305.9063900000001</v>
      </c>
      <c r="AC1547" s="1994">
        <f t="shared" si="1746"/>
        <v>228012.94498999999</v>
      </c>
      <c r="AD1547" s="2573"/>
      <c r="AE1547" s="2758"/>
    </row>
    <row r="1548" spans="1:255" s="2239" customFormat="1" ht="30" thickBot="1" x14ac:dyDescent="0.3">
      <c r="A1548" s="217"/>
      <c r="B1548" s="217"/>
      <c r="C1548" s="3462" t="s">
        <v>637</v>
      </c>
      <c r="D1548" s="3410"/>
      <c r="E1548" s="3410"/>
      <c r="F1548" s="3459"/>
      <c r="G1548" s="3460"/>
      <c r="H1548" s="3460"/>
      <c r="I1548" s="3460"/>
      <c r="J1548" s="3413"/>
      <c r="K1548" s="3413"/>
      <c r="L1548" s="3411"/>
      <c r="M1548" s="3411"/>
      <c r="N1548" s="3411"/>
      <c r="O1548" s="3411"/>
      <c r="P1548" s="3411"/>
      <c r="Q1548" s="3411"/>
      <c r="R1548" s="3413">
        <f t="shared" ref="R1548:AC1548" si="1749">R1547-R1546-R1542-R1469-R1471-R1472</f>
        <v>132161.79688000007</v>
      </c>
      <c r="S1548" s="3413">
        <f t="shared" ref="S1548:T1548" si="1750">S1547-S1546-S1542-S1469-S1471-S1472</f>
        <v>135254.58658000003</v>
      </c>
      <c r="T1548" s="3413">
        <f t="shared" si="1750"/>
        <v>135254.58658000003</v>
      </c>
      <c r="U1548" s="3413">
        <f t="shared" ref="U1548" si="1751">U1547-U1546-U1542-U1469-U1471-U1472</f>
        <v>135254.58658000003</v>
      </c>
      <c r="V1548" s="3423">
        <f t="shared" si="1749"/>
        <v>44897.420393333363</v>
      </c>
      <c r="W1548" s="3413">
        <f t="shared" si="1749"/>
        <v>31028.718519999995</v>
      </c>
      <c r="X1548" s="3414">
        <f t="shared" si="1749"/>
        <v>0</v>
      </c>
      <c r="Y1548" s="3413">
        <f t="shared" si="1749"/>
        <v>0</v>
      </c>
      <c r="Z1548" s="3413">
        <f t="shared" si="1749"/>
        <v>-13868.701873333332</v>
      </c>
      <c r="AA1548" s="3413">
        <f t="shared" si="1749"/>
        <v>-527.6549</v>
      </c>
      <c r="AB1548" s="3413">
        <f t="shared" si="1749"/>
        <v>-123.53534999999968</v>
      </c>
      <c r="AC1548" s="3413">
        <f t="shared" si="1749"/>
        <v>30905.183169999975</v>
      </c>
      <c r="AD1548" s="3461"/>
      <c r="AE1548" s="3416"/>
    </row>
    <row r="1549" spans="1:255" x14ac:dyDescent="0.25">
      <c r="A1549" s="217">
        <v>1</v>
      </c>
      <c r="B1549" s="217">
        <v>1</v>
      </c>
      <c r="C1549" s="2759" t="s">
        <v>205</v>
      </c>
      <c r="D1549" s="2759"/>
      <c r="E1549" s="2759"/>
      <c r="F1549" s="2623"/>
      <c r="G1549" s="2674"/>
      <c r="H1549" s="2674"/>
      <c r="I1549" s="2674"/>
      <c r="J1549" s="2674"/>
      <c r="K1549" s="2674"/>
      <c r="L1549" s="2760"/>
      <c r="M1549" s="2760"/>
      <c r="N1549" s="2760"/>
      <c r="O1549" s="2760"/>
      <c r="P1549" s="2760"/>
      <c r="Q1549" s="2760"/>
      <c r="R1549" s="2626">
        <f t="shared" ref="R1549:V1549" si="1752">R1547</f>
        <v>752167.23097000003</v>
      </c>
      <c r="S1549" s="2626">
        <f t="shared" ref="S1549:T1549" si="1753">S1547</f>
        <v>755260.02067</v>
      </c>
      <c r="T1549" s="2626">
        <f t="shared" si="1753"/>
        <v>755260.02067</v>
      </c>
      <c r="U1549" s="2626">
        <f t="shared" ref="U1549:Z1550" si="1754">U1547</f>
        <v>755260.02067</v>
      </c>
      <c r="V1549" s="375">
        <f t="shared" si="1752"/>
        <v>251565.89842333336</v>
      </c>
      <c r="W1549" s="2626">
        <f t="shared" ref="W1549:AC1549" si="1755">W1547</f>
        <v>233614.01912000001</v>
      </c>
      <c r="X1549" s="2629">
        <f t="shared" si="1755"/>
        <v>0</v>
      </c>
      <c r="Y1549" s="2626">
        <f>Y1547</f>
        <v>-295.16773999999998</v>
      </c>
      <c r="Z1549" s="2626">
        <f t="shared" si="1755"/>
        <v>-17951.879303333317</v>
      </c>
      <c r="AA1549" s="2626">
        <f t="shared" ref="AA1549:AC1550" si="1756">AA1547</f>
        <v>-527.6549</v>
      </c>
      <c r="AB1549" s="2626">
        <f t="shared" si="1755"/>
        <v>-5305.9063900000001</v>
      </c>
      <c r="AC1549" s="2626">
        <f t="shared" si="1755"/>
        <v>228012.94498999999</v>
      </c>
      <c r="AD1549" s="2761"/>
      <c r="AE1549" s="2631"/>
    </row>
    <row r="1550" spans="1:255" x14ac:dyDescent="0.25">
      <c r="C1550" s="3635" t="s">
        <v>637</v>
      </c>
      <c r="D1550" s="3635"/>
      <c r="E1550" s="3635"/>
      <c r="F1550" s="3624"/>
      <c r="G1550" s="3437"/>
      <c r="H1550" s="3437"/>
      <c r="I1550" s="3437"/>
      <c r="J1550" s="3437"/>
      <c r="K1550" s="3437"/>
      <c r="L1550" s="2787"/>
      <c r="M1550" s="2787"/>
      <c r="N1550" s="2787"/>
      <c r="O1550" s="2787"/>
      <c r="P1550" s="2787"/>
      <c r="Q1550" s="2787"/>
      <c r="R1550" s="3627">
        <f>R1548</f>
        <v>132161.79688000007</v>
      </c>
      <c r="S1550" s="3627">
        <f t="shared" ref="S1550:T1550" si="1757">S1548</f>
        <v>135254.58658000003</v>
      </c>
      <c r="T1550" s="3627">
        <f t="shared" si="1757"/>
        <v>135254.58658000003</v>
      </c>
      <c r="U1550" s="3627">
        <f t="shared" si="1754"/>
        <v>135254.58658000003</v>
      </c>
      <c r="V1550" s="375">
        <f t="shared" si="1754"/>
        <v>44897.420393333363</v>
      </c>
      <c r="W1550" s="3627">
        <f t="shared" si="1754"/>
        <v>31028.718519999995</v>
      </c>
      <c r="X1550" s="3629">
        <f t="shared" si="1754"/>
        <v>0</v>
      </c>
      <c r="Y1550" s="3627">
        <f t="shared" si="1754"/>
        <v>0</v>
      </c>
      <c r="Z1550" s="3627">
        <f t="shared" si="1754"/>
        <v>-13868.701873333332</v>
      </c>
      <c r="AA1550" s="3627">
        <f t="shared" si="1756"/>
        <v>-527.6549</v>
      </c>
      <c r="AB1550" s="3627">
        <f t="shared" si="1756"/>
        <v>-123.53534999999968</v>
      </c>
      <c r="AC1550" s="3627">
        <f t="shared" si="1756"/>
        <v>30905.183169999975</v>
      </c>
      <c r="AD1550" s="2138"/>
      <c r="AE1550" s="3630"/>
    </row>
    <row r="1551" spans="1:255" ht="29.25" x14ac:dyDescent="0.25">
      <c r="A1551" s="217">
        <v>1</v>
      </c>
      <c r="B1551" s="217">
        <v>1</v>
      </c>
      <c r="C1551" s="178" t="s">
        <v>7</v>
      </c>
      <c r="D1551" s="178"/>
      <c r="E1551" s="178"/>
      <c r="F1551" s="1891">
        <f>SUM(F1469)</f>
        <v>4013</v>
      </c>
      <c r="G1551" s="2080">
        <f>SUM(G1469)</f>
        <v>1337.6666666666667</v>
      </c>
      <c r="H1551" s="2080">
        <f>SUM(H1469)</f>
        <v>889</v>
      </c>
      <c r="I1551" s="2080">
        <f>H1551/G1551*100</f>
        <v>66.459008223274353</v>
      </c>
      <c r="J1551" s="1896">
        <f>L1551/F1551</f>
        <v>8.5452280089708452</v>
      </c>
      <c r="K1551" s="1896">
        <f>N1551/H1551</f>
        <v>8.2148481439820031</v>
      </c>
      <c r="L1551" s="2080">
        <f>SUM(L1469)</f>
        <v>34292</v>
      </c>
      <c r="M1551" s="2080">
        <f>SUM(M1469)</f>
        <v>11430.666666666666</v>
      </c>
      <c r="N1551" s="2080">
        <f>SUM(N1469)</f>
        <v>7303</v>
      </c>
      <c r="O1551" s="2080">
        <f>N1551/M1551*100</f>
        <v>63.889536918231663</v>
      </c>
      <c r="P1551" s="2080">
        <f>SUM(P1469)</f>
        <v>104</v>
      </c>
      <c r="Q1551" s="1893">
        <f>N1551/$C$3*12/P1551</f>
        <v>210.66346153846155</v>
      </c>
      <c r="R1551" s="2730">
        <f t="shared" ref="R1551:AC1551" si="1758">SUM(R1469)</f>
        <v>281006.23798994999</v>
      </c>
      <c r="S1551" s="2730">
        <f t="shared" ref="S1551:T1551" si="1759">SUM(S1469)</f>
        <v>281006.23798994999</v>
      </c>
      <c r="T1551" s="2730">
        <f t="shared" si="1759"/>
        <v>281006.23798994999</v>
      </c>
      <c r="U1551" s="2730">
        <f t="shared" ref="U1551" si="1760">SUM(U1469)</f>
        <v>281006.23798994999</v>
      </c>
      <c r="V1551" s="373">
        <f t="shared" si="1758"/>
        <v>93668.745996650003</v>
      </c>
      <c r="W1551" s="2730">
        <f t="shared" si="1758"/>
        <v>93436.303500000009</v>
      </c>
      <c r="X1551" s="1044">
        <f t="shared" si="1758"/>
        <v>0</v>
      </c>
      <c r="Y1551" s="2730">
        <f t="shared" si="1758"/>
        <v>-295.16773999999998</v>
      </c>
      <c r="Z1551" s="2730">
        <f t="shared" si="1758"/>
        <v>-232.4424966499937</v>
      </c>
      <c r="AA1551" s="2730">
        <f t="shared" si="1758"/>
        <v>0</v>
      </c>
      <c r="AB1551" s="2730">
        <f t="shared" si="1758"/>
        <v>-4627.3161900000005</v>
      </c>
      <c r="AC1551" s="2730">
        <f t="shared" si="1758"/>
        <v>88513.819570000007</v>
      </c>
      <c r="AD1551" s="962"/>
      <c r="AE1551" s="935"/>
    </row>
    <row r="1552" spans="1:255" s="853" customFormat="1" x14ac:dyDescent="0.25">
      <c r="A1552" s="217">
        <v>1</v>
      </c>
      <c r="B1552" s="217">
        <v>1</v>
      </c>
      <c r="C1552" s="294" t="s">
        <v>192</v>
      </c>
      <c r="D1552" s="294"/>
      <c r="E1552" s="176"/>
      <c r="F1552" s="1901"/>
      <c r="G1552" s="748"/>
      <c r="H1552" s="748"/>
      <c r="I1552" s="748"/>
      <c r="J1552" s="2532"/>
      <c r="K1552" s="2532"/>
      <c r="L1552" s="2533"/>
      <c r="M1552" s="2533"/>
      <c r="N1552" s="2533"/>
      <c r="O1552" s="2533"/>
      <c r="P1552" s="2533"/>
      <c r="Q1552" s="2533"/>
      <c r="R1552" s="2531"/>
      <c r="S1552" s="2531"/>
      <c r="T1552" s="2531"/>
      <c r="U1552" s="2531"/>
      <c r="V1552" s="373"/>
      <c r="W1552" s="2531"/>
      <c r="X1552" s="1123"/>
      <c r="Y1552" s="2531"/>
      <c r="Z1552" s="2531"/>
      <c r="AA1552" s="2675"/>
      <c r="AB1552" s="2675"/>
      <c r="AC1552" s="2531"/>
      <c r="AD1552" s="925"/>
      <c r="AE1552" s="918"/>
      <c r="AF1552" s="154"/>
      <c r="AG1552" s="154"/>
      <c r="AH1552" s="154"/>
      <c r="AI1552" s="154"/>
      <c r="AJ1552" s="154"/>
      <c r="AK1552" s="154"/>
      <c r="AL1552" s="154"/>
      <c r="AM1552" s="154"/>
      <c r="AN1552" s="154"/>
      <c r="AO1552" s="154"/>
      <c r="AP1552" s="154"/>
      <c r="AQ1552" s="154"/>
      <c r="AR1552" s="154"/>
      <c r="AS1552" s="154"/>
      <c r="AT1552" s="154"/>
      <c r="AU1552" s="154"/>
      <c r="AV1552" s="154"/>
      <c r="AW1552" s="154"/>
      <c r="AX1552" s="154"/>
      <c r="AY1552" s="154"/>
      <c r="AZ1552" s="154"/>
      <c r="BA1552" s="154"/>
      <c r="BB1552" s="154"/>
      <c r="BC1552" s="154"/>
      <c r="BD1552" s="154"/>
      <c r="BE1552" s="154"/>
      <c r="BF1552" s="154"/>
      <c r="BG1552" s="154"/>
      <c r="BH1552" s="154"/>
      <c r="BI1552" s="154"/>
      <c r="BJ1552" s="154"/>
      <c r="BK1552" s="154"/>
      <c r="BL1552" s="154"/>
      <c r="BM1552" s="154"/>
      <c r="BN1552" s="154"/>
      <c r="BO1552" s="154"/>
      <c r="BP1552" s="154"/>
      <c r="BQ1552" s="154"/>
      <c r="BR1552" s="154"/>
      <c r="BS1552" s="154"/>
      <c r="BT1552" s="154"/>
      <c r="BU1552" s="154"/>
      <c r="BV1552" s="154"/>
      <c r="BW1552" s="154"/>
      <c r="BX1552" s="154"/>
      <c r="BY1552" s="154"/>
      <c r="BZ1552" s="154"/>
      <c r="CA1552" s="154"/>
      <c r="CB1552" s="154"/>
      <c r="CC1552" s="154"/>
      <c r="CD1552" s="154"/>
      <c r="CE1552" s="154"/>
      <c r="CF1552" s="154"/>
      <c r="CG1552" s="154"/>
      <c r="CH1552" s="154"/>
      <c r="CI1552" s="154"/>
      <c r="CJ1552" s="154"/>
      <c r="CK1552" s="154"/>
      <c r="CL1552" s="154"/>
      <c r="CM1552" s="154"/>
      <c r="CN1552" s="154"/>
      <c r="CO1552" s="154"/>
      <c r="CP1552" s="154"/>
      <c r="CQ1552" s="154"/>
      <c r="CR1552" s="154"/>
      <c r="CS1552" s="154"/>
      <c r="CT1552" s="154"/>
      <c r="CU1552" s="154"/>
      <c r="CV1552" s="154"/>
      <c r="CW1552" s="154"/>
      <c r="CX1552" s="154"/>
      <c r="CY1552" s="154"/>
      <c r="CZ1552" s="154"/>
      <c r="DA1552" s="154"/>
      <c r="DB1552" s="154"/>
      <c r="DC1552" s="154"/>
      <c r="DD1552" s="154"/>
      <c r="DE1552" s="154"/>
      <c r="DF1552" s="154"/>
      <c r="DG1552" s="154"/>
      <c r="DH1552" s="154"/>
      <c r="DI1552" s="154"/>
      <c r="DJ1552" s="154"/>
      <c r="DK1552" s="154"/>
      <c r="DL1552" s="154"/>
      <c r="DM1552" s="154"/>
      <c r="DN1552" s="154"/>
      <c r="DO1552" s="154"/>
      <c r="DP1552" s="154"/>
      <c r="DQ1552" s="154"/>
      <c r="DR1552" s="154"/>
      <c r="DS1552" s="154"/>
      <c r="DT1552" s="154"/>
      <c r="DU1552" s="154"/>
      <c r="DV1552" s="154"/>
      <c r="DW1552" s="154"/>
      <c r="DX1552" s="154"/>
      <c r="DY1552" s="154"/>
      <c r="DZ1552" s="154"/>
      <c r="EA1552" s="154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  <c r="EU1552" s="154"/>
      <c r="EV1552" s="154"/>
      <c r="EW1552" s="154"/>
      <c r="EX1552" s="154"/>
      <c r="EY1552" s="154"/>
      <c r="EZ1552" s="154"/>
      <c r="FA1552" s="154"/>
      <c r="FB1552" s="154"/>
      <c r="FC1552" s="154"/>
      <c r="FD1552" s="154"/>
      <c r="FE1552" s="154"/>
      <c r="FF1552" s="154"/>
      <c r="FG1552" s="154"/>
      <c r="FH1552" s="154"/>
      <c r="FI1552" s="154"/>
      <c r="FJ1552" s="154"/>
      <c r="FK1552" s="154"/>
      <c r="FL1552" s="154"/>
      <c r="FM1552" s="154"/>
      <c r="FN1552" s="154"/>
      <c r="FO1552" s="154"/>
      <c r="FP1552" s="154"/>
      <c r="FQ1552" s="154"/>
      <c r="FR1552" s="154"/>
      <c r="FS1552" s="154"/>
      <c r="FT1552" s="154"/>
      <c r="FU1552" s="154"/>
      <c r="FV1552" s="154"/>
      <c r="FW1552" s="154"/>
      <c r="FX1552" s="154"/>
      <c r="FY1552" s="154"/>
      <c r="FZ1552" s="154"/>
      <c r="GA1552" s="154"/>
      <c r="GB1552" s="154"/>
      <c r="GC1552" s="154"/>
      <c r="GD1552" s="154"/>
      <c r="GE1552" s="154"/>
      <c r="GF1552" s="154"/>
      <c r="GG1552" s="154"/>
      <c r="GH1552" s="154"/>
      <c r="GI1552" s="154"/>
      <c r="GJ1552" s="154"/>
      <c r="GK1552" s="154"/>
      <c r="GL1552" s="154"/>
      <c r="GM1552" s="154"/>
      <c r="GN1552" s="154"/>
      <c r="GO1552" s="154"/>
      <c r="GP1552" s="154"/>
      <c r="GQ1552" s="154"/>
      <c r="GR1552" s="154"/>
      <c r="GS1552" s="154"/>
      <c r="GT1552" s="154"/>
      <c r="GU1552" s="154"/>
      <c r="GV1552" s="154"/>
      <c r="GW1552" s="154"/>
      <c r="GX1552" s="154"/>
      <c r="GY1552" s="154"/>
      <c r="GZ1552" s="154"/>
      <c r="HA1552" s="154"/>
      <c r="HB1552" s="154"/>
      <c r="HC1552" s="154"/>
      <c r="HD1552" s="154"/>
      <c r="HE1552" s="154"/>
      <c r="HF1552" s="154"/>
      <c r="HG1552" s="154"/>
      <c r="HH1552" s="154"/>
      <c r="HI1552" s="154"/>
      <c r="HJ1552" s="154"/>
      <c r="HK1552" s="154"/>
      <c r="HL1552" s="154"/>
      <c r="HM1552" s="154"/>
      <c r="HN1552" s="154"/>
      <c r="HO1552" s="154"/>
      <c r="HP1552" s="154"/>
      <c r="HQ1552" s="154"/>
      <c r="HR1552" s="154"/>
      <c r="HS1552" s="154"/>
      <c r="HT1552" s="154"/>
      <c r="HU1552" s="154"/>
      <c r="HV1552" s="154"/>
      <c r="HW1552" s="154"/>
      <c r="HX1552" s="154"/>
      <c r="HY1552" s="154"/>
      <c r="HZ1552" s="154"/>
      <c r="IA1552" s="154"/>
      <c r="IB1552" s="154"/>
      <c r="IC1552" s="154"/>
      <c r="ID1552" s="154"/>
      <c r="IE1552" s="154"/>
      <c r="IF1552" s="154"/>
      <c r="IG1552" s="154"/>
      <c r="IH1552" s="154"/>
      <c r="II1552" s="154"/>
      <c r="IJ1552" s="154"/>
      <c r="IK1552" s="154"/>
      <c r="IL1552" s="154"/>
      <c r="IM1552" s="154"/>
      <c r="IN1552" s="154"/>
      <c r="IO1552" s="154"/>
      <c r="IP1552" s="154"/>
      <c r="IQ1552" s="154"/>
      <c r="IR1552" s="154"/>
      <c r="IS1552" s="154"/>
      <c r="IT1552" s="154"/>
      <c r="IU1552" s="154"/>
    </row>
    <row r="1553" spans="1:255" s="853" customFormat="1" x14ac:dyDescent="0.25">
      <c r="A1553" s="217">
        <v>1</v>
      </c>
      <c r="B1553" s="217">
        <v>1</v>
      </c>
      <c r="C1553" s="175" t="s">
        <v>317</v>
      </c>
      <c r="D1553" s="175"/>
      <c r="E1553" s="176"/>
      <c r="F1553" s="1901"/>
      <c r="G1553" s="748"/>
      <c r="H1553" s="748"/>
      <c r="I1553" s="2080"/>
      <c r="J1553" s="2532"/>
      <c r="K1553" s="2532"/>
      <c r="L1553" s="2533"/>
      <c r="M1553" s="2533"/>
      <c r="N1553" s="2533"/>
      <c r="O1553" s="2533"/>
      <c r="P1553" s="2533"/>
      <c r="Q1553" s="2533"/>
      <c r="R1553" s="2531">
        <f t="shared" ref="R1553:AC1553" si="1761">R1471</f>
        <v>224020.02168000001</v>
      </c>
      <c r="S1553" s="2531">
        <f t="shared" ref="S1553:T1553" si="1762">S1471</f>
        <v>224020.02168000001</v>
      </c>
      <c r="T1553" s="2531">
        <f t="shared" si="1762"/>
        <v>224020.02168000001</v>
      </c>
      <c r="U1553" s="2531">
        <f t="shared" ref="U1553" si="1763">U1471</f>
        <v>224020.02168000001</v>
      </c>
      <c r="V1553" s="373">
        <f t="shared" si="1761"/>
        <v>74673.340559999997</v>
      </c>
      <c r="W1553" s="2531">
        <f t="shared" si="1761"/>
        <v>70940.766000000003</v>
      </c>
      <c r="X1553" s="1123">
        <f t="shared" si="1761"/>
        <v>0</v>
      </c>
      <c r="Y1553" s="2531">
        <f t="shared" si="1761"/>
        <v>0</v>
      </c>
      <c r="Z1553" s="2531">
        <f t="shared" si="1761"/>
        <v>-3732.5745599999937</v>
      </c>
      <c r="AA1553" s="2675">
        <f t="shared" si="1761"/>
        <v>0</v>
      </c>
      <c r="AB1553" s="2675">
        <f t="shared" si="1761"/>
        <v>-162.33347000000001</v>
      </c>
      <c r="AC1553" s="2531">
        <f t="shared" si="1761"/>
        <v>70778.432530000005</v>
      </c>
      <c r="AD1553" s="925"/>
      <c r="AE1553" s="918"/>
      <c r="AF1553" s="154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  <c r="IM1553" s="154"/>
      <c r="IN1553" s="154"/>
      <c r="IO1553" s="154"/>
      <c r="IP1553" s="154"/>
      <c r="IQ1553" s="154"/>
      <c r="IR1553" s="154"/>
      <c r="IS1553" s="154"/>
      <c r="IT1553" s="154"/>
      <c r="IU1553" s="154"/>
    </row>
    <row r="1554" spans="1:255" s="853" customFormat="1" x14ac:dyDescent="0.25">
      <c r="A1554" s="217"/>
      <c r="B1554" s="217">
        <v>1</v>
      </c>
      <c r="C1554" s="175" t="s">
        <v>283</v>
      </c>
      <c r="D1554" s="175"/>
      <c r="E1554" s="176"/>
      <c r="F1554" s="1901"/>
      <c r="G1554" s="748"/>
      <c r="H1554" s="748"/>
      <c r="I1554" s="2080"/>
      <c r="J1554" s="2532"/>
      <c r="K1554" s="2532"/>
      <c r="L1554" s="2533"/>
      <c r="M1554" s="2533"/>
      <c r="N1554" s="2533"/>
      <c r="O1554" s="2533"/>
      <c r="P1554" s="2533"/>
      <c r="Q1554" s="2533"/>
      <c r="R1554" s="2531">
        <f t="shared" ref="R1554:AC1554" si="1764">R1472</f>
        <v>21128.332759999998</v>
      </c>
      <c r="S1554" s="2531">
        <f t="shared" ref="S1554:T1554" si="1765">S1472</f>
        <v>21128.332759999998</v>
      </c>
      <c r="T1554" s="2531">
        <f t="shared" si="1765"/>
        <v>21128.332759999998</v>
      </c>
      <c r="U1554" s="2531">
        <f t="shared" ref="U1554" si="1766">U1472</f>
        <v>21128.332759999998</v>
      </c>
      <c r="V1554" s="373">
        <f t="shared" si="1764"/>
        <v>7042.7775866666661</v>
      </c>
      <c r="W1554" s="2531">
        <f t="shared" si="1764"/>
        <v>7042.7775999999994</v>
      </c>
      <c r="X1554" s="1123">
        <f t="shared" si="1764"/>
        <v>0</v>
      </c>
      <c r="Y1554" s="2531">
        <f t="shared" si="1764"/>
        <v>0</v>
      </c>
      <c r="Z1554" s="2531">
        <f t="shared" si="1764"/>
        <v>1.3333333299669903E-5</v>
      </c>
      <c r="AA1554" s="2675">
        <f t="shared" si="1764"/>
        <v>0</v>
      </c>
      <c r="AB1554" s="2675">
        <f t="shared" si="1764"/>
        <v>0</v>
      </c>
      <c r="AC1554" s="2531">
        <f t="shared" si="1764"/>
        <v>7042.7775999999994</v>
      </c>
      <c r="AD1554" s="925"/>
      <c r="AE1554" s="918"/>
      <c r="AF1554" s="154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  <c r="IM1554" s="154"/>
      <c r="IN1554" s="154"/>
      <c r="IO1554" s="154"/>
      <c r="IP1554" s="154"/>
      <c r="IQ1554" s="154"/>
      <c r="IR1554" s="154"/>
      <c r="IS1554" s="154"/>
      <c r="IT1554" s="154"/>
      <c r="IU1554" s="154"/>
    </row>
    <row r="1555" spans="1:255" s="853" customFormat="1" ht="29.25" x14ac:dyDescent="0.25">
      <c r="A1555" s="217"/>
      <c r="B1555" s="217">
        <v>1</v>
      </c>
      <c r="C1555" s="291" t="s">
        <v>266</v>
      </c>
      <c r="D1555" s="175"/>
      <c r="E1555" s="176"/>
      <c r="F1555" s="1901">
        <f t="shared" ref="F1555:I1574" si="1767">F1473</f>
        <v>41000</v>
      </c>
      <c r="G1555" s="748">
        <f t="shared" si="1767"/>
        <v>13666.666666666666</v>
      </c>
      <c r="H1555" s="748">
        <f t="shared" si="1767"/>
        <v>13238</v>
      </c>
      <c r="I1555" s="2080">
        <f t="shared" si="1767"/>
        <v>96.863414634146352</v>
      </c>
      <c r="J1555" s="2532"/>
      <c r="K1555" s="2532"/>
      <c r="L1555" s="2533"/>
      <c r="M1555" s="2533"/>
      <c r="N1555" s="2533"/>
      <c r="O1555" s="2533"/>
      <c r="P1555" s="2533"/>
      <c r="Q1555" s="2533"/>
      <c r="R1555" s="2531">
        <f t="shared" ref="R1555:AC1555" si="1768">R1473</f>
        <v>0</v>
      </c>
      <c r="S1555" s="2531">
        <f t="shared" ref="S1555:T1555" si="1769">S1473</f>
        <v>0</v>
      </c>
      <c r="T1555" s="2531">
        <f t="shared" si="1769"/>
        <v>0</v>
      </c>
      <c r="U1555" s="2531">
        <f t="shared" ref="U1555" si="1770">U1473</f>
        <v>0</v>
      </c>
      <c r="V1555" s="373">
        <f t="shared" si="1768"/>
        <v>0</v>
      </c>
      <c r="W1555" s="2531">
        <f t="shared" si="1768"/>
        <v>0</v>
      </c>
      <c r="X1555" s="1123">
        <f t="shared" si="1768"/>
        <v>0</v>
      </c>
      <c r="Y1555" s="2531">
        <f t="shared" si="1768"/>
        <v>0</v>
      </c>
      <c r="Z1555" s="2531">
        <f t="shared" si="1768"/>
        <v>0</v>
      </c>
      <c r="AA1555" s="2675">
        <f t="shared" si="1768"/>
        <v>0</v>
      </c>
      <c r="AB1555" s="2675">
        <f t="shared" si="1768"/>
        <v>0</v>
      </c>
      <c r="AC1555" s="2531">
        <f t="shared" si="1768"/>
        <v>0</v>
      </c>
      <c r="AD1555" s="925"/>
      <c r="AE1555" s="918"/>
      <c r="AF1555" s="154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  <c r="IM1555" s="154"/>
      <c r="IN1555" s="154"/>
      <c r="IO1555" s="154"/>
      <c r="IP1555" s="154"/>
      <c r="IQ1555" s="154"/>
      <c r="IR1555" s="154"/>
      <c r="IS1555" s="154"/>
      <c r="IT1555" s="154"/>
      <c r="IU1555" s="154"/>
    </row>
    <row r="1556" spans="1:255" s="853" customFormat="1" ht="30" x14ac:dyDescent="0.25">
      <c r="A1556" s="217"/>
      <c r="B1556" s="217">
        <v>1</v>
      </c>
      <c r="C1556" s="557" t="s">
        <v>432</v>
      </c>
      <c r="D1556" s="175"/>
      <c r="E1556" s="176"/>
      <c r="F1556" s="1901">
        <f t="shared" si="1767"/>
        <v>10000</v>
      </c>
      <c r="G1556" s="748">
        <f t="shared" si="1767"/>
        <v>3333.3333333333335</v>
      </c>
      <c r="H1556" s="748">
        <f t="shared" si="1767"/>
        <v>4235</v>
      </c>
      <c r="I1556" s="2080">
        <f t="shared" si="1767"/>
        <v>127.05</v>
      </c>
      <c r="J1556" s="2532"/>
      <c r="K1556" s="2532"/>
      <c r="L1556" s="2533"/>
      <c r="M1556" s="2533"/>
      <c r="N1556" s="2533"/>
      <c r="O1556" s="2533"/>
      <c r="P1556" s="2533"/>
      <c r="Q1556" s="2533"/>
      <c r="R1556" s="2531">
        <f t="shared" ref="R1556:AC1556" si="1771">R1474</f>
        <v>0</v>
      </c>
      <c r="S1556" s="2531">
        <f t="shared" ref="S1556:T1556" si="1772">S1474</f>
        <v>0</v>
      </c>
      <c r="T1556" s="2531">
        <f t="shared" si="1772"/>
        <v>0</v>
      </c>
      <c r="U1556" s="2531">
        <f t="shared" ref="U1556" si="1773">U1474</f>
        <v>0</v>
      </c>
      <c r="V1556" s="373">
        <f t="shared" si="1771"/>
        <v>0</v>
      </c>
      <c r="W1556" s="2531">
        <f t="shared" si="1771"/>
        <v>0</v>
      </c>
      <c r="X1556" s="1123">
        <f t="shared" si="1771"/>
        <v>0</v>
      </c>
      <c r="Y1556" s="2531">
        <f t="shared" si="1771"/>
        <v>0</v>
      </c>
      <c r="Z1556" s="2531">
        <f t="shared" si="1771"/>
        <v>0</v>
      </c>
      <c r="AA1556" s="2675">
        <f t="shared" si="1771"/>
        <v>0</v>
      </c>
      <c r="AB1556" s="2675">
        <f t="shared" si="1771"/>
        <v>0</v>
      </c>
      <c r="AC1556" s="2531">
        <f t="shared" si="1771"/>
        <v>0</v>
      </c>
      <c r="AD1556" s="925"/>
      <c r="AE1556" s="918"/>
      <c r="AF1556" s="154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  <c r="IU1556" s="154"/>
    </row>
    <row r="1557" spans="1:255" s="853" customFormat="1" ht="75" x14ac:dyDescent="0.25">
      <c r="A1557" s="217"/>
      <c r="B1557" s="217">
        <v>1</v>
      </c>
      <c r="C1557" s="294" t="s">
        <v>433</v>
      </c>
      <c r="D1557" s="175"/>
      <c r="E1557" s="176"/>
      <c r="F1557" s="1901">
        <f t="shared" si="1767"/>
        <v>16000</v>
      </c>
      <c r="G1557" s="748">
        <f t="shared" si="1767"/>
        <v>5333.333333333333</v>
      </c>
      <c r="H1557" s="748">
        <f t="shared" si="1767"/>
        <v>4725</v>
      </c>
      <c r="I1557" s="2080">
        <f t="shared" si="1767"/>
        <v>88.59375</v>
      </c>
      <c r="J1557" s="2532"/>
      <c r="K1557" s="2532"/>
      <c r="L1557" s="2533"/>
      <c r="M1557" s="2533"/>
      <c r="N1557" s="2533"/>
      <c r="O1557" s="2533"/>
      <c r="P1557" s="2533"/>
      <c r="Q1557" s="2533"/>
      <c r="R1557" s="2531">
        <f t="shared" ref="R1557:AC1557" si="1774">R1475</f>
        <v>0</v>
      </c>
      <c r="S1557" s="2531">
        <f t="shared" ref="S1557:T1557" si="1775">S1475</f>
        <v>0</v>
      </c>
      <c r="T1557" s="2531">
        <f t="shared" si="1775"/>
        <v>0</v>
      </c>
      <c r="U1557" s="2531">
        <f t="shared" ref="U1557" si="1776">U1475</f>
        <v>0</v>
      </c>
      <c r="V1557" s="373">
        <f t="shared" si="1774"/>
        <v>0</v>
      </c>
      <c r="W1557" s="2531">
        <f t="shared" si="1774"/>
        <v>0</v>
      </c>
      <c r="X1557" s="1123">
        <f t="shared" si="1774"/>
        <v>0</v>
      </c>
      <c r="Y1557" s="2531">
        <f t="shared" si="1774"/>
        <v>0</v>
      </c>
      <c r="Z1557" s="2531">
        <f t="shared" si="1774"/>
        <v>0</v>
      </c>
      <c r="AA1557" s="2675">
        <f t="shared" si="1774"/>
        <v>0</v>
      </c>
      <c r="AB1557" s="2675">
        <f t="shared" si="1774"/>
        <v>0</v>
      </c>
      <c r="AC1557" s="2531">
        <f t="shared" si="1774"/>
        <v>0</v>
      </c>
      <c r="AD1557" s="925"/>
      <c r="AE1557" s="918"/>
      <c r="AF1557" s="154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  <c r="IM1557" s="154"/>
      <c r="IN1557" s="154"/>
      <c r="IO1557" s="154"/>
      <c r="IP1557" s="154"/>
      <c r="IQ1557" s="154"/>
      <c r="IR1557" s="154"/>
      <c r="IS1557" s="154"/>
      <c r="IT1557" s="154"/>
      <c r="IU1557" s="154"/>
    </row>
    <row r="1558" spans="1:255" s="853" customFormat="1" ht="45" x14ac:dyDescent="0.25">
      <c r="A1558" s="217"/>
      <c r="B1558" s="217">
        <v>1</v>
      </c>
      <c r="C1558" s="176" t="s">
        <v>434</v>
      </c>
      <c r="D1558" s="175"/>
      <c r="E1558" s="176"/>
      <c r="F1558" s="1901">
        <f t="shared" si="1767"/>
        <v>15000</v>
      </c>
      <c r="G1558" s="748">
        <f t="shared" si="1767"/>
        <v>5000</v>
      </c>
      <c r="H1558" s="748">
        <f t="shared" si="1767"/>
        <v>4278</v>
      </c>
      <c r="I1558" s="2080">
        <f t="shared" si="1767"/>
        <v>85.56</v>
      </c>
      <c r="J1558" s="2532"/>
      <c r="K1558" s="2532"/>
      <c r="L1558" s="2533"/>
      <c r="M1558" s="2533"/>
      <c r="N1558" s="2533"/>
      <c r="O1558" s="2533"/>
      <c r="P1558" s="2533"/>
      <c r="Q1558" s="2533"/>
      <c r="R1558" s="2531">
        <f t="shared" ref="R1558:AC1558" si="1777">R1476</f>
        <v>0</v>
      </c>
      <c r="S1558" s="2531">
        <f t="shared" ref="S1558:T1558" si="1778">S1476</f>
        <v>0</v>
      </c>
      <c r="T1558" s="2531">
        <f t="shared" si="1778"/>
        <v>0</v>
      </c>
      <c r="U1558" s="2531">
        <f t="shared" ref="U1558" si="1779">U1476</f>
        <v>0</v>
      </c>
      <c r="V1558" s="373">
        <f t="shared" si="1777"/>
        <v>0</v>
      </c>
      <c r="W1558" s="2531">
        <f t="shared" si="1777"/>
        <v>0</v>
      </c>
      <c r="X1558" s="1123">
        <f t="shared" si="1777"/>
        <v>0</v>
      </c>
      <c r="Y1558" s="2531">
        <f t="shared" si="1777"/>
        <v>0</v>
      </c>
      <c r="Z1558" s="2531">
        <f t="shared" si="1777"/>
        <v>0</v>
      </c>
      <c r="AA1558" s="2675">
        <f t="shared" si="1777"/>
        <v>0</v>
      </c>
      <c r="AB1558" s="2675">
        <f t="shared" si="1777"/>
        <v>0</v>
      </c>
      <c r="AC1558" s="2531">
        <f t="shared" si="1777"/>
        <v>0</v>
      </c>
      <c r="AD1558" s="925"/>
      <c r="AE1558" s="918"/>
      <c r="AF1558" s="154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  <c r="IM1558" s="154"/>
      <c r="IN1558" s="154"/>
      <c r="IO1558" s="154"/>
      <c r="IP1558" s="154"/>
      <c r="IQ1558" s="154"/>
      <c r="IR1558" s="154"/>
      <c r="IS1558" s="154"/>
      <c r="IT1558" s="154"/>
      <c r="IU1558" s="154"/>
    </row>
    <row r="1559" spans="1:255" s="853" customFormat="1" ht="30" x14ac:dyDescent="0.25">
      <c r="A1559" s="217"/>
      <c r="B1559" s="217">
        <v>1</v>
      </c>
      <c r="C1559" s="176" t="s">
        <v>130</v>
      </c>
      <c r="D1559" s="175"/>
      <c r="E1559" s="176"/>
      <c r="F1559" s="1901">
        <f t="shared" si="1767"/>
        <v>16800</v>
      </c>
      <c r="G1559" s="748">
        <f t="shared" si="1767"/>
        <v>5600.0000000000009</v>
      </c>
      <c r="H1559" s="748">
        <f t="shared" si="1767"/>
        <v>4929</v>
      </c>
      <c r="I1559" s="2080">
        <f t="shared" si="1767"/>
        <v>88.017857142857125</v>
      </c>
      <c r="J1559" s="2532"/>
      <c r="K1559" s="2532"/>
      <c r="L1559" s="2533"/>
      <c r="M1559" s="2533"/>
      <c r="N1559" s="2533"/>
      <c r="O1559" s="2533"/>
      <c r="P1559" s="2533"/>
      <c r="Q1559" s="2533"/>
      <c r="R1559" s="2531">
        <f t="shared" ref="R1559:AC1559" si="1780">R1477</f>
        <v>0</v>
      </c>
      <c r="S1559" s="2531">
        <f t="shared" ref="S1559:T1559" si="1781">S1477</f>
        <v>0</v>
      </c>
      <c r="T1559" s="2531">
        <f t="shared" si="1781"/>
        <v>0</v>
      </c>
      <c r="U1559" s="2531">
        <f t="shared" ref="U1559" si="1782">U1477</f>
        <v>0</v>
      </c>
      <c r="V1559" s="373">
        <f t="shared" si="1780"/>
        <v>0</v>
      </c>
      <c r="W1559" s="2531">
        <f t="shared" si="1780"/>
        <v>0</v>
      </c>
      <c r="X1559" s="1123">
        <f t="shared" si="1780"/>
        <v>0</v>
      </c>
      <c r="Y1559" s="2531">
        <f t="shared" si="1780"/>
        <v>0</v>
      </c>
      <c r="Z1559" s="2531">
        <f t="shared" si="1780"/>
        <v>0</v>
      </c>
      <c r="AA1559" s="2675">
        <f t="shared" si="1780"/>
        <v>0</v>
      </c>
      <c r="AB1559" s="2675">
        <f t="shared" si="1780"/>
        <v>0</v>
      </c>
      <c r="AC1559" s="2531">
        <f t="shared" si="1780"/>
        <v>0</v>
      </c>
      <c r="AD1559" s="925"/>
      <c r="AE1559" s="918"/>
      <c r="AF1559" s="154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  <c r="IM1559" s="154"/>
      <c r="IN1559" s="154"/>
      <c r="IO1559" s="154"/>
      <c r="IP1559" s="154"/>
      <c r="IQ1559" s="154"/>
      <c r="IR1559" s="154"/>
      <c r="IS1559" s="154"/>
      <c r="IT1559" s="154"/>
      <c r="IU1559" s="154"/>
    </row>
    <row r="1560" spans="1:255" s="853" customFormat="1" x14ac:dyDescent="0.25">
      <c r="A1560" s="217"/>
      <c r="B1560" s="217">
        <v>1</v>
      </c>
      <c r="C1560" s="176" t="s">
        <v>219</v>
      </c>
      <c r="D1560" s="175"/>
      <c r="E1560" s="176"/>
      <c r="F1560" s="1901">
        <f t="shared" si="1767"/>
        <v>15500</v>
      </c>
      <c r="G1560" s="748">
        <f t="shared" si="1767"/>
        <v>5166.666666666667</v>
      </c>
      <c r="H1560" s="748">
        <f t="shared" si="1767"/>
        <v>4749</v>
      </c>
      <c r="I1560" s="2080">
        <f t="shared" si="1767"/>
        <v>91.916129032258056</v>
      </c>
      <c r="J1560" s="2532"/>
      <c r="K1560" s="2532"/>
      <c r="L1560" s="2533"/>
      <c r="M1560" s="2533"/>
      <c r="N1560" s="2533"/>
      <c r="O1560" s="2533"/>
      <c r="P1560" s="2533"/>
      <c r="Q1560" s="2533"/>
      <c r="R1560" s="2531">
        <f t="shared" ref="R1560:AC1560" si="1783">R1478</f>
        <v>0</v>
      </c>
      <c r="S1560" s="2531">
        <f t="shared" ref="S1560:T1560" si="1784">S1478</f>
        <v>0</v>
      </c>
      <c r="T1560" s="2531">
        <f t="shared" si="1784"/>
        <v>0</v>
      </c>
      <c r="U1560" s="2531">
        <f t="shared" ref="U1560" si="1785">U1478</f>
        <v>0</v>
      </c>
      <c r="V1560" s="373">
        <f t="shared" si="1783"/>
        <v>0</v>
      </c>
      <c r="W1560" s="2531">
        <f t="shared" si="1783"/>
        <v>0</v>
      </c>
      <c r="X1560" s="1123">
        <f t="shared" si="1783"/>
        <v>0</v>
      </c>
      <c r="Y1560" s="2531">
        <f t="shared" si="1783"/>
        <v>0</v>
      </c>
      <c r="Z1560" s="2531">
        <f t="shared" si="1783"/>
        <v>0</v>
      </c>
      <c r="AA1560" s="2675">
        <f t="shared" si="1783"/>
        <v>0</v>
      </c>
      <c r="AB1560" s="2675">
        <f t="shared" si="1783"/>
        <v>0</v>
      </c>
      <c r="AC1560" s="2531">
        <f t="shared" si="1783"/>
        <v>0</v>
      </c>
      <c r="AD1560" s="925"/>
      <c r="AE1560" s="918"/>
      <c r="AF1560" s="154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  <c r="IM1560" s="154"/>
      <c r="IN1560" s="154"/>
      <c r="IO1560" s="154"/>
      <c r="IP1560" s="154"/>
      <c r="IQ1560" s="154"/>
      <c r="IR1560" s="154"/>
      <c r="IS1560" s="154"/>
      <c r="IT1560" s="154"/>
      <c r="IU1560" s="154"/>
    </row>
    <row r="1561" spans="1:255" s="853" customFormat="1" ht="45" x14ac:dyDescent="0.25">
      <c r="A1561" s="217"/>
      <c r="B1561" s="217">
        <v>1</v>
      </c>
      <c r="C1561" s="176" t="s">
        <v>435</v>
      </c>
      <c r="D1561" s="175"/>
      <c r="E1561" s="176"/>
      <c r="F1561" s="1901">
        <f t="shared" si="1767"/>
        <v>800</v>
      </c>
      <c r="G1561" s="748">
        <f t="shared" si="1767"/>
        <v>266.66666666666669</v>
      </c>
      <c r="H1561" s="748">
        <f t="shared" si="1767"/>
        <v>179</v>
      </c>
      <c r="I1561" s="2080">
        <f t="shared" si="1767"/>
        <v>67.124999999999986</v>
      </c>
      <c r="J1561" s="2532"/>
      <c r="K1561" s="2532"/>
      <c r="L1561" s="2533"/>
      <c r="M1561" s="2533"/>
      <c r="N1561" s="2533"/>
      <c r="O1561" s="2533"/>
      <c r="P1561" s="2533"/>
      <c r="Q1561" s="2533"/>
      <c r="R1561" s="2531">
        <f t="shared" ref="R1561:AC1561" si="1786">R1479</f>
        <v>0</v>
      </c>
      <c r="S1561" s="2531">
        <f t="shared" ref="S1561:T1561" si="1787">S1479</f>
        <v>0</v>
      </c>
      <c r="T1561" s="2531">
        <f t="shared" si="1787"/>
        <v>0</v>
      </c>
      <c r="U1561" s="2531">
        <f t="shared" ref="U1561" si="1788">U1479</f>
        <v>0</v>
      </c>
      <c r="V1561" s="373">
        <f t="shared" si="1786"/>
        <v>0</v>
      </c>
      <c r="W1561" s="2531">
        <f t="shared" si="1786"/>
        <v>0</v>
      </c>
      <c r="X1561" s="1123">
        <f t="shared" si="1786"/>
        <v>0</v>
      </c>
      <c r="Y1561" s="2531">
        <f t="shared" si="1786"/>
        <v>0</v>
      </c>
      <c r="Z1561" s="2531">
        <f t="shared" si="1786"/>
        <v>0</v>
      </c>
      <c r="AA1561" s="2675">
        <f t="shared" si="1786"/>
        <v>0</v>
      </c>
      <c r="AB1561" s="2675">
        <f t="shared" si="1786"/>
        <v>0</v>
      </c>
      <c r="AC1561" s="2531">
        <f t="shared" si="1786"/>
        <v>0</v>
      </c>
      <c r="AD1561" s="925"/>
      <c r="AE1561" s="918"/>
      <c r="AF1561" s="154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  <c r="IM1561" s="154"/>
      <c r="IN1561" s="154"/>
      <c r="IO1561" s="154"/>
      <c r="IP1561" s="154"/>
      <c r="IQ1561" s="154"/>
      <c r="IR1561" s="154"/>
      <c r="IS1561" s="154"/>
      <c r="IT1561" s="154"/>
      <c r="IU1561" s="154"/>
    </row>
    <row r="1562" spans="1:255" s="853" customFormat="1" ht="75" x14ac:dyDescent="0.25">
      <c r="A1562" s="217"/>
      <c r="B1562" s="217">
        <v>1</v>
      </c>
      <c r="C1562" s="176" t="s">
        <v>459</v>
      </c>
      <c r="D1562" s="175"/>
      <c r="E1562" s="176"/>
      <c r="F1562" s="1901">
        <f t="shared" si="1767"/>
        <v>500</v>
      </c>
      <c r="G1562" s="748">
        <f t="shared" si="1767"/>
        <v>166.66666666666666</v>
      </c>
      <c r="H1562" s="748">
        <f t="shared" si="1767"/>
        <v>1</v>
      </c>
      <c r="I1562" s="2080">
        <f t="shared" si="1767"/>
        <v>0.6</v>
      </c>
      <c r="J1562" s="2532"/>
      <c r="K1562" s="2532"/>
      <c r="L1562" s="2533"/>
      <c r="M1562" s="2533"/>
      <c r="N1562" s="2533"/>
      <c r="O1562" s="2533"/>
      <c r="P1562" s="2533"/>
      <c r="Q1562" s="2533"/>
      <c r="R1562" s="2531"/>
      <c r="S1562" s="2531"/>
      <c r="T1562" s="2531"/>
      <c r="U1562" s="2531"/>
      <c r="V1562" s="373"/>
      <c r="W1562" s="2531"/>
      <c r="X1562" s="1123"/>
      <c r="Y1562" s="2531"/>
      <c r="Z1562" s="2531"/>
      <c r="AA1562" s="2675"/>
      <c r="AB1562" s="2675"/>
      <c r="AC1562" s="2531"/>
      <c r="AD1562" s="925"/>
      <c r="AE1562" s="918"/>
      <c r="AF1562" s="154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  <c r="IM1562" s="154"/>
      <c r="IN1562" s="154"/>
      <c r="IO1562" s="154"/>
      <c r="IP1562" s="154"/>
      <c r="IQ1562" s="154"/>
      <c r="IR1562" s="154"/>
      <c r="IS1562" s="154"/>
      <c r="IT1562" s="154"/>
      <c r="IU1562" s="154"/>
    </row>
    <row r="1563" spans="1:255" s="853" customFormat="1" ht="30" x14ac:dyDescent="0.25">
      <c r="A1563" s="217"/>
      <c r="B1563" s="217">
        <v>1</v>
      </c>
      <c r="C1563" s="176" t="s">
        <v>334</v>
      </c>
      <c r="D1563" s="175"/>
      <c r="E1563" s="176"/>
      <c r="F1563" s="1901">
        <f t="shared" si="1767"/>
        <v>3500</v>
      </c>
      <c r="G1563" s="748">
        <f t="shared" si="1767"/>
        <v>1166.6666666666667</v>
      </c>
      <c r="H1563" s="748">
        <f t="shared" si="1767"/>
        <v>1102</v>
      </c>
      <c r="I1563" s="2080">
        <f t="shared" si="1767"/>
        <v>94.457142857142856</v>
      </c>
      <c r="J1563" s="2532"/>
      <c r="K1563" s="2532"/>
      <c r="L1563" s="2533"/>
      <c r="M1563" s="2533"/>
      <c r="N1563" s="2533"/>
      <c r="O1563" s="2533"/>
      <c r="P1563" s="2533"/>
      <c r="Q1563" s="2533"/>
      <c r="R1563" s="2531"/>
      <c r="S1563" s="2531"/>
      <c r="T1563" s="2531"/>
      <c r="U1563" s="2531"/>
      <c r="V1563" s="373"/>
      <c r="W1563" s="2531"/>
      <c r="X1563" s="1123"/>
      <c r="Y1563" s="2531"/>
      <c r="Z1563" s="2531"/>
      <c r="AA1563" s="2675"/>
      <c r="AB1563" s="2675"/>
      <c r="AC1563" s="2531"/>
      <c r="AD1563" s="925"/>
      <c r="AE1563" s="918"/>
      <c r="AF1563" s="154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  <c r="IM1563" s="154"/>
      <c r="IN1563" s="154"/>
      <c r="IO1563" s="154"/>
      <c r="IP1563" s="154"/>
      <c r="IQ1563" s="154"/>
      <c r="IR1563" s="154"/>
      <c r="IS1563" s="154"/>
      <c r="IT1563" s="154"/>
      <c r="IU1563" s="154"/>
    </row>
    <row r="1564" spans="1:255" s="853" customFormat="1" ht="30" x14ac:dyDescent="0.25">
      <c r="A1564" s="217"/>
      <c r="B1564" s="217">
        <v>1</v>
      </c>
      <c r="C1564" s="177" t="s">
        <v>191</v>
      </c>
      <c r="D1564" s="175"/>
      <c r="E1564" s="176"/>
      <c r="F1564" s="1901">
        <f t="shared" si="1767"/>
        <v>0</v>
      </c>
      <c r="G1564" s="748">
        <f t="shared" si="1767"/>
        <v>0</v>
      </c>
      <c r="H1564" s="748">
        <f t="shared" si="1767"/>
        <v>0</v>
      </c>
      <c r="I1564" s="2080">
        <f t="shared" si="1767"/>
        <v>0</v>
      </c>
      <c r="J1564" s="2532"/>
      <c r="K1564" s="2532"/>
      <c r="L1564" s="2533"/>
      <c r="M1564" s="2533"/>
      <c r="N1564" s="2533"/>
      <c r="O1564" s="2533"/>
      <c r="P1564" s="2533"/>
      <c r="Q1564" s="2533"/>
      <c r="R1564" s="2531">
        <f t="shared" ref="R1564:AC1564" si="1789">R1482</f>
        <v>0</v>
      </c>
      <c r="S1564" s="2531">
        <f t="shared" ref="S1564:T1564" si="1790">S1482</f>
        <v>0</v>
      </c>
      <c r="T1564" s="2531">
        <f t="shared" si="1790"/>
        <v>0</v>
      </c>
      <c r="U1564" s="2531">
        <f t="shared" ref="U1564" si="1791">U1482</f>
        <v>0</v>
      </c>
      <c r="V1564" s="373">
        <f t="shared" si="1789"/>
        <v>0</v>
      </c>
      <c r="W1564" s="2531">
        <f t="shared" si="1789"/>
        <v>0</v>
      </c>
      <c r="X1564" s="1123">
        <f t="shared" si="1789"/>
        <v>0</v>
      </c>
      <c r="Y1564" s="2531">
        <f t="shared" si="1789"/>
        <v>0</v>
      </c>
      <c r="Z1564" s="2531">
        <f t="shared" si="1789"/>
        <v>0</v>
      </c>
      <c r="AA1564" s="2675">
        <f t="shared" si="1789"/>
        <v>0</v>
      </c>
      <c r="AB1564" s="2675">
        <f t="shared" si="1789"/>
        <v>0</v>
      </c>
      <c r="AC1564" s="2531">
        <f t="shared" si="1789"/>
        <v>0</v>
      </c>
      <c r="AD1564" s="925"/>
      <c r="AE1564" s="918"/>
      <c r="AF1564" s="154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  <c r="IM1564" s="154"/>
      <c r="IN1564" s="154"/>
      <c r="IO1564" s="154"/>
      <c r="IP1564" s="154"/>
      <c r="IQ1564" s="154"/>
      <c r="IR1564" s="154"/>
      <c r="IS1564" s="154"/>
      <c r="IT1564" s="154"/>
      <c r="IU1564" s="154"/>
    </row>
    <row r="1565" spans="1:255" s="853" customFormat="1" ht="110.25" x14ac:dyDescent="0.25">
      <c r="A1565" s="217"/>
      <c r="B1565" s="217">
        <v>1</v>
      </c>
      <c r="C1565" s="559" t="s">
        <v>460</v>
      </c>
      <c r="D1565" s="175"/>
      <c r="E1565" s="176"/>
      <c r="F1565" s="1901">
        <f t="shared" si="1767"/>
        <v>6829</v>
      </c>
      <c r="G1565" s="748">
        <f t="shared" si="1767"/>
        <v>2276.3333333333335</v>
      </c>
      <c r="H1565" s="748">
        <f t="shared" si="1767"/>
        <v>1135</v>
      </c>
      <c r="I1565" s="2080">
        <f t="shared" si="1767"/>
        <v>49.860887392004685</v>
      </c>
      <c r="J1565" s="2532"/>
      <c r="K1565" s="2532"/>
      <c r="L1565" s="2533"/>
      <c r="M1565" s="2533"/>
      <c r="N1565" s="2533"/>
      <c r="O1565" s="2533"/>
      <c r="P1565" s="2533"/>
      <c r="Q1565" s="2533"/>
      <c r="R1565" s="2531">
        <f t="shared" ref="R1565:AC1565" si="1792">R1483</f>
        <v>30504.322199999995</v>
      </c>
      <c r="S1565" s="2531">
        <f t="shared" ref="S1565:T1565" si="1793">S1483</f>
        <v>30504.322199999995</v>
      </c>
      <c r="T1565" s="2531">
        <f t="shared" si="1793"/>
        <v>30504.322199999995</v>
      </c>
      <c r="U1565" s="2531">
        <f t="shared" ref="U1565" si="1794">U1483</f>
        <v>30504.322199999995</v>
      </c>
      <c r="V1565" s="373">
        <f t="shared" si="1792"/>
        <v>10168.107399999999</v>
      </c>
      <c r="W1565" s="2531">
        <f t="shared" si="1792"/>
        <v>4960.3868999999995</v>
      </c>
      <c r="X1565" s="1123">
        <f t="shared" si="1792"/>
        <v>0</v>
      </c>
      <c r="Y1565" s="2531">
        <f t="shared" si="1792"/>
        <v>0</v>
      </c>
      <c r="Z1565" s="2531">
        <f t="shared" si="1792"/>
        <v>-5207.7204999999994</v>
      </c>
      <c r="AA1565" s="2675">
        <f t="shared" si="1792"/>
        <v>0</v>
      </c>
      <c r="AB1565" s="2675">
        <f t="shared" si="1792"/>
        <v>-80.242800000000003</v>
      </c>
      <c r="AC1565" s="2531">
        <f t="shared" si="1792"/>
        <v>4880.1440999999995</v>
      </c>
      <c r="AD1565" s="925"/>
      <c r="AE1565" s="918"/>
      <c r="AF1565" s="154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  <c r="IM1565" s="154"/>
      <c r="IN1565" s="154"/>
      <c r="IO1565" s="154"/>
      <c r="IP1565" s="154"/>
      <c r="IQ1565" s="154"/>
      <c r="IR1565" s="154"/>
      <c r="IS1565" s="154"/>
      <c r="IT1565" s="154"/>
      <c r="IU1565" s="154"/>
    </row>
    <row r="1566" spans="1:255" s="853" customFormat="1" ht="15.75" x14ac:dyDescent="0.25">
      <c r="A1566" s="217"/>
      <c r="B1566" s="217">
        <v>1</v>
      </c>
      <c r="C1566" s="559" t="s">
        <v>561</v>
      </c>
      <c r="D1566" s="175"/>
      <c r="E1566" s="176"/>
      <c r="F1566" s="1901">
        <f t="shared" si="1767"/>
        <v>1162</v>
      </c>
      <c r="G1566" s="748">
        <f t="shared" si="1767"/>
        <v>387.33333333333331</v>
      </c>
      <c r="H1566" s="748">
        <f t="shared" si="1767"/>
        <v>36</v>
      </c>
      <c r="I1566" s="2080">
        <f t="shared" si="1767"/>
        <v>9.2943201376936315</v>
      </c>
      <c r="J1566" s="2532"/>
      <c r="K1566" s="2532"/>
      <c r="L1566" s="2533"/>
      <c r="M1566" s="2533"/>
      <c r="N1566" s="2533"/>
      <c r="O1566" s="2533"/>
      <c r="P1566" s="2533"/>
      <c r="Q1566" s="2533"/>
      <c r="R1566" s="2531">
        <f t="shared" ref="R1566:AC1566" si="1795">R1484</f>
        <v>7334.4277999999995</v>
      </c>
      <c r="S1566" s="2531">
        <f t="shared" si="1795"/>
        <v>7334.4277999999995</v>
      </c>
      <c r="T1566" s="2531">
        <f t="shared" si="1795"/>
        <v>7334.4277999999995</v>
      </c>
      <c r="U1566" s="2531">
        <f t="shared" ref="U1566" si="1796">U1484</f>
        <v>7334.4277999999995</v>
      </c>
      <c r="V1566" s="373">
        <f t="shared" si="1795"/>
        <v>2444.8092666666666</v>
      </c>
      <c r="W1566" s="2531">
        <f t="shared" si="1795"/>
        <v>227.22948</v>
      </c>
      <c r="X1566" s="1123">
        <f t="shared" si="1795"/>
        <v>0</v>
      </c>
      <c r="Y1566" s="2531">
        <f t="shared" si="1795"/>
        <v>0</v>
      </c>
      <c r="Z1566" s="2531">
        <f t="shared" si="1795"/>
        <v>-2217.5797866666667</v>
      </c>
      <c r="AA1566" s="2675">
        <f t="shared" si="1795"/>
        <v>0</v>
      </c>
      <c r="AB1566" s="2675">
        <f t="shared" si="1795"/>
        <v>0</v>
      </c>
      <c r="AC1566" s="2531">
        <f t="shared" si="1795"/>
        <v>227.22948</v>
      </c>
      <c r="AD1566" s="925"/>
      <c r="AE1566" s="918"/>
      <c r="AF1566" s="154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  <c r="IM1566" s="154"/>
      <c r="IN1566" s="154"/>
      <c r="IO1566" s="154"/>
      <c r="IP1566" s="154"/>
      <c r="IQ1566" s="154"/>
      <c r="IR1566" s="154"/>
      <c r="IS1566" s="154"/>
      <c r="IT1566" s="154"/>
      <c r="IU1566" s="154"/>
    </row>
    <row r="1567" spans="1:255" s="853" customFormat="1" ht="15.75" x14ac:dyDescent="0.25">
      <c r="A1567" s="217"/>
      <c r="B1567" s="217">
        <v>1</v>
      </c>
      <c r="C1567" s="559" t="s">
        <v>562</v>
      </c>
      <c r="D1567" s="175"/>
      <c r="E1567" s="176"/>
      <c r="F1567" s="1901">
        <f t="shared" si="1767"/>
        <v>1568</v>
      </c>
      <c r="G1567" s="748">
        <f t="shared" si="1767"/>
        <v>522.66666666666663</v>
      </c>
      <c r="H1567" s="748">
        <f t="shared" si="1767"/>
        <v>199</v>
      </c>
      <c r="I1567" s="2080">
        <f t="shared" si="1767"/>
        <v>38.073979591836739</v>
      </c>
      <c r="J1567" s="2532"/>
      <c r="K1567" s="2532"/>
      <c r="L1567" s="2533"/>
      <c r="M1567" s="2533"/>
      <c r="N1567" s="2533"/>
      <c r="O1567" s="2533"/>
      <c r="P1567" s="2533"/>
      <c r="Q1567" s="2533"/>
      <c r="R1567" s="2531">
        <f t="shared" ref="R1567:AC1567" si="1797">R1485</f>
        <v>3736.7007999999996</v>
      </c>
      <c r="S1567" s="2531">
        <f t="shared" si="1797"/>
        <v>3736.7007999999996</v>
      </c>
      <c r="T1567" s="2531">
        <f t="shared" si="1797"/>
        <v>3736.7007999999996</v>
      </c>
      <c r="U1567" s="2531">
        <f t="shared" ref="U1567" si="1798">U1485</f>
        <v>3736.7007999999996</v>
      </c>
      <c r="V1567" s="373">
        <f t="shared" si="1797"/>
        <v>1245.5669333333333</v>
      </c>
      <c r="W1567" s="2531">
        <f t="shared" si="1797"/>
        <v>474.23291999999998</v>
      </c>
      <c r="X1567" s="1123">
        <f t="shared" si="1797"/>
        <v>0</v>
      </c>
      <c r="Y1567" s="2531">
        <f t="shared" si="1797"/>
        <v>0</v>
      </c>
      <c r="Z1567" s="2531">
        <f t="shared" si="1797"/>
        <v>-771.33401333333336</v>
      </c>
      <c r="AA1567" s="2675">
        <f t="shared" si="1797"/>
        <v>0</v>
      </c>
      <c r="AB1567" s="2675">
        <f t="shared" si="1797"/>
        <v>0</v>
      </c>
      <c r="AC1567" s="2531">
        <f t="shared" si="1797"/>
        <v>474.23291999999998</v>
      </c>
      <c r="AD1567" s="925"/>
      <c r="AE1567" s="918"/>
      <c r="AF1567" s="154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  <c r="IM1567" s="154"/>
      <c r="IN1567" s="154"/>
      <c r="IO1567" s="154"/>
      <c r="IP1567" s="154"/>
      <c r="IQ1567" s="154"/>
      <c r="IR1567" s="154"/>
      <c r="IS1567" s="154"/>
      <c r="IT1567" s="154"/>
      <c r="IU1567" s="154"/>
    </row>
    <row r="1568" spans="1:255" s="853" customFormat="1" ht="31.5" x14ac:dyDescent="0.25">
      <c r="A1568" s="217"/>
      <c r="B1568" s="217">
        <v>1</v>
      </c>
      <c r="C1568" s="559" t="s">
        <v>563</v>
      </c>
      <c r="D1568" s="175"/>
      <c r="E1568" s="176"/>
      <c r="F1568" s="1901">
        <f t="shared" si="1767"/>
        <v>3283</v>
      </c>
      <c r="G1568" s="748">
        <f t="shared" si="1767"/>
        <v>1094.3333333333333</v>
      </c>
      <c r="H1568" s="748">
        <f t="shared" si="1767"/>
        <v>718</v>
      </c>
      <c r="I1568" s="2080">
        <f t="shared" si="1767"/>
        <v>65.610721900700582</v>
      </c>
      <c r="J1568" s="2532"/>
      <c r="K1568" s="2532"/>
      <c r="L1568" s="2533"/>
      <c r="M1568" s="2533"/>
      <c r="N1568" s="2533"/>
      <c r="O1568" s="2533"/>
      <c r="P1568" s="2533"/>
      <c r="Q1568" s="2533"/>
      <c r="R1568" s="2531">
        <f t="shared" ref="R1568:AC1568" si="1799">R1486</f>
        <v>17397.273599999997</v>
      </c>
      <c r="S1568" s="2531">
        <f t="shared" si="1799"/>
        <v>17397.273599999997</v>
      </c>
      <c r="T1568" s="2531">
        <f t="shared" si="1799"/>
        <v>17397.273599999997</v>
      </c>
      <c r="U1568" s="2531">
        <f t="shared" ref="U1568" si="1800">U1486</f>
        <v>17397.273599999997</v>
      </c>
      <c r="V1568" s="373">
        <f t="shared" si="1799"/>
        <v>5799.0911999999989</v>
      </c>
      <c r="W1568" s="2531">
        <f t="shared" si="1799"/>
        <v>3804.8399599999998</v>
      </c>
      <c r="X1568" s="1123">
        <f t="shared" si="1799"/>
        <v>0</v>
      </c>
      <c r="Y1568" s="2531">
        <f t="shared" si="1799"/>
        <v>0</v>
      </c>
      <c r="Z1568" s="2531">
        <f t="shared" si="1799"/>
        <v>-1994.2512399999991</v>
      </c>
      <c r="AA1568" s="2675">
        <f t="shared" si="1799"/>
        <v>0</v>
      </c>
      <c r="AB1568" s="2675">
        <f t="shared" si="1799"/>
        <v>-4.5210799999999995</v>
      </c>
      <c r="AC1568" s="2531">
        <f t="shared" si="1799"/>
        <v>3800.3188799999998</v>
      </c>
      <c r="AD1568" s="925"/>
      <c r="AE1568" s="918"/>
      <c r="AF1568" s="154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  <c r="IM1568" s="154"/>
      <c r="IN1568" s="154"/>
      <c r="IO1568" s="154"/>
      <c r="IP1568" s="154"/>
      <c r="IQ1568" s="154"/>
      <c r="IR1568" s="154"/>
      <c r="IS1568" s="154"/>
      <c r="IT1568" s="154"/>
      <c r="IU1568" s="154"/>
    </row>
    <row r="1569" spans="1:255" s="853" customFormat="1" ht="15.75" x14ac:dyDescent="0.25">
      <c r="A1569" s="217"/>
      <c r="B1569" s="217"/>
      <c r="C1569" s="559" t="s">
        <v>670</v>
      </c>
      <c r="D1569" s="175"/>
      <c r="E1569" s="176"/>
      <c r="F1569" s="1901">
        <f t="shared" si="1767"/>
        <v>816</v>
      </c>
      <c r="G1569" s="748">
        <f t="shared" si="1767"/>
        <v>272</v>
      </c>
      <c r="H1569" s="748">
        <f t="shared" si="1767"/>
        <v>182</v>
      </c>
      <c r="I1569" s="2080">
        <f t="shared" si="1767"/>
        <v>66.911764705882348</v>
      </c>
      <c r="J1569" s="2532"/>
      <c r="K1569" s="2532"/>
      <c r="L1569" s="2533"/>
      <c r="M1569" s="2533"/>
      <c r="N1569" s="2533"/>
      <c r="O1569" s="2533"/>
      <c r="P1569" s="2533"/>
      <c r="Q1569" s="2533"/>
      <c r="R1569" s="2531">
        <f t="shared" ref="R1569:AC1569" si="1801">R1487</f>
        <v>2035.92</v>
      </c>
      <c r="S1569" s="2531">
        <f t="shared" si="1801"/>
        <v>2035.92</v>
      </c>
      <c r="T1569" s="2531">
        <f t="shared" si="1801"/>
        <v>2035.92</v>
      </c>
      <c r="U1569" s="2531">
        <f t="shared" ref="U1569" si="1802">U1487</f>
        <v>2035.92</v>
      </c>
      <c r="V1569" s="373">
        <f t="shared" si="1801"/>
        <v>678.64</v>
      </c>
      <c r="W1569" s="2531">
        <f t="shared" si="1801"/>
        <v>454.08454000000006</v>
      </c>
      <c r="X1569" s="1123">
        <f t="shared" si="1801"/>
        <v>0</v>
      </c>
      <c r="Y1569" s="2531">
        <f t="shared" si="1801"/>
        <v>0</v>
      </c>
      <c r="Z1569" s="2531">
        <f t="shared" si="1801"/>
        <v>-224.55545999999993</v>
      </c>
      <c r="AA1569" s="2675">
        <f t="shared" si="1801"/>
        <v>0</v>
      </c>
      <c r="AB1569" s="2675">
        <f t="shared" si="1801"/>
        <v>-75.721720000000005</v>
      </c>
      <c r="AC1569" s="2531">
        <f t="shared" si="1801"/>
        <v>378.36282000000006</v>
      </c>
      <c r="AD1569" s="925"/>
      <c r="AE1569" s="918"/>
      <c r="AF1569" s="154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  <c r="IM1569" s="154"/>
      <c r="IN1569" s="154"/>
      <c r="IO1569" s="154"/>
      <c r="IP1569" s="154"/>
      <c r="IQ1569" s="154"/>
      <c r="IR1569" s="154"/>
      <c r="IS1569" s="154"/>
      <c r="IT1569" s="154"/>
      <c r="IU1569" s="154"/>
    </row>
    <row r="1570" spans="1:255" s="853" customFormat="1" ht="45" x14ac:dyDescent="0.25">
      <c r="A1570" s="217"/>
      <c r="B1570" s="217">
        <v>1</v>
      </c>
      <c r="C1570" s="294" t="s">
        <v>436</v>
      </c>
      <c r="D1570" s="175"/>
      <c r="E1570" s="176"/>
      <c r="F1570" s="1901">
        <f t="shared" si="1767"/>
        <v>22402</v>
      </c>
      <c r="G1570" s="748">
        <f t="shared" si="1767"/>
        <v>7467.333333333333</v>
      </c>
      <c r="H1570" s="748">
        <f t="shared" si="1767"/>
        <v>5039</v>
      </c>
      <c r="I1570" s="2080">
        <f t="shared" si="1767"/>
        <v>67.480582090884738</v>
      </c>
      <c r="J1570" s="2532"/>
      <c r="K1570" s="2532"/>
      <c r="L1570" s="2533"/>
      <c r="M1570" s="2533"/>
      <c r="N1570" s="2533"/>
      <c r="O1570" s="2533"/>
      <c r="P1570" s="2533"/>
      <c r="Q1570" s="2533"/>
      <c r="R1570" s="2531">
        <f t="shared" ref="R1570:AC1570" si="1803">R1488</f>
        <v>88128.915680000006</v>
      </c>
      <c r="S1570" s="2531">
        <f t="shared" ref="S1570:T1570" si="1804">S1488</f>
        <v>88128.915680000006</v>
      </c>
      <c r="T1570" s="2531">
        <f t="shared" si="1804"/>
        <v>88128.915680000006</v>
      </c>
      <c r="U1570" s="2531">
        <f t="shared" ref="U1570" si="1805">U1488</f>
        <v>88128.915680000006</v>
      </c>
      <c r="V1570" s="373">
        <f t="shared" si="1803"/>
        <v>29376.305226666664</v>
      </c>
      <c r="W1570" s="2531">
        <f t="shared" si="1803"/>
        <v>22322.401960000003</v>
      </c>
      <c r="X1570" s="1123">
        <f t="shared" si="1803"/>
        <v>0</v>
      </c>
      <c r="Y1570" s="2531">
        <f t="shared" si="1803"/>
        <v>0</v>
      </c>
      <c r="Z1570" s="2531">
        <f t="shared" si="1803"/>
        <v>-7053.9032666666662</v>
      </c>
      <c r="AA1570" s="2675">
        <f t="shared" si="1803"/>
        <v>0</v>
      </c>
      <c r="AB1570" s="2675">
        <f t="shared" si="1803"/>
        <v>-43.292550000000006</v>
      </c>
      <c r="AC1570" s="2531">
        <f t="shared" si="1803"/>
        <v>22279.109410000005</v>
      </c>
      <c r="AD1570" s="925"/>
      <c r="AE1570" s="918"/>
      <c r="AF1570" s="154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  <c r="IM1570" s="154"/>
      <c r="IN1570" s="154"/>
      <c r="IO1570" s="154"/>
      <c r="IP1570" s="154"/>
      <c r="IQ1570" s="154"/>
      <c r="IR1570" s="154"/>
      <c r="IS1570" s="154"/>
      <c r="IT1570" s="154"/>
      <c r="IU1570" s="154"/>
    </row>
    <row r="1571" spans="1:255" s="853" customFormat="1" ht="30" x14ac:dyDescent="0.25">
      <c r="A1571" s="217"/>
      <c r="B1571" s="217">
        <v>1</v>
      </c>
      <c r="C1571" s="176" t="s">
        <v>267</v>
      </c>
      <c r="D1571" s="175"/>
      <c r="E1571" s="176"/>
      <c r="F1571" s="1901">
        <f t="shared" si="1767"/>
        <v>14197</v>
      </c>
      <c r="G1571" s="748">
        <f t="shared" si="1767"/>
        <v>4732.333333333333</v>
      </c>
      <c r="H1571" s="748">
        <f t="shared" si="1767"/>
        <v>2632</v>
      </c>
      <c r="I1571" s="2080">
        <f t="shared" si="1767"/>
        <v>55.617383954356555</v>
      </c>
      <c r="J1571" s="2532"/>
      <c r="K1571" s="2532"/>
      <c r="L1571" s="2533"/>
      <c r="M1571" s="2533"/>
      <c r="N1571" s="2533"/>
      <c r="O1571" s="2533"/>
      <c r="P1571" s="2533"/>
      <c r="Q1571" s="2533"/>
      <c r="R1571" s="2531">
        <f t="shared" ref="R1571:AC1571" si="1806">R1489</f>
        <v>59370.915680000006</v>
      </c>
      <c r="S1571" s="2531">
        <f t="shared" ref="S1571:T1571" si="1807">S1489</f>
        <v>59370.915680000006</v>
      </c>
      <c r="T1571" s="2531">
        <f t="shared" si="1807"/>
        <v>59370.915680000006</v>
      </c>
      <c r="U1571" s="2531">
        <f t="shared" ref="U1571" si="1808">U1489</f>
        <v>59370.915680000006</v>
      </c>
      <c r="V1571" s="373">
        <f t="shared" si="1806"/>
        <v>19790.305226666664</v>
      </c>
      <c r="W1571" s="2531">
        <f t="shared" si="1806"/>
        <v>11327.485860000003</v>
      </c>
      <c r="X1571" s="1123">
        <f t="shared" si="1806"/>
        <v>0</v>
      </c>
      <c r="Y1571" s="2531">
        <f t="shared" si="1806"/>
        <v>0</v>
      </c>
      <c r="Z1571" s="2531">
        <f t="shared" si="1806"/>
        <v>-8462.8193666666684</v>
      </c>
      <c r="AA1571" s="2675">
        <f t="shared" si="1806"/>
        <v>0</v>
      </c>
      <c r="AB1571" s="2675">
        <f t="shared" si="1806"/>
        <v>-43.292550000000006</v>
      </c>
      <c r="AC1571" s="2531">
        <f t="shared" si="1806"/>
        <v>11284.193310000001</v>
      </c>
      <c r="AD1571" s="925"/>
      <c r="AE1571" s="918"/>
      <c r="AF1571" s="154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  <c r="IM1571" s="154"/>
      <c r="IN1571" s="154"/>
      <c r="IO1571" s="154"/>
      <c r="IP1571" s="154"/>
      <c r="IQ1571" s="154"/>
      <c r="IR1571" s="154"/>
      <c r="IS1571" s="154"/>
      <c r="IT1571" s="154"/>
      <c r="IU1571" s="154"/>
    </row>
    <row r="1572" spans="1:255" s="853" customFormat="1" ht="30" x14ac:dyDescent="0.25">
      <c r="A1572" s="217"/>
      <c r="B1572" s="217">
        <v>1</v>
      </c>
      <c r="C1572" s="176" t="s">
        <v>437</v>
      </c>
      <c r="D1572" s="175"/>
      <c r="E1572" s="176"/>
      <c r="F1572" s="1901">
        <f t="shared" si="1767"/>
        <v>9176</v>
      </c>
      <c r="G1572" s="748">
        <f t="shared" si="1767"/>
        <v>3058.6666666666665</v>
      </c>
      <c r="H1572" s="748">
        <f t="shared" si="1767"/>
        <v>1394</v>
      </c>
      <c r="I1572" s="2080">
        <f t="shared" si="1767"/>
        <v>45.575414123801224</v>
      </c>
      <c r="J1572" s="2532"/>
      <c r="K1572" s="2532"/>
      <c r="L1572" s="2533"/>
      <c r="M1572" s="2533"/>
      <c r="N1572" s="2533"/>
      <c r="O1572" s="2533"/>
      <c r="P1572" s="2533"/>
      <c r="Q1572" s="2533"/>
      <c r="R1572" s="2531">
        <f t="shared" ref="R1572:AC1572" si="1809">R1490</f>
        <v>47256.4</v>
      </c>
      <c r="S1572" s="2531">
        <f t="shared" ref="S1572:T1572" si="1810">S1490</f>
        <v>47256.4</v>
      </c>
      <c r="T1572" s="2531">
        <f t="shared" si="1810"/>
        <v>47256.4</v>
      </c>
      <c r="U1572" s="2531">
        <f t="shared" ref="U1572" si="1811">U1490</f>
        <v>47256.4</v>
      </c>
      <c r="V1572" s="373">
        <f t="shared" si="1809"/>
        <v>15752.133333333333</v>
      </c>
      <c r="W1572" s="2531">
        <f t="shared" si="1809"/>
        <v>7125.9011200000004</v>
      </c>
      <c r="X1572" s="1123">
        <f t="shared" si="1809"/>
        <v>0</v>
      </c>
      <c r="Y1572" s="2531">
        <f t="shared" si="1809"/>
        <v>0</v>
      </c>
      <c r="Z1572" s="2531">
        <f t="shared" si="1809"/>
        <v>-8626.2322133333328</v>
      </c>
      <c r="AA1572" s="2675">
        <f t="shared" si="1809"/>
        <v>0</v>
      </c>
      <c r="AB1572" s="2675">
        <f t="shared" si="1809"/>
        <v>-4.5741499999999995</v>
      </c>
      <c r="AC1572" s="2531">
        <f t="shared" si="1809"/>
        <v>7121.3269700000001</v>
      </c>
      <c r="AD1572" s="925"/>
      <c r="AE1572" s="918"/>
      <c r="AF1572" s="154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  <c r="IM1572" s="154"/>
      <c r="IN1572" s="154"/>
      <c r="IO1572" s="154"/>
      <c r="IP1572" s="154"/>
      <c r="IQ1572" s="154"/>
      <c r="IR1572" s="154"/>
      <c r="IS1572" s="154"/>
      <c r="IT1572" s="154"/>
      <c r="IU1572" s="154"/>
    </row>
    <row r="1573" spans="1:255" s="853" customFormat="1" ht="30" x14ac:dyDescent="0.25">
      <c r="A1573" s="217"/>
      <c r="B1573" s="217">
        <v>1</v>
      </c>
      <c r="C1573" s="176" t="s">
        <v>671</v>
      </c>
      <c r="D1573" s="175"/>
      <c r="E1573" s="176"/>
      <c r="F1573" s="1901">
        <f t="shared" si="1767"/>
        <v>1480</v>
      </c>
      <c r="G1573" s="748">
        <f t="shared" si="1767"/>
        <v>493.33333333333331</v>
      </c>
      <c r="H1573" s="748">
        <f t="shared" si="1767"/>
        <v>308</v>
      </c>
      <c r="I1573" s="2080">
        <f t="shared" si="1767"/>
        <v>62.432432432432435</v>
      </c>
      <c r="J1573" s="2532"/>
      <c r="K1573" s="2532"/>
      <c r="L1573" s="2533"/>
      <c r="M1573" s="2533"/>
      <c r="N1573" s="2533"/>
      <c r="O1573" s="2533"/>
      <c r="P1573" s="2533"/>
      <c r="Q1573" s="2533"/>
      <c r="R1573" s="2531">
        <f t="shared" ref="R1573:AC1573" si="1812">R1491</f>
        <v>3384.7260000000001</v>
      </c>
      <c r="S1573" s="2531">
        <f t="shared" ref="S1573:T1573" si="1813">S1491</f>
        <v>3384.7260000000001</v>
      </c>
      <c r="T1573" s="2531">
        <f t="shared" si="1813"/>
        <v>3384.7260000000001</v>
      </c>
      <c r="U1573" s="2531">
        <f t="shared" ref="U1573" si="1814">U1491</f>
        <v>3384.7260000000001</v>
      </c>
      <c r="V1573" s="373">
        <f t="shared" si="1812"/>
        <v>1128.242</v>
      </c>
      <c r="W1573" s="2531">
        <f t="shared" si="1812"/>
        <v>1008.3334799999999</v>
      </c>
      <c r="X1573" s="1123">
        <f t="shared" si="1812"/>
        <v>0</v>
      </c>
      <c r="Y1573" s="2531">
        <f t="shared" si="1812"/>
        <v>0</v>
      </c>
      <c r="Z1573" s="2531">
        <f t="shared" si="1812"/>
        <v>-119.90852000000007</v>
      </c>
      <c r="AA1573" s="2675">
        <f t="shared" si="1812"/>
        <v>0</v>
      </c>
      <c r="AB1573" s="2675">
        <f t="shared" si="1812"/>
        <v>-38.718400000000003</v>
      </c>
      <c r="AC1573" s="2531">
        <f t="shared" si="1812"/>
        <v>969.61507999999992</v>
      </c>
      <c r="AD1573" s="925"/>
      <c r="AE1573" s="918"/>
      <c r="AF1573" s="154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  <c r="IM1573" s="154"/>
      <c r="IN1573" s="154"/>
      <c r="IO1573" s="154"/>
      <c r="IP1573" s="154"/>
      <c r="IQ1573" s="154"/>
      <c r="IR1573" s="154"/>
      <c r="IS1573" s="154"/>
      <c r="IT1573" s="154"/>
      <c r="IU1573" s="154"/>
    </row>
    <row r="1574" spans="1:255" s="853" customFormat="1" ht="30" x14ac:dyDescent="0.25">
      <c r="A1574" s="217"/>
      <c r="B1574" s="217"/>
      <c r="C1574" s="176" t="s">
        <v>672</v>
      </c>
      <c r="D1574" s="175"/>
      <c r="E1574" s="176"/>
      <c r="F1574" s="1901">
        <f t="shared" si="1767"/>
        <v>0</v>
      </c>
      <c r="G1574" s="748">
        <f t="shared" si="1767"/>
        <v>0</v>
      </c>
      <c r="H1574" s="748">
        <f t="shared" si="1767"/>
        <v>0</v>
      </c>
      <c r="I1574" s="2080">
        <f t="shared" si="1767"/>
        <v>0</v>
      </c>
      <c r="J1574" s="2532"/>
      <c r="K1574" s="2532"/>
      <c r="L1574" s="2533"/>
      <c r="M1574" s="2533"/>
      <c r="N1574" s="2533"/>
      <c r="O1574" s="2533"/>
      <c r="P1574" s="2533"/>
      <c r="Q1574" s="2533"/>
      <c r="R1574" s="2531">
        <f t="shared" ref="R1574:AC1574" si="1815">R1492</f>
        <v>0</v>
      </c>
      <c r="S1574" s="2531">
        <f t="shared" ref="S1574:T1574" si="1816">S1492</f>
        <v>0</v>
      </c>
      <c r="T1574" s="2531">
        <f t="shared" si="1816"/>
        <v>0</v>
      </c>
      <c r="U1574" s="2531">
        <f t="shared" ref="U1574" si="1817">U1492</f>
        <v>0</v>
      </c>
      <c r="V1574" s="373">
        <f t="shared" si="1815"/>
        <v>0</v>
      </c>
      <c r="W1574" s="2531">
        <f t="shared" si="1815"/>
        <v>0</v>
      </c>
      <c r="X1574" s="1123">
        <f t="shared" si="1815"/>
        <v>0</v>
      </c>
      <c r="Y1574" s="2531">
        <f t="shared" si="1815"/>
        <v>0</v>
      </c>
      <c r="Z1574" s="2531">
        <f t="shared" si="1815"/>
        <v>0</v>
      </c>
      <c r="AA1574" s="2675">
        <f t="shared" si="1815"/>
        <v>0</v>
      </c>
      <c r="AB1574" s="2675">
        <f t="shared" si="1815"/>
        <v>0</v>
      </c>
      <c r="AC1574" s="2531">
        <f t="shared" si="1815"/>
        <v>0</v>
      </c>
      <c r="AD1574" s="925"/>
      <c r="AE1574" s="918"/>
      <c r="AF1574" s="154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  <c r="IM1574" s="154"/>
      <c r="IN1574" s="154"/>
      <c r="IO1574" s="154"/>
      <c r="IP1574" s="154"/>
      <c r="IQ1574" s="154"/>
      <c r="IR1574" s="154"/>
      <c r="IS1574" s="154"/>
      <c r="IT1574" s="154"/>
      <c r="IU1574" s="154"/>
    </row>
    <row r="1575" spans="1:255" s="853" customFormat="1" ht="60" x14ac:dyDescent="0.25">
      <c r="A1575" s="217"/>
      <c r="B1575" s="217"/>
      <c r="C1575" s="176" t="s">
        <v>673</v>
      </c>
      <c r="D1575" s="175"/>
      <c r="E1575" s="176"/>
      <c r="F1575" s="1901">
        <f t="shared" ref="F1575:I1594" si="1818">F1493</f>
        <v>3402</v>
      </c>
      <c r="G1575" s="748">
        <f t="shared" si="1818"/>
        <v>1134</v>
      </c>
      <c r="H1575" s="748">
        <f t="shared" si="1818"/>
        <v>794</v>
      </c>
      <c r="I1575" s="2080">
        <f t="shared" si="1818"/>
        <v>70.017636684303355</v>
      </c>
      <c r="J1575" s="2532"/>
      <c r="K1575" s="2532"/>
      <c r="L1575" s="2533"/>
      <c r="M1575" s="2533"/>
      <c r="N1575" s="2533"/>
      <c r="O1575" s="2533"/>
      <c r="P1575" s="2533"/>
      <c r="Q1575" s="2533"/>
      <c r="R1575" s="2531">
        <f t="shared" ref="R1575:AC1575" si="1819">R1493</f>
        <v>7279.4914800000006</v>
      </c>
      <c r="S1575" s="2531">
        <f t="shared" ref="S1575:T1575" si="1820">S1493</f>
        <v>7279.4914800000006</v>
      </c>
      <c r="T1575" s="2531">
        <f t="shared" si="1820"/>
        <v>7279.4914800000006</v>
      </c>
      <c r="U1575" s="2531">
        <f t="shared" ref="U1575" si="1821">U1493</f>
        <v>7279.4914800000006</v>
      </c>
      <c r="V1575" s="373">
        <f t="shared" si="1819"/>
        <v>2426.4971600000003</v>
      </c>
      <c r="W1575" s="2531">
        <f t="shared" si="1819"/>
        <v>1774.2531000000001</v>
      </c>
      <c r="X1575" s="1123">
        <f t="shared" si="1819"/>
        <v>0</v>
      </c>
      <c r="Y1575" s="2531">
        <f t="shared" si="1819"/>
        <v>0</v>
      </c>
      <c r="Z1575" s="2531">
        <f t="shared" si="1819"/>
        <v>-652.24406000000022</v>
      </c>
      <c r="AA1575" s="2675">
        <f t="shared" si="1819"/>
        <v>0</v>
      </c>
      <c r="AB1575" s="2675">
        <f t="shared" si="1819"/>
        <v>0</v>
      </c>
      <c r="AC1575" s="2531">
        <f t="shared" si="1819"/>
        <v>1774.2531000000001</v>
      </c>
      <c r="AD1575" s="925"/>
      <c r="AE1575" s="918"/>
      <c r="AF1575" s="154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  <c r="IM1575" s="154"/>
      <c r="IN1575" s="154"/>
      <c r="IO1575" s="154"/>
      <c r="IP1575" s="154"/>
      <c r="IQ1575" s="154"/>
      <c r="IR1575" s="154"/>
      <c r="IS1575" s="154"/>
      <c r="IT1575" s="154"/>
      <c r="IU1575" s="154"/>
    </row>
    <row r="1576" spans="1:255" s="853" customFormat="1" x14ac:dyDescent="0.25">
      <c r="A1576" s="217"/>
      <c r="B1576" s="217"/>
      <c r="C1576" s="176" t="s">
        <v>674</v>
      </c>
      <c r="D1576" s="175"/>
      <c r="E1576" s="176"/>
      <c r="F1576" s="1901">
        <f t="shared" si="1818"/>
        <v>1780</v>
      </c>
      <c r="G1576" s="748">
        <f t="shared" si="1818"/>
        <v>593.33333333333337</v>
      </c>
      <c r="H1576" s="748">
        <f t="shared" si="1818"/>
        <v>293</v>
      </c>
      <c r="I1576" s="2080">
        <f t="shared" si="1818"/>
        <v>49.382022471910112</v>
      </c>
      <c r="J1576" s="2532"/>
      <c r="K1576" s="2532"/>
      <c r="L1576" s="2533"/>
      <c r="M1576" s="2533"/>
      <c r="N1576" s="2533"/>
      <c r="O1576" s="2533"/>
      <c r="P1576" s="2533"/>
      <c r="Q1576" s="2533"/>
      <c r="R1576" s="2531">
        <f t="shared" ref="R1576:AC1576" si="1822">R1494</f>
        <v>1594.8156000000001</v>
      </c>
      <c r="S1576" s="2531">
        <f t="shared" ref="S1576:T1576" si="1823">S1494</f>
        <v>1594.8156000000001</v>
      </c>
      <c r="T1576" s="2531">
        <f t="shared" si="1823"/>
        <v>1594.8156000000001</v>
      </c>
      <c r="U1576" s="2531">
        <f t="shared" ref="U1576" si="1824">U1494</f>
        <v>1594.8156000000001</v>
      </c>
      <c r="V1576" s="373">
        <f t="shared" si="1822"/>
        <v>531.60520000000008</v>
      </c>
      <c r="W1576" s="2531">
        <f t="shared" si="1822"/>
        <v>194.63111000000004</v>
      </c>
      <c r="X1576" s="1123">
        <f t="shared" si="1822"/>
        <v>0</v>
      </c>
      <c r="Y1576" s="2531">
        <f t="shared" si="1822"/>
        <v>0</v>
      </c>
      <c r="Z1576" s="2531">
        <f t="shared" si="1822"/>
        <v>-336.97409000000005</v>
      </c>
      <c r="AA1576" s="2675">
        <f t="shared" si="1822"/>
        <v>0</v>
      </c>
      <c r="AB1576" s="2675">
        <f t="shared" si="1822"/>
        <v>0</v>
      </c>
      <c r="AC1576" s="2531">
        <f t="shared" si="1822"/>
        <v>194.63111000000004</v>
      </c>
      <c r="AD1576" s="925"/>
      <c r="AE1576" s="918"/>
      <c r="AF1576" s="154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  <c r="IM1576" s="154"/>
      <c r="IN1576" s="154"/>
      <c r="IO1576" s="154"/>
      <c r="IP1576" s="154"/>
      <c r="IQ1576" s="154"/>
      <c r="IR1576" s="154"/>
      <c r="IS1576" s="154"/>
      <c r="IT1576" s="154"/>
      <c r="IU1576" s="154"/>
    </row>
    <row r="1577" spans="1:255" s="853" customFormat="1" x14ac:dyDescent="0.25">
      <c r="A1577" s="217"/>
      <c r="B1577" s="217"/>
      <c r="C1577" s="176" t="s">
        <v>675</v>
      </c>
      <c r="D1577" s="175"/>
      <c r="E1577" s="176"/>
      <c r="F1577" s="1901">
        <f t="shared" si="1818"/>
        <v>1622</v>
      </c>
      <c r="G1577" s="748">
        <f t="shared" si="1818"/>
        <v>540.66666666666663</v>
      </c>
      <c r="H1577" s="748">
        <f t="shared" si="1818"/>
        <v>501</v>
      </c>
      <c r="I1577" s="2080">
        <f t="shared" si="1818"/>
        <v>92.663378545006168</v>
      </c>
      <c r="J1577" s="2532"/>
      <c r="K1577" s="2532"/>
      <c r="L1577" s="2533"/>
      <c r="M1577" s="2533"/>
      <c r="N1577" s="2533"/>
      <c r="O1577" s="2533"/>
      <c r="P1577" s="2533"/>
      <c r="Q1577" s="2533"/>
      <c r="R1577" s="2531">
        <f t="shared" ref="R1577:AC1577" si="1825">R1495</f>
        <v>5684.6758800000007</v>
      </c>
      <c r="S1577" s="2531">
        <f t="shared" ref="S1577:T1577" si="1826">S1495</f>
        <v>5684.6758800000007</v>
      </c>
      <c r="T1577" s="2531">
        <f t="shared" si="1826"/>
        <v>5684.6758800000007</v>
      </c>
      <c r="U1577" s="2531">
        <f t="shared" ref="U1577" si="1827">U1495</f>
        <v>5684.6758800000007</v>
      </c>
      <c r="V1577" s="373">
        <f t="shared" si="1825"/>
        <v>1894.8919600000002</v>
      </c>
      <c r="W1577" s="2531">
        <f t="shared" si="1825"/>
        <v>1579.6219900000001</v>
      </c>
      <c r="X1577" s="1123">
        <f t="shared" si="1825"/>
        <v>0</v>
      </c>
      <c r="Y1577" s="2531">
        <f t="shared" si="1825"/>
        <v>0</v>
      </c>
      <c r="Z1577" s="2531">
        <f t="shared" si="1825"/>
        <v>-315.26997000000006</v>
      </c>
      <c r="AA1577" s="2675">
        <f t="shared" si="1825"/>
        <v>0</v>
      </c>
      <c r="AB1577" s="2675">
        <f t="shared" si="1825"/>
        <v>0</v>
      </c>
      <c r="AC1577" s="2531">
        <f t="shared" si="1825"/>
        <v>1579.6219900000001</v>
      </c>
      <c r="AD1577" s="925"/>
      <c r="AE1577" s="918"/>
      <c r="AF1577" s="154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  <c r="IM1577" s="154"/>
      <c r="IN1577" s="154"/>
      <c r="IO1577" s="154"/>
      <c r="IP1577" s="154"/>
      <c r="IQ1577" s="154"/>
      <c r="IR1577" s="154"/>
      <c r="IS1577" s="154"/>
      <c r="IT1577" s="154"/>
      <c r="IU1577" s="154"/>
    </row>
    <row r="1578" spans="1:255" s="853" customFormat="1" ht="60" x14ac:dyDescent="0.25">
      <c r="A1578" s="217"/>
      <c r="B1578" s="217"/>
      <c r="C1578" s="176" t="s">
        <v>676</v>
      </c>
      <c r="D1578" s="175"/>
      <c r="E1578" s="176"/>
      <c r="F1578" s="1901">
        <f t="shared" si="1818"/>
        <v>0</v>
      </c>
      <c r="G1578" s="748">
        <f t="shared" si="1818"/>
        <v>0</v>
      </c>
      <c r="H1578" s="748">
        <f t="shared" si="1818"/>
        <v>0</v>
      </c>
      <c r="I1578" s="2080">
        <f t="shared" si="1818"/>
        <v>0</v>
      </c>
      <c r="J1578" s="2532"/>
      <c r="K1578" s="2532"/>
      <c r="L1578" s="2533"/>
      <c r="M1578" s="2533"/>
      <c r="N1578" s="2533"/>
      <c r="O1578" s="2533"/>
      <c r="P1578" s="2533"/>
      <c r="Q1578" s="2533"/>
      <c r="R1578" s="2531">
        <f t="shared" ref="R1578:AC1578" si="1828">R1496</f>
        <v>0</v>
      </c>
      <c r="S1578" s="2531">
        <f t="shared" ref="S1578:T1578" si="1829">S1496</f>
        <v>0</v>
      </c>
      <c r="T1578" s="2531">
        <f t="shared" si="1829"/>
        <v>0</v>
      </c>
      <c r="U1578" s="2531">
        <f t="shared" ref="U1578" si="1830">U1496</f>
        <v>0</v>
      </c>
      <c r="V1578" s="373">
        <f t="shared" si="1828"/>
        <v>0</v>
      </c>
      <c r="W1578" s="2531">
        <f t="shared" si="1828"/>
        <v>0</v>
      </c>
      <c r="X1578" s="1123">
        <f t="shared" si="1828"/>
        <v>0</v>
      </c>
      <c r="Y1578" s="2531">
        <f t="shared" si="1828"/>
        <v>0</v>
      </c>
      <c r="Z1578" s="2531">
        <f t="shared" si="1828"/>
        <v>0</v>
      </c>
      <c r="AA1578" s="2675">
        <f t="shared" si="1828"/>
        <v>0</v>
      </c>
      <c r="AB1578" s="2675">
        <f t="shared" si="1828"/>
        <v>0</v>
      </c>
      <c r="AC1578" s="2531">
        <f t="shared" si="1828"/>
        <v>0</v>
      </c>
      <c r="AD1578" s="925"/>
      <c r="AE1578" s="918"/>
      <c r="AF1578" s="154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  <c r="IM1578" s="154"/>
      <c r="IN1578" s="154"/>
      <c r="IO1578" s="154"/>
      <c r="IP1578" s="154"/>
      <c r="IQ1578" s="154"/>
      <c r="IR1578" s="154"/>
      <c r="IS1578" s="154"/>
      <c r="IT1578" s="154"/>
      <c r="IU1578" s="154"/>
    </row>
    <row r="1579" spans="1:255" s="853" customFormat="1" x14ac:dyDescent="0.25">
      <c r="A1579" s="217"/>
      <c r="B1579" s="217">
        <v>1</v>
      </c>
      <c r="C1579" s="176" t="s">
        <v>677</v>
      </c>
      <c r="D1579" s="175"/>
      <c r="E1579" s="176"/>
      <c r="F1579" s="1901">
        <f t="shared" si="1818"/>
        <v>0</v>
      </c>
      <c r="G1579" s="748">
        <f t="shared" si="1818"/>
        <v>0</v>
      </c>
      <c r="H1579" s="748">
        <f t="shared" si="1818"/>
        <v>0</v>
      </c>
      <c r="I1579" s="2080">
        <f t="shared" si="1818"/>
        <v>0</v>
      </c>
      <c r="J1579" s="2532"/>
      <c r="K1579" s="2532"/>
      <c r="L1579" s="2533"/>
      <c r="M1579" s="2533"/>
      <c r="N1579" s="2533"/>
      <c r="O1579" s="2533"/>
      <c r="P1579" s="2533"/>
      <c r="Q1579" s="2533"/>
      <c r="R1579" s="2531">
        <f t="shared" ref="R1579:AC1579" si="1831">R1497</f>
        <v>0</v>
      </c>
      <c r="S1579" s="2531">
        <f t="shared" ref="S1579:T1579" si="1832">S1497</f>
        <v>0</v>
      </c>
      <c r="T1579" s="2531">
        <f t="shared" si="1832"/>
        <v>0</v>
      </c>
      <c r="U1579" s="2531">
        <f t="shared" ref="U1579" si="1833">U1497</f>
        <v>0</v>
      </c>
      <c r="V1579" s="373">
        <f t="shared" si="1831"/>
        <v>0</v>
      </c>
      <c r="W1579" s="2531">
        <f t="shared" si="1831"/>
        <v>0</v>
      </c>
      <c r="X1579" s="1123">
        <f t="shared" si="1831"/>
        <v>0</v>
      </c>
      <c r="Y1579" s="2531">
        <f t="shared" si="1831"/>
        <v>0</v>
      </c>
      <c r="Z1579" s="2531">
        <f t="shared" si="1831"/>
        <v>0</v>
      </c>
      <c r="AA1579" s="2675">
        <f t="shared" si="1831"/>
        <v>0</v>
      </c>
      <c r="AB1579" s="2675">
        <f t="shared" si="1831"/>
        <v>0</v>
      </c>
      <c r="AC1579" s="2531">
        <f t="shared" si="1831"/>
        <v>0</v>
      </c>
      <c r="AD1579" s="925"/>
      <c r="AE1579" s="918"/>
      <c r="AF1579" s="154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  <c r="IM1579" s="154"/>
      <c r="IN1579" s="154"/>
      <c r="IO1579" s="154"/>
      <c r="IP1579" s="154"/>
      <c r="IQ1579" s="154"/>
      <c r="IR1579" s="154"/>
      <c r="IS1579" s="154"/>
      <c r="IT1579" s="154"/>
      <c r="IU1579" s="154"/>
    </row>
    <row r="1580" spans="1:255" s="853" customFormat="1" x14ac:dyDescent="0.25">
      <c r="A1580" s="217"/>
      <c r="B1580" s="217">
        <v>1</v>
      </c>
      <c r="C1580" s="294" t="s">
        <v>678</v>
      </c>
      <c r="D1580" s="175"/>
      <c r="E1580" s="176"/>
      <c r="F1580" s="1901">
        <f t="shared" si="1818"/>
        <v>0</v>
      </c>
      <c r="G1580" s="748">
        <f t="shared" si="1818"/>
        <v>0</v>
      </c>
      <c r="H1580" s="748">
        <f t="shared" si="1818"/>
        <v>0</v>
      </c>
      <c r="I1580" s="2080">
        <f t="shared" si="1818"/>
        <v>0</v>
      </c>
      <c r="J1580" s="2532"/>
      <c r="K1580" s="2532"/>
      <c r="L1580" s="2533"/>
      <c r="M1580" s="2533"/>
      <c r="N1580" s="2533"/>
      <c r="O1580" s="2533"/>
      <c r="P1580" s="2533"/>
      <c r="Q1580" s="2533"/>
      <c r="R1580" s="2531">
        <f t="shared" ref="R1580:AC1580" si="1834">R1498</f>
        <v>0</v>
      </c>
      <c r="S1580" s="2531">
        <f t="shared" ref="S1580:T1580" si="1835">S1498</f>
        <v>0</v>
      </c>
      <c r="T1580" s="2531">
        <f t="shared" si="1835"/>
        <v>0</v>
      </c>
      <c r="U1580" s="2531">
        <f t="shared" ref="U1580" si="1836">U1498</f>
        <v>0</v>
      </c>
      <c r="V1580" s="373">
        <f t="shared" si="1834"/>
        <v>0</v>
      </c>
      <c r="W1580" s="2531">
        <f t="shared" si="1834"/>
        <v>0</v>
      </c>
      <c r="X1580" s="1123">
        <f t="shared" si="1834"/>
        <v>0</v>
      </c>
      <c r="Y1580" s="2531">
        <f t="shared" si="1834"/>
        <v>0</v>
      </c>
      <c r="Z1580" s="2531">
        <f t="shared" si="1834"/>
        <v>0</v>
      </c>
      <c r="AA1580" s="2675">
        <f t="shared" si="1834"/>
        <v>0</v>
      </c>
      <c r="AB1580" s="2675">
        <f t="shared" si="1834"/>
        <v>0</v>
      </c>
      <c r="AC1580" s="2531">
        <f t="shared" si="1834"/>
        <v>0</v>
      </c>
      <c r="AD1580" s="925"/>
      <c r="AE1580" s="918"/>
      <c r="AF1580" s="154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  <c r="IM1580" s="154"/>
      <c r="IN1580" s="154"/>
      <c r="IO1580" s="154"/>
      <c r="IP1580" s="154"/>
      <c r="IQ1580" s="154"/>
      <c r="IR1580" s="154"/>
      <c r="IS1580" s="154"/>
      <c r="IT1580" s="154"/>
      <c r="IU1580" s="154"/>
    </row>
    <row r="1581" spans="1:255" s="853" customFormat="1" ht="45" x14ac:dyDescent="0.25">
      <c r="A1581" s="217"/>
      <c r="B1581" s="217">
        <v>1</v>
      </c>
      <c r="C1581" s="176" t="s">
        <v>685</v>
      </c>
      <c r="D1581" s="175"/>
      <c r="E1581" s="176"/>
      <c r="F1581" s="1901">
        <f t="shared" si="1818"/>
        <v>51</v>
      </c>
      <c r="G1581" s="748">
        <f t="shared" si="1818"/>
        <v>17</v>
      </c>
      <c r="H1581" s="748">
        <f t="shared" si="1818"/>
        <v>50</v>
      </c>
      <c r="I1581" s="2080">
        <f t="shared" si="1818"/>
        <v>294.11764705882354</v>
      </c>
      <c r="J1581" s="2532"/>
      <c r="K1581" s="2532"/>
      <c r="L1581" s="2533"/>
      <c r="M1581" s="2533"/>
      <c r="N1581" s="2533"/>
      <c r="O1581" s="2533"/>
      <c r="P1581" s="2533"/>
      <c r="Q1581" s="2533"/>
      <c r="R1581" s="2531">
        <f t="shared" ref="R1581:AC1581" si="1837">R1499</f>
        <v>532.12379999999996</v>
      </c>
      <c r="S1581" s="2531">
        <f t="shared" ref="S1581:T1581" si="1838">S1499</f>
        <v>532.12379999999996</v>
      </c>
      <c r="T1581" s="2531">
        <f t="shared" si="1838"/>
        <v>532.12379999999996</v>
      </c>
      <c r="U1581" s="2531">
        <f t="shared" ref="U1581" si="1839">U1499</f>
        <v>532.12379999999996</v>
      </c>
      <c r="V1581" s="373">
        <f t="shared" si="1837"/>
        <v>177.37459999999999</v>
      </c>
      <c r="W1581" s="2531">
        <f t="shared" si="1837"/>
        <v>521.69050000000004</v>
      </c>
      <c r="X1581" s="1123">
        <f t="shared" si="1837"/>
        <v>0</v>
      </c>
      <c r="Y1581" s="2531">
        <f t="shared" si="1837"/>
        <v>0</v>
      </c>
      <c r="Z1581" s="2531">
        <f t="shared" si="1837"/>
        <v>344.31590000000006</v>
      </c>
      <c r="AA1581" s="2675">
        <f t="shared" si="1837"/>
        <v>0</v>
      </c>
      <c r="AB1581" s="2675">
        <f t="shared" si="1837"/>
        <v>0</v>
      </c>
      <c r="AC1581" s="2531">
        <f t="shared" si="1837"/>
        <v>521.69050000000004</v>
      </c>
      <c r="AD1581" s="925"/>
      <c r="AE1581" s="918"/>
      <c r="AF1581" s="154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  <c r="IM1581" s="154"/>
      <c r="IN1581" s="154"/>
      <c r="IO1581" s="154"/>
      <c r="IP1581" s="154"/>
      <c r="IQ1581" s="154"/>
      <c r="IR1581" s="154"/>
      <c r="IS1581" s="154"/>
      <c r="IT1581" s="154"/>
      <c r="IU1581" s="154"/>
    </row>
    <row r="1582" spans="1:255" s="853" customFormat="1" ht="30" x14ac:dyDescent="0.25">
      <c r="A1582" s="217"/>
      <c r="B1582" s="217">
        <v>1</v>
      </c>
      <c r="C1582" s="176" t="s">
        <v>686</v>
      </c>
      <c r="D1582" s="175"/>
      <c r="E1582" s="176"/>
      <c r="F1582" s="1901">
        <f t="shared" si="1818"/>
        <v>88</v>
      </c>
      <c r="G1582" s="748">
        <f t="shared" si="1818"/>
        <v>29.333333333333332</v>
      </c>
      <c r="H1582" s="748">
        <f t="shared" si="1818"/>
        <v>86</v>
      </c>
      <c r="I1582" s="2080">
        <f t="shared" si="1818"/>
        <v>293.18181818181819</v>
      </c>
      <c r="J1582" s="2532"/>
      <c r="K1582" s="2532"/>
      <c r="L1582" s="2533"/>
      <c r="M1582" s="2533"/>
      <c r="N1582" s="2533"/>
      <c r="O1582" s="2533"/>
      <c r="P1582" s="2533"/>
      <c r="Q1582" s="2533"/>
      <c r="R1582" s="2531">
        <f t="shared" ref="R1582:AC1582" si="1840">R1500</f>
        <v>918.17439999999988</v>
      </c>
      <c r="S1582" s="2531">
        <f t="shared" ref="S1582:T1582" si="1841">S1500</f>
        <v>918.17439999999988</v>
      </c>
      <c r="T1582" s="2531">
        <f t="shared" si="1841"/>
        <v>918.17439999999988</v>
      </c>
      <c r="U1582" s="2531">
        <f t="shared" ref="U1582" si="1842">U1500</f>
        <v>918.17439999999988</v>
      </c>
      <c r="V1582" s="373">
        <f t="shared" si="1840"/>
        <v>306.05813333333327</v>
      </c>
      <c r="W1582" s="2531">
        <f t="shared" si="1840"/>
        <v>897.30765999999994</v>
      </c>
      <c r="X1582" s="1123">
        <f t="shared" si="1840"/>
        <v>0</v>
      </c>
      <c r="Y1582" s="2531">
        <f t="shared" si="1840"/>
        <v>0</v>
      </c>
      <c r="Z1582" s="2531">
        <f t="shared" si="1840"/>
        <v>591.24952666666672</v>
      </c>
      <c r="AA1582" s="2675">
        <f t="shared" si="1840"/>
        <v>0</v>
      </c>
      <c r="AB1582" s="2675">
        <f t="shared" si="1840"/>
        <v>0</v>
      </c>
      <c r="AC1582" s="2531">
        <f t="shared" si="1840"/>
        <v>897.30765999999994</v>
      </c>
      <c r="AD1582" s="925"/>
      <c r="AE1582" s="918"/>
      <c r="AF1582" s="154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  <c r="IS1582" s="154"/>
      <c r="IT1582" s="154"/>
      <c r="IU1582" s="154"/>
    </row>
    <row r="1583" spans="1:255" s="853" customFormat="1" ht="57.75" x14ac:dyDescent="0.25">
      <c r="A1583" s="217"/>
      <c r="B1583" s="217">
        <v>1</v>
      </c>
      <c r="C1583" s="291" t="s">
        <v>268</v>
      </c>
      <c r="D1583" s="175"/>
      <c r="E1583" s="176"/>
      <c r="F1583" s="1901">
        <f t="shared" si="1818"/>
        <v>8205</v>
      </c>
      <c r="G1583" s="748">
        <f t="shared" si="1818"/>
        <v>2735</v>
      </c>
      <c r="H1583" s="748">
        <f t="shared" si="1818"/>
        <v>2407</v>
      </c>
      <c r="I1583" s="2080">
        <f t="shared" si="1818"/>
        <v>88.007312614259604</v>
      </c>
      <c r="J1583" s="2532"/>
      <c r="K1583" s="2532"/>
      <c r="L1583" s="2533"/>
      <c r="M1583" s="2533"/>
      <c r="N1583" s="2533"/>
      <c r="O1583" s="2533"/>
      <c r="P1583" s="2533"/>
      <c r="Q1583" s="2533"/>
      <c r="R1583" s="2531">
        <f t="shared" ref="R1583:AC1583" si="1843">R1501</f>
        <v>28758</v>
      </c>
      <c r="S1583" s="2531">
        <f t="shared" ref="S1583:T1583" si="1844">S1501</f>
        <v>28758</v>
      </c>
      <c r="T1583" s="2531">
        <f t="shared" si="1844"/>
        <v>28758</v>
      </c>
      <c r="U1583" s="2531">
        <f t="shared" ref="U1583" si="1845">U1501</f>
        <v>28758</v>
      </c>
      <c r="V1583" s="373">
        <f t="shared" si="1843"/>
        <v>9586</v>
      </c>
      <c r="W1583" s="2531">
        <f t="shared" si="1843"/>
        <v>10994.916100000002</v>
      </c>
      <c r="X1583" s="1123">
        <f t="shared" si="1843"/>
        <v>0</v>
      </c>
      <c r="Y1583" s="2531">
        <f t="shared" si="1843"/>
        <v>0</v>
      </c>
      <c r="Z1583" s="2531">
        <f t="shared" si="1843"/>
        <v>1408.9161000000022</v>
      </c>
      <c r="AA1583" s="2675">
        <f t="shared" si="1843"/>
        <v>0</v>
      </c>
      <c r="AB1583" s="2675">
        <f t="shared" si="1843"/>
        <v>0</v>
      </c>
      <c r="AC1583" s="2531">
        <f t="shared" si="1843"/>
        <v>10994.916100000002</v>
      </c>
      <c r="AD1583" s="925"/>
      <c r="AE1583" s="918"/>
      <c r="AF1583" s="154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  <c r="IM1583" s="154"/>
      <c r="IN1583" s="154"/>
      <c r="IO1583" s="154"/>
      <c r="IP1583" s="154"/>
      <c r="IQ1583" s="154"/>
      <c r="IR1583" s="154"/>
      <c r="IS1583" s="154"/>
      <c r="IT1583" s="154"/>
      <c r="IU1583" s="154"/>
    </row>
    <row r="1584" spans="1:255" s="853" customFormat="1" ht="45" x14ac:dyDescent="0.25">
      <c r="A1584" s="217"/>
      <c r="B1584" s="217">
        <v>1</v>
      </c>
      <c r="C1584" s="176" t="s">
        <v>679</v>
      </c>
      <c r="D1584" s="175"/>
      <c r="E1584" s="176"/>
      <c r="F1584" s="1901">
        <f t="shared" si="1818"/>
        <v>3345</v>
      </c>
      <c r="G1584" s="748">
        <f t="shared" si="1818"/>
        <v>1115</v>
      </c>
      <c r="H1584" s="748">
        <f t="shared" si="1818"/>
        <v>519</v>
      </c>
      <c r="I1584" s="2080">
        <f t="shared" si="1818"/>
        <v>46.54708520179372</v>
      </c>
      <c r="J1584" s="2532"/>
      <c r="K1584" s="2532"/>
      <c r="L1584" s="2533"/>
      <c r="M1584" s="2533"/>
      <c r="N1584" s="2533"/>
      <c r="O1584" s="2533"/>
      <c r="P1584" s="2533"/>
      <c r="Q1584" s="2533"/>
      <c r="R1584" s="2531">
        <f t="shared" ref="R1584:AC1584" si="1846">R1502</f>
        <v>7359</v>
      </c>
      <c r="S1584" s="2531">
        <f t="shared" ref="S1584:T1584" si="1847">S1502</f>
        <v>7359</v>
      </c>
      <c r="T1584" s="2531">
        <f t="shared" si="1847"/>
        <v>7359</v>
      </c>
      <c r="U1584" s="2531">
        <f t="shared" ref="U1584" si="1848">U1502</f>
        <v>7359</v>
      </c>
      <c r="V1584" s="373">
        <f t="shared" si="1846"/>
        <v>2453</v>
      </c>
      <c r="W1584" s="2531">
        <f t="shared" si="1846"/>
        <v>1144.70739</v>
      </c>
      <c r="X1584" s="1123">
        <f t="shared" si="1846"/>
        <v>0</v>
      </c>
      <c r="Y1584" s="2531">
        <f t="shared" si="1846"/>
        <v>0</v>
      </c>
      <c r="Z1584" s="2531">
        <f t="shared" si="1846"/>
        <v>-1308.29261</v>
      </c>
      <c r="AA1584" s="2675">
        <f t="shared" si="1846"/>
        <v>0</v>
      </c>
      <c r="AB1584" s="2675">
        <f t="shared" si="1846"/>
        <v>0</v>
      </c>
      <c r="AC1584" s="2531">
        <f t="shared" si="1846"/>
        <v>1144.70739</v>
      </c>
      <c r="AD1584" s="925"/>
      <c r="AE1584" s="918"/>
      <c r="AF1584" s="154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  <c r="IM1584" s="154"/>
      <c r="IN1584" s="154"/>
      <c r="IO1584" s="154"/>
      <c r="IP1584" s="154"/>
      <c r="IQ1584" s="154"/>
      <c r="IR1584" s="154"/>
      <c r="IS1584" s="154"/>
      <c r="IT1584" s="154"/>
      <c r="IU1584" s="154"/>
    </row>
    <row r="1585" spans="1:255" s="853" customFormat="1" ht="72" x14ac:dyDescent="0.25">
      <c r="A1585" s="217"/>
      <c r="B1585" s="217">
        <v>1</v>
      </c>
      <c r="C1585" s="291" t="s">
        <v>680</v>
      </c>
      <c r="D1585" s="175"/>
      <c r="E1585" s="176"/>
      <c r="F1585" s="1901">
        <f t="shared" si="1818"/>
        <v>4200</v>
      </c>
      <c r="G1585" s="748">
        <f t="shared" si="1818"/>
        <v>1400</v>
      </c>
      <c r="H1585" s="748">
        <f t="shared" si="1818"/>
        <v>1506</v>
      </c>
      <c r="I1585" s="2080">
        <f t="shared" si="1818"/>
        <v>107.57142857142856</v>
      </c>
      <c r="J1585" s="2532"/>
      <c r="K1585" s="2532"/>
      <c r="L1585" s="2533"/>
      <c r="M1585" s="2533"/>
      <c r="N1585" s="2533"/>
      <c r="O1585" s="2533"/>
      <c r="P1585" s="2533"/>
      <c r="Q1585" s="2533"/>
      <c r="R1585" s="2531">
        <f t="shared" ref="R1585:AC1585" si="1849">R1503</f>
        <v>19320</v>
      </c>
      <c r="S1585" s="2531">
        <f t="shared" ref="S1585:T1585" si="1850">S1503</f>
        <v>19320</v>
      </c>
      <c r="T1585" s="2531">
        <f t="shared" si="1850"/>
        <v>19320</v>
      </c>
      <c r="U1585" s="2531">
        <f t="shared" ref="U1585" si="1851">U1503</f>
        <v>19320</v>
      </c>
      <c r="V1585" s="373">
        <f t="shared" si="1849"/>
        <v>6440</v>
      </c>
      <c r="W1585" s="2531">
        <f t="shared" si="1849"/>
        <v>9087.595110000002</v>
      </c>
      <c r="X1585" s="1123">
        <f t="shared" si="1849"/>
        <v>0</v>
      </c>
      <c r="Y1585" s="2531">
        <f t="shared" si="1849"/>
        <v>0</v>
      </c>
      <c r="Z1585" s="2531">
        <f t="shared" si="1849"/>
        <v>2647.595110000002</v>
      </c>
      <c r="AA1585" s="2675">
        <f t="shared" si="1849"/>
        <v>0</v>
      </c>
      <c r="AB1585" s="2675">
        <f t="shared" si="1849"/>
        <v>0</v>
      </c>
      <c r="AC1585" s="2531">
        <f t="shared" si="1849"/>
        <v>9087.595110000002</v>
      </c>
      <c r="AD1585" s="925"/>
      <c r="AE1585" s="918"/>
      <c r="AF1585" s="154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  <c r="IM1585" s="154"/>
      <c r="IN1585" s="154"/>
      <c r="IO1585" s="154"/>
      <c r="IP1585" s="154"/>
      <c r="IQ1585" s="154"/>
      <c r="IR1585" s="154"/>
      <c r="IS1585" s="154"/>
      <c r="IT1585" s="154"/>
      <c r="IU1585" s="154"/>
    </row>
    <row r="1586" spans="1:255" s="853" customFormat="1" ht="60" x14ac:dyDescent="0.25">
      <c r="A1586" s="217"/>
      <c r="B1586" s="217">
        <v>1</v>
      </c>
      <c r="C1586" s="176" t="s">
        <v>681</v>
      </c>
      <c r="D1586" s="175"/>
      <c r="E1586" s="176"/>
      <c r="F1586" s="1901">
        <f t="shared" si="1818"/>
        <v>660</v>
      </c>
      <c r="G1586" s="748">
        <f t="shared" si="1818"/>
        <v>220</v>
      </c>
      <c r="H1586" s="748">
        <f t="shared" si="1818"/>
        <v>382</v>
      </c>
      <c r="I1586" s="2080">
        <f t="shared" si="1818"/>
        <v>173.63636363636363</v>
      </c>
      <c r="J1586" s="2532"/>
      <c r="K1586" s="2532"/>
      <c r="L1586" s="2533"/>
      <c r="M1586" s="2533"/>
      <c r="N1586" s="2533"/>
      <c r="O1586" s="2533"/>
      <c r="P1586" s="2533"/>
      <c r="Q1586" s="2533"/>
      <c r="R1586" s="373">
        <f t="shared" ref="R1586:AC1586" si="1852">R1504</f>
        <v>2079</v>
      </c>
      <c r="S1586" s="373">
        <f t="shared" ref="S1586:T1586" si="1853">S1504</f>
        <v>2079</v>
      </c>
      <c r="T1586" s="373">
        <f t="shared" si="1853"/>
        <v>2079</v>
      </c>
      <c r="U1586" s="373">
        <f t="shared" ref="U1586" si="1854">U1504</f>
        <v>2079</v>
      </c>
      <c r="V1586" s="373">
        <f t="shared" si="1852"/>
        <v>693</v>
      </c>
      <c r="W1586" s="2531">
        <f t="shared" si="1852"/>
        <v>762.61360000000013</v>
      </c>
      <c r="X1586" s="1123">
        <f t="shared" si="1852"/>
        <v>0</v>
      </c>
      <c r="Y1586" s="2531">
        <f t="shared" si="1852"/>
        <v>0</v>
      </c>
      <c r="Z1586" s="2531">
        <f t="shared" si="1852"/>
        <v>69.613600000000133</v>
      </c>
      <c r="AA1586" s="2675">
        <f t="shared" si="1852"/>
        <v>0</v>
      </c>
      <c r="AB1586" s="2675">
        <f t="shared" si="1852"/>
        <v>0</v>
      </c>
      <c r="AC1586" s="2531">
        <f t="shared" si="1852"/>
        <v>762.61360000000013</v>
      </c>
      <c r="AD1586" s="925"/>
      <c r="AE1586" s="918"/>
      <c r="AF1586" s="154"/>
      <c r="AG1586" s="154"/>
      <c r="AH1586" s="154"/>
      <c r="AI1586" s="154"/>
      <c r="AJ1586" s="154"/>
      <c r="AK1586" s="154"/>
      <c r="AL1586" s="154"/>
      <c r="AM1586" s="154"/>
      <c r="AN1586" s="154"/>
      <c r="AO1586" s="154"/>
      <c r="AP1586" s="154"/>
      <c r="AQ1586" s="154"/>
      <c r="AR1586" s="154"/>
      <c r="AS1586" s="154"/>
      <c r="AT1586" s="154"/>
      <c r="AU1586" s="154"/>
      <c r="AV1586" s="154"/>
      <c r="AW1586" s="154"/>
      <c r="AX1586" s="154"/>
      <c r="AY1586" s="154"/>
      <c r="AZ1586" s="154"/>
      <c r="BA1586" s="154"/>
      <c r="BB1586" s="154"/>
      <c r="BC1586" s="154"/>
      <c r="BD1586" s="154"/>
      <c r="BE1586" s="154"/>
      <c r="BF1586" s="154"/>
      <c r="BG1586" s="154"/>
      <c r="BH1586" s="154"/>
      <c r="BI1586" s="154"/>
      <c r="BJ1586" s="154"/>
      <c r="BK1586" s="154"/>
      <c r="BL1586" s="154"/>
      <c r="BM1586" s="154"/>
      <c r="BN1586" s="154"/>
      <c r="BO1586" s="154"/>
      <c r="BP1586" s="154"/>
      <c r="BQ1586" s="154"/>
      <c r="BR1586" s="154"/>
      <c r="BS1586" s="154"/>
      <c r="BT1586" s="154"/>
      <c r="BU1586" s="154"/>
      <c r="BV1586" s="154"/>
      <c r="BW1586" s="154"/>
      <c r="BX1586" s="154"/>
      <c r="BY1586" s="154"/>
      <c r="BZ1586" s="154"/>
      <c r="CA1586" s="154"/>
      <c r="CB1586" s="154"/>
      <c r="CC1586" s="154"/>
      <c r="CD1586" s="154"/>
      <c r="CE1586" s="154"/>
      <c r="CF1586" s="154"/>
      <c r="CG1586" s="154"/>
      <c r="CH1586" s="154"/>
      <c r="CI1586" s="154"/>
      <c r="CJ1586" s="154"/>
      <c r="CK1586" s="154"/>
      <c r="CL1586" s="154"/>
      <c r="CM1586" s="154"/>
      <c r="CN1586" s="154"/>
      <c r="CO1586" s="154"/>
      <c r="CP1586" s="154"/>
      <c r="CQ1586" s="154"/>
      <c r="CR1586" s="154"/>
      <c r="CS1586" s="154"/>
      <c r="CT1586" s="154"/>
      <c r="CU1586" s="154"/>
      <c r="CV1586" s="154"/>
      <c r="CW1586" s="154"/>
      <c r="CX1586" s="154"/>
      <c r="CY1586" s="154"/>
      <c r="CZ1586" s="154"/>
      <c r="DA1586" s="154"/>
      <c r="DB1586" s="154"/>
      <c r="DC1586" s="154"/>
      <c r="DD1586" s="154"/>
      <c r="DE1586" s="154"/>
      <c r="DF1586" s="154"/>
      <c r="DG1586" s="154"/>
      <c r="DH1586" s="154"/>
      <c r="DI1586" s="154"/>
      <c r="DJ1586" s="154"/>
      <c r="DK1586" s="154"/>
      <c r="DL1586" s="154"/>
      <c r="DM1586" s="154"/>
      <c r="DN1586" s="154"/>
      <c r="DO1586" s="154"/>
      <c r="DP1586" s="154"/>
      <c r="DQ1586" s="154"/>
      <c r="DR1586" s="154"/>
      <c r="DS1586" s="154"/>
      <c r="DT1586" s="154"/>
      <c r="DU1586" s="154"/>
      <c r="DV1586" s="154"/>
      <c r="DW1586" s="154"/>
      <c r="DX1586" s="154"/>
      <c r="DY1586" s="154"/>
      <c r="DZ1586" s="154"/>
      <c r="EA1586" s="154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  <c r="EU1586" s="154"/>
      <c r="EV1586" s="154"/>
      <c r="EW1586" s="154"/>
      <c r="EX1586" s="154"/>
      <c r="EY1586" s="154"/>
      <c r="EZ1586" s="154"/>
      <c r="FA1586" s="154"/>
      <c r="FB1586" s="154"/>
      <c r="FC1586" s="154"/>
      <c r="FD1586" s="154"/>
      <c r="FE1586" s="154"/>
      <c r="FF1586" s="154"/>
      <c r="FG1586" s="154"/>
      <c r="FH1586" s="154"/>
      <c r="FI1586" s="154"/>
      <c r="FJ1586" s="154"/>
      <c r="FK1586" s="154"/>
      <c r="FL1586" s="154"/>
      <c r="FM1586" s="154"/>
      <c r="FN1586" s="154"/>
      <c r="FO1586" s="154"/>
      <c r="FP1586" s="154"/>
      <c r="FQ1586" s="154"/>
      <c r="FR1586" s="154"/>
      <c r="FS1586" s="154"/>
      <c r="FT1586" s="154"/>
      <c r="FU1586" s="154"/>
      <c r="FV1586" s="154"/>
      <c r="FW1586" s="154"/>
      <c r="FX1586" s="154"/>
      <c r="FY1586" s="154"/>
      <c r="FZ1586" s="154"/>
      <c r="GA1586" s="154"/>
      <c r="GB1586" s="154"/>
      <c r="GC1586" s="154"/>
      <c r="GD1586" s="154"/>
      <c r="GE1586" s="154"/>
      <c r="GF1586" s="154"/>
      <c r="GG1586" s="154"/>
      <c r="GH1586" s="154"/>
      <c r="GI1586" s="154"/>
      <c r="GJ1586" s="154"/>
      <c r="GK1586" s="154"/>
      <c r="GL1586" s="154"/>
      <c r="GM1586" s="154"/>
      <c r="GN1586" s="154"/>
      <c r="GO1586" s="154"/>
      <c r="GP1586" s="154"/>
      <c r="GQ1586" s="154"/>
      <c r="GR1586" s="154"/>
      <c r="GS1586" s="154"/>
      <c r="GT1586" s="154"/>
      <c r="GU1586" s="154"/>
      <c r="GV1586" s="154"/>
      <c r="GW1586" s="154"/>
      <c r="GX1586" s="154"/>
      <c r="GY1586" s="154"/>
      <c r="GZ1586" s="154"/>
      <c r="HA1586" s="154"/>
      <c r="HB1586" s="154"/>
      <c r="HC1586" s="154"/>
      <c r="HD1586" s="154"/>
      <c r="HE1586" s="154"/>
      <c r="HF1586" s="154"/>
      <c r="HG1586" s="154"/>
      <c r="HH1586" s="154"/>
      <c r="HI1586" s="154"/>
      <c r="HJ1586" s="154"/>
      <c r="HK1586" s="154"/>
      <c r="HL1586" s="154"/>
      <c r="HM1586" s="154"/>
      <c r="HN1586" s="154"/>
      <c r="HO1586" s="154"/>
      <c r="HP1586" s="154"/>
      <c r="HQ1586" s="154"/>
      <c r="HR1586" s="154"/>
      <c r="HS1586" s="154"/>
      <c r="HT1586" s="154"/>
      <c r="HU1586" s="154"/>
      <c r="HV1586" s="154"/>
      <c r="HW1586" s="154"/>
      <c r="HX1586" s="154"/>
      <c r="HY1586" s="154"/>
      <c r="HZ1586" s="154"/>
      <c r="IA1586" s="154"/>
      <c r="IB1586" s="154"/>
      <c r="IC1586" s="154"/>
      <c r="ID1586" s="154"/>
      <c r="IE1586" s="154"/>
      <c r="IF1586" s="154"/>
      <c r="IG1586" s="154"/>
      <c r="IH1586" s="154"/>
      <c r="II1586" s="154"/>
      <c r="IJ1586" s="154"/>
      <c r="IK1586" s="154"/>
      <c r="IL1586" s="154"/>
      <c r="IM1586" s="154"/>
      <c r="IN1586" s="154"/>
      <c r="IO1586" s="154"/>
      <c r="IP1586" s="154"/>
      <c r="IQ1586" s="154"/>
      <c r="IR1586" s="154"/>
      <c r="IS1586" s="154"/>
      <c r="IT1586" s="154"/>
      <c r="IU1586" s="154"/>
    </row>
    <row r="1587" spans="1:255" s="853" customFormat="1" ht="29.25" x14ac:dyDescent="0.25">
      <c r="A1587" s="217"/>
      <c r="B1587" s="217">
        <v>1</v>
      </c>
      <c r="C1587" s="291" t="s">
        <v>303</v>
      </c>
      <c r="D1587" s="175"/>
      <c r="E1587" s="176"/>
      <c r="F1587" s="1901">
        <f t="shared" si="1818"/>
        <v>6635</v>
      </c>
      <c r="G1587" s="748">
        <f t="shared" si="1818"/>
        <v>2211.6666666666665</v>
      </c>
      <c r="H1587" s="748">
        <f t="shared" si="1818"/>
        <v>0</v>
      </c>
      <c r="I1587" s="2080">
        <f t="shared" si="1818"/>
        <v>0</v>
      </c>
      <c r="J1587" s="2532"/>
      <c r="K1587" s="2532"/>
      <c r="L1587" s="2533"/>
      <c r="M1587" s="2533"/>
      <c r="N1587" s="2533"/>
      <c r="O1587" s="2533"/>
      <c r="P1587" s="2533"/>
      <c r="Q1587" s="2533"/>
      <c r="R1587" s="2531">
        <f t="shared" ref="R1587:AC1587" si="1855">R1505</f>
        <v>2151</v>
      </c>
      <c r="S1587" s="2531">
        <f t="shared" ref="S1587:T1587" si="1856">S1505</f>
        <v>2151.0000000000014</v>
      </c>
      <c r="T1587" s="2531">
        <f t="shared" si="1856"/>
        <v>2151.0000000000014</v>
      </c>
      <c r="U1587" s="2531">
        <f t="shared" ref="U1587" si="1857">U1505</f>
        <v>2151.0000000000014</v>
      </c>
      <c r="V1587" s="373">
        <f t="shared" si="1855"/>
        <v>717.00000000000034</v>
      </c>
      <c r="W1587" s="2531">
        <f t="shared" si="1855"/>
        <v>570.14528000000018</v>
      </c>
      <c r="X1587" s="1123">
        <f t="shared" si="1855"/>
        <v>0</v>
      </c>
      <c r="Y1587" s="2531">
        <f t="shared" si="1855"/>
        <v>0</v>
      </c>
      <c r="Z1587" s="2531">
        <f t="shared" si="1855"/>
        <v>-146.85472000000016</v>
      </c>
      <c r="AA1587" s="2675">
        <f t="shared" si="1855"/>
        <v>-527.6549</v>
      </c>
      <c r="AB1587" s="2675">
        <f t="shared" si="1855"/>
        <v>0</v>
      </c>
      <c r="AC1587" s="2531">
        <f t="shared" si="1855"/>
        <v>570.14528000000018</v>
      </c>
      <c r="AD1587" s="925"/>
      <c r="AE1587" s="918"/>
      <c r="AF1587" s="154"/>
      <c r="AG1587" s="154"/>
      <c r="AH1587" s="154"/>
      <c r="AI1587" s="154"/>
      <c r="AJ1587" s="154"/>
      <c r="AK1587" s="154"/>
      <c r="AL1587" s="154"/>
      <c r="AM1587" s="154"/>
      <c r="AN1587" s="154"/>
      <c r="AO1587" s="154"/>
      <c r="AP1587" s="154"/>
      <c r="AQ1587" s="154"/>
      <c r="AR1587" s="154"/>
      <c r="AS1587" s="154"/>
      <c r="AT1587" s="154"/>
      <c r="AU1587" s="154"/>
      <c r="AV1587" s="154"/>
      <c r="AW1587" s="154"/>
      <c r="AX1587" s="154"/>
      <c r="AY1587" s="154"/>
      <c r="AZ1587" s="154"/>
      <c r="BA1587" s="154"/>
      <c r="BB1587" s="154"/>
      <c r="BC1587" s="154"/>
      <c r="BD1587" s="154"/>
      <c r="BE1587" s="154"/>
      <c r="BF1587" s="154"/>
      <c r="BG1587" s="154"/>
      <c r="BH1587" s="154"/>
      <c r="BI1587" s="154"/>
      <c r="BJ1587" s="154"/>
      <c r="BK1587" s="154"/>
      <c r="BL1587" s="154"/>
      <c r="BM1587" s="154"/>
      <c r="BN1587" s="154"/>
      <c r="BO1587" s="154"/>
      <c r="BP1587" s="154"/>
      <c r="BQ1587" s="154"/>
      <c r="BR1587" s="154"/>
      <c r="BS1587" s="154"/>
      <c r="BT1587" s="154"/>
      <c r="BU1587" s="154"/>
      <c r="BV1587" s="154"/>
      <c r="BW1587" s="154"/>
      <c r="BX1587" s="154"/>
      <c r="BY1587" s="154"/>
      <c r="BZ1587" s="154"/>
      <c r="CA1587" s="154"/>
      <c r="CB1587" s="154"/>
      <c r="CC1587" s="154"/>
      <c r="CD1587" s="154"/>
      <c r="CE1587" s="154"/>
      <c r="CF1587" s="154"/>
      <c r="CG1587" s="154"/>
      <c r="CH1587" s="154"/>
      <c r="CI1587" s="154"/>
      <c r="CJ1587" s="154"/>
      <c r="CK1587" s="154"/>
      <c r="CL1587" s="154"/>
      <c r="CM1587" s="154"/>
      <c r="CN1587" s="154"/>
      <c r="CO1587" s="154"/>
      <c r="CP1587" s="154"/>
      <c r="CQ1587" s="154"/>
      <c r="CR1587" s="154"/>
      <c r="CS1587" s="154"/>
      <c r="CT1587" s="154"/>
      <c r="CU1587" s="154"/>
      <c r="CV1587" s="154"/>
      <c r="CW1587" s="154"/>
      <c r="CX1587" s="154"/>
      <c r="CY1587" s="154"/>
      <c r="CZ1587" s="154"/>
      <c r="DA1587" s="154"/>
      <c r="DB1587" s="154"/>
      <c r="DC1587" s="154"/>
      <c r="DD1587" s="154"/>
      <c r="DE1587" s="154"/>
      <c r="DF1587" s="154"/>
      <c r="DG1587" s="154"/>
      <c r="DH1587" s="154"/>
      <c r="DI1587" s="154"/>
      <c r="DJ1587" s="154"/>
      <c r="DK1587" s="154"/>
      <c r="DL1587" s="154"/>
      <c r="DM1587" s="154"/>
      <c r="DN1587" s="154"/>
      <c r="DO1587" s="154"/>
      <c r="DP1587" s="154"/>
      <c r="DQ1587" s="154"/>
      <c r="DR1587" s="154"/>
      <c r="DS1587" s="154"/>
      <c r="DT1587" s="154"/>
      <c r="DU1587" s="154"/>
      <c r="DV1587" s="154"/>
      <c r="DW1587" s="154"/>
      <c r="DX1587" s="154"/>
      <c r="DY1587" s="154"/>
      <c r="DZ1587" s="154"/>
      <c r="EA1587" s="154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  <c r="EU1587" s="154"/>
      <c r="EV1587" s="154"/>
      <c r="EW1587" s="154"/>
      <c r="EX1587" s="154"/>
      <c r="EY1587" s="154"/>
      <c r="EZ1587" s="154"/>
      <c r="FA1587" s="154"/>
      <c r="FB1587" s="154"/>
      <c r="FC1587" s="154"/>
      <c r="FD1587" s="154"/>
      <c r="FE1587" s="154"/>
      <c r="FF1587" s="154"/>
      <c r="FG1587" s="154"/>
      <c r="FH1587" s="154"/>
      <c r="FI1587" s="154"/>
      <c r="FJ1587" s="154"/>
      <c r="FK1587" s="154"/>
      <c r="FL1587" s="154"/>
      <c r="FM1587" s="154"/>
      <c r="FN1587" s="154"/>
      <c r="FO1587" s="154"/>
      <c r="FP1587" s="154"/>
      <c r="FQ1587" s="154"/>
      <c r="FR1587" s="154"/>
      <c r="FS1587" s="154"/>
      <c r="FT1587" s="154"/>
      <c r="FU1587" s="154"/>
      <c r="FV1587" s="154"/>
      <c r="FW1587" s="154"/>
      <c r="FX1587" s="154"/>
      <c r="FY1587" s="154"/>
      <c r="FZ1587" s="154"/>
      <c r="GA1587" s="154"/>
      <c r="GB1587" s="154"/>
      <c r="GC1587" s="154"/>
      <c r="GD1587" s="154"/>
      <c r="GE1587" s="154"/>
      <c r="GF1587" s="154"/>
      <c r="GG1587" s="154"/>
      <c r="GH1587" s="154"/>
      <c r="GI1587" s="154"/>
      <c r="GJ1587" s="154"/>
      <c r="GK1587" s="154"/>
      <c r="GL1587" s="154"/>
      <c r="GM1587" s="154"/>
      <c r="GN1587" s="154"/>
      <c r="GO1587" s="154"/>
      <c r="GP1587" s="154"/>
      <c r="GQ1587" s="154"/>
      <c r="GR1587" s="154"/>
      <c r="GS1587" s="154"/>
      <c r="GT1587" s="154"/>
      <c r="GU1587" s="154"/>
      <c r="GV1587" s="154"/>
      <c r="GW1587" s="154"/>
      <c r="GX1587" s="154"/>
      <c r="GY1587" s="154"/>
      <c r="GZ1587" s="154"/>
      <c r="HA1587" s="154"/>
      <c r="HB1587" s="154"/>
      <c r="HC1587" s="154"/>
      <c r="HD1587" s="154"/>
      <c r="HE1587" s="154"/>
      <c r="HF1587" s="154"/>
      <c r="HG1587" s="154"/>
      <c r="HH1587" s="154"/>
      <c r="HI1587" s="154"/>
      <c r="HJ1587" s="154"/>
      <c r="HK1587" s="154"/>
      <c r="HL1587" s="154"/>
      <c r="HM1587" s="154"/>
      <c r="HN1587" s="154"/>
      <c r="HO1587" s="154"/>
      <c r="HP1587" s="154"/>
      <c r="HQ1587" s="154"/>
      <c r="HR1587" s="154"/>
      <c r="HS1587" s="154"/>
      <c r="HT1587" s="154"/>
      <c r="HU1587" s="154"/>
      <c r="HV1587" s="154"/>
      <c r="HW1587" s="154"/>
      <c r="HX1587" s="154"/>
      <c r="HY1587" s="154"/>
      <c r="HZ1587" s="154"/>
      <c r="IA1587" s="154"/>
      <c r="IB1587" s="154"/>
      <c r="IC1587" s="154"/>
      <c r="ID1587" s="154"/>
      <c r="IE1587" s="154"/>
      <c r="IF1587" s="154"/>
      <c r="IG1587" s="154"/>
      <c r="IH1587" s="154"/>
      <c r="II1587" s="154"/>
      <c r="IJ1587" s="154"/>
      <c r="IK1587" s="154"/>
      <c r="IL1587" s="154"/>
      <c r="IM1587" s="154"/>
      <c r="IN1587" s="154"/>
      <c r="IO1587" s="154"/>
      <c r="IP1587" s="154"/>
      <c r="IQ1587" s="154"/>
      <c r="IR1587" s="154"/>
      <c r="IS1587" s="154"/>
      <c r="IT1587" s="154"/>
      <c r="IU1587" s="154"/>
    </row>
    <row r="1588" spans="1:255" s="853" customFormat="1" x14ac:dyDescent="0.25">
      <c r="A1588" s="217"/>
      <c r="B1588" s="217">
        <v>1</v>
      </c>
      <c r="C1588" s="176" t="s">
        <v>296</v>
      </c>
      <c r="D1588" s="175"/>
      <c r="E1588" s="176"/>
      <c r="F1588" s="1901">
        <f t="shared" si="1818"/>
        <v>0</v>
      </c>
      <c r="G1588" s="748">
        <f t="shared" si="1818"/>
        <v>0</v>
      </c>
      <c r="H1588" s="748">
        <f t="shared" si="1818"/>
        <v>0</v>
      </c>
      <c r="I1588" s="2080">
        <f t="shared" si="1818"/>
        <v>0</v>
      </c>
      <c r="J1588" s="2532"/>
      <c r="K1588" s="2532"/>
      <c r="L1588" s="2533"/>
      <c r="M1588" s="2533"/>
      <c r="N1588" s="2533"/>
      <c r="O1588" s="2533"/>
      <c r="P1588" s="2533"/>
      <c r="Q1588" s="2533"/>
      <c r="R1588" s="2531">
        <f t="shared" ref="R1588:AC1588" si="1858">R1506</f>
        <v>0</v>
      </c>
      <c r="S1588" s="2531">
        <f t="shared" ref="S1588:T1588" si="1859">S1506</f>
        <v>0</v>
      </c>
      <c r="T1588" s="2531">
        <f t="shared" si="1859"/>
        <v>0</v>
      </c>
      <c r="U1588" s="2531">
        <f t="shared" ref="U1588" si="1860">U1506</f>
        <v>0</v>
      </c>
      <c r="V1588" s="373">
        <f t="shared" si="1858"/>
        <v>0</v>
      </c>
      <c r="W1588" s="2531">
        <f t="shared" si="1858"/>
        <v>0</v>
      </c>
      <c r="X1588" s="1123">
        <f t="shared" si="1858"/>
        <v>0</v>
      </c>
      <c r="Y1588" s="2531">
        <f t="shared" si="1858"/>
        <v>0</v>
      </c>
      <c r="Z1588" s="2531">
        <f t="shared" si="1858"/>
        <v>0</v>
      </c>
      <c r="AA1588" s="2675">
        <f t="shared" si="1858"/>
        <v>0</v>
      </c>
      <c r="AB1588" s="2675">
        <f t="shared" si="1858"/>
        <v>0</v>
      </c>
      <c r="AC1588" s="2531">
        <f t="shared" si="1858"/>
        <v>0</v>
      </c>
      <c r="AD1588" s="925"/>
      <c r="AE1588" s="918"/>
      <c r="AF1588" s="154"/>
      <c r="AG1588" s="154"/>
      <c r="AH1588" s="154"/>
      <c r="AI1588" s="154"/>
      <c r="AJ1588" s="154"/>
      <c r="AK1588" s="154"/>
      <c r="AL1588" s="154"/>
      <c r="AM1588" s="154"/>
      <c r="AN1588" s="154"/>
      <c r="AO1588" s="154"/>
      <c r="AP1588" s="154"/>
      <c r="AQ1588" s="154"/>
      <c r="AR1588" s="154"/>
      <c r="AS1588" s="154"/>
      <c r="AT1588" s="154"/>
      <c r="AU1588" s="154"/>
      <c r="AV1588" s="154"/>
      <c r="AW1588" s="154"/>
      <c r="AX1588" s="154"/>
      <c r="AY1588" s="154"/>
      <c r="AZ1588" s="154"/>
      <c r="BA1588" s="154"/>
      <c r="BB1588" s="154"/>
      <c r="BC1588" s="154"/>
      <c r="BD1588" s="154"/>
      <c r="BE1588" s="154"/>
      <c r="BF1588" s="154"/>
      <c r="BG1588" s="154"/>
      <c r="BH1588" s="154"/>
      <c r="BI1588" s="154"/>
      <c r="BJ1588" s="154"/>
      <c r="BK1588" s="154"/>
      <c r="BL1588" s="154"/>
      <c r="BM1588" s="154"/>
      <c r="BN1588" s="154"/>
      <c r="BO1588" s="154"/>
      <c r="BP1588" s="154"/>
      <c r="BQ1588" s="154"/>
      <c r="BR1588" s="154"/>
      <c r="BS1588" s="154"/>
      <c r="BT1588" s="154"/>
      <c r="BU1588" s="154"/>
      <c r="BV1588" s="154"/>
      <c r="BW1588" s="154"/>
      <c r="BX1588" s="154"/>
      <c r="BY1588" s="154"/>
      <c r="BZ1588" s="154"/>
      <c r="CA1588" s="154"/>
      <c r="CB1588" s="154"/>
      <c r="CC1588" s="154"/>
      <c r="CD1588" s="154"/>
      <c r="CE1588" s="154"/>
      <c r="CF1588" s="154"/>
      <c r="CG1588" s="154"/>
      <c r="CH1588" s="154"/>
      <c r="CI1588" s="154"/>
      <c r="CJ1588" s="154"/>
      <c r="CK1588" s="154"/>
      <c r="CL1588" s="154"/>
      <c r="CM1588" s="154"/>
      <c r="CN1588" s="154"/>
      <c r="CO1588" s="154"/>
      <c r="CP1588" s="154"/>
      <c r="CQ1588" s="154"/>
      <c r="CR1588" s="154"/>
      <c r="CS1588" s="154"/>
      <c r="CT1588" s="154"/>
      <c r="CU1588" s="154"/>
      <c r="CV1588" s="154"/>
      <c r="CW1588" s="154"/>
      <c r="CX1588" s="154"/>
      <c r="CY1588" s="154"/>
      <c r="CZ1588" s="154"/>
      <c r="DA1588" s="154"/>
      <c r="DB1588" s="154"/>
      <c r="DC1588" s="154"/>
      <c r="DD1588" s="154"/>
      <c r="DE1588" s="154"/>
      <c r="DF1588" s="154"/>
      <c r="DG1588" s="154"/>
      <c r="DH1588" s="154"/>
      <c r="DI1588" s="154"/>
      <c r="DJ1588" s="154"/>
      <c r="DK1588" s="154"/>
      <c r="DL1588" s="154"/>
      <c r="DM1588" s="154"/>
      <c r="DN1588" s="154"/>
      <c r="DO1588" s="154"/>
      <c r="DP1588" s="154"/>
      <c r="DQ1588" s="154"/>
      <c r="DR1588" s="154"/>
      <c r="DS1588" s="154"/>
      <c r="DT1588" s="154"/>
      <c r="DU1588" s="154"/>
      <c r="DV1588" s="154"/>
      <c r="DW1588" s="154"/>
      <c r="DX1588" s="154"/>
      <c r="DY1588" s="154"/>
      <c r="DZ1588" s="154"/>
      <c r="EA1588" s="154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  <c r="EU1588" s="154"/>
      <c r="EV1588" s="154"/>
      <c r="EW1588" s="154"/>
      <c r="EX1588" s="154"/>
      <c r="EY1588" s="154"/>
      <c r="EZ1588" s="154"/>
      <c r="FA1588" s="154"/>
      <c r="FB1588" s="154"/>
      <c r="FC1588" s="154"/>
      <c r="FD1588" s="154"/>
      <c r="FE1588" s="154"/>
      <c r="FF1588" s="154"/>
      <c r="FG1588" s="154"/>
      <c r="FH1588" s="154"/>
      <c r="FI1588" s="154"/>
      <c r="FJ1588" s="154"/>
      <c r="FK1588" s="154"/>
      <c r="FL1588" s="154"/>
      <c r="FM1588" s="154"/>
      <c r="FN1588" s="154"/>
      <c r="FO1588" s="154"/>
      <c r="FP1588" s="154"/>
      <c r="FQ1588" s="154"/>
      <c r="FR1588" s="154"/>
      <c r="FS1588" s="154"/>
      <c r="FT1588" s="154"/>
      <c r="FU1588" s="154"/>
      <c r="FV1588" s="154"/>
      <c r="FW1588" s="154"/>
      <c r="FX1588" s="154"/>
      <c r="FY1588" s="154"/>
      <c r="FZ1588" s="154"/>
      <c r="GA1588" s="154"/>
      <c r="GB1588" s="154"/>
      <c r="GC1588" s="154"/>
      <c r="GD1588" s="154"/>
      <c r="GE1588" s="154"/>
      <c r="GF1588" s="154"/>
      <c r="GG1588" s="154"/>
      <c r="GH1588" s="154"/>
      <c r="GI1588" s="154"/>
      <c r="GJ1588" s="154"/>
      <c r="GK1588" s="154"/>
      <c r="GL1588" s="154"/>
      <c r="GM1588" s="154"/>
      <c r="GN1588" s="154"/>
      <c r="GO1588" s="154"/>
      <c r="GP1588" s="154"/>
      <c r="GQ1588" s="154"/>
      <c r="GR1588" s="154"/>
      <c r="GS1588" s="154"/>
      <c r="GT1588" s="154"/>
      <c r="GU1588" s="154"/>
      <c r="GV1588" s="154"/>
      <c r="GW1588" s="154"/>
      <c r="GX1588" s="154"/>
      <c r="GY1588" s="154"/>
      <c r="GZ1588" s="154"/>
      <c r="HA1588" s="154"/>
      <c r="HB1588" s="154"/>
      <c r="HC1588" s="154"/>
      <c r="HD1588" s="154"/>
      <c r="HE1588" s="154"/>
      <c r="HF1588" s="154"/>
      <c r="HG1588" s="154"/>
      <c r="HH1588" s="154"/>
      <c r="HI1588" s="154"/>
      <c r="HJ1588" s="154"/>
      <c r="HK1588" s="154"/>
      <c r="HL1588" s="154"/>
      <c r="HM1588" s="154"/>
      <c r="HN1588" s="154"/>
      <c r="HO1588" s="154"/>
      <c r="HP1588" s="154"/>
      <c r="HQ1588" s="154"/>
      <c r="HR1588" s="154"/>
      <c r="HS1588" s="154"/>
      <c r="HT1588" s="154"/>
      <c r="HU1588" s="154"/>
      <c r="HV1588" s="154"/>
      <c r="HW1588" s="154"/>
      <c r="HX1588" s="154"/>
      <c r="HY1588" s="154"/>
      <c r="HZ1588" s="154"/>
      <c r="IA1588" s="154"/>
      <c r="IB1588" s="154"/>
      <c r="IC1588" s="154"/>
      <c r="ID1588" s="154"/>
      <c r="IE1588" s="154"/>
      <c r="IF1588" s="154"/>
      <c r="IG1588" s="154"/>
      <c r="IH1588" s="154"/>
      <c r="II1588" s="154"/>
      <c r="IJ1588" s="154"/>
      <c r="IK1588" s="154"/>
      <c r="IL1588" s="154"/>
      <c r="IM1588" s="154"/>
      <c r="IN1588" s="154"/>
      <c r="IO1588" s="154"/>
      <c r="IP1588" s="154"/>
      <c r="IQ1588" s="154"/>
      <c r="IR1588" s="154"/>
      <c r="IS1588" s="154"/>
      <c r="IT1588" s="154"/>
      <c r="IU1588" s="154"/>
    </row>
    <row r="1589" spans="1:255" s="853" customFormat="1" ht="30" x14ac:dyDescent="0.25">
      <c r="A1589" s="217"/>
      <c r="B1589" s="217">
        <v>1</v>
      </c>
      <c r="C1589" s="294" t="s">
        <v>423</v>
      </c>
      <c r="D1589" s="175"/>
      <c r="E1589" s="176"/>
      <c r="F1589" s="1901">
        <f t="shared" si="1818"/>
        <v>200</v>
      </c>
      <c r="G1589" s="748">
        <f t="shared" si="1818"/>
        <v>66.666666666666671</v>
      </c>
      <c r="H1589" s="748">
        <f t="shared" si="1818"/>
        <v>0</v>
      </c>
      <c r="I1589" s="2080">
        <f t="shared" si="1818"/>
        <v>0</v>
      </c>
      <c r="J1589" s="2532"/>
      <c r="K1589" s="2532"/>
      <c r="L1589" s="2533"/>
      <c r="M1589" s="2533"/>
      <c r="N1589" s="2533"/>
      <c r="O1589" s="2533"/>
      <c r="P1589" s="2533"/>
      <c r="Q1589" s="2533"/>
      <c r="R1589" s="2531">
        <f t="shared" ref="R1589:AC1589" si="1861">R1507</f>
        <v>0</v>
      </c>
      <c r="S1589" s="2531">
        <f t="shared" ref="S1589:T1589" si="1862">S1507</f>
        <v>0</v>
      </c>
      <c r="T1589" s="2531">
        <f t="shared" si="1862"/>
        <v>0</v>
      </c>
      <c r="U1589" s="2531">
        <f t="shared" ref="U1589" si="1863">U1507</f>
        <v>0</v>
      </c>
      <c r="V1589" s="373">
        <f t="shared" si="1861"/>
        <v>0</v>
      </c>
      <c r="W1589" s="2531">
        <f t="shared" si="1861"/>
        <v>0</v>
      </c>
      <c r="X1589" s="1123">
        <f t="shared" si="1861"/>
        <v>0</v>
      </c>
      <c r="Y1589" s="2531">
        <f t="shared" si="1861"/>
        <v>0</v>
      </c>
      <c r="Z1589" s="2531">
        <f t="shared" si="1861"/>
        <v>0</v>
      </c>
      <c r="AA1589" s="2675">
        <f t="shared" si="1861"/>
        <v>0</v>
      </c>
      <c r="AB1589" s="2675">
        <f t="shared" si="1861"/>
        <v>0</v>
      </c>
      <c r="AC1589" s="2531">
        <f t="shared" si="1861"/>
        <v>0</v>
      </c>
      <c r="AD1589" s="925"/>
      <c r="AE1589" s="918"/>
      <c r="AF1589" s="154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  <c r="IS1589" s="154"/>
      <c r="IT1589" s="154"/>
      <c r="IU1589" s="154"/>
    </row>
    <row r="1590" spans="1:255" s="853" customFormat="1" x14ac:dyDescent="0.25">
      <c r="A1590" s="217"/>
      <c r="B1590" s="217">
        <v>1</v>
      </c>
      <c r="C1590" s="176" t="s">
        <v>424</v>
      </c>
      <c r="D1590" s="175"/>
      <c r="E1590" s="176"/>
      <c r="F1590" s="1901">
        <f t="shared" si="1818"/>
        <v>0</v>
      </c>
      <c r="G1590" s="748">
        <f t="shared" si="1818"/>
        <v>0</v>
      </c>
      <c r="H1590" s="748">
        <f t="shared" si="1818"/>
        <v>0</v>
      </c>
      <c r="I1590" s="2080">
        <f t="shared" si="1818"/>
        <v>0</v>
      </c>
      <c r="J1590" s="2532"/>
      <c r="K1590" s="2532"/>
      <c r="L1590" s="2533"/>
      <c r="M1590" s="2533"/>
      <c r="N1590" s="2533"/>
      <c r="O1590" s="2533"/>
      <c r="P1590" s="2533"/>
      <c r="Q1590" s="2533"/>
      <c r="R1590" s="2531">
        <f t="shared" ref="R1590:AC1590" si="1864">R1508</f>
        <v>0</v>
      </c>
      <c r="S1590" s="2531">
        <f t="shared" ref="S1590:T1590" si="1865">S1508</f>
        <v>0</v>
      </c>
      <c r="T1590" s="2531">
        <f t="shared" si="1865"/>
        <v>0</v>
      </c>
      <c r="U1590" s="2531">
        <f t="shared" ref="U1590" si="1866">U1508</f>
        <v>0</v>
      </c>
      <c r="V1590" s="373">
        <f t="shared" si="1864"/>
        <v>0</v>
      </c>
      <c r="W1590" s="2531">
        <f t="shared" si="1864"/>
        <v>0</v>
      </c>
      <c r="X1590" s="1123">
        <f t="shared" si="1864"/>
        <v>0</v>
      </c>
      <c r="Y1590" s="2531">
        <f t="shared" si="1864"/>
        <v>0</v>
      </c>
      <c r="Z1590" s="2531">
        <f t="shared" si="1864"/>
        <v>0</v>
      </c>
      <c r="AA1590" s="2675">
        <f t="shared" si="1864"/>
        <v>0</v>
      </c>
      <c r="AB1590" s="2675">
        <f t="shared" si="1864"/>
        <v>0</v>
      </c>
      <c r="AC1590" s="2531">
        <f t="shared" si="1864"/>
        <v>0</v>
      </c>
      <c r="AD1590" s="925"/>
      <c r="AE1590" s="918"/>
      <c r="AF1590" s="154"/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  <c r="IS1590" s="154"/>
      <c r="IT1590" s="154"/>
      <c r="IU1590" s="154"/>
    </row>
    <row r="1591" spans="1:255" s="853" customFormat="1" ht="30" x14ac:dyDescent="0.25">
      <c r="A1591" s="217"/>
      <c r="B1591" s="217">
        <v>1</v>
      </c>
      <c r="C1591" s="176" t="s">
        <v>425</v>
      </c>
      <c r="D1591" s="175"/>
      <c r="E1591" s="176"/>
      <c r="F1591" s="1901">
        <f t="shared" si="1818"/>
        <v>800</v>
      </c>
      <c r="G1591" s="748">
        <f t="shared" si="1818"/>
        <v>266.66666666666669</v>
      </c>
      <c r="H1591" s="748">
        <f t="shared" si="1818"/>
        <v>0</v>
      </c>
      <c r="I1591" s="2080">
        <f t="shared" si="1818"/>
        <v>0</v>
      </c>
      <c r="J1591" s="2532"/>
      <c r="K1591" s="2532"/>
      <c r="L1591" s="2533"/>
      <c r="M1591" s="2533"/>
      <c r="N1591" s="2533"/>
      <c r="O1591" s="2533"/>
      <c r="P1591" s="2533"/>
      <c r="Q1591" s="2533"/>
      <c r="R1591" s="2531">
        <f t="shared" ref="R1591:AC1591" si="1867">R1509</f>
        <v>0</v>
      </c>
      <c r="S1591" s="2531">
        <f t="shared" ref="S1591:T1591" si="1868">S1509</f>
        <v>0</v>
      </c>
      <c r="T1591" s="2531">
        <f t="shared" si="1868"/>
        <v>0</v>
      </c>
      <c r="U1591" s="2531">
        <f t="shared" ref="U1591" si="1869">U1509</f>
        <v>0</v>
      </c>
      <c r="V1591" s="373">
        <f t="shared" si="1867"/>
        <v>0</v>
      </c>
      <c r="W1591" s="2531">
        <f t="shared" si="1867"/>
        <v>0</v>
      </c>
      <c r="X1591" s="1123">
        <f t="shared" si="1867"/>
        <v>0</v>
      </c>
      <c r="Y1591" s="2531">
        <f t="shared" si="1867"/>
        <v>0</v>
      </c>
      <c r="Z1591" s="2531">
        <f t="shared" si="1867"/>
        <v>0</v>
      </c>
      <c r="AA1591" s="2675">
        <f t="shared" si="1867"/>
        <v>0</v>
      </c>
      <c r="AB1591" s="2675">
        <f t="shared" si="1867"/>
        <v>0</v>
      </c>
      <c r="AC1591" s="2531">
        <f t="shared" si="1867"/>
        <v>0</v>
      </c>
      <c r="AD1591" s="925"/>
      <c r="AE1591" s="918"/>
      <c r="AF1591" s="154"/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  <c r="IS1591" s="154"/>
      <c r="IT1591" s="154"/>
      <c r="IU1591" s="154"/>
    </row>
    <row r="1592" spans="1:255" s="853" customFormat="1" ht="60" x14ac:dyDescent="0.25">
      <c r="A1592" s="217"/>
      <c r="B1592" s="217">
        <v>1</v>
      </c>
      <c r="C1592" s="176" t="s">
        <v>426</v>
      </c>
      <c r="D1592" s="175"/>
      <c r="E1592" s="176"/>
      <c r="F1592" s="1901">
        <f t="shared" si="1818"/>
        <v>0</v>
      </c>
      <c r="G1592" s="748">
        <f t="shared" si="1818"/>
        <v>0</v>
      </c>
      <c r="H1592" s="748">
        <f t="shared" si="1818"/>
        <v>0</v>
      </c>
      <c r="I1592" s="2080">
        <f t="shared" si="1818"/>
        <v>0</v>
      </c>
      <c r="J1592" s="2532"/>
      <c r="K1592" s="2532"/>
      <c r="L1592" s="2533"/>
      <c r="M1592" s="2533"/>
      <c r="N1592" s="2533"/>
      <c r="O1592" s="2533"/>
      <c r="P1592" s="2533"/>
      <c r="Q1592" s="2533"/>
      <c r="R1592" s="2531">
        <f t="shared" ref="R1592:AC1592" si="1870">R1510</f>
        <v>0</v>
      </c>
      <c r="S1592" s="2531">
        <f t="shared" ref="S1592:T1592" si="1871">S1510</f>
        <v>0</v>
      </c>
      <c r="T1592" s="2531">
        <f t="shared" si="1871"/>
        <v>0</v>
      </c>
      <c r="U1592" s="2531">
        <f t="shared" ref="U1592" si="1872">U1510</f>
        <v>0</v>
      </c>
      <c r="V1592" s="373">
        <f t="shared" si="1870"/>
        <v>0</v>
      </c>
      <c r="W1592" s="2531">
        <f t="shared" si="1870"/>
        <v>0</v>
      </c>
      <c r="X1592" s="1123">
        <f t="shared" si="1870"/>
        <v>0</v>
      </c>
      <c r="Y1592" s="2531">
        <f t="shared" si="1870"/>
        <v>0</v>
      </c>
      <c r="Z1592" s="2531">
        <f t="shared" si="1870"/>
        <v>0</v>
      </c>
      <c r="AA1592" s="2675">
        <f t="shared" si="1870"/>
        <v>0</v>
      </c>
      <c r="AB1592" s="2675">
        <f t="shared" si="1870"/>
        <v>0</v>
      </c>
      <c r="AC1592" s="2531">
        <f t="shared" si="1870"/>
        <v>0</v>
      </c>
      <c r="AD1592" s="925"/>
      <c r="AE1592" s="918"/>
      <c r="AF1592" s="154"/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  <c r="IS1592" s="154"/>
      <c r="IT1592" s="154"/>
      <c r="IU1592" s="154"/>
    </row>
    <row r="1593" spans="1:255" s="853" customFormat="1" ht="60" x14ac:dyDescent="0.25">
      <c r="A1593" s="217"/>
      <c r="B1593" s="217">
        <v>1</v>
      </c>
      <c r="C1593" s="176" t="s">
        <v>427</v>
      </c>
      <c r="D1593" s="175"/>
      <c r="E1593" s="176"/>
      <c r="F1593" s="1901">
        <f t="shared" si="1818"/>
        <v>0</v>
      </c>
      <c r="G1593" s="748">
        <f t="shared" si="1818"/>
        <v>0</v>
      </c>
      <c r="H1593" s="748">
        <f t="shared" si="1818"/>
        <v>0</v>
      </c>
      <c r="I1593" s="2080">
        <f t="shared" si="1818"/>
        <v>0</v>
      </c>
      <c r="J1593" s="2532"/>
      <c r="K1593" s="2532"/>
      <c r="L1593" s="2533"/>
      <c r="M1593" s="2533"/>
      <c r="N1593" s="2533"/>
      <c r="O1593" s="2533"/>
      <c r="P1593" s="2533"/>
      <c r="Q1593" s="2533"/>
      <c r="R1593" s="2531">
        <f t="shared" ref="R1593:AC1593" si="1873">R1511</f>
        <v>0</v>
      </c>
      <c r="S1593" s="2531">
        <f t="shared" ref="S1593:T1593" si="1874">S1511</f>
        <v>0</v>
      </c>
      <c r="T1593" s="2531">
        <f t="shared" si="1874"/>
        <v>0</v>
      </c>
      <c r="U1593" s="2531">
        <f t="shared" ref="U1593" si="1875">U1511</f>
        <v>0</v>
      </c>
      <c r="V1593" s="373">
        <f t="shared" si="1873"/>
        <v>0</v>
      </c>
      <c r="W1593" s="2531">
        <f t="shared" si="1873"/>
        <v>0</v>
      </c>
      <c r="X1593" s="1123">
        <f t="shared" si="1873"/>
        <v>0</v>
      </c>
      <c r="Y1593" s="2531">
        <f t="shared" si="1873"/>
        <v>0</v>
      </c>
      <c r="Z1593" s="2531">
        <f t="shared" si="1873"/>
        <v>0</v>
      </c>
      <c r="AA1593" s="2675">
        <f t="shared" si="1873"/>
        <v>0</v>
      </c>
      <c r="AB1593" s="2675">
        <f t="shared" si="1873"/>
        <v>0</v>
      </c>
      <c r="AC1593" s="2531">
        <f t="shared" si="1873"/>
        <v>0</v>
      </c>
      <c r="AD1593" s="925"/>
      <c r="AE1593" s="918"/>
      <c r="AF1593" s="154"/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  <c r="IS1593" s="154"/>
      <c r="IT1593" s="154"/>
      <c r="IU1593" s="154"/>
    </row>
    <row r="1594" spans="1:255" s="853" customFormat="1" ht="45" x14ac:dyDescent="0.25">
      <c r="A1594" s="217"/>
      <c r="B1594" s="217">
        <v>1</v>
      </c>
      <c r="C1594" s="557" t="s">
        <v>428</v>
      </c>
      <c r="D1594" s="175"/>
      <c r="E1594" s="176"/>
      <c r="F1594" s="1901">
        <f t="shared" si="1818"/>
        <v>0</v>
      </c>
      <c r="G1594" s="748">
        <f t="shared" si="1818"/>
        <v>0</v>
      </c>
      <c r="H1594" s="748">
        <f t="shared" si="1818"/>
        <v>0</v>
      </c>
      <c r="I1594" s="2080">
        <f t="shared" si="1818"/>
        <v>0</v>
      </c>
      <c r="J1594" s="2532"/>
      <c r="K1594" s="2532"/>
      <c r="L1594" s="2533"/>
      <c r="M1594" s="2533"/>
      <c r="N1594" s="2533"/>
      <c r="O1594" s="2533"/>
      <c r="P1594" s="2533"/>
      <c r="Q1594" s="2533"/>
      <c r="R1594" s="2531">
        <f t="shared" ref="R1594:AC1594" si="1876">R1512</f>
        <v>0</v>
      </c>
      <c r="S1594" s="2531">
        <f t="shared" ref="S1594:T1594" si="1877">S1512</f>
        <v>0</v>
      </c>
      <c r="T1594" s="2531">
        <f t="shared" si="1877"/>
        <v>0</v>
      </c>
      <c r="U1594" s="2531">
        <f t="shared" ref="U1594" si="1878">U1512</f>
        <v>0</v>
      </c>
      <c r="V1594" s="373">
        <f t="shared" si="1876"/>
        <v>0</v>
      </c>
      <c r="W1594" s="2531">
        <f t="shared" si="1876"/>
        <v>0</v>
      </c>
      <c r="X1594" s="1123">
        <f t="shared" si="1876"/>
        <v>0</v>
      </c>
      <c r="Y1594" s="2531">
        <f t="shared" si="1876"/>
        <v>0</v>
      </c>
      <c r="Z1594" s="2531">
        <f t="shared" si="1876"/>
        <v>0</v>
      </c>
      <c r="AA1594" s="2675">
        <f t="shared" si="1876"/>
        <v>0</v>
      </c>
      <c r="AB1594" s="2675">
        <f t="shared" si="1876"/>
        <v>0</v>
      </c>
      <c r="AC1594" s="2531">
        <f t="shared" si="1876"/>
        <v>0</v>
      </c>
      <c r="AD1594" s="925"/>
      <c r="AE1594" s="918"/>
      <c r="AF1594" s="154"/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  <c r="IS1594" s="154"/>
      <c r="IT1594" s="154"/>
      <c r="IU1594" s="154"/>
    </row>
    <row r="1595" spans="1:255" s="853" customFormat="1" ht="45" x14ac:dyDescent="0.25">
      <c r="A1595" s="217"/>
      <c r="B1595" s="217"/>
      <c r="C1595" s="557" t="s">
        <v>645</v>
      </c>
      <c r="D1595" s="175"/>
      <c r="E1595" s="176"/>
      <c r="F1595" s="1901">
        <f t="shared" ref="F1595:I1595" si="1879">F1513</f>
        <v>1287</v>
      </c>
      <c r="G1595" s="748">
        <f t="shared" si="1879"/>
        <v>429</v>
      </c>
      <c r="H1595" s="748">
        <f t="shared" si="1879"/>
        <v>0</v>
      </c>
      <c r="I1595" s="2080">
        <f t="shared" si="1879"/>
        <v>0</v>
      </c>
      <c r="J1595" s="2532"/>
      <c r="K1595" s="2532"/>
      <c r="L1595" s="2533"/>
      <c r="M1595" s="2533"/>
      <c r="N1595" s="2533"/>
      <c r="O1595" s="2533"/>
      <c r="P1595" s="2533"/>
      <c r="Q1595" s="2533"/>
      <c r="R1595" s="2531">
        <f t="shared" ref="R1595:AC1595" si="1880">R1513</f>
        <v>0</v>
      </c>
      <c r="S1595" s="2531">
        <f t="shared" si="1880"/>
        <v>3092.7896999999998</v>
      </c>
      <c r="T1595" s="2531">
        <f t="shared" si="1880"/>
        <v>3092.7896999999998</v>
      </c>
      <c r="U1595" s="2531">
        <f t="shared" ref="U1595" si="1881">U1513</f>
        <v>3092.7896999999998</v>
      </c>
      <c r="V1595" s="373">
        <f t="shared" si="1880"/>
        <v>843.48809999999992</v>
      </c>
      <c r="W1595" s="2531">
        <f t="shared" si="1880"/>
        <v>0</v>
      </c>
      <c r="X1595" s="1123">
        <f t="shared" si="1880"/>
        <v>0</v>
      </c>
      <c r="Y1595" s="2531">
        <f t="shared" si="1880"/>
        <v>0</v>
      </c>
      <c r="Z1595" s="2531">
        <f t="shared" si="1880"/>
        <v>-843.48809999999992</v>
      </c>
      <c r="AA1595" s="2675">
        <f t="shared" si="1880"/>
        <v>0</v>
      </c>
      <c r="AB1595" s="2675">
        <f t="shared" si="1880"/>
        <v>0</v>
      </c>
      <c r="AC1595" s="2531">
        <f t="shared" si="1880"/>
        <v>0</v>
      </c>
      <c r="AD1595" s="925"/>
      <c r="AE1595" s="918"/>
      <c r="AF1595" s="154"/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  <c r="IS1595" s="154"/>
      <c r="IT1595" s="154"/>
      <c r="IU1595" s="154"/>
    </row>
    <row r="1596" spans="1:255" s="853" customFormat="1" ht="30" x14ac:dyDescent="0.25">
      <c r="A1596" s="217"/>
      <c r="B1596" s="217"/>
      <c r="C1596" s="557" t="s">
        <v>666</v>
      </c>
      <c r="D1596" s="175"/>
      <c r="E1596" s="176"/>
      <c r="F1596" s="1901">
        <f t="shared" ref="F1596:I1596" si="1882">F1514</f>
        <v>1287</v>
      </c>
      <c r="G1596" s="748">
        <f t="shared" si="1882"/>
        <v>429</v>
      </c>
      <c r="H1596" s="748">
        <f t="shared" si="1882"/>
        <v>0</v>
      </c>
      <c r="I1596" s="2080">
        <f t="shared" si="1882"/>
        <v>0</v>
      </c>
      <c r="J1596" s="2532"/>
      <c r="K1596" s="2532"/>
      <c r="L1596" s="2533"/>
      <c r="M1596" s="2533"/>
      <c r="N1596" s="2533"/>
      <c r="O1596" s="2533"/>
      <c r="P1596" s="2533"/>
      <c r="Q1596" s="2533"/>
      <c r="R1596" s="2531">
        <f t="shared" ref="R1596:AC1596" si="1883">R1514</f>
        <v>0</v>
      </c>
      <c r="S1596" s="2531">
        <f t="shared" si="1883"/>
        <v>3092.7896999999998</v>
      </c>
      <c r="T1596" s="2531">
        <f t="shared" si="1883"/>
        <v>3092.7896999999998</v>
      </c>
      <c r="U1596" s="2531">
        <f t="shared" ref="U1596" si="1884">U1514</f>
        <v>3092.7896999999998</v>
      </c>
      <c r="V1596" s="373">
        <f t="shared" si="1883"/>
        <v>843.48809999999992</v>
      </c>
      <c r="W1596" s="2531">
        <f t="shared" si="1883"/>
        <v>0</v>
      </c>
      <c r="X1596" s="1123">
        <f t="shared" si="1883"/>
        <v>0</v>
      </c>
      <c r="Y1596" s="2531">
        <f t="shared" si="1883"/>
        <v>0</v>
      </c>
      <c r="Z1596" s="2531">
        <f t="shared" si="1883"/>
        <v>-843.48809999999992</v>
      </c>
      <c r="AA1596" s="2675">
        <f t="shared" si="1883"/>
        <v>0</v>
      </c>
      <c r="AB1596" s="2675">
        <f t="shared" si="1883"/>
        <v>0</v>
      </c>
      <c r="AC1596" s="2531">
        <f t="shared" si="1883"/>
        <v>0</v>
      </c>
      <c r="AD1596" s="925"/>
      <c r="AE1596" s="918"/>
      <c r="AF1596" s="154"/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  <c r="IS1596" s="154"/>
      <c r="IT1596" s="154"/>
      <c r="IU1596" s="154"/>
    </row>
    <row r="1597" spans="1:255" s="853" customFormat="1" ht="29.25" x14ac:dyDescent="0.25">
      <c r="A1597" s="217"/>
      <c r="B1597" s="217">
        <v>1</v>
      </c>
      <c r="C1597" s="291" t="s">
        <v>304</v>
      </c>
      <c r="D1597" s="175"/>
      <c r="E1597" s="176"/>
      <c r="F1597" s="1901">
        <f t="shared" ref="F1597:I1602" si="1885">F1515</f>
        <v>3306.1914893617022</v>
      </c>
      <c r="G1597" s="748">
        <f t="shared" si="1885"/>
        <v>1102.063829787234</v>
      </c>
      <c r="H1597" s="748">
        <f t="shared" si="1885"/>
        <v>596.18191489361698</v>
      </c>
      <c r="I1597" s="2080">
        <f t="shared" si="1885"/>
        <v>54.096858891441592</v>
      </c>
      <c r="J1597" s="2532"/>
      <c r="K1597" s="2532"/>
      <c r="L1597" s="2533"/>
      <c r="M1597" s="2533"/>
      <c r="N1597" s="2533"/>
      <c r="O1597" s="2533"/>
      <c r="P1597" s="2533"/>
      <c r="Q1597" s="2533"/>
      <c r="R1597" s="2531">
        <f t="shared" ref="R1597:AC1597" si="1886">R1515</f>
        <v>0</v>
      </c>
      <c r="S1597" s="2531">
        <f t="shared" ref="S1597:T1597" si="1887">S1515</f>
        <v>0</v>
      </c>
      <c r="T1597" s="2531">
        <f t="shared" si="1887"/>
        <v>0</v>
      </c>
      <c r="U1597" s="2531">
        <f t="shared" ref="U1597" si="1888">U1515</f>
        <v>0</v>
      </c>
      <c r="V1597" s="373">
        <f t="shared" si="1886"/>
        <v>0</v>
      </c>
      <c r="W1597" s="2531">
        <f t="shared" si="1886"/>
        <v>0</v>
      </c>
      <c r="X1597" s="1123">
        <f t="shared" si="1886"/>
        <v>0</v>
      </c>
      <c r="Y1597" s="2531">
        <f t="shared" si="1886"/>
        <v>0</v>
      </c>
      <c r="Z1597" s="2531">
        <f t="shared" si="1886"/>
        <v>0</v>
      </c>
      <c r="AA1597" s="2675">
        <f t="shared" si="1886"/>
        <v>0</v>
      </c>
      <c r="AB1597" s="2675">
        <f t="shared" si="1886"/>
        <v>0</v>
      </c>
      <c r="AC1597" s="2531">
        <f t="shared" si="1886"/>
        <v>0</v>
      </c>
      <c r="AD1597" s="925"/>
      <c r="AE1597" s="918"/>
      <c r="AF1597" s="154"/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  <c r="IS1597" s="154"/>
      <c r="IT1597" s="154"/>
      <c r="IU1597" s="154"/>
    </row>
    <row r="1598" spans="1:255" s="853" customFormat="1" x14ac:dyDescent="0.25">
      <c r="A1598" s="217"/>
      <c r="B1598" s="217">
        <v>1</v>
      </c>
      <c r="C1598" s="291" t="s">
        <v>312</v>
      </c>
      <c r="D1598" s="175"/>
      <c r="E1598" s="176"/>
      <c r="F1598" s="1901">
        <f t="shared" si="1885"/>
        <v>0</v>
      </c>
      <c r="G1598" s="748">
        <f t="shared" si="1885"/>
        <v>0</v>
      </c>
      <c r="H1598" s="748">
        <f t="shared" si="1885"/>
        <v>0</v>
      </c>
      <c r="I1598" s="2080">
        <f t="shared" si="1885"/>
        <v>0</v>
      </c>
      <c r="J1598" s="2532"/>
      <c r="K1598" s="2532"/>
      <c r="L1598" s="2533"/>
      <c r="M1598" s="2533"/>
      <c r="N1598" s="2533"/>
      <c r="O1598" s="2533"/>
      <c r="P1598" s="2533"/>
      <c r="Q1598" s="2533"/>
      <c r="R1598" s="2531">
        <f t="shared" ref="R1598:AC1598" si="1889">R1516</f>
        <v>0</v>
      </c>
      <c r="S1598" s="2531">
        <f t="shared" ref="S1598:T1598" si="1890">S1516</f>
        <v>0</v>
      </c>
      <c r="T1598" s="2531">
        <f t="shared" si="1890"/>
        <v>0</v>
      </c>
      <c r="U1598" s="2531">
        <f t="shared" ref="U1598" si="1891">U1516</f>
        <v>0</v>
      </c>
      <c r="V1598" s="373">
        <f t="shared" si="1889"/>
        <v>0</v>
      </c>
      <c r="W1598" s="2531">
        <f t="shared" si="1889"/>
        <v>0</v>
      </c>
      <c r="X1598" s="1123">
        <f t="shared" si="1889"/>
        <v>0</v>
      </c>
      <c r="Y1598" s="2531">
        <f t="shared" si="1889"/>
        <v>0</v>
      </c>
      <c r="Z1598" s="2531">
        <f t="shared" si="1889"/>
        <v>0</v>
      </c>
      <c r="AA1598" s="2675">
        <f t="shared" si="1889"/>
        <v>0</v>
      </c>
      <c r="AB1598" s="2675">
        <f t="shared" si="1889"/>
        <v>0</v>
      </c>
      <c r="AC1598" s="2531">
        <f t="shared" si="1889"/>
        <v>0</v>
      </c>
      <c r="AD1598" s="925"/>
      <c r="AE1598" s="918"/>
      <c r="AF1598" s="154"/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  <c r="IS1598" s="154"/>
      <c r="IT1598" s="154"/>
      <c r="IU1598" s="154"/>
    </row>
    <row r="1599" spans="1:255" s="853" customFormat="1" x14ac:dyDescent="0.25">
      <c r="A1599" s="217"/>
      <c r="B1599" s="217">
        <v>1</v>
      </c>
      <c r="C1599" s="176" t="s">
        <v>313</v>
      </c>
      <c r="D1599" s="175"/>
      <c r="E1599" s="176"/>
      <c r="F1599" s="1901">
        <f t="shared" si="1885"/>
        <v>553.19148936170211</v>
      </c>
      <c r="G1599" s="748">
        <f t="shared" si="1885"/>
        <v>184.39716312056737</v>
      </c>
      <c r="H1599" s="748">
        <f t="shared" si="1885"/>
        <v>169.18191489361698</v>
      </c>
      <c r="I1599" s="2080">
        <f t="shared" si="1885"/>
        <v>91.946692876965756</v>
      </c>
      <c r="J1599" s="2532"/>
      <c r="K1599" s="2532"/>
      <c r="L1599" s="2533"/>
      <c r="M1599" s="2533"/>
      <c r="N1599" s="2533"/>
      <c r="O1599" s="2533"/>
      <c r="P1599" s="2533"/>
      <c r="Q1599" s="2533"/>
      <c r="R1599" s="2531">
        <f t="shared" ref="R1599:AC1599" si="1892">R1517</f>
        <v>0</v>
      </c>
      <c r="S1599" s="2531">
        <f t="shared" ref="S1599:T1599" si="1893">S1517</f>
        <v>0</v>
      </c>
      <c r="T1599" s="2531">
        <f t="shared" si="1893"/>
        <v>0</v>
      </c>
      <c r="U1599" s="2531">
        <f t="shared" ref="U1599" si="1894">U1517</f>
        <v>0</v>
      </c>
      <c r="V1599" s="373">
        <f t="shared" si="1892"/>
        <v>0</v>
      </c>
      <c r="W1599" s="2531">
        <f t="shared" si="1892"/>
        <v>0</v>
      </c>
      <c r="X1599" s="1123">
        <f t="shared" si="1892"/>
        <v>0</v>
      </c>
      <c r="Y1599" s="2531">
        <f t="shared" si="1892"/>
        <v>0</v>
      </c>
      <c r="Z1599" s="2531">
        <f t="shared" si="1892"/>
        <v>0</v>
      </c>
      <c r="AA1599" s="2675">
        <f t="shared" si="1892"/>
        <v>0</v>
      </c>
      <c r="AB1599" s="2675">
        <f t="shared" si="1892"/>
        <v>0</v>
      </c>
      <c r="AC1599" s="2531">
        <f t="shared" si="1892"/>
        <v>0</v>
      </c>
      <c r="AD1599" s="925"/>
      <c r="AE1599" s="918"/>
      <c r="AF1599" s="154"/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  <c r="IS1599" s="154"/>
      <c r="IT1599" s="154"/>
      <c r="IU1599" s="154"/>
    </row>
    <row r="1600" spans="1:255" s="853" customFormat="1" x14ac:dyDescent="0.25">
      <c r="A1600" s="217"/>
      <c r="B1600" s="217">
        <v>1</v>
      </c>
      <c r="C1600" s="296" t="s">
        <v>314</v>
      </c>
      <c r="D1600" s="175"/>
      <c r="E1600" s="176"/>
      <c r="F1600" s="1901">
        <f t="shared" si="1885"/>
        <v>5200</v>
      </c>
      <c r="G1600" s="748">
        <f t="shared" si="1885"/>
        <v>1733.3333333333333</v>
      </c>
      <c r="H1600" s="748">
        <f t="shared" si="1885"/>
        <v>1590.3099999999997</v>
      </c>
      <c r="I1600" s="2080">
        <f t="shared" si="1885"/>
        <v>91.766301211771477</v>
      </c>
      <c r="J1600" s="2532"/>
      <c r="K1600" s="2532"/>
      <c r="L1600" s="2533"/>
      <c r="M1600" s="2533"/>
      <c r="N1600" s="2533"/>
      <c r="O1600" s="2533"/>
      <c r="P1600" s="2533"/>
      <c r="Q1600" s="2533"/>
      <c r="R1600" s="2531">
        <f t="shared" ref="R1600:AC1600" si="1895">R1518</f>
        <v>0</v>
      </c>
      <c r="S1600" s="2531">
        <f t="shared" ref="S1600:T1600" si="1896">S1518</f>
        <v>0</v>
      </c>
      <c r="T1600" s="2531">
        <f t="shared" si="1896"/>
        <v>0</v>
      </c>
      <c r="U1600" s="2531">
        <f t="shared" ref="U1600" si="1897">U1518</f>
        <v>0</v>
      </c>
      <c r="V1600" s="373">
        <f t="shared" si="1895"/>
        <v>0</v>
      </c>
      <c r="W1600" s="2531">
        <f t="shared" si="1895"/>
        <v>0</v>
      </c>
      <c r="X1600" s="1123">
        <f t="shared" si="1895"/>
        <v>0</v>
      </c>
      <c r="Y1600" s="2531">
        <f t="shared" si="1895"/>
        <v>0</v>
      </c>
      <c r="Z1600" s="2531">
        <f t="shared" si="1895"/>
        <v>0</v>
      </c>
      <c r="AA1600" s="2675">
        <f t="shared" si="1895"/>
        <v>0</v>
      </c>
      <c r="AB1600" s="2675">
        <f t="shared" si="1895"/>
        <v>0</v>
      </c>
      <c r="AC1600" s="2531">
        <f t="shared" si="1895"/>
        <v>0</v>
      </c>
      <c r="AD1600" s="925"/>
      <c r="AE1600" s="918"/>
      <c r="AF1600" s="154"/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  <c r="IS1600" s="154"/>
      <c r="IT1600" s="154"/>
      <c r="IU1600" s="154"/>
    </row>
    <row r="1601" spans="1:255" s="853" customFormat="1" ht="30" x14ac:dyDescent="0.25">
      <c r="A1601" s="217"/>
      <c r="B1601" s="217"/>
      <c r="C1601" s="296" t="s">
        <v>682</v>
      </c>
      <c r="D1601" s="175"/>
      <c r="E1601" s="176"/>
      <c r="F1601" s="1901">
        <f t="shared" si="1885"/>
        <v>2753</v>
      </c>
      <c r="G1601" s="748">
        <f t="shared" si="1885"/>
        <v>917.66666666666663</v>
      </c>
      <c r="H1601" s="748">
        <f t="shared" si="1885"/>
        <v>427</v>
      </c>
      <c r="I1601" s="2080">
        <f t="shared" si="1885"/>
        <v>46.531057028695969</v>
      </c>
      <c r="J1601" s="2532"/>
      <c r="K1601" s="2532"/>
      <c r="L1601" s="2533"/>
      <c r="M1601" s="2533"/>
      <c r="N1601" s="2533"/>
      <c r="O1601" s="2533"/>
      <c r="P1601" s="2533"/>
      <c r="Q1601" s="2533"/>
      <c r="R1601" s="2531">
        <f t="shared" ref="R1601:AC1601" si="1898">R1519</f>
        <v>5313.29</v>
      </c>
      <c r="S1601" s="2531">
        <f t="shared" ref="S1601:T1601" si="1899">S1519</f>
        <v>5313.29</v>
      </c>
      <c r="T1601" s="2531">
        <f t="shared" si="1899"/>
        <v>5313.29</v>
      </c>
      <c r="U1601" s="2531">
        <f t="shared" ref="U1601" si="1900">U1519</f>
        <v>5313.29</v>
      </c>
      <c r="V1601" s="373">
        <f t="shared" si="1898"/>
        <v>1771.0966666666666</v>
      </c>
      <c r="W1601" s="2531">
        <f t="shared" si="1898"/>
        <v>769.10046999999997</v>
      </c>
      <c r="X1601" s="1123">
        <f t="shared" si="1898"/>
        <v>0</v>
      </c>
      <c r="Y1601" s="2531">
        <f t="shared" si="1898"/>
        <v>0</v>
      </c>
      <c r="Z1601" s="2531">
        <f t="shared" si="1898"/>
        <v>-1001.9961966666666</v>
      </c>
      <c r="AA1601" s="2675">
        <f t="shared" si="1898"/>
        <v>0</v>
      </c>
      <c r="AB1601" s="2675">
        <f t="shared" si="1898"/>
        <v>0</v>
      </c>
      <c r="AC1601" s="2531">
        <f t="shared" si="1898"/>
        <v>769.10046999999997</v>
      </c>
      <c r="AD1601" s="925"/>
      <c r="AE1601" s="918"/>
      <c r="AF1601" s="154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  <c r="IS1601" s="154"/>
      <c r="IT1601" s="154"/>
      <c r="IU1601" s="154"/>
    </row>
    <row r="1602" spans="1:255" s="853" customFormat="1" x14ac:dyDescent="0.25">
      <c r="A1602" s="217"/>
      <c r="B1602" s="217">
        <v>1</v>
      </c>
      <c r="C1602" s="561" t="s">
        <v>214</v>
      </c>
      <c r="D1602" s="176"/>
      <c r="E1602" s="176"/>
      <c r="F1602" s="1904">
        <f t="shared" si="1885"/>
        <v>3016</v>
      </c>
      <c r="G1602" s="1903">
        <f t="shared" si="1885"/>
        <v>1005.3333333333333</v>
      </c>
      <c r="H1602" s="1903">
        <f t="shared" si="1885"/>
        <v>1358</v>
      </c>
      <c r="I1602" s="2080">
        <f t="shared" si="1885"/>
        <v>135.07957559681699</v>
      </c>
      <c r="J1602" s="2532"/>
      <c r="K1602" s="2532"/>
      <c r="L1602" s="2533"/>
      <c r="M1602" s="2533"/>
      <c r="N1602" s="2533"/>
      <c r="O1602" s="2533"/>
      <c r="P1602" s="2533"/>
      <c r="Q1602" s="2533"/>
      <c r="R1602" s="2531">
        <f t="shared" ref="R1602:AC1602" si="1901">R1520</f>
        <v>6064.2690000000002</v>
      </c>
      <c r="S1602" s="2531">
        <f t="shared" ref="S1602:T1602" si="1902">S1520</f>
        <v>6064.2690000000002</v>
      </c>
      <c r="T1602" s="2531">
        <f t="shared" si="1902"/>
        <v>6064.2690000000002</v>
      </c>
      <c r="U1602" s="2531">
        <f t="shared" ref="U1602" si="1903">U1520</f>
        <v>6064.2690000000002</v>
      </c>
      <c r="V1602" s="373">
        <f t="shared" si="1901"/>
        <v>2021.423</v>
      </c>
      <c r="W1602" s="2531">
        <f t="shared" si="1901"/>
        <v>2406.6839100000002</v>
      </c>
      <c r="X1602" s="1123">
        <f t="shared" si="1901"/>
        <v>0</v>
      </c>
      <c r="Y1602" s="2531">
        <f t="shared" si="1901"/>
        <v>0</v>
      </c>
      <c r="Z1602" s="2531">
        <f t="shared" si="1901"/>
        <v>385.26091000000019</v>
      </c>
      <c r="AA1602" s="2675">
        <f t="shared" si="1901"/>
        <v>0</v>
      </c>
      <c r="AB1602" s="2675">
        <f t="shared" si="1901"/>
        <v>0</v>
      </c>
      <c r="AC1602" s="2531">
        <f t="shared" si="1901"/>
        <v>2406.6839100000002</v>
      </c>
      <c r="AD1602" s="929"/>
      <c r="AE1602" s="918"/>
      <c r="AF1602" s="154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  <c r="IS1602" s="154"/>
      <c r="IT1602" s="154"/>
      <c r="IU1602" s="154"/>
    </row>
    <row r="1603" spans="1:255" s="853" customFormat="1" ht="86.25" x14ac:dyDescent="0.25">
      <c r="A1603" s="217"/>
      <c r="B1603" s="217">
        <v>1</v>
      </c>
      <c r="C1603" s="586" t="s">
        <v>464</v>
      </c>
      <c r="D1603" s="176"/>
      <c r="E1603" s="176"/>
      <c r="F1603" s="1904">
        <f t="shared" ref="F1603:I1608" si="1904">F1527</f>
        <v>6829</v>
      </c>
      <c r="G1603" s="1904">
        <f t="shared" si="1904"/>
        <v>2276.3333333333335</v>
      </c>
      <c r="H1603" s="1904">
        <f t="shared" si="1904"/>
        <v>1135</v>
      </c>
      <c r="I1603" s="2080">
        <f t="shared" si="1904"/>
        <v>49.860887392004685</v>
      </c>
      <c r="J1603" s="2532"/>
      <c r="K1603" s="2532"/>
      <c r="L1603" s="2533"/>
      <c r="M1603" s="2533"/>
      <c r="N1603" s="2533"/>
      <c r="O1603" s="2533"/>
      <c r="P1603" s="2533"/>
      <c r="Q1603" s="2533"/>
      <c r="R1603" s="2531">
        <f t="shared" ref="R1603:AC1603" si="1905">R1527</f>
        <v>30504.322199999995</v>
      </c>
      <c r="S1603" s="2531">
        <f t="shared" ref="S1603:T1603" si="1906">S1527</f>
        <v>30504.322199999995</v>
      </c>
      <c r="T1603" s="2531">
        <f t="shared" si="1906"/>
        <v>30504.322199999995</v>
      </c>
      <c r="U1603" s="2531">
        <f t="shared" ref="U1603" si="1907">U1527</f>
        <v>30504.322199999995</v>
      </c>
      <c r="V1603" s="373">
        <f t="shared" si="1905"/>
        <v>10168.107399999999</v>
      </c>
      <c r="W1603" s="2531">
        <f t="shared" si="1905"/>
        <v>4960.3868999999995</v>
      </c>
      <c r="X1603" s="1123">
        <f t="shared" si="1905"/>
        <v>0</v>
      </c>
      <c r="Y1603" s="2531">
        <f t="shared" si="1905"/>
        <v>0</v>
      </c>
      <c r="Z1603" s="2531">
        <f t="shared" si="1905"/>
        <v>-5207.7204999999994</v>
      </c>
      <c r="AA1603" s="2675">
        <f t="shared" si="1905"/>
        <v>0</v>
      </c>
      <c r="AB1603" s="2675">
        <f t="shared" si="1905"/>
        <v>-80.242800000000003</v>
      </c>
      <c r="AC1603" s="2531">
        <f t="shared" si="1905"/>
        <v>4880.1440999999995</v>
      </c>
      <c r="AD1603" s="929"/>
      <c r="AE1603" s="918"/>
      <c r="AF1603" s="154"/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  <c r="IS1603" s="154"/>
      <c r="IT1603" s="154"/>
      <c r="IU1603" s="154"/>
    </row>
    <row r="1604" spans="1:255" s="853" customFormat="1" ht="29.25" x14ac:dyDescent="0.25">
      <c r="A1604" s="217"/>
      <c r="B1604" s="217">
        <v>1</v>
      </c>
      <c r="C1604" s="586" t="s">
        <v>256</v>
      </c>
      <c r="D1604" s="176"/>
      <c r="E1604" s="176"/>
      <c r="F1604" s="1904">
        <f t="shared" si="1904"/>
        <v>47635</v>
      </c>
      <c r="G1604" s="1904">
        <f t="shared" si="1904"/>
        <v>15878.333333333332</v>
      </c>
      <c r="H1604" s="1904">
        <f t="shared" si="1904"/>
        <v>13238</v>
      </c>
      <c r="I1604" s="2080">
        <f t="shared" si="1904"/>
        <v>83.371470557363295</v>
      </c>
      <c r="J1604" s="2532"/>
      <c r="K1604" s="2532"/>
      <c r="L1604" s="2533"/>
      <c r="M1604" s="2533"/>
      <c r="N1604" s="2533"/>
      <c r="O1604" s="2533"/>
      <c r="P1604" s="2533"/>
      <c r="Q1604" s="2533"/>
      <c r="R1604" s="2531">
        <f t="shared" ref="R1604:AC1604" si="1908">R1528</f>
        <v>0</v>
      </c>
      <c r="S1604" s="2531">
        <f t="shared" ref="S1604:T1604" si="1909">S1528</f>
        <v>0</v>
      </c>
      <c r="T1604" s="2531">
        <f t="shared" si="1909"/>
        <v>0</v>
      </c>
      <c r="U1604" s="2531">
        <f t="shared" ref="U1604" si="1910">U1528</f>
        <v>0</v>
      </c>
      <c r="V1604" s="373">
        <f t="shared" si="1908"/>
        <v>0</v>
      </c>
      <c r="W1604" s="2531">
        <f t="shared" si="1908"/>
        <v>0</v>
      </c>
      <c r="X1604" s="1123">
        <f t="shared" si="1908"/>
        <v>0</v>
      </c>
      <c r="Y1604" s="2531">
        <f t="shared" si="1908"/>
        <v>0</v>
      </c>
      <c r="Z1604" s="2531">
        <f t="shared" si="1908"/>
        <v>0</v>
      </c>
      <c r="AA1604" s="2675">
        <f t="shared" si="1908"/>
        <v>0</v>
      </c>
      <c r="AB1604" s="2675">
        <f t="shared" si="1908"/>
        <v>0</v>
      </c>
      <c r="AC1604" s="2531">
        <f t="shared" si="1908"/>
        <v>0</v>
      </c>
      <c r="AD1604" s="958"/>
      <c r="AE1604" s="918"/>
      <c r="AF1604" s="154"/>
      <c r="AG1604" s="154"/>
      <c r="AH1604" s="154"/>
      <c r="AI1604" s="154"/>
      <c r="AJ1604" s="154"/>
      <c r="AK1604" s="154"/>
      <c r="AL1604" s="154"/>
      <c r="AM1604" s="154"/>
      <c r="AN1604" s="154"/>
      <c r="AO1604" s="154"/>
      <c r="AP1604" s="154"/>
      <c r="AQ1604" s="154"/>
      <c r="AR1604" s="154"/>
      <c r="AS1604" s="154"/>
      <c r="AT1604" s="154"/>
      <c r="AU1604" s="154"/>
      <c r="AV1604" s="154"/>
      <c r="AW1604" s="154"/>
      <c r="AX1604" s="154"/>
      <c r="AY1604" s="154"/>
      <c r="AZ1604" s="154"/>
      <c r="BA1604" s="154"/>
      <c r="BB1604" s="154"/>
      <c r="BC1604" s="154"/>
      <c r="BD1604" s="154"/>
      <c r="BE1604" s="154"/>
      <c r="BF1604" s="154"/>
      <c r="BG1604" s="154"/>
      <c r="BH1604" s="154"/>
      <c r="BI1604" s="154"/>
      <c r="BJ1604" s="154"/>
      <c r="BK1604" s="154"/>
      <c r="BL1604" s="154"/>
      <c r="BM1604" s="154"/>
      <c r="BN1604" s="154"/>
      <c r="BO1604" s="154"/>
      <c r="BP1604" s="154"/>
      <c r="BQ1604" s="154"/>
      <c r="BR1604" s="154"/>
      <c r="BS1604" s="154"/>
      <c r="BT1604" s="154"/>
      <c r="BU1604" s="154"/>
      <c r="BV1604" s="154"/>
      <c r="BW1604" s="154"/>
      <c r="BX1604" s="154"/>
      <c r="BY1604" s="154"/>
      <c r="BZ1604" s="154"/>
      <c r="CA1604" s="154"/>
      <c r="CB1604" s="154"/>
      <c r="CC1604" s="154"/>
      <c r="CD1604" s="154"/>
      <c r="CE1604" s="154"/>
      <c r="CF1604" s="154"/>
      <c r="CG1604" s="154"/>
      <c r="CH1604" s="154"/>
      <c r="CI1604" s="154"/>
      <c r="CJ1604" s="154"/>
      <c r="CK1604" s="154"/>
      <c r="CL1604" s="154"/>
      <c r="CM1604" s="154"/>
      <c r="CN1604" s="154"/>
      <c r="CO1604" s="154"/>
      <c r="CP1604" s="154"/>
      <c r="CQ1604" s="154"/>
      <c r="CR1604" s="154"/>
      <c r="CS1604" s="154"/>
      <c r="CT1604" s="154"/>
      <c r="CU1604" s="154"/>
      <c r="CV1604" s="154"/>
      <c r="CW1604" s="154"/>
      <c r="CX1604" s="154"/>
      <c r="CY1604" s="154"/>
      <c r="CZ1604" s="154"/>
      <c r="DA1604" s="154"/>
      <c r="DB1604" s="154"/>
      <c r="DC1604" s="154"/>
      <c r="DD1604" s="154"/>
      <c r="DE1604" s="154"/>
      <c r="DF1604" s="154"/>
      <c r="DG1604" s="154"/>
      <c r="DH1604" s="154"/>
      <c r="DI1604" s="154"/>
      <c r="DJ1604" s="154"/>
      <c r="DK1604" s="154"/>
      <c r="DL1604" s="154"/>
      <c r="DM1604" s="154"/>
      <c r="DN1604" s="154"/>
      <c r="DO1604" s="154"/>
      <c r="DP1604" s="154"/>
      <c r="DQ1604" s="154"/>
      <c r="DR1604" s="154"/>
      <c r="DS1604" s="154"/>
      <c r="DT1604" s="154"/>
      <c r="DU1604" s="154"/>
      <c r="DV1604" s="154"/>
      <c r="DW1604" s="154"/>
      <c r="DX1604" s="154"/>
      <c r="DY1604" s="154"/>
      <c r="DZ1604" s="154"/>
      <c r="EA1604" s="154"/>
      <c r="EB1604" s="154"/>
      <c r="EC1604" s="154"/>
      <c r="ED1604" s="154"/>
      <c r="EE1604" s="154"/>
      <c r="EF1604" s="154"/>
      <c r="EG1604" s="154"/>
      <c r="EH1604" s="154"/>
      <c r="EI1604" s="154"/>
      <c r="EJ1604" s="154"/>
      <c r="EK1604" s="154"/>
      <c r="EL1604" s="154"/>
      <c r="EM1604" s="154"/>
      <c r="EN1604" s="154"/>
      <c r="EO1604" s="154"/>
      <c r="EP1604" s="154"/>
      <c r="EQ1604" s="154"/>
      <c r="ER1604" s="154"/>
      <c r="ES1604" s="154"/>
      <c r="ET1604" s="154"/>
      <c r="EU1604" s="154"/>
      <c r="EV1604" s="154"/>
      <c r="EW1604" s="154"/>
      <c r="EX1604" s="154"/>
      <c r="EY1604" s="154"/>
      <c r="EZ1604" s="154"/>
      <c r="FA1604" s="154"/>
      <c r="FB1604" s="154"/>
      <c r="FC1604" s="154"/>
      <c r="FD1604" s="154"/>
      <c r="FE1604" s="154"/>
      <c r="FF1604" s="154"/>
      <c r="FG1604" s="154"/>
      <c r="FH1604" s="154"/>
      <c r="FI1604" s="154"/>
      <c r="FJ1604" s="154"/>
      <c r="FK1604" s="154"/>
      <c r="FL1604" s="154"/>
      <c r="FM1604" s="154"/>
      <c r="FN1604" s="154"/>
      <c r="FO1604" s="154"/>
      <c r="FP1604" s="154"/>
      <c r="FQ1604" s="154"/>
      <c r="FR1604" s="154"/>
      <c r="FS1604" s="154"/>
      <c r="FT1604" s="154"/>
      <c r="FU1604" s="154"/>
      <c r="FV1604" s="154"/>
      <c r="FW1604" s="154"/>
      <c r="FX1604" s="154"/>
      <c r="FY1604" s="154"/>
      <c r="FZ1604" s="154"/>
      <c r="GA1604" s="154"/>
      <c r="GB1604" s="154"/>
      <c r="GC1604" s="154"/>
      <c r="GD1604" s="154"/>
      <c r="GE1604" s="154"/>
      <c r="GF1604" s="154"/>
      <c r="GG1604" s="154"/>
      <c r="GH1604" s="154"/>
      <c r="GI1604" s="154"/>
      <c r="GJ1604" s="154"/>
      <c r="GK1604" s="154"/>
      <c r="GL1604" s="154"/>
      <c r="GM1604" s="154"/>
      <c r="GN1604" s="154"/>
      <c r="GO1604" s="154"/>
      <c r="GP1604" s="154"/>
      <c r="GQ1604" s="154"/>
      <c r="GR1604" s="154"/>
      <c r="GS1604" s="154"/>
      <c r="GT1604" s="154"/>
      <c r="GU1604" s="154"/>
      <c r="GV1604" s="154"/>
      <c r="GW1604" s="154"/>
      <c r="GX1604" s="154"/>
      <c r="GY1604" s="154"/>
      <c r="GZ1604" s="154"/>
      <c r="HA1604" s="154"/>
      <c r="HB1604" s="154"/>
      <c r="HC1604" s="154"/>
      <c r="HD1604" s="154"/>
      <c r="HE1604" s="154"/>
      <c r="HF1604" s="154"/>
      <c r="HG1604" s="154"/>
      <c r="HH1604" s="154"/>
      <c r="HI1604" s="154"/>
      <c r="HJ1604" s="154"/>
      <c r="HK1604" s="154"/>
      <c r="HL1604" s="154"/>
      <c r="HM1604" s="154"/>
      <c r="HN1604" s="154"/>
      <c r="HO1604" s="154"/>
      <c r="HP1604" s="154"/>
      <c r="HQ1604" s="154"/>
      <c r="HR1604" s="154"/>
      <c r="HS1604" s="154"/>
      <c r="HT1604" s="154"/>
      <c r="HU1604" s="154"/>
      <c r="HV1604" s="154"/>
      <c r="HW1604" s="154"/>
      <c r="HX1604" s="154"/>
      <c r="HY1604" s="154"/>
      <c r="HZ1604" s="154"/>
      <c r="IA1604" s="154"/>
      <c r="IB1604" s="154"/>
      <c r="IC1604" s="154"/>
      <c r="ID1604" s="154"/>
      <c r="IE1604" s="154"/>
      <c r="IF1604" s="154"/>
      <c r="IG1604" s="154"/>
      <c r="IH1604" s="154"/>
      <c r="II1604" s="154"/>
      <c r="IJ1604" s="154"/>
      <c r="IK1604" s="154"/>
      <c r="IL1604" s="154"/>
      <c r="IM1604" s="154"/>
      <c r="IN1604" s="154"/>
      <c r="IO1604" s="154"/>
      <c r="IP1604" s="154"/>
      <c r="IQ1604" s="154"/>
      <c r="IR1604" s="154"/>
      <c r="IS1604" s="154"/>
      <c r="IT1604" s="154"/>
      <c r="IU1604" s="154"/>
    </row>
    <row r="1605" spans="1:255" s="853" customFormat="1" ht="43.5" x14ac:dyDescent="0.25">
      <c r="A1605" s="217"/>
      <c r="B1605" s="217">
        <v>1</v>
      </c>
      <c r="C1605" s="586" t="s">
        <v>269</v>
      </c>
      <c r="D1605" s="176"/>
      <c r="E1605" s="176"/>
      <c r="F1605" s="1904">
        <f t="shared" si="1904"/>
        <v>22402</v>
      </c>
      <c r="G1605" s="1903">
        <f t="shared" si="1904"/>
        <v>7467.333333333333</v>
      </c>
      <c r="H1605" s="1903">
        <f t="shared" si="1904"/>
        <v>5039</v>
      </c>
      <c r="I1605" s="2080">
        <f t="shared" si="1904"/>
        <v>67.480582090884738</v>
      </c>
      <c r="J1605" s="2532"/>
      <c r="K1605" s="2532"/>
      <c r="L1605" s="2533"/>
      <c r="M1605" s="2533"/>
      <c r="N1605" s="2533"/>
      <c r="O1605" s="2533"/>
      <c r="P1605" s="2533"/>
      <c r="Q1605" s="2533"/>
      <c r="R1605" s="2531">
        <f t="shared" ref="R1605:AC1605" si="1911">R1529</f>
        <v>0</v>
      </c>
      <c r="S1605" s="2531">
        <f t="shared" ref="S1605:T1605" si="1912">S1529</f>
        <v>0</v>
      </c>
      <c r="T1605" s="2531">
        <f t="shared" si="1912"/>
        <v>0</v>
      </c>
      <c r="U1605" s="2531">
        <f t="shared" ref="U1605" si="1913">U1529</f>
        <v>0</v>
      </c>
      <c r="V1605" s="373">
        <f t="shared" si="1911"/>
        <v>0</v>
      </c>
      <c r="W1605" s="2531">
        <f t="shared" si="1911"/>
        <v>0</v>
      </c>
      <c r="X1605" s="1123">
        <f t="shared" si="1911"/>
        <v>0</v>
      </c>
      <c r="Y1605" s="2531">
        <f t="shared" si="1911"/>
        <v>0</v>
      </c>
      <c r="Z1605" s="2531">
        <f t="shared" si="1911"/>
        <v>0</v>
      </c>
      <c r="AA1605" s="2675">
        <f t="shared" si="1911"/>
        <v>0</v>
      </c>
      <c r="AB1605" s="2675">
        <f t="shared" si="1911"/>
        <v>0</v>
      </c>
      <c r="AC1605" s="2531">
        <f t="shared" si="1911"/>
        <v>0</v>
      </c>
      <c r="AD1605" s="929"/>
      <c r="AE1605" s="918"/>
      <c r="AF1605" s="154"/>
      <c r="AG1605" s="154"/>
      <c r="AH1605" s="154"/>
      <c r="AI1605" s="154"/>
      <c r="AJ1605" s="154"/>
      <c r="AK1605" s="154"/>
      <c r="AL1605" s="154"/>
      <c r="AM1605" s="154"/>
      <c r="AN1605" s="154"/>
      <c r="AO1605" s="154"/>
      <c r="AP1605" s="154"/>
      <c r="AQ1605" s="154"/>
      <c r="AR1605" s="154"/>
      <c r="AS1605" s="154"/>
      <c r="AT1605" s="154"/>
      <c r="AU1605" s="154"/>
      <c r="AV1605" s="154"/>
      <c r="AW1605" s="154"/>
      <c r="AX1605" s="154"/>
      <c r="AY1605" s="154"/>
      <c r="AZ1605" s="154"/>
      <c r="BA1605" s="154"/>
      <c r="BB1605" s="154"/>
      <c r="BC1605" s="154"/>
      <c r="BD1605" s="154"/>
      <c r="BE1605" s="154"/>
      <c r="BF1605" s="154"/>
      <c r="BG1605" s="154"/>
      <c r="BH1605" s="154"/>
      <c r="BI1605" s="154"/>
      <c r="BJ1605" s="154"/>
      <c r="BK1605" s="154"/>
      <c r="BL1605" s="154"/>
      <c r="BM1605" s="154"/>
      <c r="BN1605" s="154"/>
      <c r="BO1605" s="154"/>
      <c r="BP1605" s="154"/>
      <c r="BQ1605" s="154"/>
      <c r="BR1605" s="154"/>
      <c r="BS1605" s="154"/>
      <c r="BT1605" s="154"/>
      <c r="BU1605" s="154"/>
      <c r="BV1605" s="154"/>
      <c r="BW1605" s="154"/>
      <c r="BX1605" s="154"/>
      <c r="BY1605" s="154"/>
      <c r="BZ1605" s="154"/>
      <c r="CA1605" s="154"/>
      <c r="CB1605" s="154"/>
      <c r="CC1605" s="154"/>
      <c r="CD1605" s="154"/>
      <c r="CE1605" s="154"/>
      <c r="CF1605" s="154"/>
      <c r="CG1605" s="154"/>
      <c r="CH1605" s="154"/>
      <c r="CI1605" s="154"/>
      <c r="CJ1605" s="154"/>
      <c r="CK1605" s="154"/>
      <c r="CL1605" s="154"/>
      <c r="CM1605" s="154"/>
      <c r="CN1605" s="154"/>
      <c r="CO1605" s="154"/>
      <c r="CP1605" s="154"/>
      <c r="CQ1605" s="154"/>
      <c r="CR1605" s="154"/>
      <c r="CS1605" s="154"/>
      <c r="CT1605" s="154"/>
      <c r="CU1605" s="154"/>
      <c r="CV1605" s="154"/>
      <c r="CW1605" s="154"/>
      <c r="CX1605" s="154"/>
      <c r="CY1605" s="154"/>
      <c r="CZ1605" s="154"/>
      <c r="DA1605" s="154"/>
      <c r="DB1605" s="154"/>
      <c r="DC1605" s="154"/>
      <c r="DD1605" s="154"/>
      <c r="DE1605" s="154"/>
      <c r="DF1605" s="154"/>
      <c r="DG1605" s="154"/>
      <c r="DH1605" s="154"/>
      <c r="DI1605" s="154"/>
      <c r="DJ1605" s="154"/>
      <c r="DK1605" s="154"/>
      <c r="DL1605" s="154"/>
      <c r="DM1605" s="154"/>
      <c r="DN1605" s="154"/>
      <c r="DO1605" s="154"/>
      <c r="DP1605" s="154"/>
      <c r="DQ1605" s="154"/>
      <c r="DR1605" s="154"/>
      <c r="DS1605" s="154"/>
      <c r="DT1605" s="154"/>
      <c r="DU1605" s="154"/>
      <c r="DV1605" s="154"/>
      <c r="DW1605" s="154"/>
      <c r="DX1605" s="154"/>
      <c r="DY1605" s="154"/>
      <c r="DZ1605" s="154"/>
      <c r="EA1605" s="154"/>
      <c r="EB1605" s="154"/>
      <c r="EC1605" s="154"/>
      <c r="ED1605" s="154"/>
      <c r="EE1605" s="154"/>
      <c r="EF1605" s="154"/>
      <c r="EG1605" s="154"/>
      <c r="EH1605" s="154"/>
      <c r="EI1605" s="154"/>
      <c r="EJ1605" s="154"/>
      <c r="EK1605" s="154"/>
      <c r="EL1605" s="154"/>
      <c r="EM1605" s="154"/>
      <c r="EN1605" s="154"/>
      <c r="EO1605" s="154"/>
      <c r="EP1605" s="154"/>
      <c r="EQ1605" s="154"/>
      <c r="ER1605" s="154"/>
      <c r="ES1605" s="154"/>
      <c r="ET1605" s="154"/>
      <c r="EU1605" s="154"/>
      <c r="EV1605" s="154"/>
      <c r="EW1605" s="154"/>
      <c r="EX1605" s="154"/>
      <c r="EY1605" s="154"/>
      <c r="EZ1605" s="154"/>
      <c r="FA1605" s="154"/>
      <c r="FB1605" s="154"/>
      <c r="FC1605" s="154"/>
      <c r="FD1605" s="154"/>
      <c r="FE1605" s="154"/>
      <c r="FF1605" s="154"/>
      <c r="FG1605" s="154"/>
      <c r="FH1605" s="154"/>
      <c r="FI1605" s="154"/>
      <c r="FJ1605" s="154"/>
      <c r="FK1605" s="154"/>
      <c r="FL1605" s="154"/>
      <c r="FM1605" s="154"/>
      <c r="FN1605" s="154"/>
      <c r="FO1605" s="154"/>
      <c r="FP1605" s="154"/>
      <c r="FQ1605" s="154"/>
      <c r="FR1605" s="154"/>
      <c r="FS1605" s="154"/>
      <c r="FT1605" s="154"/>
      <c r="FU1605" s="154"/>
      <c r="FV1605" s="154"/>
      <c r="FW1605" s="154"/>
      <c r="FX1605" s="154"/>
      <c r="FY1605" s="154"/>
      <c r="FZ1605" s="154"/>
      <c r="GA1605" s="154"/>
      <c r="GB1605" s="154"/>
      <c r="GC1605" s="154"/>
      <c r="GD1605" s="154"/>
      <c r="GE1605" s="154"/>
      <c r="GF1605" s="154"/>
      <c r="GG1605" s="154"/>
      <c r="GH1605" s="154"/>
      <c r="GI1605" s="154"/>
      <c r="GJ1605" s="154"/>
      <c r="GK1605" s="154"/>
      <c r="GL1605" s="154"/>
      <c r="GM1605" s="154"/>
      <c r="GN1605" s="154"/>
      <c r="GO1605" s="154"/>
      <c r="GP1605" s="154"/>
      <c r="GQ1605" s="154"/>
      <c r="GR1605" s="154"/>
      <c r="GS1605" s="154"/>
      <c r="GT1605" s="154"/>
      <c r="GU1605" s="154"/>
      <c r="GV1605" s="154"/>
      <c r="GW1605" s="154"/>
      <c r="GX1605" s="154"/>
      <c r="GY1605" s="154"/>
      <c r="GZ1605" s="154"/>
      <c r="HA1605" s="154"/>
      <c r="HB1605" s="154"/>
      <c r="HC1605" s="154"/>
      <c r="HD1605" s="154"/>
      <c r="HE1605" s="154"/>
      <c r="HF1605" s="154"/>
      <c r="HG1605" s="154"/>
      <c r="HH1605" s="154"/>
      <c r="HI1605" s="154"/>
      <c r="HJ1605" s="154"/>
      <c r="HK1605" s="154"/>
      <c r="HL1605" s="154"/>
      <c r="HM1605" s="154"/>
      <c r="HN1605" s="154"/>
      <c r="HO1605" s="154"/>
      <c r="HP1605" s="154"/>
      <c r="HQ1605" s="154"/>
      <c r="HR1605" s="154"/>
      <c r="HS1605" s="154"/>
      <c r="HT1605" s="154"/>
      <c r="HU1605" s="154"/>
      <c r="HV1605" s="154"/>
      <c r="HW1605" s="154"/>
      <c r="HX1605" s="154"/>
      <c r="HY1605" s="154"/>
      <c r="HZ1605" s="154"/>
      <c r="IA1605" s="154"/>
      <c r="IB1605" s="154"/>
      <c r="IC1605" s="154"/>
      <c r="ID1605" s="154"/>
      <c r="IE1605" s="154"/>
      <c r="IF1605" s="154"/>
      <c r="IG1605" s="154"/>
      <c r="IH1605" s="154"/>
      <c r="II1605" s="154"/>
      <c r="IJ1605" s="154"/>
      <c r="IK1605" s="154"/>
      <c r="IL1605" s="154"/>
      <c r="IM1605" s="154"/>
      <c r="IN1605" s="154"/>
      <c r="IO1605" s="154"/>
      <c r="IP1605" s="154"/>
      <c r="IQ1605" s="154"/>
      <c r="IR1605" s="154"/>
      <c r="IS1605" s="154"/>
      <c r="IT1605" s="154"/>
      <c r="IU1605" s="154"/>
    </row>
    <row r="1606" spans="1:255" s="853" customFormat="1" ht="29.25" x14ac:dyDescent="0.25">
      <c r="A1606" s="217"/>
      <c r="B1606" s="217">
        <v>1</v>
      </c>
      <c r="C1606" s="586" t="s">
        <v>257</v>
      </c>
      <c r="D1606" s="176"/>
      <c r="E1606" s="176"/>
      <c r="F1606" s="1904">
        <f t="shared" si="1904"/>
        <v>20106.191489361703</v>
      </c>
      <c r="G1606" s="1903">
        <f t="shared" si="1904"/>
        <v>6702.0638297872347</v>
      </c>
      <c r="H1606" s="1903">
        <f t="shared" si="1904"/>
        <v>5525.1819148936174</v>
      </c>
      <c r="I1606" s="2080">
        <f t="shared" si="1904"/>
        <v>82.440007365149498</v>
      </c>
      <c r="J1606" s="2532"/>
      <c r="K1606" s="2532"/>
      <c r="L1606" s="2533"/>
      <c r="M1606" s="2533"/>
      <c r="N1606" s="2533"/>
      <c r="O1606" s="2533"/>
      <c r="P1606" s="2533"/>
      <c r="Q1606" s="2533"/>
      <c r="R1606" s="2531">
        <f t="shared" ref="R1606:AC1606" si="1914">R1530</f>
        <v>0</v>
      </c>
      <c r="S1606" s="2531">
        <f t="shared" ref="S1606:T1606" si="1915">S1530</f>
        <v>0</v>
      </c>
      <c r="T1606" s="2531">
        <f t="shared" si="1915"/>
        <v>0</v>
      </c>
      <c r="U1606" s="2531">
        <f t="shared" ref="U1606" si="1916">U1530</f>
        <v>0</v>
      </c>
      <c r="V1606" s="373">
        <f t="shared" si="1914"/>
        <v>0</v>
      </c>
      <c r="W1606" s="2531">
        <f t="shared" si="1914"/>
        <v>0</v>
      </c>
      <c r="X1606" s="1123">
        <f t="shared" si="1914"/>
        <v>0</v>
      </c>
      <c r="Y1606" s="2531">
        <f t="shared" si="1914"/>
        <v>0</v>
      </c>
      <c r="Z1606" s="2531">
        <f t="shared" si="1914"/>
        <v>0</v>
      </c>
      <c r="AA1606" s="2675">
        <f t="shared" si="1914"/>
        <v>0</v>
      </c>
      <c r="AB1606" s="2675">
        <f t="shared" si="1914"/>
        <v>0</v>
      </c>
      <c r="AC1606" s="2531">
        <f t="shared" si="1914"/>
        <v>0</v>
      </c>
      <c r="AD1606" s="929"/>
      <c r="AE1606" s="918"/>
      <c r="AF1606" s="154"/>
      <c r="AG1606" s="154"/>
      <c r="AH1606" s="154"/>
      <c r="AI1606" s="154"/>
      <c r="AJ1606" s="154"/>
      <c r="AK1606" s="154"/>
      <c r="AL1606" s="154"/>
      <c r="AM1606" s="154"/>
      <c r="AN1606" s="154"/>
      <c r="AO1606" s="154"/>
      <c r="AP1606" s="154"/>
      <c r="AQ1606" s="154"/>
      <c r="AR1606" s="154"/>
      <c r="AS1606" s="154"/>
      <c r="AT1606" s="154"/>
      <c r="AU1606" s="154"/>
      <c r="AV1606" s="154"/>
      <c r="AW1606" s="154"/>
      <c r="AX1606" s="154"/>
      <c r="AY1606" s="154"/>
      <c r="AZ1606" s="154"/>
      <c r="BA1606" s="154"/>
      <c r="BB1606" s="154"/>
      <c r="BC1606" s="154"/>
      <c r="BD1606" s="154"/>
      <c r="BE1606" s="154"/>
      <c r="BF1606" s="154"/>
      <c r="BG1606" s="154"/>
      <c r="BH1606" s="154"/>
      <c r="BI1606" s="154"/>
      <c r="BJ1606" s="154"/>
      <c r="BK1606" s="154"/>
      <c r="BL1606" s="154"/>
      <c r="BM1606" s="154"/>
      <c r="BN1606" s="154"/>
      <c r="BO1606" s="154"/>
      <c r="BP1606" s="154"/>
      <c r="BQ1606" s="154"/>
      <c r="BR1606" s="154"/>
      <c r="BS1606" s="154"/>
      <c r="BT1606" s="154"/>
      <c r="BU1606" s="154"/>
      <c r="BV1606" s="154"/>
      <c r="BW1606" s="154"/>
      <c r="BX1606" s="154"/>
      <c r="BY1606" s="154"/>
      <c r="BZ1606" s="154"/>
      <c r="CA1606" s="154"/>
      <c r="CB1606" s="154"/>
      <c r="CC1606" s="154"/>
      <c r="CD1606" s="154"/>
      <c r="CE1606" s="154"/>
      <c r="CF1606" s="154"/>
      <c r="CG1606" s="154"/>
      <c r="CH1606" s="154"/>
      <c r="CI1606" s="154"/>
      <c r="CJ1606" s="154"/>
      <c r="CK1606" s="154"/>
      <c r="CL1606" s="154"/>
      <c r="CM1606" s="154"/>
      <c r="CN1606" s="154"/>
      <c r="CO1606" s="154"/>
      <c r="CP1606" s="154"/>
      <c r="CQ1606" s="154"/>
      <c r="CR1606" s="154"/>
      <c r="CS1606" s="154"/>
      <c r="CT1606" s="154"/>
      <c r="CU1606" s="154"/>
      <c r="CV1606" s="154"/>
      <c r="CW1606" s="154"/>
      <c r="CX1606" s="154"/>
      <c r="CY1606" s="154"/>
      <c r="CZ1606" s="154"/>
      <c r="DA1606" s="154"/>
      <c r="DB1606" s="154"/>
      <c r="DC1606" s="154"/>
      <c r="DD1606" s="154"/>
      <c r="DE1606" s="154"/>
      <c r="DF1606" s="154"/>
      <c r="DG1606" s="154"/>
      <c r="DH1606" s="154"/>
      <c r="DI1606" s="154"/>
      <c r="DJ1606" s="154"/>
      <c r="DK1606" s="154"/>
      <c r="DL1606" s="154"/>
      <c r="DM1606" s="154"/>
      <c r="DN1606" s="154"/>
      <c r="DO1606" s="154"/>
      <c r="DP1606" s="154"/>
      <c r="DQ1606" s="154"/>
      <c r="DR1606" s="154"/>
      <c r="DS1606" s="154"/>
      <c r="DT1606" s="154"/>
      <c r="DU1606" s="154"/>
      <c r="DV1606" s="154"/>
      <c r="DW1606" s="154"/>
      <c r="DX1606" s="154"/>
      <c r="DY1606" s="154"/>
      <c r="DZ1606" s="154"/>
      <c r="EA1606" s="154"/>
      <c r="EB1606" s="154"/>
      <c r="EC1606" s="154"/>
      <c r="ED1606" s="154"/>
      <c r="EE1606" s="154"/>
      <c r="EF1606" s="154"/>
      <c r="EG1606" s="154"/>
      <c r="EH1606" s="154"/>
      <c r="EI1606" s="154"/>
      <c r="EJ1606" s="154"/>
      <c r="EK1606" s="154"/>
      <c r="EL1606" s="154"/>
      <c r="EM1606" s="154"/>
      <c r="EN1606" s="154"/>
      <c r="EO1606" s="154"/>
      <c r="EP1606" s="154"/>
      <c r="EQ1606" s="154"/>
      <c r="ER1606" s="154"/>
      <c r="ES1606" s="154"/>
      <c r="ET1606" s="154"/>
      <c r="EU1606" s="154"/>
      <c r="EV1606" s="154"/>
      <c r="EW1606" s="154"/>
      <c r="EX1606" s="154"/>
      <c r="EY1606" s="154"/>
      <c r="EZ1606" s="154"/>
      <c r="FA1606" s="154"/>
      <c r="FB1606" s="154"/>
      <c r="FC1606" s="154"/>
      <c r="FD1606" s="154"/>
      <c r="FE1606" s="154"/>
      <c r="FF1606" s="154"/>
      <c r="FG1606" s="154"/>
      <c r="FH1606" s="154"/>
      <c r="FI1606" s="154"/>
      <c r="FJ1606" s="154"/>
      <c r="FK1606" s="154"/>
      <c r="FL1606" s="154"/>
      <c r="FM1606" s="154"/>
      <c r="FN1606" s="154"/>
      <c r="FO1606" s="154"/>
      <c r="FP1606" s="154"/>
      <c r="FQ1606" s="154"/>
      <c r="FR1606" s="154"/>
      <c r="FS1606" s="154"/>
      <c r="FT1606" s="154"/>
      <c r="FU1606" s="154"/>
      <c r="FV1606" s="154"/>
      <c r="FW1606" s="154"/>
      <c r="FX1606" s="154"/>
      <c r="FY1606" s="154"/>
      <c r="FZ1606" s="154"/>
      <c r="GA1606" s="154"/>
      <c r="GB1606" s="154"/>
      <c r="GC1606" s="154"/>
      <c r="GD1606" s="154"/>
      <c r="GE1606" s="154"/>
      <c r="GF1606" s="154"/>
      <c r="GG1606" s="154"/>
      <c r="GH1606" s="154"/>
      <c r="GI1606" s="154"/>
      <c r="GJ1606" s="154"/>
      <c r="GK1606" s="154"/>
      <c r="GL1606" s="154"/>
      <c r="GM1606" s="154"/>
      <c r="GN1606" s="154"/>
      <c r="GO1606" s="154"/>
      <c r="GP1606" s="154"/>
      <c r="GQ1606" s="154"/>
      <c r="GR1606" s="154"/>
      <c r="GS1606" s="154"/>
      <c r="GT1606" s="154"/>
      <c r="GU1606" s="154"/>
      <c r="GV1606" s="154"/>
      <c r="GW1606" s="154"/>
      <c r="GX1606" s="154"/>
      <c r="GY1606" s="154"/>
      <c r="GZ1606" s="154"/>
      <c r="HA1606" s="154"/>
      <c r="HB1606" s="154"/>
      <c r="HC1606" s="154"/>
      <c r="HD1606" s="154"/>
      <c r="HE1606" s="154"/>
      <c r="HF1606" s="154"/>
      <c r="HG1606" s="154"/>
      <c r="HH1606" s="154"/>
      <c r="HI1606" s="154"/>
      <c r="HJ1606" s="154"/>
      <c r="HK1606" s="154"/>
      <c r="HL1606" s="154"/>
      <c r="HM1606" s="154"/>
      <c r="HN1606" s="154"/>
      <c r="HO1606" s="154"/>
      <c r="HP1606" s="154"/>
      <c r="HQ1606" s="154"/>
      <c r="HR1606" s="154"/>
      <c r="HS1606" s="154"/>
      <c r="HT1606" s="154"/>
      <c r="HU1606" s="154"/>
      <c r="HV1606" s="154"/>
      <c r="HW1606" s="154"/>
      <c r="HX1606" s="154"/>
      <c r="HY1606" s="154"/>
      <c r="HZ1606" s="154"/>
      <c r="IA1606" s="154"/>
      <c r="IB1606" s="154"/>
      <c r="IC1606" s="154"/>
      <c r="ID1606" s="154"/>
      <c r="IE1606" s="154"/>
      <c r="IF1606" s="154"/>
      <c r="IG1606" s="154"/>
      <c r="IH1606" s="154"/>
      <c r="II1606" s="154"/>
      <c r="IJ1606" s="154"/>
      <c r="IK1606" s="154"/>
      <c r="IL1606" s="154"/>
      <c r="IM1606" s="154"/>
      <c r="IN1606" s="154"/>
      <c r="IO1606" s="154"/>
      <c r="IP1606" s="154"/>
      <c r="IQ1606" s="154"/>
      <c r="IR1606" s="154"/>
      <c r="IS1606" s="154"/>
      <c r="IT1606" s="154"/>
      <c r="IU1606" s="154"/>
    </row>
    <row r="1607" spans="1:255" s="853" customFormat="1" ht="29.25" x14ac:dyDescent="0.25">
      <c r="A1607" s="217"/>
      <c r="B1607" s="217">
        <v>1</v>
      </c>
      <c r="C1607" s="586" t="s">
        <v>258</v>
      </c>
      <c r="D1607" s="176"/>
      <c r="E1607" s="176"/>
      <c r="F1607" s="1904">
        <f t="shared" si="1904"/>
        <v>3500</v>
      </c>
      <c r="G1607" s="1903">
        <f t="shared" si="1904"/>
        <v>1166.6666666666667</v>
      </c>
      <c r="H1607" s="1903">
        <f t="shared" si="1904"/>
        <v>1102</v>
      </c>
      <c r="I1607" s="2080">
        <f t="shared" si="1904"/>
        <v>94.457142857142856</v>
      </c>
      <c r="J1607" s="2532"/>
      <c r="K1607" s="2532"/>
      <c r="L1607" s="2533"/>
      <c r="M1607" s="2533"/>
      <c r="N1607" s="2533"/>
      <c r="O1607" s="2533"/>
      <c r="P1607" s="2533"/>
      <c r="Q1607" s="2533"/>
      <c r="R1607" s="2531">
        <f t="shared" ref="R1607:AC1607" si="1917">R1531</f>
        <v>0</v>
      </c>
      <c r="S1607" s="2531">
        <f t="shared" ref="S1607:T1607" si="1918">S1531</f>
        <v>0</v>
      </c>
      <c r="T1607" s="2531">
        <f t="shared" si="1918"/>
        <v>0</v>
      </c>
      <c r="U1607" s="2531">
        <f t="shared" ref="U1607" si="1919">U1531</f>
        <v>0</v>
      </c>
      <c r="V1607" s="373">
        <f t="shared" si="1917"/>
        <v>0</v>
      </c>
      <c r="W1607" s="2531">
        <f t="shared" si="1917"/>
        <v>0</v>
      </c>
      <c r="X1607" s="1123">
        <f t="shared" si="1917"/>
        <v>0</v>
      </c>
      <c r="Y1607" s="2531">
        <f t="shared" si="1917"/>
        <v>0</v>
      </c>
      <c r="Z1607" s="2531">
        <f t="shared" si="1917"/>
        <v>0</v>
      </c>
      <c r="AA1607" s="2675">
        <f t="shared" si="1917"/>
        <v>0</v>
      </c>
      <c r="AB1607" s="2675">
        <f t="shared" si="1917"/>
        <v>0</v>
      </c>
      <c r="AC1607" s="2531">
        <f t="shared" si="1917"/>
        <v>0</v>
      </c>
      <c r="AD1607" s="929"/>
      <c r="AE1607" s="918"/>
      <c r="AF1607" s="154"/>
      <c r="AG1607" s="154"/>
      <c r="AH1607" s="154"/>
      <c r="AI1607" s="154"/>
      <c r="AJ1607" s="154"/>
      <c r="AK1607" s="154"/>
      <c r="AL1607" s="154"/>
      <c r="AM1607" s="154"/>
      <c r="AN1607" s="154"/>
      <c r="AO1607" s="154"/>
      <c r="AP1607" s="154"/>
      <c r="AQ1607" s="154"/>
      <c r="AR1607" s="154"/>
      <c r="AS1607" s="154"/>
      <c r="AT1607" s="154"/>
      <c r="AU1607" s="154"/>
      <c r="AV1607" s="154"/>
      <c r="AW1607" s="154"/>
      <c r="AX1607" s="154"/>
      <c r="AY1607" s="154"/>
      <c r="AZ1607" s="154"/>
      <c r="BA1607" s="154"/>
      <c r="BB1607" s="154"/>
      <c r="BC1607" s="154"/>
      <c r="BD1607" s="154"/>
      <c r="BE1607" s="154"/>
      <c r="BF1607" s="154"/>
      <c r="BG1607" s="154"/>
      <c r="BH1607" s="154"/>
      <c r="BI1607" s="154"/>
      <c r="BJ1607" s="154"/>
      <c r="BK1607" s="154"/>
      <c r="BL1607" s="154"/>
      <c r="BM1607" s="154"/>
      <c r="BN1607" s="154"/>
      <c r="BO1607" s="154"/>
      <c r="BP1607" s="154"/>
      <c r="BQ1607" s="154"/>
      <c r="BR1607" s="154"/>
      <c r="BS1607" s="154"/>
      <c r="BT1607" s="154"/>
      <c r="BU1607" s="154"/>
      <c r="BV1607" s="154"/>
      <c r="BW1607" s="154"/>
      <c r="BX1607" s="154"/>
      <c r="BY1607" s="154"/>
      <c r="BZ1607" s="154"/>
      <c r="CA1607" s="154"/>
      <c r="CB1607" s="154"/>
      <c r="CC1607" s="154"/>
      <c r="CD1607" s="154"/>
      <c r="CE1607" s="154"/>
      <c r="CF1607" s="154"/>
      <c r="CG1607" s="154"/>
      <c r="CH1607" s="154"/>
      <c r="CI1607" s="154"/>
      <c r="CJ1607" s="154"/>
      <c r="CK1607" s="154"/>
      <c r="CL1607" s="154"/>
      <c r="CM1607" s="154"/>
      <c r="CN1607" s="154"/>
      <c r="CO1607" s="154"/>
      <c r="CP1607" s="154"/>
      <c r="CQ1607" s="154"/>
      <c r="CR1607" s="154"/>
      <c r="CS1607" s="154"/>
      <c r="CT1607" s="154"/>
      <c r="CU1607" s="154"/>
      <c r="CV1607" s="154"/>
      <c r="CW1607" s="154"/>
      <c r="CX1607" s="154"/>
      <c r="CY1607" s="154"/>
      <c r="CZ1607" s="154"/>
      <c r="DA1607" s="154"/>
      <c r="DB1607" s="154"/>
      <c r="DC1607" s="154"/>
      <c r="DD1607" s="154"/>
      <c r="DE1607" s="154"/>
      <c r="DF1607" s="154"/>
      <c r="DG1607" s="154"/>
      <c r="DH1607" s="154"/>
      <c r="DI1607" s="154"/>
      <c r="DJ1607" s="154"/>
      <c r="DK1607" s="154"/>
      <c r="DL1607" s="154"/>
      <c r="DM1607" s="154"/>
      <c r="DN1607" s="154"/>
      <c r="DO1607" s="154"/>
      <c r="DP1607" s="154"/>
      <c r="DQ1607" s="154"/>
      <c r="DR1607" s="154"/>
      <c r="DS1607" s="154"/>
      <c r="DT1607" s="154"/>
      <c r="DU1607" s="154"/>
      <c r="DV1607" s="154"/>
      <c r="DW1607" s="154"/>
      <c r="DX1607" s="154"/>
      <c r="DY1607" s="154"/>
      <c r="DZ1607" s="154"/>
      <c r="EA1607" s="154"/>
      <c r="EB1607" s="154"/>
      <c r="EC1607" s="154"/>
      <c r="ED1607" s="154"/>
      <c r="EE1607" s="154"/>
      <c r="EF1607" s="154"/>
      <c r="EG1607" s="154"/>
      <c r="EH1607" s="154"/>
      <c r="EI1607" s="154"/>
      <c r="EJ1607" s="154"/>
      <c r="EK1607" s="154"/>
      <c r="EL1607" s="154"/>
      <c r="EM1607" s="154"/>
      <c r="EN1607" s="154"/>
      <c r="EO1607" s="154"/>
      <c r="EP1607" s="154"/>
      <c r="EQ1607" s="154"/>
      <c r="ER1607" s="154"/>
      <c r="ES1607" s="154"/>
      <c r="ET1607" s="154"/>
      <c r="EU1607" s="154"/>
      <c r="EV1607" s="154"/>
      <c r="EW1607" s="154"/>
      <c r="EX1607" s="154"/>
      <c r="EY1607" s="154"/>
      <c r="EZ1607" s="154"/>
      <c r="FA1607" s="154"/>
      <c r="FB1607" s="154"/>
      <c r="FC1607" s="154"/>
      <c r="FD1607" s="154"/>
      <c r="FE1607" s="154"/>
      <c r="FF1607" s="154"/>
      <c r="FG1607" s="154"/>
      <c r="FH1607" s="154"/>
      <c r="FI1607" s="154"/>
      <c r="FJ1607" s="154"/>
      <c r="FK1607" s="154"/>
      <c r="FL1607" s="154"/>
      <c r="FM1607" s="154"/>
      <c r="FN1607" s="154"/>
      <c r="FO1607" s="154"/>
      <c r="FP1607" s="154"/>
      <c r="FQ1607" s="154"/>
      <c r="FR1607" s="154"/>
      <c r="FS1607" s="154"/>
      <c r="FT1607" s="154"/>
      <c r="FU1607" s="154"/>
      <c r="FV1607" s="154"/>
      <c r="FW1607" s="154"/>
      <c r="FX1607" s="154"/>
      <c r="FY1607" s="154"/>
      <c r="FZ1607" s="154"/>
      <c r="GA1607" s="154"/>
      <c r="GB1607" s="154"/>
      <c r="GC1607" s="154"/>
      <c r="GD1607" s="154"/>
      <c r="GE1607" s="154"/>
      <c r="GF1607" s="154"/>
      <c r="GG1607" s="154"/>
      <c r="GH1607" s="154"/>
      <c r="GI1607" s="154"/>
      <c r="GJ1607" s="154"/>
      <c r="GK1607" s="154"/>
      <c r="GL1607" s="154"/>
      <c r="GM1607" s="154"/>
      <c r="GN1607" s="154"/>
      <c r="GO1607" s="154"/>
      <c r="GP1607" s="154"/>
      <c r="GQ1607" s="154"/>
      <c r="GR1607" s="154"/>
      <c r="GS1607" s="154"/>
      <c r="GT1607" s="154"/>
      <c r="GU1607" s="154"/>
      <c r="GV1607" s="154"/>
      <c r="GW1607" s="154"/>
      <c r="GX1607" s="154"/>
      <c r="GY1607" s="154"/>
      <c r="GZ1607" s="154"/>
      <c r="HA1607" s="154"/>
      <c r="HB1607" s="154"/>
      <c r="HC1607" s="154"/>
      <c r="HD1607" s="154"/>
      <c r="HE1607" s="154"/>
      <c r="HF1607" s="154"/>
      <c r="HG1607" s="154"/>
      <c r="HH1607" s="154"/>
      <c r="HI1607" s="154"/>
      <c r="HJ1607" s="154"/>
      <c r="HK1607" s="154"/>
      <c r="HL1607" s="154"/>
      <c r="HM1607" s="154"/>
      <c r="HN1607" s="154"/>
      <c r="HO1607" s="154"/>
      <c r="HP1607" s="154"/>
      <c r="HQ1607" s="154"/>
      <c r="HR1607" s="154"/>
      <c r="HS1607" s="154"/>
      <c r="HT1607" s="154"/>
      <c r="HU1607" s="154"/>
      <c r="HV1607" s="154"/>
      <c r="HW1607" s="154"/>
      <c r="HX1607" s="154"/>
      <c r="HY1607" s="154"/>
      <c r="HZ1607" s="154"/>
      <c r="IA1607" s="154"/>
      <c r="IB1607" s="154"/>
      <c r="IC1607" s="154"/>
      <c r="ID1607" s="154"/>
      <c r="IE1607" s="154"/>
      <c r="IF1607" s="154"/>
      <c r="IG1607" s="154"/>
      <c r="IH1607" s="154"/>
      <c r="II1607" s="154"/>
      <c r="IJ1607" s="154"/>
      <c r="IK1607" s="154"/>
      <c r="IL1607" s="154"/>
      <c r="IM1607" s="154"/>
      <c r="IN1607" s="154"/>
      <c r="IO1607" s="154"/>
      <c r="IP1607" s="154"/>
      <c r="IQ1607" s="154"/>
      <c r="IR1607" s="154"/>
      <c r="IS1607" s="154"/>
      <c r="IT1607" s="154"/>
      <c r="IU1607" s="154"/>
    </row>
    <row r="1608" spans="1:255" s="853" customFormat="1" x14ac:dyDescent="0.25">
      <c r="A1608" s="217"/>
      <c r="B1608" s="217">
        <v>1</v>
      </c>
      <c r="C1608" s="587" t="s">
        <v>133</v>
      </c>
      <c r="D1608" s="176"/>
      <c r="E1608" s="176"/>
      <c r="F1608" s="1904">
        <f t="shared" si="1904"/>
        <v>143368.29523809522</v>
      </c>
      <c r="G1608" s="1903">
        <f t="shared" si="1904"/>
        <v>47789.431746031747</v>
      </c>
      <c r="H1608" s="1903">
        <f t="shared" si="1904"/>
        <v>36634.245238095238</v>
      </c>
      <c r="I1608" s="2080">
        <f t="shared" si="1904"/>
        <v>76.657628893311141</v>
      </c>
      <c r="J1608" s="2532"/>
      <c r="K1608" s="2532"/>
      <c r="L1608" s="2533"/>
      <c r="M1608" s="2533"/>
      <c r="N1608" s="2533"/>
      <c r="O1608" s="2533"/>
      <c r="P1608" s="2533"/>
      <c r="Q1608" s="2533"/>
      <c r="R1608" s="2531">
        <f t="shared" ref="R1608:AC1608" si="1920">R1532</f>
        <v>377310.15132</v>
      </c>
      <c r="S1608" s="2531">
        <f t="shared" ref="S1608:T1608" si="1921">S1532</f>
        <v>380402.94102000003</v>
      </c>
      <c r="T1608" s="2531">
        <f t="shared" si="1921"/>
        <v>380402.94102000003</v>
      </c>
      <c r="U1608" s="2531">
        <f t="shared" ref="U1608" si="1922">U1532</f>
        <v>380402.94102000003</v>
      </c>
      <c r="V1608" s="373">
        <f t="shared" si="1920"/>
        <v>126613.53853999999</v>
      </c>
      <c r="W1608" s="2531">
        <f t="shared" si="1920"/>
        <v>109012.26212</v>
      </c>
      <c r="X1608" s="1123">
        <f t="shared" si="1920"/>
        <v>0</v>
      </c>
      <c r="Y1608" s="2531">
        <f t="shared" si="1920"/>
        <v>0</v>
      </c>
      <c r="Z1608" s="2531">
        <f t="shared" si="1920"/>
        <v>-17601.276419999991</v>
      </c>
      <c r="AA1608" s="2675">
        <f t="shared" si="1920"/>
        <v>-527.6549</v>
      </c>
      <c r="AB1608" s="2675">
        <f t="shared" si="1920"/>
        <v>-285.86882000000003</v>
      </c>
      <c r="AC1608" s="2531">
        <f t="shared" si="1920"/>
        <v>108726.39330000001</v>
      </c>
      <c r="AD1608" s="929"/>
      <c r="AE1608" s="918"/>
      <c r="AF1608" s="154"/>
      <c r="AG1608" s="154"/>
      <c r="AH1608" s="154"/>
      <c r="AI1608" s="154"/>
      <c r="AJ1608" s="154"/>
      <c r="AK1608" s="154"/>
      <c r="AL1608" s="154"/>
      <c r="AM1608" s="154"/>
      <c r="AN1608" s="154"/>
      <c r="AO1608" s="154"/>
      <c r="AP1608" s="154"/>
      <c r="AQ1608" s="154"/>
      <c r="AR1608" s="154"/>
      <c r="AS1608" s="154"/>
      <c r="AT1608" s="154"/>
      <c r="AU1608" s="154"/>
      <c r="AV1608" s="154"/>
      <c r="AW1608" s="154"/>
      <c r="AX1608" s="154"/>
      <c r="AY1608" s="154"/>
      <c r="AZ1608" s="154"/>
      <c r="BA1608" s="154"/>
      <c r="BB1608" s="154"/>
      <c r="BC1608" s="154"/>
      <c r="BD1608" s="154"/>
      <c r="BE1608" s="154"/>
      <c r="BF1608" s="154"/>
      <c r="BG1608" s="154"/>
      <c r="BH1608" s="154"/>
      <c r="BI1608" s="154"/>
      <c r="BJ1608" s="154"/>
      <c r="BK1608" s="154"/>
      <c r="BL1608" s="154"/>
      <c r="BM1608" s="154"/>
      <c r="BN1608" s="154"/>
      <c r="BO1608" s="154"/>
      <c r="BP1608" s="154"/>
      <c r="BQ1608" s="154"/>
      <c r="BR1608" s="154"/>
      <c r="BS1608" s="154"/>
      <c r="BT1608" s="154"/>
      <c r="BU1608" s="154"/>
      <c r="BV1608" s="154"/>
      <c r="BW1608" s="154"/>
      <c r="BX1608" s="154"/>
      <c r="BY1608" s="154"/>
      <c r="BZ1608" s="154"/>
      <c r="CA1608" s="154"/>
      <c r="CB1608" s="154"/>
      <c r="CC1608" s="154"/>
      <c r="CD1608" s="154"/>
      <c r="CE1608" s="154"/>
      <c r="CF1608" s="154"/>
      <c r="CG1608" s="154"/>
      <c r="CH1608" s="154"/>
      <c r="CI1608" s="154"/>
      <c r="CJ1608" s="154"/>
      <c r="CK1608" s="154"/>
      <c r="CL1608" s="154"/>
      <c r="CM1608" s="154"/>
      <c r="CN1608" s="154"/>
      <c r="CO1608" s="154"/>
      <c r="CP1608" s="154"/>
      <c r="CQ1608" s="154"/>
      <c r="CR1608" s="154"/>
      <c r="CS1608" s="154"/>
      <c r="CT1608" s="154"/>
      <c r="CU1608" s="154"/>
      <c r="CV1608" s="154"/>
      <c r="CW1608" s="154"/>
      <c r="CX1608" s="154"/>
      <c r="CY1608" s="154"/>
      <c r="CZ1608" s="154"/>
      <c r="DA1608" s="154"/>
      <c r="DB1608" s="154"/>
      <c r="DC1608" s="154"/>
      <c r="DD1608" s="154"/>
      <c r="DE1608" s="154"/>
      <c r="DF1608" s="154"/>
      <c r="DG1608" s="154"/>
      <c r="DH1608" s="154"/>
      <c r="DI1608" s="154"/>
      <c r="DJ1608" s="154"/>
      <c r="DK1608" s="154"/>
      <c r="DL1608" s="154"/>
      <c r="DM1608" s="154"/>
      <c r="DN1608" s="154"/>
      <c r="DO1608" s="154"/>
      <c r="DP1608" s="154"/>
      <c r="DQ1608" s="154"/>
      <c r="DR1608" s="154"/>
      <c r="DS1608" s="154"/>
      <c r="DT1608" s="154"/>
      <c r="DU1608" s="154"/>
      <c r="DV1608" s="154"/>
      <c r="DW1608" s="154"/>
      <c r="DX1608" s="154"/>
      <c r="DY1608" s="154"/>
      <c r="DZ1608" s="154"/>
      <c r="EA1608" s="154"/>
      <c r="EB1608" s="154"/>
      <c r="EC1608" s="154"/>
      <c r="ED1608" s="154"/>
      <c r="EE1608" s="154"/>
      <c r="EF1608" s="154"/>
      <c r="EG1608" s="154"/>
      <c r="EH1608" s="154"/>
      <c r="EI1608" s="154"/>
      <c r="EJ1608" s="154"/>
      <c r="EK1608" s="154"/>
      <c r="EL1608" s="154"/>
      <c r="EM1608" s="154"/>
      <c r="EN1608" s="154"/>
      <c r="EO1608" s="154"/>
      <c r="EP1608" s="154"/>
      <c r="EQ1608" s="154"/>
      <c r="ER1608" s="154"/>
      <c r="ES1608" s="154"/>
      <c r="ET1608" s="154"/>
      <c r="EU1608" s="154"/>
      <c r="EV1608" s="154"/>
      <c r="EW1608" s="154"/>
      <c r="EX1608" s="154"/>
      <c r="EY1608" s="154"/>
      <c r="EZ1608" s="154"/>
      <c r="FA1608" s="154"/>
      <c r="FB1608" s="154"/>
      <c r="FC1608" s="154"/>
      <c r="FD1608" s="154"/>
      <c r="FE1608" s="154"/>
      <c r="FF1608" s="154"/>
      <c r="FG1608" s="154"/>
      <c r="FH1608" s="154"/>
      <c r="FI1608" s="154"/>
      <c r="FJ1608" s="154"/>
      <c r="FK1608" s="154"/>
      <c r="FL1608" s="154"/>
      <c r="FM1608" s="154"/>
      <c r="FN1608" s="154"/>
      <c r="FO1608" s="154"/>
      <c r="FP1608" s="154"/>
      <c r="FQ1608" s="154"/>
      <c r="FR1608" s="154"/>
      <c r="FS1608" s="154"/>
      <c r="FT1608" s="154"/>
      <c r="FU1608" s="154"/>
      <c r="FV1608" s="154"/>
      <c r="FW1608" s="154"/>
      <c r="FX1608" s="154"/>
      <c r="FY1608" s="154"/>
      <c r="FZ1608" s="154"/>
      <c r="GA1608" s="154"/>
      <c r="GB1608" s="154"/>
      <c r="GC1608" s="154"/>
      <c r="GD1608" s="154"/>
      <c r="GE1608" s="154"/>
      <c r="GF1608" s="154"/>
      <c r="GG1608" s="154"/>
      <c r="GH1608" s="154"/>
      <c r="GI1608" s="154"/>
      <c r="GJ1608" s="154"/>
      <c r="GK1608" s="154"/>
      <c r="GL1608" s="154"/>
      <c r="GM1608" s="154"/>
      <c r="GN1608" s="154"/>
      <c r="GO1608" s="154"/>
      <c r="GP1608" s="154"/>
      <c r="GQ1608" s="154"/>
      <c r="GR1608" s="154"/>
      <c r="GS1608" s="154"/>
      <c r="GT1608" s="154"/>
      <c r="GU1608" s="154"/>
      <c r="GV1608" s="154"/>
      <c r="GW1608" s="154"/>
      <c r="GX1608" s="154"/>
      <c r="GY1608" s="154"/>
      <c r="GZ1608" s="154"/>
      <c r="HA1608" s="154"/>
      <c r="HB1608" s="154"/>
      <c r="HC1608" s="154"/>
      <c r="HD1608" s="154"/>
      <c r="HE1608" s="154"/>
      <c r="HF1608" s="154"/>
      <c r="HG1608" s="154"/>
      <c r="HH1608" s="154"/>
      <c r="HI1608" s="154"/>
      <c r="HJ1608" s="154"/>
      <c r="HK1608" s="154"/>
      <c r="HL1608" s="154"/>
      <c r="HM1608" s="154"/>
      <c r="HN1608" s="154"/>
      <c r="HO1608" s="154"/>
      <c r="HP1608" s="154"/>
      <c r="HQ1608" s="154"/>
      <c r="HR1608" s="154"/>
      <c r="HS1608" s="154"/>
      <c r="HT1608" s="154"/>
      <c r="HU1608" s="154"/>
      <c r="HV1608" s="154"/>
      <c r="HW1608" s="154"/>
      <c r="HX1608" s="154"/>
      <c r="HY1608" s="154"/>
      <c r="HZ1608" s="154"/>
      <c r="IA1608" s="154"/>
      <c r="IB1608" s="154"/>
      <c r="IC1608" s="154"/>
      <c r="ID1608" s="154"/>
      <c r="IE1608" s="154"/>
      <c r="IF1608" s="154"/>
      <c r="IG1608" s="154"/>
      <c r="IH1608" s="154"/>
      <c r="II1608" s="154"/>
      <c r="IJ1608" s="154"/>
      <c r="IK1608" s="154"/>
      <c r="IL1608" s="154"/>
      <c r="IM1608" s="154"/>
      <c r="IN1608" s="154"/>
      <c r="IO1608" s="154"/>
      <c r="IP1608" s="154"/>
      <c r="IQ1608" s="154"/>
      <c r="IR1608" s="154"/>
      <c r="IS1608" s="154"/>
      <c r="IT1608" s="154"/>
      <c r="IU1608" s="154"/>
    </row>
    <row r="1609" spans="1:255" s="853" customFormat="1" x14ac:dyDescent="0.25">
      <c r="A1609" s="217"/>
      <c r="B1609" s="217">
        <v>1</v>
      </c>
      <c r="C1609" s="293"/>
      <c r="D1609" s="293"/>
      <c r="E1609" s="291"/>
      <c r="F1609" s="1904"/>
      <c r="G1609" s="1904"/>
      <c r="H1609" s="1904"/>
      <c r="I1609" s="2080"/>
      <c r="J1609" s="2532"/>
      <c r="K1609" s="2532"/>
      <c r="L1609" s="2533"/>
      <c r="M1609" s="2533"/>
      <c r="N1609" s="2533"/>
      <c r="O1609" s="2533"/>
      <c r="P1609" s="2533"/>
      <c r="Q1609" s="2533"/>
      <c r="R1609" s="373"/>
      <c r="S1609" s="373"/>
      <c r="T1609" s="373"/>
      <c r="U1609" s="373"/>
      <c r="V1609" s="373"/>
      <c r="W1609" s="373"/>
      <c r="X1609" s="773"/>
      <c r="Y1609" s="373"/>
      <c r="Z1609" s="373"/>
      <c r="AA1609" s="373"/>
      <c r="AB1609" s="373"/>
      <c r="AC1609" s="373"/>
      <c r="AD1609" s="958"/>
      <c r="AE1609" s="326"/>
      <c r="AF1609" s="154"/>
      <c r="AG1609" s="154"/>
      <c r="AH1609" s="154"/>
      <c r="AI1609" s="154"/>
      <c r="AJ1609" s="154"/>
      <c r="AK1609" s="154"/>
      <c r="AL1609" s="154"/>
      <c r="AM1609" s="154"/>
      <c r="AN1609" s="154"/>
      <c r="AO1609" s="154"/>
      <c r="AP1609" s="154"/>
      <c r="AQ1609" s="154"/>
      <c r="AR1609" s="154"/>
      <c r="AS1609" s="154"/>
      <c r="AT1609" s="154"/>
      <c r="AU1609" s="154"/>
      <c r="AV1609" s="154"/>
      <c r="AW1609" s="154"/>
      <c r="AX1609" s="154"/>
      <c r="AY1609" s="154"/>
      <c r="AZ1609" s="154"/>
      <c r="BA1609" s="154"/>
      <c r="BB1609" s="154"/>
      <c r="BC1609" s="154"/>
      <c r="BD1609" s="154"/>
      <c r="BE1609" s="154"/>
      <c r="BF1609" s="154"/>
      <c r="BG1609" s="154"/>
      <c r="BH1609" s="154"/>
      <c r="BI1609" s="154"/>
      <c r="BJ1609" s="154"/>
      <c r="BK1609" s="154"/>
      <c r="BL1609" s="154"/>
      <c r="BM1609" s="154"/>
      <c r="BN1609" s="154"/>
      <c r="BO1609" s="154"/>
      <c r="BP1609" s="154"/>
      <c r="BQ1609" s="154"/>
      <c r="BR1609" s="154"/>
      <c r="BS1609" s="154"/>
      <c r="BT1609" s="154"/>
      <c r="BU1609" s="154"/>
      <c r="BV1609" s="154"/>
      <c r="BW1609" s="154"/>
      <c r="BX1609" s="154"/>
      <c r="BY1609" s="154"/>
      <c r="BZ1609" s="154"/>
      <c r="CA1609" s="154"/>
      <c r="CB1609" s="154"/>
      <c r="CC1609" s="154"/>
      <c r="CD1609" s="154"/>
      <c r="CE1609" s="154"/>
      <c r="CF1609" s="154"/>
      <c r="CG1609" s="154"/>
      <c r="CH1609" s="154"/>
      <c r="CI1609" s="154"/>
      <c r="CJ1609" s="154"/>
      <c r="CK1609" s="154"/>
      <c r="CL1609" s="154"/>
      <c r="CM1609" s="154"/>
      <c r="CN1609" s="154"/>
      <c r="CO1609" s="154"/>
      <c r="CP1609" s="154"/>
      <c r="CQ1609" s="154"/>
      <c r="CR1609" s="154"/>
      <c r="CS1609" s="154"/>
      <c r="CT1609" s="154"/>
      <c r="CU1609" s="154"/>
      <c r="CV1609" s="154"/>
      <c r="CW1609" s="154"/>
      <c r="CX1609" s="154"/>
      <c r="CY1609" s="154"/>
      <c r="CZ1609" s="154"/>
      <c r="DA1609" s="154"/>
      <c r="DB1609" s="154"/>
      <c r="DC1609" s="154"/>
      <c r="DD1609" s="154"/>
      <c r="DE1609" s="154"/>
      <c r="DF1609" s="154"/>
      <c r="DG1609" s="154"/>
      <c r="DH1609" s="154"/>
      <c r="DI1609" s="154"/>
      <c r="DJ1609" s="154"/>
      <c r="DK1609" s="154"/>
      <c r="DL1609" s="154"/>
      <c r="DM1609" s="154"/>
      <c r="DN1609" s="154"/>
      <c r="DO1609" s="154"/>
      <c r="DP1609" s="154"/>
      <c r="DQ1609" s="154"/>
      <c r="DR1609" s="154"/>
      <c r="DS1609" s="154"/>
      <c r="DT1609" s="154"/>
      <c r="DU1609" s="154"/>
      <c r="DV1609" s="154"/>
      <c r="DW1609" s="154"/>
      <c r="DX1609" s="154"/>
      <c r="DY1609" s="154"/>
      <c r="DZ1609" s="154"/>
      <c r="EA1609" s="154"/>
      <c r="EB1609" s="154"/>
      <c r="EC1609" s="154"/>
      <c r="ED1609" s="154"/>
      <c r="EE1609" s="154"/>
      <c r="EF1609" s="154"/>
      <c r="EG1609" s="154"/>
      <c r="EH1609" s="154"/>
      <c r="EI1609" s="154"/>
      <c r="EJ1609" s="154"/>
      <c r="EK1609" s="154"/>
      <c r="EL1609" s="154"/>
      <c r="EM1609" s="154"/>
      <c r="EN1609" s="154"/>
      <c r="EO1609" s="154"/>
      <c r="EP1609" s="154"/>
      <c r="EQ1609" s="154"/>
      <c r="ER1609" s="154"/>
      <c r="ES1609" s="154"/>
      <c r="ET1609" s="154"/>
      <c r="EU1609" s="154"/>
      <c r="EV1609" s="154"/>
      <c r="EW1609" s="154"/>
      <c r="EX1609" s="154"/>
      <c r="EY1609" s="154"/>
      <c r="EZ1609" s="154"/>
      <c r="FA1609" s="154"/>
      <c r="FB1609" s="154"/>
      <c r="FC1609" s="154"/>
      <c r="FD1609" s="154"/>
      <c r="FE1609" s="154"/>
      <c r="FF1609" s="154"/>
      <c r="FG1609" s="154"/>
      <c r="FH1609" s="154"/>
      <c r="FI1609" s="154"/>
      <c r="FJ1609" s="154"/>
      <c r="FK1609" s="154"/>
      <c r="FL1609" s="154"/>
      <c r="FM1609" s="154"/>
      <c r="FN1609" s="154"/>
      <c r="FO1609" s="154"/>
      <c r="FP1609" s="154"/>
      <c r="FQ1609" s="154"/>
      <c r="FR1609" s="154"/>
      <c r="FS1609" s="154"/>
      <c r="FT1609" s="154"/>
      <c r="FU1609" s="154"/>
      <c r="FV1609" s="154"/>
      <c r="FW1609" s="154"/>
      <c r="FX1609" s="154"/>
      <c r="FY1609" s="154"/>
      <c r="FZ1609" s="154"/>
      <c r="GA1609" s="154"/>
      <c r="GB1609" s="154"/>
      <c r="GC1609" s="154"/>
      <c r="GD1609" s="154"/>
      <c r="GE1609" s="154"/>
      <c r="GF1609" s="154"/>
      <c r="GG1609" s="154"/>
      <c r="GH1609" s="154"/>
      <c r="GI1609" s="154"/>
      <c r="GJ1609" s="154"/>
      <c r="GK1609" s="154"/>
      <c r="GL1609" s="154"/>
      <c r="GM1609" s="154"/>
      <c r="GN1609" s="154"/>
      <c r="GO1609" s="154"/>
      <c r="GP1609" s="154"/>
      <c r="GQ1609" s="154"/>
      <c r="GR1609" s="154"/>
      <c r="GS1609" s="154"/>
      <c r="GT1609" s="154"/>
      <c r="GU1609" s="154"/>
      <c r="GV1609" s="154"/>
      <c r="GW1609" s="154"/>
      <c r="GX1609" s="154"/>
      <c r="GY1609" s="154"/>
      <c r="GZ1609" s="154"/>
      <c r="HA1609" s="154"/>
      <c r="HB1609" s="154"/>
      <c r="HC1609" s="154"/>
      <c r="HD1609" s="154"/>
      <c r="HE1609" s="154"/>
      <c r="HF1609" s="154"/>
      <c r="HG1609" s="154"/>
      <c r="HH1609" s="154"/>
      <c r="HI1609" s="154"/>
      <c r="HJ1609" s="154"/>
      <c r="HK1609" s="154"/>
      <c r="HL1609" s="154"/>
      <c r="HM1609" s="154"/>
      <c r="HN1609" s="154"/>
      <c r="HO1609" s="154"/>
      <c r="HP1609" s="154"/>
      <c r="HQ1609" s="154"/>
      <c r="HR1609" s="154"/>
      <c r="HS1609" s="154"/>
      <c r="HT1609" s="154"/>
      <c r="HU1609" s="154"/>
      <c r="HV1609" s="154"/>
      <c r="HW1609" s="154"/>
      <c r="HX1609" s="154"/>
      <c r="HY1609" s="154"/>
      <c r="HZ1609" s="154"/>
      <c r="IA1609" s="154"/>
      <c r="IB1609" s="154"/>
      <c r="IC1609" s="154"/>
      <c r="ID1609" s="154"/>
      <c r="IE1609" s="154"/>
      <c r="IF1609" s="154"/>
      <c r="IG1609" s="154"/>
      <c r="IH1609" s="154"/>
      <c r="II1609" s="154"/>
      <c r="IJ1609" s="154"/>
      <c r="IK1609" s="154"/>
      <c r="IL1609" s="154"/>
      <c r="IM1609" s="154"/>
      <c r="IN1609" s="154"/>
      <c r="IO1609" s="154"/>
      <c r="IP1609" s="154"/>
      <c r="IQ1609" s="154"/>
      <c r="IR1609" s="154"/>
      <c r="IS1609" s="154"/>
      <c r="IT1609" s="154"/>
      <c r="IU1609" s="154"/>
    </row>
    <row r="1610" spans="1:255" s="853" customFormat="1" x14ac:dyDescent="0.25">
      <c r="A1610" s="217"/>
      <c r="B1610" s="217">
        <v>1</v>
      </c>
      <c r="C1610" s="293" t="s">
        <v>28</v>
      </c>
      <c r="D1610" s="293"/>
      <c r="E1610" s="291"/>
      <c r="F1610" s="1904"/>
      <c r="G1610" s="1903"/>
      <c r="H1610" s="1903"/>
      <c r="I1610" s="2080"/>
      <c r="J1610" s="2532"/>
      <c r="K1610" s="2532"/>
      <c r="L1610" s="2533"/>
      <c r="M1610" s="2533"/>
      <c r="N1610" s="2533"/>
      <c r="O1610" s="2533"/>
      <c r="P1610" s="2533"/>
      <c r="Q1610" s="2533"/>
      <c r="R1610" s="373"/>
      <c r="S1610" s="373"/>
      <c r="T1610" s="373"/>
      <c r="U1610" s="373"/>
      <c r="V1610" s="373"/>
      <c r="W1610" s="373"/>
      <c r="X1610" s="773"/>
      <c r="Y1610" s="373"/>
      <c r="Z1610" s="373"/>
      <c r="AA1610" s="373"/>
      <c r="AB1610" s="373"/>
      <c r="AC1610" s="373"/>
      <c r="AD1610" s="929"/>
      <c r="AE1610" s="326"/>
      <c r="AF1610" s="154"/>
      <c r="AG1610" s="154"/>
      <c r="AH1610" s="154"/>
      <c r="AI1610" s="154"/>
      <c r="AJ1610" s="154"/>
      <c r="AK1610" s="154"/>
      <c r="AL1610" s="154"/>
      <c r="AM1610" s="154"/>
      <c r="AN1610" s="154"/>
      <c r="AO1610" s="154"/>
      <c r="AP1610" s="154"/>
      <c r="AQ1610" s="154"/>
      <c r="AR1610" s="154"/>
      <c r="AS1610" s="154"/>
      <c r="AT1610" s="154"/>
      <c r="AU1610" s="154"/>
      <c r="AV1610" s="154"/>
      <c r="AW1610" s="154"/>
      <c r="AX1610" s="154"/>
      <c r="AY1610" s="154"/>
      <c r="AZ1610" s="154"/>
      <c r="BA1610" s="154"/>
      <c r="BB1610" s="154"/>
      <c r="BC1610" s="154"/>
      <c r="BD1610" s="154"/>
      <c r="BE1610" s="154"/>
      <c r="BF1610" s="154"/>
      <c r="BG1610" s="154"/>
      <c r="BH1610" s="154"/>
      <c r="BI1610" s="154"/>
      <c r="BJ1610" s="154"/>
      <c r="BK1610" s="154"/>
      <c r="BL1610" s="154"/>
      <c r="BM1610" s="154"/>
      <c r="BN1610" s="154"/>
      <c r="BO1610" s="154"/>
      <c r="BP1610" s="154"/>
      <c r="BQ1610" s="154"/>
      <c r="BR1610" s="154"/>
      <c r="BS1610" s="154"/>
      <c r="BT1610" s="154"/>
      <c r="BU1610" s="154"/>
      <c r="BV1610" s="154"/>
      <c r="BW1610" s="154"/>
      <c r="BX1610" s="154"/>
      <c r="BY1610" s="154"/>
      <c r="BZ1610" s="154"/>
      <c r="CA1610" s="154"/>
      <c r="CB1610" s="154"/>
      <c r="CC1610" s="154"/>
      <c r="CD1610" s="154"/>
      <c r="CE1610" s="154"/>
      <c r="CF1610" s="154"/>
      <c r="CG1610" s="154"/>
      <c r="CH1610" s="154"/>
      <c r="CI1610" s="154"/>
      <c r="CJ1610" s="154"/>
      <c r="CK1610" s="154"/>
      <c r="CL1610" s="154"/>
      <c r="CM1610" s="154"/>
      <c r="CN1610" s="154"/>
      <c r="CO1610" s="154"/>
      <c r="CP1610" s="154"/>
      <c r="CQ1610" s="154"/>
      <c r="CR1610" s="154"/>
      <c r="CS1610" s="154"/>
      <c r="CT1610" s="154"/>
      <c r="CU1610" s="154"/>
      <c r="CV1610" s="154"/>
      <c r="CW1610" s="154"/>
      <c r="CX1610" s="154"/>
      <c r="CY1610" s="154"/>
      <c r="CZ1610" s="154"/>
      <c r="DA1610" s="154"/>
      <c r="DB1610" s="154"/>
      <c r="DC1610" s="154"/>
      <c r="DD1610" s="154"/>
      <c r="DE1610" s="154"/>
      <c r="DF1610" s="154"/>
      <c r="DG1610" s="154"/>
      <c r="DH1610" s="154"/>
      <c r="DI1610" s="154"/>
      <c r="DJ1610" s="154"/>
      <c r="DK1610" s="154"/>
      <c r="DL1610" s="154"/>
      <c r="DM1610" s="154"/>
      <c r="DN1610" s="154"/>
      <c r="DO1610" s="154"/>
      <c r="DP1610" s="154"/>
      <c r="DQ1610" s="154"/>
      <c r="DR1610" s="154"/>
      <c r="DS1610" s="154"/>
      <c r="DT1610" s="154"/>
      <c r="DU1610" s="154"/>
      <c r="DV1610" s="154"/>
      <c r="DW1610" s="154"/>
      <c r="DX1610" s="154"/>
      <c r="DY1610" s="154"/>
      <c r="DZ1610" s="154"/>
      <c r="EA1610" s="154"/>
      <c r="EB1610" s="154"/>
      <c r="EC1610" s="154"/>
      <c r="ED1610" s="154"/>
      <c r="EE1610" s="154"/>
      <c r="EF1610" s="154"/>
      <c r="EG1610" s="154"/>
      <c r="EH1610" s="154"/>
      <c r="EI1610" s="154"/>
      <c r="EJ1610" s="154"/>
      <c r="EK1610" s="154"/>
      <c r="EL1610" s="154"/>
      <c r="EM1610" s="154"/>
      <c r="EN1610" s="154"/>
      <c r="EO1610" s="154"/>
      <c r="EP1610" s="154"/>
      <c r="EQ1610" s="154"/>
      <c r="ER1610" s="154"/>
      <c r="ES1610" s="154"/>
      <c r="ET1610" s="154"/>
      <c r="EU1610" s="154"/>
      <c r="EV1610" s="154"/>
      <c r="EW1610" s="154"/>
      <c r="EX1610" s="154"/>
      <c r="EY1610" s="154"/>
      <c r="EZ1610" s="154"/>
      <c r="FA1610" s="154"/>
      <c r="FB1610" s="154"/>
      <c r="FC1610" s="154"/>
      <c r="FD1610" s="154"/>
      <c r="FE1610" s="154"/>
      <c r="FF1610" s="154"/>
      <c r="FG1610" s="154"/>
      <c r="FH1610" s="154"/>
      <c r="FI1610" s="154"/>
      <c r="FJ1610" s="154"/>
      <c r="FK1610" s="154"/>
      <c r="FL1610" s="154"/>
      <c r="FM1610" s="154"/>
      <c r="FN1610" s="154"/>
      <c r="FO1610" s="154"/>
      <c r="FP1610" s="154"/>
      <c r="FQ1610" s="154"/>
      <c r="FR1610" s="154"/>
      <c r="FS1610" s="154"/>
      <c r="FT1610" s="154"/>
      <c r="FU1610" s="154"/>
      <c r="FV1610" s="154"/>
      <c r="FW1610" s="154"/>
      <c r="FX1610" s="154"/>
      <c r="FY1610" s="154"/>
      <c r="FZ1610" s="154"/>
      <c r="GA1610" s="154"/>
      <c r="GB1610" s="154"/>
      <c r="GC1610" s="154"/>
      <c r="GD1610" s="154"/>
      <c r="GE1610" s="154"/>
      <c r="GF1610" s="154"/>
      <c r="GG1610" s="154"/>
      <c r="GH1610" s="154"/>
      <c r="GI1610" s="154"/>
      <c r="GJ1610" s="154"/>
      <c r="GK1610" s="154"/>
      <c r="GL1610" s="154"/>
      <c r="GM1610" s="154"/>
      <c r="GN1610" s="154"/>
      <c r="GO1610" s="154"/>
      <c r="GP1610" s="154"/>
      <c r="GQ1610" s="154"/>
      <c r="GR1610" s="154"/>
      <c r="GS1610" s="154"/>
      <c r="GT1610" s="154"/>
      <c r="GU1610" s="154"/>
      <c r="GV1610" s="154"/>
      <c r="GW1610" s="154"/>
      <c r="GX1610" s="154"/>
      <c r="GY1610" s="154"/>
      <c r="GZ1610" s="154"/>
      <c r="HA1610" s="154"/>
      <c r="HB1610" s="154"/>
      <c r="HC1610" s="154"/>
      <c r="HD1610" s="154"/>
      <c r="HE1610" s="154"/>
      <c r="HF1610" s="154"/>
      <c r="HG1610" s="154"/>
      <c r="HH1610" s="154"/>
      <c r="HI1610" s="154"/>
      <c r="HJ1610" s="154"/>
      <c r="HK1610" s="154"/>
      <c r="HL1610" s="154"/>
      <c r="HM1610" s="154"/>
      <c r="HN1610" s="154"/>
      <c r="HO1610" s="154"/>
      <c r="HP1610" s="154"/>
      <c r="HQ1610" s="154"/>
      <c r="HR1610" s="154"/>
      <c r="HS1610" s="154"/>
      <c r="HT1610" s="154"/>
      <c r="HU1610" s="154"/>
      <c r="HV1610" s="154"/>
      <c r="HW1610" s="154"/>
      <c r="HX1610" s="154"/>
      <c r="HY1610" s="154"/>
      <c r="HZ1610" s="154"/>
      <c r="IA1610" s="154"/>
      <c r="IB1610" s="154"/>
      <c r="IC1610" s="154"/>
      <c r="ID1610" s="154"/>
      <c r="IE1610" s="154"/>
      <c r="IF1610" s="154"/>
      <c r="IG1610" s="154"/>
      <c r="IH1610" s="154"/>
      <c r="II1610" s="154"/>
      <c r="IJ1610" s="154"/>
      <c r="IK1610" s="154"/>
      <c r="IL1610" s="154"/>
      <c r="IM1610" s="154"/>
      <c r="IN1610" s="154"/>
      <c r="IO1610" s="154"/>
      <c r="IP1610" s="154"/>
      <c r="IQ1610" s="154"/>
      <c r="IR1610" s="154"/>
      <c r="IS1610" s="154"/>
      <c r="IT1610" s="154"/>
      <c r="IU1610" s="154"/>
    </row>
    <row r="1611" spans="1:255" s="853" customFormat="1" x14ac:dyDescent="0.25">
      <c r="A1611" s="217">
        <v>1</v>
      </c>
      <c r="B1611" s="217">
        <v>1</v>
      </c>
      <c r="C1611" s="2733" t="s">
        <v>65</v>
      </c>
      <c r="D1611" s="2733"/>
      <c r="E1611" s="176"/>
      <c r="F1611" s="1901">
        <f t="shared" ref="F1611:AC1611" si="1923">F1538</f>
        <v>570</v>
      </c>
      <c r="G1611" s="748">
        <f t="shared" si="1923"/>
        <v>190</v>
      </c>
      <c r="H1611" s="748">
        <f t="shared" si="1923"/>
        <v>57</v>
      </c>
      <c r="I1611" s="748">
        <f t="shared" si="1923"/>
        <v>30</v>
      </c>
      <c r="J1611" s="748">
        <f t="shared" si="1923"/>
        <v>9.5105263157894733</v>
      </c>
      <c r="K1611" s="748">
        <f t="shared" si="1923"/>
        <v>9.3859649122807021</v>
      </c>
      <c r="L1611" s="748">
        <f t="shared" si="1923"/>
        <v>5421</v>
      </c>
      <c r="M1611" s="748">
        <f t="shared" si="1923"/>
        <v>1807</v>
      </c>
      <c r="N1611" s="748">
        <f t="shared" si="1923"/>
        <v>535</v>
      </c>
      <c r="O1611" s="748">
        <f t="shared" si="1923"/>
        <v>29.607083563918096</v>
      </c>
      <c r="P1611" s="748">
        <f t="shared" si="1923"/>
        <v>20</v>
      </c>
      <c r="Q1611" s="748">
        <f t="shared" si="1923"/>
        <v>80.25</v>
      </c>
      <c r="R1611" s="2531">
        <f t="shared" si="1923"/>
        <v>0</v>
      </c>
      <c r="S1611" s="2531">
        <f t="shared" ref="S1611:T1611" si="1924">S1538</f>
        <v>0</v>
      </c>
      <c r="T1611" s="2531">
        <f t="shared" si="1924"/>
        <v>0</v>
      </c>
      <c r="U1611" s="2531">
        <f t="shared" ref="U1611" si="1925">U1538</f>
        <v>0</v>
      </c>
      <c r="V1611" s="373">
        <f t="shared" si="1923"/>
        <v>0</v>
      </c>
      <c r="W1611" s="2531">
        <f t="shared" si="1923"/>
        <v>0</v>
      </c>
      <c r="X1611" s="1123">
        <f t="shared" si="1923"/>
        <v>0</v>
      </c>
      <c r="Y1611" s="2531">
        <f t="shared" si="1923"/>
        <v>0</v>
      </c>
      <c r="Z1611" s="2531">
        <f t="shared" si="1923"/>
        <v>0</v>
      </c>
      <c r="AA1611" s="2531">
        <f t="shared" si="1923"/>
        <v>0</v>
      </c>
      <c r="AB1611" s="2531">
        <f t="shared" si="1923"/>
        <v>0</v>
      </c>
      <c r="AC1611" s="2531">
        <f t="shared" si="1923"/>
        <v>0</v>
      </c>
      <c r="AD1611" s="925"/>
      <c r="AE1611" s="918"/>
      <c r="AF1611" s="154"/>
      <c r="AG1611" s="154"/>
      <c r="AH1611" s="154"/>
      <c r="AI1611" s="154"/>
      <c r="AJ1611" s="154"/>
      <c r="AK1611" s="154"/>
      <c r="AL1611" s="154"/>
      <c r="AM1611" s="154"/>
      <c r="AN1611" s="154"/>
      <c r="AO1611" s="154"/>
      <c r="AP1611" s="154"/>
      <c r="AQ1611" s="154"/>
      <c r="AR1611" s="154"/>
      <c r="AS1611" s="154"/>
      <c r="AT1611" s="154"/>
      <c r="AU1611" s="154"/>
      <c r="AV1611" s="154"/>
      <c r="AW1611" s="154"/>
      <c r="AX1611" s="154"/>
      <c r="AY1611" s="154"/>
      <c r="AZ1611" s="154"/>
      <c r="BA1611" s="154"/>
      <c r="BB1611" s="154"/>
      <c r="BC1611" s="154"/>
      <c r="BD1611" s="154"/>
      <c r="BE1611" s="154"/>
      <c r="BF1611" s="154"/>
      <c r="BG1611" s="154"/>
      <c r="BH1611" s="154"/>
      <c r="BI1611" s="154"/>
      <c r="BJ1611" s="154"/>
      <c r="BK1611" s="154"/>
      <c r="BL1611" s="154"/>
      <c r="BM1611" s="154"/>
      <c r="BN1611" s="154"/>
      <c r="BO1611" s="154"/>
      <c r="BP1611" s="154"/>
      <c r="BQ1611" s="154"/>
      <c r="BR1611" s="154"/>
      <c r="BS1611" s="154"/>
      <c r="BT1611" s="154"/>
      <c r="BU1611" s="154"/>
      <c r="BV1611" s="154"/>
      <c r="BW1611" s="154"/>
      <c r="BX1611" s="154"/>
      <c r="BY1611" s="154"/>
      <c r="BZ1611" s="154"/>
      <c r="CA1611" s="154"/>
      <c r="CB1611" s="154"/>
      <c r="CC1611" s="154"/>
      <c r="CD1611" s="154"/>
      <c r="CE1611" s="154"/>
      <c r="CF1611" s="154"/>
      <c r="CG1611" s="154"/>
      <c r="CH1611" s="154"/>
      <c r="CI1611" s="154"/>
      <c r="CJ1611" s="154"/>
      <c r="CK1611" s="154"/>
      <c r="CL1611" s="154"/>
      <c r="CM1611" s="154"/>
      <c r="CN1611" s="154"/>
      <c r="CO1611" s="154"/>
      <c r="CP1611" s="154"/>
      <c r="CQ1611" s="154"/>
      <c r="CR1611" s="154"/>
      <c r="CS1611" s="154"/>
      <c r="CT1611" s="154"/>
      <c r="CU1611" s="154"/>
      <c r="CV1611" s="154"/>
      <c r="CW1611" s="154"/>
      <c r="CX1611" s="154"/>
      <c r="CY1611" s="154"/>
      <c r="CZ1611" s="154"/>
      <c r="DA1611" s="154"/>
      <c r="DB1611" s="154"/>
      <c r="DC1611" s="154"/>
      <c r="DD1611" s="154"/>
      <c r="DE1611" s="154"/>
      <c r="DF1611" s="154"/>
      <c r="DG1611" s="154"/>
      <c r="DH1611" s="154"/>
      <c r="DI1611" s="154"/>
      <c r="DJ1611" s="154"/>
      <c r="DK1611" s="154"/>
      <c r="DL1611" s="154"/>
      <c r="DM1611" s="154"/>
      <c r="DN1611" s="154"/>
      <c r="DO1611" s="154"/>
      <c r="DP1611" s="154"/>
      <c r="DQ1611" s="154"/>
      <c r="DR1611" s="154"/>
      <c r="DS1611" s="154"/>
      <c r="DT1611" s="154"/>
      <c r="DU1611" s="154"/>
      <c r="DV1611" s="154"/>
      <c r="DW1611" s="154"/>
      <c r="DX1611" s="154"/>
      <c r="DY1611" s="154"/>
      <c r="DZ1611" s="154"/>
      <c r="EA1611" s="154"/>
      <c r="EB1611" s="154"/>
      <c r="EC1611" s="154"/>
      <c r="ED1611" s="154"/>
      <c r="EE1611" s="154"/>
      <c r="EF1611" s="154"/>
      <c r="EG1611" s="154"/>
      <c r="EH1611" s="154"/>
      <c r="EI1611" s="154"/>
      <c r="EJ1611" s="154"/>
      <c r="EK1611" s="154"/>
      <c r="EL1611" s="154"/>
      <c r="EM1611" s="154"/>
      <c r="EN1611" s="154"/>
      <c r="EO1611" s="154"/>
      <c r="EP1611" s="154"/>
      <c r="EQ1611" s="154"/>
      <c r="ER1611" s="154"/>
      <c r="ES1611" s="154"/>
      <c r="ET1611" s="154"/>
      <c r="EU1611" s="154"/>
      <c r="EV1611" s="154"/>
      <c r="EW1611" s="154"/>
      <c r="EX1611" s="154"/>
      <c r="EY1611" s="154"/>
      <c r="EZ1611" s="154"/>
      <c r="FA1611" s="154"/>
      <c r="FB1611" s="154"/>
      <c r="FC1611" s="154"/>
      <c r="FD1611" s="154"/>
      <c r="FE1611" s="154"/>
      <c r="FF1611" s="154"/>
      <c r="FG1611" s="154"/>
      <c r="FH1611" s="154"/>
      <c r="FI1611" s="154"/>
      <c r="FJ1611" s="154"/>
      <c r="FK1611" s="154"/>
      <c r="FL1611" s="154"/>
      <c r="FM1611" s="154"/>
      <c r="FN1611" s="154"/>
      <c r="FO1611" s="154"/>
      <c r="FP1611" s="154"/>
      <c r="FQ1611" s="154"/>
      <c r="FR1611" s="154"/>
      <c r="FS1611" s="154"/>
      <c r="FT1611" s="154"/>
      <c r="FU1611" s="154"/>
      <c r="FV1611" s="154"/>
      <c r="FW1611" s="154"/>
      <c r="FX1611" s="154"/>
      <c r="FY1611" s="154"/>
      <c r="FZ1611" s="154"/>
      <c r="GA1611" s="154"/>
      <c r="GB1611" s="154"/>
      <c r="GC1611" s="154"/>
      <c r="GD1611" s="154"/>
      <c r="GE1611" s="154"/>
      <c r="GF1611" s="154"/>
      <c r="GG1611" s="154"/>
      <c r="GH1611" s="154"/>
      <c r="GI1611" s="154"/>
      <c r="GJ1611" s="154"/>
      <c r="GK1611" s="154"/>
      <c r="GL1611" s="154"/>
      <c r="GM1611" s="154"/>
      <c r="GN1611" s="154"/>
      <c r="GO1611" s="154"/>
      <c r="GP1611" s="154"/>
      <c r="GQ1611" s="154"/>
      <c r="GR1611" s="154"/>
      <c r="GS1611" s="154"/>
      <c r="GT1611" s="154"/>
      <c r="GU1611" s="154"/>
      <c r="GV1611" s="154"/>
      <c r="GW1611" s="154"/>
      <c r="GX1611" s="154"/>
      <c r="GY1611" s="154"/>
      <c r="GZ1611" s="154"/>
      <c r="HA1611" s="154"/>
      <c r="HB1611" s="154"/>
      <c r="HC1611" s="154"/>
      <c r="HD1611" s="154"/>
      <c r="HE1611" s="154"/>
      <c r="HF1611" s="154"/>
      <c r="HG1611" s="154"/>
      <c r="HH1611" s="154"/>
      <c r="HI1611" s="154"/>
      <c r="HJ1611" s="154"/>
      <c r="HK1611" s="154"/>
      <c r="HL1611" s="154"/>
      <c r="HM1611" s="154"/>
      <c r="HN1611" s="154"/>
      <c r="HO1611" s="154"/>
      <c r="HP1611" s="154"/>
      <c r="HQ1611" s="154"/>
      <c r="HR1611" s="154"/>
      <c r="HS1611" s="154"/>
      <c r="HT1611" s="154"/>
      <c r="HU1611" s="154"/>
      <c r="HV1611" s="154"/>
      <c r="HW1611" s="154"/>
      <c r="HX1611" s="154"/>
      <c r="HY1611" s="154"/>
      <c r="HZ1611" s="154"/>
      <c r="IA1611" s="154"/>
      <c r="IB1611" s="154"/>
      <c r="IC1611" s="154"/>
      <c r="ID1611" s="154"/>
      <c r="IE1611" s="154"/>
      <c r="IF1611" s="154"/>
      <c r="IG1611" s="154"/>
      <c r="IH1611" s="154"/>
      <c r="II1611" s="154"/>
      <c r="IJ1611" s="154"/>
      <c r="IK1611" s="154"/>
      <c r="IL1611" s="154"/>
      <c r="IM1611" s="154"/>
      <c r="IN1611" s="154"/>
      <c r="IO1611" s="154"/>
      <c r="IP1611" s="154"/>
      <c r="IQ1611" s="154"/>
      <c r="IR1611" s="154"/>
      <c r="IS1611" s="154"/>
      <c r="IT1611" s="154"/>
      <c r="IU1611" s="154"/>
    </row>
    <row r="1612" spans="1:255" s="853" customFormat="1" x14ac:dyDescent="0.25">
      <c r="A1612" s="217">
        <v>1</v>
      </c>
      <c r="B1612" s="217">
        <v>1</v>
      </c>
      <c r="C1612" s="2125" t="s">
        <v>16</v>
      </c>
      <c r="D1612" s="2125"/>
      <c r="E1612" s="176"/>
      <c r="F1612" s="1901">
        <f t="shared" ref="F1612:AC1612" si="1926">F1541</f>
        <v>600</v>
      </c>
      <c r="G1612" s="748">
        <f t="shared" si="1926"/>
        <v>200</v>
      </c>
      <c r="H1612" s="748">
        <f t="shared" si="1926"/>
        <v>100</v>
      </c>
      <c r="I1612" s="748">
        <f t="shared" si="1926"/>
        <v>50</v>
      </c>
      <c r="J1612" s="748">
        <f t="shared" si="1926"/>
        <v>8</v>
      </c>
      <c r="K1612" s="748">
        <f t="shared" si="1926"/>
        <v>8.24</v>
      </c>
      <c r="L1612" s="748">
        <f t="shared" si="1926"/>
        <v>4800</v>
      </c>
      <c r="M1612" s="748">
        <f t="shared" si="1926"/>
        <v>1600</v>
      </c>
      <c r="N1612" s="748">
        <f t="shared" si="1926"/>
        <v>824</v>
      </c>
      <c r="O1612" s="748">
        <f t="shared" si="1926"/>
        <v>51.5</v>
      </c>
      <c r="P1612" s="748">
        <f t="shared" si="1926"/>
        <v>20</v>
      </c>
      <c r="Q1612" s="748">
        <f t="shared" si="1926"/>
        <v>123.6</v>
      </c>
      <c r="R1612" s="2531">
        <f t="shared" si="1926"/>
        <v>0</v>
      </c>
      <c r="S1612" s="2531">
        <f t="shared" ref="S1612:T1612" si="1927">S1541</f>
        <v>0</v>
      </c>
      <c r="T1612" s="2531">
        <f t="shared" si="1927"/>
        <v>0</v>
      </c>
      <c r="U1612" s="2531">
        <f t="shared" ref="U1612" si="1928">U1541</f>
        <v>0</v>
      </c>
      <c r="V1612" s="373">
        <f t="shared" si="1926"/>
        <v>0</v>
      </c>
      <c r="W1612" s="2531">
        <f t="shared" si="1926"/>
        <v>0</v>
      </c>
      <c r="X1612" s="1123">
        <f t="shared" si="1926"/>
        <v>0</v>
      </c>
      <c r="Y1612" s="2531">
        <f t="shared" si="1926"/>
        <v>0</v>
      </c>
      <c r="Z1612" s="2531">
        <f t="shared" si="1926"/>
        <v>0</v>
      </c>
      <c r="AA1612" s="2675">
        <f t="shared" si="1926"/>
        <v>0</v>
      </c>
      <c r="AB1612" s="2675">
        <f t="shared" si="1926"/>
        <v>0</v>
      </c>
      <c r="AC1612" s="2531">
        <f t="shared" si="1926"/>
        <v>0</v>
      </c>
      <c r="AD1612" s="925"/>
      <c r="AE1612" s="918"/>
      <c r="AF1612" s="154"/>
      <c r="AG1612" s="154"/>
      <c r="AH1612" s="154"/>
      <c r="AI1612" s="154"/>
      <c r="AJ1612" s="154"/>
      <c r="AK1612" s="154"/>
      <c r="AL1612" s="154"/>
      <c r="AM1612" s="154"/>
      <c r="AN1612" s="154"/>
      <c r="AO1612" s="154"/>
      <c r="AP1612" s="154"/>
      <c r="AQ1612" s="154"/>
      <c r="AR1612" s="154"/>
      <c r="AS1612" s="154"/>
      <c r="AT1612" s="154"/>
      <c r="AU1612" s="154"/>
      <c r="AV1612" s="154"/>
      <c r="AW1612" s="154"/>
      <c r="AX1612" s="154"/>
      <c r="AY1612" s="154"/>
      <c r="AZ1612" s="154"/>
      <c r="BA1612" s="154"/>
      <c r="BB1612" s="154"/>
      <c r="BC1612" s="154"/>
      <c r="BD1612" s="154"/>
      <c r="BE1612" s="154"/>
      <c r="BF1612" s="154"/>
      <c r="BG1612" s="154"/>
      <c r="BH1612" s="154"/>
      <c r="BI1612" s="154"/>
      <c r="BJ1612" s="154"/>
      <c r="BK1612" s="154"/>
      <c r="BL1612" s="154"/>
      <c r="BM1612" s="154"/>
      <c r="BN1612" s="154"/>
      <c r="BO1612" s="154"/>
      <c r="BP1612" s="154"/>
      <c r="BQ1612" s="154"/>
      <c r="BR1612" s="154"/>
      <c r="BS1612" s="154"/>
      <c r="BT1612" s="154"/>
      <c r="BU1612" s="154"/>
      <c r="BV1612" s="154"/>
      <c r="BW1612" s="154"/>
      <c r="BX1612" s="154"/>
      <c r="BY1612" s="154"/>
      <c r="BZ1612" s="154"/>
      <c r="CA1612" s="154"/>
      <c r="CB1612" s="154"/>
      <c r="CC1612" s="154"/>
      <c r="CD1612" s="154"/>
      <c r="CE1612" s="154"/>
      <c r="CF1612" s="154"/>
      <c r="CG1612" s="154"/>
      <c r="CH1612" s="154"/>
      <c r="CI1612" s="154"/>
      <c r="CJ1612" s="154"/>
      <c r="CK1612" s="154"/>
      <c r="CL1612" s="154"/>
      <c r="CM1612" s="154"/>
      <c r="CN1612" s="154"/>
      <c r="CO1612" s="154"/>
      <c r="CP1612" s="154"/>
      <c r="CQ1612" s="154"/>
      <c r="CR1612" s="154"/>
      <c r="CS1612" s="154"/>
      <c r="CT1612" s="154"/>
      <c r="CU1612" s="154"/>
      <c r="CV1612" s="154"/>
      <c r="CW1612" s="154"/>
      <c r="CX1612" s="154"/>
      <c r="CY1612" s="154"/>
      <c r="CZ1612" s="154"/>
      <c r="DA1612" s="154"/>
      <c r="DB1612" s="154"/>
      <c r="DC1612" s="154"/>
      <c r="DD1612" s="154"/>
      <c r="DE1612" s="154"/>
      <c r="DF1612" s="154"/>
      <c r="DG1612" s="154"/>
      <c r="DH1612" s="154"/>
      <c r="DI1612" s="154"/>
      <c r="DJ1612" s="154"/>
      <c r="DK1612" s="154"/>
      <c r="DL1612" s="154"/>
      <c r="DM1612" s="154"/>
      <c r="DN1612" s="154"/>
      <c r="DO1612" s="154"/>
      <c r="DP1612" s="154"/>
      <c r="DQ1612" s="154"/>
      <c r="DR1612" s="154"/>
      <c r="DS1612" s="154"/>
      <c r="DT1612" s="154"/>
      <c r="DU1612" s="154"/>
      <c r="DV1612" s="154"/>
      <c r="DW1612" s="154"/>
      <c r="DX1612" s="154"/>
      <c r="DY1612" s="154"/>
      <c r="DZ1612" s="154"/>
      <c r="EA1612" s="154"/>
      <c r="EB1612" s="154"/>
      <c r="EC1612" s="154"/>
      <c r="ED1612" s="154"/>
      <c r="EE1612" s="154"/>
      <c r="EF1612" s="154"/>
      <c r="EG1612" s="154"/>
      <c r="EH1612" s="154"/>
      <c r="EI1612" s="154"/>
      <c r="EJ1612" s="154"/>
      <c r="EK1612" s="154"/>
      <c r="EL1612" s="154"/>
      <c r="EM1612" s="154"/>
      <c r="EN1612" s="154"/>
      <c r="EO1612" s="154"/>
      <c r="EP1612" s="154"/>
      <c r="EQ1612" s="154"/>
      <c r="ER1612" s="154"/>
      <c r="ES1612" s="154"/>
      <c r="ET1612" s="154"/>
      <c r="EU1612" s="154"/>
      <c r="EV1612" s="154"/>
      <c r="EW1612" s="154"/>
      <c r="EX1612" s="154"/>
      <c r="EY1612" s="154"/>
      <c r="EZ1612" s="154"/>
      <c r="FA1612" s="154"/>
      <c r="FB1612" s="154"/>
      <c r="FC1612" s="154"/>
      <c r="FD1612" s="154"/>
      <c r="FE1612" s="154"/>
      <c r="FF1612" s="154"/>
      <c r="FG1612" s="154"/>
      <c r="FH1612" s="154"/>
      <c r="FI1612" s="154"/>
      <c r="FJ1612" s="154"/>
      <c r="FK1612" s="154"/>
      <c r="FL1612" s="154"/>
      <c r="FM1612" s="154"/>
      <c r="FN1612" s="154"/>
      <c r="FO1612" s="154"/>
      <c r="FP1612" s="154"/>
      <c r="FQ1612" s="154"/>
      <c r="FR1612" s="154"/>
      <c r="FS1612" s="154"/>
      <c r="FT1612" s="154"/>
      <c r="FU1612" s="154"/>
      <c r="FV1612" s="154"/>
      <c r="FW1612" s="154"/>
      <c r="FX1612" s="154"/>
      <c r="FY1612" s="154"/>
      <c r="FZ1612" s="154"/>
      <c r="GA1612" s="154"/>
      <c r="GB1612" s="154"/>
      <c r="GC1612" s="154"/>
      <c r="GD1612" s="154"/>
      <c r="GE1612" s="154"/>
      <c r="GF1612" s="154"/>
      <c r="GG1612" s="154"/>
      <c r="GH1612" s="154"/>
      <c r="GI1612" s="154"/>
      <c r="GJ1612" s="154"/>
      <c r="GK1612" s="154"/>
      <c r="GL1612" s="154"/>
      <c r="GM1612" s="154"/>
      <c r="GN1612" s="154"/>
      <c r="GO1612" s="154"/>
      <c r="GP1612" s="154"/>
      <c r="GQ1612" s="154"/>
      <c r="GR1612" s="154"/>
      <c r="GS1612" s="154"/>
      <c r="GT1612" s="154"/>
      <c r="GU1612" s="154"/>
      <c r="GV1612" s="154"/>
      <c r="GW1612" s="154"/>
      <c r="GX1612" s="154"/>
      <c r="GY1612" s="154"/>
      <c r="GZ1612" s="154"/>
      <c r="HA1612" s="154"/>
      <c r="HB1612" s="154"/>
      <c r="HC1612" s="154"/>
      <c r="HD1612" s="154"/>
      <c r="HE1612" s="154"/>
      <c r="HF1612" s="154"/>
      <c r="HG1612" s="154"/>
      <c r="HH1612" s="154"/>
      <c r="HI1612" s="154"/>
      <c r="HJ1612" s="154"/>
      <c r="HK1612" s="154"/>
      <c r="HL1612" s="154"/>
      <c r="HM1612" s="154"/>
      <c r="HN1612" s="154"/>
      <c r="HO1612" s="154"/>
      <c r="HP1612" s="154"/>
      <c r="HQ1612" s="154"/>
      <c r="HR1612" s="154"/>
      <c r="HS1612" s="154"/>
      <c r="HT1612" s="154"/>
      <c r="HU1612" s="154"/>
      <c r="HV1612" s="154"/>
      <c r="HW1612" s="154"/>
      <c r="HX1612" s="154"/>
      <c r="HY1612" s="154"/>
      <c r="HZ1612" s="154"/>
      <c r="IA1612" s="154"/>
      <c r="IB1612" s="154"/>
      <c r="IC1612" s="154"/>
      <c r="ID1612" s="154"/>
      <c r="IE1612" s="154"/>
      <c r="IF1612" s="154"/>
      <c r="IG1612" s="154"/>
      <c r="IH1612" s="154"/>
      <c r="II1612" s="154"/>
      <c r="IJ1612" s="154"/>
      <c r="IK1612" s="154"/>
      <c r="IL1612" s="154"/>
      <c r="IM1612" s="154"/>
      <c r="IN1612" s="154"/>
      <c r="IO1612" s="154"/>
      <c r="IP1612" s="154"/>
      <c r="IQ1612" s="154"/>
      <c r="IR1612" s="154"/>
      <c r="IS1612" s="154"/>
      <c r="IT1612" s="154"/>
      <c r="IU1612" s="154"/>
    </row>
    <row r="1613" spans="1:255" s="853" customFormat="1" ht="29.25" x14ac:dyDescent="0.25">
      <c r="A1613" s="217">
        <v>1</v>
      </c>
      <c r="B1613" s="217">
        <v>1</v>
      </c>
      <c r="C1613" s="710" t="s">
        <v>135</v>
      </c>
      <c r="D1613" s="710"/>
      <c r="E1613" s="291"/>
      <c r="F1613" s="1904">
        <f t="shared" ref="F1613:H1617" si="1929">F1542</f>
        <v>1170</v>
      </c>
      <c r="G1613" s="1903">
        <f t="shared" si="1929"/>
        <v>390</v>
      </c>
      <c r="H1613" s="1903">
        <f t="shared" si="1929"/>
        <v>157</v>
      </c>
      <c r="I1613" s="2080">
        <f>H1613/G1613*100</f>
        <v>40.256410256410255</v>
      </c>
      <c r="J1613" s="1896">
        <f>L1613/F1613</f>
        <v>8.7358974358974351</v>
      </c>
      <c r="K1613" s="1896">
        <f>N1613/H1613</f>
        <v>8.6560509554140133</v>
      </c>
      <c r="L1613" s="1903">
        <f>L1542</f>
        <v>10221</v>
      </c>
      <c r="M1613" s="1903">
        <f>M1542</f>
        <v>3407</v>
      </c>
      <c r="N1613" s="1903">
        <f>N1542</f>
        <v>1359</v>
      </c>
      <c r="O1613" s="748">
        <f>O1542</f>
        <v>39.888464925154096</v>
      </c>
      <c r="P1613" s="1903">
        <f>P1542</f>
        <v>40</v>
      </c>
      <c r="Q1613" s="1893">
        <f>N1613/$C$3*12/P1613</f>
        <v>101.925</v>
      </c>
      <c r="R1613" s="373">
        <f t="shared" ref="R1613:AC1613" si="1930">R1542</f>
        <v>35798.990860049998</v>
      </c>
      <c r="S1613" s="373">
        <f t="shared" ref="S1613:T1613" si="1931">S1542</f>
        <v>35798.990860049998</v>
      </c>
      <c r="T1613" s="373">
        <f t="shared" si="1931"/>
        <v>35798.990860049998</v>
      </c>
      <c r="U1613" s="373">
        <f t="shared" ref="U1613" si="1932">U1542</f>
        <v>35798.990860049998</v>
      </c>
      <c r="V1613" s="373">
        <f t="shared" si="1930"/>
        <v>11932.996953349999</v>
      </c>
      <c r="W1613" s="373">
        <f t="shared" si="1930"/>
        <v>11900.865</v>
      </c>
      <c r="X1613" s="773">
        <f t="shared" si="1930"/>
        <v>0</v>
      </c>
      <c r="Y1613" s="373">
        <f t="shared" si="1930"/>
        <v>0</v>
      </c>
      <c r="Z1613" s="373">
        <f t="shared" si="1930"/>
        <v>-32.131953349999094</v>
      </c>
      <c r="AA1613" s="373">
        <f t="shared" si="1930"/>
        <v>0</v>
      </c>
      <c r="AB1613" s="373">
        <f t="shared" si="1930"/>
        <v>-217.20024000000001</v>
      </c>
      <c r="AC1613" s="373">
        <f t="shared" si="1930"/>
        <v>11683.66476</v>
      </c>
      <c r="AD1613" s="929"/>
      <c r="AE1613" s="326"/>
      <c r="AF1613" s="154"/>
      <c r="AG1613" s="154"/>
      <c r="AH1613" s="154"/>
      <c r="AI1613" s="154"/>
      <c r="AJ1613" s="154"/>
      <c r="AK1613" s="154"/>
      <c r="AL1613" s="154"/>
      <c r="AM1613" s="154"/>
      <c r="AN1613" s="154"/>
      <c r="AO1613" s="154"/>
      <c r="AP1613" s="154"/>
      <c r="AQ1613" s="154"/>
      <c r="AR1613" s="154"/>
      <c r="AS1613" s="154"/>
      <c r="AT1613" s="154"/>
      <c r="AU1613" s="154"/>
      <c r="AV1613" s="154"/>
      <c r="AW1613" s="154"/>
      <c r="AX1613" s="154"/>
      <c r="AY1613" s="154"/>
      <c r="AZ1613" s="154"/>
      <c r="BA1613" s="154"/>
      <c r="BB1613" s="154"/>
      <c r="BC1613" s="154"/>
      <c r="BD1613" s="154"/>
      <c r="BE1613" s="154"/>
      <c r="BF1613" s="154"/>
      <c r="BG1613" s="154"/>
      <c r="BH1613" s="154"/>
      <c r="BI1613" s="154"/>
      <c r="BJ1613" s="154"/>
      <c r="BK1613" s="154"/>
      <c r="BL1613" s="154"/>
      <c r="BM1613" s="154"/>
      <c r="BN1613" s="154"/>
      <c r="BO1613" s="154"/>
      <c r="BP1613" s="154"/>
      <c r="BQ1613" s="154"/>
      <c r="BR1613" s="154"/>
      <c r="BS1613" s="154"/>
      <c r="BT1613" s="154"/>
      <c r="BU1613" s="154"/>
      <c r="BV1613" s="154"/>
      <c r="BW1613" s="154"/>
      <c r="BX1613" s="154"/>
      <c r="BY1613" s="154"/>
      <c r="BZ1613" s="154"/>
      <c r="CA1613" s="154"/>
      <c r="CB1613" s="154"/>
      <c r="CC1613" s="154"/>
      <c r="CD1613" s="154"/>
      <c r="CE1613" s="154"/>
      <c r="CF1613" s="154"/>
      <c r="CG1613" s="154"/>
      <c r="CH1613" s="154"/>
      <c r="CI1613" s="154"/>
      <c r="CJ1613" s="154"/>
      <c r="CK1613" s="154"/>
      <c r="CL1613" s="154"/>
      <c r="CM1613" s="154"/>
      <c r="CN1613" s="154"/>
      <c r="CO1613" s="154"/>
      <c r="CP1613" s="154"/>
      <c r="CQ1613" s="154"/>
      <c r="CR1613" s="154"/>
      <c r="CS1613" s="154"/>
      <c r="CT1613" s="154"/>
      <c r="CU1613" s="154"/>
      <c r="CV1613" s="154"/>
      <c r="CW1613" s="154"/>
      <c r="CX1613" s="154"/>
      <c r="CY1613" s="154"/>
      <c r="CZ1613" s="154"/>
      <c r="DA1613" s="154"/>
      <c r="DB1613" s="154"/>
      <c r="DC1613" s="154"/>
      <c r="DD1613" s="154"/>
      <c r="DE1613" s="154"/>
      <c r="DF1613" s="154"/>
      <c r="DG1613" s="154"/>
      <c r="DH1613" s="154"/>
      <c r="DI1613" s="154"/>
      <c r="DJ1613" s="154"/>
      <c r="DK1613" s="154"/>
      <c r="DL1613" s="154"/>
      <c r="DM1613" s="154"/>
      <c r="DN1613" s="154"/>
      <c r="DO1613" s="154"/>
      <c r="DP1613" s="154"/>
      <c r="DQ1613" s="154"/>
      <c r="DR1613" s="154"/>
      <c r="DS1613" s="154"/>
      <c r="DT1613" s="154"/>
      <c r="DU1613" s="154"/>
      <c r="DV1613" s="154"/>
      <c r="DW1613" s="154"/>
      <c r="DX1613" s="154"/>
      <c r="DY1613" s="154"/>
      <c r="DZ1613" s="154"/>
      <c r="EA1613" s="154"/>
      <c r="EB1613" s="154"/>
      <c r="EC1613" s="154"/>
      <c r="ED1613" s="154"/>
      <c r="EE1613" s="154"/>
      <c r="EF1613" s="154"/>
      <c r="EG1613" s="154"/>
      <c r="EH1613" s="154"/>
      <c r="EI1613" s="154"/>
      <c r="EJ1613" s="154"/>
      <c r="EK1613" s="154"/>
      <c r="EL1613" s="154"/>
      <c r="EM1613" s="154"/>
      <c r="EN1613" s="154"/>
      <c r="EO1613" s="154"/>
      <c r="EP1613" s="154"/>
      <c r="EQ1613" s="154"/>
      <c r="ER1613" s="154"/>
      <c r="ES1613" s="154"/>
      <c r="ET1613" s="154"/>
      <c r="EU1613" s="154"/>
      <c r="EV1613" s="154"/>
      <c r="EW1613" s="154"/>
      <c r="EX1613" s="154"/>
      <c r="EY1613" s="154"/>
      <c r="EZ1613" s="154"/>
      <c r="FA1613" s="154"/>
      <c r="FB1613" s="154"/>
      <c r="FC1613" s="154"/>
      <c r="FD1613" s="154"/>
      <c r="FE1613" s="154"/>
      <c r="FF1613" s="154"/>
      <c r="FG1613" s="154"/>
      <c r="FH1613" s="154"/>
      <c r="FI1613" s="154"/>
      <c r="FJ1613" s="154"/>
      <c r="FK1613" s="154"/>
      <c r="FL1613" s="154"/>
      <c r="FM1613" s="154"/>
      <c r="FN1613" s="154"/>
      <c r="FO1613" s="154"/>
      <c r="FP1613" s="154"/>
      <c r="FQ1613" s="154"/>
      <c r="FR1613" s="154"/>
      <c r="FS1613" s="154"/>
      <c r="FT1613" s="154"/>
      <c r="FU1613" s="154"/>
      <c r="FV1613" s="154"/>
      <c r="FW1613" s="154"/>
      <c r="FX1613" s="154"/>
      <c r="FY1613" s="154"/>
      <c r="FZ1613" s="154"/>
      <c r="GA1613" s="154"/>
      <c r="GB1613" s="154"/>
      <c r="GC1613" s="154"/>
      <c r="GD1613" s="154"/>
      <c r="GE1613" s="154"/>
      <c r="GF1613" s="154"/>
      <c r="GG1613" s="154"/>
      <c r="GH1613" s="154"/>
      <c r="GI1613" s="154"/>
      <c r="GJ1613" s="154"/>
      <c r="GK1613" s="154"/>
      <c r="GL1613" s="154"/>
      <c r="GM1613" s="154"/>
      <c r="GN1613" s="154"/>
      <c r="GO1613" s="154"/>
      <c r="GP1613" s="154"/>
      <c r="GQ1613" s="154"/>
      <c r="GR1613" s="154"/>
      <c r="GS1613" s="154"/>
      <c r="GT1613" s="154"/>
      <c r="GU1613" s="154"/>
      <c r="GV1613" s="154"/>
      <c r="GW1613" s="154"/>
      <c r="GX1613" s="154"/>
      <c r="GY1613" s="154"/>
      <c r="GZ1613" s="154"/>
      <c r="HA1613" s="154"/>
      <c r="HB1613" s="154"/>
      <c r="HC1613" s="154"/>
      <c r="HD1613" s="154"/>
      <c r="HE1613" s="154"/>
      <c r="HF1613" s="154"/>
      <c r="HG1613" s="154"/>
      <c r="HH1613" s="154"/>
      <c r="HI1613" s="154"/>
      <c r="HJ1613" s="154"/>
      <c r="HK1613" s="154"/>
      <c r="HL1613" s="154"/>
      <c r="HM1613" s="154"/>
      <c r="HN1613" s="154"/>
      <c r="HO1613" s="154"/>
      <c r="HP1613" s="154"/>
      <c r="HQ1613" s="154"/>
      <c r="HR1613" s="154"/>
      <c r="HS1613" s="154"/>
      <c r="HT1613" s="154"/>
      <c r="HU1613" s="154"/>
      <c r="HV1613" s="154"/>
      <c r="HW1613" s="154"/>
      <c r="HX1613" s="154"/>
      <c r="HY1613" s="154"/>
      <c r="HZ1613" s="154"/>
      <c r="IA1613" s="154"/>
      <c r="IB1613" s="154"/>
      <c r="IC1613" s="154"/>
      <c r="ID1613" s="154"/>
      <c r="IE1613" s="154"/>
      <c r="IF1613" s="154"/>
      <c r="IG1613" s="154"/>
      <c r="IH1613" s="154"/>
      <c r="II1613" s="154"/>
      <c r="IJ1613" s="154"/>
      <c r="IK1613" s="154"/>
      <c r="IL1613" s="154"/>
      <c r="IM1613" s="154"/>
      <c r="IN1613" s="154"/>
      <c r="IO1613" s="154"/>
      <c r="IP1613" s="154"/>
      <c r="IQ1613" s="154"/>
      <c r="IR1613" s="154"/>
      <c r="IS1613" s="154"/>
      <c r="IT1613" s="154"/>
      <c r="IU1613" s="154"/>
    </row>
    <row r="1614" spans="1:255" s="853" customFormat="1" x14ac:dyDescent="0.25">
      <c r="A1614" s="217">
        <v>1</v>
      </c>
      <c r="B1614" s="217">
        <v>1</v>
      </c>
      <c r="C1614" s="718" t="s">
        <v>194</v>
      </c>
      <c r="D1614" s="718"/>
      <c r="E1614" s="176"/>
      <c r="F1614" s="1904">
        <f t="shared" si="1929"/>
        <v>9900</v>
      </c>
      <c r="G1614" s="1903">
        <f t="shared" si="1929"/>
        <v>3300</v>
      </c>
      <c r="H1614" s="1903">
        <f t="shared" si="1929"/>
        <v>2657</v>
      </c>
      <c r="I1614" s="2080">
        <f>H1614/G1614*100</f>
        <v>80.515151515151516</v>
      </c>
      <c r="J1614" s="2532"/>
      <c r="K1614" s="2532"/>
      <c r="L1614" s="2533"/>
      <c r="M1614" s="2533"/>
      <c r="N1614" s="2533"/>
      <c r="O1614" s="2533"/>
      <c r="P1614" s="2533"/>
      <c r="Q1614" s="2533"/>
      <c r="R1614" s="2531">
        <f t="shared" ref="R1614:AC1614" si="1933">R1543</f>
        <v>0</v>
      </c>
      <c r="S1614" s="2531">
        <f t="shared" ref="S1614:T1614" si="1934">S1543</f>
        <v>0</v>
      </c>
      <c r="T1614" s="2531">
        <f t="shared" si="1934"/>
        <v>0</v>
      </c>
      <c r="U1614" s="2531">
        <f t="shared" ref="U1614" si="1935">U1543</f>
        <v>0</v>
      </c>
      <c r="V1614" s="373">
        <f t="shared" si="1933"/>
        <v>0</v>
      </c>
      <c r="W1614" s="373">
        <f t="shared" si="1933"/>
        <v>0</v>
      </c>
      <c r="X1614" s="773">
        <f t="shared" si="1933"/>
        <v>0</v>
      </c>
      <c r="Y1614" s="373">
        <f t="shared" si="1933"/>
        <v>0</v>
      </c>
      <c r="Z1614" s="373">
        <f t="shared" si="1933"/>
        <v>0</v>
      </c>
      <c r="AA1614" s="373">
        <f t="shared" si="1933"/>
        <v>0</v>
      </c>
      <c r="AB1614" s="373">
        <f t="shared" si="1933"/>
        <v>0</v>
      </c>
      <c r="AC1614" s="373">
        <f t="shared" si="1933"/>
        <v>0</v>
      </c>
      <c r="AD1614" s="929"/>
      <c r="AE1614" s="326"/>
      <c r="AF1614" s="154"/>
      <c r="AG1614" s="154"/>
      <c r="AH1614" s="154"/>
      <c r="AI1614" s="154"/>
      <c r="AJ1614" s="154"/>
      <c r="AK1614" s="154"/>
      <c r="AL1614" s="154"/>
      <c r="AM1614" s="154"/>
      <c r="AN1614" s="154"/>
      <c r="AO1614" s="154"/>
      <c r="AP1614" s="154"/>
      <c r="AQ1614" s="154"/>
      <c r="AR1614" s="154"/>
      <c r="AS1614" s="154"/>
      <c r="AT1614" s="154"/>
      <c r="AU1614" s="154"/>
      <c r="AV1614" s="154"/>
      <c r="AW1614" s="154"/>
      <c r="AX1614" s="154"/>
      <c r="AY1614" s="154"/>
      <c r="AZ1614" s="154"/>
      <c r="BA1614" s="154"/>
      <c r="BB1614" s="154"/>
      <c r="BC1614" s="154"/>
      <c r="BD1614" s="154"/>
      <c r="BE1614" s="154"/>
      <c r="BF1614" s="154"/>
      <c r="BG1614" s="154"/>
      <c r="BH1614" s="154"/>
      <c r="BI1614" s="154"/>
      <c r="BJ1614" s="154"/>
      <c r="BK1614" s="154"/>
      <c r="BL1614" s="154"/>
      <c r="BM1614" s="154"/>
      <c r="BN1614" s="154"/>
      <c r="BO1614" s="154"/>
      <c r="BP1614" s="154"/>
      <c r="BQ1614" s="154"/>
      <c r="BR1614" s="154"/>
      <c r="BS1614" s="154"/>
      <c r="BT1614" s="154"/>
      <c r="BU1614" s="154"/>
      <c r="BV1614" s="154"/>
      <c r="BW1614" s="154"/>
      <c r="BX1614" s="154"/>
      <c r="BY1614" s="154"/>
      <c r="BZ1614" s="154"/>
      <c r="CA1614" s="154"/>
      <c r="CB1614" s="154"/>
      <c r="CC1614" s="154"/>
      <c r="CD1614" s="154"/>
      <c r="CE1614" s="154"/>
      <c r="CF1614" s="154"/>
      <c r="CG1614" s="154"/>
      <c r="CH1614" s="154"/>
      <c r="CI1614" s="154"/>
      <c r="CJ1614" s="154"/>
      <c r="CK1614" s="154"/>
      <c r="CL1614" s="154"/>
      <c r="CM1614" s="154"/>
      <c r="CN1614" s="154"/>
      <c r="CO1614" s="154"/>
      <c r="CP1614" s="154"/>
      <c r="CQ1614" s="154"/>
      <c r="CR1614" s="154"/>
      <c r="CS1614" s="154"/>
      <c r="CT1614" s="154"/>
      <c r="CU1614" s="154"/>
      <c r="CV1614" s="154"/>
      <c r="CW1614" s="154"/>
      <c r="CX1614" s="154"/>
      <c r="CY1614" s="154"/>
      <c r="CZ1614" s="154"/>
      <c r="DA1614" s="154"/>
      <c r="DB1614" s="154"/>
      <c r="DC1614" s="154"/>
      <c r="DD1614" s="154"/>
      <c r="DE1614" s="154"/>
      <c r="DF1614" s="154"/>
      <c r="DG1614" s="154"/>
      <c r="DH1614" s="154"/>
      <c r="DI1614" s="154"/>
      <c r="DJ1614" s="154"/>
      <c r="DK1614" s="154"/>
      <c r="DL1614" s="154"/>
      <c r="DM1614" s="154"/>
      <c r="DN1614" s="154"/>
      <c r="DO1614" s="154"/>
      <c r="DP1614" s="154"/>
      <c r="DQ1614" s="154"/>
      <c r="DR1614" s="154"/>
      <c r="DS1614" s="154"/>
      <c r="DT1614" s="154"/>
      <c r="DU1614" s="154"/>
      <c r="DV1614" s="154"/>
      <c r="DW1614" s="154"/>
      <c r="DX1614" s="154"/>
      <c r="DY1614" s="154"/>
      <c r="DZ1614" s="154"/>
      <c r="EA1614" s="154"/>
      <c r="EB1614" s="154"/>
      <c r="EC1614" s="154"/>
      <c r="ED1614" s="154"/>
      <c r="EE1614" s="154"/>
      <c r="EF1614" s="154"/>
      <c r="EG1614" s="154"/>
      <c r="EH1614" s="154"/>
      <c r="EI1614" s="154"/>
      <c r="EJ1614" s="154"/>
      <c r="EK1614" s="154"/>
      <c r="EL1614" s="154"/>
      <c r="EM1614" s="154"/>
      <c r="EN1614" s="154"/>
      <c r="EO1614" s="154"/>
      <c r="EP1614" s="154"/>
      <c r="EQ1614" s="154"/>
      <c r="ER1614" s="154"/>
      <c r="ES1614" s="154"/>
      <c r="ET1614" s="154"/>
      <c r="EU1614" s="154"/>
      <c r="EV1614" s="154"/>
      <c r="EW1614" s="154"/>
      <c r="EX1614" s="154"/>
      <c r="EY1614" s="154"/>
      <c r="EZ1614" s="154"/>
      <c r="FA1614" s="154"/>
      <c r="FB1614" s="154"/>
      <c r="FC1614" s="154"/>
      <c r="FD1614" s="154"/>
      <c r="FE1614" s="154"/>
      <c r="FF1614" s="154"/>
      <c r="FG1614" s="154"/>
      <c r="FH1614" s="154"/>
      <c r="FI1614" s="154"/>
      <c r="FJ1614" s="154"/>
      <c r="FK1614" s="154"/>
      <c r="FL1614" s="154"/>
      <c r="FM1614" s="154"/>
      <c r="FN1614" s="154"/>
      <c r="FO1614" s="154"/>
      <c r="FP1614" s="154"/>
      <c r="FQ1614" s="154"/>
      <c r="FR1614" s="154"/>
      <c r="FS1614" s="154"/>
      <c r="FT1614" s="154"/>
      <c r="FU1614" s="154"/>
      <c r="FV1614" s="154"/>
      <c r="FW1614" s="154"/>
      <c r="FX1614" s="154"/>
      <c r="FY1614" s="154"/>
      <c r="FZ1614" s="154"/>
      <c r="GA1614" s="154"/>
      <c r="GB1614" s="154"/>
      <c r="GC1614" s="154"/>
      <c r="GD1614" s="154"/>
      <c r="GE1614" s="154"/>
      <c r="GF1614" s="154"/>
      <c r="GG1614" s="154"/>
      <c r="GH1614" s="154"/>
      <c r="GI1614" s="154"/>
      <c r="GJ1614" s="154"/>
      <c r="GK1614" s="154"/>
      <c r="GL1614" s="154"/>
      <c r="GM1614" s="154"/>
      <c r="GN1614" s="154"/>
      <c r="GO1614" s="154"/>
      <c r="GP1614" s="154"/>
      <c r="GQ1614" s="154"/>
      <c r="GR1614" s="154"/>
      <c r="GS1614" s="154"/>
      <c r="GT1614" s="154"/>
      <c r="GU1614" s="154"/>
      <c r="GV1614" s="154"/>
      <c r="GW1614" s="154"/>
      <c r="GX1614" s="154"/>
      <c r="GY1614" s="154"/>
      <c r="GZ1614" s="154"/>
      <c r="HA1614" s="154"/>
      <c r="HB1614" s="154"/>
      <c r="HC1614" s="154"/>
      <c r="HD1614" s="154"/>
      <c r="HE1614" s="154"/>
      <c r="HF1614" s="154"/>
      <c r="HG1614" s="154"/>
      <c r="HH1614" s="154"/>
      <c r="HI1614" s="154"/>
      <c r="HJ1614" s="154"/>
      <c r="HK1614" s="154"/>
      <c r="HL1614" s="154"/>
      <c r="HM1614" s="154"/>
      <c r="HN1614" s="154"/>
      <c r="HO1614" s="154"/>
      <c r="HP1614" s="154"/>
      <c r="HQ1614" s="154"/>
      <c r="HR1614" s="154"/>
      <c r="HS1614" s="154"/>
      <c r="HT1614" s="154"/>
      <c r="HU1614" s="154"/>
      <c r="HV1614" s="154"/>
      <c r="HW1614" s="154"/>
      <c r="HX1614" s="154"/>
      <c r="HY1614" s="154"/>
      <c r="HZ1614" s="154"/>
      <c r="IA1614" s="154"/>
      <c r="IB1614" s="154"/>
      <c r="IC1614" s="154"/>
      <c r="ID1614" s="154"/>
      <c r="IE1614" s="154"/>
      <c r="IF1614" s="154"/>
      <c r="IG1614" s="154"/>
      <c r="IH1614" s="154"/>
      <c r="II1614" s="154"/>
      <c r="IJ1614" s="154"/>
      <c r="IK1614" s="154"/>
      <c r="IL1614" s="154"/>
      <c r="IM1614" s="154"/>
      <c r="IN1614" s="154"/>
      <c r="IO1614" s="154"/>
      <c r="IP1614" s="154"/>
      <c r="IQ1614" s="154"/>
      <c r="IR1614" s="154"/>
      <c r="IS1614" s="154"/>
      <c r="IT1614" s="154"/>
      <c r="IU1614" s="154"/>
    </row>
    <row r="1615" spans="1:255" s="853" customFormat="1" x14ac:dyDescent="0.25">
      <c r="A1615" s="217">
        <v>1</v>
      </c>
      <c r="B1615" s="217">
        <v>1</v>
      </c>
      <c r="C1615" s="720" t="s">
        <v>195</v>
      </c>
      <c r="D1615" s="720"/>
      <c r="E1615" s="176"/>
      <c r="F1615" s="1901">
        <f t="shared" si="1929"/>
        <v>9898</v>
      </c>
      <c r="G1615" s="748">
        <f t="shared" si="1929"/>
        <v>3299</v>
      </c>
      <c r="H1615" s="748">
        <f t="shared" si="1929"/>
        <v>2656</v>
      </c>
      <c r="I1615" s="2080">
        <f>H1615/G1615*100</f>
        <v>80.509245225826007</v>
      </c>
      <c r="J1615" s="2532"/>
      <c r="K1615" s="2532"/>
      <c r="L1615" s="2533"/>
      <c r="M1615" s="2533"/>
      <c r="N1615" s="2533"/>
      <c r="O1615" s="2533"/>
      <c r="P1615" s="2533"/>
      <c r="Q1615" s="2533"/>
      <c r="R1615" s="2531">
        <f t="shared" ref="R1615:AC1615" si="1936">R1544</f>
        <v>0</v>
      </c>
      <c r="S1615" s="2531">
        <f t="shared" ref="S1615:T1615" si="1937">S1544</f>
        <v>0</v>
      </c>
      <c r="T1615" s="2531">
        <f t="shared" si="1937"/>
        <v>0</v>
      </c>
      <c r="U1615" s="2531">
        <f t="shared" ref="U1615" si="1938">U1544</f>
        <v>0</v>
      </c>
      <c r="V1615" s="373">
        <f t="shared" si="1936"/>
        <v>0</v>
      </c>
      <c r="W1615" s="2531">
        <f t="shared" si="1936"/>
        <v>0</v>
      </c>
      <c r="X1615" s="1123">
        <f t="shared" si="1936"/>
        <v>0</v>
      </c>
      <c r="Y1615" s="2531">
        <f t="shared" si="1936"/>
        <v>0</v>
      </c>
      <c r="Z1615" s="2531">
        <f t="shared" si="1936"/>
        <v>0</v>
      </c>
      <c r="AA1615" s="2675">
        <f t="shared" si="1936"/>
        <v>0</v>
      </c>
      <c r="AB1615" s="2675">
        <f t="shared" si="1936"/>
        <v>0</v>
      </c>
      <c r="AC1615" s="2531">
        <f t="shared" si="1936"/>
        <v>0</v>
      </c>
      <c r="AD1615" s="925"/>
      <c r="AE1615" s="918"/>
      <c r="AF1615" s="154"/>
      <c r="AG1615" s="154"/>
      <c r="AH1615" s="154"/>
      <c r="AI1615" s="154"/>
      <c r="AJ1615" s="154"/>
      <c r="AK1615" s="154"/>
      <c r="AL1615" s="154"/>
      <c r="AM1615" s="154"/>
      <c r="AN1615" s="154"/>
      <c r="AO1615" s="154"/>
      <c r="AP1615" s="154"/>
      <c r="AQ1615" s="154"/>
      <c r="AR1615" s="154"/>
      <c r="AS1615" s="154"/>
      <c r="AT1615" s="154"/>
      <c r="AU1615" s="154"/>
      <c r="AV1615" s="154"/>
      <c r="AW1615" s="154"/>
      <c r="AX1615" s="154"/>
      <c r="AY1615" s="154"/>
      <c r="AZ1615" s="154"/>
      <c r="BA1615" s="154"/>
      <c r="BB1615" s="154"/>
      <c r="BC1615" s="154"/>
      <c r="BD1615" s="154"/>
      <c r="BE1615" s="154"/>
      <c r="BF1615" s="154"/>
      <c r="BG1615" s="154"/>
      <c r="BH1615" s="154"/>
      <c r="BI1615" s="154"/>
      <c r="BJ1615" s="154"/>
      <c r="BK1615" s="154"/>
      <c r="BL1615" s="154"/>
      <c r="BM1615" s="154"/>
      <c r="BN1615" s="154"/>
      <c r="BO1615" s="154"/>
      <c r="BP1615" s="154"/>
      <c r="BQ1615" s="154"/>
      <c r="BR1615" s="154"/>
      <c r="BS1615" s="154"/>
      <c r="BT1615" s="154"/>
      <c r="BU1615" s="154"/>
      <c r="BV1615" s="154"/>
      <c r="BW1615" s="154"/>
      <c r="BX1615" s="154"/>
      <c r="BY1615" s="154"/>
      <c r="BZ1615" s="154"/>
      <c r="CA1615" s="154"/>
      <c r="CB1615" s="154"/>
      <c r="CC1615" s="154"/>
      <c r="CD1615" s="154"/>
      <c r="CE1615" s="154"/>
      <c r="CF1615" s="154"/>
      <c r="CG1615" s="154"/>
      <c r="CH1615" s="154"/>
      <c r="CI1615" s="154"/>
      <c r="CJ1615" s="154"/>
      <c r="CK1615" s="154"/>
      <c r="CL1615" s="154"/>
      <c r="CM1615" s="154"/>
      <c r="CN1615" s="154"/>
      <c r="CO1615" s="154"/>
      <c r="CP1615" s="154"/>
      <c r="CQ1615" s="154"/>
      <c r="CR1615" s="154"/>
      <c r="CS1615" s="154"/>
      <c r="CT1615" s="154"/>
      <c r="CU1615" s="154"/>
      <c r="CV1615" s="154"/>
      <c r="CW1615" s="154"/>
      <c r="CX1615" s="154"/>
      <c r="CY1615" s="154"/>
      <c r="CZ1615" s="154"/>
      <c r="DA1615" s="154"/>
      <c r="DB1615" s="154"/>
      <c r="DC1615" s="154"/>
      <c r="DD1615" s="154"/>
      <c r="DE1615" s="154"/>
      <c r="DF1615" s="154"/>
      <c r="DG1615" s="154"/>
      <c r="DH1615" s="154"/>
      <c r="DI1615" s="154"/>
      <c r="DJ1615" s="154"/>
      <c r="DK1615" s="154"/>
      <c r="DL1615" s="154"/>
      <c r="DM1615" s="154"/>
      <c r="DN1615" s="154"/>
      <c r="DO1615" s="154"/>
      <c r="DP1615" s="154"/>
      <c r="DQ1615" s="154"/>
      <c r="DR1615" s="154"/>
      <c r="DS1615" s="154"/>
      <c r="DT1615" s="154"/>
      <c r="DU1615" s="154"/>
      <c r="DV1615" s="154"/>
      <c r="DW1615" s="154"/>
      <c r="DX1615" s="154"/>
      <c r="DY1615" s="154"/>
      <c r="DZ1615" s="154"/>
      <c r="EA1615" s="154"/>
      <c r="EB1615" s="154"/>
      <c r="EC1615" s="154"/>
      <c r="ED1615" s="154"/>
      <c r="EE1615" s="154"/>
      <c r="EF1615" s="154"/>
      <c r="EG1615" s="154"/>
      <c r="EH1615" s="154"/>
      <c r="EI1615" s="154"/>
      <c r="EJ1615" s="154"/>
      <c r="EK1615" s="154"/>
      <c r="EL1615" s="154"/>
      <c r="EM1615" s="154"/>
      <c r="EN1615" s="154"/>
      <c r="EO1615" s="154"/>
      <c r="EP1615" s="154"/>
      <c r="EQ1615" s="154"/>
      <c r="ER1615" s="154"/>
      <c r="ES1615" s="154"/>
      <c r="ET1615" s="154"/>
      <c r="EU1615" s="154"/>
      <c r="EV1615" s="154"/>
      <c r="EW1615" s="154"/>
      <c r="EX1615" s="154"/>
      <c r="EY1615" s="154"/>
      <c r="EZ1615" s="154"/>
      <c r="FA1615" s="154"/>
      <c r="FB1615" s="154"/>
      <c r="FC1615" s="154"/>
      <c r="FD1615" s="154"/>
      <c r="FE1615" s="154"/>
      <c r="FF1615" s="154"/>
      <c r="FG1615" s="154"/>
      <c r="FH1615" s="154"/>
      <c r="FI1615" s="154"/>
      <c r="FJ1615" s="154"/>
      <c r="FK1615" s="154"/>
      <c r="FL1615" s="154"/>
      <c r="FM1615" s="154"/>
      <c r="FN1615" s="154"/>
      <c r="FO1615" s="154"/>
      <c r="FP1615" s="154"/>
      <c r="FQ1615" s="154"/>
      <c r="FR1615" s="154"/>
      <c r="FS1615" s="154"/>
      <c r="FT1615" s="154"/>
      <c r="FU1615" s="154"/>
      <c r="FV1615" s="154"/>
      <c r="FW1615" s="154"/>
      <c r="FX1615" s="154"/>
      <c r="FY1615" s="154"/>
      <c r="FZ1615" s="154"/>
      <c r="GA1615" s="154"/>
      <c r="GB1615" s="154"/>
      <c r="GC1615" s="154"/>
      <c r="GD1615" s="154"/>
      <c r="GE1615" s="154"/>
      <c r="GF1615" s="154"/>
      <c r="GG1615" s="154"/>
      <c r="GH1615" s="154"/>
      <c r="GI1615" s="154"/>
      <c r="GJ1615" s="154"/>
      <c r="GK1615" s="154"/>
      <c r="GL1615" s="154"/>
      <c r="GM1615" s="154"/>
      <c r="GN1615" s="154"/>
      <c r="GO1615" s="154"/>
      <c r="GP1615" s="154"/>
      <c r="GQ1615" s="154"/>
      <c r="GR1615" s="154"/>
      <c r="GS1615" s="154"/>
      <c r="GT1615" s="154"/>
      <c r="GU1615" s="154"/>
      <c r="GV1615" s="154"/>
      <c r="GW1615" s="154"/>
      <c r="GX1615" s="154"/>
      <c r="GY1615" s="154"/>
      <c r="GZ1615" s="154"/>
      <c r="HA1615" s="154"/>
      <c r="HB1615" s="154"/>
      <c r="HC1615" s="154"/>
      <c r="HD1615" s="154"/>
      <c r="HE1615" s="154"/>
      <c r="HF1615" s="154"/>
      <c r="HG1615" s="154"/>
      <c r="HH1615" s="154"/>
      <c r="HI1615" s="154"/>
      <c r="HJ1615" s="154"/>
      <c r="HK1615" s="154"/>
      <c r="HL1615" s="154"/>
      <c r="HM1615" s="154"/>
      <c r="HN1615" s="154"/>
      <c r="HO1615" s="154"/>
      <c r="HP1615" s="154"/>
      <c r="HQ1615" s="154"/>
      <c r="HR1615" s="154"/>
      <c r="HS1615" s="154"/>
      <c r="HT1615" s="154"/>
      <c r="HU1615" s="154"/>
      <c r="HV1615" s="154"/>
      <c r="HW1615" s="154"/>
      <c r="HX1615" s="154"/>
      <c r="HY1615" s="154"/>
      <c r="HZ1615" s="154"/>
      <c r="IA1615" s="154"/>
      <c r="IB1615" s="154"/>
      <c r="IC1615" s="154"/>
      <c r="ID1615" s="154"/>
      <c r="IE1615" s="154"/>
      <c r="IF1615" s="154"/>
      <c r="IG1615" s="154"/>
      <c r="IH1615" s="154"/>
      <c r="II1615" s="154"/>
      <c r="IJ1615" s="154"/>
      <c r="IK1615" s="154"/>
      <c r="IL1615" s="154"/>
      <c r="IM1615" s="154"/>
      <c r="IN1615" s="154"/>
      <c r="IO1615" s="154"/>
      <c r="IP1615" s="154"/>
      <c r="IQ1615" s="154"/>
      <c r="IR1615" s="154"/>
      <c r="IS1615" s="154"/>
      <c r="IT1615" s="154"/>
      <c r="IU1615" s="154"/>
    </row>
    <row r="1616" spans="1:255" s="853" customFormat="1" ht="30" x14ac:dyDescent="0.25">
      <c r="A1616" s="217">
        <v>1</v>
      </c>
      <c r="B1616" s="217">
        <v>1</v>
      </c>
      <c r="C1616" s="724" t="s">
        <v>196</v>
      </c>
      <c r="D1616" s="720"/>
      <c r="E1616" s="292"/>
      <c r="F1616" s="2538">
        <f t="shared" si="1929"/>
        <v>2</v>
      </c>
      <c r="G1616" s="2539">
        <f t="shared" si="1929"/>
        <v>1</v>
      </c>
      <c r="H1616" s="2539">
        <f t="shared" si="1929"/>
        <v>1</v>
      </c>
      <c r="I1616" s="2063">
        <f>H1616/G1616*100</f>
        <v>100</v>
      </c>
      <c r="J1616" s="2540"/>
      <c r="K1616" s="2540"/>
      <c r="L1616" s="2541"/>
      <c r="M1616" s="2541"/>
      <c r="N1616" s="2541"/>
      <c r="O1616" s="2541"/>
      <c r="P1616" s="2541"/>
      <c r="Q1616" s="2541"/>
      <c r="R1616" s="2531">
        <f t="shared" ref="R1616:AC1616" si="1939">R1545</f>
        <v>0</v>
      </c>
      <c r="S1616" s="2531">
        <f t="shared" ref="S1616:T1616" si="1940">S1545</f>
        <v>0</v>
      </c>
      <c r="T1616" s="2531">
        <f t="shared" si="1940"/>
        <v>0</v>
      </c>
      <c r="U1616" s="2531">
        <f t="shared" ref="U1616" si="1941">U1545</f>
        <v>0</v>
      </c>
      <c r="V1616" s="373">
        <f t="shared" si="1939"/>
        <v>0</v>
      </c>
      <c r="W1616" s="2531">
        <f t="shared" si="1939"/>
        <v>0</v>
      </c>
      <c r="X1616" s="2762">
        <f t="shared" si="1939"/>
        <v>0</v>
      </c>
      <c r="Y1616" s="2542">
        <f t="shared" si="1939"/>
        <v>0</v>
      </c>
      <c r="Z1616" s="2542">
        <f t="shared" si="1939"/>
        <v>0</v>
      </c>
      <c r="AA1616" s="2763">
        <f t="shared" si="1939"/>
        <v>0</v>
      </c>
      <c r="AB1616" s="2763">
        <f t="shared" si="1939"/>
        <v>0</v>
      </c>
      <c r="AC1616" s="2542">
        <f t="shared" si="1939"/>
        <v>0</v>
      </c>
      <c r="AD1616" s="1703"/>
      <c r="AE1616" s="917"/>
      <c r="AF1616" s="154"/>
      <c r="AG1616" s="154"/>
      <c r="AH1616" s="154"/>
      <c r="AI1616" s="154"/>
      <c r="AJ1616" s="154"/>
      <c r="AK1616" s="154"/>
      <c r="AL1616" s="154"/>
      <c r="AM1616" s="154"/>
      <c r="AN1616" s="154"/>
      <c r="AO1616" s="154"/>
      <c r="AP1616" s="154"/>
      <c r="AQ1616" s="154"/>
      <c r="AR1616" s="154"/>
      <c r="AS1616" s="154"/>
      <c r="AT1616" s="154"/>
      <c r="AU1616" s="154"/>
      <c r="AV1616" s="154"/>
      <c r="AW1616" s="154"/>
      <c r="AX1616" s="154"/>
      <c r="AY1616" s="154"/>
      <c r="AZ1616" s="154"/>
      <c r="BA1616" s="154"/>
      <c r="BB1616" s="154"/>
      <c r="BC1616" s="154"/>
      <c r="BD1616" s="154"/>
      <c r="BE1616" s="154"/>
      <c r="BF1616" s="154"/>
      <c r="BG1616" s="154"/>
      <c r="BH1616" s="154"/>
      <c r="BI1616" s="154"/>
      <c r="BJ1616" s="154"/>
      <c r="BK1616" s="154"/>
      <c r="BL1616" s="154"/>
      <c r="BM1616" s="154"/>
      <c r="BN1616" s="154"/>
      <c r="BO1616" s="154"/>
      <c r="BP1616" s="154"/>
      <c r="BQ1616" s="154"/>
      <c r="BR1616" s="154"/>
      <c r="BS1616" s="154"/>
      <c r="BT1616" s="154"/>
      <c r="BU1616" s="154"/>
      <c r="BV1616" s="154"/>
      <c r="BW1616" s="154"/>
      <c r="BX1616" s="154"/>
      <c r="BY1616" s="154"/>
      <c r="BZ1616" s="154"/>
      <c r="CA1616" s="154"/>
      <c r="CB1616" s="154"/>
      <c r="CC1616" s="154"/>
      <c r="CD1616" s="154"/>
      <c r="CE1616" s="154"/>
      <c r="CF1616" s="154"/>
      <c r="CG1616" s="154"/>
      <c r="CH1616" s="154"/>
      <c r="CI1616" s="154"/>
      <c r="CJ1616" s="154"/>
      <c r="CK1616" s="154"/>
      <c r="CL1616" s="154"/>
      <c r="CM1616" s="154"/>
      <c r="CN1616" s="154"/>
      <c r="CO1616" s="154"/>
      <c r="CP1616" s="154"/>
      <c r="CQ1616" s="154"/>
      <c r="CR1616" s="154"/>
      <c r="CS1616" s="154"/>
      <c r="CT1616" s="154"/>
      <c r="CU1616" s="154"/>
      <c r="CV1616" s="154"/>
      <c r="CW1616" s="154"/>
      <c r="CX1616" s="154"/>
      <c r="CY1616" s="154"/>
      <c r="CZ1616" s="154"/>
      <c r="DA1616" s="154"/>
      <c r="DB1616" s="154"/>
      <c r="DC1616" s="154"/>
      <c r="DD1616" s="154"/>
      <c r="DE1616" s="154"/>
      <c r="DF1616" s="154"/>
      <c r="DG1616" s="154"/>
      <c r="DH1616" s="154"/>
      <c r="DI1616" s="154"/>
      <c r="DJ1616" s="154"/>
      <c r="DK1616" s="154"/>
      <c r="DL1616" s="154"/>
      <c r="DM1616" s="154"/>
      <c r="DN1616" s="154"/>
      <c r="DO1616" s="154"/>
      <c r="DP1616" s="154"/>
      <c r="DQ1616" s="154"/>
      <c r="DR1616" s="154"/>
      <c r="DS1616" s="154"/>
      <c r="DT1616" s="154"/>
      <c r="DU1616" s="154"/>
      <c r="DV1616" s="154"/>
      <c r="DW1616" s="154"/>
      <c r="DX1616" s="154"/>
      <c r="DY1616" s="154"/>
      <c r="DZ1616" s="154"/>
      <c r="EA1616" s="154"/>
      <c r="EB1616" s="154"/>
      <c r="EC1616" s="154"/>
      <c r="ED1616" s="154"/>
      <c r="EE1616" s="154"/>
      <c r="EF1616" s="154"/>
      <c r="EG1616" s="154"/>
      <c r="EH1616" s="154"/>
      <c r="EI1616" s="154"/>
      <c r="EJ1616" s="154"/>
      <c r="EK1616" s="154"/>
      <c r="EL1616" s="154"/>
      <c r="EM1616" s="154"/>
      <c r="EN1616" s="154"/>
      <c r="EO1616" s="154"/>
      <c r="EP1616" s="154"/>
      <c r="EQ1616" s="154"/>
      <c r="ER1616" s="154"/>
      <c r="ES1616" s="154"/>
      <c r="ET1616" s="154"/>
      <c r="EU1616" s="154"/>
      <c r="EV1616" s="154"/>
      <c r="EW1616" s="154"/>
      <c r="EX1616" s="154"/>
      <c r="EY1616" s="154"/>
      <c r="EZ1616" s="154"/>
      <c r="FA1616" s="154"/>
      <c r="FB1616" s="154"/>
      <c r="FC1616" s="154"/>
      <c r="FD1616" s="154"/>
      <c r="FE1616" s="154"/>
      <c r="FF1616" s="154"/>
      <c r="FG1616" s="154"/>
      <c r="FH1616" s="154"/>
      <c r="FI1616" s="154"/>
      <c r="FJ1616" s="154"/>
      <c r="FK1616" s="154"/>
      <c r="FL1616" s="154"/>
      <c r="FM1616" s="154"/>
      <c r="FN1616" s="154"/>
      <c r="FO1616" s="154"/>
      <c r="FP1616" s="154"/>
      <c r="FQ1616" s="154"/>
      <c r="FR1616" s="154"/>
      <c r="FS1616" s="154"/>
      <c r="FT1616" s="154"/>
      <c r="FU1616" s="154"/>
      <c r="FV1616" s="154"/>
      <c r="FW1616" s="154"/>
      <c r="FX1616" s="154"/>
      <c r="FY1616" s="154"/>
      <c r="FZ1616" s="154"/>
      <c r="GA1616" s="154"/>
      <c r="GB1616" s="154"/>
      <c r="GC1616" s="154"/>
      <c r="GD1616" s="154"/>
      <c r="GE1616" s="154"/>
      <c r="GF1616" s="154"/>
      <c r="GG1616" s="154"/>
      <c r="GH1616" s="154"/>
      <c r="GI1616" s="154"/>
      <c r="GJ1616" s="154"/>
      <c r="GK1616" s="154"/>
      <c r="GL1616" s="154"/>
      <c r="GM1616" s="154"/>
      <c r="GN1616" s="154"/>
      <c r="GO1616" s="154"/>
      <c r="GP1616" s="154"/>
      <c r="GQ1616" s="154"/>
      <c r="GR1616" s="154"/>
      <c r="GS1616" s="154"/>
      <c r="GT1616" s="154"/>
      <c r="GU1616" s="154"/>
      <c r="GV1616" s="154"/>
      <c r="GW1616" s="154"/>
      <c r="GX1616" s="154"/>
      <c r="GY1616" s="154"/>
      <c r="GZ1616" s="154"/>
      <c r="HA1616" s="154"/>
      <c r="HB1616" s="154"/>
      <c r="HC1616" s="154"/>
      <c r="HD1616" s="154"/>
      <c r="HE1616" s="154"/>
      <c r="HF1616" s="154"/>
      <c r="HG1616" s="154"/>
      <c r="HH1616" s="154"/>
      <c r="HI1616" s="154"/>
      <c r="HJ1616" s="154"/>
      <c r="HK1616" s="154"/>
      <c r="HL1616" s="154"/>
      <c r="HM1616" s="154"/>
      <c r="HN1616" s="154"/>
      <c r="HO1616" s="154"/>
      <c r="HP1616" s="154"/>
      <c r="HQ1616" s="154"/>
      <c r="HR1616" s="154"/>
      <c r="HS1616" s="154"/>
      <c r="HT1616" s="154"/>
      <c r="HU1616" s="154"/>
      <c r="HV1616" s="154"/>
      <c r="HW1616" s="154"/>
      <c r="HX1616" s="154"/>
      <c r="HY1616" s="154"/>
      <c r="HZ1616" s="154"/>
      <c r="IA1616" s="154"/>
      <c r="IB1616" s="154"/>
      <c r="IC1616" s="154"/>
      <c r="ID1616" s="154"/>
      <c r="IE1616" s="154"/>
      <c r="IF1616" s="154"/>
      <c r="IG1616" s="154"/>
      <c r="IH1616" s="154"/>
      <c r="II1616" s="154"/>
      <c r="IJ1616" s="154"/>
      <c r="IK1616" s="154"/>
      <c r="IL1616" s="154"/>
      <c r="IM1616" s="154"/>
      <c r="IN1616" s="154"/>
      <c r="IO1616" s="154"/>
      <c r="IP1616" s="154"/>
      <c r="IQ1616" s="154"/>
      <c r="IR1616" s="154"/>
      <c r="IS1616" s="154"/>
      <c r="IT1616" s="154"/>
      <c r="IU1616" s="154"/>
    </row>
    <row r="1617" spans="1:255" s="853" customFormat="1" ht="30" thickBot="1" x14ac:dyDescent="0.3">
      <c r="A1617" s="217"/>
      <c r="B1617" s="217">
        <v>1</v>
      </c>
      <c r="C1617" s="717" t="s">
        <v>201</v>
      </c>
      <c r="D1617" s="717"/>
      <c r="E1617" s="2764"/>
      <c r="F1617" s="2765">
        <f t="shared" si="1929"/>
        <v>9900</v>
      </c>
      <c r="G1617" s="2550">
        <f t="shared" si="1929"/>
        <v>3300</v>
      </c>
      <c r="H1617" s="2550">
        <f t="shared" si="1929"/>
        <v>2657</v>
      </c>
      <c r="I1617" s="2082">
        <f>H1617/G1617*100</f>
        <v>80.515151515151516</v>
      </c>
      <c r="J1617" s="2547"/>
      <c r="K1617" s="2547"/>
      <c r="L1617" s="2548"/>
      <c r="M1617" s="2548"/>
      <c r="N1617" s="2548"/>
      <c r="O1617" s="2548"/>
      <c r="P1617" s="2548"/>
      <c r="Q1617" s="2548"/>
      <c r="R1617" s="2549">
        <f t="shared" ref="R1617:AC1617" si="1942">R1546</f>
        <v>58051.8508</v>
      </c>
      <c r="S1617" s="2549">
        <f t="shared" ref="S1617:T1617" si="1943">S1546</f>
        <v>58051.8508</v>
      </c>
      <c r="T1617" s="2549">
        <f t="shared" si="1943"/>
        <v>58051.8508</v>
      </c>
      <c r="U1617" s="2549">
        <f t="shared" ref="U1617" si="1944">U1546</f>
        <v>58051.8508</v>
      </c>
      <c r="V1617" s="377">
        <f t="shared" si="1942"/>
        <v>19350.616933333335</v>
      </c>
      <c r="W1617" s="2549">
        <f t="shared" si="1942"/>
        <v>19264.588500000002</v>
      </c>
      <c r="X1617" s="2766">
        <f t="shared" si="1942"/>
        <v>0</v>
      </c>
      <c r="Y1617" s="2549">
        <f t="shared" si="1942"/>
        <v>0</v>
      </c>
      <c r="Z1617" s="2549">
        <f t="shared" si="1942"/>
        <v>-86.028433333332941</v>
      </c>
      <c r="AA1617" s="2549">
        <f t="shared" si="1942"/>
        <v>0</v>
      </c>
      <c r="AB1617" s="2549">
        <f t="shared" si="1942"/>
        <v>-175.52114</v>
      </c>
      <c r="AC1617" s="2549">
        <f t="shared" si="1942"/>
        <v>19089.067360000001</v>
      </c>
      <c r="AD1617" s="2551"/>
      <c r="AE1617" s="2767"/>
      <c r="AF1617" s="154"/>
      <c r="AG1617" s="154"/>
      <c r="AH1617" s="154"/>
      <c r="AI1617" s="154"/>
      <c r="AJ1617" s="154"/>
      <c r="AK1617" s="154"/>
      <c r="AL1617" s="154"/>
      <c r="AM1617" s="154"/>
      <c r="AN1617" s="154"/>
      <c r="AO1617" s="154"/>
      <c r="AP1617" s="154"/>
      <c r="AQ1617" s="154"/>
      <c r="AR1617" s="154"/>
      <c r="AS1617" s="154"/>
      <c r="AT1617" s="154"/>
      <c r="AU1617" s="154"/>
      <c r="AV1617" s="154"/>
      <c r="AW1617" s="154"/>
      <c r="AX1617" s="154"/>
      <c r="AY1617" s="154"/>
      <c r="AZ1617" s="154"/>
      <c r="BA1617" s="154"/>
      <c r="BB1617" s="154"/>
      <c r="BC1617" s="154"/>
      <c r="BD1617" s="154"/>
      <c r="BE1617" s="154"/>
      <c r="BF1617" s="154"/>
      <c r="BG1617" s="154"/>
      <c r="BH1617" s="154"/>
      <c r="BI1617" s="154"/>
      <c r="BJ1617" s="154"/>
      <c r="BK1617" s="154"/>
      <c r="BL1617" s="154"/>
      <c r="BM1617" s="154"/>
      <c r="BN1617" s="154"/>
      <c r="BO1617" s="154"/>
      <c r="BP1617" s="154"/>
      <c r="BQ1617" s="154"/>
      <c r="BR1617" s="154"/>
      <c r="BS1617" s="154"/>
      <c r="BT1617" s="154"/>
      <c r="BU1617" s="154"/>
      <c r="BV1617" s="154"/>
      <c r="BW1617" s="154"/>
      <c r="BX1617" s="154"/>
      <c r="BY1617" s="154"/>
      <c r="BZ1617" s="154"/>
      <c r="CA1617" s="154"/>
      <c r="CB1617" s="154"/>
      <c r="CC1617" s="154"/>
      <c r="CD1617" s="154"/>
      <c r="CE1617" s="154"/>
      <c r="CF1617" s="154"/>
      <c r="CG1617" s="154"/>
      <c r="CH1617" s="154"/>
      <c r="CI1617" s="154"/>
      <c r="CJ1617" s="154"/>
      <c r="CK1617" s="154"/>
      <c r="CL1617" s="154"/>
      <c r="CM1617" s="154"/>
      <c r="CN1617" s="154"/>
      <c r="CO1617" s="154"/>
      <c r="CP1617" s="154"/>
      <c r="CQ1617" s="154"/>
      <c r="CR1617" s="154"/>
      <c r="CS1617" s="154"/>
      <c r="CT1617" s="154"/>
      <c r="CU1617" s="154"/>
      <c r="CV1617" s="154"/>
      <c r="CW1617" s="154"/>
      <c r="CX1617" s="154"/>
      <c r="CY1617" s="154"/>
      <c r="CZ1617" s="154"/>
      <c r="DA1617" s="154"/>
      <c r="DB1617" s="154"/>
      <c r="DC1617" s="154"/>
      <c r="DD1617" s="154"/>
      <c r="DE1617" s="154"/>
      <c r="DF1617" s="154"/>
      <c r="DG1617" s="154"/>
      <c r="DH1617" s="154"/>
      <c r="DI1617" s="154"/>
      <c r="DJ1617" s="154"/>
      <c r="DK1617" s="154"/>
      <c r="DL1617" s="154"/>
      <c r="DM1617" s="154"/>
      <c r="DN1617" s="154"/>
      <c r="DO1617" s="154"/>
      <c r="DP1617" s="154"/>
      <c r="DQ1617" s="154"/>
      <c r="DR1617" s="154"/>
      <c r="DS1617" s="154"/>
      <c r="DT1617" s="154"/>
      <c r="DU1617" s="154"/>
      <c r="DV1617" s="154"/>
      <c r="DW1617" s="154"/>
      <c r="DX1617" s="154"/>
      <c r="DY1617" s="154"/>
      <c r="DZ1617" s="154"/>
      <c r="EA1617" s="154"/>
      <c r="EB1617" s="154"/>
      <c r="EC1617" s="154"/>
      <c r="ED1617" s="154"/>
      <c r="EE1617" s="154"/>
      <c r="EF1617" s="154"/>
      <c r="EG1617" s="154"/>
      <c r="EH1617" s="154"/>
      <c r="EI1617" s="154"/>
      <c r="EJ1617" s="154"/>
      <c r="EK1617" s="154"/>
      <c r="EL1617" s="154"/>
      <c r="EM1617" s="154"/>
      <c r="EN1617" s="154"/>
      <c r="EO1617" s="154"/>
      <c r="EP1617" s="154"/>
      <c r="EQ1617" s="154"/>
      <c r="ER1617" s="154"/>
      <c r="ES1617" s="154"/>
      <c r="ET1617" s="154"/>
      <c r="EU1617" s="154"/>
      <c r="EV1617" s="154"/>
      <c r="EW1617" s="154"/>
      <c r="EX1617" s="154"/>
      <c r="EY1617" s="154"/>
      <c r="EZ1617" s="154"/>
      <c r="FA1617" s="154"/>
      <c r="FB1617" s="154"/>
      <c r="FC1617" s="154"/>
      <c r="FD1617" s="154"/>
      <c r="FE1617" s="154"/>
      <c r="FF1617" s="154"/>
      <c r="FG1617" s="154"/>
      <c r="FH1617" s="154"/>
      <c r="FI1617" s="154"/>
      <c r="FJ1617" s="154"/>
      <c r="FK1617" s="154"/>
      <c r="FL1617" s="154"/>
      <c r="FM1617" s="154"/>
      <c r="FN1617" s="154"/>
      <c r="FO1617" s="154"/>
      <c r="FP1617" s="154"/>
      <c r="FQ1617" s="154"/>
      <c r="FR1617" s="154"/>
      <c r="FS1617" s="154"/>
      <c r="FT1617" s="154"/>
      <c r="FU1617" s="154"/>
      <c r="FV1617" s="154"/>
      <c r="FW1617" s="154"/>
      <c r="FX1617" s="154"/>
      <c r="FY1617" s="154"/>
      <c r="FZ1617" s="154"/>
      <c r="GA1617" s="154"/>
      <c r="GB1617" s="154"/>
      <c r="GC1617" s="154"/>
      <c r="GD1617" s="154"/>
      <c r="GE1617" s="154"/>
      <c r="GF1617" s="154"/>
      <c r="GG1617" s="154"/>
      <c r="GH1617" s="154"/>
      <c r="GI1617" s="154"/>
      <c r="GJ1617" s="154"/>
      <c r="GK1617" s="154"/>
      <c r="GL1617" s="154"/>
      <c r="GM1617" s="154"/>
      <c r="GN1617" s="154"/>
      <c r="GO1617" s="154"/>
      <c r="GP1617" s="154"/>
      <c r="GQ1617" s="154"/>
      <c r="GR1617" s="154"/>
      <c r="GS1617" s="154"/>
      <c r="GT1617" s="154"/>
      <c r="GU1617" s="154"/>
      <c r="GV1617" s="154"/>
      <c r="GW1617" s="154"/>
      <c r="GX1617" s="154"/>
      <c r="GY1617" s="154"/>
      <c r="GZ1617" s="154"/>
      <c r="HA1617" s="154"/>
      <c r="HB1617" s="154"/>
      <c r="HC1617" s="154"/>
      <c r="HD1617" s="154"/>
      <c r="HE1617" s="154"/>
      <c r="HF1617" s="154"/>
      <c r="HG1617" s="154"/>
      <c r="HH1617" s="154"/>
      <c r="HI1617" s="154"/>
      <c r="HJ1617" s="154"/>
      <c r="HK1617" s="154"/>
      <c r="HL1617" s="154"/>
      <c r="HM1617" s="154"/>
      <c r="HN1617" s="154"/>
      <c r="HO1617" s="154"/>
      <c r="HP1617" s="154"/>
      <c r="HQ1617" s="154"/>
      <c r="HR1617" s="154"/>
      <c r="HS1617" s="154"/>
      <c r="HT1617" s="154"/>
      <c r="HU1617" s="154"/>
      <c r="HV1617" s="154"/>
      <c r="HW1617" s="154"/>
      <c r="HX1617" s="154"/>
      <c r="HY1617" s="154"/>
      <c r="HZ1617" s="154"/>
      <c r="IA1617" s="154"/>
      <c r="IB1617" s="154"/>
      <c r="IC1617" s="154"/>
      <c r="ID1617" s="154"/>
      <c r="IE1617" s="154"/>
      <c r="IF1617" s="154"/>
      <c r="IG1617" s="154"/>
      <c r="IH1617" s="154"/>
      <c r="II1617" s="154"/>
      <c r="IJ1617" s="154"/>
      <c r="IK1617" s="154"/>
      <c r="IL1617" s="154"/>
      <c r="IM1617" s="154"/>
      <c r="IN1617" s="154"/>
      <c r="IO1617" s="154"/>
      <c r="IP1617" s="154"/>
      <c r="IQ1617" s="154"/>
      <c r="IR1617" s="154"/>
      <c r="IS1617" s="154"/>
      <c r="IT1617" s="154"/>
      <c r="IU1617" s="154"/>
    </row>
    <row r="1618" spans="1:255" x14ac:dyDescent="0.25">
      <c r="A1618" s="217">
        <v>1</v>
      </c>
      <c r="B1618" s="217">
        <v>1</v>
      </c>
      <c r="C1618" s="2768" t="s">
        <v>81</v>
      </c>
      <c r="D1618" s="2768"/>
      <c r="E1618" s="2768"/>
      <c r="F1618" s="279"/>
      <c r="G1618" s="1270"/>
      <c r="H1618" s="1270"/>
      <c r="I1618" s="1270"/>
      <c r="J1618" s="1803"/>
      <c r="K1618" s="1803"/>
      <c r="L1618" s="1803"/>
      <c r="M1618" s="1803"/>
      <c r="N1618" s="1803"/>
      <c r="O1618" s="1803"/>
      <c r="P1618" s="1803"/>
      <c r="Q1618" s="1803"/>
      <c r="R1618" s="1864"/>
      <c r="S1618" s="1864"/>
      <c r="T1618" s="1864"/>
      <c r="U1618" s="1864"/>
      <c r="V1618" s="2705"/>
      <c r="W1618" s="1864"/>
      <c r="X1618" s="1865"/>
      <c r="Y1618" s="1864"/>
      <c r="Z1618" s="1864"/>
      <c r="AA1618" s="3087"/>
      <c r="AB1618" s="3087"/>
      <c r="AC1618" s="1864"/>
      <c r="AD1618" s="1271"/>
      <c r="AE1618" s="2705"/>
    </row>
    <row r="1619" spans="1:255" ht="47.25" x14ac:dyDescent="0.25">
      <c r="A1619" s="217">
        <v>1</v>
      </c>
      <c r="B1619" s="217">
        <v>1</v>
      </c>
      <c r="C1619" s="1841" t="s">
        <v>386</v>
      </c>
      <c r="D1619" s="1676"/>
      <c r="E1619" s="704"/>
      <c r="F1619" s="225"/>
      <c r="G1619" s="2031"/>
      <c r="H1619" s="2031"/>
      <c r="I1619" s="2031"/>
      <c r="J1619" s="2031"/>
      <c r="K1619" s="2031"/>
      <c r="L1619" s="2769"/>
      <c r="M1619" s="2769"/>
      <c r="N1619" s="2769"/>
      <c r="O1619" s="2769"/>
      <c r="P1619" s="2769"/>
      <c r="Q1619" s="2769"/>
      <c r="R1619" s="369"/>
      <c r="S1619" s="369"/>
      <c r="T1619" s="369"/>
      <c r="U1619" s="369"/>
      <c r="V1619" s="2250"/>
      <c r="W1619" s="369"/>
      <c r="X1619" s="1123"/>
      <c r="Y1619" s="369"/>
      <c r="Z1619" s="369"/>
      <c r="AA1619" s="3042"/>
      <c r="AB1619" s="3042"/>
      <c r="AC1619" s="369"/>
      <c r="AD1619" s="2088"/>
      <c r="AE1619" s="2250"/>
    </row>
    <row r="1620" spans="1:255" ht="26.25" x14ac:dyDescent="0.25">
      <c r="B1620" s="217">
        <v>1</v>
      </c>
      <c r="C1620" s="3294" t="s">
        <v>570</v>
      </c>
      <c r="D1620" s="1676"/>
      <c r="E1620" s="704"/>
      <c r="F1620" s="225"/>
      <c r="G1620" s="2031"/>
      <c r="H1620" s="2031"/>
      <c r="I1620" s="2031"/>
      <c r="J1620" s="2031"/>
      <c r="K1620" s="2031"/>
      <c r="L1620" s="2769"/>
      <c r="M1620" s="2769"/>
      <c r="N1620" s="2769"/>
      <c r="O1620" s="2769"/>
      <c r="P1620" s="2769"/>
      <c r="Q1620" s="2769"/>
      <c r="R1620" s="369"/>
      <c r="S1620" s="369"/>
      <c r="T1620" s="369"/>
      <c r="U1620" s="369"/>
      <c r="V1620" s="2250"/>
      <c r="W1620" s="369"/>
      <c r="X1620" s="1123"/>
      <c r="Y1620" s="369"/>
      <c r="Z1620" s="369"/>
      <c r="AA1620" s="3042"/>
      <c r="AB1620" s="3042"/>
      <c r="AC1620" s="369"/>
      <c r="AD1620" s="2088"/>
      <c r="AE1620" s="2250"/>
    </row>
    <row r="1621" spans="1:255" s="2239" customFormat="1" x14ac:dyDescent="0.25">
      <c r="A1621" s="217">
        <v>1</v>
      </c>
      <c r="B1621" s="217">
        <v>1</v>
      </c>
      <c r="C1621" s="1948" t="s">
        <v>5</v>
      </c>
      <c r="D1621" s="1948"/>
      <c r="E1621" s="1948"/>
      <c r="F1621" s="255"/>
      <c r="G1621" s="1260"/>
      <c r="H1621" s="1260"/>
      <c r="I1621" s="1260"/>
      <c r="J1621" s="1260"/>
      <c r="K1621" s="1260"/>
      <c r="L1621" s="1950"/>
      <c r="M1621" s="1950"/>
      <c r="N1621" s="1950"/>
      <c r="O1621" s="1950"/>
      <c r="P1621" s="1950"/>
      <c r="Q1621" s="1950"/>
      <c r="R1621" s="2368"/>
      <c r="S1621" s="2368"/>
      <c r="T1621" s="2368"/>
      <c r="U1621" s="2368"/>
      <c r="V1621" s="2685"/>
      <c r="W1621" s="2368"/>
      <c r="X1621" s="2684"/>
      <c r="Y1621" s="2368"/>
      <c r="Z1621" s="2368"/>
      <c r="AA1621" s="2368"/>
      <c r="AB1621" s="2368"/>
      <c r="AC1621" s="2368"/>
      <c r="AD1621" s="1262"/>
      <c r="AE1621" s="2685"/>
    </row>
    <row r="1622" spans="1:255" s="2239" customFormat="1" x14ac:dyDescent="0.25">
      <c r="A1622" s="217">
        <v>1</v>
      </c>
      <c r="B1622" s="217">
        <v>1</v>
      </c>
      <c r="C1622" s="3" t="s">
        <v>23</v>
      </c>
      <c r="D1622" s="1082" t="s">
        <v>226</v>
      </c>
      <c r="E1622" s="190">
        <v>340</v>
      </c>
      <c r="F1622" s="221">
        <v>635</v>
      </c>
      <c r="G1622" s="126">
        <f t="shared" ref="G1622" si="1945">F1622/12*$C$3</f>
        <v>211.66666666666666</v>
      </c>
      <c r="H1622" s="255">
        <v>230</v>
      </c>
      <c r="I1622" s="126">
        <f t="shared" ref="I1622:I1631" si="1946">H1622/G1622*100</f>
        <v>108.66141732283465</v>
      </c>
      <c r="J1622" s="2770">
        <v>6.5</v>
      </c>
      <c r="K1622" s="155">
        <f t="shared" ref="K1622:K1631" si="1947">N1622/H1622</f>
        <v>6.465217391304348</v>
      </c>
      <c r="L1622" s="156">
        <f t="shared" ref="L1622:L1630" si="1948">ROUND(F1622*J1622,0)</f>
        <v>4128</v>
      </c>
      <c r="M1622" s="156">
        <f t="shared" ref="M1622:M1630" si="1949">L1622/12*$C$3</f>
        <v>1376</v>
      </c>
      <c r="N1622" s="1950">
        <v>1487</v>
      </c>
      <c r="O1622" s="156">
        <f t="shared" ref="O1622:O1631" si="1950">N1622/M1622*100</f>
        <v>108.06686046511629</v>
      </c>
      <c r="P1622" s="156">
        <f t="shared" ref="P1622:P1630" si="1951">ROUND(L1622/E1622,0)</f>
        <v>12</v>
      </c>
      <c r="Q1622" s="156">
        <f t="shared" ref="Q1622:Q1631" si="1952">N1622/$C$3*12/P1622</f>
        <v>371.75</v>
      </c>
      <c r="R1622" s="2368"/>
      <c r="S1622" s="2368"/>
      <c r="T1622" s="2368"/>
      <c r="U1622" s="2368"/>
      <c r="V1622" s="2685"/>
      <c r="W1622" s="2368"/>
      <c r="X1622" s="2684"/>
      <c r="Y1622" s="2368"/>
      <c r="Z1622" s="2368"/>
      <c r="AA1622" s="2368"/>
      <c r="AB1622" s="2368"/>
      <c r="AC1622" s="2368"/>
      <c r="AD1622" s="2751"/>
      <c r="AE1622" s="2685"/>
    </row>
    <row r="1623" spans="1:255" s="2239" customFormat="1" x14ac:dyDescent="0.25">
      <c r="A1623" s="217">
        <v>1</v>
      </c>
      <c r="B1623" s="217">
        <v>1</v>
      </c>
      <c r="C1623" s="3" t="s">
        <v>24</v>
      </c>
      <c r="D1623" s="1082" t="s">
        <v>226</v>
      </c>
      <c r="E1623" s="190">
        <v>300</v>
      </c>
      <c r="F1623" s="221">
        <v>223</v>
      </c>
      <c r="G1623" s="126">
        <f>F1623/12*$C$3</f>
        <v>74.333333333333329</v>
      </c>
      <c r="H1623" s="255">
        <v>35</v>
      </c>
      <c r="I1623" s="126">
        <f t="shared" si="1946"/>
        <v>47.085201793721978</v>
      </c>
      <c r="J1623" s="2770">
        <v>5.8</v>
      </c>
      <c r="K1623" s="155">
        <f t="shared" si="1947"/>
        <v>5.2571428571428571</v>
      </c>
      <c r="L1623" s="156">
        <f t="shared" si="1948"/>
        <v>1293</v>
      </c>
      <c r="M1623" s="156">
        <f t="shared" si="1949"/>
        <v>431</v>
      </c>
      <c r="N1623" s="1950">
        <v>184</v>
      </c>
      <c r="O1623" s="156">
        <f t="shared" si="1950"/>
        <v>42.691415313225058</v>
      </c>
      <c r="P1623" s="156">
        <f t="shared" si="1951"/>
        <v>4</v>
      </c>
      <c r="Q1623" s="156">
        <f t="shared" si="1952"/>
        <v>138</v>
      </c>
      <c r="R1623" s="2368"/>
      <c r="S1623" s="2368"/>
      <c r="T1623" s="2368"/>
      <c r="U1623" s="2368"/>
      <c r="V1623" s="2559"/>
      <c r="W1623" s="2368"/>
      <c r="X1623" s="2684"/>
      <c r="Y1623" s="2368"/>
      <c r="Z1623" s="2368"/>
      <c r="AA1623" s="2368"/>
      <c r="AB1623" s="2368"/>
      <c r="AC1623" s="2368"/>
      <c r="AD1623" s="2751"/>
      <c r="AE1623" s="2685"/>
    </row>
    <row r="1624" spans="1:255" s="2239" customFormat="1" x14ac:dyDescent="0.25">
      <c r="A1624" s="217">
        <v>1</v>
      </c>
      <c r="B1624" s="217">
        <v>1</v>
      </c>
      <c r="C1624" s="3" t="s">
        <v>209</v>
      </c>
      <c r="D1624" s="1082" t="s">
        <v>226</v>
      </c>
      <c r="E1624" s="190">
        <v>330</v>
      </c>
      <c r="F1624" s="221">
        <v>50</v>
      </c>
      <c r="G1624" s="126">
        <f t="shared" ref="G1624:G1630" si="1953">F1624/12*$C$3</f>
        <v>16.666666666666668</v>
      </c>
      <c r="H1624" s="255">
        <v>19</v>
      </c>
      <c r="I1624" s="126">
        <f t="shared" si="1946"/>
        <v>113.99999999999999</v>
      </c>
      <c r="J1624" s="2770">
        <v>10</v>
      </c>
      <c r="K1624" s="155">
        <f t="shared" si="1947"/>
        <v>6.1578947368421053</v>
      </c>
      <c r="L1624" s="156">
        <f t="shared" si="1948"/>
        <v>500</v>
      </c>
      <c r="M1624" s="156">
        <f t="shared" si="1949"/>
        <v>166.66666666666666</v>
      </c>
      <c r="N1624" s="1950">
        <v>117</v>
      </c>
      <c r="O1624" s="156">
        <f t="shared" si="1950"/>
        <v>70.2</v>
      </c>
      <c r="P1624" s="156">
        <f t="shared" si="1951"/>
        <v>2</v>
      </c>
      <c r="Q1624" s="156">
        <f t="shared" si="1952"/>
        <v>175.5</v>
      </c>
      <c r="R1624" s="2368"/>
      <c r="S1624" s="2368"/>
      <c r="T1624" s="2368"/>
      <c r="U1624" s="2368"/>
      <c r="V1624" s="2559"/>
      <c r="W1624" s="2368"/>
      <c r="X1624" s="2684"/>
      <c r="Y1624" s="2368"/>
      <c r="Z1624" s="2368"/>
      <c r="AA1624" s="2368"/>
      <c r="AB1624" s="2368"/>
      <c r="AC1624" s="2368"/>
      <c r="AD1624" s="2751"/>
      <c r="AE1624" s="2685"/>
    </row>
    <row r="1625" spans="1:255" s="2239" customFormat="1" x14ac:dyDescent="0.25">
      <c r="A1625" s="217">
        <v>1</v>
      </c>
      <c r="B1625" s="217">
        <v>1</v>
      </c>
      <c r="C1625" s="3" t="s">
        <v>9</v>
      </c>
      <c r="D1625" s="1082" t="s">
        <v>226</v>
      </c>
      <c r="E1625" s="190">
        <v>340</v>
      </c>
      <c r="F1625" s="221">
        <v>740</v>
      </c>
      <c r="G1625" s="126">
        <f t="shared" si="1953"/>
        <v>246.66666666666666</v>
      </c>
      <c r="H1625" s="255">
        <v>245</v>
      </c>
      <c r="I1625" s="126">
        <f t="shared" si="1946"/>
        <v>99.324324324324337</v>
      </c>
      <c r="J1625" s="2770">
        <v>10.8</v>
      </c>
      <c r="K1625" s="155">
        <f t="shared" si="1947"/>
        <v>10.685714285714285</v>
      </c>
      <c r="L1625" s="156">
        <f t="shared" si="1948"/>
        <v>7992</v>
      </c>
      <c r="M1625" s="156">
        <f t="shared" si="1949"/>
        <v>2664</v>
      </c>
      <c r="N1625" s="1950">
        <v>2618</v>
      </c>
      <c r="O1625" s="156">
        <f t="shared" si="1950"/>
        <v>98.273273273273276</v>
      </c>
      <c r="P1625" s="156">
        <f t="shared" si="1951"/>
        <v>24</v>
      </c>
      <c r="Q1625" s="156">
        <f t="shared" si="1952"/>
        <v>327.25</v>
      </c>
      <c r="R1625" s="2368"/>
      <c r="S1625" s="2368"/>
      <c r="T1625" s="2368"/>
      <c r="U1625" s="2368"/>
      <c r="V1625" s="2559"/>
      <c r="W1625" s="2368"/>
      <c r="X1625" s="2684"/>
      <c r="Y1625" s="2368"/>
      <c r="Z1625" s="2368"/>
      <c r="AA1625" s="2368"/>
      <c r="AB1625" s="2368"/>
      <c r="AC1625" s="2368"/>
      <c r="AD1625" s="2751"/>
      <c r="AE1625" s="2685"/>
    </row>
    <row r="1626" spans="1:255" s="2239" customFormat="1" x14ac:dyDescent="0.25">
      <c r="A1626" s="217">
        <v>1</v>
      </c>
      <c r="B1626" s="217">
        <v>1</v>
      </c>
      <c r="C1626" s="3" t="s">
        <v>25</v>
      </c>
      <c r="D1626" s="1082" t="s">
        <v>226</v>
      </c>
      <c r="E1626" s="190">
        <v>340</v>
      </c>
      <c r="F1626" s="221">
        <v>220</v>
      </c>
      <c r="G1626" s="126">
        <f t="shared" si="1953"/>
        <v>73.333333333333329</v>
      </c>
      <c r="H1626" s="255">
        <v>71</v>
      </c>
      <c r="I1626" s="126">
        <f t="shared" si="1946"/>
        <v>96.818181818181827</v>
      </c>
      <c r="J1626" s="2770">
        <v>8.5</v>
      </c>
      <c r="K1626" s="155">
        <f t="shared" si="1947"/>
        <v>7.084507042253521</v>
      </c>
      <c r="L1626" s="156">
        <f t="shared" si="1948"/>
        <v>1870</v>
      </c>
      <c r="M1626" s="156">
        <f t="shared" si="1949"/>
        <v>623.33333333333337</v>
      </c>
      <c r="N1626" s="1950">
        <v>503</v>
      </c>
      <c r="O1626" s="156">
        <f t="shared" si="1950"/>
        <v>80.695187165775394</v>
      </c>
      <c r="P1626" s="156">
        <f t="shared" si="1951"/>
        <v>6</v>
      </c>
      <c r="Q1626" s="156">
        <f t="shared" si="1952"/>
        <v>251.5</v>
      </c>
      <c r="R1626" s="2368"/>
      <c r="S1626" s="2368"/>
      <c r="T1626" s="2368"/>
      <c r="U1626" s="2368"/>
      <c r="V1626" s="2559"/>
      <c r="W1626" s="2368"/>
      <c r="X1626" s="2684"/>
      <c r="Y1626" s="2368"/>
      <c r="Z1626" s="2368"/>
      <c r="AA1626" s="2368"/>
      <c r="AB1626" s="2368"/>
      <c r="AC1626" s="2368"/>
      <c r="AD1626" s="2751"/>
      <c r="AE1626" s="2685"/>
    </row>
    <row r="1627" spans="1:255" s="2239" customFormat="1" x14ac:dyDescent="0.25">
      <c r="A1627" s="217">
        <v>1</v>
      </c>
      <c r="B1627" s="217">
        <v>1</v>
      </c>
      <c r="C1627" s="3" t="s">
        <v>63</v>
      </c>
      <c r="D1627" s="1082" t="s">
        <v>226</v>
      </c>
      <c r="E1627" s="190">
        <v>320</v>
      </c>
      <c r="F1627" s="221">
        <v>997</v>
      </c>
      <c r="G1627" s="126">
        <f t="shared" si="1953"/>
        <v>332.33333333333331</v>
      </c>
      <c r="H1627" s="255">
        <v>321</v>
      </c>
      <c r="I1627" s="126">
        <f t="shared" si="1946"/>
        <v>96.589769307923774</v>
      </c>
      <c r="J1627" s="2770">
        <v>9</v>
      </c>
      <c r="K1627" s="155">
        <f t="shared" si="1947"/>
        <v>7.6292834890965731</v>
      </c>
      <c r="L1627" s="156">
        <f t="shared" si="1948"/>
        <v>8973</v>
      </c>
      <c r="M1627" s="156">
        <f t="shared" si="1949"/>
        <v>2991</v>
      </c>
      <c r="N1627" s="1950">
        <v>2449</v>
      </c>
      <c r="O1627" s="156">
        <f t="shared" si="1950"/>
        <v>81.878970244065528</v>
      </c>
      <c r="P1627" s="156">
        <f t="shared" si="1951"/>
        <v>28</v>
      </c>
      <c r="Q1627" s="156">
        <f t="shared" si="1952"/>
        <v>262.39285714285717</v>
      </c>
      <c r="R1627" s="2368"/>
      <c r="S1627" s="2368"/>
      <c r="T1627" s="2368"/>
      <c r="U1627" s="2368"/>
      <c r="V1627" s="2559"/>
      <c r="W1627" s="2368"/>
      <c r="X1627" s="2684"/>
      <c r="Y1627" s="2368"/>
      <c r="Z1627" s="2368"/>
      <c r="AA1627" s="2368"/>
      <c r="AB1627" s="2368"/>
      <c r="AC1627" s="2368"/>
      <c r="AD1627" s="2751"/>
      <c r="AE1627" s="2685"/>
    </row>
    <row r="1628" spans="1:255" s="2239" customFormat="1" x14ac:dyDescent="0.25">
      <c r="A1628" s="217">
        <v>1</v>
      </c>
      <c r="B1628" s="217">
        <v>1</v>
      </c>
      <c r="C1628" s="3" t="s">
        <v>10</v>
      </c>
      <c r="D1628" s="1082" t="s">
        <v>226</v>
      </c>
      <c r="E1628" s="190">
        <v>340</v>
      </c>
      <c r="F1628" s="221">
        <v>1124</v>
      </c>
      <c r="G1628" s="126">
        <f t="shared" si="1953"/>
        <v>374.66666666666669</v>
      </c>
      <c r="H1628" s="219">
        <v>386</v>
      </c>
      <c r="I1628" s="126">
        <f t="shared" si="1946"/>
        <v>103.02491103202847</v>
      </c>
      <c r="J1628" s="2770">
        <v>9.1999999999999993</v>
      </c>
      <c r="K1628" s="155">
        <f t="shared" si="1947"/>
        <v>8.8678756476683933</v>
      </c>
      <c r="L1628" s="156">
        <f t="shared" si="1948"/>
        <v>10341</v>
      </c>
      <c r="M1628" s="156">
        <f t="shared" si="1949"/>
        <v>3447</v>
      </c>
      <c r="N1628" s="156">
        <v>3423</v>
      </c>
      <c r="O1628" s="156">
        <f t="shared" si="1950"/>
        <v>99.303742384682337</v>
      </c>
      <c r="P1628" s="156">
        <f t="shared" si="1951"/>
        <v>30</v>
      </c>
      <c r="Q1628" s="156">
        <f t="shared" si="1952"/>
        <v>342.3</v>
      </c>
      <c r="R1628" s="325"/>
      <c r="S1628" s="325"/>
      <c r="T1628" s="325"/>
      <c r="U1628" s="325"/>
      <c r="V1628" s="2363"/>
      <c r="W1628" s="325"/>
      <c r="X1628" s="782"/>
      <c r="Y1628" s="325"/>
      <c r="Z1628" s="325"/>
      <c r="AA1628" s="325"/>
      <c r="AB1628" s="325"/>
      <c r="AC1628" s="325"/>
      <c r="AD1628" s="972"/>
      <c r="AE1628" s="973"/>
    </row>
    <row r="1629" spans="1:255" s="2239" customFormat="1" x14ac:dyDescent="0.25">
      <c r="A1629" s="217">
        <v>1</v>
      </c>
      <c r="B1629" s="217">
        <v>1</v>
      </c>
      <c r="C1629" s="3" t="s">
        <v>62</v>
      </c>
      <c r="D1629" s="1082" t="s">
        <v>226</v>
      </c>
      <c r="E1629" s="190">
        <v>340</v>
      </c>
      <c r="F1629" s="221">
        <v>300</v>
      </c>
      <c r="G1629" s="126">
        <f t="shared" si="1953"/>
        <v>100</v>
      </c>
      <c r="H1629" s="219">
        <v>79</v>
      </c>
      <c r="I1629" s="126">
        <f t="shared" si="1946"/>
        <v>79</v>
      </c>
      <c r="J1629" s="2770">
        <v>10</v>
      </c>
      <c r="K1629" s="155">
        <f t="shared" si="1947"/>
        <v>10.734177215189874</v>
      </c>
      <c r="L1629" s="156">
        <f t="shared" si="1948"/>
        <v>3000</v>
      </c>
      <c r="M1629" s="156">
        <f t="shared" si="1949"/>
        <v>1000</v>
      </c>
      <c r="N1629" s="156">
        <v>848</v>
      </c>
      <c r="O1629" s="156">
        <f t="shared" si="1950"/>
        <v>84.8</v>
      </c>
      <c r="P1629" s="156">
        <f t="shared" si="1951"/>
        <v>9</v>
      </c>
      <c r="Q1629" s="156">
        <f t="shared" si="1952"/>
        <v>282.66666666666669</v>
      </c>
      <c r="R1629" s="325"/>
      <c r="S1629" s="325"/>
      <c r="T1629" s="325"/>
      <c r="U1629" s="325"/>
      <c r="V1629" s="2363"/>
      <c r="W1629" s="325"/>
      <c r="X1629" s="782"/>
      <c r="Y1629" s="325"/>
      <c r="Z1629" s="325"/>
      <c r="AA1629" s="325"/>
      <c r="AB1629" s="325"/>
      <c r="AC1629" s="325"/>
      <c r="AD1629" s="972"/>
      <c r="AE1629" s="973"/>
    </row>
    <row r="1630" spans="1:255" s="2239" customFormat="1" x14ac:dyDescent="0.25">
      <c r="A1630" s="217"/>
      <c r="B1630" s="217">
        <v>1</v>
      </c>
      <c r="C1630" s="3" t="s">
        <v>6</v>
      </c>
      <c r="D1630" s="1082" t="s">
        <v>226</v>
      </c>
      <c r="E1630" s="190">
        <v>340</v>
      </c>
      <c r="F1630" s="221">
        <v>937</v>
      </c>
      <c r="G1630" s="126">
        <f t="shared" si="1953"/>
        <v>312.33333333333331</v>
      </c>
      <c r="H1630" s="219">
        <v>304</v>
      </c>
      <c r="I1630" s="126">
        <f t="shared" si="1946"/>
        <v>97.331910352187847</v>
      </c>
      <c r="J1630" s="2770">
        <v>9</v>
      </c>
      <c r="K1630" s="155">
        <f t="shared" si="1947"/>
        <v>8.8125</v>
      </c>
      <c r="L1630" s="156">
        <f t="shared" si="1948"/>
        <v>8433</v>
      </c>
      <c r="M1630" s="156">
        <f t="shared" si="1949"/>
        <v>2811</v>
      </c>
      <c r="N1630" s="156">
        <v>2679</v>
      </c>
      <c r="O1630" s="156">
        <f t="shared" si="1950"/>
        <v>95.304162219850582</v>
      </c>
      <c r="P1630" s="156">
        <f t="shared" si="1951"/>
        <v>25</v>
      </c>
      <c r="Q1630" s="156">
        <f t="shared" si="1952"/>
        <v>321.48</v>
      </c>
      <c r="R1630" s="325"/>
      <c r="S1630" s="325"/>
      <c r="T1630" s="325"/>
      <c r="U1630" s="325"/>
      <c r="V1630" s="2363"/>
      <c r="W1630" s="325"/>
      <c r="X1630" s="782"/>
      <c r="Y1630" s="325"/>
      <c r="Z1630" s="325"/>
      <c r="AA1630" s="325"/>
      <c r="AB1630" s="325"/>
      <c r="AC1630" s="325"/>
      <c r="AD1630" s="972"/>
      <c r="AE1630" s="973"/>
    </row>
    <row r="1631" spans="1:255" s="2239" customFormat="1" ht="29.25" x14ac:dyDescent="0.25">
      <c r="A1631" s="217">
        <v>1</v>
      </c>
      <c r="B1631" s="217">
        <v>1</v>
      </c>
      <c r="C1631" s="1345" t="s">
        <v>7</v>
      </c>
      <c r="D1631" s="2961"/>
      <c r="E1631" s="1345"/>
      <c r="F1631" s="83">
        <f>SUM(F1622:F1630)</f>
        <v>5226</v>
      </c>
      <c r="G1631" s="2495">
        <f>SUM(G1622:G1630)</f>
        <v>1742</v>
      </c>
      <c r="H1631" s="239">
        <f>SUM(H1622:H1630)</f>
        <v>1690</v>
      </c>
      <c r="I1631" s="2495">
        <f t="shared" si="1946"/>
        <v>97.014925373134332</v>
      </c>
      <c r="J1631" s="1973">
        <f>IF(F1631=0,0,L1631/F1631)</f>
        <v>8.9035591274397241</v>
      </c>
      <c r="K1631" s="199">
        <f t="shared" si="1947"/>
        <v>8.4662721893491124</v>
      </c>
      <c r="L1631" s="2495">
        <f>SUM(L1622:L1630)</f>
        <v>46530</v>
      </c>
      <c r="M1631" s="2495">
        <f>SUM(M1622:M1630)</f>
        <v>15510</v>
      </c>
      <c r="N1631" s="2495">
        <f>SUM(N1622:N1630)</f>
        <v>14308</v>
      </c>
      <c r="O1631" s="156">
        <f t="shared" si="1950"/>
        <v>92.250161186331397</v>
      </c>
      <c r="P1631" s="2495">
        <f>SUM(P1622:P1630)</f>
        <v>140</v>
      </c>
      <c r="Q1631" s="156">
        <f t="shared" si="1952"/>
        <v>306.60000000000002</v>
      </c>
      <c r="R1631" s="2496">
        <v>277672.58946607489</v>
      </c>
      <c r="S1631" s="2496">
        <v>277672.58946607489</v>
      </c>
      <c r="T1631" s="2496">
        <v>277672.58946607489</v>
      </c>
      <c r="U1631" s="2496">
        <v>277672.58946607489</v>
      </c>
      <c r="V1631" s="876">
        <f t="shared" ref="V1631:V1634" si="1954">R1631/12*$C$3+(S1631-R1631)/11*3+(T1631-S1631)/10*2+(U1631-T1631)/9*1</f>
        <v>92557.529822024968</v>
      </c>
      <c r="W1631" s="2496">
        <f t="shared" ref="W1631:W1634" si="1955">AC1631-AB1631-Y1631-X1631</f>
        <v>92156.861999999979</v>
      </c>
      <c r="X1631" s="2709"/>
      <c r="Y1631" s="2496">
        <v>-584.28692999999998</v>
      </c>
      <c r="Z1631" s="2496">
        <f>W1631-V1631</f>
        <v>-400.66782202498871</v>
      </c>
      <c r="AA1631" s="2496"/>
      <c r="AB1631" s="2496">
        <v>-3151.2933499999995</v>
      </c>
      <c r="AC1631" s="2496">
        <v>88421.281719999984</v>
      </c>
      <c r="AD1631" s="1341"/>
      <c r="AE1631" s="2560"/>
    </row>
    <row r="1632" spans="1:255" s="2239" customFormat="1" x14ac:dyDescent="0.25">
      <c r="A1632" s="217">
        <v>1</v>
      </c>
      <c r="B1632" s="217">
        <v>1</v>
      </c>
      <c r="C1632" s="1853" t="s">
        <v>14</v>
      </c>
      <c r="D1632" s="1853"/>
      <c r="E1632" s="2498"/>
      <c r="F1632" s="83"/>
      <c r="G1632" s="2495"/>
      <c r="H1632" s="2495"/>
      <c r="I1632" s="2495"/>
      <c r="J1632" s="2499"/>
      <c r="K1632" s="2499"/>
      <c r="L1632" s="2495"/>
      <c r="M1632" s="2495"/>
      <c r="N1632" s="2495"/>
      <c r="O1632" s="2495"/>
      <c r="P1632" s="2495"/>
      <c r="Q1632" s="2495"/>
      <c r="R1632" s="2368"/>
      <c r="S1632" s="2368"/>
      <c r="T1632" s="2368"/>
      <c r="U1632" s="2368"/>
      <c r="V1632" s="2500">
        <f t="shared" si="1954"/>
        <v>0</v>
      </c>
      <c r="W1632" s="2368">
        <f t="shared" si="1955"/>
        <v>0</v>
      </c>
      <c r="X1632" s="2684"/>
      <c r="Y1632" s="2368"/>
      <c r="Z1632" s="2368">
        <f>W1632-V1632</f>
        <v>0</v>
      </c>
      <c r="AA1632" s="2368"/>
      <c r="AB1632" s="2368"/>
      <c r="AC1632" s="2368"/>
      <c r="AD1632" s="2497"/>
      <c r="AE1632" s="2685"/>
    </row>
    <row r="1633" spans="1:31" s="2239" customFormat="1" ht="15.75" x14ac:dyDescent="0.25">
      <c r="A1633" s="217">
        <v>1</v>
      </c>
      <c r="B1633" s="217">
        <v>1</v>
      </c>
      <c r="C1633" s="843" t="s">
        <v>317</v>
      </c>
      <c r="D1633" s="534"/>
      <c r="E1633" s="1635"/>
      <c r="F1633" s="259"/>
      <c r="G1633" s="526"/>
      <c r="H1633" s="526"/>
      <c r="I1633" s="526"/>
      <c r="J1633" s="827"/>
      <c r="K1633" s="827"/>
      <c r="L1633" s="1458"/>
      <c r="M1633" s="1458"/>
      <c r="N1633" s="1458"/>
      <c r="O1633" s="1458"/>
      <c r="P1633" s="1458"/>
      <c r="Q1633" s="1458"/>
      <c r="R1633" s="369">
        <v>210089.68595999997</v>
      </c>
      <c r="S1633" s="369">
        <v>210089.68595999997</v>
      </c>
      <c r="T1633" s="369">
        <v>210089.68595999997</v>
      </c>
      <c r="U1633" s="369">
        <v>210089.68595999997</v>
      </c>
      <c r="V1633" s="2282">
        <f t="shared" si="1954"/>
        <v>70029.895319999996</v>
      </c>
      <c r="W1633" s="369">
        <f t="shared" si="1955"/>
        <v>66407.859000000011</v>
      </c>
      <c r="X1633" s="1123"/>
      <c r="Y1633" s="369"/>
      <c r="Z1633" s="369">
        <f>W1633-V1633</f>
        <v>-3622.0363199999847</v>
      </c>
      <c r="AA1633" s="369"/>
      <c r="AB1633" s="369">
        <v>-78.797139999999999</v>
      </c>
      <c r="AC1633" s="369">
        <v>66329.061860000016</v>
      </c>
      <c r="AD1633" s="914"/>
      <c r="AE1633" s="918"/>
    </row>
    <row r="1634" spans="1:31" s="2239" customFormat="1" x14ac:dyDescent="0.25">
      <c r="A1634" s="217"/>
      <c r="B1634" s="217">
        <v>1</v>
      </c>
      <c r="C1634" s="469" t="s">
        <v>283</v>
      </c>
      <c r="D1634" s="534"/>
      <c r="E1634" s="1635"/>
      <c r="F1634" s="259"/>
      <c r="G1634" s="526"/>
      <c r="H1634" s="526"/>
      <c r="I1634" s="526"/>
      <c r="J1634" s="827"/>
      <c r="K1634" s="827"/>
      <c r="L1634" s="1458"/>
      <c r="M1634" s="1458"/>
      <c r="N1634" s="1458"/>
      <c r="O1634" s="1458"/>
      <c r="P1634" s="1458"/>
      <c r="Q1634" s="1458"/>
      <c r="R1634" s="369">
        <v>2370.9242214000001</v>
      </c>
      <c r="S1634" s="369">
        <v>2370.9242214000001</v>
      </c>
      <c r="T1634" s="369">
        <v>2370.9242214000001</v>
      </c>
      <c r="U1634" s="369">
        <v>2370.9242214000001</v>
      </c>
      <c r="V1634" s="2282">
        <f t="shared" si="1954"/>
        <v>790.30807379999999</v>
      </c>
      <c r="W1634" s="369">
        <f t="shared" si="1955"/>
        <v>790.3080799999999</v>
      </c>
      <c r="X1634" s="1123"/>
      <c r="Y1634" s="369"/>
      <c r="Z1634" s="369">
        <f>W1634-V1634</f>
        <v>6.1999999161344022E-6</v>
      </c>
      <c r="AA1634" s="369"/>
      <c r="AB1634" s="369">
        <v>0</v>
      </c>
      <c r="AC1634" s="369">
        <v>790.3080799999999</v>
      </c>
      <c r="AD1634" s="914"/>
      <c r="AE1634" s="918"/>
    </row>
    <row r="1635" spans="1:31" s="2239" customFormat="1" ht="29.25" x14ac:dyDescent="0.25">
      <c r="A1635" s="217">
        <v>1</v>
      </c>
      <c r="B1635" s="217">
        <v>1</v>
      </c>
      <c r="C1635" s="2234" t="s">
        <v>266</v>
      </c>
      <c r="D1635" s="4"/>
      <c r="E1635" s="4"/>
      <c r="F1635" s="565">
        <f>F1636+F1637+F1638</f>
        <v>22000</v>
      </c>
      <c r="G1635" s="565">
        <f t="shared" ref="G1635:H1635" si="1956">G1636+G1637+G1638</f>
        <v>7333.3333333333339</v>
      </c>
      <c r="H1635" s="565">
        <f t="shared" si="1956"/>
        <v>6572</v>
      </c>
      <c r="I1635" s="746">
        <f t="shared" ref="I1635:I1644" si="1957">H1635/G1635*100</f>
        <v>89.61818181818181</v>
      </c>
      <c r="J1635" s="1491"/>
      <c r="K1635" s="1491"/>
      <c r="L1635" s="125"/>
      <c r="M1635" s="125"/>
      <c r="N1635" s="125"/>
      <c r="O1635" s="125"/>
      <c r="P1635" s="125"/>
      <c r="Q1635" s="125"/>
      <c r="R1635" s="325"/>
      <c r="S1635" s="325"/>
      <c r="T1635" s="325"/>
      <c r="U1635" s="325"/>
      <c r="V1635" s="2363"/>
      <c r="W1635" s="325"/>
      <c r="X1635" s="782"/>
      <c r="Y1635" s="325"/>
      <c r="Z1635" s="325"/>
      <c r="AA1635" s="325"/>
      <c r="AB1635" s="325"/>
      <c r="AC1635" s="325"/>
      <c r="AD1635" s="929"/>
      <c r="AE1635" s="973"/>
    </row>
    <row r="1636" spans="1:31" s="2239" customFormat="1" ht="30" x14ac:dyDescent="0.25">
      <c r="A1636" s="217"/>
      <c r="B1636" s="217">
        <v>1</v>
      </c>
      <c r="C1636" s="471" t="s">
        <v>667</v>
      </c>
      <c r="D1636" s="4"/>
      <c r="E1636" s="4"/>
      <c r="F1636" s="566">
        <v>12000</v>
      </c>
      <c r="G1636" s="126">
        <f t="shared" ref="G1636:G1638" si="1958">F1636/12*$C$3</f>
        <v>4000</v>
      </c>
      <c r="H1636" s="186">
        <v>3858</v>
      </c>
      <c r="I1636" s="186">
        <f t="shared" si="1957"/>
        <v>96.45</v>
      </c>
      <c r="J1636" s="1491"/>
      <c r="K1636" s="1491"/>
      <c r="L1636" s="125"/>
      <c r="M1636" s="125"/>
      <c r="N1636" s="125"/>
      <c r="O1636" s="125"/>
      <c r="P1636" s="125"/>
      <c r="Q1636" s="125"/>
      <c r="R1636" s="325"/>
      <c r="S1636" s="325"/>
      <c r="T1636" s="325"/>
      <c r="U1636" s="325"/>
      <c r="V1636" s="2363"/>
      <c r="W1636" s="325"/>
      <c r="X1636" s="782"/>
      <c r="Y1636" s="325"/>
      <c r="Z1636" s="325"/>
      <c r="AA1636" s="325"/>
      <c r="AB1636" s="325"/>
      <c r="AC1636" s="325"/>
      <c r="AD1636" s="925"/>
      <c r="AE1636" s="973"/>
    </row>
    <row r="1637" spans="1:31" s="2239" customFormat="1" ht="60" x14ac:dyDescent="0.25">
      <c r="A1637" s="217"/>
      <c r="B1637" s="217">
        <v>1</v>
      </c>
      <c r="C1637" s="310" t="s">
        <v>668</v>
      </c>
      <c r="D1637" s="4"/>
      <c r="E1637" s="4"/>
      <c r="F1637" s="566">
        <v>300</v>
      </c>
      <c r="G1637" s="126">
        <f t="shared" si="1958"/>
        <v>100</v>
      </c>
      <c r="H1637" s="186">
        <v>272</v>
      </c>
      <c r="I1637" s="186">
        <f t="shared" si="1957"/>
        <v>272</v>
      </c>
      <c r="J1637" s="1491"/>
      <c r="K1637" s="1491"/>
      <c r="L1637" s="125"/>
      <c r="M1637" s="125"/>
      <c r="N1637" s="125"/>
      <c r="O1637" s="125"/>
      <c r="P1637" s="125"/>
      <c r="Q1637" s="125"/>
      <c r="R1637" s="325"/>
      <c r="S1637" s="325"/>
      <c r="T1637" s="325"/>
      <c r="U1637" s="325"/>
      <c r="V1637" s="2363"/>
      <c r="W1637" s="325"/>
      <c r="X1637" s="782"/>
      <c r="Y1637" s="325"/>
      <c r="Z1637" s="325"/>
      <c r="AA1637" s="325"/>
      <c r="AB1637" s="325"/>
      <c r="AC1637" s="325"/>
      <c r="AD1637" s="925"/>
      <c r="AE1637" s="973"/>
    </row>
    <row r="1638" spans="1:31" s="2239" customFormat="1" ht="45" x14ac:dyDescent="0.25">
      <c r="A1638" s="217"/>
      <c r="B1638" s="217">
        <v>1</v>
      </c>
      <c r="C1638" s="310" t="s">
        <v>669</v>
      </c>
      <c r="D1638" s="4"/>
      <c r="E1638" s="4"/>
      <c r="F1638" s="566">
        <v>9700</v>
      </c>
      <c r="G1638" s="126">
        <f t="shared" si="1958"/>
        <v>3233.3333333333335</v>
      </c>
      <c r="H1638" s="186">
        <v>2442</v>
      </c>
      <c r="I1638" s="186">
        <f t="shared" si="1957"/>
        <v>75.525773195876283</v>
      </c>
      <c r="J1638" s="1491"/>
      <c r="K1638" s="1491"/>
      <c r="L1638" s="125"/>
      <c r="M1638" s="125"/>
      <c r="N1638" s="125"/>
      <c r="O1638" s="125"/>
      <c r="P1638" s="125"/>
      <c r="Q1638" s="125"/>
      <c r="R1638" s="325"/>
      <c r="S1638" s="325"/>
      <c r="T1638" s="325"/>
      <c r="U1638" s="325"/>
      <c r="V1638" s="2363"/>
      <c r="W1638" s="325"/>
      <c r="X1638" s="782"/>
      <c r="Y1638" s="325"/>
      <c r="Z1638" s="325"/>
      <c r="AA1638" s="325"/>
      <c r="AB1638" s="325"/>
      <c r="AC1638" s="325"/>
      <c r="AD1638" s="925"/>
      <c r="AE1638" s="973"/>
    </row>
    <row r="1639" spans="1:31" s="2239" customFormat="1" ht="29.25" x14ac:dyDescent="0.25">
      <c r="A1639" s="217"/>
      <c r="B1639" s="217">
        <v>1</v>
      </c>
      <c r="C1639" s="284" t="s">
        <v>130</v>
      </c>
      <c r="D1639" s="4"/>
      <c r="E1639" s="4"/>
      <c r="F1639" s="565">
        <f>F1640+F1641+F1642</f>
        <v>38200</v>
      </c>
      <c r="G1639" s="565">
        <f t="shared" ref="G1639:H1639" si="1959">G1640+G1641+G1642</f>
        <v>12733.333333333334</v>
      </c>
      <c r="H1639" s="565">
        <f t="shared" si="1959"/>
        <v>10771</v>
      </c>
      <c r="I1639" s="746">
        <f t="shared" si="1957"/>
        <v>84.589005235602087</v>
      </c>
      <c r="J1639" s="1491"/>
      <c r="K1639" s="1491"/>
      <c r="L1639" s="125"/>
      <c r="M1639" s="125"/>
      <c r="N1639" s="125"/>
      <c r="O1639" s="125"/>
      <c r="P1639" s="125"/>
      <c r="Q1639" s="125"/>
      <c r="R1639" s="325"/>
      <c r="S1639" s="325"/>
      <c r="T1639" s="325"/>
      <c r="U1639" s="325"/>
      <c r="V1639" s="2363"/>
      <c r="W1639" s="325"/>
      <c r="X1639" s="782"/>
      <c r="Y1639" s="325"/>
      <c r="Z1639" s="325"/>
      <c r="AA1639" s="325"/>
      <c r="AB1639" s="325"/>
      <c r="AC1639" s="325"/>
      <c r="AD1639" s="925"/>
      <c r="AE1639" s="973"/>
    </row>
    <row r="1640" spans="1:31" s="2239" customFormat="1" x14ac:dyDescent="0.25">
      <c r="A1640" s="217"/>
      <c r="B1640" s="217">
        <v>1</v>
      </c>
      <c r="C1640" s="310" t="s">
        <v>219</v>
      </c>
      <c r="D1640" s="4"/>
      <c r="E1640" s="4"/>
      <c r="F1640" s="566">
        <v>35800</v>
      </c>
      <c r="G1640" s="126">
        <f t="shared" ref="G1640:G1644" si="1960">F1640/12*$C$3</f>
        <v>11933.333333333334</v>
      </c>
      <c r="H1640" s="186">
        <v>9927</v>
      </c>
      <c r="I1640" s="186">
        <f t="shared" si="1957"/>
        <v>83.187150837988824</v>
      </c>
      <c r="J1640" s="1491"/>
      <c r="K1640" s="1491"/>
      <c r="L1640" s="125"/>
      <c r="M1640" s="125"/>
      <c r="N1640" s="125"/>
      <c r="O1640" s="125"/>
      <c r="P1640" s="125"/>
      <c r="Q1640" s="125"/>
      <c r="R1640" s="325"/>
      <c r="S1640" s="325"/>
      <c r="T1640" s="325"/>
      <c r="U1640" s="325"/>
      <c r="V1640" s="2363"/>
      <c r="W1640" s="325"/>
      <c r="X1640" s="782"/>
      <c r="Y1640" s="325"/>
      <c r="Z1640" s="325"/>
      <c r="AA1640" s="325"/>
      <c r="AB1640" s="325"/>
      <c r="AC1640" s="325"/>
      <c r="AD1640" s="925"/>
      <c r="AE1640" s="973"/>
    </row>
    <row r="1641" spans="1:31" s="2239" customFormat="1" ht="45" x14ac:dyDescent="0.25">
      <c r="A1641" s="217"/>
      <c r="B1641" s="217">
        <v>1</v>
      </c>
      <c r="C1641" s="310" t="s">
        <v>435</v>
      </c>
      <c r="D1641" s="4"/>
      <c r="E1641" s="4"/>
      <c r="F1641" s="566">
        <v>1500</v>
      </c>
      <c r="G1641" s="126">
        <f t="shared" si="1960"/>
        <v>500</v>
      </c>
      <c r="H1641" s="186">
        <v>567</v>
      </c>
      <c r="I1641" s="186">
        <f t="shared" si="1957"/>
        <v>113.39999999999999</v>
      </c>
      <c r="J1641" s="1491"/>
      <c r="K1641" s="1491"/>
      <c r="L1641" s="125"/>
      <c r="M1641" s="125"/>
      <c r="N1641" s="125"/>
      <c r="O1641" s="125"/>
      <c r="P1641" s="125"/>
      <c r="Q1641" s="125"/>
      <c r="R1641" s="325"/>
      <c r="S1641" s="325"/>
      <c r="T1641" s="325"/>
      <c r="U1641" s="325"/>
      <c r="V1641" s="2363"/>
      <c r="W1641" s="325"/>
      <c r="X1641" s="782"/>
      <c r="Y1641" s="325"/>
      <c r="Z1641" s="325"/>
      <c r="AA1641" s="325"/>
      <c r="AB1641" s="325"/>
      <c r="AC1641" s="325"/>
      <c r="AD1641" s="925"/>
      <c r="AE1641" s="973"/>
    </row>
    <row r="1642" spans="1:31" s="2239" customFormat="1" ht="75" x14ac:dyDescent="0.25">
      <c r="A1642" s="217"/>
      <c r="B1642" s="217">
        <v>1</v>
      </c>
      <c r="C1642" s="310" t="s">
        <v>462</v>
      </c>
      <c r="D1642" s="4"/>
      <c r="E1642" s="4"/>
      <c r="F1642" s="566">
        <v>900</v>
      </c>
      <c r="G1642" s="126">
        <f t="shared" si="1960"/>
        <v>300</v>
      </c>
      <c r="H1642" s="186">
        <v>277</v>
      </c>
      <c r="I1642" s="186">
        <f t="shared" si="1957"/>
        <v>92.333333333333329</v>
      </c>
      <c r="J1642" s="1491"/>
      <c r="K1642" s="1491"/>
      <c r="L1642" s="125"/>
      <c r="M1642" s="125"/>
      <c r="N1642" s="125"/>
      <c r="O1642" s="125"/>
      <c r="P1642" s="125"/>
      <c r="Q1642" s="125"/>
      <c r="R1642" s="325"/>
      <c r="S1642" s="325"/>
      <c r="T1642" s="325"/>
      <c r="U1642" s="325"/>
      <c r="V1642" s="2363"/>
      <c r="W1642" s="325"/>
      <c r="X1642" s="782"/>
      <c r="Y1642" s="325"/>
      <c r="Z1642" s="325"/>
      <c r="AA1642" s="325"/>
      <c r="AB1642" s="325"/>
      <c r="AC1642" s="325"/>
      <c r="AD1642" s="925"/>
      <c r="AE1642" s="973"/>
    </row>
    <row r="1643" spans="1:31" s="2239" customFormat="1" ht="29.25" x14ac:dyDescent="0.25">
      <c r="A1643" s="217"/>
      <c r="B1643" s="217">
        <v>1</v>
      </c>
      <c r="C1643" s="523" t="s">
        <v>334</v>
      </c>
      <c r="D1643" s="4"/>
      <c r="E1643" s="4"/>
      <c r="F1643" s="566">
        <v>14500</v>
      </c>
      <c r="G1643" s="126">
        <f t="shared" si="1960"/>
        <v>4833.333333333333</v>
      </c>
      <c r="H1643" s="186">
        <v>4761</v>
      </c>
      <c r="I1643" s="186">
        <f t="shared" si="1957"/>
        <v>98.50344827586207</v>
      </c>
      <c r="J1643" s="1491"/>
      <c r="K1643" s="1491"/>
      <c r="L1643" s="125"/>
      <c r="M1643" s="125"/>
      <c r="N1643" s="125"/>
      <c r="O1643" s="125"/>
      <c r="P1643" s="125"/>
      <c r="Q1643" s="125"/>
      <c r="R1643" s="325"/>
      <c r="S1643" s="325"/>
      <c r="T1643" s="325"/>
      <c r="U1643" s="325"/>
      <c r="V1643" s="2363"/>
      <c r="W1643" s="325"/>
      <c r="X1643" s="782"/>
      <c r="Y1643" s="325"/>
      <c r="Z1643" s="325"/>
      <c r="AA1643" s="325"/>
      <c r="AB1643" s="325"/>
      <c r="AC1643" s="325"/>
      <c r="AD1643" s="925"/>
      <c r="AE1643" s="973"/>
    </row>
    <row r="1644" spans="1:31" s="2239" customFormat="1" ht="30" x14ac:dyDescent="0.25">
      <c r="A1644" s="217"/>
      <c r="B1644" s="217">
        <v>1</v>
      </c>
      <c r="C1644" s="519" t="s">
        <v>189</v>
      </c>
      <c r="D1644" s="4"/>
      <c r="E1644" s="4"/>
      <c r="F1644" s="566">
        <v>700</v>
      </c>
      <c r="G1644" s="126">
        <f t="shared" si="1960"/>
        <v>233.33333333333334</v>
      </c>
      <c r="H1644" s="186">
        <v>240</v>
      </c>
      <c r="I1644" s="186">
        <f t="shared" si="1957"/>
        <v>102.85714285714285</v>
      </c>
      <c r="J1644" s="1491"/>
      <c r="K1644" s="1491"/>
      <c r="L1644" s="125"/>
      <c r="M1644" s="125"/>
      <c r="N1644" s="125"/>
      <c r="O1644" s="125"/>
      <c r="P1644" s="125"/>
      <c r="Q1644" s="125"/>
      <c r="R1644" s="325"/>
      <c r="S1644" s="325"/>
      <c r="T1644" s="325"/>
      <c r="U1644" s="325"/>
      <c r="V1644" s="2363"/>
      <c r="W1644" s="325"/>
      <c r="X1644" s="782"/>
      <c r="Y1644" s="325"/>
      <c r="Z1644" s="325"/>
      <c r="AA1644" s="325"/>
      <c r="AB1644" s="325"/>
      <c r="AC1644" s="325"/>
      <c r="AD1644" s="925"/>
      <c r="AE1644" s="973"/>
    </row>
    <row r="1645" spans="1:31" s="2239" customFormat="1" x14ac:dyDescent="0.25">
      <c r="A1645" s="217"/>
      <c r="B1645" s="217">
        <v>1</v>
      </c>
      <c r="C1645" s="2985" t="s">
        <v>191</v>
      </c>
      <c r="D1645" s="4"/>
      <c r="E1645" s="4"/>
      <c r="F1645" s="566"/>
      <c r="G1645" s="186"/>
      <c r="H1645" s="186"/>
      <c r="I1645" s="186"/>
      <c r="J1645" s="1491"/>
      <c r="K1645" s="1491"/>
      <c r="L1645" s="125"/>
      <c r="M1645" s="125"/>
      <c r="N1645" s="125"/>
      <c r="O1645" s="125"/>
      <c r="P1645" s="125"/>
      <c r="Q1645" s="125"/>
      <c r="R1645" s="325"/>
      <c r="S1645" s="325"/>
      <c r="T1645" s="325"/>
      <c r="U1645" s="325"/>
      <c r="V1645" s="2363"/>
      <c r="W1645" s="325"/>
      <c r="X1645" s="782"/>
      <c r="Y1645" s="325"/>
      <c r="Z1645" s="325"/>
      <c r="AA1645" s="325"/>
      <c r="AB1645" s="325"/>
      <c r="AC1645" s="325"/>
      <c r="AD1645" s="925"/>
      <c r="AE1645" s="973"/>
    </row>
    <row r="1646" spans="1:31" s="2239" customFormat="1" ht="104.25" x14ac:dyDescent="0.25">
      <c r="A1646" s="217"/>
      <c r="B1646" s="217">
        <v>1</v>
      </c>
      <c r="C1646" s="310" t="s">
        <v>461</v>
      </c>
      <c r="D1646" s="4"/>
      <c r="E1646" s="4"/>
      <c r="F1646" s="565">
        <f>F1647+F1648+F1649+F1650</f>
        <v>8536</v>
      </c>
      <c r="G1646" s="526">
        <f t="shared" ref="G1646:G1650" si="1961">F1646/12*$C$3</f>
        <v>2845.3333333333335</v>
      </c>
      <c r="H1646" s="746">
        <f>H1647+H1648+H1649+H1650</f>
        <v>3118</v>
      </c>
      <c r="I1646" s="746">
        <f t="shared" ref="I1646:I1654" si="1962">H1646/G1646*100</f>
        <v>109.58294283036551</v>
      </c>
      <c r="J1646" s="1491"/>
      <c r="K1646" s="1491"/>
      <c r="L1646" s="125"/>
      <c r="M1646" s="125"/>
      <c r="N1646" s="125"/>
      <c r="O1646" s="125"/>
      <c r="P1646" s="125"/>
      <c r="Q1646" s="125"/>
      <c r="R1646" s="2288">
        <v>38129.584299999995</v>
      </c>
      <c r="S1646" s="2288">
        <v>38129.584299999995</v>
      </c>
      <c r="T1646" s="2288">
        <v>38129.584299999995</v>
      </c>
      <c r="U1646" s="2288">
        <v>38129.584299999995</v>
      </c>
      <c r="V1646" s="876">
        <f t="shared" ref="V1646:V1650" si="1963">R1646/12*$C$3+(S1646-R1646)/11*3+(T1646-S1646)/10*2+(U1646-T1646)/9*1</f>
        <v>12709.861433333332</v>
      </c>
      <c r="W1646" s="2288">
        <f t="shared" ref="W1646" si="1964">AC1646-AB1646-Y1646-X1646</f>
        <v>13498.61419</v>
      </c>
      <c r="X1646" s="2593"/>
      <c r="Y1646" s="2288"/>
      <c r="Z1646" s="2288">
        <f>W1646-V1646</f>
        <v>788.75275666666857</v>
      </c>
      <c r="AA1646" s="2288"/>
      <c r="AB1646" s="2288">
        <v>-74.67689</v>
      </c>
      <c r="AC1646" s="2288">
        <v>13423.9373</v>
      </c>
      <c r="AD1646" s="925"/>
      <c r="AE1646" s="973"/>
    </row>
    <row r="1647" spans="1:31" s="2239" customFormat="1" x14ac:dyDescent="0.25">
      <c r="A1647" s="217"/>
      <c r="B1647" s="217">
        <v>1</v>
      </c>
      <c r="C1647" s="310" t="s">
        <v>561</v>
      </c>
      <c r="D1647" s="4"/>
      <c r="E1647" s="4"/>
      <c r="F1647" s="566">
        <v>1453</v>
      </c>
      <c r="G1647" s="126">
        <f t="shared" si="1961"/>
        <v>484.33333333333331</v>
      </c>
      <c r="H1647" s="186">
        <v>336</v>
      </c>
      <c r="I1647" s="186">
        <f t="shared" si="1962"/>
        <v>69.37370956641432</v>
      </c>
      <c r="J1647" s="1491"/>
      <c r="K1647" s="1491"/>
      <c r="L1647" s="125"/>
      <c r="M1647" s="125"/>
      <c r="N1647" s="125"/>
      <c r="O1647" s="125"/>
      <c r="P1647" s="125"/>
      <c r="Q1647" s="125"/>
      <c r="R1647" s="325">
        <v>9171.1906999999992</v>
      </c>
      <c r="S1647" s="325">
        <v>9171.1906999999992</v>
      </c>
      <c r="T1647" s="325">
        <v>9171.1906999999992</v>
      </c>
      <c r="U1647" s="325">
        <v>9171.1906999999992</v>
      </c>
      <c r="V1647" s="2282">
        <f t="shared" si="1963"/>
        <v>3057.0635666666662</v>
      </c>
      <c r="W1647" s="325">
        <f t="shared" ref="W1647:W1650" si="1965">AC1647-AB1647-Y1647-X1647</f>
        <v>2120.8084800000001</v>
      </c>
      <c r="X1647" s="782"/>
      <c r="Y1647" s="325"/>
      <c r="Z1647" s="325">
        <f t="shared" ref="Z1647:Z1650" si="1966">W1647-V1647</f>
        <v>-936.2550866666661</v>
      </c>
      <c r="AA1647" s="325"/>
      <c r="AB1647" s="325">
        <v>0</v>
      </c>
      <c r="AC1647" s="325">
        <v>2120.8084800000001</v>
      </c>
      <c r="AD1647" s="925"/>
      <c r="AE1647" s="973"/>
    </row>
    <row r="1648" spans="1:31" s="2239" customFormat="1" x14ac:dyDescent="0.25">
      <c r="A1648" s="217"/>
      <c r="B1648" s="217">
        <v>1</v>
      </c>
      <c r="C1648" s="310" t="s">
        <v>562</v>
      </c>
      <c r="D1648" s="4"/>
      <c r="E1648" s="4"/>
      <c r="F1648" s="566">
        <v>1960</v>
      </c>
      <c r="G1648" s="126">
        <f t="shared" si="1961"/>
        <v>653.33333333333337</v>
      </c>
      <c r="H1648" s="186">
        <v>497</v>
      </c>
      <c r="I1648" s="186">
        <f t="shared" si="1962"/>
        <v>76.071428571428569</v>
      </c>
      <c r="J1648" s="1491"/>
      <c r="K1648" s="1491"/>
      <c r="L1648" s="125"/>
      <c r="M1648" s="125"/>
      <c r="N1648" s="125"/>
      <c r="O1648" s="125"/>
      <c r="P1648" s="125"/>
      <c r="Q1648" s="125"/>
      <c r="R1648" s="325">
        <v>4670.8760000000002</v>
      </c>
      <c r="S1648" s="325">
        <v>4670.8760000000002</v>
      </c>
      <c r="T1648" s="325">
        <v>4670.8760000000002</v>
      </c>
      <c r="U1648" s="325">
        <v>4670.8760000000002</v>
      </c>
      <c r="V1648" s="2282">
        <f t="shared" si="1963"/>
        <v>1556.9586666666667</v>
      </c>
      <c r="W1648" s="325">
        <f t="shared" si="1965"/>
        <v>1184.3907599999998</v>
      </c>
      <c r="X1648" s="782"/>
      <c r="Y1648" s="325"/>
      <c r="Z1648" s="325">
        <f t="shared" si="1966"/>
        <v>-372.56790666666689</v>
      </c>
      <c r="AA1648" s="325"/>
      <c r="AB1648" s="325">
        <v>-8.2494800000000001</v>
      </c>
      <c r="AC1648" s="325">
        <v>1176.1412799999998</v>
      </c>
      <c r="AD1648" s="925"/>
      <c r="AE1648" s="973"/>
    </row>
    <row r="1649" spans="1:31" s="2239" customFormat="1" ht="30" x14ac:dyDescent="0.25">
      <c r="A1649" s="217"/>
      <c r="B1649" s="217">
        <v>1</v>
      </c>
      <c r="C1649" s="310" t="s">
        <v>563</v>
      </c>
      <c r="D1649" s="4"/>
      <c r="E1649" s="4"/>
      <c r="F1649" s="566">
        <v>4103</v>
      </c>
      <c r="G1649" s="126">
        <f t="shared" si="1961"/>
        <v>1367.6666666666667</v>
      </c>
      <c r="H1649" s="186">
        <v>1602</v>
      </c>
      <c r="I1649" s="186">
        <f t="shared" si="1962"/>
        <v>117.13380453326833</v>
      </c>
      <c r="J1649" s="1491"/>
      <c r="K1649" s="1491"/>
      <c r="L1649" s="125"/>
      <c r="M1649" s="125"/>
      <c r="N1649" s="125"/>
      <c r="O1649" s="125"/>
      <c r="P1649" s="125"/>
      <c r="Q1649" s="125"/>
      <c r="R1649" s="325">
        <v>21742.617599999998</v>
      </c>
      <c r="S1649" s="325">
        <v>21742.617599999998</v>
      </c>
      <c r="T1649" s="325">
        <v>21742.617599999998</v>
      </c>
      <c r="U1649" s="325">
        <v>21742.617599999998</v>
      </c>
      <c r="V1649" s="2282">
        <f t="shared" si="1963"/>
        <v>7247.5391999999993</v>
      </c>
      <c r="W1649" s="325">
        <f t="shared" si="1965"/>
        <v>8489.3504400000002</v>
      </c>
      <c r="X1649" s="782"/>
      <c r="Y1649" s="325"/>
      <c r="Z1649" s="325">
        <f t="shared" si="1966"/>
        <v>1241.8112400000009</v>
      </c>
      <c r="AA1649" s="325"/>
      <c r="AB1649" s="325">
        <v>-46.038080000000001</v>
      </c>
      <c r="AC1649" s="325">
        <v>8443.3123599999999</v>
      </c>
      <c r="AD1649" s="925"/>
      <c r="AE1649" s="973"/>
    </row>
    <row r="1650" spans="1:31" s="2239" customFormat="1" x14ac:dyDescent="0.25">
      <c r="A1650" s="217"/>
      <c r="B1650" s="217"/>
      <c r="C1650" s="310" t="s">
        <v>670</v>
      </c>
      <c r="D1650" s="4"/>
      <c r="E1650" s="4"/>
      <c r="F1650" s="566">
        <v>1020</v>
      </c>
      <c r="G1650" s="126">
        <f t="shared" si="1961"/>
        <v>340</v>
      </c>
      <c r="H1650" s="186">
        <v>683</v>
      </c>
      <c r="I1650" s="186">
        <f t="shared" si="1962"/>
        <v>200.88235294117646</v>
      </c>
      <c r="J1650" s="1491"/>
      <c r="K1650" s="1491"/>
      <c r="L1650" s="125"/>
      <c r="M1650" s="125"/>
      <c r="N1650" s="125"/>
      <c r="O1650" s="125"/>
      <c r="P1650" s="125"/>
      <c r="Q1650" s="125"/>
      <c r="R1650" s="325">
        <v>2544.9</v>
      </c>
      <c r="S1650" s="325">
        <v>2544.9</v>
      </c>
      <c r="T1650" s="325">
        <v>2544.9</v>
      </c>
      <c r="U1650" s="325">
        <v>2544.9</v>
      </c>
      <c r="V1650" s="2282">
        <f t="shared" si="1963"/>
        <v>848.30000000000007</v>
      </c>
      <c r="W1650" s="325">
        <f t="shared" si="1965"/>
        <v>1704.0645100000002</v>
      </c>
      <c r="X1650" s="782"/>
      <c r="Y1650" s="325"/>
      <c r="Z1650" s="325">
        <f t="shared" si="1966"/>
        <v>855.76451000000009</v>
      </c>
      <c r="AA1650" s="325"/>
      <c r="AB1650" s="325">
        <v>-20.389330000000001</v>
      </c>
      <c r="AC1650" s="325">
        <v>1683.6751800000002</v>
      </c>
      <c r="AD1650" s="925"/>
      <c r="AE1650" s="973"/>
    </row>
    <row r="1651" spans="1:31" s="2239" customFormat="1" ht="57.75" x14ac:dyDescent="0.25">
      <c r="A1651" s="217"/>
      <c r="B1651" s="217">
        <v>1</v>
      </c>
      <c r="C1651" s="2234" t="s">
        <v>436</v>
      </c>
      <c r="D1651" s="4"/>
      <c r="E1651" s="4"/>
      <c r="F1651" s="565">
        <f>F1652+F1664</f>
        <v>29208</v>
      </c>
      <c r="G1651" s="565">
        <f t="shared" ref="G1651:H1651" si="1967">G1652+G1664</f>
        <v>9736</v>
      </c>
      <c r="H1651" s="565">
        <f t="shared" si="1967"/>
        <v>11895</v>
      </c>
      <c r="I1651" s="186">
        <f t="shared" si="1962"/>
        <v>122.17543138866066</v>
      </c>
      <c r="J1651" s="1491"/>
      <c r="K1651" s="1491"/>
      <c r="L1651" s="125"/>
      <c r="M1651" s="125"/>
      <c r="N1651" s="125"/>
      <c r="O1651" s="125"/>
      <c r="P1651" s="125"/>
      <c r="Q1651" s="125"/>
      <c r="R1651" s="325">
        <f t="shared" ref="R1651:AC1651" si="1968">R1652+R1664</f>
        <v>116229.18964</v>
      </c>
      <c r="S1651" s="325">
        <f t="shared" ref="S1651:T1651" si="1969">S1652+S1664</f>
        <v>116229.18964</v>
      </c>
      <c r="T1651" s="325">
        <f t="shared" si="1969"/>
        <v>116229.18964</v>
      </c>
      <c r="U1651" s="325">
        <f t="shared" ref="U1651" si="1970">U1652+U1664</f>
        <v>116229.18964</v>
      </c>
      <c r="V1651" s="2363">
        <f t="shared" si="1968"/>
        <v>38743.063213333335</v>
      </c>
      <c r="W1651" s="325">
        <f t="shared" si="1968"/>
        <v>45155.611199999999</v>
      </c>
      <c r="X1651" s="782">
        <f t="shared" si="1968"/>
        <v>0</v>
      </c>
      <c r="Y1651" s="325">
        <f t="shared" si="1968"/>
        <v>0</v>
      </c>
      <c r="Z1651" s="325">
        <f t="shared" si="1968"/>
        <v>6412.5479866666728</v>
      </c>
      <c r="AA1651" s="325">
        <f t="shared" si="1968"/>
        <v>0</v>
      </c>
      <c r="AB1651" s="325">
        <f t="shared" si="1968"/>
        <v>-116.21063000000001</v>
      </c>
      <c r="AC1651" s="325">
        <f t="shared" si="1968"/>
        <v>45039.400570000005</v>
      </c>
      <c r="AD1651" s="925"/>
      <c r="AE1651" s="973"/>
    </row>
    <row r="1652" spans="1:31" s="2239" customFormat="1" ht="30" x14ac:dyDescent="0.25">
      <c r="A1652" s="217"/>
      <c r="B1652" s="217">
        <v>1</v>
      </c>
      <c r="C1652" s="471" t="s">
        <v>267</v>
      </c>
      <c r="D1652" s="4"/>
      <c r="E1652" s="4"/>
      <c r="F1652" s="565">
        <f>F1653+F1654+F1656+F1662+F1663</f>
        <v>18776</v>
      </c>
      <c r="G1652" s="565">
        <f t="shared" ref="G1652:H1652" si="1971">G1653+G1654+G1656+G1662+G1663</f>
        <v>6258.666666666667</v>
      </c>
      <c r="H1652" s="565">
        <f t="shared" si="1971"/>
        <v>6489</v>
      </c>
      <c r="I1652" s="186">
        <f t="shared" si="1962"/>
        <v>103.68023008095439</v>
      </c>
      <c r="J1652" s="1491"/>
      <c r="K1652" s="1491"/>
      <c r="L1652" s="125"/>
      <c r="M1652" s="125"/>
      <c r="N1652" s="125"/>
      <c r="O1652" s="125"/>
      <c r="P1652" s="125"/>
      <c r="Q1652" s="125"/>
      <c r="R1652" s="325">
        <f>R1653+R1654+R1656+R1662+R1663</f>
        <v>80513.98964</v>
      </c>
      <c r="S1652" s="325">
        <f>S1653+S1654+S1656+S1662+S1663</f>
        <v>80513.98964</v>
      </c>
      <c r="T1652" s="325">
        <f>T1653+T1654+T1656+T1662+T1663</f>
        <v>80513.98964</v>
      </c>
      <c r="U1652" s="325">
        <f>U1653+U1654+U1656+U1662+U1663</f>
        <v>80513.98964</v>
      </c>
      <c r="V1652" s="2363">
        <f t="shared" ref="V1652:AC1652" si="1972">V1653+V1654+V1656+V1662+V1663</f>
        <v>26837.996546666665</v>
      </c>
      <c r="W1652" s="325">
        <f t="shared" si="1972"/>
        <v>26172.129470000003</v>
      </c>
      <c r="X1652" s="782">
        <f t="shared" si="1972"/>
        <v>0</v>
      </c>
      <c r="Y1652" s="325">
        <f t="shared" si="1972"/>
        <v>0</v>
      </c>
      <c r="Z1652" s="325">
        <f t="shared" si="1972"/>
        <v>-665.86707666666223</v>
      </c>
      <c r="AA1652" s="325">
        <f t="shared" si="1972"/>
        <v>0</v>
      </c>
      <c r="AB1652" s="325">
        <f t="shared" si="1972"/>
        <v>-111.93789000000001</v>
      </c>
      <c r="AC1652" s="325">
        <f t="shared" si="1972"/>
        <v>26060.191580000006</v>
      </c>
      <c r="AD1652" s="925"/>
      <c r="AE1652" s="973"/>
    </row>
    <row r="1653" spans="1:31" s="2239" customFormat="1" ht="30" x14ac:dyDescent="0.25">
      <c r="A1653" s="217"/>
      <c r="B1653" s="217">
        <v>1</v>
      </c>
      <c r="C1653" s="3483" t="s">
        <v>437</v>
      </c>
      <c r="D1653" s="4"/>
      <c r="E1653" s="4"/>
      <c r="F1653" s="566">
        <v>12836</v>
      </c>
      <c r="G1653" s="126">
        <f t="shared" ref="G1653:G1663" si="1973">F1653/12*$C$3</f>
        <v>4278.666666666667</v>
      </c>
      <c r="H1653" s="186">
        <v>4241</v>
      </c>
      <c r="I1653" s="186">
        <f t="shared" si="1962"/>
        <v>99.119663446556544</v>
      </c>
      <c r="J1653" s="1491"/>
      <c r="K1653" s="1491"/>
      <c r="L1653" s="125"/>
      <c r="M1653" s="125"/>
      <c r="N1653" s="125"/>
      <c r="O1653" s="125"/>
      <c r="P1653" s="125"/>
      <c r="Q1653" s="125"/>
      <c r="R1653" s="325">
        <v>66105.399999999994</v>
      </c>
      <c r="S1653" s="325">
        <v>66105.399999999994</v>
      </c>
      <c r="T1653" s="325">
        <v>66105.399999999994</v>
      </c>
      <c r="U1653" s="325">
        <v>66105.399999999994</v>
      </c>
      <c r="V1653" s="2363">
        <f t="shared" ref="V1653:V1654" si="1974">R1653/12*$C$3+(S1653-R1653)/11*3+(T1653-S1653)/10*2+(U1653-T1653)/9*1</f>
        <v>22035.133333333331</v>
      </c>
      <c r="W1653" s="325">
        <f t="shared" ref="W1653:W1654" si="1975">AC1653-AB1653-Y1653-X1653</f>
        <v>20407.429590000003</v>
      </c>
      <c r="X1653" s="782"/>
      <c r="Y1653" s="325"/>
      <c r="Z1653" s="325">
        <f>W1653-V1653</f>
        <v>-1627.703743333328</v>
      </c>
      <c r="AA1653" s="325"/>
      <c r="AB1653" s="325">
        <v>-104.82949000000001</v>
      </c>
      <c r="AC1653" s="325">
        <v>20302.600100000003</v>
      </c>
      <c r="AD1653" s="925"/>
      <c r="AE1653" s="973"/>
    </row>
    <row r="1654" spans="1:31" s="2239" customFormat="1" ht="30" x14ac:dyDescent="0.25">
      <c r="A1654" s="217"/>
      <c r="B1654" s="217">
        <v>1</v>
      </c>
      <c r="C1654" s="3483" t="s">
        <v>671</v>
      </c>
      <c r="D1654" s="4"/>
      <c r="E1654" s="4"/>
      <c r="F1654" s="566">
        <v>1830</v>
      </c>
      <c r="G1654" s="186">
        <f t="shared" si="1973"/>
        <v>610</v>
      </c>
      <c r="H1654" s="186">
        <v>628</v>
      </c>
      <c r="I1654" s="186">
        <f t="shared" si="1962"/>
        <v>102.95081967213116</v>
      </c>
      <c r="J1654" s="1491"/>
      <c r="K1654" s="1491"/>
      <c r="L1654" s="125"/>
      <c r="M1654" s="125"/>
      <c r="N1654" s="125"/>
      <c r="O1654" s="125"/>
      <c r="P1654" s="125"/>
      <c r="Q1654" s="125"/>
      <c r="R1654" s="325">
        <v>4185.1679999999997</v>
      </c>
      <c r="S1654" s="325">
        <v>4185.1679999999997</v>
      </c>
      <c r="T1654" s="325">
        <v>4185.1679999999997</v>
      </c>
      <c r="U1654" s="325">
        <v>4185.1679999999997</v>
      </c>
      <c r="V1654" s="2363">
        <f t="shared" si="1974"/>
        <v>1395.0559999999998</v>
      </c>
      <c r="W1654" s="325">
        <f t="shared" si="1975"/>
        <v>1343.90744</v>
      </c>
      <c r="X1654" s="782"/>
      <c r="Y1654" s="325"/>
      <c r="Z1654" s="325">
        <f>W1654-V1654</f>
        <v>-51.148559999999861</v>
      </c>
      <c r="AA1654" s="325"/>
      <c r="AB1654" s="325">
        <v>-3.8260999999999998</v>
      </c>
      <c r="AC1654" s="325">
        <v>1340.08134</v>
      </c>
      <c r="AD1654" s="925"/>
      <c r="AE1654" s="973"/>
    </row>
    <row r="1655" spans="1:31" s="2239" customFormat="1" ht="30" x14ac:dyDescent="0.25">
      <c r="A1655" s="217"/>
      <c r="B1655" s="217"/>
      <c r="C1655" s="3483" t="s">
        <v>672</v>
      </c>
      <c r="D1655" s="4"/>
      <c r="E1655" s="4"/>
      <c r="F1655" s="566"/>
      <c r="G1655" s="186">
        <f t="shared" si="1973"/>
        <v>0</v>
      </c>
      <c r="H1655" s="186">
        <v>0</v>
      </c>
      <c r="I1655" s="186"/>
      <c r="J1655" s="1491"/>
      <c r="K1655" s="1491"/>
      <c r="L1655" s="125"/>
      <c r="M1655" s="125"/>
      <c r="N1655" s="125"/>
      <c r="O1655" s="125"/>
      <c r="P1655" s="125"/>
      <c r="Q1655" s="125"/>
      <c r="R1655" s="325"/>
      <c r="S1655" s="325"/>
      <c r="T1655" s="325"/>
      <c r="U1655" s="325"/>
      <c r="V1655" s="2363">
        <f t="shared" ref="V1655" si="1976">R1655/12*$C$3+(S1655-R1655)/11*2+(T1655-S1655)/10*1</f>
        <v>0</v>
      </c>
      <c r="W1655" s="325"/>
      <c r="X1655" s="782"/>
      <c r="Y1655" s="325"/>
      <c r="Z1655" s="325"/>
      <c r="AA1655" s="325"/>
      <c r="AB1655" s="325">
        <v>0</v>
      </c>
      <c r="AC1655" s="325">
        <v>0</v>
      </c>
      <c r="AD1655" s="925"/>
      <c r="AE1655" s="973"/>
    </row>
    <row r="1656" spans="1:31" s="2239" customFormat="1" ht="60" x14ac:dyDescent="0.25">
      <c r="A1656" s="217"/>
      <c r="B1656" s="217"/>
      <c r="C1656" s="3483" t="s">
        <v>673</v>
      </c>
      <c r="D1656" s="4"/>
      <c r="E1656" s="4"/>
      <c r="F1656" s="566">
        <f>F1657+F1658</f>
        <v>3952</v>
      </c>
      <c r="G1656" s="186">
        <f t="shared" si="1973"/>
        <v>1317.3333333333333</v>
      </c>
      <c r="H1656" s="186">
        <v>1480</v>
      </c>
      <c r="I1656" s="186">
        <f>H1656/G1656*100</f>
        <v>112.34817813765183</v>
      </c>
      <c r="J1656" s="1491"/>
      <c r="K1656" s="1491"/>
      <c r="L1656" s="125"/>
      <c r="M1656" s="125"/>
      <c r="N1656" s="125"/>
      <c r="O1656" s="125"/>
      <c r="P1656" s="125"/>
      <c r="Q1656" s="125"/>
      <c r="R1656" s="325">
        <v>8574.8812400000024</v>
      </c>
      <c r="S1656" s="325">
        <v>8574.8812400000024</v>
      </c>
      <c r="T1656" s="325">
        <v>8574.8812400000024</v>
      </c>
      <c r="U1656" s="325">
        <v>8574.8812400000024</v>
      </c>
      <c r="V1656" s="2363">
        <f t="shared" ref="V1656:V1658" si="1977">R1656/12*$C$3+(S1656-R1656)/11*3+(T1656-S1656)/10*2+(U1656-T1656)/9*1</f>
        <v>2858.2937466666676</v>
      </c>
      <c r="W1656" s="325">
        <f t="shared" ref="W1656:W1657" si="1978">AC1656-AB1656-Y1656-X1656</f>
        <v>2960.0590400000001</v>
      </c>
      <c r="X1656" s="782"/>
      <c r="Y1656" s="325"/>
      <c r="Z1656" s="325">
        <f>W1656-V1656</f>
        <v>101.76529333333247</v>
      </c>
      <c r="AA1656" s="325"/>
      <c r="AB1656" s="325">
        <v>-3.2823000000000002</v>
      </c>
      <c r="AC1656" s="325">
        <v>2956.7767400000002</v>
      </c>
      <c r="AD1656" s="925"/>
      <c r="AE1656" s="973"/>
    </row>
    <row r="1657" spans="1:31" s="2239" customFormat="1" x14ac:dyDescent="0.25">
      <c r="A1657" s="217"/>
      <c r="B1657" s="217"/>
      <c r="C1657" s="3483" t="s">
        <v>674</v>
      </c>
      <c r="D1657" s="4"/>
      <c r="E1657" s="4"/>
      <c r="F1657" s="566">
        <v>2023</v>
      </c>
      <c r="G1657" s="186">
        <f t="shared" si="1973"/>
        <v>674.33333333333337</v>
      </c>
      <c r="H1657" s="186">
        <v>612</v>
      </c>
      <c r="I1657" s="186">
        <f>H1657/G1657*100</f>
        <v>90.756302521008408</v>
      </c>
      <c r="J1657" s="1491"/>
      <c r="K1657" s="1491"/>
      <c r="L1657" s="125"/>
      <c r="M1657" s="125"/>
      <c r="N1657" s="125"/>
      <c r="O1657" s="125"/>
      <c r="P1657" s="125"/>
      <c r="Q1657" s="125"/>
      <c r="R1657" s="325">
        <v>1812.9402199999997</v>
      </c>
      <c r="S1657" s="325">
        <v>1812.9402199999997</v>
      </c>
      <c r="T1657" s="325">
        <v>1812.9402199999997</v>
      </c>
      <c r="U1657" s="325">
        <v>1812.9402199999997</v>
      </c>
      <c r="V1657" s="2363">
        <f t="shared" si="1977"/>
        <v>604.31340666666654</v>
      </c>
      <c r="W1657" s="325">
        <f t="shared" si="1978"/>
        <v>406.53323999999998</v>
      </c>
      <c r="X1657" s="782"/>
      <c r="Y1657" s="325"/>
      <c r="Z1657" s="325">
        <f t="shared" ref="Z1657:Z1658" si="1979">W1657-V1657</f>
        <v>-197.78016666666656</v>
      </c>
      <c r="AA1657" s="325"/>
      <c r="AB1657" s="325">
        <v>0</v>
      </c>
      <c r="AC1657" s="325">
        <v>406.53323999999998</v>
      </c>
      <c r="AD1657" s="925"/>
      <c r="AE1657" s="973"/>
    </row>
    <row r="1658" spans="1:31" s="2239" customFormat="1" x14ac:dyDescent="0.25">
      <c r="A1658" s="217"/>
      <c r="B1658" s="217"/>
      <c r="C1658" s="3483" t="s">
        <v>675</v>
      </c>
      <c r="D1658" s="4"/>
      <c r="E1658" s="4"/>
      <c r="F1658" s="566">
        <v>1929</v>
      </c>
      <c r="G1658" s="186">
        <f t="shared" si="1973"/>
        <v>643</v>
      </c>
      <c r="H1658" s="186">
        <v>868</v>
      </c>
      <c r="I1658" s="186">
        <f>H1658/G1658*100</f>
        <v>134.9922239502333</v>
      </c>
      <c r="J1658" s="1491"/>
      <c r="K1658" s="1491"/>
      <c r="L1658" s="125"/>
      <c r="M1658" s="125"/>
      <c r="N1658" s="125"/>
      <c r="O1658" s="125"/>
      <c r="P1658" s="125"/>
      <c r="Q1658" s="125"/>
      <c r="R1658" s="325">
        <v>6761.9410200000011</v>
      </c>
      <c r="S1658" s="325">
        <v>6761.9410200000011</v>
      </c>
      <c r="T1658" s="325">
        <v>6761.9410200000011</v>
      </c>
      <c r="U1658" s="325">
        <v>6761.9410200000011</v>
      </c>
      <c r="V1658" s="2363">
        <f t="shared" si="1977"/>
        <v>2253.9803400000005</v>
      </c>
      <c r="W1658" s="325">
        <f>AC1658</f>
        <v>2550.2435</v>
      </c>
      <c r="X1658" s="782"/>
      <c r="Y1658" s="325"/>
      <c r="Z1658" s="325">
        <f t="shared" si="1979"/>
        <v>296.26315999999952</v>
      </c>
      <c r="AA1658" s="325"/>
      <c r="AB1658" s="325">
        <v>-3.2823000000000002</v>
      </c>
      <c r="AC1658" s="325">
        <v>2550.2435</v>
      </c>
      <c r="AD1658" s="925"/>
      <c r="AE1658" s="973"/>
    </row>
    <row r="1659" spans="1:31" s="2239" customFormat="1" ht="60" x14ac:dyDescent="0.25">
      <c r="A1659" s="217"/>
      <c r="B1659" s="217"/>
      <c r="C1659" s="3483" t="s">
        <v>676</v>
      </c>
      <c r="D1659" s="4"/>
      <c r="E1659" s="4"/>
      <c r="F1659" s="566"/>
      <c r="G1659" s="186">
        <f t="shared" si="1973"/>
        <v>0</v>
      </c>
      <c r="H1659" s="186">
        <v>0</v>
      </c>
      <c r="I1659" s="186"/>
      <c r="J1659" s="1491"/>
      <c r="K1659" s="1491"/>
      <c r="L1659" s="125"/>
      <c r="M1659" s="125"/>
      <c r="N1659" s="125"/>
      <c r="O1659" s="125"/>
      <c r="P1659" s="125"/>
      <c r="Q1659" s="125"/>
      <c r="R1659" s="325"/>
      <c r="S1659" s="325"/>
      <c r="T1659" s="325"/>
      <c r="U1659" s="325"/>
      <c r="V1659" s="2363"/>
      <c r="W1659" s="325"/>
      <c r="X1659" s="782"/>
      <c r="Y1659" s="325"/>
      <c r="Z1659" s="325"/>
      <c r="AA1659" s="325"/>
      <c r="AB1659" s="325">
        <v>0</v>
      </c>
      <c r="AC1659" s="325">
        <v>0</v>
      </c>
      <c r="AD1659" s="925"/>
      <c r="AE1659" s="973"/>
    </row>
    <row r="1660" spans="1:31" s="2239" customFormat="1" x14ac:dyDescent="0.25">
      <c r="A1660" s="217"/>
      <c r="B1660" s="217">
        <v>1</v>
      </c>
      <c r="C1660" s="3483" t="s">
        <v>677</v>
      </c>
      <c r="D1660" s="4"/>
      <c r="E1660" s="4"/>
      <c r="F1660" s="566"/>
      <c r="G1660" s="126">
        <f t="shared" si="1973"/>
        <v>0</v>
      </c>
      <c r="H1660" s="186">
        <v>0</v>
      </c>
      <c r="I1660" s="186"/>
      <c r="J1660" s="1491"/>
      <c r="K1660" s="1491"/>
      <c r="L1660" s="125"/>
      <c r="M1660" s="125"/>
      <c r="N1660" s="125"/>
      <c r="O1660" s="125"/>
      <c r="P1660" s="125"/>
      <c r="Q1660" s="125"/>
      <c r="R1660" s="325"/>
      <c r="S1660" s="325"/>
      <c r="T1660" s="325"/>
      <c r="U1660" s="325"/>
      <c r="V1660" s="2363"/>
      <c r="W1660" s="325"/>
      <c r="X1660" s="782"/>
      <c r="Y1660" s="325"/>
      <c r="Z1660" s="325"/>
      <c r="AA1660" s="325"/>
      <c r="AB1660" s="325">
        <v>0</v>
      </c>
      <c r="AC1660" s="325">
        <v>0</v>
      </c>
      <c r="AD1660" s="925"/>
      <c r="AE1660" s="973"/>
    </row>
    <row r="1661" spans="1:31" s="2239" customFormat="1" x14ac:dyDescent="0.25">
      <c r="A1661" s="217"/>
      <c r="B1661" s="217">
        <v>1</v>
      </c>
      <c r="C1661" s="3483" t="s">
        <v>678</v>
      </c>
      <c r="D1661" s="4"/>
      <c r="E1661" s="4"/>
      <c r="F1661" s="566"/>
      <c r="G1661" s="186">
        <f t="shared" si="1973"/>
        <v>0</v>
      </c>
      <c r="H1661" s="186">
        <v>0</v>
      </c>
      <c r="I1661" s="186"/>
      <c r="J1661" s="1491"/>
      <c r="K1661" s="1491"/>
      <c r="L1661" s="125"/>
      <c r="M1661" s="125"/>
      <c r="N1661" s="125"/>
      <c r="O1661" s="125"/>
      <c r="P1661" s="125"/>
      <c r="Q1661" s="125"/>
      <c r="R1661" s="325"/>
      <c r="S1661" s="325"/>
      <c r="T1661" s="325"/>
      <c r="U1661" s="325"/>
      <c r="V1661" s="2363"/>
      <c r="W1661" s="325">
        <f>AC1661-AB1661-Y1661</f>
        <v>0</v>
      </c>
      <c r="X1661" s="782"/>
      <c r="Y1661" s="325"/>
      <c r="Z1661" s="325"/>
      <c r="AA1661" s="325"/>
      <c r="AB1661" s="325">
        <v>0</v>
      </c>
      <c r="AC1661" s="325">
        <v>0</v>
      </c>
      <c r="AD1661" s="925"/>
      <c r="AE1661" s="973"/>
    </row>
    <row r="1662" spans="1:31" s="2239" customFormat="1" ht="45" x14ac:dyDescent="0.25">
      <c r="A1662" s="217"/>
      <c r="B1662" s="217">
        <v>1</v>
      </c>
      <c r="C1662" s="3483" t="s">
        <v>685</v>
      </c>
      <c r="D1662" s="4"/>
      <c r="E1662" s="4"/>
      <c r="F1662" s="566"/>
      <c r="G1662" s="186">
        <f t="shared" si="1973"/>
        <v>0</v>
      </c>
      <c r="H1662" s="186"/>
      <c r="I1662" s="186"/>
      <c r="J1662" s="1491"/>
      <c r="K1662" s="1491"/>
      <c r="L1662" s="125"/>
      <c r="M1662" s="125"/>
      <c r="N1662" s="125"/>
      <c r="O1662" s="125"/>
      <c r="P1662" s="125"/>
      <c r="Q1662" s="125"/>
      <c r="R1662" s="325"/>
      <c r="S1662" s="325"/>
      <c r="T1662" s="325"/>
      <c r="U1662" s="325"/>
      <c r="V1662" s="2363"/>
      <c r="W1662" s="325"/>
      <c r="X1662" s="782"/>
      <c r="Y1662" s="325"/>
      <c r="Z1662" s="325"/>
      <c r="AA1662" s="325"/>
      <c r="AB1662" s="325"/>
      <c r="AC1662" s="325"/>
      <c r="AD1662" s="925"/>
      <c r="AE1662" s="973"/>
    </row>
    <row r="1663" spans="1:31" s="2239" customFormat="1" ht="30" x14ac:dyDescent="0.25">
      <c r="A1663" s="217"/>
      <c r="B1663" s="217">
        <v>1</v>
      </c>
      <c r="C1663" s="3483" t="s">
        <v>686</v>
      </c>
      <c r="D1663" s="4"/>
      <c r="E1663" s="4"/>
      <c r="F1663" s="566">
        <v>158</v>
      </c>
      <c r="G1663" s="126">
        <f t="shared" si="1973"/>
        <v>52.666666666666664</v>
      </c>
      <c r="H1663" s="186">
        <v>140</v>
      </c>
      <c r="I1663" s="186">
        <f t="shared" ref="I1663:I1668" si="1980">H1663/G1663*100</f>
        <v>265.82278481012656</v>
      </c>
      <c r="J1663" s="1491"/>
      <c r="K1663" s="1491"/>
      <c r="L1663" s="125"/>
      <c r="M1663" s="125"/>
      <c r="N1663" s="125"/>
      <c r="O1663" s="125"/>
      <c r="P1663" s="125"/>
      <c r="Q1663" s="125"/>
      <c r="R1663" s="325">
        <v>1648.5403999999999</v>
      </c>
      <c r="S1663" s="325">
        <v>1648.5403999999999</v>
      </c>
      <c r="T1663" s="325">
        <v>1648.5403999999999</v>
      </c>
      <c r="U1663" s="325">
        <v>1648.5403999999999</v>
      </c>
      <c r="V1663" s="2363">
        <f t="shared" ref="V1663" si="1981">R1663/12*$C$3+(S1663-R1663)/11*3+(T1663-S1663)/10*2+(U1663-T1663)/9*1</f>
        <v>549.51346666666666</v>
      </c>
      <c r="W1663" s="325">
        <f t="shared" ref="W1663" si="1982">AC1663-AB1663-Y1663-X1663</f>
        <v>1460.7333999999998</v>
      </c>
      <c r="X1663" s="782"/>
      <c r="Y1663" s="325"/>
      <c r="Z1663" s="325">
        <f>W1663-V1663</f>
        <v>911.21993333333319</v>
      </c>
      <c r="AA1663" s="325"/>
      <c r="AB1663" s="325">
        <v>0</v>
      </c>
      <c r="AC1663" s="325">
        <v>1460.7333999999998</v>
      </c>
      <c r="AD1663" s="925"/>
      <c r="AE1663" s="973"/>
    </row>
    <row r="1664" spans="1:31" s="2239" customFormat="1" ht="45" x14ac:dyDescent="0.25">
      <c r="A1664" s="217"/>
      <c r="B1664" s="217">
        <v>1</v>
      </c>
      <c r="C1664" s="471" t="s">
        <v>268</v>
      </c>
      <c r="D1664" s="4"/>
      <c r="E1664" s="4"/>
      <c r="F1664" s="1027">
        <f>SUM(F1665:F1667)</f>
        <v>10432</v>
      </c>
      <c r="G1664" s="1027">
        <f>SUM(G1665:G1667)</f>
        <v>3477.333333333333</v>
      </c>
      <c r="H1664" s="1027">
        <f>SUM(H1665:H1667)</f>
        <v>5406</v>
      </c>
      <c r="I1664" s="186">
        <f t="shared" si="1980"/>
        <v>155.46395705521473</v>
      </c>
      <c r="J1664" s="1491"/>
      <c r="K1664" s="1491"/>
      <c r="L1664" s="125"/>
      <c r="M1664" s="125"/>
      <c r="N1664" s="125"/>
      <c r="O1664" s="125"/>
      <c r="P1664" s="125"/>
      <c r="Q1664" s="125"/>
      <c r="R1664" s="325">
        <f t="shared" ref="R1664:AC1664" si="1983">SUM(R1665:R1667)</f>
        <v>35715.200000000004</v>
      </c>
      <c r="S1664" s="325">
        <f t="shared" ref="S1664:T1664" si="1984">SUM(S1665:S1667)</f>
        <v>35715.200000000004</v>
      </c>
      <c r="T1664" s="325">
        <f t="shared" si="1984"/>
        <v>35715.200000000004</v>
      </c>
      <c r="U1664" s="325">
        <f t="shared" ref="U1664" si="1985">SUM(U1665:U1667)</f>
        <v>35715.200000000004</v>
      </c>
      <c r="V1664" s="2363">
        <f t="shared" si="1983"/>
        <v>11905.066666666668</v>
      </c>
      <c r="W1664" s="325">
        <f t="shared" si="1983"/>
        <v>18983.48173</v>
      </c>
      <c r="X1664" s="782">
        <f t="shared" si="1983"/>
        <v>0</v>
      </c>
      <c r="Y1664" s="325">
        <f t="shared" si="1983"/>
        <v>0</v>
      </c>
      <c r="Z1664" s="325">
        <f t="shared" si="1983"/>
        <v>7078.4150633333347</v>
      </c>
      <c r="AA1664" s="325">
        <f t="shared" si="1983"/>
        <v>0</v>
      </c>
      <c r="AB1664" s="325">
        <f t="shared" si="1983"/>
        <v>-4.2727400000000006</v>
      </c>
      <c r="AC1664" s="325">
        <f t="shared" si="1983"/>
        <v>18979.208989999999</v>
      </c>
      <c r="AD1664" s="925"/>
      <c r="AE1664" s="973"/>
    </row>
    <row r="1665" spans="1:31" s="2239" customFormat="1" ht="45" x14ac:dyDescent="0.25">
      <c r="A1665" s="217"/>
      <c r="B1665" s="217">
        <v>1</v>
      </c>
      <c r="C1665" s="310" t="s">
        <v>679</v>
      </c>
      <c r="D1665" s="4"/>
      <c r="E1665" s="4"/>
      <c r="F1665" s="174">
        <v>4147</v>
      </c>
      <c r="G1665" s="126">
        <f t="shared" ref="G1665:G1667" si="1986">F1665/12*$C$3</f>
        <v>1382.3333333333333</v>
      </c>
      <c r="H1665" s="186">
        <v>1619</v>
      </c>
      <c r="I1665" s="186">
        <f t="shared" si="1980"/>
        <v>117.12081022425851</v>
      </c>
      <c r="J1665" s="1491"/>
      <c r="K1665" s="1491"/>
      <c r="L1665" s="125"/>
      <c r="M1665" s="125"/>
      <c r="N1665" s="125"/>
      <c r="O1665" s="125"/>
      <c r="P1665" s="125"/>
      <c r="Q1665" s="125"/>
      <c r="R1665" s="325">
        <v>9123.4</v>
      </c>
      <c r="S1665" s="325">
        <v>9123.4</v>
      </c>
      <c r="T1665" s="325">
        <v>9123.4</v>
      </c>
      <c r="U1665" s="325">
        <v>9123.4</v>
      </c>
      <c r="V1665" s="2363">
        <f t="shared" ref="V1665:V1668" si="1987">R1665/12*$C$3+(S1665-R1665)/11*3+(T1665-S1665)/10*2+(U1665-T1665)/9*1</f>
        <v>3041.1333333333332</v>
      </c>
      <c r="W1665" s="325">
        <f t="shared" ref="W1665:W1668" si="1988">AC1665-AB1665-Y1665-X1665</f>
        <v>3354.8010199999999</v>
      </c>
      <c r="X1665" s="782"/>
      <c r="Y1665" s="325"/>
      <c r="Z1665" s="325">
        <f>W1665-V1665</f>
        <v>313.66768666666667</v>
      </c>
      <c r="AA1665" s="325"/>
      <c r="AB1665" s="325">
        <v>-2.5929600000000002</v>
      </c>
      <c r="AC1665" s="325">
        <v>3352.2080599999999</v>
      </c>
      <c r="AD1665" s="925"/>
      <c r="AE1665" s="973"/>
    </row>
    <row r="1666" spans="1:31" s="2239" customFormat="1" ht="75" x14ac:dyDescent="0.25">
      <c r="A1666" s="217"/>
      <c r="B1666" s="217">
        <v>1</v>
      </c>
      <c r="C1666" s="310" t="s">
        <v>680</v>
      </c>
      <c r="D1666" s="4"/>
      <c r="E1666" s="4"/>
      <c r="F1666" s="567">
        <v>5170</v>
      </c>
      <c r="G1666" s="126">
        <f t="shared" si="1986"/>
        <v>1723.3333333333333</v>
      </c>
      <c r="H1666" s="186">
        <v>3121</v>
      </c>
      <c r="I1666" s="186">
        <f t="shared" si="1980"/>
        <v>181.10251450676984</v>
      </c>
      <c r="J1666" s="1491"/>
      <c r="K1666" s="1491"/>
      <c r="L1666" s="125"/>
      <c r="M1666" s="125"/>
      <c r="N1666" s="125"/>
      <c r="O1666" s="125"/>
      <c r="P1666" s="125"/>
      <c r="Q1666" s="125"/>
      <c r="R1666" s="325">
        <v>23782</v>
      </c>
      <c r="S1666" s="325">
        <v>23782</v>
      </c>
      <c r="T1666" s="325">
        <v>23782</v>
      </c>
      <c r="U1666" s="325">
        <v>23782</v>
      </c>
      <c r="V1666" s="2363">
        <f t="shared" si="1987"/>
        <v>7927.333333333333</v>
      </c>
      <c r="W1666" s="325">
        <f t="shared" si="1988"/>
        <v>14261.305110000001</v>
      </c>
      <c r="X1666" s="782"/>
      <c r="Y1666" s="325"/>
      <c r="Z1666" s="325">
        <f>W1666-V1666</f>
        <v>6333.9717766666681</v>
      </c>
      <c r="AA1666" s="325"/>
      <c r="AB1666" s="325">
        <v>-1.6797800000000001</v>
      </c>
      <c r="AC1666" s="325">
        <v>14259.625330000001</v>
      </c>
      <c r="AD1666" s="925"/>
      <c r="AE1666" s="973"/>
    </row>
    <row r="1667" spans="1:31" s="2239" customFormat="1" ht="60" x14ac:dyDescent="0.25">
      <c r="A1667" s="217"/>
      <c r="B1667" s="217">
        <v>1</v>
      </c>
      <c r="C1667" s="310" t="s">
        <v>681</v>
      </c>
      <c r="D1667" s="4"/>
      <c r="E1667" s="4"/>
      <c r="F1667" s="567">
        <v>1115</v>
      </c>
      <c r="G1667" s="126">
        <f t="shared" si="1986"/>
        <v>371.66666666666669</v>
      </c>
      <c r="H1667" s="186">
        <v>666</v>
      </c>
      <c r="I1667" s="186">
        <f t="shared" si="1980"/>
        <v>179.19282511210761</v>
      </c>
      <c r="J1667" s="1491"/>
      <c r="K1667" s="1491"/>
      <c r="L1667" s="125"/>
      <c r="M1667" s="125"/>
      <c r="N1667" s="125"/>
      <c r="O1667" s="125"/>
      <c r="P1667" s="125"/>
      <c r="Q1667" s="125"/>
      <c r="R1667" s="325">
        <v>2809.8</v>
      </c>
      <c r="S1667" s="325">
        <v>2809.8</v>
      </c>
      <c r="T1667" s="325">
        <v>2809.8</v>
      </c>
      <c r="U1667" s="325">
        <v>2809.8</v>
      </c>
      <c r="V1667" s="2363">
        <f t="shared" si="1987"/>
        <v>936.6</v>
      </c>
      <c r="W1667" s="325">
        <f t="shared" si="1988"/>
        <v>1367.3756000000003</v>
      </c>
      <c r="X1667" s="782"/>
      <c r="Y1667" s="325"/>
      <c r="Z1667" s="325">
        <f>W1667-V1667</f>
        <v>430.77560000000028</v>
      </c>
      <c r="AA1667" s="325"/>
      <c r="AB1667" s="325">
        <v>0</v>
      </c>
      <c r="AC1667" s="325">
        <v>1367.3756000000003</v>
      </c>
      <c r="AD1667" s="925"/>
      <c r="AE1667" s="973"/>
    </row>
    <row r="1668" spans="1:31" s="2239" customFormat="1" ht="29.25" x14ac:dyDescent="0.25">
      <c r="A1668" s="217"/>
      <c r="B1668" s="217">
        <v>1</v>
      </c>
      <c r="C1668" s="2234" t="s">
        <v>303</v>
      </c>
      <c r="D1668" s="4"/>
      <c r="E1668" s="4"/>
      <c r="F1668" s="1027">
        <f>F1670+F1676*5+F1677*5+F1678*10+F1679*5</f>
        <v>10995</v>
      </c>
      <c r="G1668" s="1027">
        <f t="shared" ref="G1668:H1668" si="1989">G1670+G1676*5+G1677*5+G1678*10+G1679*5</f>
        <v>3665</v>
      </c>
      <c r="H1668" s="1027">
        <f t="shared" si="1989"/>
        <v>705.27750000000003</v>
      </c>
      <c r="I1668" s="186">
        <f t="shared" si="1980"/>
        <v>19.243587994542974</v>
      </c>
      <c r="J1668" s="1491"/>
      <c r="K1668" s="1491"/>
      <c r="L1668" s="125"/>
      <c r="M1668" s="125"/>
      <c r="N1668" s="125"/>
      <c r="O1668" s="125"/>
      <c r="P1668" s="125"/>
      <c r="Q1668" s="125"/>
      <c r="R1668" s="325">
        <v>38861.400000000009</v>
      </c>
      <c r="S1668" s="325">
        <v>38861.4</v>
      </c>
      <c r="T1668" s="325">
        <v>38861.4</v>
      </c>
      <c r="U1668" s="325">
        <v>38861.4</v>
      </c>
      <c r="V1668" s="2363">
        <f t="shared" si="1987"/>
        <v>12953.800000000001</v>
      </c>
      <c r="W1668" s="325">
        <f t="shared" si="1988"/>
        <v>14370.138750000004</v>
      </c>
      <c r="X1668" s="782"/>
      <c r="Y1668" s="325"/>
      <c r="Z1668" s="325">
        <f>W1668-V1668</f>
        <v>1416.3387500000026</v>
      </c>
      <c r="AA1668" s="325">
        <v>-1211.4432099999999</v>
      </c>
      <c r="AB1668" s="325">
        <v>0</v>
      </c>
      <c r="AC1668" s="325">
        <v>14370.138750000004</v>
      </c>
      <c r="AD1668" s="925"/>
      <c r="AE1668" s="973"/>
    </row>
    <row r="1669" spans="1:31" s="2239" customFormat="1" x14ac:dyDescent="0.25">
      <c r="A1669" s="217"/>
      <c r="B1669" s="217">
        <v>1</v>
      </c>
      <c r="C1669" s="310" t="s">
        <v>296</v>
      </c>
      <c r="D1669" s="4"/>
      <c r="E1669" s="4"/>
      <c r="F1669" s="567"/>
      <c r="G1669" s="567"/>
      <c r="H1669" s="567"/>
      <c r="I1669" s="186"/>
      <c r="J1669" s="1491"/>
      <c r="K1669" s="1491"/>
      <c r="L1669" s="125"/>
      <c r="M1669" s="125"/>
      <c r="N1669" s="125"/>
      <c r="O1669" s="125"/>
      <c r="P1669" s="125"/>
      <c r="Q1669" s="125"/>
      <c r="R1669" s="325"/>
      <c r="S1669" s="325"/>
      <c r="T1669" s="325"/>
      <c r="U1669" s="325"/>
      <c r="V1669" s="2363"/>
      <c r="W1669" s="325"/>
      <c r="X1669" s="782"/>
      <c r="Y1669" s="325"/>
      <c r="Z1669" s="325"/>
      <c r="AA1669" s="325"/>
      <c r="AB1669" s="325"/>
      <c r="AC1669" s="325"/>
      <c r="AD1669" s="925"/>
      <c r="AE1669" s="973"/>
    </row>
    <row r="1670" spans="1:31" s="2239" customFormat="1" ht="30" x14ac:dyDescent="0.25">
      <c r="A1670" s="217"/>
      <c r="B1670" s="217">
        <v>1</v>
      </c>
      <c r="C1670" s="471" t="s">
        <v>423</v>
      </c>
      <c r="D1670" s="4"/>
      <c r="E1670" s="4"/>
      <c r="F1670" s="569">
        <f>F1671+F1672/4</f>
        <v>2100</v>
      </c>
      <c r="G1670" s="569">
        <f t="shared" ref="G1670:H1670" si="1990">G1671+G1672/4</f>
        <v>700</v>
      </c>
      <c r="H1670" s="569">
        <f t="shared" si="1990"/>
        <v>635.27750000000003</v>
      </c>
      <c r="I1670" s="186">
        <f>H1670/G1670*100</f>
        <v>90.753928571428574</v>
      </c>
      <c r="J1670" s="1491"/>
      <c r="K1670" s="1491"/>
      <c r="L1670" s="125"/>
      <c r="M1670" s="125"/>
      <c r="N1670" s="125"/>
      <c r="O1670" s="125"/>
      <c r="P1670" s="125"/>
      <c r="Q1670" s="125"/>
      <c r="R1670" s="325"/>
      <c r="S1670" s="325"/>
      <c r="T1670" s="325"/>
      <c r="U1670" s="325"/>
      <c r="V1670" s="2363"/>
      <c r="W1670" s="325"/>
      <c r="X1670" s="782"/>
      <c r="Y1670" s="325"/>
      <c r="Z1670" s="325"/>
      <c r="AA1670" s="325"/>
      <c r="AB1670" s="325"/>
      <c r="AC1670" s="325"/>
      <c r="AD1670" s="925"/>
      <c r="AE1670" s="973"/>
    </row>
    <row r="1671" spans="1:31" s="2239" customFormat="1" x14ac:dyDescent="0.25">
      <c r="A1671" s="217">
        <v>1</v>
      </c>
      <c r="B1671" s="217">
        <v>1</v>
      </c>
      <c r="C1671" s="310" t="s">
        <v>424</v>
      </c>
      <c r="D1671" s="4"/>
      <c r="E1671" s="4"/>
      <c r="F1671" s="546"/>
      <c r="G1671" s="126"/>
      <c r="H1671" s="186"/>
      <c r="I1671" s="186"/>
      <c r="J1671" s="1491"/>
      <c r="K1671" s="1491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325"/>
      <c r="V1671" s="2363"/>
      <c r="W1671" s="325"/>
      <c r="X1671" s="782"/>
      <c r="Y1671" s="325"/>
      <c r="Z1671" s="325"/>
      <c r="AA1671" s="325"/>
      <c r="AB1671" s="325"/>
      <c r="AC1671" s="325"/>
      <c r="AD1671" s="925"/>
      <c r="AE1671" s="973"/>
    </row>
    <row r="1672" spans="1:31" s="2239" customFormat="1" ht="30" x14ac:dyDescent="0.25">
      <c r="A1672" s="217">
        <v>1</v>
      </c>
      <c r="B1672" s="217">
        <v>1</v>
      </c>
      <c r="C1672" s="310" t="s">
        <v>425</v>
      </c>
      <c r="D1672" s="4"/>
      <c r="E1672" s="4"/>
      <c r="F1672" s="569">
        <v>8400</v>
      </c>
      <c r="G1672" s="126">
        <f t="shared" ref="G1672" si="1991">F1672/12*$C$3</f>
        <v>2800</v>
      </c>
      <c r="H1672" s="186">
        <v>2541.11</v>
      </c>
      <c r="I1672" s="186">
        <f>H1672/G1672*100</f>
        <v>90.753928571428574</v>
      </c>
      <c r="J1672" s="1491"/>
      <c r="K1672" s="1491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325"/>
      <c r="V1672" s="2363"/>
      <c r="W1672" s="325"/>
      <c r="X1672" s="782"/>
      <c r="Y1672" s="325"/>
      <c r="Z1672" s="325"/>
      <c r="AA1672" s="325"/>
      <c r="AB1672" s="325"/>
      <c r="AC1672" s="325"/>
      <c r="AD1672" s="925"/>
      <c r="AE1672" s="973"/>
    </row>
    <row r="1673" spans="1:31" s="2239" customFormat="1" ht="60" x14ac:dyDescent="0.25">
      <c r="A1673" s="217">
        <v>1</v>
      </c>
      <c r="B1673" s="217">
        <v>1</v>
      </c>
      <c r="C1673" s="310" t="s">
        <v>427</v>
      </c>
      <c r="D1673" s="4"/>
      <c r="E1673" s="4"/>
      <c r="F1673" s="567"/>
      <c r="G1673" s="126"/>
      <c r="H1673" s="186"/>
      <c r="I1673" s="186"/>
      <c r="J1673" s="1491"/>
      <c r="K1673" s="1491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325"/>
      <c r="V1673" s="2363"/>
      <c r="W1673" s="325"/>
      <c r="X1673" s="782"/>
      <c r="Y1673" s="325"/>
      <c r="Z1673" s="325"/>
      <c r="AA1673" s="325"/>
      <c r="AB1673" s="325"/>
      <c r="AC1673" s="325"/>
      <c r="AD1673" s="925"/>
      <c r="AE1673" s="973"/>
    </row>
    <row r="1674" spans="1:31" s="2239" customFormat="1" ht="45" x14ac:dyDescent="0.25">
      <c r="A1674" s="217"/>
      <c r="B1674" s="217">
        <v>1</v>
      </c>
      <c r="C1674" s="309" t="s">
        <v>428</v>
      </c>
      <c r="D1674" s="4"/>
      <c r="E1674" s="4"/>
      <c r="F1674" s="174"/>
      <c r="G1674" s="126"/>
      <c r="H1674" s="186"/>
      <c r="I1674" s="186"/>
      <c r="J1674" s="1491"/>
      <c r="K1674" s="1491"/>
      <c r="L1674" s="125"/>
      <c r="M1674" s="125"/>
      <c r="N1674" s="125"/>
      <c r="O1674" s="125"/>
      <c r="P1674" s="125"/>
      <c r="Q1674" s="125"/>
      <c r="R1674" s="325"/>
      <c r="S1674" s="325"/>
      <c r="T1674" s="325"/>
      <c r="U1674" s="325"/>
      <c r="V1674" s="2363"/>
      <c r="W1674" s="325"/>
      <c r="X1674" s="782"/>
      <c r="Y1674" s="325"/>
      <c r="Z1674" s="325"/>
      <c r="AA1674" s="325"/>
      <c r="AB1674" s="325"/>
      <c r="AC1674" s="325"/>
      <c r="AD1674" s="925"/>
      <c r="AE1674" s="973"/>
    </row>
    <row r="1675" spans="1:31" s="2239" customFormat="1" ht="57" x14ac:dyDescent="0.25">
      <c r="A1675" s="217"/>
      <c r="B1675" s="217">
        <v>1</v>
      </c>
      <c r="C1675" s="3481" t="s">
        <v>645</v>
      </c>
      <c r="D1675" s="4"/>
      <c r="E1675" s="4"/>
      <c r="F1675" s="569">
        <f>F1676+F1677+F1678+F1679</f>
        <v>1749</v>
      </c>
      <c r="G1675" s="126">
        <f t="shared" ref="G1675:H1675" si="1992">G1676+G1677+G1678+G1679</f>
        <v>583</v>
      </c>
      <c r="H1675" s="186">
        <f t="shared" si="1992"/>
        <v>14</v>
      </c>
      <c r="I1675" s="186">
        <f>H1675/ROUND(G1675,0)*100</f>
        <v>2.4013722126929671</v>
      </c>
      <c r="J1675" s="1491"/>
      <c r="K1675" s="1491"/>
      <c r="L1675" s="125"/>
      <c r="M1675" s="125"/>
      <c r="N1675" s="125"/>
      <c r="O1675" s="125"/>
      <c r="P1675" s="125"/>
      <c r="Q1675" s="125"/>
      <c r="R1675" s="2288">
        <f>R1676+R1677+R1678+R1679</f>
        <v>352.15740000000005</v>
      </c>
      <c r="S1675" s="2288">
        <f t="shared" ref="S1675:AA1675" si="1993">S1676+S1677+S1678+S1679</f>
        <v>4216.3422</v>
      </c>
      <c r="T1675" s="2288">
        <f t="shared" si="1993"/>
        <v>4216.3422</v>
      </c>
      <c r="U1675" s="2288">
        <f t="shared" ref="U1675" si="1994">U1676+U1677+U1678+U1679</f>
        <v>4216.3422</v>
      </c>
      <c r="V1675" s="2592">
        <f t="shared" si="1993"/>
        <v>1171.2543818181819</v>
      </c>
      <c r="W1675" s="2288">
        <f t="shared" si="1993"/>
        <v>30.818880000000004</v>
      </c>
      <c r="X1675" s="2593">
        <f t="shared" si="1993"/>
        <v>0</v>
      </c>
      <c r="Y1675" s="2288">
        <f t="shared" si="1993"/>
        <v>0</v>
      </c>
      <c r="Z1675" s="2288">
        <f t="shared" si="1993"/>
        <v>-1140.4355018181818</v>
      </c>
      <c r="AA1675" s="2288">
        <f t="shared" si="1993"/>
        <v>0</v>
      </c>
      <c r="AB1675" s="2288">
        <v>0</v>
      </c>
      <c r="AC1675" s="2288">
        <v>30.81888</v>
      </c>
      <c r="AD1675" s="925"/>
      <c r="AE1675" s="973"/>
    </row>
    <row r="1676" spans="1:31" s="2239" customFormat="1" ht="30" x14ac:dyDescent="0.25">
      <c r="A1676" s="217"/>
      <c r="B1676" s="217">
        <v>1</v>
      </c>
      <c r="C1676" s="3482" t="s">
        <v>646</v>
      </c>
      <c r="D1676" s="1243"/>
      <c r="E1676" s="523"/>
      <c r="F1676" s="569">
        <v>18</v>
      </c>
      <c r="G1676" s="126">
        <f t="shared" ref="G1676:G1679" si="1995">F1676/12*$C$3</f>
        <v>6</v>
      </c>
      <c r="H1676" s="498">
        <v>1</v>
      </c>
      <c r="I1676" s="746">
        <f>H1676/ROUND(G1676,0)*100</f>
        <v>16.666666666666664</v>
      </c>
      <c r="J1676" s="1491"/>
      <c r="K1676" s="1491"/>
      <c r="L1676" s="125"/>
      <c r="M1676" s="125"/>
      <c r="N1676" s="125"/>
      <c r="O1676" s="125"/>
      <c r="P1676" s="125"/>
      <c r="Q1676" s="125"/>
      <c r="R1676" s="2303">
        <v>47.104200000000006</v>
      </c>
      <c r="S1676" s="2303">
        <v>47.104200000000006</v>
      </c>
      <c r="T1676" s="2303">
        <v>47.104200000000006</v>
      </c>
      <c r="U1676" s="2303">
        <v>47.104200000000006</v>
      </c>
      <c r="V1676" s="2282">
        <f t="shared" ref="V1676:V1679" si="1996">R1676/12*$C$3+(S1676-R1676)/11*3+(T1676-S1676)/10*2+(U1676-T1676)/9*1</f>
        <v>15.701400000000001</v>
      </c>
      <c r="W1676" s="325">
        <f t="shared" ref="W1676:W1679" si="1997">AC1676-AB1676-Y1676-X1676</f>
        <v>2.61694</v>
      </c>
      <c r="X1676" s="782"/>
      <c r="Y1676" s="325"/>
      <c r="Z1676" s="325">
        <f t="shared" ref="Z1676:Z1679" si="1998">W1676-V1676</f>
        <v>-13.084460000000002</v>
      </c>
      <c r="AA1676" s="325"/>
      <c r="AB1676" s="325">
        <v>0</v>
      </c>
      <c r="AC1676" s="325">
        <v>2.61694</v>
      </c>
      <c r="AD1676" s="925"/>
      <c r="AE1676" s="973"/>
    </row>
    <row r="1677" spans="1:31" s="2239" customFormat="1" ht="30" x14ac:dyDescent="0.25">
      <c r="A1677" s="217"/>
      <c r="B1677" s="217"/>
      <c r="C1677" s="3482" t="s">
        <v>647</v>
      </c>
      <c r="D1677" s="1243"/>
      <c r="E1677" s="523"/>
      <c r="F1677" s="569">
        <v>93</v>
      </c>
      <c r="G1677" s="126">
        <f t="shared" si="1995"/>
        <v>31</v>
      </c>
      <c r="H1677" s="498">
        <v>13</v>
      </c>
      <c r="I1677" s="746">
        <f>H1677/ROUND(G1677,0)*100</f>
        <v>41.935483870967744</v>
      </c>
      <c r="J1677" s="1491"/>
      <c r="K1677" s="1491"/>
      <c r="L1677" s="125"/>
      <c r="M1677" s="125"/>
      <c r="N1677" s="125"/>
      <c r="O1677" s="125"/>
      <c r="P1677" s="125"/>
      <c r="Q1677" s="125"/>
      <c r="R1677" s="2303">
        <v>201.75420000000003</v>
      </c>
      <c r="S1677" s="2303">
        <v>201.75420000000003</v>
      </c>
      <c r="T1677" s="2303">
        <v>201.75420000000003</v>
      </c>
      <c r="U1677" s="2303">
        <v>201.75420000000003</v>
      </c>
      <c r="V1677" s="2282">
        <f t="shared" si="1996"/>
        <v>67.251400000000004</v>
      </c>
      <c r="W1677" s="325">
        <f t="shared" si="1997"/>
        <v>28.201940000000004</v>
      </c>
      <c r="X1677" s="782"/>
      <c r="Y1677" s="325"/>
      <c r="Z1677" s="325">
        <f t="shared" si="1998"/>
        <v>-39.049459999999996</v>
      </c>
      <c r="AA1677" s="325"/>
      <c r="AB1677" s="325">
        <v>0</v>
      </c>
      <c r="AC1677" s="325">
        <v>28.201940000000004</v>
      </c>
      <c r="AD1677" s="925"/>
      <c r="AE1677" s="973"/>
    </row>
    <row r="1678" spans="1:31" s="2239" customFormat="1" ht="30" x14ac:dyDescent="0.25">
      <c r="A1678" s="217"/>
      <c r="B1678" s="217"/>
      <c r="C1678" s="3482" t="s">
        <v>665</v>
      </c>
      <c r="D1678" s="1243"/>
      <c r="E1678" s="523"/>
      <c r="F1678" s="569">
        <v>30</v>
      </c>
      <c r="G1678" s="126">
        <f t="shared" si="1995"/>
        <v>10</v>
      </c>
      <c r="H1678" s="498"/>
      <c r="I1678" s="746">
        <f>H1678/ROUND(G1678,0)*100</f>
        <v>0</v>
      </c>
      <c r="J1678" s="1491"/>
      <c r="K1678" s="1491"/>
      <c r="L1678" s="125"/>
      <c r="M1678" s="125"/>
      <c r="N1678" s="125"/>
      <c r="O1678" s="125"/>
      <c r="P1678" s="125"/>
      <c r="Q1678" s="125"/>
      <c r="R1678" s="2303">
        <v>103.29900000000001</v>
      </c>
      <c r="S1678" s="2303">
        <v>103.29900000000001</v>
      </c>
      <c r="T1678" s="2303">
        <v>103.29900000000001</v>
      </c>
      <c r="U1678" s="2303">
        <v>103.29900000000001</v>
      </c>
      <c r="V1678" s="2282">
        <f t="shared" si="1996"/>
        <v>34.433</v>
      </c>
      <c r="W1678" s="325">
        <f t="shared" si="1997"/>
        <v>0</v>
      </c>
      <c r="X1678" s="782"/>
      <c r="Y1678" s="325"/>
      <c r="Z1678" s="325">
        <f t="shared" si="1998"/>
        <v>-34.433</v>
      </c>
      <c r="AA1678" s="325"/>
      <c r="AB1678" s="325">
        <v>0</v>
      </c>
      <c r="AC1678" s="325">
        <v>0</v>
      </c>
      <c r="AD1678" s="925"/>
      <c r="AE1678" s="973"/>
    </row>
    <row r="1679" spans="1:31" s="2239" customFormat="1" ht="30" x14ac:dyDescent="0.25">
      <c r="A1679" s="217"/>
      <c r="B1679" s="217"/>
      <c r="C1679" s="3482" t="s">
        <v>666</v>
      </c>
      <c r="D1679" s="1243"/>
      <c r="E1679" s="523"/>
      <c r="F1679" s="569">
        <v>1608</v>
      </c>
      <c r="G1679" s="126">
        <f t="shared" si="1995"/>
        <v>536</v>
      </c>
      <c r="H1679" s="498"/>
      <c r="I1679" s="746">
        <f t="shared" ref="I1679" si="1999">H1679/G1679*100</f>
        <v>0</v>
      </c>
      <c r="J1679" s="1491"/>
      <c r="K1679" s="1491"/>
      <c r="L1679" s="125"/>
      <c r="M1679" s="125"/>
      <c r="N1679" s="125"/>
      <c r="O1679" s="125"/>
      <c r="P1679" s="125"/>
      <c r="Q1679" s="125"/>
      <c r="R1679" s="2303"/>
      <c r="S1679" s="2303">
        <v>3864.1848</v>
      </c>
      <c r="T1679" s="2303">
        <v>3864.1848</v>
      </c>
      <c r="U1679" s="2303">
        <v>3864.1848</v>
      </c>
      <c r="V1679" s="2282">
        <f t="shared" si="1996"/>
        <v>1053.8685818181818</v>
      </c>
      <c r="W1679" s="325">
        <f t="shared" si="1997"/>
        <v>0</v>
      </c>
      <c r="X1679" s="782"/>
      <c r="Y1679" s="325"/>
      <c r="Z1679" s="325">
        <f t="shared" si="1998"/>
        <v>-1053.8685818181818</v>
      </c>
      <c r="AA1679" s="325"/>
      <c r="AB1679" s="325">
        <v>0</v>
      </c>
      <c r="AC1679" s="325">
        <v>0</v>
      </c>
      <c r="AD1679" s="925"/>
      <c r="AE1679" s="973"/>
    </row>
    <row r="1680" spans="1:31" s="2239" customFormat="1" ht="29.25" x14ac:dyDescent="0.25">
      <c r="A1680" s="217">
        <v>1</v>
      </c>
      <c r="B1680" s="217">
        <v>1</v>
      </c>
      <c r="C1680" s="523" t="s">
        <v>304</v>
      </c>
      <c r="D1680" s="4"/>
      <c r="E1680" s="4"/>
      <c r="F1680" s="2231">
        <f>F1681+F1682+F1684</f>
        <v>14489.297872340425</v>
      </c>
      <c r="G1680" s="126">
        <f t="shared" ref="G1680:H1680" si="2000">G1681+G1682+G1684</f>
        <v>4829.7659574468089</v>
      </c>
      <c r="H1680" s="126">
        <f t="shared" si="2000"/>
        <v>5232.7925531914907</v>
      </c>
      <c r="I1680" s="186">
        <f>H1680/ROUND(G1680,0)*100</f>
        <v>108.33939033522755</v>
      </c>
      <c r="J1680" s="1491"/>
      <c r="K1680" s="1491"/>
      <c r="L1680" s="125"/>
      <c r="M1680" s="125"/>
      <c r="N1680" s="125"/>
      <c r="O1680" s="125"/>
      <c r="P1680" s="125"/>
      <c r="Q1680" s="125"/>
      <c r="R1680" s="325"/>
      <c r="S1680" s="325"/>
      <c r="T1680" s="325"/>
      <c r="U1680" s="325"/>
      <c r="V1680" s="2363"/>
      <c r="W1680" s="325"/>
      <c r="X1680" s="782"/>
      <c r="Y1680" s="325"/>
      <c r="Z1680" s="325"/>
      <c r="AA1680" s="325"/>
      <c r="AB1680" s="325"/>
      <c r="AC1680" s="325"/>
      <c r="AD1680" s="941"/>
      <c r="AE1680" s="973"/>
    </row>
    <row r="1681" spans="1:31" s="2239" customFormat="1" x14ac:dyDescent="0.25">
      <c r="A1681" s="217"/>
      <c r="B1681" s="217">
        <v>1</v>
      </c>
      <c r="C1681" s="523" t="s">
        <v>312</v>
      </c>
      <c r="D1681" s="4"/>
      <c r="E1681" s="4"/>
      <c r="F1681" s="2231"/>
      <c r="G1681" s="126"/>
      <c r="H1681" s="126"/>
      <c r="I1681" s="186"/>
      <c r="J1681" s="1491"/>
      <c r="K1681" s="1491"/>
      <c r="L1681" s="125"/>
      <c r="M1681" s="125"/>
      <c r="N1681" s="125"/>
      <c r="O1681" s="125"/>
      <c r="P1681" s="125"/>
      <c r="Q1681" s="125"/>
      <c r="R1681" s="325"/>
      <c r="S1681" s="325"/>
      <c r="T1681" s="325"/>
      <c r="U1681" s="325"/>
      <c r="V1681" s="2363"/>
      <c r="W1681" s="325"/>
      <c r="X1681" s="782"/>
      <c r="Y1681" s="325"/>
      <c r="Z1681" s="325"/>
      <c r="AA1681" s="325"/>
      <c r="AB1681" s="325"/>
      <c r="AC1681" s="325"/>
      <c r="AD1681" s="941"/>
      <c r="AE1681" s="973"/>
    </row>
    <row r="1682" spans="1:31" s="2239" customFormat="1" x14ac:dyDescent="0.25">
      <c r="A1682" s="217">
        <v>1</v>
      </c>
      <c r="B1682" s="217">
        <v>1</v>
      </c>
      <c r="C1682" s="4" t="s">
        <v>313</v>
      </c>
      <c r="D1682" s="4"/>
      <c r="E1682" s="4"/>
      <c r="F1682" s="2231">
        <f>F1683/9.4</f>
        <v>10638.297872340425</v>
      </c>
      <c r="G1682" s="126">
        <f t="shared" ref="G1682:H1682" si="2001">G1683/9.4</f>
        <v>3546.0992907801419</v>
      </c>
      <c r="H1682" s="126">
        <f t="shared" si="2001"/>
        <v>3993.7925531914907</v>
      </c>
      <c r="I1682" s="186">
        <f>H1682/ROUND(G1682,0)*100</f>
        <v>112.62810358690048</v>
      </c>
      <c r="J1682" s="1491"/>
      <c r="K1682" s="1491"/>
      <c r="L1682" s="125"/>
      <c r="M1682" s="125"/>
      <c r="N1682" s="125"/>
      <c r="O1682" s="125"/>
      <c r="P1682" s="125"/>
      <c r="Q1682" s="125"/>
      <c r="R1682" s="325"/>
      <c r="S1682" s="325"/>
      <c r="T1682" s="325"/>
      <c r="U1682" s="325"/>
      <c r="V1682" s="2363"/>
      <c r="W1682" s="325"/>
      <c r="X1682" s="782"/>
      <c r="Y1682" s="325"/>
      <c r="Z1682" s="325"/>
      <c r="AA1682" s="325"/>
      <c r="AB1682" s="325"/>
      <c r="AC1682" s="325"/>
      <c r="AD1682" s="941"/>
      <c r="AE1682" s="973"/>
    </row>
    <row r="1683" spans="1:31" s="2239" customFormat="1" x14ac:dyDescent="0.25">
      <c r="A1683" s="217">
        <v>1</v>
      </c>
      <c r="B1683" s="217">
        <v>1</v>
      </c>
      <c r="C1683" s="537" t="s">
        <v>314</v>
      </c>
      <c r="D1683" s="1243"/>
      <c r="E1683" s="4"/>
      <c r="F1683" s="839">
        <v>100000</v>
      </c>
      <c r="G1683" s="186">
        <f>F1683/12*$C$3</f>
        <v>33333.333333333336</v>
      </c>
      <c r="H1683" s="186">
        <v>37541.650000000016</v>
      </c>
      <c r="I1683" s="746">
        <f>H1683/ROUND(G1683,0)*100</f>
        <v>112.62607626076266</v>
      </c>
      <c r="J1683" s="1491"/>
      <c r="K1683" s="1491"/>
      <c r="L1683" s="125"/>
      <c r="M1683" s="125"/>
      <c r="N1683" s="125"/>
      <c r="O1683" s="125"/>
      <c r="P1683" s="125"/>
      <c r="Q1683" s="125"/>
      <c r="R1683" s="2289"/>
      <c r="S1683" s="2289"/>
      <c r="T1683" s="2289"/>
      <c r="U1683" s="2289"/>
      <c r="V1683" s="2364">
        <f>R1683/12*$C$3</f>
        <v>0</v>
      </c>
      <c r="W1683" s="2289">
        <f>AC1683-AB1683</f>
        <v>0</v>
      </c>
      <c r="X1683" s="2590"/>
      <c r="Y1683" s="2289"/>
      <c r="Z1683" s="2289">
        <f>W1683-V1683</f>
        <v>0</v>
      </c>
      <c r="AA1683" s="2289"/>
      <c r="AB1683" s="2289"/>
      <c r="AC1683" s="2289"/>
      <c r="AD1683" s="929"/>
      <c r="AE1683" s="2591"/>
    </row>
    <row r="1684" spans="1:31" s="2239" customFormat="1" ht="30" x14ac:dyDescent="0.25">
      <c r="A1684" s="217"/>
      <c r="B1684" s="217"/>
      <c r="C1684" s="537" t="s">
        <v>682</v>
      </c>
      <c r="D1684" s="1243"/>
      <c r="E1684" s="4"/>
      <c r="F1684" s="839">
        <v>3851</v>
      </c>
      <c r="G1684" s="186">
        <f>F1684/12*$C$3</f>
        <v>1283.6666666666667</v>
      </c>
      <c r="H1684" s="186">
        <v>1239</v>
      </c>
      <c r="I1684" s="746">
        <f>H1684/ROUND(G1684,0)*100</f>
        <v>96.495327102803742</v>
      </c>
      <c r="J1684" s="1491"/>
      <c r="K1684" s="1491"/>
      <c r="L1684" s="125"/>
      <c r="M1684" s="125"/>
      <c r="N1684" s="125"/>
      <c r="O1684" s="125"/>
      <c r="P1684" s="125"/>
      <c r="Q1684" s="125"/>
      <c r="R1684" s="2289">
        <v>7432.43</v>
      </c>
      <c r="S1684" s="2289">
        <v>7432.43</v>
      </c>
      <c r="T1684" s="2289">
        <v>7432.43</v>
      </c>
      <c r="U1684" s="2289">
        <v>7432.43</v>
      </c>
      <c r="V1684" s="2363">
        <f t="shared" ref="V1684" si="2002">R1684/12*$C$3+(S1684-R1684)/11*3+(T1684-S1684)/10*2+(U1684-T1684)/9*1</f>
        <v>2477.4766666666669</v>
      </c>
      <c r="W1684" s="325">
        <f t="shared" ref="W1684" si="2003">AC1684-AB1684-Y1684-X1684</f>
        <v>2031.9258199999999</v>
      </c>
      <c r="X1684" s="782"/>
      <c r="Y1684" s="325"/>
      <c r="Z1684" s="325">
        <f>W1684-V1684</f>
        <v>-445.55084666666698</v>
      </c>
      <c r="AA1684" s="325"/>
      <c r="AB1684" s="325">
        <v>-4.18222</v>
      </c>
      <c r="AC1684" s="325">
        <v>2027.7436</v>
      </c>
      <c r="AD1684" s="929"/>
      <c r="AE1684" s="2591"/>
    </row>
    <row r="1685" spans="1:31" s="2239" customFormat="1" ht="29.25" x14ac:dyDescent="0.25">
      <c r="A1685" s="217">
        <v>1</v>
      </c>
      <c r="B1685" s="217">
        <v>1</v>
      </c>
      <c r="C1685" s="523" t="s">
        <v>297</v>
      </c>
      <c r="D1685" s="534"/>
      <c r="E1685" s="4"/>
      <c r="F1685" s="839"/>
      <c r="G1685" s="186">
        <f>F1685/12*$C$3</f>
        <v>0</v>
      </c>
      <c r="H1685" s="186"/>
      <c r="I1685" s="746"/>
      <c r="J1685" s="1491"/>
      <c r="K1685" s="1491"/>
      <c r="L1685" s="125"/>
      <c r="M1685" s="125"/>
      <c r="N1685" s="125"/>
      <c r="O1685" s="125"/>
      <c r="P1685" s="125"/>
      <c r="Q1685" s="125"/>
      <c r="R1685" s="325"/>
      <c r="S1685" s="325"/>
      <c r="T1685" s="325"/>
      <c r="U1685" s="325"/>
      <c r="V1685" s="2363"/>
      <c r="W1685" s="325"/>
      <c r="X1685" s="782"/>
      <c r="Y1685" s="325"/>
      <c r="Z1685" s="325"/>
      <c r="AA1685" s="325"/>
      <c r="AB1685" s="325"/>
      <c r="AC1685" s="325"/>
      <c r="AD1685" s="925"/>
      <c r="AE1685" s="973"/>
    </row>
    <row r="1686" spans="1:31" s="2239" customFormat="1" ht="30" x14ac:dyDescent="0.25">
      <c r="A1686" s="217">
        <v>1</v>
      </c>
      <c r="B1686" s="217">
        <v>1</v>
      </c>
      <c r="C1686" s="519" t="s">
        <v>189</v>
      </c>
      <c r="D1686" s="4"/>
      <c r="E1686" s="4"/>
      <c r="F1686" s="839"/>
      <c r="G1686" s="186">
        <f>F1686/12*$C$3</f>
        <v>0</v>
      </c>
      <c r="H1686" s="186"/>
      <c r="I1686" s="746"/>
      <c r="J1686" s="1491"/>
      <c r="K1686" s="1491"/>
      <c r="L1686" s="125"/>
      <c r="M1686" s="125"/>
      <c r="N1686" s="125"/>
      <c r="O1686" s="125"/>
      <c r="P1686" s="125"/>
      <c r="Q1686" s="125"/>
      <c r="R1686" s="325"/>
      <c r="S1686" s="325"/>
      <c r="T1686" s="325"/>
      <c r="U1686" s="325"/>
      <c r="V1686" s="2363"/>
      <c r="W1686" s="325"/>
      <c r="X1686" s="782"/>
      <c r="Y1686" s="325"/>
      <c r="Z1686" s="325"/>
      <c r="AA1686" s="325"/>
      <c r="AB1686" s="325"/>
      <c r="AC1686" s="325"/>
      <c r="AD1686" s="925"/>
      <c r="AE1686" s="973"/>
    </row>
    <row r="1687" spans="1:31" s="2239" customFormat="1" ht="72" x14ac:dyDescent="0.25">
      <c r="A1687" s="217">
        <v>1</v>
      </c>
      <c r="B1687" s="217">
        <v>1</v>
      </c>
      <c r="C1687" s="523" t="s">
        <v>305</v>
      </c>
      <c r="D1687" s="4"/>
      <c r="E1687" s="4"/>
      <c r="F1687" s="839"/>
      <c r="G1687" s="126"/>
      <c r="H1687" s="186"/>
      <c r="I1687" s="746"/>
      <c r="J1687" s="1491"/>
      <c r="K1687" s="1491"/>
      <c r="L1687" s="125"/>
      <c r="M1687" s="125"/>
      <c r="N1687" s="125"/>
      <c r="O1687" s="125"/>
      <c r="P1687" s="125"/>
      <c r="Q1687" s="125"/>
      <c r="R1687" s="325"/>
      <c r="S1687" s="325"/>
      <c r="T1687" s="325"/>
      <c r="U1687" s="325"/>
      <c r="V1687" s="2363"/>
      <c r="W1687" s="325"/>
      <c r="X1687" s="782"/>
      <c r="Y1687" s="325"/>
      <c r="Z1687" s="325"/>
      <c r="AA1687" s="325"/>
      <c r="AB1687" s="325"/>
      <c r="AC1687" s="325"/>
      <c r="AD1687" s="925"/>
      <c r="AE1687" s="973"/>
    </row>
    <row r="1688" spans="1:31" s="2239" customFormat="1" x14ac:dyDescent="0.25">
      <c r="A1688" s="217">
        <v>1</v>
      </c>
      <c r="B1688" s="217">
        <v>1</v>
      </c>
      <c r="C1688" s="511" t="s">
        <v>214</v>
      </c>
      <c r="D1688" s="4"/>
      <c r="E1688" s="4"/>
      <c r="F1688" s="221">
        <f>SUM(F1689:F1695)</f>
        <v>3294</v>
      </c>
      <c r="G1688" s="186">
        <f>SUM(G1689:G1695)</f>
        <v>1098</v>
      </c>
      <c r="H1688" s="746">
        <f>SUM(H1689:H1695)</f>
        <v>1274</v>
      </c>
      <c r="I1688" s="746">
        <f t="shared" ref="I1688:I1701" si="2004">H1688/G1688*100</f>
        <v>116.02914389799636</v>
      </c>
      <c r="J1688" s="1491"/>
      <c r="K1688" s="1491"/>
      <c r="L1688" s="125"/>
      <c r="M1688" s="125"/>
      <c r="N1688" s="125"/>
      <c r="O1688" s="125"/>
      <c r="P1688" s="125"/>
      <c r="Q1688" s="125"/>
      <c r="R1688" s="325">
        <v>11057.882083636363</v>
      </c>
      <c r="S1688" s="325">
        <v>11057.882083636363</v>
      </c>
      <c r="T1688" s="325">
        <v>11057.882083636363</v>
      </c>
      <c r="U1688" s="325">
        <v>11057.882083636363</v>
      </c>
      <c r="V1688" s="2282">
        <f t="shared" ref="V1688" si="2005">R1688/12*$C$3+(S1688-R1688)/11*3+(T1688-S1688)/10*2+(U1688-T1688)/9*1</f>
        <v>3685.9606945454543</v>
      </c>
      <c r="W1688" s="325">
        <f t="shared" ref="W1688" si="2006">AC1688-AB1688-Y1688-X1688</f>
        <v>3468.0422799999997</v>
      </c>
      <c r="X1688" s="782"/>
      <c r="Y1688" s="325"/>
      <c r="Z1688" s="325">
        <f>W1688-V1688</f>
        <v>-217.91841454545465</v>
      </c>
      <c r="AA1688" s="325"/>
      <c r="AB1688" s="325">
        <v>0</v>
      </c>
      <c r="AC1688" s="325">
        <v>3468.0422799999997</v>
      </c>
      <c r="AD1688" s="925"/>
      <c r="AE1688" s="973"/>
    </row>
    <row r="1689" spans="1:31" s="2239" customFormat="1" x14ac:dyDescent="0.25">
      <c r="A1689" s="217">
        <v>1</v>
      </c>
      <c r="B1689" s="217">
        <v>1</v>
      </c>
      <c r="C1689" s="182" t="s">
        <v>64</v>
      </c>
      <c r="D1689" s="4"/>
      <c r="E1689" s="4"/>
      <c r="F1689" s="221">
        <v>1100</v>
      </c>
      <c r="G1689" s="126">
        <f t="shared" ref="G1689:G1695" si="2007">F1689/12*$C$3</f>
        <v>366.66666666666669</v>
      </c>
      <c r="H1689" s="186">
        <v>468</v>
      </c>
      <c r="I1689" s="746">
        <f t="shared" si="2004"/>
        <v>127.63636363636364</v>
      </c>
      <c r="J1689" s="1491"/>
      <c r="K1689" s="1491"/>
      <c r="L1689" s="125"/>
      <c r="M1689" s="125"/>
      <c r="N1689" s="125"/>
      <c r="O1689" s="125"/>
      <c r="P1689" s="125"/>
      <c r="Q1689" s="125"/>
      <c r="R1689" s="325"/>
      <c r="S1689" s="325"/>
      <c r="T1689" s="325"/>
      <c r="U1689" s="325"/>
      <c r="V1689" s="2363"/>
      <c r="W1689" s="325"/>
      <c r="X1689" s="782"/>
      <c r="Y1689" s="325"/>
      <c r="Z1689" s="325"/>
      <c r="AA1689" s="325"/>
      <c r="AB1689" s="325"/>
      <c r="AC1689" s="325"/>
      <c r="AD1689" s="925"/>
      <c r="AE1689" s="973"/>
    </row>
    <row r="1690" spans="1:31" s="2239" customFormat="1" ht="30" x14ac:dyDescent="0.25">
      <c r="A1690" s="217"/>
      <c r="B1690" s="217">
        <v>1</v>
      </c>
      <c r="C1690" s="1" t="s">
        <v>121</v>
      </c>
      <c r="D1690" s="4"/>
      <c r="E1690" s="4"/>
      <c r="F1690" s="221">
        <v>744</v>
      </c>
      <c r="G1690" s="126">
        <f t="shared" si="2007"/>
        <v>248</v>
      </c>
      <c r="H1690" s="186">
        <v>171</v>
      </c>
      <c r="I1690" s="746">
        <f t="shared" si="2004"/>
        <v>68.951612903225808</v>
      </c>
      <c r="J1690" s="1491"/>
      <c r="K1690" s="1491"/>
      <c r="L1690" s="125"/>
      <c r="M1690" s="125"/>
      <c r="N1690" s="125"/>
      <c r="O1690" s="125"/>
      <c r="P1690" s="125"/>
      <c r="Q1690" s="125"/>
      <c r="R1690" s="325"/>
      <c r="S1690" s="325"/>
      <c r="T1690" s="325"/>
      <c r="U1690" s="325"/>
      <c r="V1690" s="2363"/>
      <c r="W1690" s="325"/>
      <c r="X1690" s="782"/>
      <c r="Y1690" s="325"/>
      <c r="Z1690" s="325"/>
      <c r="AA1690" s="325"/>
      <c r="AB1690" s="325"/>
      <c r="AC1690" s="325"/>
      <c r="AD1690" s="925"/>
      <c r="AE1690" s="973"/>
    </row>
    <row r="1691" spans="1:31" s="2239" customFormat="1" ht="61.5" customHeight="1" x14ac:dyDescent="0.25">
      <c r="A1691" s="217"/>
      <c r="B1691" s="217">
        <v>1</v>
      </c>
      <c r="C1691" s="1" t="s">
        <v>401</v>
      </c>
      <c r="D1691" s="4"/>
      <c r="E1691" s="4"/>
      <c r="F1691" s="221">
        <v>150</v>
      </c>
      <c r="G1691" s="126">
        <f t="shared" si="2007"/>
        <v>50</v>
      </c>
      <c r="H1691" s="186">
        <v>48</v>
      </c>
      <c r="I1691" s="746">
        <f t="shared" si="2004"/>
        <v>96</v>
      </c>
      <c r="J1691" s="1491"/>
      <c r="K1691" s="1491"/>
      <c r="L1691" s="125"/>
      <c r="M1691" s="125"/>
      <c r="N1691" s="125"/>
      <c r="O1691" s="125"/>
      <c r="P1691" s="125"/>
      <c r="Q1691" s="125"/>
      <c r="R1691" s="325"/>
      <c r="S1691" s="325"/>
      <c r="T1691" s="325"/>
      <c r="U1691" s="325"/>
      <c r="V1691" s="2363"/>
      <c r="W1691" s="325"/>
      <c r="X1691" s="782"/>
      <c r="Y1691" s="325"/>
      <c r="Z1691" s="325"/>
      <c r="AA1691" s="325"/>
      <c r="AB1691" s="325"/>
      <c r="AC1691" s="325"/>
      <c r="AD1691" s="925"/>
      <c r="AE1691" s="973"/>
    </row>
    <row r="1692" spans="1:31" s="2239" customFormat="1" ht="68.25" customHeight="1" x14ac:dyDescent="0.25">
      <c r="A1692" s="217"/>
      <c r="B1692" s="217">
        <v>1</v>
      </c>
      <c r="C1692" s="1" t="s">
        <v>336</v>
      </c>
      <c r="D1692" s="4"/>
      <c r="E1692" s="4"/>
      <c r="F1692" s="221">
        <v>200</v>
      </c>
      <c r="G1692" s="126">
        <f t="shared" si="2007"/>
        <v>66.666666666666671</v>
      </c>
      <c r="H1692" s="186">
        <v>55</v>
      </c>
      <c r="I1692" s="746">
        <f t="shared" si="2004"/>
        <v>82.5</v>
      </c>
      <c r="J1692" s="1491"/>
      <c r="K1692" s="1491"/>
      <c r="L1692" s="125"/>
      <c r="M1692" s="125"/>
      <c r="N1692" s="125"/>
      <c r="O1692" s="125"/>
      <c r="P1692" s="125"/>
      <c r="Q1692" s="125"/>
      <c r="R1692" s="325"/>
      <c r="S1692" s="325"/>
      <c r="T1692" s="325"/>
      <c r="U1692" s="325"/>
      <c r="V1692" s="2363"/>
      <c r="W1692" s="325"/>
      <c r="X1692" s="782"/>
      <c r="Y1692" s="325"/>
      <c r="Z1692" s="325"/>
      <c r="AA1692" s="325"/>
      <c r="AB1692" s="325"/>
      <c r="AC1692" s="325"/>
      <c r="AD1692" s="925"/>
      <c r="AE1692" s="973"/>
    </row>
    <row r="1693" spans="1:31" s="2239" customFormat="1" ht="31.5" customHeight="1" x14ac:dyDescent="0.25">
      <c r="A1693" s="217"/>
      <c r="B1693" s="217">
        <v>1</v>
      </c>
      <c r="C1693" s="1" t="s">
        <v>255</v>
      </c>
      <c r="D1693" s="4"/>
      <c r="E1693" s="4"/>
      <c r="F1693" s="221">
        <v>300</v>
      </c>
      <c r="G1693" s="126">
        <f t="shared" si="2007"/>
        <v>100</v>
      </c>
      <c r="H1693" s="186">
        <v>226</v>
      </c>
      <c r="I1693" s="746">
        <f t="shared" si="2004"/>
        <v>225.99999999999997</v>
      </c>
      <c r="J1693" s="1491"/>
      <c r="K1693" s="1491"/>
      <c r="L1693" s="125"/>
      <c r="M1693" s="125"/>
      <c r="N1693" s="125"/>
      <c r="O1693" s="125"/>
      <c r="P1693" s="125"/>
      <c r="Q1693" s="125"/>
      <c r="R1693" s="325"/>
      <c r="S1693" s="325"/>
      <c r="T1693" s="325"/>
      <c r="U1693" s="325"/>
      <c r="V1693" s="2363"/>
      <c r="W1693" s="325"/>
      <c r="X1693" s="782"/>
      <c r="Y1693" s="325"/>
      <c r="Z1693" s="325"/>
      <c r="AA1693" s="325"/>
      <c r="AB1693" s="325"/>
      <c r="AC1693" s="325"/>
      <c r="AD1693" s="925"/>
      <c r="AE1693" s="973"/>
    </row>
    <row r="1694" spans="1:31" s="2239" customFormat="1" ht="33.75" customHeight="1" x14ac:dyDescent="0.25">
      <c r="A1694" s="217">
        <v>1</v>
      </c>
      <c r="B1694" s="217">
        <v>1</v>
      </c>
      <c r="C1694" s="1" t="s">
        <v>260</v>
      </c>
      <c r="D1694" s="4"/>
      <c r="E1694" s="4"/>
      <c r="F1694" s="221">
        <v>300</v>
      </c>
      <c r="G1694" s="126">
        <f t="shared" si="2007"/>
        <v>100</v>
      </c>
      <c r="H1694" s="186">
        <v>117</v>
      </c>
      <c r="I1694" s="746">
        <f t="shared" si="2004"/>
        <v>117</v>
      </c>
      <c r="J1694" s="1491"/>
      <c r="K1694" s="1491"/>
      <c r="L1694" s="125"/>
      <c r="M1694" s="125"/>
      <c r="N1694" s="125"/>
      <c r="O1694" s="125"/>
      <c r="P1694" s="125"/>
      <c r="Q1694" s="125"/>
      <c r="R1694" s="325"/>
      <c r="S1694" s="325"/>
      <c r="T1694" s="325"/>
      <c r="U1694" s="325"/>
      <c r="V1694" s="2363"/>
      <c r="W1694" s="325"/>
      <c r="X1694" s="782"/>
      <c r="Y1694" s="325"/>
      <c r="Z1694" s="325"/>
      <c r="AA1694" s="325"/>
      <c r="AB1694" s="325"/>
      <c r="AC1694" s="325"/>
      <c r="AD1694" s="925"/>
      <c r="AE1694" s="973"/>
    </row>
    <row r="1695" spans="1:31" s="2239" customFormat="1" ht="30" x14ac:dyDescent="0.25">
      <c r="A1695" s="217"/>
      <c r="B1695" s="217">
        <v>1</v>
      </c>
      <c r="C1695" s="1" t="s">
        <v>70</v>
      </c>
      <c r="D1695" s="4"/>
      <c r="E1695" s="4"/>
      <c r="F1695" s="221">
        <v>500</v>
      </c>
      <c r="G1695" s="126">
        <f t="shared" si="2007"/>
        <v>166.66666666666666</v>
      </c>
      <c r="H1695" s="186">
        <v>189</v>
      </c>
      <c r="I1695" s="746">
        <f t="shared" si="2004"/>
        <v>113.4</v>
      </c>
      <c r="J1695" s="1491"/>
      <c r="K1695" s="1491"/>
      <c r="L1695" s="125"/>
      <c r="M1695" s="125"/>
      <c r="N1695" s="125"/>
      <c r="O1695" s="125"/>
      <c r="P1695" s="125"/>
      <c r="Q1695" s="125"/>
      <c r="R1695" s="325"/>
      <c r="S1695" s="325"/>
      <c r="T1695" s="325"/>
      <c r="U1695" s="325"/>
      <c r="V1695" s="2363"/>
      <c r="W1695" s="325"/>
      <c r="X1695" s="782"/>
      <c r="Y1695" s="325"/>
      <c r="Z1695" s="325"/>
      <c r="AA1695" s="325"/>
      <c r="AB1695" s="325"/>
      <c r="AC1695" s="325"/>
      <c r="AD1695" s="925"/>
      <c r="AE1695" s="973"/>
    </row>
    <row r="1696" spans="1:31" s="2239" customFormat="1" ht="86.25" x14ac:dyDescent="0.25">
      <c r="A1696" s="217"/>
      <c r="B1696" s="217">
        <v>1</v>
      </c>
      <c r="C1696" s="473" t="s">
        <v>464</v>
      </c>
      <c r="D1696" s="4"/>
      <c r="E1696" s="4"/>
      <c r="F1696" s="544">
        <f>F1646</f>
        <v>8536</v>
      </c>
      <c r="G1696" s="544">
        <f>G1646</f>
        <v>2845.3333333333335</v>
      </c>
      <c r="H1696" s="544">
        <f>H1646</f>
        <v>3118</v>
      </c>
      <c r="I1696" s="746">
        <f t="shared" si="2004"/>
        <v>109.58294283036551</v>
      </c>
      <c r="J1696" s="1491"/>
      <c r="K1696" s="1491"/>
      <c r="L1696" s="125"/>
      <c r="M1696" s="125"/>
      <c r="N1696" s="125"/>
      <c r="O1696" s="125"/>
      <c r="P1696" s="125"/>
      <c r="Q1696" s="125"/>
      <c r="R1696" s="325">
        <f t="shared" ref="R1696:AC1696" si="2008">R1646</f>
        <v>38129.584299999995</v>
      </c>
      <c r="S1696" s="325">
        <f t="shared" ref="S1696:T1696" si="2009">S1646</f>
        <v>38129.584299999995</v>
      </c>
      <c r="T1696" s="325">
        <f t="shared" si="2009"/>
        <v>38129.584299999995</v>
      </c>
      <c r="U1696" s="325">
        <f t="shared" ref="U1696" si="2010">U1646</f>
        <v>38129.584299999995</v>
      </c>
      <c r="V1696" s="2363">
        <f t="shared" si="2008"/>
        <v>12709.861433333332</v>
      </c>
      <c r="W1696" s="325">
        <f t="shared" si="2008"/>
        <v>13498.61419</v>
      </c>
      <c r="X1696" s="782">
        <f t="shared" si="2008"/>
        <v>0</v>
      </c>
      <c r="Y1696" s="325">
        <f t="shared" si="2008"/>
        <v>0</v>
      </c>
      <c r="Z1696" s="325">
        <f t="shared" si="2008"/>
        <v>788.75275666666857</v>
      </c>
      <c r="AA1696" s="325">
        <f t="shared" si="2008"/>
        <v>0</v>
      </c>
      <c r="AB1696" s="325">
        <f t="shared" si="2008"/>
        <v>-74.67689</v>
      </c>
      <c r="AC1696" s="325">
        <f t="shared" si="2008"/>
        <v>13423.9373</v>
      </c>
      <c r="AD1696" s="925"/>
      <c r="AE1696" s="973"/>
    </row>
    <row r="1697" spans="1:31" s="2239" customFormat="1" ht="29.25" x14ac:dyDescent="0.25">
      <c r="A1697" s="217">
        <v>1</v>
      </c>
      <c r="B1697" s="217">
        <v>1</v>
      </c>
      <c r="C1697" s="473" t="s">
        <v>256</v>
      </c>
      <c r="D1697" s="4"/>
      <c r="E1697" s="4"/>
      <c r="F1697" s="544">
        <f>F1668+F1635</f>
        <v>32995</v>
      </c>
      <c r="G1697" s="544">
        <f>G1668+G1635</f>
        <v>10998.333333333334</v>
      </c>
      <c r="H1697" s="544">
        <f>H1668+H1635</f>
        <v>7277.2775000000001</v>
      </c>
      <c r="I1697" s="746">
        <f t="shared" si="2004"/>
        <v>66.167093499014996</v>
      </c>
      <c r="J1697" s="1491"/>
      <c r="K1697" s="1491"/>
      <c r="L1697" s="125"/>
      <c r="M1697" s="125"/>
      <c r="N1697" s="125"/>
      <c r="O1697" s="125"/>
      <c r="P1697" s="125"/>
      <c r="Q1697" s="125"/>
      <c r="R1697" s="325"/>
      <c r="S1697" s="325"/>
      <c r="T1697" s="325"/>
      <c r="U1697" s="325"/>
      <c r="V1697" s="2363"/>
      <c r="W1697" s="325"/>
      <c r="X1697" s="782"/>
      <c r="Y1697" s="325"/>
      <c r="Z1697" s="325"/>
      <c r="AA1697" s="325"/>
      <c r="AB1697" s="325"/>
      <c r="AC1697" s="325"/>
      <c r="AD1697" s="929"/>
      <c r="AE1697" s="973"/>
    </row>
    <row r="1698" spans="1:31" s="2239" customFormat="1" ht="43.5" x14ac:dyDescent="0.25">
      <c r="A1698" s="217">
        <v>1</v>
      </c>
      <c r="B1698" s="217">
        <v>1</v>
      </c>
      <c r="C1698" s="473" t="s">
        <v>269</v>
      </c>
      <c r="D1698" s="4"/>
      <c r="E1698" s="4"/>
      <c r="F1698" s="544">
        <f>F1651</f>
        <v>29208</v>
      </c>
      <c r="G1698" s="544">
        <f>G1651</f>
        <v>9736</v>
      </c>
      <c r="H1698" s="544">
        <f>H1651</f>
        <v>11895</v>
      </c>
      <c r="I1698" s="746">
        <f t="shared" si="2004"/>
        <v>122.17543138866066</v>
      </c>
      <c r="J1698" s="1491"/>
      <c r="K1698" s="1491"/>
      <c r="L1698" s="125"/>
      <c r="M1698" s="125"/>
      <c r="N1698" s="125"/>
      <c r="O1698" s="125"/>
      <c r="P1698" s="125"/>
      <c r="Q1698" s="125"/>
      <c r="R1698" s="325"/>
      <c r="S1698" s="325"/>
      <c r="T1698" s="325"/>
      <c r="U1698" s="325"/>
      <c r="V1698" s="2363"/>
      <c r="W1698" s="325"/>
      <c r="X1698" s="782"/>
      <c r="Y1698" s="325"/>
      <c r="Z1698" s="325"/>
      <c r="AA1698" s="325"/>
      <c r="AB1698" s="325"/>
      <c r="AC1698" s="325"/>
      <c r="AD1698" s="929"/>
      <c r="AE1698" s="973"/>
    </row>
    <row r="1699" spans="1:31" s="2239" customFormat="1" ht="29.25" x14ac:dyDescent="0.25">
      <c r="A1699" s="217">
        <v>1</v>
      </c>
      <c r="B1699" s="217">
        <v>1</v>
      </c>
      <c r="C1699" s="473" t="s">
        <v>257</v>
      </c>
      <c r="D1699" s="4"/>
      <c r="E1699" s="4"/>
      <c r="F1699" s="544">
        <f>F1680+F1639</f>
        <v>52689.297872340423</v>
      </c>
      <c r="G1699" s="544">
        <f>G1680+G1639</f>
        <v>17563.099290780141</v>
      </c>
      <c r="H1699" s="544">
        <f>H1680+H1639+H1655+H1659</f>
        <v>16003.792553191492</v>
      </c>
      <c r="I1699" s="746">
        <f t="shared" si="2004"/>
        <v>91.121688081515217</v>
      </c>
      <c r="J1699" s="1491"/>
      <c r="K1699" s="1491"/>
      <c r="L1699" s="125"/>
      <c r="M1699" s="125"/>
      <c r="N1699" s="125"/>
      <c r="O1699" s="125"/>
      <c r="P1699" s="125"/>
      <c r="Q1699" s="125"/>
      <c r="R1699" s="325"/>
      <c r="S1699" s="325"/>
      <c r="T1699" s="325"/>
      <c r="U1699" s="325"/>
      <c r="V1699" s="2363"/>
      <c r="W1699" s="325"/>
      <c r="X1699" s="782"/>
      <c r="Y1699" s="325"/>
      <c r="Z1699" s="325"/>
      <c r="AA1699" s="325"/>
      <c r="AB1699" s="325"/>
      <c r="AC1699" s="325"/>
      <c r="AD1699" s="929"/>
      <c r="AE1699" s="973"/>
    </row>
    <row r="1700" spans="1:31" s="2239" customFormat="1" ht="29.25" x14ac:dyDescent="0.25">
      <c r="A1700" s="217">
        <v>1</v>
      </c>
      <c r="B1700" s="217">
        <v>1</v>
      </c>
      <c r="C1700" s="473" t="s">
        <v>258</v>
      </c>
      <c r="D1700" s="4"/>
      <c r="E1700" s="4"/>
      <c r="F1700" s="544">
        <f>F1643</f>
        <v>14500</v>
      </c>
      <c r="G1700" s="544">
        <f>G1643</f>
        <v>4833.333333333333</v>
      </c>
      <c r="H1700" s="544">
        <f>H1643</f>
        <v>4761</v>
      </c>
      <c r="I1700" s="746">
        <f t="shared" si="2004"/>
        <v>98.50344827586207</v>
      </c>
      <c r="J1700" s="1491"/>
      <c r="K1700" s="1491"/>
      <c r="L1700" s="125"/>
      <c r="M1700" s="125"/>
      <c r="N1700" s="125"/>
      <c r="O1700" s="125"/>
      <c r="P1700" s="125"/>
      <c r="Q1700" s="125"/>
      <c r="R1700" s="325"/>
      <c r="S1700" s="325"/>
      <c r="T1700" s="325"/>
      <c r="U1700" s="325"/>
      <c r="V1700" s="2282"/>
      <c r="W1700" s="325"/>
      <c r="X1700" s="782"/>
      <c r="Y1700" s="325"/>
      <c r="Z1700" s="325"/>
      <c r="AA1700" s="325"/>
      <c r="AB1700" s="325"/>
      <c r="AC1700" s="325"/>
      <c r="AD1700" s="929"/>
      <c r="AE1700" s="973"/>
    </row>
    <row r="1701" spans="1:31" s="2239" customFormat="1" x14ac:dyDescent="0.25">
      <c r="A1701" s="217">
        <v>1</v>
      </c>
      <c r="B1701" s="217">
        <v>1</v>
      </c>
      <c r="C1701" s="474" t="s">
        <v>133</v>
      </c>
      <c r="D1701" s="4"/>
      <c r="E1701" s="4"/>
      <c r="F1701" s="544">
        <f>F1697+F1698+F1700+F1639*2.6+F1683/4.2+F1696*2.6+F1684*2.6</f>
        <v>232038.72380952383</v>
      </c>
      <c r="G1701" s="544">
        <f t="shared" ref="G1701" si="2011">G1697+G1698+G1700+G1639*2.6+G1683/4.2+G1696*2.6+G1684*2.6</f>
        <v>77346.241269841281</v>
      </c>
      <c r="H1701" s="544">
        <f>H1697+H1698+H1700+H1639*2.6+H1683/4.2+H1696*2.6+H1684*2.6+H1655*2.6+H1659*2.6</f>
        <v>72204.565595238091</v>
      </c>
      <c r="I1701" s="746">
        <f t="shared" si="2004"/>
        <v>93.352391027425369</v>
      </c>
      <c r="J1701" s="1491"/>
      <c r="K1701" s="1491"/>
      <c r="L1701" s="125"/>
      <c r="M1701" s="125"/>
      <c r="N1701" s="125"/>
      <c r="O1701" s="125"/>
      <c r="P1701" s="125"/>
      <c r="Q1701" s="125"/>
      <c r="R1701" s="2288">
        <f>R1688+R1684+R1668+R1651+R1646+R1633+R1634+R1675</f>
        <v>424523.25360503636</v>
      </c>
      <c r="S1701" s="2288">
        <f t="shared" ref="S1701:AC1701" si="2012">S1688+S1684+S1668+S1651+S1646+S1633+S1634+S1675</f>
        <v>428387.43840503634</v>
      </c>
      <c r="T1701" s="2288">
        <f t="shared" si="2012"/>
        <v>428387.43840503634</v>
      </c>
      <c r="U1701" s="2288">
        <f t="shared" ref="U1701" si="2013">U1688+U1684+U1668+U1651+U1646+U1633+U1634+U1675</f>
        <v>428387.43840503634</v>
      </c>
      <c r="V1701" s="2592">
        <f t="shared" si="2012"/>
        <v>142561.61978349695</v>
      </c>
      <c r="W1701" s="2288">
        <f t="shared" si="2012"/>
        <v>145753.31820000001</v>
      </c>
      <c r="X1701" s="2593">
        <f t="shared" si="2012"/>
        <v>0</v>
      </c>
      <c r="Y1701" s="2288">
        <f t="shared" si="2012"/>
        <v>0</v>
      </c>
      <c r="Z1701" s="2288">
        <f t="shared" si="2012"/>
        <v>3191.6984165030558</v>
      </c>
      <c r="AA1701" s="2288">
        <f t="shared" si="2012"/>
        <v>-1211.4432099999999</v>
      </c>
      <c r="AB1701" s="2288">
        <f t="shared" si="2012"/>
        <v>-273.86688000000004</v>
      </c>
      <c r="AC1701" s="2288">
        <f t="shared" si="2012"/>
        <v>145479.45132000002</v>
      </c>
      <c r="AD1701" s="914"/>
      <c r="AE1701" s="2594"/>
    </row>
    <row r="1702" spans="1:31" s="2239" customFormat="1" x14ac:dyDescent="0.25">
      <c r="A1702" s="217"/>
      <c r="B1702" s="217">
        <v>1</v>
      </c>
      <c r="C1702" s="3202"/>
      <c r="D1702" s="4"/>
      <c r="E1702" s="4"/>
      <c r="F1702" s="544"/>
      <c r="G1702" s="544"/>
      <c r="H1702" s="544"/>
      <c r="I1702" s="746"/>
      <c r="J1702" s="1491"/>
      <c r="K1702" s="1491"/>
      <c r="L1702" s="125"/>
      <c r="M1702" s="125"/>
      <c r="N1702" s="125"/>
      <c r="O1702" s="125"/>
      <c r="P1702" s="125"/>
      <c r="Q1702" s="125"/>
      <c r="R1702" s="2288"/>
      <c r="S1702" s="2288"/>
      <c r="T1702" s="2288"/>
      <c r="U1702" s="2288"/>
      <c r="V1702" s="3272"/>
      <c r="W1702" s="2288"/>
      <c r="X1702" s="2593"/>
      <c r="Y1702" s="2288"/>
      <c r="Z1702" s="2288"/>
      <c r="AA1702" s="2288"/>
      <c r="AB1702" s="2288"/>
      <c r="AC1702" s="2288"/>
      <c r="AD1702" s="914"/>
      <c r="AE1702" s="2594"/>
    </row>
    <row r="1703" spans="1:31" s="2239" customFormat="1" ht="31.5" x14ac:dyDescent="0.25">
      <c r="A1703" s="217"/>
      <c r="B1703" s="217">
        <v>1</v>
      </c>
      <c r="C1703" s="36" t="s">
        <v>571</v>
      </c>
      <c r="D1703" s="4"/>
      <c r="E1703" s="4"/>
      <c r="F1703" s="1091">
        <v>300</v>
      </c>
      <c r="G1703" s="129">
        <f t="shared" ref="G1703:G1707" si="2014">F1703/12*$C$3</f>
        <v>100</v>
      </c>
      <c r="H1703" s="129">
        <v>274</v>
      </c>
      <c r="I1703" s="129">
        <f t="shared" ref="I1703:I1708" si="2015">H1703/G1703*100</f>
        <v>274</v>
      </c>
      <c r="J1703" s="1491"/>
      <c r="K1703" s="1491"/>
      <c r="L1703" s="125"/>
      <c r="M1703" s="125"/>
      <c r="N1703" s="125"/>
      <c r="O1703" s="125"/>
      <c r="P1703" s="125"/>
      <c r="Q1703" s="125"/>
      <c r="R1703" s="2288"/>
      <c r="S1703" s="2288"/>
      <c r="T1703" s="2288"/>
      <c r="U1703" s="2288"/>
      <c r="V1703" s="2282"/>
      <c r="W1703" s="325"/>
      <c r="X1703" s="782"/>
      <c r="Y1703" s="325"/>
      <c r="Z1703" s="325"/>
      <c r="AA1703" s="325"/>
      <c r="AB1703" s="325"/>
      <c r="AC1703" s="325"/>
      <c r="AD1703" s="914"/>
      <c r="AE1703" s="2594"/>
    </row>
    <row r="1704" spans="1:31" s="2239" customFormat="1" ht="15.75" x14ac:dyDescent="0.25">
      <c r="A1704" s="217"/>
      <c r="B1704" s="217">
        <v>1</v>
      </c>
      <c r="C1704" s="36" t="s">
        <v>208</v>
      </c>
      <c r="D1704" s="4"/>
      <c r="E1704" s="4"/>
      <c r="F1704" s="1091"/>
      <c r="G1704" s="129">
        <f t="shared" si="2014"/>
        <v>0</v>
      </c>
      <c r="H1704" s="129">
        <v>0</v>
      </c>
      <c r="I1704" s="129" t="e">
        <f t="shared" si="2015"/>
        <v>#DIV/0!</v>
      </c>
      <c r="J1704" s="1491"/>
      <c r="K1704" s="1491"/>
      <c r="L1704" s="125"/>
      <c r="M1704" s="125"/>
      <c r="N1704" s="125"/>
      <c r="O1704" s="125"/>
      <c r="P1704" s="125"/>
      <c r="Q1704" s="125"/>
      <c r="R1704" s="2288"/>
      <c r="S1704" s="2288"/>
      <c r="T1704" s="2288"/>
      <c r="U1704" s="2288"/>
      <c r="V1704" s="2282"/>
      <c r="W1704" s="325"/>
      <c r="X1704" s="782"/>
      <c r="Y1704" s="325"/>
      <c r="Z1704" s="325"/>
      <c r="AA1704" s="325"/>
      <c r="AB1704" s="325"/>
      <c r="AC1704" s="325"/>
      <c r="AD1704" s="914"/>
      <c r="AE1704" s="2594"/>
    </row>
    <row r="1705" spans="1:31" s="2239" customFormat="1" ht="31.5" x14ac:dyDescent="0.25">
      <c r="A1705" s="217"/>
      <c r="B1705" s="217">
        <v>1</v>
      </c>
      <c r="C1705" s="36" t="s">
        <v>592</v>
      </c>
      <c r="D1705" s="4"/>
      <c r="E1705" s="4"/>
      <c r="F1705" s="1091"/>
      <c r="G1705" s="129">
        <f t="shared" si="2014"/>
        <v>0</v>
      </c>
      <c r="H1705" s="129">
        <v>0</v>
      </c>
      <c r="I1705" s="129" t="e">
        <f t="shared" si="2015"/>
        <v>#DIV/0!</v>
      </c>
      <c r="J1705" s="1491"/>
      <c r="K1705" s="1491"/>
      <c r="L1705" s="125"/>
      <c r="M1705" s="125"/>
      <c r="N1705" s="125"/>
      <c r="O1705" s="125"/>
      <c r="P1705" s="125"/>
      <c r="Q1705" s="125"/>
      <c r="R1705" s="2288"/>
      <c r="S1705" s="2288"/>
      <c r="T1705" s="2288"/>
      <c r="U1705" s="2288"/>
      <c r="V1705" s="2282"/>
      <c r="W1705" s="325"/>
      <c r="X1705" s="782"/>
      <c r="Y1705" s="325"/>
      <c r="Z1705" s="325"/>
      <c r="AA1705" s="325"/>
      <c r="AB1705" s="325"/>
      <c r="AC1705" s="325"/>
      <c r="AD1705" s="914"/>
      <c r="AE1705" s="2594"/>
    </row>
    <row r="1706" spans="1:31" s="2239" customFormat="1" ht="15.75" x14ac:dyDescent="0.25">
      <c r="A1706" s="217"/>
      <c r="B1706" s="217">
        <v>1</v>
      </c>
      <c r="C1706" s="36" t="s">
        <v>244</v>
      </c>
      <c r="D1706" s="4"/>
      <c r="E1706" s="4"/>
      <c r="F1706" s="1091"/>
      <c r="G1706" s="129">
        <f t="shared" si="2014"/>
        <v>0</v>
      </c>
      <c r="H1706" s="129">
        <v>0</v>
      </c>
      <c r="I1706" s="129" t="e">
        <f t="shared" si="2015"/>
        <v>#DIV/0!</v>
      </c>
      <c r="J1706" s="1491"/>
      <c r="K1706" s="1491"/>
      <c r="L1706" s="125"/>
      <c r="M1706" s="125"/>
      <c r="N1706" s="125"/>
      <c r="O1706" s="125"/>
      <c r="P1706" s="125"/>
      <c r="Q1706" s="125"/>
      <c r="R1706" s="2288"/>
      <c r="S1706" s="2288"/>
      <c r="T1706" s="2288"/>
      <c r="U1706" s="2288"/>
      <c r="V1706" s="2282"/>
      <c r="W1706" s="325"/>
      <c r="X1706" s="782"/>
      <c r="Y1706" s="325"/>
      <c r="Z1706" s="325"/>
      <c r="AA1706" s="325"/>
      <c r="AB1706" s="325"/>
      <c r="AC1706" s="325"/>
      <c r="AD1706" s="914"/>
      <c r="AE1706" s="2594"/>
    </row>
    <row r="1707" spans="1:31" s="2239" customFormat="1" ht="15.75" x14ac:dyDescent="0.25">
      <c r="A1707" s="217"/>
      <c r="B1707" s="217">
        <v>1</v>
      </c>
      <c r="C1707" s="36" t="s">
        <v>572</v>
      </c>
      <c r="D1707" s="4"/>
      <c r="E1707" s="4"/>
      <c r="F1707" s="1091"/>
      <c r="G1707" s="129">
        <f t="shared" si="2014"/>
        <v>0</v>
      </c>
      <c r="H1707" s="129">
        <v>0</v>
      </c>
      <c r="I1707" s="129" t="e">
        <f t="shared" si="2015"/>
        <v>#DIV/0!</v>
      </c>
      <c r="J1707" s="1491"/>
      <c r="K1707" s="1491"/>
      <c r="L1707" s="125"/>
      <c r="M1707" s="125"/>
      <c r="N1707" s="125"/>
      <c r="O1707" s="125"/>
      <c r="P1707" s="125"/>
      <c r="Q1707" s="125"/>
      <c r="R1707" s="2288"/>
      <c r="S1707" s="2288"/>
      <c r="T1707" s="2288"/>
      <c r="U1707" s="2288"/>
      <c r="V1707" s="2282"/>
      <c r="W1707" s="325"/>
      <c r="X1707" s="782"/>
      <c r="Y1707" s="325"/>
      <c r="Z1707" s="325"/>
      <c r="AA1707" s="325"/>
      <c r="AB1707" s="325"/>
      <c r="AC1707" s="325"/>
      <c r="AD1707" s="914"/>
      <c r="AE1707" s="2594"/>
    </row>
    <row r="1708" spans="1:31" s="2239" customFormat="1" x14ac:dyDescent="0.25">
      <c r="A1708" s="217"/>
      <c r="B1708" s="217">
        <v>1</v>
      </c>
      <c r="C1708" s="523" t="s">
        <v>206</v>
      </c>
      <c r="D1708" s="4"/>
      <c r="E1708" s="4"/>
      <c r="F1708" s="258">
        <f>SUM(F1703:F1707)</f>
        <v>300</v>
      </c>
      <c r="G1708" s="1109">
        <f t="shared" ref="G1708:H1708" si="2016">SUM(G1703:G1707)</f>
        <v>100</v>
      </c>
      <c r="H1708" s="1109">
        <f t="shared" si="2016"/>
        <v>274</v>
      </c>
      <c r="I1708" s="1109">
        <f t="shared" si="2015"/>
        <v>274</v>
      </c>
      <c r="J1708" s="1491"/>
      <c r="K1708" s="1491"/>
      <c r="L1708" s="125"/>
      <c r="M1708" s="125"/>
      <c r="N1708" s="125"/>
      <c r="O1708" s="125"/>
      <c r="P1708" s="125"/>
      <c r="Q1708" s="125"/>
      <c r="R1708" s="2288">
        <v>2486.16</v>
      </c>
      <c r="S1708" s="2288">
        <v>2486.16</v>
      </c>
      <c r="T1708" s="2288">
        <v>2486.16</v>
      </c>
      <c r="U1708" s="2288">
        <v>2486.16</v>
      </c>
      <c r="V1708" s="876">
        <f t="shared" ref="V1708" si="2017">R1708/12*$C$3+(S1708-R1708)/11*3+(T1708-S1708)/10*2+(U1708-T1708)/9*1</f>
        <v>828.71999999999991</v>
      </c>
      <c r="W1708" s="325">
        <f t="shared" ref="W1708" si="2018">AC1708-AB1708-Y1708-X1708</f>
        <v>2239.6468</v>
      </c>
      <c r="X1708" s="782"/>
      <c r="Y1708" s="325"/>
      <c r="Z1708" s="325">
        <f>W1708-V1708</f>
        <v>1410.9268000000002</v>
      </c>
      <c r="AA1708" s="325"/>
      <c r="AB1708" s="325">
        <v>0</v>
      </c>
      <c r="AC1708" s="325">
        <v>2239.6468</v>
      </c>
      <c r="AD1708" s="914"/>
      <c r="AE1708" s="2594"/>
    </row>
    <row r="1709" spans="1:31" s="2239" customFormat="1" x14ac:dyDescent="0.25">
      <c r="A1709" s="217">
        <v>1</v>
      </c>
      <c r="B1709" s="217">
        <v>1</v>
      </c>
      <c r="C1709" s="2" t="s">
        <v>28</v>
      </c>
      <c r="D1709" s="2"/>
      <c r="E1709" s="2"/>
      <c r="F1709" s="52"/>
      <c r="G1709" s="2501"/>
      <c r="H1709" s="2501"/>
      <c r="I1709" s="2501"/>
      <c r="J1709" s="2499"/>
      <c r="K1709" s="2499"/>
      <c r="L1709" s="2495"/>
      <c r="M1709" s="2495"/>
      <c r="N1709" s="2495"/>
      <c r="O1709" s="2495"/>
      <c r="P1709" s="2495"/>
      <c r="Q1709" s="2495"/>
      <c r="R1709" s="369"/>
      <c r="S1709" s="369"/>
      <c r="T1709" s="369"/>
      <c r="U1709" s="369"/>
      <c r="V1709" s="2771"/>
      <c r="W1709" s="369"/>
      <c r="X1709" s="1123"/>
      <c r="Y1709" s="369"/>
      <c r="Z1709" s="369"/>
      <c r="AA1709" s="369"/>
      <c r="AB1709" s="369"/>
      <c r="AC1709" s="369"/>
      <c r="AD1709" s="2502"/>
      <c r="AE1709" s="918"/>
    </row>
    <row r="1710" spans="1:31" s="2239" customFormat="1" x14ac:dyDescent="0.25">
      <c r="A1710" s="217">
        <v>1</v>
      </c>
      <c r="B1710" s="217">
        <v>1</v>
      </c>
      <c r="C1710" s="1025" t="s">
        <v>122</v>
      </c>
      <c r="D1710" s="2"/>
      <c r="E1710" s="523"/>
      <c r="F1710" s="1972"/>
      <c r="G1710" s="1472"/>
      <c r="H1710" s="1472"/>
      <c r="I1710" s="1472"/>
      <c r="J1710" s="1973"/>
      <c r="K1710" s="199"/>
      <c r="L1710" s="1472"/>
      <c r="M1710" s="1472"/>
      <c r="N1710" s="1472"/>
      <c r="O1710" s="156"/>
      <c r="P1710" s="156"/>
      <c r="Q1710" s="156"/>
      <c r="R1710" s="2504"/>
      <c r="S1710" s="2504"/>
      <c r="T1710" s="2504"/>
      <c r="U1710" s="2504"/>
      <c r="V1710" s="2505"/>
      <c r="W1710" s="2504"/>
      <c r="X1710" s="2595"/>
      <c r="Y1710" s="2504"/>
      <c r="Z1710" s="2504"/>
      <c r="AA1710" s="2504"/>
      <c r="AB1710" s="2504"/>
      <c r="AC1710" s="2504"/>
      <c r="AD1710" s="1910"/>
      <c r="AE1710" s="2596"/>
    </row>
    <row r="1711" spans="1:31" s="2239" customFormat="1" x14ac:dyDescent="0.25">
      <c r="A1711" s="217"/>
      <c r="B1711" s="217">
        <v>1</v>
      </c>
      <c r="C1711" s="2237" t="s">
        <v>124</v>
      </c>
      <c r="D1711" s="2237"/>
      <c r="E1711" s="552">
        <v>240</v>
      </c>
      <c r="F1711" s="221">
        <v>250</v>
      </c>
      <c r="G1711" s="126">
        <f>ROUND(F1711/12*$C$3,0)</f>
        <v>83</v>
      </c>
      <c r="H1711" s="126">
        <v>94</v>
      </c>
      <c r="I1711" s="126">
        <f t="shared" ref="I1711:I1718" si="2019">H1711/G1711*100</f>
        <v>113.25301204819279</v>
      </c>
      <c r="J1711" s="183">
        <v>4</v>
      </c>
      <c r="K1711" s="155">
        <f>N1711/H1711</f>
        <v>4</v>
      </c>
      <c r="L1711" s="156">
        <f>ROUND(F1711*J1711,0)</f>
        <v>1000</v>
      </c>
      <c r="M1711" s="156">
        <f>ROUND(L1711/12*$C$3,0)</f>
        <v>333</v>
      </c>
      <c r="N1711" s="156">
        <v>376</v>
      </c>
      <c r="O1711" s="156">
        <f>N1711/M1711*100</f>
        <v>112.91291291291292</v>
      </c>
      <c r="P1711" s="156">
        <f>L1711/E1711</f>
        <v>4.166666666666667</v>
      </c>
      <c r="Q1711" s="156">
        <f>N1711/$C$3*12/P1711</f>
        <v>270.71999999999997</v>
      </c>
      <c r="R1711" s="325"/>
      <c r="S1711" s="325"/>
      <c r="T1711" s="325"/>
      <c r="U1711" s="325"/>
      <c r="V1711" s="2506"/>
      <c r="W1711" s="2504"/>
      <c r="X1711" s="2595"/>
      <c r="Y1711" s="2504"/>
      <c r="Z1711" s="2504"/>
      <c r="AA1711" s="2504"/>
      <c r="AB1711" s="325"/>
      <c r="AC1711" s="325"/>
      <c r="AD1711" s="941"/>
      <c r="AE1711" s="973"/>
    </row>
    <row r="1712" spans="1:31" s="2239" customFormat="1" x14ac:dyDescent="0.25">
      <c r="A1712" s="217"/>
      <c r="B1712" s="217">
        <v>1</v>
      </c>
      <c r="C1712" s="2237" t="s">
        <v>44</v>
      </c>
      <c r="D1712" s="2237"/>
      <c r="E1712" s="2235">
        <v>240</v>
      </c>
      <c r="F1712" s="221">
        <v>1181</v>
      </c>
      <c r="G1712" s="126">
        <f>ROUND(F1712/12*$C$3,0)</f>
        <v>394</v>
      </c>
      <c r="H1712" s="126">
        <v>299</v>
      </c>
      <c r="I1712" s="126">
        <f t="shared" si="2019"/>
        <v>75.888324873096451</v>
      </c>
      <c r="J1712" s="183">
        <v>8</v>
      </c>
      <c r="K1712" s="155">
        <f>N1712/H1712</f>
        <v>7.9832775919732439</v>
      </c>
      <c r="L1712" s="156">
        <f>ROUND(F1712*J1712,0)</f>
        <v>9448</v>
      </c>
      <c r="M1712" s="156">
        <f>ROUND(L1712/12*$C$3,0)</f>
        <v>3149</v>
      </c>
      <c r="N1712" s="156">
        <v>2387</v>
      </c>
      <c r="O1712" s="156">
        <f>N1712/M1712*100</f>
        <v>75.801841854557011</v>
      </c>
      <c r="P1712" s="156">
        <f>L1712/E1712</f>
        <v>39.366666666666667</v>
      </c>
      <c r="Q1712" s="156">
        <f>N1712/$C$3*12/P1712</f>
        <v>181.90516511430991</v>
      </c>
      <c r="R1712" s="325"/>
      <c r="S1712" s="325"/>
      <c r="T1712" s="325"/>
      <c r="U1712" s="325"/>
      <c r="V1712" s="2505"/>
      <c r="W1712" s="2504"/>
      <c r="X1712" s="2595"/>
      <c r="Y1712" s="2504"/>
      <c r="Z1712" s="2504"/>
      <c r="AA1712" s="2504"/>
      <c r="AB1712" s="325"/>
      <c r="AC1712" s="325"/>
      <c r="AD1712" s="941"/>
      <c r="AE1712" s="973"/>
    </row>
    <row r="1713" spans="1:255" s="150" customFormat="1" x14ac:dyDescent="0.25">
      <c r="A1713" s="217"/>
      <c r="B1713" s="217">
        <v>1</v>
      </c>
      <c r="C1713" s="523" t="s">
        <v>148</v>
      </c>
      <c r="D1713" s="1692"/>
      <c r="E1713" s="1629"/>
      <c r="F1713" s="245">
        <f>SUM(F1711:F1712)</f>
        <v>1431</v>
      </c>
      <c r="G1713" s="746">
        <f t="shared" ref="G1713:H1713" si="2020">SUM(G1711:G1712)</f>
        <v>477</v>
      </c>
      <c r="H1713" s="746">
        <f t="shared" si="2020"/>
        <v>393</v>
      </c>
      <c r="I1713" s="746">
        <f t="shared" si="2019"/>
        <v>82.389937106918239</v>
      </c>
      <c r="J1713" s="746">
        <f>IF(F1713=0,0,L1713/F1713)</f>
        <v>7.3011879804332631</v>
      </c>
      <c r="K1713" s="746">
        <f>N1713/H1713</f>
        <v>7.0305343511450378</v>
      </c>
      <c r="L1713" s="746">
        <f t="shared" ref="L1713:P1713" si="2021">SUM(L1711:L1712)</f>
        <v>10448</v>
      </c>
      <c r="M1713" s="746">
        <f t="shared" si="2021"/>
        <v>3482</v>
      </c>
      <c r="N1713" s="746">
        <f t="shared" si="2021"/>
        <v>2763</v>
      </c>
      <c r="O1713" s="746">
        <f>N1713/M1713*100</f>
        <v>79.350947731188967</v>
      </c>
      <c r="P1713" s="746">
        <f t="shared" si="2021"/>
        <v>43.533333333333331</v>
      </c>
      <c r="Q1713" s="746">
        <f>N1713/$C$3*12/P1713</f>
        <v>190.40581929555896</v>
      </c>
      <c r="R1713" s="325"/>
      <c r="S1713" s="325"/>
      <c r="T1713" s="325"/>
      <c r="U1713" s="325"/>
      <c r="V1713" s="2494"/>
      <c r="W1713" s="325"/>
      <c r="X1713" s="782"/>
      <c r="Y1713" s="325"/>
      <c r="Z1713" s="325"/>
      <c r="AA1713" s="325"/>
      <c r="AB1713" s="325"/>
      <c r="AC1713" s="325"/>
      <c r="AD1713" s="929"/>
      <c r="AE1713" s="973"/>
      <c r="AF1713" s="2239"/>
      <c r="AG1713" s="2239"/>
      <c r="AH1713" s="2239"/>
      <c r="AI1713" s="2239"/>
      <c r="AJ1713" s="2239"/>
      <c r="AK1713" s="2239"/>
      <c r="AL1713" s="2239"/>
      <c r="AM1713" s="2239"/>
      <c r="AN1713" s="2239"/>
      <c r="AO1713" s="2239"/>
      <c r="AP1713" s="2239"/>
      <c r="AQ1713" s="2239"/>
      <c r="AR1713" s="2239"/>
      <c r="AS1713" s="2239"/>
      <c r="AT1713" s="2239"/>
      <c r="AU1713" s="2239"/>
      <c r="AV1713" s="2239"/>
      <c r="AW1713" s="2239"/>
      <c r="AX1713" s="2239"/>
      <c r="AY1713" s="2239"/>
      <c r="AZ1713" s="2239"/>
      <c r="BA1713" s="2239"/>
      <c r="BB1713" s="2239"/>
      <c r="BC1713" s="2239"/>
      <c r="BD1713" s="2239"/>
      <c r="BE1713" s="2239"/>
      <c r="BF1713" s="2239"/>
      <c r="BG1713" s="2239"/>
      <c r="BH1713" s="2239"/>
      <c r="BI1713" s="2239"/>
      <c r="BJ1713" s="2239"/>
      <c r="BK1713" s="2239"/>
      <c r="BL1713" s="2239"/>
      <c r="BM1713" s="2239"/>
      <c r="BN1713" s="2239"/>
      <c r="BO1713" s="2239"/>
      <c r="BP1713" s="2239"/>
      <c r="BQ1713" s="2239"/>
      <c r="BR1713" s="2239"/>
      <c r="BS1713" s="2239"/>
      <c r="BT1713" s="2239"/>
      <c r="BU1713" s="2239"/>
      <c r="BV1713" s="2239"/>
      <c r="BW1713" s="2239"/>
      <c r="BX1713" s="2239"/>
      <c r="BY1713" s="2239"/>
      <c r="BZ1713" s="2239"/>
      <c r="CA1713" s="2239"/>
      <c r="CB1713" s="2239"/>
      <c r="CC1713" s="2239"/>
      <c r="CD1713" s="2239"/>
      <c r="CE1713" s="2239"/>
      <c r="CF1713" s="2239"/>
      <c r="CG1713" s="2239"/>
      <c r="CH1713" s="2239"/>
      <c r="CI1713" s="2239"/>
      <c r="CJ1713" s="2239"/>
      <c r="CK1713" s="2239"/>
      <c r="CL1713" s="2239"/>
      <c r="CM1713" s="2239"/>
      <c r="CN1713" s="2239"/>
      <c r="CO1713" s="2239"/>
      <c r="CP1713" s="2239"/>
      <c r="CQ1713" s="2239"/>
      <c r="CR1713" s="2239"/>
      <c r="CS1713" s="2239"/>
      <c r="CT1713" s="2239"/>
      <c r="CU1713" s="2239"/>
      <c r="CV1713" s="2239"/>
      <c r="CW1713" s="2239"/>
      <c r="CX1713" s="2239"/>
      <c r="CY1713" s="2239"/>
      <c r="CZ1713" s="2239"/>
      <c r="DA1713" s="2239"/>
      <c r="DB1713" s="2239"/>
      <c r="DC1713" s="2239"/>
      <c r="DD1713" s="2239"/>
      <c r="DE1713" s="2239"/>
      <c r="DF1713" s="2239"/>
      <c r="DG1713" s="2239"/>
      <c r="DH1713" s="2239"/>
      <c r="DI1713" s="2239"/>
      <c r="DJ1713" s="2239"/>
      <c r="DK1713" s="2239"/>
      <c r="DL1713" s="2239"/>
      <c r="DM1713" s="2239"/>
      <c r="DN1713" s="2239"/>
      <c r="DO1713" s="2239"/>
      <c r="DP1713" s="2239"/>
      <c r="DQ1713" s="2239"/>
      <c r="DR1713" s="2239"/>
      <c r="DS1713" s="2239"/>
      <c r="DT1713" s="2239"/>
      <c r="DU1713" s="2239"/>
      <c r="DV1713" s="2239"/>
      <c r="DW1713" s="2239"/>
      <c r="DX1713" s="2239"/>
      <c r="DY1713" s="2239"/>
      <c r="DZ1713" s="2239"/>
      <c r="EA1713" s="2239"/>
      <c r="EB1713" s="2239"/>
      <c r="EC1713" s="2239"/>
      <c r="ED1713" s="2239"/>
      <c r="EE1713" s="2239"/>
      <c r="EF1713" s="2239"/>
      <c r="EG1713" s="2239"/>
      <c r="EH1713" s="2239"/>
      <c r="EI1713" s="2239"/>
      <c r="EJ1713" s="2239"/>
      <c r="EK1713" s="2239"/>
      <c r="EL1713" s="2239"/>
      <c r="EM1713" s="2239"/>
      <c r="EN1713" s="2239"/>
      <c r="EO1713" s="2239"/>
      <c r="EP1713" s="2239"/>
      <c r="EQ1713" s="2239"/>
      <c r="ER1713" s="2239"/>
      <c r="ES1713" s="2239"/>
      <c r="ET1713" s="2239"/>
      <c r="EU1713" s="2239"/>
      <c r="EV1713" s="2239"/>
      <c r="EW1713" s="2239"/>
      <c r="EX1713" s="2239"/>
      <c r="EY1713" s="2239"/>
      <c r="EZ1713" s="2239"/>
      <c r="FA1713" s="2239"/>
      <c r="FB1713" s="2239"/>
      <c r="FC1713" s="2239"/>
      <c r="FD1713" s="2239"/>
      <c r="FE1713" s="2239"/>
      <c r="FF1713" s="2239"/>
      <c r="FG1713" s="2239"/>
      <c r="FH1713" s="2239"/>
      <c r="FI1713" s="2239"/>
      <c r="FJ1713" s="2239"/>
      <c r="FK1713" s="2239"/>
      <c r="FL1713" s="2239"/>
      <c r="FM1713" s="2239"/>
      <c r="FN1713" s="2239"/>
      <c r="FO1713" s="2239"/>
      <c r="FP1713" s="2239"/>
      <c r="FQ1713" s="2239"/>
      <c r="FR1713" s="2239"/>
      <c r="FS1713" s="2239"/>
      <c r="FT1713" s="2239"/>
      <c r="FU1713" s="2239"/>
      <c r="FV1713" s="2239"/>
      <c r="FW1713" s="2239"/>
      <c r="FX1713" s="2239"/>
      <c r="FY1713" s="2239"/>
      <c r="FZ1713" s="2239"/>
      <c r="GA1713" s="2239"/>
      <c r="GB1713" s="2239"/>
      <c r="GC1713" s="2239"/>
      <c r="GD1713" s="2239"/>
      <c r="GE1713" s="2239"/>
      <c r="GF1713" s="2239"/>
      <c r="GG1713" s="2239"/>
      <c r="GH1713" s="2239"/>
      <c r="GI1713" s="2239"/>
      <c r="GJ1713" s="2239"/>
      <c r="GK1713" s="2239"/>
      <c r="GL1713" s="2239"/>
      <c r="GM1713" s="2239"/>
      <c r="GN1713" s="2239"/>
      <c r="GO1713" s="2239"/>
      <c r="GP1713" s="2239"/>
      <c r="GQ1713" s="2239"/>
      <c r="GR1713" s="2239"/>
      <c r="GS1713" s="2239"/>
      <c r="GT1713" s="2239"/>
      <c r="GU1713" s="2239"/>
      <c r="GV1713" s="2239"/>
      <c r="GW1713" s="2239"/>
      <c r="GX1713" s="2239"/>
      <c r="GY1713" s="2239"/>
      <c r="GZ1713" s="2239"/>
      <c r="HA1713" s="2239"/>
      <c r="HB1713" s="2239"/>
      <c r="HC1713" s="2239"/>
      <c r="HD1713" s="2239"/>
      <c r="HE1713" s="2239"/>
      <c r="HF1713" s="2239"/>
      <c r="HG1713" s="2239"/>
      <c r="HH1713" s="2239"/>
      <c r="HI1713" s="2239"/>
      <c r="HJ1713" s="2239"/>
      <c r="HK1713" s="2239"/>
      <c r="HL1713" s="2239"/>
      <c r="HM1713" s="2239"/>
      <c r="HN1713" s="2239"/>
      <c r="HO1713" s="2239"/>
      <c r="HP1713" s="2239"/>
      <c r="HQ1713" s="2239"/>
      <c r="HR1713" s="2239"/>
      <c r="HS1713" s="2239"/>
      <c r="HT1713" s="2239"/>
      <c r="HU1713" s="2239"/>
      <c r="HV1713" s="2239"/>
      <c r="HW1713" s="2239"/>
      <c r="HX1713" s="2239"/>
      <c r="HY1713" s="2239"/>
      <c r="HZ1713" s="2239"/>
      <c r="IA1713" s="2239"/>
      <c r="IB1713" s="2239"/>
      <c r="IC1713" s="2239"/>
      <c r="ID1713" s="2239"/>
      <c r="IE1713" s="2239"/>
      <c r="IF1713" s="2239"/>
      <c r="IG1713" s="2239"/>
      <c r="IH1713" s="2239"/>
      <c r="II1713" s="2239"/>
      <c r="IJ1713" s="2239"/>
      <c r="IK1713" s="2239"/>
      <c r="IL1713" s="2239"/>
      <c r="IM1713" s="2239"/>
      <c r="IN1713" s="2239"/>
      <c r="IO1713" s="2239"/>
      <c r="IP1713" s="2239"/>
      <c r="IQ1713" s="2239"/>
      <c r="IR1713" s="2239"/>
      <c r="IS1713" s="2239"/>
      <c r="IT1713" s="2239"/>
      <c r="IU1713" s="2239"/>
    </row>
    <row r="1714" spans="1:255" s="2239" customFormat="1" ht="29.25" x14ac:dyDescent="0.25">
      <c r="A1714" s="217">
        <v>1</v>
      </c>
      <c r="B1714" s="217">
        <v>1</v>
      </c>
      <c r="C1714" s="705" t="s">
        <v>134</v>
      </c>
      <c r="D1714" s="705"/>
      <c r="E1714" s="705"/>
      <c r="F1714" s="1972">
        <f>F1713</f>
        <v>1431</v>
      </c>
      <c r="G1714" s="2507">
        <f t="shared" ref="G1714:H1714" si="2022">G1713</f>
        <v>477</v>
      </c>
      <c r="H1714" s="2507">
        <f t="shared" si="2022"/>
        <v>393</v>
      </c>
      <c r="I1714" s="2507">
        <f t="shared" si="2019"/>
        <v>82.389937106918239</v>
      </c>
      <c r="J1714" s="2289">
        <f>IF(F1714=0,0,L1714/F1714)</f>
        <v>7.3011879804332631</v>
      </c>
      <c r="K1714" s="2289">
        <f>N1714/H1714</f>
        <v>7.0305343511450378</v>
      </c>
      <c r="L1714" s="2507">
        <f>L1713</f>
        <v>10448</v>
      </c>
      <c r="M1714" s="2507">
        <f>M1713</f>
        <v>3482</v>
      </c>
      <c r="N1714" s="2507">
        <f>N1713</f>
        <v>2763</v>
      </c>
      <c r="O1714" s="2507">
        <f>N1714/M1714*100</f>
        <v>79.350947731188967</v>
      </c>
      <c r="P1714" s="2507">
        <f>P1713</f>
        <v>43.533333333333331</v>
      </c>
      <c r="Q1714" s="156">
        <f>N1714/$C$3*12/P1714</f>
        <v>190.40581929555896</v>
      </c>
      <c r="R1714" s="2289">
        <v>33392.163060748797</v>
      </c>
      <c r="S1714" s="2289">
        <v>33392.163060748797</v>
      </c>
      <c r="T1714" s="2289">
        <v>33392.163060748797</v>
      </c>
      <c r="U1714" s="2289">
        <v>33392.163060748797</v>
      </c>
      <c r="V1714" s="876">
        <f t="shared" ref="V1714" si="2023">R1714/12*$C$3+(S1714-R1714)/11*3+(T1714-S1714)/10*2+(U1714-T1714)/9*1</f>
        <v>11130.721020249599</v>
      </c>
      <c r="W1714" s="2504">
        <f t="shared" ref="W1714" si="2024">AC1714-AB1714-Y1714-X1714</f>
        <v>11080.02</v>
      </c>
      <c r="X1714" s="2595"/>
      <c r="Y1714" s="2504"/>
      <c r="Z1714" s="2504">
        <f>W1714-V1714</f>
        <v>-50.701020249598514</v>
      </c>
      <c r="AA1714" s="2504"/>
      <c r="AB1714" s="2289">
        <v>-134.32220999999998</v>
      </c>
      <c r="AC1714" s="2289">
        <v>10945.69779</v>
      </c>
      <c r="AD1714" s="1916"/>
      <c r="AE1714" s="2591"/>
    </row>
    <row r="1715" spans="1:255" s="2239" customFormat="1" x14ac:dyDescent="0.25">
      <c r="A1715" s="217">
        <v>1</v>
      </c>
      <c r="B1715" s="217">
        <v>1</v>
      </c>
      <c r="C1715" s="705" t="s">
        <v>194</v>
      </c>
      <c r="D1715" s="705"/>
      <c r="E1715" s="705"/>
      <c r="F1715" s="1976">
        <f>F1718</f>
        <v>8500</v>
      </c>
      <c r="G1715" s="2507">
        <f>G1718</f>
        <v>2833</v>
      </c>
      <c r="H1715" s="279">
        <f>H1718</f>
        <v>2678</v>
      </c>
      <c r="I1715" s="2507">
        <f t="shared" si="2019"/>
        <v>94.52876809036357</v>
      </c>
      <c r="J1715" s="1977"/>
      <c r="K1715" s="1239"/>
      <c r="L1715" s="2509"/>
      <c r="M1715" s="2509"/>
      <c r="N1715" s="2509"/>
      <c r="O1715" s="281"/>
      <c r="P1715" s="2509"/>
      <c r="Q1715" s="281"/>
      <c r="R1715" s="2393"/>
      <c r="S1715" s="2393"/>
      <c r="T1715" s="2393"/>
      <c r="U1715" s="2393"/>
      <c r="V1715" s="2364"/>
      <c r="W1715" s="2714"/>
      <c r="X1715" s="2715"/>
      <c r="Y1715" s="2714"/>
      <c r="Z1715" s="2714"/>
      <c r="AA1715" s="2714"/>
      <c r="AB1715" s="2393"/>
      <c r="AC1715" s="2393"/>
      <c r="AD1715" s="1916"/>
      <c r="AE1715" s="2716"/>
    </row>
    <row r="1716" spans="1:255" s="2239" customFormat="1" x14ac:dyDescent="0.25">
      <c r="A1716" s="217">
        <v>1</v>
      </c>
      <c r="B1716" s="217">
        <v>1</v>
      </c>
      <c r="C1716" s="699" t="s">
        <v>195</v>
      </c>
      <c r="D1716" s="699"/>
      <c r="E1716" s="699"/>
      <c r="F1716" s="226">
        <f>F1718-F1717</f>
        <v>8500</v>
      </c>
      <c r="G1716" s="2508">
        <f>ROUND(F1716/12*$C$3,0)</f>
        <v>2833</v>
      </c>
      <c r="H1716" s="223">
        <f>H1718-H1717</f>
        <v>2678</v>
      </c>
      <c r="I1716" s="2508">
        <f t="shared" si="2019"/>
        <v>94.52876809036357</v>
      </c>
      <c r="J1716" s="1724"/>
      <c r="K1716" s="1239"/>
      <c r="L1716" s="2562"/>
      <c r="M1716" s="2562"/>
      <c r="N1716" s="2562"/>
      <c r="O1716" s="281"/>
      <c r="P1716" s="2562"/>
      <c r="Q1716" s="281"/>
      <c r="R1716" s="2563"/>
      <c r="S1716" s="2563"/>
      <c r="T1716" s="2563"/>
      <c r="U1716" s="2563"/>
      <c r="V1716" s="2364"/>
      <c r="W1716" s="2717"/>
      <c r="X1716" s="2718"/>
      <c r="Y1716" s="2717"/>
      <c r="Z1716" s="2717"/>
      <c r="AA1716" s="2717"/>
      <c r="AB1716" s="2563"/>
      <c r="AC1716" s="2563"/>
      <c r="AD1716" s="2510"/>
      <c r="AE1716" s="2693"/>
    </row>
    <row r="1717" spans="1:255" s="2239" customFormat="1" ht="30" x14ac:dyDescent="0.25">
      <c r="A1717" s="217">
        <v>1</v>
      </c>
      <c r="B1717" s="217">
        <v>1</v>
      </c>
      <c r="C1717" s="699" t="s">
        <v>196</v>
      </c>
      <c r="D1717" s="699"/>
      <c r="E1717" s="699"/>
      <c r="F1717" s="226"/>
      <c r="G1717" s="2508">
        <f t="shared" ref="G1717:G1718" si="2025">ROUND(F1717/12*$C$3,0)</f>
        <v>0</v>
      </c>
      <c r="H1717" s="2147"/>
      <c r="I1717" s="2508" t="e">
        <f t="shared" si="2019"/>
        <v>#DIV/0!</v>
      </c>
      <c r="J1717" s="1724"/>
      <c r="K1717" s="1239"/>
      <c r="L1717" s="2562"/>
      <c r="M1717" s="2508"/>
      <c r="N1717" s="2562"/>
      <c r="O1717" s="281"/>
      <c r="P1717" s="2508"/>
      <c r="Q1717" s="281"/>
      <c r="R1717" s="2563"/>
      <c r="S1717" s="2563"/>
      <c r="T1717" s="2563"/>
      <c r="U1717" s="2563"/>
      <c r="V1717" s="2364"/>
      <c r="W1717" s="2753"/>
      <c r="X1717" s="2754"/>
      <c r="Y1717" s="2753"/>
      <c r="Z1717" s="2753"/>
      <c r="AA1717" s="2753"/>
      <c r="AB1717" s="2368"/>
      <c r="AC1717" s="2563"/>
      <c r="AD1717" s="2510"/>
      <c r="AE1717" s="2693"/>
    </row>
    <row r="1718" spans="1:255" s="2239" customFormat="1" ht="30" thickBot="1" x14ac:dyDescent="0.3">
      <c r="A1718" s="217"/>
      <c r="B1718" s="217">
        <v>1</v>
      </c>
      <c r="C1718" s="705" t="s">
        <v>201</v>
      </c>
      <c r="D1718" s="705"/>
      <c r="E1718" s="705"/>
      <c r="F1718" s="1976">
        <v>8500</v>
      </c>
      <c r="G1718" s="2507">
        <f t="shared" si="2025"/>
        <v>2833</v>
      </c>
      <c r="H1718" s="2147">
        <v>2678</v>
      </c>
      <c r="I1718" s="2507">
        <f t="shared" si="2019"/>
        <v>94.52876809036357</v>
      </c>
      <c r="J1718" s="2565"/>
      <c r="K1718" s="2772"/>
      <c r="L1718" s="2720"/>
      <c r="M1718" s="2566"/>
      <c r="N1718" s="2720"/>
      <c r="O1718" s="1800"/>
      <c r="P1718" s="2566"/>
      <c r="Q1718" s="1800"/>
      <c r="R1718" s="2567">
        <v>70682.729000000007</v>
      </c>
      <c r="S1718" s="2567">
        <v>70682.729000000007</v>
      </c>
      <c r="T1718" s="2567">
        <v>70682.729000000007</v>
      </c>
      <c r="U1718" s="2567">
        <v>70682.729000000007</v>
      </c>
      <c r="V1718" s="876">
        <f t="shared" ref="V1718" si="2026">R1718/12*$C$3+(S1718-R1718)/11*3+(T1718-S1718)/10*2+(U1718-T1718)/9*1</f>
        <v>23560.90966666667</v>
      </c>
      <c r="W1718" s="2755">
        <f t="shared" ref="W1718" si="2027">AC1718-AB1718-Y1718-X1718</f>
        <v>23394.293320000001</v>
      </c>
      <c r="X1718" s="2756"/>
      <c r="Y1718" s="2755"/>
      <c r="Z1718" s="2755">
        <f>W1718-V1718</f>
        <v>-166.61634666666941</v>
      </c>
      <c r="AA1718" s="2755"/>
      <c r="AB1718" s="2773">
        <v>-36.632249999999999</v>
      </c>
      <c r="AC1718" s="2567">
        <v>23357.661070000002</v>
      </c>
      <c r="AD1718" s="1916"/>
      <c r="AE1718" s="2724"/>
    </row>
    <row r="1719" spans="1:255" s="2239" customFormat="1" ht="15.75" thickBot="1" x14ac:dyDescent="0.3">
      <c r="A1719" s="217">
        <v>1</v>
      </c>
      <c r="B1719" s="217">
        <v>1</v>
      </c>
      <c r="C1719" s="683" t="s">
        <v>273</v>
      </c>
      <c r="D1719" s="2569"/>
      <c r="E1719" s="2569"/>
      <c r="F1719" s="2570"/>
      <c r="G1719" s="2571"/>
      <c r="H1719" s="2571"/>
      <c r="I1719" s="2571"/>
      <c r="J1719" s="1994"/>
      <c r="K1719" s="1994"/>
      <c r="L1719" s="1995"/>
      <c r="M1719" s="1995"/>
      <c r="N1719" s="1995">
        <f>N1714+N1631</f>
        <v>17071</v>
      </c>
      <c r="O1719" s="1995"/>
      <c r="P1719" s="1995"/>
      <c r="Q1719" s="1995"/>
      <c r="R1719" s="1994">
        <f t="shared" ref="R1719:AC1719" si="2028">R1718+R1714+R1701+R1631+R1708</f>
        <v>808756.89513186004</v>
      </c>
      <c r="S1719" s="1994">
        <f t="shared" ref="S1719:T1719" si="2029">S1718+S1714+S1701+S1631+S1708</f>
        <v>812621.07993185997</v>
      </c>
      <c r="T1719" s="1994">
        <f t="shared" si="2029"/>
        <v>812621.07993185997</v>
      </c>
      <c r="U1719" s="1994">
        <f t="shared" ref="U1719" si="2030">U1718+U1714+U1701+U1631+U1708</f>
        <v>812621.07993185997</v>
      </c>
      <c r="V1719" s="2572">
        <f t="shared" si="2028"/>
        <v>270639.50029243814</v>
      </c>
      <c r="W1719" s="1994">
        <f t="shared" si="2028"/>
        <v>274624.14031999995</v>
      </c>
      <c r="X1719" s="2757">
        <f t="shared" si="2028"/>
        <v>0</v>
      </c>
      <c r="Y1719" s="1994">
        <f t="shared" si="2028"/>
        <v>-584.28692999999998</v>
      </c>
      <c r="Z1719" s="1994">
        <f t="shared" si="2028"/>
        <v>3984.6400275617993</v>
      </c>
      <c r="AA1719" s="1994">
        <f t="shared" si="2028"/>
        <v>-1211.4432099999999</v>
      </c>
      <c r="AB1719" s="1994">
        <f t="shared" si="2028"/>
        <v>-3596.1146899999994</v>
      </c>
      <c r="AC1719" s="1994">
        <f t="shared" si="2028"/>
        <v>270443.73869999999</v>
      </c>
      <c r="AD1719" s="2573"/>
      <c r="AE1719" s="2758"/>
    </row>
    <row r="1720" spans="1:255" s="2239" customFormat="1" ht="30" thickBot="1" x14ac:dyDescent="0.3">
      <c r="A1720" s="217"/>
      <c r="B1720" s="217"/>
      <c r="C1720" s="3418" t="s">
        <v>637</v>
      </c>
      <c r="D1720" s="2569"/>
      <c r="E1720" s="2569"/>
      <c r="F1720" s="2570"/>
      <c r="G1720" s="2571"/>
      <c r="H1720" s="2571"/>
      <c r="I1720" s="2571"/>
      <c r="J1720" s="1994"/>
      <c r="K1720" s="1994"/>
      <c r="L1720" s="1995"/>
      <c r="M1720" s="1995"/>
      <c r="N1720" s="1995"/>
      <c r="O1720" s="1995"/>
      <c r="P1720" s="1995"/>
      <c r="Q1720" s="1995"/>
      <c r="R1720" s="1994">
        <f t="shared" ref="R1720:AC1720" si="2031">R1719-R1718-R1714-R1634-R1633-R1631</f>
        <v>214548.80342363624</v>
      </c>
      <c r="S1720" s="1994">
        <f t="shared" ref="S1720:T1720" si="2032">S1719-S1718-S1714-S1634-S1633-S1631</f>
        <v>218412.98822363617</v>
      </c>
      <c r="T1720" s="1994">
        <f t="shared" si="2032"/>
        <v>218412.98822363617</v>
      </c>
      <c r="U1720" s="1994">
        <f t="shared" ref="U1720" si="2033">U1719-U1718-U1714-U1634-U1633-U1631</f>
        <v>218412.98822363617</v>
      </c>
      <c r="V1720" s="2572">
        <f t="shared" si="2031"/>
        <v>72570.136389696927</v>
      </c>
      <c r="W1720" s="1994">
        <f t="shared" si="2031"/>
        <v>80794.797919999968</v>
      </c>
      <c r="X1720" s="2757">
        <f t="shared" si="2031"/>
        <v>0</v>
      </c>
      <c r="Y1720" s="1994">
        <f t="shared" si="2031"/>
        <v>0</v>
      </c>
      <c r="Z1720" s="1994">
        <f t="shared" si="2031"/>
        <v>8224.6615303030412</v>
      </c>
      <c r="AA1720" s="3458">
        <f t="shared" si="2031"/>
        <v>-1211.4432099999999</v>
      </c>
      <c r="AB1720" s="687">
        <f t="shared" si="2031"/>
        <v>-195.06973999999991</v>
      </c>
      <c r="AC1720" s="1994">
        <f t="shared" si="2031"/>
        <v>80599.728179999991</v>
      </c>
      <c r="AD1720" s="2573"/>
      <c r="AE1720" s="2758"/>
    </row>
    <row r="1721" spans="1:255" x14ac:dyDescent="0.25">
      <c r="A1721" s="217">
        <v>1</v>
      </c>
      <c r="B1721" s="217">
        <v>1</v>
      </c>
      <c r="C1721" s="1676" t="s">
        <v>387</v>
      </c>
      <c r="D1721" s="1676"/>
      <c r="E1721" s="1676"/>
      <c r="F1721" s="242"/>
      <c r="G1721" s="1708"/>
      <c r="H1721" s="1708"/>
      <c r="I1721" s="1708"/>
      <c r="J1721" s="2781"/>
      <c r="K1721" s="2781"/>
      <c r="L1721" s="1708"/>
      <c r="M1721" s="1708"/>
      <c r="N1721" s="1708"/>
      <c r="O1721" s="1708"/>
      <c r="P1721" s="1708"/>
      <c r="Q1721" s="1708"/>
      <c r="R1721" s="328"/>
      <c r="S1721" s="328"/>
      <c r="T1721" s="328"/>
      <c r="U1721" s="328"/>
      <c r="V1721" s="2296"/>
      <c r="W1721" s="328"/>
      <c r="X1721" s="776"/>
      <c r="Y1721" s="328"/>
      <c r="Z1721" s="328"/>
      <c r="AA1721" s="3045"/>
      <c r="AB1721" s="3045"/>
      <c r="AC1721" s="328"/>
      <c r="AD1721" s="2138"/>
      <c r="AE1721" s="2298"/>
    </row>
    <row r="1722" spans="1:255" x14ac:dyDescent="0.25">
      <c r="A1722" s="217">
        <v>1</v>
      </c>
      <c r="B1722" s="217">
        <v>1</v>
      </c>
      <c r="C1722" s="4" t="s">
        <v>14</v>
      </c>
      <c r="D1722" s="4"/>
      <c r="E1722" s="4"/>
      <c r="F1722" s="223"/>
      <c r="G1722" s="524"/>
      <c r="H1722" s="524"/>
      <c r="I1722" s="524"/>
      <c r="J1722" s="2093"/>
      <c r="K1722" s="2093"/>
      <c r="L1722" s="2774"/>
      <c r="M1722" s="2774"/>
      <c r="N1722" s="2774"/>
      <c r="O1722" s="2774"/>
      <c r="P1722" s="2774"/>
      <c r="Q1722" s="2774"/>
      <c r="R1722" s="329"/>
      <c r="S1722" s="329"/>
      <c r="T1722" s="329"/>
      <c r="U1722" s="329"/>
      <c r="V1722" s="2286"/>
      <c r="W1722" s="329"/>
      <c r="X1722" s="773"/>
      <c r="Y1722" s="329"/>
      <c r="Z1722" s="329"/>
      <c r="AA1722" s="3052"/>
      <c r="AB1722" s="3052"/>
      <c r="AC1722" s="329"/>
      <c r="AD1722" s="962"/>
      <c r="AE1722" s="903"/>
    </row>
    <row r="1723" spans="1:255" s="853" customFormat="1" ht="30" x14ac:dyDescent="0.25">
      <c r="A1723" s="217">
        <v>1</v>
      </c>
      <c r="B1723" s="217">
        <v>1</v>
      </c>
      <c r="C1723" s="535" t="s">
        <v>191</v>
      </c>
      <c r="D1723" s="4"/>
      <c r="E1723" s="4"/>
      <c r="F1723" s="2351"/>
      <c r="G1723" s="2352"/>
      <c r="H1723" s="2352"/>
      <c r="I1723" s="2352"/>
      <c r="J1723" s="2373"/>
      <c r="K1723" s="2373"/>
      <c r="L1723" s="2352"/>
      <c r="M1723" s="2352"/>
      <c r="N1723" s="2352"/>
      <c r="O1723" s="2352"/>
      <c r="P1723" s="2352"/>
      <c r="Q1723" s="2352"/>
      <c r="R1723" s="2374"/>
      <c r="S1723" s="2374"/>
      <c r="T1723" s="2374"/>
      <c r="U1723" s="2374"/>
      <c r="V1723" s="876">
        <f>R1723/12*$C$3</f>
        <v>0</v>
      </c>
      <c r="W1723" s="2374">
        <f t="shared" ref="W1723:W1724" si="2034">AC1723-AB1723-Y1723-X1723</f>
        <v>0</v>
      </c>
      <c r="X1723" s="2785"/>
      <c r="Y1723" s="2374"/>
      <c r="Z1723" s="2374">
        <f>W1723-V1723</f>
        <v>0</v>
      </c>
      <c r="AA1723" s="3051"/>
      <c r="AB1723" s="3051"/>
      <c r="AC1723" s="2374"/>
      <c r="AD1723" s="2354"/>
      <c r="AE1723" s="2377"/>
      <c r="AF1723" s="154"/>
      <c r="AG1723" s="154"/>
      <c r="AH1723" s="154"/>
      <c r="AI1723" s="154"/>
      <c r="AJ1723" s="154"/>
      <c r="AK1723" s="154"/>
      <c r="AL1723" s="154"/>
      <c r="AM1723" s="154"/>
      <c r="AN1723" s="154"/>
      <c r="AO1723" s="154"/>
      <c r="AP1723" s="154"/>
      <c r="AQ1723" s="154"/>
      <c r="AR1723" s="154"/>
      <c r="AS1723" s="154"/>
      <c r="AT1723" s="154"/>
      <c r="AU1723" s="154"/>
      <c r="AV1723" s="154"/>
      <c r="AW1723" s="154"/>
      <c r="AX1723" s="154"/>
      <c r="AY1723" s="154"/>
      <c r="AZ1723" s="154"/>
      <c r="BA1723" s="154"/>
      <c r="BB1723" s="154"/>
      <c r="BC1723" s="154"/>
      <c r="BD1723" s="154"/>
      <c r="BE1723" s="154"/>
      <c r="BF1723" s="154"/>
      <c r="BG1723" s="154"/>
      <c r="BH1723" s="154"/>
      <c r="BI1723" s="154"/>
      <c r="BJ1723" s="154"/>
      <c r="BK1723" s="154"/>
      <c r="BL1723" s="154"/>
      <c r="BM1723" s="154"/>
      <c r="BN1723" s="154"/>
      <c r="BO1723" s="154"/>
      <c r="BP1723" s="154"/>
      <c r="BQ1723" s="154"/>
      <c r="BR1723" s="154"/>
      <c r="BS1723" s="154"/>
      <c r="BT1723" s="154"/>
      <c r="BU1723" s="154"/>
      <c r="BV1723" s="154"/>
      <c r="BW1723" s="154"/>
      <c r="BX1723" s="154"/>
      <c r="BY1723" s="154"/>
      <c r="BZ1723" s="154"/>
      <c r="CA1723" s="154"/>
      <c r="CB1723" s="154"/>
      <c r="CC1723" s="154"/>
      <c r="CD1723" s="154"/>
      <c r="CE1723" s="154"/>
      <c r="CF1723" s="154"/>
      <c r="CG1723" s="154"/>
      <c r="CH1723" s="154"/>
      <c r="CI1723" s="154"/>
      <c r="CJ1723" s="154"/>
      <c r="CK1723" s="154"/>
      <c r="CL1723" s="154"/>
      <c r="CM1723" s="154"/>
      <c r="CN1723" s="154"/>
      <c r="CO1723" s="154"/>
      <c r="CP1723" s="154"/>
      <c r="CQ1723" s="154"/>
      <c r="CR1723" s="154"/>
      <c r="CS1723" s="154"/>
      <c r="CT1723" s="154"/>
      <c r="CU1723" s="154"/>
      <c r="CV1723" s="154"/>
      <c r="CW1723" s="154"/>
      <c r="CX1723" s="154"/>
      <c r="CY1723" s="154"/>
      <c r="CZ1723" s="154"/>
      <c r="DA1723" s="154"/>
      <c r="DB1723" s="154"/>
      <c r="DC1723" s="154"/>
      <c r="DD1723" s="154"/>
      <c r="DE1723" s="154"/>
      <c r="DF1723" s="154"/>
      <c r="DG1723" s="154"/>
      <c r="DH1723" s="154"/>
      <c r="DI1723" s="154"/>
      <c r="DJ1723" s="154"/>
      <c r="DK1723" s="154"/>
      <c r="DL1723" s="154"/>
      <c r="DM1723" s="154"/>
      <c r="DN1723" s="154"/>
      <c r="DO1723" s="154"/>
      <c r="DP1723" s="154"/>
      <c r="DQ1723" s="154"/>
      <c r="DR1723" s="154"/>
      <c r="DS1723" s="154"/>
      <c r="DT1723" s="154"/>
      <c r="DU1723" s="154"/>
      <c r="DV1723" s="154"/>
      <c r="DW1723" s="154"/>
      <c r="DX1723" s="154"/>
      <c r="DY1723" s="154"/>
      <c r="DZ1723" s="154"/>
      <c r="EA1723" s="154"/>
      <c r="EB1723" s="154"/>
      <c r="EC1723" s="154"/>
      <c r="ED1723" s="154"/>
      <c r="EE1723" s="154"/>
      <c r="EF1723" s="154"/>
      <c r="EG1723" s="154"/>
      <c r="EH1723" s="154"/>
      <c r="EI1723" s="154"/>
      <c r="EJ1723" s="154"/>
      <c r="EK1723" s="154"/>
      <c r="EL1723" s="154"/>
      <c r="EM1723" s="154"/>
      <c r="EN1723" s="154"/>
      <c r="EO1723" s="154"/>
      <c r="EP1723" s="154"/>
      <c r="EQ1723" s="154"/>
      <c r="ER1723" s="154"/>
      <c r="ES1723" s="154"/>
      <c r="ET1723" s="154"/>
      <c r="EU1723" s="154"/>
      <c r="EV1723" s="154"/>
      <c r="EW1723" s="154"/>
      <c r="EX1723" s="154"/>
      <c r="EY1723" s="154"/>
      <c r="EZ1723" s="154"/>
      <c r="FA1723" s="154"/>
      <c r="FB1723" s="154"/>
      <c r="FC1723" s="154"/>
      <c r="FD1723" s="154"/>
      <c r="FE1723" s="154"/>
      <c r="FF1723" s="154"/>
      <c r="FG1723" s="154"/>
      <c r="FH1723" s="154"/>
      <c r="FI1723" s="154"/>
      <c r="FJ1723" s="154"/>
      <c r="FK1723" s="154"/>
      <c r="FL1723" s="154"/>
      <c r="FM1723" s="154"/>
      <c r="FN1723" s="154"/>
      <c r="FO1723" s="154"/>
      <c r="FP1723" s="154"/>
      <c r="FQ1723" s="154"/>
      <c r="FR1723" s="154"/>
      <c r="FS1723" s="154"/>
      <c r="FT1723" s="154"/>
      <c r="FU1723" s="154"/>
      <c r="FV1723" s="154"/>
      <c r="FW1723" s="154"/>
      <c r="FX1723" s="154"/>
      <c r="FY1723" s="154"/>
      <c r="FZ1723" s="154"/>
      <c r="GA1723" s="154"/>
      <c r="GB1723" s="154"/>
      <c r="GC1723" s="154"/>
      <c r="GD1723" s="154"/>
      <c r="GE1723" s="154"/>
      <c r="GF1723" s="154"/>
      <c r="GG1723" s="154"/>
      <c r="GH1723" s="154"/>
      <c r="GI1723" s="154"/>
      <c r="GJ1723" s="154"/>
      <c r="GK1723" s="154"/>
      <c r="GL1723" s="154"/>
      <c r="GM1723" s="154"/>
      <c r="GN1723" s="154"/>
      <c r="GO1723" s="154"/>
      <c r="GP1723" s="154"/>
      <c r="GQ1723" s="154"/>
      <c r="GR1723" s="154"/>
      <c r="GS1723" s="154"/>
      <c r="GT1723" s="154"/>
      <c r="GU1723" s="154"/>
      <c r="GV1723" s="154"/>
      <c r="GW1723" s="154"/>
      <c r="GX1723" s="154"/>
      <c r="GY1723" s="154"/>
      <c r="GZ1723" s="154"/>
      <c r="HA1723" s="154"/>
      <c r="HB1723" s="154"/>
      <c r="HC1723" s="154"/>
      <c r="HD1723" s="154"/>
      <c r="HE1723" s="154"/>
      <c r="HF1723" s="154"/>
      <c r="HG1723" s="154"/>
      <c r="HH1723" s="154"/>
      <c r="HI1723" s="154"/>
      <c r="HJ1723" s="154"/>
      <c r="HK1723" s="154"/>
      <c r="HL1723" s="154"/>
      <c r="HM1723" s="154"/>
      <c r="HN1723" s="154"/>
      <c r="HO1723" s="154"/>
      <c r="HP1723" s="154"/>
      <c r="HQ1723" s="154"/>
      <c r="HR1723" s="154"/>
      <c r="HS1723" s="154"/>
      <c r="HT1723" s="154"/>
      <c r="HU1723" s="154"/>
      <c r="HV1723" s="154"/>
      <c r="HW1723" s="154"/>
      <c r="HX1723" s="154"/>
      <c r="HY1723" s="154"/>
      <c r="HZ1723" s="154"/>
      <c r="IA1723" s="154"/>
      <c r="IB1723" s="154"/>
      <c r="IC1723" s="154"/>
      <c r="ID1723" s="154"/>
      <c r="IE1723" s="154"/>
      <c r="IF1723" s="154"/>
      <c r="IG1723" s="154"/>
      <c r="IH1723" s="154"/>
      <c r="II1723" s="154"/>
      <c r="IJ1723" s="154"/>
      <c r="IK1723" s="154"/>
      <c r="IL1723" s="154"/>
      <c r="IM1723" s="154"/>
      <c r="IN1723" s="154"/>
      <c r="IO1723" s="154"/>
      <c r="IP1723" s="154"/>
      <c r="IQ1723" s="154"/>
      <c r="IR1723" s="154"/>
      <c r="IS1723" s="154"/>
      <c r="IT1723" s="154"/>
      <c r="IU1723" s="154"/>
    </row>
    <row r="1724" spans="1:255" s="853" customFormat="1" ht="29.25" x14ac:dyDescent="0.25">
      <c r="A1724" s="217"/>
      <c r="B1724" s="217">
        <v>1</v>
      </c>
      <c r="C1724" s="2234" t="s">
        <v>303</v>
      </c>
      <c r="D1724" s="4"/>
      <c r="E1724" s="4"/>
      <c r="F1724" s="2775">
        <f>F1725+F1728</f>
        <v>3500</v>
      </c>
      <c r="G1724" s="2776">
        <f>G1725+G1728</f>
        <v>1167</v>
      </c>
      <c r="H1724" s="2776">
        <f>H1725+H1728</f>
        <v>1176</v>
      </c>
      <c r="I1724" s="2776">
        <f>H1724/G1724*100</f>
        <v>100.77120822622108</v>
      </c>
      <c r="J1724" s="2373"/>
      <c r="K1724" s="2373"/>
      <c r="L1724" s="2352"/>
      <c r="M1724" s="2352"/>
      <c r="N1724" s="2352"/>
      <c r="O1724" s="2352"/>
      <c r="P1724" s="2352"/>
      <c r="Q1724" s="2352"/>
      <c r="R1724" s="2374">
        <v>3597.3</v>
      </c>
      <c r="S1724" s="2374">
        <v>3597.3</v>
      </c>
      <c r="T1724" s="2374">
        <v>3597.3</v>
      </c>
      <c r="U1724" s="2374">
        <v>3597.3</v>
      </c>
      <c r="V1724" s="2375">
        <f t="shared" ref="V1724" si="2035">R1724/12*$C$3+(S1724-R1724)/11*3+(T1724-S1724)/10*2+(U1724-T1724)/9*1</f>
        <v>1199.1000000000001</v>
      </c>
      <c r="W1724" s="2374">
        <f t="shared" si="2034"/>
        <v>1208.71632</v>
      </c>
      <c r="X1724" s="2785"/>
      <c r="Y1724" s="2374"/>
      <c r="Z1724" s="2374">
        <f>W1724-V1724</f>
        <v>9.6163199999998596</v>
      </c>
      <c r="AA1724" s="3051"/>
      <c r="AB1724" s="3051">
        <v>-2.16072</v>
      </c>
      <c r="AC1724" s="2374">
        <v>1206.5555999999999</v>
      </c>
      <c r="AD1724" s="2777"/>
      <c r="AE1724" s="2377"/>
      <c r="AF1724" s="154"/>
      <c r="AG1724" s="154"/>
      <c r="AH1724" s="154"/>
      <c r="AI1724" s="154"/>
      <c r="AJ1724" s="154"/>
      <c r="AK1724" s="154"/>
      <c r="AL1724" s="154"/>
      <c r="AM1724" s="154"/>
      <c r="AN1724" s="154"/>
      <c r="AO1724" s="154"/>
      <c r="AP1724" s="154"/>
      <c r="AQ1724" s="154"/>
      <c r="AR1724" s="154"/>
      <c r="AS1724" s="154"/>
      <c r="AT1724" s="154"/>
      <c r="AU1724" s="154"/>
      <c r="AV1724" s="154"/>
      <c r="AW1724" s="154"/>
      <c r="AX1724" s="154"/>
      <c r="AY1724" s="154"/>
      <c r="AZ1724" s="154"/>
      <c r="BA1724" s="154"/>
      <c r="BB1724" s="154"/>
      <c r="BC1724" s="154"/>
      <c r="BD1724" s="154"/>
      <c r="BE1724" s="154"/>
      <c r="BF1724" s="154"/>
      <c r="BG1724" s="154"/>
      <c r="BH1724" s="154"/>
      <c r="BI1724" s="154"/>
      <c r="BJ1724" s="154"/>
      <c r="BK1724" s="154"/>
      <c r="BL1724" s="154"/>
      <c r="BM1724" s="154"/>
      <c r="BN1724" s="154"/>
      <c r="BO1724" s="154"/>
      <c r="BP1724" s="154"/>
      <c r="BQ1724" s="154"/>
      <c r="BR1724" s="154"/>
      <c r="BS1724" s="154"/>
      <c r="BT1724" s="154"/>
      <c r="BU1724" s="154"/>
      <c r="BV1724" s="154"/>
      <c r="BW1724" s="154"/>
      <c r="BX1724" s="154"/>
      <c r="BY1724" s="154"/>
      <c r="BZ1724" s="154"/>
      <c r="CA1724" s="154"/>
      <c r="CB1724" s="154"/>
      <c r="CC1724" s="154"/>
      <c r="CD1724" s="154"/>
      <c r="CE1724" s="154"/>
      <c r="CF1724" s="154"/>
      <c r="CG1724" s="154"/>
      <c r="CH1724" s="154"/>
      <c r="CI1724" s="154"/>
      <c r="CJ1724" s="154"/>
      <c r="CK1724" s="154"/>
      <c r="CL1724" s="154"/>
      <c r="CM1724" s="154"/>
      <c r="CN1724" s="154"/>
      <c r="CO1724" s="154"/>
      <c r="CP1724" s="154"/>
      <c r="CQ1724" s="154"/>
      <c r="CR1724" s="154"/>
      <c r="CS1724" s="154"/>
      <c r="CT1724" s="154"/>
      <c r="CU1724" s="154"/>
      <c r="CV1724" s="154"/>
      <c r="CW1724" s="154"/>
      <c r="CX1724" s="154"/>
      <c r="CY1724" s="154"/>
      <c r="CZ1724" s="154"/>
      <c r="DA1724" s="154"/>
      <c r="DB1724" s="154"/>
      <c r="DC1724" s="154"/>
      <c r="DD1724" s="154"/>
      <c r="DE1724" s="154"/>
      <c r="DF1724" s="154"/>
      <c r="DG1724" s="154"/>
      <c r="DH1724" s="154"/>
      <c r="DI1724" s="154"/>
      <c r="DJ1724" s="154"/>
      <c r="DK1724" s="154"/>
      <c r="DL1724" s="154"/>
      <c r="DM1724" s="154"/>
      <c r="DN1724" s="154"/>
      <c r="DO1724" s="154"/>
      <c r="DP1724" s="154"/>
      <c r="DQ1724" s="154"/>
      <c r="DR1724" s="154"/>
      <c r="DS1724" s="154"/>
      <c r="DT1724" s="154"/>
      <c r="DU1724" s="154"/>
      <c r="DV1724" s="154"/>
      <c r="DW1724" s="154"/>
      <c r="DX1724" s="154"/>
      <c r="DY1724" s="154"/>
      <c r="DZ1724" s="154"/>
      <c r="EA1724" s="154"/>
      <c r="EB1724" s="154"/>
      <c r="EC1724" s="154"/>
      <c r="ED1724" s="154"/>
      <c r="EE1724" s="154"/>
      <c r="EF1724" s="154"/>
      <c r="EG1724" s="154"/>
      <c r="EH1724" s="154"/>
      <c r="EI1724" s="154"/>
      <c r="EJ1724" s="154"/>
      <c r="EK1724" s="154"/>
      <c r="EL1724" s="154"/>
      <c r="EM1724" s="154"/>
      <c r="EN1724" s="154"/>
      <c r="EO1724" s="154"/>
      <c r="EP1724" s="154"/>
      <c r="EQ1724" s="154"/>
      <c r="ER1724" s="154"/>
      <c r="ES1724" s="154"/>
      <c r="ET1724" s="154"/>
      <c r="EU1724" s="154"/>
      <c r="EV1724" s="154"/>
      <c r="EW1724" s="154"/>
      <c r="EX1724" s="154"/>
      <c r="EY1724" s="154"/>
      <c r="EZ1724" s="154"/>
      <c r="FA1724" s="154"/>
      <c r="FB1724" s="154"/>
      <c r="FC1724" s="154"/>
      <c r="FD1724" s="154"/>
      <c r="FE1724" s="154"/>
      <c r="FF1724" s="154"/>
      <c r="FG1724" s="154"/>
      <c r="FH1724" s="154"/>
      <c r="FI1724" s="154"/>
      <c r="FJ1724" s="154"/>
      <c r="FK1724" s="154"/>
      <c r="FL1724" s="154"/>
      <c r="FM1724" s="154"/>
      <c r="FN1724" s="154"/>
      <c r="FO1724" s="154"/>
      <c r="FP1724" s="154"/>
      <c r="FQ1724" s="154"/>
      <c r="FR1724" s="154"/>
      <c r="FS1724" s="154"/>
      <c r="FT1724" s="154"/>
      <c r="FU1724" s="154"/>
      <c r="FV1724" s="154"/>
      <c r="FW1724" s="154"/>
      <c r="FX1724" s="154"/>
      <c r="FY1724" s="154"/>
      <c r="FZ1724" s="154"/>
      <c r="GA1724" s="154"/>
      <c r="GB1724" s="154"/>
      <c r="GC1724" s="154"/>
      <c r="GD1724" s="154"/>
      <c r="GE1724" s="154"/>
      <c r="GF1724" s="154"/>
      <c r="GG1724" s="154"/>
      <c r="GH1724" s="154"/>
      <c r="GI1724" s="154"/>
      <c r="GJ1724" s="154"/>
      <c r="GK1724" s="154"/>
      <c r="GL1724" s="154"/>
      <c r="GM1724" s="154"/>
      <c r="GN1724" s="154"/>
      <c r="GO1724" s="154"/>
      <c r="GP1724" s="154"/>
      <c r="GQ1724" s="154"/>
      <c r="GR1724" s="154"/>
      <c r="GS1724" s="154"/>
      <c r="GT1724" s="154"/>
      <c r="GU1724" s="154"/>
      <c r="GV1724" s="154"/>
      <c r="GW1724" s="154"/>
      <c r="GX1724" s="154"/>
      <c r="GY1724" s="154"/>
      <c r="GZ1724" s="154"/>
      <c r="HA1724" s="154"/>
      <c r="HB1724" s="154"/>
      <c r="HC1724" s="154"/>
      <c r="HD1724" s="154"/>
      <c r="HE1724" s="154"/>
      <c r="HF1724" s="154"/>
      <c r="HG1724" s="154"/>
      <c r="HH1724" s="154"/>
      <c r="HI1724" s="154"/>
      <c r="HJ1724" s="154"/>
      <c r="HK1724" s="154"/>
      <c r="HL1724" s="154"/>
      <c r="HM1724" s="154"/>
      <c r="HN1724" s="154"/>
      <c r="HO1724" s="154"/>
      <c r="HP1724" s="154"/>
      <c r="HQ1724" s="154"/>
      <c r="HR1724" s="154"/>
      <c r="HS1724" s="154"/>
      <c r="HT1724" s="154"/>
      <c r="HU1724" s="154"/>
      <c r="HV1724" s="154"/>
      <c r="HW1724" s="154"/>
      <c r="HX1724" s="154"/>
      <c r="HY1724" s="154"/>
      <c r="HZ1724" s="154"/>
      <c r="IA1724" s="154"/>
      <c r="IB1724" s="154"/>
      <c r="IC1724" s="154"/>
      <c r="ID1724" s="154"/>
      <c r="IE1724" s="154"/>
      <c r="IF1724" s="154"/>
      <c r="IG1724" s="154"/>
      <c r="IH1724" s="154"/>
      <c r="II1724" s="154"/>
      <c r="IJ1724" s="154"/>
      <c r="IK1724" s="154"/>
      <c r="IL1724" s="154"/>
      <c r="IM1724" s="154"/>
      <c r="IN1724" s="154"/>
      <c r="IO1724" s="154"/>
      <c r="IP1724" s="154"/>
      <c r="IQ1724" s="154"/>
      <c r="IR1724" s="154"/>
      <c r="IS1724" s="154"/>
      <c r="IT1724" s="154"/>
      <c r="IU1724" s="154"/>
    </row>
    <row r="1725" spans="1:255" s="853" customFormat="1" ht="30" x14ac:dyDescent="0.25">
      <c r="A1725" s="217"/>
      <c r="B1725" s="217">
        <v>1</v>
      </c>
      <c r="C1725" s="471" t="s">
        <v>423</v>
      </c>
      <c r="D1725" s="4"/>
      <c r="E1725" s="4"/>
      <c r="F1725" s="2775">
        <f>F1726</f>
        <v>3500</v>
      </c>
      <c r="G1725" s="2776">
        <f>G1726</f>
        <v>1167</v>
      </c>
      <c r="H1725" s="2776">
        <f>H1726</f>
        <v>1176</v>
      </c>
      <c r="I1725" s="2776">
        <f>H1725/G1725*100</f>
        <v>100.77120822622108</v>
      </c>
      <c r="J1725" s="2373"/>
      <c r="K1725" s="2373"/>
      <c r="L1725" s="2352"/>
      <c r="M1725" s="2352"/>
      <c r="N1725" s="2352"/>
      <c r="O1725" s="2352"/>
      <c r="P1725" s="2352"/>
      <c r="Q1725" s="2352"/>
      <c r="R1725" s="2374"/>
      <c r="S1725" s="2374"/>
      <c r="T1725" s="2374"/>
      <c r="U1725" s="2374"/>
      <c r="V1725" s="2375"/>
      <c r="W1725" s="2374"/>
      <c r="X1725" s="2785"/>
      <c r="Y1725" s="2374"/>
      <c r="Z1725" s="2374"/>
      <c r="AA1725" s="3051"/>
      <c r="AB1725" s="3051"/>
      <c r="AC1725" s="2374"/>
      <c r="AD1725" s="2777"/>
      <c r="AE1725" s="2377"/>
      <c r="AF1725" s="154"/>
      <c r="AG1725" s="154"/>
      <c r="AH1725" s="154"/>
      <c r="AI1725" s="154"/>
      <c r="AJ1725" s="154"/>
      <c r="AK1725" s="154"/>
      <c r="AL1725" s="154"/>
      <c r="AM1725" s="154"/>
      <c r="AN1725" s="154"/>
      <c r="AO1725" s="154"/>
      <c r="AP1725" s="154"/>
      <c r="AQ1725" s="154"/>
      <c r="AR1725" s="154"/>
      <c r="AS1725" s="154"/>
      <c r="AT1725" s="154"/>
      <c r="AU1725" s="154"/>
      <c r="AV1725" s="154"/>
      <c r="AW1725" s="154"/>
      <c r="AX1725" s="154"/>
      <c r="AY1725" s="154"/>
      <c r="AZ1725" s="154"/>
      <c r="BA1725" s="154"/>
      <c r="BB1725" s="154"/>
      <c r="BC1725" s="154"/>
      <c r="BD1725" s="154"/>
      <c r="BE1725" s="154"/>
      <c r="BF1725" s="154"/>
      <c r="BG1725" s="154"/>
      <c r="BH1725" s="154"/>
      <c r="BI1725" s="154"/>
      <c r="BJ1725" s="154"/>
      <c r="BK1725" s="154"/>
      <c r="BL1725" s="154"/>
      <c r="BM1725" s="154"/>
      <c r="BN1725" s="154"/>
      <c r="BO1725" s="154"/>
      <c r="BP1725" s="154"/>
      <c r="BQ1725" s="154"/>
      <c r="BR1725" s="154"/>
      <c r="BS1725" s="154"/>
      <c r="BT1725" s="154"/>
      <c r="BU1725" s="154"/>
      <c r="BV1725" s="154"/>
      <c r="BW1725" s="154"/>
      <c r="BX1725" s="154"/>
      <c r="BY1725" s="154"/>
      <c r="BZ1725" s="154"/>
      <c r="CA1725" s="154"/>
      <c r="CB1725" s="154"/>
      <c r="CC1725" s="154"/>
      <c r="CD1725" s="154"/>
      <c r="CE1725" s="154"/>
      <c r="CF1725" s="154"/>
      <c r="CG1725" s="154"/>
      <c r="CH1725" s="154"/>
      <c r="CI1725" s="154"/>
      <c r="CJ1725" s="154"/>
      <c r="CK1725" s="154"/>
      <c r="CL1725" s="154"/>
      <c r="CM1725" s="154"/>
      <c r="CN1725" s="154"/>
      <c r="CO1725" s="154"/>
      <c r="CP1725" s="154"/>
      <c r="CQ1725" s="154"/>
      <c r="CR1725" s="154"/>
      <c r="CS1725" s="154"/>
      <c r="CT1725" s="154"/>
      <c r="CU1725" s="154"/>
      <c r="CV1725" s="154"/>
      <c r="CW1725" s="154"/>
      <c r="CX1725" s="154"/>
      <c r="CY1725" s="154"/>
      <c r="CZ1725" s="154"/>
      <c r="DA1725" s="154"/>
      <c r="DB1725" s="154"/>
      <c r="DC1725" s="154"/>
      <c r="DD1725" s="154"/>
      <c r="DE1725" s="154"/>
      <c r="DF1725" s="154"/>
      <c r="DG1725" s="154"/>
      <c r="DH1725" s="154"/>
      <c r="DI1725" s="154"/>
      <c r="DJ1725" s="154"/>
      <c r="DK1725" s="154"/>
      <c r="DL1725" s="154"/>
      <c r="DM1725" s="154"/>
      <c r="DN1725" s="154"/>
      <c r="DO1725" s="154"/>
      <c r="DP1725" s="154"/>
      <c r="DQ1725" s="154"/>
      <c r="DR1725" s="154"/>
      <c r="DS1725" s="154"/>
      <c r="DT1725" s="154"/>
      <c r="DU1725" s="154"/>
      <c r="DV1725" s="154"/>
      <c r="DW1725" s="154"/>
      <c r="DX1725" s="154"/>
      <c r="DY1725" s="154"/>
      <c r="DZ1725" s="154"/>
      <c r="EA1725" s="154"/>
      <c r="EB1725" s="154"/>
      <c r="EC1725" s="154"/>
      <c r="ED1725" s="154"/>
      <c r="EE1725" s="154"/>
      <c r="EF1725" s="154"/>
      <c r="EG1725" s="154"/>
      <c r="EH1725" s="154"/>
      <c r="EI1725" s="154"/>
      <c r="EJ1725" s="154"/>
      <c r="EK1725" s="154"/>
      <c r="EL1725" s="154"/>
      <c r="EM1725" s="154"/>
      <c r="EN1725" s="154"/>
      <c r="EO1725" s="154"/>
      <c r="EP1725" s="154"/>
      <c r="EQ1725" s="154"/>
      <c r="ER1725" s="154"/>
      <c r="ES1725" s="154"/>
      <c r="ET1725" s="154"/>
      <c r="EU1725" s="154"/>
      <c r="EV1725" s="154"/>
      <c r="EW1725" s="154"/>
      <c r="EX1725" s="154"/>
      <c r="EY1725" s="154"/>
      <c r="EZ1725" s="154"/>
      <c r="FA1725" s="154"/>
      <c r="FB1725" s="154"/>
      <c r="FC1725" s="154"/>
      <c r="FD1725" s="154"/>
      <c r="FE1725" s="154"/>
      <c r="FF1725" s="154"/>
      <c r="FG1725" s="154"/>
      <c r="FH1725" s="154"/>
      <c r="FI1725" s="154"/>
      <c r="FJ1725" s="154"/>
      <c r="FK1725" s="154"/>
      <c r="FL1725" s="154"/>
      <c r="FM1725" s="154"/>
      <c r="FN1725" s="154"/>
      <c r="FO1725" s="154"/>
      <c r="FP1725" s="154"/>
      <c r="FQ1725" s="154"/>
      <c r="FR1725" s="154"/>
      <c r="FS1725" s="154"/>
      <c r="FT1725" s="154"/>
      <c r="FU1725" s="154"/>
      <c r="FV1725" s="154"/>
      <c r="FW1725" s="154"/>
      <c r="FX1725" s="154"/>
      <c r="FY1725" s="154"/>
      <c r="FZ1725" s="154"/>
      <c r="GA1725" s="154"/>
      <c r="GB1725" s="154"/>
      <c r="GC1725" s="154"/>
      <c r="GD1725" s="154"/>
      <c r="GE1725" s="154"/>
      <c r="GF1725" s="154"/>
      <c r="GG1725" s="154"/>
      <c r="GH1725" s="154"/>
      <c r="GI1725" s="154"/>
      <c r="GJ1725" s="154"/>
      <c r="GK1725" s="154"/>
      <c r="GL1725" s="154"/>
      <c r="GM1725" s="154"/>
      <c r="GN1725" s="154"/>
      <c r="GO1725" s="154"/>
      <c r="GP1725" s="154"/>
      <c r="GQ1725" s="154"/>
      <c r="GR1725" s="154"/>
      <c r="GS1725" s="154"/>
      <c r="GT1725" s="154"/>
      <c r="GU1725" s="154"/>
      <c r="GV1725" s="154"/>
      <c r="GW1725" s="154"/>
      <c r="GX1725" s="154"/>
      <c r="GY1725" s="154"/>
      <c r="GZ1725" s="154"/>
      <c r="HA1725" s="154"/>
      <c r="HB1725" s="154"/>
      <c r="HC1725" s="154"/>
      <c r="HD1725" s="154"/>
      <c r="HE1725" s="154"/>
      <c r="HF1725" s="154"/>
      <c r="HG1725" s="154"/>
      <c r="HH1725" s="154"/>
      <c r="HI1725" s="154"/>
      <c r="HJ1725" s="154"/>
      <c r="HK1725" s="154"/>
      <c r="HL1725" s="154"/>
      <c r="HM1725" s="154"/>
      <c r="HN1725" s="154"/>
      <c r="HO1725" s="154"/>
      <c r="HP1725" s="154"/>
      <c r="HQ1725" s="154"/>
      <c r="HR1725" s="154"/>
      <c r="HS1725" s="154"/>
      <c r="HT1725" s="154"/>
      <c r="HU1725" s="154"/>
      <c r="HV1725" s="154"/>
      <c r="HW1725" s="154"/>
      <c r="HX1725" s="154"/>
      <c r="HY1725" s="154"/>
      <c r="HZ1725" s="154"/>
      <c r="IA1725" s="154"/>
      <c r="IB1725" s="154"/>
      <c r="IC1725" s="154"/>
      <c r="ID1725" s="154"/>
      <c r="IE1725" s="154"/>
      <c r="IF1725" s="154"/>
      <c r="IG1725" s="154"/>
      <c r="IH1725" s="154"/>
      <c r="II1725" s="154"/>
      <c r="IJ1725" s="154"/>
      <c r="IK1725" s="154"/>
      <c r="IL1725" s="154"/>
      <c r="IM1725" s="154"/>
      <c r="IN1725" s="154"/>
      <c r="IO1725" s="154"/>
      <c r="IP1725" s="154"/>
      <c r="IQ1725" s="154"/>
      <c r="IR1725" s="154"/>
      <c r="IS1725" s="154"/>
      <c r="IT1725" s="154"/>
      <c r="IU1725" s="154"/>
    </row>
    <row r="1726" spans="1:255" s="853" customFormat="1" x14ac:dyDescent="0.25">
      <c r="A1726" s="217"/>
      <c r="B1726" s="217">
        <v>1</v>
      </c>
      <c r="C1726" s="310" t="s">
        <v>424</v>
      </c>
      <c r="D1726" s="4"/>
      <c r="E1726" s="4"/>
      <c r="F1726" s="2775">
        <v>3500</v>
      </c>
      <c r="G1726" s="2776">
        <f>ROUND(F1726/12*$C$3,0)</f>
        <v>1167</v>
      </c>
      <c r="H1726" s="2776">
        <v>1176</v>
      </c>
      <c r="I1726" s="2776">
        <f>H1726/G1726*100</f>
        <v>100.77120822622108</v>
      </c>
      <c r="J1726" s="2373"/>
      <c r="K1726" s="2373"/>
      <c r="L1726" s="2352"/>
      <c r="M1726" s="2352"/>
      <c r="N1726" s="2352"/>
      <c r="O1726" s="2352"/>
      <c r="P1726" s="2352"/>
      <c r="Q1726" s="2352"/>
      <c r="R1726" s="2374"/>
      <c r="S1726" s="2374"/>
      <c r="T1726" s="2374"/>
      <c r="U1726" s="2374"/>
      <c r="V1726" s="2375"/>
      <c r="W1726" s="2374"/>
      <c r="X1726" s="2785"/>
      <c r="Y1726" s="2374"/>
      <c r="Z1726" s="2374"/>
      <c r="AA1726" s="3051"/>
      <c r="AB1726" s="3051"/>
      <c r="AC1726" s="2374"/>
      <c r="AD1726" s="2777"/>
      <c r="AE1726" s="2377"/>
      <c r="AF1726" s="154"/>
      <c r="AG1726" s="154"/>
      <c r="AH1726" s="154"/>
      <c r="AI1726" s="154"/>
      <c r="AJ1726" s="154"/>
      <c r="AK1726" s="154"/>
      <c r="AL1726" s="154"/>
      <c r="AM1726" s="154"/>
      <c r="AN1726" s="154"/>
      <c r="AO1726" s="154"/>
      <c r="AP1726" s="154"/>
      <c r="AQ1726" s="154"/>
      <c r="AR1726" s="154"/>
      <c r="AS1726" s="154"/>
      <c r="AT1726" s="154"/>
      <c r="AU1726" s="154"/>
      <c r="AV1726" s="154"/>
      <c r="AW1726" s="154"/>
      <c r="AX1726" s="154"/>
      <c r="AY1726" s="154"/>
      <c r="AZ1726" s="154"/>
      <c r="BA1726" s="154"/>
      <c r="BB1726" s="154"/>
      <c r="BC1726" s="154"/>
      <c r="BD1726" s="154"/>
      <c r="BE1726" s="154"/>
      <c r="BF1726" s="154"/>
      <c r="BG1726" s="154"/>
      <c r="BH1726" s="154"/>
      <c r="BI1726" s="154"/>
      <c r="BJ1726" s="154"/>
      <c r="BK1726" s="154"/>
      <c r="BL1726" s="154"/>
      <c r="BM1726" s="154"/>
      <c r="BN1726" s="154"/>
      <c r="BO1726" s="154"/>
      <c r="BP1726" s="154"/>
      <c r="BQ1726" s="154"/>
      <c r="BR1726" s="154"/>
      <c r="BS1726" s="154"/>
      <c r="BT1726" s="154"/>
      <c r="BU1726" s="154"/>
      <c r="BV1726" s="154"/>
      <c r="BW1726" s="154"/>
      <c r="BX1726" s="154"/>
      <c r="BY1726" s="154"/>
      <c r="BZ1726" s="154"/>
      <c r="CA1726" s="154"/>
      <c r="CB1726" s="154"/>
      <c r="CC1726" s="154"/>
      <c r="CD1726" s="154"/>
      <c r="CE1726" s="154"/>
      <c r="CF1726" s="154"/>
      <c r="CG1726" s="154"/>
      <c r="CH1726" s="154"/>
      <c r="CI1726" s="154"/>
      <c r="CJ1726" s="154"/>
      <c r="CK1726" s="154"/>
      <c r="CL1726" s="154"/>
      <c r="CM1726" s="154"/>
      <c r="CN1726" s="154"/>
      <c r="CO1726" s="154"/>
      <c r="CP1726" s="154"/>
      <c r="CQ1726" s="154"/>
      <c r="CR1726" s="154"/>
      <c r="CS1726" s="154"/>
      <c r="CT1726" s="154"/>
      <c r="CU1726" s="154"/>
      <c r="CV1726" s="154"/>
      <c r="CW1726" s="154"/>
      <c r="CX1726" s="154"/>
      <c r="CY1726" s="154"/>
      <c r="CZ1726" s="154"/>
      <c r="DA1726" s="154"/>
      <c r="DB1726" s="154"/>
      <c r="DC1726" s="154"/>
      <c r="DD1726" s="154"/>
      <c r="DE1726" s="154"/>
      <c r="DF1726" s="154"/>
      <c r="DG1726" s="154"/>
      <c r="DH1726" s="154"/>
      <c r="DI1726" s="154"/>
      <c r="DJ1726" s="154"/>
      <c r="DK1726" s="154"/>
      <c r="DL1726" s="154"/>
      <c r="DM1726" s="154"/>
      <c r="DN1726" s="154"/>
      <c r="DO1726" s="154"/>
      <c r="DP1726" s="154"/>
      <c r="DQ1726" s="154"/>
      <c r="DR1726" s="154"/>
      <c r="DS1726" s="154"/>
      <c r="DT1726" s="154"/>
      <c r="DU1726" s="154"/>
      <c r="DV1726" s="154"/>
      <c r="DW1726" s="154"/>
      <c r="DX1726" s="154"/>
      <c r="DY1726" s="154"/>
      <c r="DZ1726" s="154"/>
      <c r="EA1726" s="154"/>
      <c r="EB1726" s="154"/>
      <c r="EC1726" s="154"/>
      <c r="ED1726" s="154"/>
      <c r="EE1726" s="154"/>
      <c r="EF1726" s="154"/>
      <c r="EG1726" s="154"/>
      <c r="EH1726" s="154"/>
      <c r="EI1726" s="154"/>
      <c r="EJ1726" s="154"/>
      <c r="EK1726" s="154"/>
      <c r="EL1726" s="154"/>
      <c r="EM1726" s="154"/>
      <c r="EN1726" s="154"/>
      <c r="EO1726" s="154"/>
      <c r="EP1726" s="154"/>
      <c r="EQ1726" s="154"/>
      <c r="ER1726" s="154"/>
      <c r="ES1726" s="154"/>
      <c r="ET1726" s="154"/>
      <c r="EU1726" s="154"/>
      <c r="EV1726" s="154"/>
      <c r="EW1726" s="154"/>
      <c r="EX1726" s="154"/>
      <c r="EY1726" s="154"/>
      <c r="EZ1726" s="154"/>
      <c r="FA1726" s="154"/>
      <c r="FB1726" s="154"/>
      <c r="FC1726" s="154"/>
      <c r="FD1726" s="154"/>
      <c r="FE1726" s="154"/>
      <c r="FF1726" s="154"/>
      <c r="FG1726" s="154"/>
      <c r="FH1726" s="154"/>
      <c r="FI1726" s="154"/>
      <c r="FJ1726" s="154"/>
      <c r="FK1726" s="154"/>
      <c r="FL1726" s="154"/>
      <c r="FM1726" s="154"/>
      <c r="FN1726" s="154"/>
      <c r="FO1726" s="154"/>
      <c r="FP1726" s="154"/>
      <c r="FQ1726" s="154"/>
      <c r="FR1726" s="154"/>
      <c r="FS1726" s="154"/>
      <c r="FT1726" s="154"/>
      <c r="FU1726" s="154"/>
      <c r="FV1726" s="154"/>
      <c r="FW1726" s="154"/>
      <c r="FX1726" s="154"/>
      <c r="FY1726" s="154"/>
      <c r="FZ1726" s="154"/>
      <c r="GA1726" s="154"/>
      <c r="GB1726" s="154"/>
      <c r="GC1726" s="154"/>
      <c r="GD1726" s="154"/>
      <c r="GE1726" s="154"/>
      <c r="GF1726" s="154"/>
      <c r="GG1726" s="154"/>
      <c r="GH1726" s="154"/>
      <c r="GI1726" s="154"/>
      <c r="GJ1726" s="154"/>
      <c r="GK1726" s="154"/>
      <c r="GL1726" s="154"/>
      <c r="GM1726" s="154"/>
      <c r="GN1726" s="154"/>
      <c r="GO1726" s="154"/>
      <c r="GP1726" s="154"/>
      <c r="GQ1726" s="154"/>
      <c r="GR1726" s="154"/>
      <c r="GS1726" s="154"/>
      <c r="GT1726" s="154"/>
      <c r="GU1726" s="154"/>
      <c r="GV1726" s="154"/>
      <c r="GW1726" s="154"/>
      <c r="GX1726" s="154"/>
      <c r="GY1726" s="154"/>
      <c r="GZ1726" s="154"/>
      <c r="HA1726" s="154"/>
      <c r="HB1726" s="154"/>
      <c r="HC1726" s="154"/>
      <c r="HD1726" s="154"/>
      <c r="HE1726" s="154"/>
      <c r="HF1726" s="154"/>
      <c r="HG1726" s="154"/>
      <c r="HH1726" s="154"/>
      <c r="HI1726" s="154"/>
      <c r="HJ1726" s="154"/>
      <c r="HK1726" s="154"/>
      <c r="HL1726" s="154"/>
      <c r="HM1726" s="154"/>
      <c r="HN1726" s="154"/>
      <c r="HO1726" s="154"/>
      <c r="HP1726" s="154"/>
      <c r="HQ1726" s="154"/>
      <c r="HR1726" s="154"/>
      <c r="HS1726" s="154"/>
      <c r="HT1726" s="154"/>
      <c r="HU1726" s="154"/>
      <c r="HV1726" s="154"/>
      <c r="HW1726" s="154"/>
      <c r="HX1726" s="154"/>
      <c r="HY1726" s="154"/>
      <c r="HZ1726" s="154"/>
      <c r="IA1726" s="154"/>
      <c r="IB1726" s="154"/>
      <c r="IC1726" s="154"/>
      <c r="ID1726" s="154"/>
      <c r="IE1726" s="154"/>
      <c r="IF1726" s="154"/>
      <c r="IG1726" s="154"/>
      <c r="IH1726" s="154"/>
      <c r="II1726" s="154"/>
      <c r="IJ1726" s="154"/>
      <c r="IK1726" s="154"/>
      <c r="IL1726" s="154"/>
      <c r="IM1726" s="154"/>
      <c r="IN1726" s="154"/>
      <c r="IO1726" s="154"/>
      <c r="IP1726" s="154"/>
      <c r="IQ1726" s="154"/>
      <c r="IR1726" s="154"/>
      <c r="IS1726" s="154"/>
      <c r="IT1726" s="154"/>
      <c r="IU1726" s="154"/>
    </row>
    <row r="1727" spans="1:255" s="853" customFormat="1" ht="60" x14ac:dyDescent="0.25">
      <c r="A1727" s="217"/>
      <c r="B1727" s="217">
        <v>1</v>
      </c>
      <c r="C1727" s="310" t="s">
        <v>427</v>
      </c>
      <c r="D1727" s="4"/>
      <c r="E1727" s="4"/>
      <c r="F1727" s="2775"/>
      <c r="G1727" s="2776"/>
      <c r="H1727" s="2776"/>
      <c r="I1727" s="2776"/>
      <c r="J1727" s="2373"/>
      <c r="K1727" s="2373"/>
      <c r="L1727" s="2352"/>
      <c r="M1727" s="2352"/>
      <c r="N1727" s="2352"/>
      <c r="O1727" s="2352"/>
      <c r="P1727" s="2352"/>
      <c r="Q1727" s="2352"/>
      <c r="R1727" s="2374"/>
      <c r="S1727" s="2374"/>
      <c r="T1727" s="2374"/>
      <c r="U1727" s="2374"/>
      <c r="V1727" s="2375"/>
      <c r="W1727" s="2374"/>
      <c r="X1727" s="2785"/>
      <c r="Y1727" s="2374"/>
      <c r="Z1727" s="2374"/>
      <c r="AA1727" s="3051"/>
      <c r="AB1727" s="3051"/>
      <c r="AC1727" s="2374"/>
      <c r="AD1727" s="2777"/>
      <c r="AE1727" s="2377"/>
      <c r="AF1727" s="154"/>
      <c r="AG1727" s="154"/>
      <c r="AH1727" s="154"/>
      <c r="AI1727" s="154"/>
      <c r="AJ1727" s="154"/>
      <c r="AK1727" s="154"/>
      <c r="AL1727" s="154"/>
      <c r="AM1727" s="154"/>
      <c r="AN1727" s="154"/>
      <c r="AO1727" s="154"/>
      <c r="AP1727" s="154"/>
      <c r="AQ1727" s="154"/>
      <c r="AR1727" s="154"/>
      <c r="AS1727" s="154"/>
      <c r="AT1727" s="154"/>
      <c r="AU1727" s="154"/>
      <c r="AV1727" s="154"/>
      <c r="AW1727" s="154"/>
      <c r="AX1727" s="154"/>
      <c r="AY1727" s="154"/>
      <c r="AZ1727" s="154"/>
      <c r="BA1727" s="154"/>
      <c r="BB1727" s="154"/>
      <c r="BC1727" s="154"/>
      <c r="BD1727" s="154"/>
      <c r="BE1727" s="154"/>
      <c r="BF1727" s="154"/>
      <c r="BG1727" s="154"/>
      <c r="BH1727" s="154"/>
      <c r="BI1727" s="154"/>
      <c r="BJ1727" s="154"/>
      <c r="BK1727" s="154"/>
      <c r="BL1727" s="154"/>
      <c r="BM1727" s="154"/>
      <c r="BN1727" s="154"/>
      <c r="BO1727" s="154"/>
      <c r="BP1727" s="154"/>
      <c r="BQ1727" s="154"/>
      <c r="BR1727" s="154"/>
      <c r="BS1727" s="154"/>
      <c r="BT1727" s="154"/>
      <c r="BU1727" s="154"/>
      <c r="BV1727" s="154"/>
      <c r="BW1727" s="154"/>
      <c r="BX1727" s="154"/>
      <c r="BY1727" s="154"/>
      <c r="BZ1727" s="154"/>
      <c r="CA1727" s="154"/>
      <c r="CB1727" s="154"/>
      <c r="CC1727" s="154"/>
      <c r="CD1727" s="154"/>
      <c r="CE1727" s="154"/>
      <c r="CF1727" s="154"/>
      <c r="CG1727" s="154"/>
      <c r="CH1727" s="154"/>
      <c r="CI1727" s="154"/>
      <c r="CJ1727" s="154"/>
      <c r="CK1727" s="154"/>
      <c r="CL1727" s="154"/>
      <c r="CM1727" s="154"/>
      <c r="CN1727" s="154"/>
      <c r="CO1727" s="154"/>
      <c r="CP1727" s="154"/>
      <c r="CQ1727" s="154"/>
      <c r="CR1727" s="154"/>
      <c r="CS1727" s="154"/>
      <c r="CT1727" s="154"/>
      <c r="CU1727" s="154"/>
      <c r="CV1727" s="154"/>
      <c r="CW1727" s="154"/>
      <c r="CX1727" s="154"/>
      <c r="CY1727" s="154"/>
      <c r="CZ1727" s="154"/>
      <c r="DA1727" s="154"/>
      <c r="DB1727" s="154"/>
      <c r="DC1727" s="154"/>
      <c r="DD1727" s="154"/>
      <c r="DE1727" s="154"/>
      <c r="DF1727" s="154"/>
      <c r="DG1727" s="154"/>
      <c r="DH1727" s="154"/>
      <c r="DI1727" s="154"/>
      <c r="DJ1727" s="154"/>
      <c r="DK1727" s="154"/>
      <c r="DL1727" s="154"/>
      <c r="DM1727" s="154"/>
      <c r="DN1727" s="154"/>
      <c r="DO1727" s="154"/>
      <c r="DP1727" s="154"/>
      <c r="DQ1727" s="154"/>
      <c r="DR1727" s="154"/>
      <c r="DS1727" s="154"/>
      <c r="DT1727" s="154"/>
      <c r="DU1727" s="154"/>
      <c r="DV1727" s="154"/>
      <c r="DW1727" s="154"/>
      <c r="DX1727" s="154"/>
      <c r="DY1727" s="154"/>
      <c r="DZ1727" s="154"/>
      <c r="EA1727" s="154"/>
      <c r="EB1727" s="154"/>
      <c r="EC1727" s="154"/>
      <c r="ED1727" s="154"/>
      <c r="EE1727" s="154"/>
      <c r="EF1727" s="154"/>
      <c r="EG1727" s="154"/>
      <c r="EH1727" s="154"/>
      <c r="EI1727" s="154"/>
      <c r="EJ1727" s="154"/>
      <c r="EK1727" s="154"/>
      <c r="EL1727" s="154"/>
      <c r="EM1727" s="154"/>
      <c r="EN1727" s="154"/>
      <c r="EO1727" s="154"/>
      <c r="EP1727" s="154"/>
      <c r="EQ1727" s="154"/>
      <c r="ER1727" s="154"/>
      <c r="ES1727" s="154"/>
      <c r="ET1727" s="154"/>
      <c r="EU1727" s="154"/>
      <c r="EV1727" s="154"/>
      <c r="EW1727" s="154"/>
      <c r="EX1727" s="154"/>
      <c r="EY1727" s="154"/>
      <c r="EZ1727" s="154"/>
      <c r="FA1727" s="154"/>
      <c r="FB1727" s="154"/>
      <c r="FC1727" s="154"/>
      <c r="FD1727" s="154"/>
      <c r="FE1727" s="154"/>
      <c r="FF1727" s="154"/>
      <c r="FG1727" s="154"/>
      <c r="FH1727" s="154"/>
      <c r="FI1727" s="154"/>
      <c r="FJ1727" s="154"/>
      <c r="FK1727" s="154"/>
      <c r="FL1727" s="154"/>
      <c r="FM1727" s="154"/>
      <c r="FN1727" s="154"/>
      <c r="FO1727" s="154"/>
      <c r="FP1727" s="154"/>
      <c r="FQ1727" s="154"/>
      <c r="FR1727" s="154"/>
      <c r="FS1727" s="154"/>
      <c r="FT1727" s="154"/>
      <c r="FU1727" s="154"/>
      <c r="FV1727" s="154"/>
      <c r="FW1727" s="154"/>
      <c r="FX1727" s="154"/>
      <c r="FY1727" s="154"/>
      <c r="FZ1727" s="154"/>
      <c r="GA1727" s="154"/>
      <c r="GB1727" s="154"/>
      <c r="GC1727" s="154"/>
      <c r="GD1727" s="154"/>
      <c r="GE1727" s="154"/>
      <c r="GF1727" s="154"/>
      <c r="GG1727" s="154"/>
      <c r="GH1727" s="154"/>
      <c r="GI1727" s="154"/>
      <c r="GJ1727" s="154"/>
      <c r="GK1727" s="154"/>
      <c r="GL1727" s="154"/>
      <c r="GM1727" s="154"/>
      <c r="GN1727" s="154"/>
      <c r="GO1727" s="154"/>
      <c r="GP1727" s="154"/>
      <c r="GQ1727" s="154"/>
      <c r="GR1727" s="154"/>
      <c r="GS1727" s="154"/>
      <c r="GT1727" s="154"/>
      <c r="GU1727" s="154"/>
      <c r="GV1727" s="154"/>
      <c r="GW1727" s="154"/>
      <c r="GX1727" s="154"/>
      <c r="GY1727" s="154"/>
      <c r="GZ1727" s="154"/>
      <c r="HA1727" s="154"/>
      <c r="HB1727" s="154"/>
      <c r="HC1727" s="154"/>
      <c r="HD1727" s="154"/>
      <c r="HE1727" s="154"/>
      <c r="HF1727" s="154"/>
      <c r="HG1727" s="154"/>
      <c r="HH1727" s="154"/>
      <c r="HI1727" s="154"/>
      <c r="HJ1727" s="154"/>
      <c r="HK1727" s="154"/>
      <c r="HL1727" s="154"/>
      <c r="HM1727" s="154"/>
      <c r="HN1727" s="154"/>
      <c r="HO1727" s="154"/>
      <c r="HP1727" s="154"/>
      <c r="HQ1727" s="154"/>
      <c r="HR1727" s="154"/>
      <c r="HS1727" s="154"/>
      <c r="HT1727" s="154"/>
      <c r="HU1727" s="154"/>
      <c r="HV1727" s="154"/>
      <c r="HW1727" s="154"/>
      <c r="HX1727" s="154"/>
      <c r="HY1727" s="154"/>
      <c r="HZ1727" s="154"/>
      <c r="IA1727" s="154"/>
      <c r="IB1727" s="154"/>
      <c r="IC1727" s="154"/>
      <c r="ID1727" s="154"/>
      <c r="IE1727" s="154"/>
      <c r="IF1727" s="154"/>
      <c r="IG1727" s="154"/>
      <c r="IH1727" s="154"/>
      <c r="II1727" s="154"/>
      <c r="IJ1727" s="154"/>
      <c r="IK1727" s="154"/>
      <c r="IL1727" s="154"/>
      <c r="IM1727" s="154"/>
      <c r="IN1727" s="154"/>
      <c r="IO1727" s="154"/>
      <c r="IP1727" s="154"/>
      <c r="IQ1727" s="154"/>
      <c r="IR1727" s="154"/>
      <c r="IS1727" s="154"/>
      <c r="IT1727" s="154"/>
      <c r="IU1727" s="154"/>
    </row>
    <row r="1728" spans="1:255" s="853" customFormat="1" ht="45" x14ac:dyDescent="0.25">
      <c r="A1728" s="217"/>
      <c r="B1728" s="217">
        <v>1</v>
      </c>
      <c r="C1728" s="309" t="s">
        <v>428</v>
      </c>
      <c r="D1728" s="4"/>
      <c r="E1728" s="4"/>
      <c r="F1728" s="2775"/>
      <c r="G1728" s="2776">
        <f>ROUND(F1728/12*$C$3,0)</f>
        <v>0</v>
      </c>
      <c r="H1728" s="2776"/>
      <c r="I1728" s="2776"/>
      <c r="J1728" s="2373"/>
      <c r="K1728" s="2373"/>
      <c r="L1728" s="2352"/>
      <c r="M1728" s="2352"/>
      <c r="N1728" s="2352"/>
      <c r="O1728" s="2352"/>
      <c r="P1728" s="2352"/>
      <c r="Q1728" s="2352"/>
      <c r="R1728" s="2374"/>
      <c r="S1728" s="2374"/>
      <c r="T1728" s="2374"/>
      <c r="U1728" s="2374"/>
      <c r="V1728" s="2375"/>
      <c r="W1728" s="2374"/>
      <c r="X1728" s="2785"/>
      <c r="Y1728" s="2374"/>
      <c r="Z1728" s="2374"/>
      <c r="AA1728" s="3051"/>
      <c r="AB1728" s="3051"/>
      <c r="AC1728" s="2374"/>
      <c r="AD1728" s="2777"/>
      <c r="AE1728" s="2377"/>
      <c r="AF1728" s="154"/>
      <c r="AG1728" s="154"/>
      <c r="AH1728" s="154"/>
      <c r="AI1728" s="154"/>
      <c r="AJ1728" s="154"/>
      <c r="AK1728" s="154"/>
      <c r="AL1728" s="154"/>
      <c r="AM1728" s="154"/>
      <c r="AN1728" s="154"/>
      <c r="AO1728" s="154"/>
      <c r="AP1728" s="154"/>
      <c r="AQ1728" s="154"/>
      <c r="AR1728" s="154"/>
      <c r="AS1728" s="154"/>
      <c r="AT1728" s="154"/>
      <c r="AU1728" s="154"/>
      <c r="AV1728" s="154"/>
      <c r="AW1728" s="154"/>
      <c r="AX1728" s="154"/>
      <c r="AY1728" s="154"/>
      <c r="AZ1728" s="154"/>
      <c r="BA1728" s="154"/>
      <c r="BB1728" s="154"/>
      <c r="BC1728" s="154"/>
      <c r="BD1728" s="154"/>
      <c r="BE1728" s="154"/>
      <c r="BF1728" s="154"/>
      <c r="BG1728" s="154"/>
      <c r="BH1728" s="154"/>
      <c r="BI1728" s="154"/>
      <c r="BJ1728" s="154"/>
      <c r="BK1728" s="154"/>
      <c r="BL1728" s="154"/>
      <c r="BM1728" s="154"/>
      <c r="BN1728" s="154"/>
      <c r="BO1728" s="154"/>
      <c r="BP1728" s="154"/>
      <c r="BQ1728" s="154"/>
      <c r="BR1728" s="154"/>
      <c r="BS1728" s="154"/>
      <c r="BT1728" s="154"/>
      <c r="BU1728" s="154"/>
      <c r="BV1728" s="154"/>
      <c r="BW1728" s="154"/>
      <c r="BX1728" s="154"/>
      <c r="BY1728" s="154"/>
      <c r="BZ1728" s="154"/>
      <c r="CA1728" s="154"/>
      <c r="CB1728" s="154"/>
      <c r="CC1728" s="154"/>
      <c r="CD1728" s="154"/>
      <c r="CE1728" s="154"/>
      <c r="CF1728" s="154"/>
      <c r="CG1728" s="154"/>
      <c r="CH1728" s="154"/>
      <c r="CI1728" s="154"/>
      <c r="CJ1728" s="154"/>
      <c r="CK1728" s="154"/>
      <c r="CL1728" s="154"/>
      <c r="CM1728" s="154"/>
      <c r="CN1728" s="154"/>
      <c r="CO1728" s="154"/>
      <c r="CP1728" s="154"/>
      <c r="CQ1728" s="154"/>
      <c r="CR1728" s="154"/>
      <c r="CS1728" s="154"/>
      <c r="CT1728" s="154"/>
      <c r="CU1728" s="154"/>
      <c r="CV1728" s="154"/>
      <c r="CW1728" s="154"/>
      <c r="CX1728" s="154"/>
      <c r="CY1728" s="154"/>
      <c r="CZ1728" s="154"/>
      <c r="DA1728" s="154"/>
      <c r="DB1728" s="154"/>
      <c r="DC1728" s="154"/>
      <c r="DD1728" s="154"/>
      <c r="DE1728" s="154"/>
      <c r="DF1728" s="154"/>
      <c r="DG1728" s="154"/>
      <c r="DH1728" s="154"/>
      <c r="DI1728" s="154"/>
      <c r="DJ1728" s="154"/>
      <c r="DK1728" s="154"/>
      <c r="DL1728" s="154"/>
      <c r="DM1728" s="154"/>
      <c r="DN1728" s="154"/>
      <c r="DO1728" s="154"/>
      <c r="DP1728" s="154"/>
      <c r="DQ1728" s="154"/>
      <c r="DR1728" s="154"/>
      <c r="DS1728" s="154"/>
      <c r="DT1728" s="154"/>
      <c r="DU1728" s="154"/>
      <c r="DV1728" s="154"/>
      <c r="DW1728" s="154"/>
      <c r="DX1728" s="154"/>
      <c r="DY1728" s="154"/>
      <c r="DZ1728" s="154"/>
      <c r="EA1728" s="154"/>
      <c r="EB1728" s="154"/>
      <c r="EC1728" s="154"/>
      <c r="ED1728" s="154"/>
      <c r="EE1728" s="154"/>
      <c r="EF1728" s="154"/>
      <c r="EG1728" s="154"/>
      <c r="EH1728" s="154"/>
      <c r="EI1728" s="154"/>
      <c r="EJ1728" s="154"/>
      <c r="EK1728" s="154"/>
      <c r="EL1728" s="154"/>
      <c r="EM1728" s="154"/>
      <c r="EN1728" s="154"/>
      <c r="EO1728" s="154"/>
      <c r="EP1728" s="154"/>
      <c r="EQ1728" s="154"/>
      <c r="ER1728" s="154"/>
      <c r="ES1728" s="154"/>
      <c r="ET1728" s="154"/>
      <c r="EU1728" s="154"/>
      <c r="EV1728" s="154"/>
      <c r="EW1728" s="154"/>
      <c r="EX1728" s="154"/>
      <c r="EY1728" s="154"/>
      <c r="EZ1728" s="154"/>
      <c r="FA1728" s="154"/>
      <c r="FB1728" s="154"/>
      <c r="FC1728" s="154"/>
      <c r="FD1728" s="154"/>
      <c r="FE1728" s="154"/>
      <c r="FF1728" s="154"/>
      <c r="FG1728" s="154"/>
      <c r="FH1728" s="154"/>
      <c r="FI1728" s="154"/>
      <c r="FJ1728" s="154"/>
      <c r="FK1728" s="154"/>
      <c r="FL1728" s="154"/>
      <c r="FM1728" s="154"/>
      <c r="FN1728" s="154"/>
      <c r="FO1728" s="154"/>
      <c r="FP1728" s="154"/>
      <c r="FQ1728" s="154"/>
      <c r="FR1728" s="154"/>
      <c r="FS1728" s="154"/>
      <c r="FT1728" s="154"/>
      <c r="FU1728" s="154"/>
      <c r="FV1728" s="154"/>
      <c r="FW1728" s="154"/>
      <c r="FX1728" s="154"/>
      <c r="FY1728" s="154"/>
      <c r="FZ1728" s="154"/>
      <c r="GA1728" s="154"/>
      <c r="GB1728" s="154"/>
      <c r="GC1728" s="154"/>
      <c r="GD1728" s="154"/>
      <c r="GE1728" s="154"/>
      <c r="GF1728" s="154"/>
      <c r="GG1728" s="154"/>
      <c r="GH1728" s="154"/>
      <c r="GI1728" s="154"/>
      <c r="GJ1728" s="154"/>
      <c r="GK1728" s="154"/>
      <c r="GL1728" s="154"/>
      <c r="GM1728" s="154"/>
      <c r="GN1728" s="154"/>
      <c r="GO1728" s="154"/>
      <c r="GP1728" s="154"/>
      <c r="GQ1728" s="154"/>
      <c r="GR1728" s="154"/>
      <c r="GS1728" s="154"/>
      <c r="GT1728" s="154"/>
      <c r="GU1728" s="154"/>
      <c r="GV1728" s="154"/>
      <c r="GW1728" s="154"/>
      <c r="GX1728" s="154"/>
      <c r="GY1728" s="154"/>
      <c r="GZ1728" s="154"/>
      <c r="HA1728" s="154"/>
      <c r="HB1728" s="154"/>
      <c r="HC1728" s="154"/>
      <c r="HD1728" s="154"/>
      <c r="HE1728" s="154"/>
      <c r="HF1728" s="154"/>
      <c r="HG1728" s="154"/>
      <c r="HH1728" s="154"/>
      <c r="HI1728" s="154"/>
      <c r="HJ1728" s="154"/>
      <c r="HK1728" s="154"/>
      <c r="HL1728" s="154"/>
      <c r="HM1728" s="154"/>
      <c r="HN1728" s="154"/>
      <c r="HO1728" s="154"/>
      <c r="HP1728" s="154"/>
      <c r="HQ1728" s="154"/>
      <c r="HR1728" s="154"/>
      <c r="HS1728" s="154"/>
      <c r="HT1728" s="154"/>
      <c r="HU1728" s="154"/>
      <c r="HV1728" s="154"/>
      <c r="HW1728" s="154"/>
      <c r="HX1728" s="154"/>
      <c r="HY1728" s="154"/>
      <c r="HZ1728" s="154"/>
      <c r="IA1728" s="154"/>
      <c r="IB1728" s="154"/>
      <c r="IC1728" s="154"/>
      <c r="ID1728" s="154"/>
      <c r="IE1728" s="154"/>
      <c r="IF1728" s="154"/>
      <c r="IG1728" s="154"/>
      <c r="IH1728" s="154"/>
      <c r="II1728" s="154"/>
      <c r="IJ1728" s="154"/>
      <c r="IK1728" s="154"/>
      <c r="IL1728" s="154"/>
      <c r="IM1728" s="154"/>
      <c r="IN1728" s="154"/>
      <c r="IO1728" s="154"/>
      <c r="IP1728" s="154"/>
      <c r="IQ1728" s="154"/>
      <c r="IR1728" s="154"/>
      <c r="IS1728" s="154"/>
      <c r="IT1728" s="154"/>
      <c r="IU1728" s="154"/>
    </row>
    <row r="1729" spans="1:255" s="853" customFormat="1" ht="29.25" x14ac:dyDescent="0.25">
      <c r="A1729" s="217"/>
      <c r="B1729" s="217">
        <v>1</v>
      </c>
      <c r="C1729" s="2234" t="s">
        <v>304</v>
      </c>
      <c r="D1729" s="4"/>
      <c r="E1729" s="4"/>
      <c r="F1729" s="517"/>
      <c r="G1729" s="2778"/>
      <c r="H1729" s="2778"/>
      <c r="I1729" s="2778"/>
      <c r="J1729" s="2373"/>
      <c r="K1729" s="2373"/>
      <c r="L1729" s="2352"/>
      <c r="M1729" s="2352"/>
      <c r="N1729" s="2352"/>
      <c r="O1729" s="2352"/>
      <c r="P1729" s="2352"/>
      <c r="Q1729" s="2352"/>
      <c r="R1729" s="2374"/>
      <c r="S1729" s="2374"/>
      <c r="T1729" s="2374"/>
      <c r="U1729" s="2374"/>
      <c r="V1729" s="2375"/>
      <c r="W1729" s="2374"/>
      <c r="X1729" s="2785"/>
      <c r="Y1729" s="2374"/>
      <c r="Z1729" s="2374"/>
      <c r="AA1729" s="3051"/>
      <c r="AB1729" s="3051"/>
      <c r="AC1729" s="2374"/>
      <c r="AD1729" s="2779"/>
      <c r="AE1729" s="2377"/>
      <c r="AF1729" s="154"/>
      <c r="AG1729" s="154"/>
      <c r="AH1729" s="154"/>
      <c r="AI1729" s="154"/>
      <c r="AJ1729" s="154"/>
      <c r="AK1729" s="154"/>
      <c r="AL1729" s="154"/>
      <c r="AM1729" s="154"/>
      <c r="AN1729" s="154"/>
      <c r="AO1729" s="154"/>
      <c r="AP1729" s="154"/>
      <c r="AQ1729" s="154"/>
      <c r="AR1729" s="154"/>
      <c r="AS1729" s="154"/>
      <c r="AT1729" s="154"/>
      <c r="AU1729" s="154"/>
      <c r="AV1729" s="154"/>
      <c r="AW1729" s="154"/>
      <c r="AX1729" s="154"/>
      <c r="AY1729" s="154"/>
      <c r="AZ1729" s="154"/>
      <c r="BA1729" s="154"/>
      <c r="BB1729" s="154"/>
      <c r="BC1729" s="154"/>
      <c r="BD1729" s="154"/>
      <c r="BE1729" s="154"/>
      <c r="BF1729" s="154"/>
      <c r="BG1729" s="154"/>
      <c r="BH1729" s="154"/>
      <c r="BI1729" s="154"/>
      <c r="BJ1729" s="154"/>
      <c r="BK1729" s="154"/>
      <c r="BL1729" s="154"/>
      <c r="BM1729" s="154"/>
      <c r="BN1729" s="154"/>
      <c r="BO1729" s="154"/>
      <c r="BP1729" s="154"/>
      <c r="BQ1729" s="154"/>
      <c r="BR1729" s="154"/>
      <c r="BS1729" s="154"/>
      <c r="BT1729" s="154"/>
      <c r="BU1729" s="154"/>
      <c r="BV1729" s="154"/>
      <c r="BW1729" s="154"/>
      <c r="BX1729" s="154"/>
      <c r="BY1729" s="154"/>
      <c r="BZ1729" s="154"/>
      <c r="CA1729" s="154"/>
      <c r="CB1729" s="154"/>
      <c r="CC1729" s="154"/>
      <c r="CD1729" s="154"/>
      <c r="CE1729" s="154"/>
      <c r="CF1729" s="154"/>
      <c r="CG1729" s="154"/>
      <c r="CH1729" s="154"/>
      <c r="CI1729" s="154"/>
      <c r="CJ1729" s="154"/>
      <c r="CK1729" s="154"/>
      <c r="CL1729" s="154"/>
      <c r="CM1729" s="154"/>
      <c r="CN1729" s="154"/>
      <c r="CO1729" s="154"/>
      <c r="CP1729" s="154"/>
      <c r="CQ1729" s="154"/>
      <c r="CR1729" s="154"/>
      <c r="CS1729" s="154"/>
      <c r="CT1729" s="154"/>
      <c r="CU1729" s="154"/>
      <c r="CV1729" s="154"/>
      <c r="CW1729" s="154"/>
      <c r="CX1729" s="154"/>
      <c r="CY1729" s="154"/>
      <c r="CZ1729" s="154"/>
      <c r="DA1729" s="154"/>
      <c r="DB1729" s="154"/>
      <c r="DC1729" s="154"/>
      <c r="DD1729" s="154"/>
      <c r="DE1729" s="154"/>
      <c r="DF1729" s="154"/>
      <c r="DG1729" s="154"/>
      <c r="DH1729" s="154"/>
      <c r="DI1729" s="154"/>
      <c r="DJ1729" s="154"/>
      <c r="DK1729" s="154"/>
      <c r="DL1729" s="154"/>
      <c r="DM1729" s="154"/>
      <c r="DN1729" s="154"/>
      <c r="DO1729" s="154"/>
      <c r="DP1729" s="154"/>
      <c r="DQ1729" s="154"/>
      <c r="DR1729" s="154"/>
      <c r="DS1729" s="154"/>
      <c r="DT1729" s="154"/>
      <c r="DU1729" s="154"/>
      <c r="DV1729" s="154"/>
      <c r="DW1729" s="154"/>
      <c r="DX1729" s="154"/>
      <c r="DY1729" s="154"/>
      <c r="DZ1729" s="154"/>
      <c r="EA1729" s="154"/>
      <c r="EB1729" s="154"/>
      <c r="EC1729" s="154"/>
      <c r="ED1729" s="154"/>
      <c r="EE1729" s="154"/>
      <c r="EF1729" s="154"/>
      <c r="EG1729" s="154"/>
      <c r="EH1729" s="154"/>
      <c r="EI1729" s="154"/>
      <c r="EJ1729" s="154"/>
      <c r="EK1729" s="154"/>
      <c r="EL1729" s="154"/>
      <c r="EM1729" s="154"/>
      <c r="EN1729" s="154"/>
      <c r="EO1729" s="154"/>
      <c r="EP1729" s="154"/>
      <c r="EQ1729" s="154"/>
      <c r="ER1729" s="154"/>
      <c r="ES1729" s="154"/>
      <c r="ET1729" s="154"/>
      <c r="EU1729" s="154"/>
      <c r="EV1729" s="154"/>
      <c r="EW1729" s="154"/>
      <c r="EX1729" s="154"/>
      <c r="EY1729" s="154"/>
      <c r="EZ1729" s="154"/>
      <c r="FA1729" s="154"/>
      <c r="FB1729" s="154"/>
      <c r="FC1729" s="154"/>
      <c r="FD1729" s="154"/>
      <c r="FE1729" s="154"/>
      <c r="FF1729" s="154"/>
      <c r="FG1729" s="154"/>
      <c r="FH1729" s="154"/>
      <c r="FI1729" s="154"/>
      <c r="FJ1729" s="154"/>
      <c r="FK1729" s="154"/>
      <c r="FL1729" s="154"/>
      <c r="FM1729" s="154"/>
      <c r="FN1729" s="154"/>
      <c r="FO1729" s="154"/>
      <c r="FP1729" s="154"/>
      <c r="FQ1729" s="154"/>
      <c r="FR1729" s="154"/>
      <c r="FS1729" s="154"/>
      <c r="FT1729" s="154"/>
      <c r="FU1729" s="154"/>
      <c r="FV1729" s="154"/>
      <c r="FW1729" s="154"/>
      <c r="FX1729" s="154"/>
      <c r="FY1729" s="154"/>
      <c r="FZ1729" s="154"/>
      <c r="GA1729" s="154"/>
      <c r="GB1729" s="154"/>
      <c r="GC1729" s="154"/>
      <c r="GD1729" s="154"/>
      <c r="GE1729" s="154"/>
      <c r="GF1729" s="154"/>
      <c r="GG1729" s="154"/>
      <c r="GH1729" s="154"/>
      <c r="GI1729" s="154"/>
      <c r="GJ1729" s="154"/>
      <c r="GK1729" s="154"/>
      <c r="GL1729" s="154"/>
      <c r="GM1729" s="154"/>
      <c r="GN1729" s="154"/>
      <c r="GO1729" s="154"/>
      <c r="GP1729" s="154"/>
      <c r="GQ1729" s="154"/>
      <c r="GR1729" s="154"/>
      <c r="GS1729" s="154"/>
      <c r="GT1729" s="154"/>
      <c r="GU1729" s="154"/>
      <c r="GV1729" s="154"/>
      <c r="GW1729" s="154"/>
      <c r="GX1729" s="154"/>
      <c r="GY1729" s="154"/>
      <c r="GZ1729" s="154"/>
      <c r="HA1729" s="154"/>
      <c r="HB1729" s="154"/>
      <c r="HC1729" s="154"/>
      <c r="HD1729" s="154"/>
      <c r="HE1729" s="154"/>
      <c r="HF1729" s="154"/>
      <c r="HG1729" s="154"/>
      <c r="HH1729" s="154"/>
      <c r="HI1729" s="154"/>
      <c r="HJ1729" s="154"/>
      <c r="HK1729" s="154"/>
      <c r="HL1729" s="154"/>
      <c r="HM1729" s="154"/>
      <c r="HN1729" s="154"/>
      <c r="HO1729" s="154"/>
      <c r="HP1729" s="154"/>
      <c r="HQ1729" s="154"/>
      <c r="HR1729" s="154"/>
      <c r="HS1729" s="154"/>
      <c r="HT1729" s="154"/>
      <c r="HU1729" s="154"/>
      <c r="HV1729" s="154"/>
      <c r="HW1729" s="154"/>
      <c r="HX1729" s="154"/>
      <c r="HY1729" s="154"/>
      <c r="HZ1729" s="154"/>
      <c r="IA1729" s="154"/>
      <c r="IB1729" s="154"/>
      <c r="IC1729" s="154"/>
      <c r="ID1729" s="154"/>
      <c r="IE1729" s="154"/>
      <c r="IF1729" s="154"/>
      <c r="IG1729" s="154"/>
      <c r="IH1729" s="154"/>
      <c r="II1729" s="154"/>
      <c r="IJ1729" s="154"/>
      <c r="IK1729" s="154"/>
      <c r="IL1729" s="154"/>
      <c r="IM1729" s="154"/>
      <c r="IN1729" s="154"/>
      <c r="IO1729" s="154"/>
      <c r="IP1729" s="154"/>
      <c r="IQ1729" s="154"/>
      <c r="IR1729" s="154"/>
      <c r="IS1729" s="154"/>
      <c r="IT1729" s="154"/>
      <c r="IU1729" s="154"/>
    </row>
    <row r="1730" spans="1:255" s="853" customFormat="1" ht="29.25" x14ac:dyDescent="0.25">
      <c r="A1730" s="217"/>
      <c r="B1730" s="217">
        <v>1</v>
      </c>
      <c r="C1730" s="2234" t="s">
        <v>297</v>
      </c>
      <c r="D1730" s="4"/>
      <c r="E1730" s="4"/>
      <c r="F1730" s="517"/>
      <c r="G1730" s="2778"/>
      <c r="H1730" s="2778"/>
      <c r="I1730" s="2778"/>
      <c r="J1730" s="2373"/>
      <c r="K1730" s="2373"/>
      <c r="L1730" s="2352"/>
      <c r="M1730" s="2352"/>
      <c r="N1730" s="2352"/>
      <c r="O1730" s="2352"/>
      <c r="P1730" s="2352"/>
      <c r="Q1730" s="2352"/>
      <c r="R1730" s="2374"/>
      <c r="S1730" s="2374"/>
      <c r="T1730" s="2374"/>
      <c r="U1730" s="2374"/>
      <c r="V1730" s="2375"/>
      <c r="W1730" s="2374"/>
      <c r="X1730" s="2785"/>
      <c r="Y1730" s="2374"/>
      <c r="Z1730" s="2374"/>
      <c r="AA1730" s="3051"/>
      <c r="AB1730" s="3051"/>
      <c r="AC1730" s="2374"/>
      <c r="AD1730" s="2779"/>
      <c r="AE1730" s="2377"/>
      <c r="AF1730" s="154"/>
      <c r="AG1730" s="154"/>
      <c r="AH1730" s="154"/>
      <c r="AI1730" s="154"/>
      <c r="AJ1730" s="154"/>
      <c r="AK1730" s="154"/>
      <c r="AL1730" s="154"/>
      <c r="AM1730" s="154"/>
      <c r="AN1730" s="154"/>
      <c r="AO1730" s="154"/>
      <c r="AP1730" s="154"/>
      <c r="AQ1730" s="154"/>
      <c r="AR1730" s="154"/>
      <c r="AS1730" s="154"/>
      <c r="AT1730" s="154"/>
      <c r="AU1730" s="154"/>
      <c r="AV1730" s="154"/>
      <c r="AW1730" s="154"/>
      <c r="AX1730" s="154"/>
      <c r="AY1730" s="154"/>
      <c r="AZ1730" s="154"/>
      <c r="BA1730" s="154"/>
      <c r="BB1730" s="154"/>
      <c r="BC1730" s="154"/>
      <c r="BD1730" s="154"/>
      <c r="BE1730" s="154"/>
      <c r="BF1730" s="154"/>
      <c r="BG1730" s="154"/>
      <c r="BH1730" s="154"/>
      <c r="BI1730" s="154"/>
      <c r="BJ1730" s="154"/>
      <c r="BK1730" s="154"/>
      <c r="BL1730" s="154"/>
      <c r="BM1730" s="154"/>
      <c r="BN1730" s="154"/>
      <c r="BO1730" s="154"/>
      <c r="BP1730" s="154"/>
      <c r="BQ1730" s="154"/>
      <c r="BR1730" s="154"/>
      <c r="BS1730" s="154"/>
      <c r="BT1730" s="154"/>
      <c r="BU1730" s="154"/>
      <c r="BV1730" s="154"/>
      <c r="BW1730" s="154"/>
      <c r="BX1730" s="154"/>
      <c r="BY1730" s="154"/>
      <c r="BZ1730" s="154"/>
      <c r="CA1730" s="154"/>
      <c r="CB1730" s="154"/>
      <c r="CC1730" s="154"/>
      <c r="CD1730" s="154"/>
      <c r="CE1730" s="154"/>
      <c r="CF1730" s="154"/>
      <c r="CG1730" s="154"/>
      <c r="CH1730" s="154"/>
      <c r="CI1730" s="154"/>
      <c r="CJ1730" s="154"/>
      <c r="CK1730" s="154"/>
      <c r="CL1730" s="154"/>
      <c r="CM1730" s="154"/>
      <c r="CN1730" s="154"/>
      <c r="CO1730" s="154"/>
      <c r="CP1730" s="154"/>
      <c r="CQ1730" s="154"/>
      <c r="CR1730" s="154"/>
      <c r="CS1730" s="154"/>
      <c r="CT1730" s="154"/>
      <c r="CU1730" s="154"/>
      <c r="CV1730" s="154"/>
      <c r="CW1730" s="154"/>
      <c r="CX1730" s="154"/>
      <c r="CY1730" s="154"/>
      <c r="CZ1730" s="154"/>
      <c r="DA1730" s="154"/>
      <c r="DB1730" s="154"/>
      <c r="DC1730" s="154"/>
      <c r="DD1730" s="154"/>
      <c r="DE1730" s="154"/>
      <c r="DF1730" s="154"/>
      <c r="DG1730" s="154"/>
      <c r="DH1730" s="154"/>
      <c r="DI1730" s="154"/>
      <c r="DJ1730" s="154"/>
      <c r="DK1730" s="154"/>
      <c r="DL1730" s="154"/>
      <c r="DM1730" s="154"/>
      <c r="DN1730" s="154"/>
      <c r="DO1730" s="154"/>
      <c r="DP1730" s="154"/>
      <c r="DQ1730" s="154"/>
      <c r="DR1730" s="154"/>
      <c r="DS1730" s="154"/>
      <c r="DT1730" s="154"/>
      <c r="DU1730" s="154"/>
      <c r="DV1730" s="154"/>
      <c r="DW1730" s="154"/>
      <c r="DX1730" s="154"/>
      <c r="DY1730" s="154"/>
      <c r="DZ1730" s="154"/>
      <c r="EA1730" s="154"/>
      <c r="EB1730" s="154"/>
      <c r="EC1730" s="154"/>
      <c r="ED1730" s="154"/>
      <c r="EE1730" s="154"/>
      <c r="EF1730" s="154"/>
      <c r="EG1730" s="154"/>
      <c r="EH1730" s="154"/>
      <c r="EI1730" s="154"/>
      <c r="EJ1730" s="154"/>
      <c r="EK1730" s="154"/>
      <c r="EL1730" s="154"/>
      <c r="EM1730" s="154"/>
      <c r="EN1730" s="154"/>
      <c r="EO1730" s="154"/>
      <c r="EP1730" s="154"/>
      <c r="EQ1730" s="154"/>
      <c r="ER1730" s="154"/>
      <c r="ES1730" s="154"/>
      <c r="ET1730" s="154"/>
      <c r="EU1730" s="154"/>
      <c r="EV1730" s="154"/>
      <c r="EW1730" s="154"/>
      <c r="EX1730" s="154"/>
      <c r="EY1730" s="154"/>
      <c r="EZ1730" s="154"/>
      <c r="FA1730" s="154"/>
      <c r="FB1730" s="154"/>
      <c r="FC1730" s="154"/>
      <c r="FD1730" s="154"/>
      <c r="FE1730" s="154"/>
      <c r="FF1730" s="154"/>
      <c r="FG1730" s="154"/>
      <c r="FH1730" s="154"/>
      <c r="FI1730" s="154"/>
      <c r="FJ1730" s="154"/>
      <c r="FK1730" s="154"/>
      <c r="FL1730" s="154"/>
      <c r="FM1730" s="154"/>
      <c r="FN1730" s="154"/>
      <c r="FO1730" s="154"/>
      <c r="FP1730" s="154"/>
      <c r="FQ1730" s="154"/>
      <c r="FR1730" s="154"/>
      <c r="FS1730" s="154"/>
      <c r="FT1730" s="154"/>
      <c r="FU1730" s="154"/>
      <c r="FV1730" s="154"/>
      <c r="FW1730" s="154"/>
      <c r="FX1730" s="154"/>
      <c r="FY1730" s="154"/>
      <c r="FZ1730" s="154"/>
      <c r="GA1730" s="154"/>
      <c r="GB1730" s="154"/>
      <c r="GC1730" s="154"/>
      <c r="GD1730" s="154"/>
      <c r="GE1730" s="154"/>
      <c r="GF1730" s="154"/>
      <c r="GG1730" s="154"/>
      <c r="GH1730" s="154"/>
      <c r="GI1730" s="154"/>
      <c r="GJ1730" s="154"/>
      <c r="GK1730" s="154"/>
      <c r="GL1730" s="154"/>
      <c r="GM1730" s="154"/>
      <c r="GN1730" s="154"/>
      <c r="GO1730" s="154"/>
      <c r="GP1730" s="154"/>
      <c r="GQ1730" s="154"/>
      <c r="GR1730" s="154"/>
      <c r="GS1730" s="154"/>
      <c r="GT1730" s="154"/>
      <c r="GU1730" s="154"/>
      <c r="GV1730" s="154"/>
      <c r="GW1730" s="154"/>
      <c r="GX1730" s="154"/>
      <c r="GY1730" s="154"/>
      <c r="GZ1730" s="154"/>
      <c r="HA1730" s="154"/>
      <c r="HB1730" s="154"/>
      <c r="HC1730" s="154"/>
      <c r="HD1730" s="154"/>
      <c r="HE1730" s="154"/>
      <c r="HF1730" s="154"/>
      <c r="HG1730" s="154"/>
      <c r="HH1730" s="154"/>
      <c r="HI1730" s="154"/>
      <c r="HJ1730" s="154"/>
      <c r="HK1730" s="154"/>
      <c r="HL1730" s="154"/>
      <c r="HM1730" s="154"/>
      <c r="HN1730" s="154"/>
      <c r="HO1730" s="154"/>
      <c r="HP1730" s="154"/>
      <c r="HQ1730" s="154"/>
      <c r="HR1730" s="154"/>
      <c r="HS1730" s="154"/>
      <c r="HT1730" s="154"/>
      <c r="HU1730" s="154"/>
      <c r="HV1730" s="154"/>
      <c r="HW1730" s="154"/>
      <c r="HX1730" s="154"/>
      <c r="HY1730" s="154"/>
      <c r="HZ1730" s="154"/>
      <c r="IA1730" s="154"/>
      <c r="IB1730" s="154"/>
      <c r="IC1730" s="154"/>
      <c r="ID1730" s="154"/>
      <c r="IE1730" s="154"/>
      <c r="IF1730" s="154"/>
      <c r="IG1730" s="154"/>
      <c r="IH1730" s="154"/>
      <c r="II1730" s="154"/>
      <c r="IJ1730" s="154"/>
      <c r="IK1730" s="154"/>
      <c r="IL1730" s="154"/>
      <c r="IM1730" s="154"/>
      <c r="IN1730" s="154"/>
      <c r="IO1730" s="154"/>
      <c r="IP1730" s="154"/>
      <c r="IQ1730" s="154"/>
      <c r="IR1730" s="154"/>
      <c r="IS1730" s="154"/>
      <c r="IT1730" s="154"/>
      <c r="IU1730" s="154"/>
    </row>
    <row r="1731" spans="1:255" s="853" customFormat="1" ht="29.25" x14ac:dyDescent="0.25">
      <c r="A1731" s="217"/>
      <c r="B1731" s="217">
        <v>1</v>
      </c>
      <c r="C1731" s="473" t="s">
        <v>256</v>
      </c>
      <c r="D1731" s="4"/>
      <c r="E1731" s="4"/>
      <c r="F1731" s="517">
        <f>F1724</f>
        <v>3500</v>
      </c>
      <c r="G1731" s="2778">
        <f>G1724</f>
        <v>1167</v>
      </c>
      <c r="H1731" s="2778">
        <f>H1724</f>
        <v>1176</v>
      </c>
      <c r="I1731" s="2778">
        <f>H1731/G1731*100</f>
        <v>100.77120822622108</v>
      </c>
      <c r="J1731" s="2373"/>
      <c r="K1731" s="2373"/>
      <c r="L1731" s="2352"/>
      <c r="M1731" s="2352"/>
      <c r="N1731" s="2352"/>
      <c r="O1731" s="2352"/>
      <c r="P1731" s="2352"/>
      <c r="Q1731" s="2352"/>
      <c r="R1731" s="2374"/>
      <c r="S1731" s="2374"/>
      <c r="T1731" s="2374"/>
      <c r="U1731" s="2374"/>
      <c r="V1731" s="2375"/>
      <c r="W1731" s="2374"/>
      <c r="X1731" s="2785"/>
      <c r="Y1731" s="2374"/>
      <c r="Z1731" s="2374"/>
      <c r="AA1731" s="3051"/>
      <c r="AB1731" s="3051"/>
      <c r="AC1731" s="2374"/>
      <c r="AD1731" s="2779"/>
      <c r="AE1731" s="2377"/>
      <c r="AF1731" s="154"/>
      <c r="AG1731" s="154"/>
      <c r="AH1731" s="154"/>
      <c r="AI1731" s="154"/>
      <c r="AJ1731" s="154"/>
      <c r="AK1731" s="154"/>
      <c r="AL1731" s="154"/>
      <c r="AM1731" s="154"/>
      <c r="AN1731" s="154"/>
      <c r="AO1731" s="154"/>
      <c r="AP1731" s="154"/>
      <c r="AQ1731" s="154"/>
      <c r="AR1731" s="154"/>
      <c r="AS1731" s="154"/>
      <c r="AT1731" s="154"/>
      <c r="AU1731" s="154"/>
      <c r="AV1731" s="154"/>
      <c r="AW1731" s="154"/>
      <c r="AX1731" s="154"/>
      <c r="AY1731" s="154"/>
      <c r="AZ1731" s="154"/>
      <c r="BA1731" s="154"/>
      <c r="BB1731" s="154"/>
      <c r="BC1731" s="154"/>
      <c r="BD1731" s="154"/>
      <c r="BE1731" s="154"/>
      <c r="BF1731" s="154"/>
      <c r="BG1731" s="154"/>
      <c r="BH1731" s="154"/>
      <c r="BI1731" s="154"/>
      <c r="BJ1731" s="154"/>
      <c r="BK1731" s="154"/>
      <c r="BL1731" s="154"/>
      <c r="BM1731" s="154"/>
      <c r="BN1731" s="154"/>
      <c r="BO1731" s="154"/>
      <c r="BP1731" s="154"/>
      <c r="BQ1731" s="154"/>
      <c r="BR1731" s="154"/>
      <c r="BS1731" s="154"/>
      <c r="BT1731" s="154"/>
      <c r="BU1731" s="154"/>
      <c r="BV1731" s="154"/>
      <c r="BW1731" s="154"/>
      <c r="BX1731" s="154"/>
      <c r="BY1731" s="154"/>
      <c r="BZ1731" s="154"/>
      <c r="CA1731" s="154"/>
      <c r="CB1731" s="154"/>
      <c r="CC1731" s="154"/>
      <c r="CD1731" s="154"/>
      <c r="CE1731" s="154"/>
      <c r="CF1731" s="154"/>
      <c r="CG1731" s="154"/>
      <c r="CH1731" s="154"/>
      <c r="CI1731" s="154"/>
      <c r="CJ1731" s="154"/>
      <c r="CK1731" s="154"/>
      <c r="CL1731" s="154"/>
      <c r="CM1731" s="154"/>
      <c r="CN1731" s="154"/>
      <c r="CO1731" s="154"/>
      <c r="CP1731" s="154"/>
      <c r="CQ1731" s="154"/>
      <c r="CR1731" s="154"/>
      <c r="CS1731" s="154"/>
      <c r="CT1731" s="154"/>
      <c r="CU1731" s="154"/>
      <c r="CV1731" s="154"/>
      <c r="CW1731" s="154"/>
      <c r="CX1731" s="154"/>
      <c r="CY1731" s="154"/>
      <c r="CZ1731" s="154"/>
      <c r="DA1731" s="154"/>
      <c r="DB1731" s="154"/>
      <c r="DC1731" s="154"/>
      <c r="DD1731" s="154"/>
      <c r="DE1731" s="154"/>
      <c r="DF1731" s="154"/>
      <c r="DG1731" s="154"/>
      <c r="DH1731" s="154"/>
      <c r="DI1731" s="154"/>
      <c r="DJ1731" s="154"/>
      <c r="DK1731" s="154"/>
      <c r="DL1731" s="154"/>
      <c r="DM1731" s="154"/>
      <c r="DN1731" s="154"/>
      <c r="DO1731" s="154"/>
      <c r="DP1731" s="154"/>
      <c r="DQ1731" s="154"/>
      <c r="DR1731" s="154"/>
      <c r="DS1731" s="154"/>
      <c r="DT1731" s="154"/>
      <c r="DU1731" s="154"/>
      <c r="DV1731" s="154"/>
      <c r="DW1731" s="154"/>
      <c r="DX1731" s="154"/>
      <c r="DY1731" s="154"/>
      <c r="DZ1731" s="154"/>
      <c r="EA1731" s="154"/>
      <c r="EB1731" s="154"/>
      <c r="EC1731" s="154"/>
      <c r="ED1731" s="154"/>
      <c r="EE1731" s="154"/>
      <c r="EF1731" s="154"/>
      <c r="EG1731" s="154"/>
      <c r="EH1731" s="154"/>
      <c r="EI1731" s="154"/>
      <c r="EJ1731" s="154"/>
      <c r="EK1731" s="154"/>
      <c r="EL1731" s="154"/>
      <c r="EM1731" s="154"/>
      <c r="EN1731" s="154"/>
      <c r="EO1731" s="154"/>
      <c r="EP1731" s="154"/>
      <c r="EQ1731" s="154"/>
      <c r="ER1731" s="154"/>
      <c r="ES1731" s="154"/>
      <c r="ET1731" s="154"/>
      <c r="EU1731" s="154"/>
      <c r="EV1731" s="154"/>
      <c r="EW1731" s="154"/>
      <c r="EX1731" s="154"/>
      <c r="EY1731" s="154"/>
      <c r="EZ1731" s="154"/>
      <c r="FA1731" s="154"/>
      <c r="FB1731" s="154"/>
      <c r="FC1731" s="154"/>
      <c r="FD1731" s="154"/>
      <c r="FE1731" s="154"/>
      <c r="FF1731" s="154"/>
      <c r="FG1731" s="154"/>
      <c r="FH1731" s="154"/>
      <c r="FI1731" s="154"/>
      <c r="FJ1731" s="154"/>
      <c r="FK1731" s="154"/>
      <c r="FL1731" s="154"/>
      <c r="FM1731" s="154"/>
      <c r="FN1731" s="154"/>
      <c r="FO1731" s="154"/>
      <c r="FP1731" s="154"/>
      <c r="FQ1731" s="154"/>
      <c r="FR1731" s="154"/>
      <c r="FS1731" s="154"/>
      <c r="FT1731" s="154"/>
      <c r="FU1731" s="154"/>
      <c r="FV1731" s="154"/>
      <c r="FW1731" s="154"/>
      <c r="FX1731" s="154"/>
      <c r="FY1731" s="154"/>
      <c r="FZ1731" s="154"/>
      <c r="GA1731" s="154"/>
      <c r="GB1731" s="154"/>
      <c r="GC1731" s="154"/>
      <c r="GD1731" s="154"/>
      <c r="GE1731" s="154"/>
      <c r="GF1731" s="154"/>
      <c r="GG1731" s="154"/>
      <c r="GH1731" s="154"/>
      <c r="GI1731" s="154"/>
      <c r="GJ1731" s="154"/>
      <c r="GK1731" s="154"/>
      <c r="GL1731" s="154"/>
      <c r="GM1731" s="154"/>
      <c r="GN1731" s="154"/>
      <c r="GO1731" s="154"/>
      <c r="GP1731" s="154"/>
      <c r="GQ1731" s="154"/>
      <c r="GR1731" s="154"/>
      <c r="GS1731" s="154"/>
      <c r="GT1731" s="154"/>
      <c r="GU1731" s="154"/>
      <c r="GV1731" s="154"/>
      <c r="GW1731" s="154"/>
      <c r="GX1731" s="154"/>
      <c r="GY1731" s="154"/>
      <c r="GZ1731" s="154"/>
      <c r="HA1731" s="154"/>
      <c r="HB1731" s="154"/>
      <c r="HC1731" s="154"/>
      <c r="HD1731" s="154"/>
      <c r="HE1731" s="154"/>
      <c r="HF1731" s="154"/>
      <c r="HG1731" s="154"/>
      <c r="HH1731" s="154"/>
      <c r="HI1731" s="154"/>
      <c r="HJ1731" s="154"/>
      <c r="HK1731" s="154"/>
      <c r="HL1731" s="154"/>
      <c r="HM1731" s="154"/>
      <c r="HN1731" s="154"/>
      <c r="HO1731" s="154"/>
      <c r="HP1731" s="154"/>
      <c r="HQ1731" s="154"/>
      <c r="HR1731" s="154"/>
      <c r="HS1731" s="154"/>
      <c r="HT1731" s="154"/>
      <c r="HU1731" s="154"/>
      <c r="HV1731" s="154"/>
      <c r="HW1731" s="154"/>
      <c r="HX1731" s="154"/>
      <c r="HY1731" s="154"/>
      <c r="HZ1731" s="154"/>
      <c r="IA1731" s="154"/>
      <c r="IB1731" s="154"/>
      <c r="IC1731" s="154"/>
      <c r="ID1731" s="154"/>
      <c r="IE1731" s="154"/>
      <c r="IF1731" s="154"/>
      <c r="IG1731" s="154"/>
      <c r="IH1731" s="154"/>
      <c r="II1731" s="154"/>
      <c r="IJ1731" s="154"/>
      <c r="IK1731" s="154"/>
      <c r="IL1731" s="154"/>
      <c r="IM1731" s="154"/>
      <c r="IN1731" s="154"/>
      <c r="IO1731" s="154"/>
      <c r="IP1731" s="154"/>
      <c r="IQ1731" s="154"/>
      <c r="IR1731" s="154"/>
      <c r="IS1731" s="154"/>
      <c r="IT1731" s="154"/>
      <c r="IU1731" s="154"/>
    </row>
    <row r="1732" spans="1:255" s="853" customFormat="1" ht="15.75" thickBot="1" x14ac:dyDescent="0.3">
      <c r="A1732" s="217"/>
      <c r="B1732" s="217">
        <v>1</v>
      </c>
      <c r="C1732" s="474" t="s">
        <v>133</v>
      </c>
      <c r="D1732" s="4"/>
      <c r="E1732" s="4"/>
      <c r="F1732" s="517">
        <f>F1731</f>
        <v>3500</v>
      </c>
      <c r="G1732" s="2778">
        <f>G1731</f>
        <v>1167</v>
      </c>
      <c r="H1732" s="2778">
        <f>H1731</f>
        <v>1176</v>
      </c>
      <c r="I1732" s="2778">
        <f>H1732/G1732*100</f>
        <v>100.77120822622108</v>
      </c>
      <c r="J1732" s="2373"/>
      <c r="K1732" s="2373"/>
      <c r="L1732" s="2352"/>
      <c r="M1732" s="2352"/>
      <c r="N1732" s="2352"/>
      <c r="O1732" s="2352"/>
      <c r="P1732" s="2352"/>
      <c r="Q1732" s="2352"/>
      <c r="R1732" s="2374">
        <f t="shared" ref="R1732:S1732" si="2036">R1724</f>
        <v>3597.3</v>
      </c>
      <c r="S1732" s="2374">
        <f t="shared" si="2036"/>
        <v>3597.3</v>
      </c>
      <c r="T1732" s="2374">
        <f t="shared" ref="T1732:U1732" si="2037">T1724</f>
        <v>3597.3</v>
      </c>
      <c r="U1732" s="2374">
        <f t="shared" si="2037"/>
        <v>3597.3</v>
      </c>
      <c r="V1732" s="2375">
        <f t="shared" ref="V1732:AC1732" si="2038">V1724</f>
        <v>1199.1000000000001</v>
      </c>
      <c r="W1732" s="2374">
        <f t="shared" si="2038"/>
        <v>1208.71632</v>
      </c>
      <c r="X1732" s="2785">
        <f t="shared" si="2038"/>
        <v>0</v>
      </c>
      <c r="Y1732" s="2374">
        <f t="shared" si="2038"/>
        <v>0</v>
      </c>
      <c r="Z1732" s="2374">
        <f t="shared" si="2038"/>
        <v>9.6163199999998596</v>
      </c>
      <c r="AA1732" s="3051">
        <f t="shared" si="2038"/>
        <v>0</v>
      </c>
      <c r="AB1732" s="3051">
        <f t="shared" si="2038"/>
        <v>-2.16072</v>
      </c>
      <c r="AC1732" s="2374">
        <f t="shared" si="2038"/>
        <v>1206.5555999999999</v>
      </c>
      <c r="AD1732" s="2779"/>
      <c r="AE1732" s="2377"/>
      <c r="AF1732" s="154"/>
      <c r="AG1732" s="154"/>
      <c r="AH1732" s="154"/>
      <c r="AI1732" s="154"/>
      <c r="AJ1732" s="154"/>
      <c r="AK1732" s="154"/>
      <c r="AL1732" s="154"/>
      <c r="AM1732" s="154"/>
      <c r="AN1732" s="154"/>
      <c r="AO1732" s="154"/>
      <c r="AP1732" s="154"/>
      <c r="AQ1732" s="154"/>
      <c r="AR1732" s="154"/>
      <c r="AS1732" s="154"/>
      <c r="AT1732" s="154"/>
      <c r="AU1732" s="154"/>
      <c r="AV1732" s="154"/>
      <c r="AW1732" s="154"/>
      <c r="AX1732" s="154"/>
      <c r="AY1732" s="154"/>
      <c r="AZ1732" s="154"/>
      <c r="BA1732" s="154"/>
      <c r="BB1732" s="154"/>
      <c r="BC1732" s="154"/>
      <c r="BD1732" s="154"/>
      <c r="BE1732" s="154"/>
      <c r="BF1732" s="154"/>
      <c r="BG1732" s="154"/>
      <c r="BH1732" s="154"/>
      <c r="BI1732" s="154"/>
      <c r="BJ1732" s="154"/>
      <c r="BK1732" s="154"/>
      <c r="BL1732" s="154"/>
      <c r="BM1732" s="154"/>
      <c r="BN1732" s="154"/>
      <c r="BO1732" s="154"/>
      <c r="BP1732" s="154"/>
      <c r="BQ1732" s="154"/>
      <c r="BR1732" s="154"/>
      <c r="BS1732" s="154"/>
      <c r="BT1732" s="154"/>
      <c r="BU1732" s="154"/>
      <c r="BV1732" s="154"/>
      <c r="BW1732" s="154"/>
      <c r="BX1732" s="154"/>
      <c r="BY1732" s="154"/>
      <c r="BZ1732" s="154"/>
      <c r="CA1732" s="154"/>
      <c r="CB1732" s="154"/>
      <c r="CC1732" s="154"/>
      <c r="CD1732" s="154"/>
      <c r="CE1732" s="154"/>
      <c r="CF1732" s="154"/>
      <c r="CG1732" s="154"/>
      <c r="CH1732" s="154"/>
      <c r="CI1732" s="154"/>
      <c r="CJ1732" s="154"/>
      <c r="CK1732" s="154"/>
      <c r="CL1732" s="154"/>
      <c r="CM1732" s="154"/>
      <c r="CN1732" s="154"/>
      <c r="CO1732" s="154"/>
      <c r="CP1732" s="154"/>
      <c r="CQ1732" s="154"/>
      <c r="CR1732" s="154"/>
      <c r="CS1732" s="154"/>
      <c r="CT1732" s="154"/>
      <c r="CU1732" s="154"/>
      <c r="CV1732" s="154"/>
      <c r="CW1732" s="154"/>
      <c r="CX1732" s="154"/>
      <c r="CY1732" s="154"/>
      <c r="CZ1732" s="154"/>
      <c r="DA1732" s="154"/>
      <c r="DB1732" s="154"/>
      <c r="DC1732" s="154"/>
      <c r="DD1732" s="154"/>
      <c r="DE1732" s="154"/>
      <c r="DF1732" s="154"/>
      <c r="DG1732" s="154"/>
      <c r="DH1732" s="154"/>
      <c r="DI1732" s="154"/>
      <c r="DJ1732" s="154"/>
      <c r="DK1732" s="154"/>
      <c r="DL1732" s="154"/>
      <c r="DM1732" s="154"/>
      <c r="DN1732" s="154"/>
      <c r="DO1732" s="154"/>
      <c r="DP1732" s="154"/>
      <c r="DQ1732" s="154"/>
      <c r="DR1732" s="154"/>
      <c r="DS1732" s="154"/>
      <c r="DT1732" s="154"/>
      <c r="DU1732" s="154"/>
      <c r="DV1732" s="154"/>
      <c r="DW1732" s="154"/>
      <c r="DX1732" s="154"/>
      <c r="DY1732" s="154"/>
      <c r="DZ1732" s="154"/>
      <c r="EA1732" s="154"/>
      <c r="EB1732" s="154"/>
      <c r="EC1732" s="154"/>
      <c r="ED1732" s="154"/>
      <c r="EE1732" s="154"/>
      <c r="EF1732" s="154"/>
      <c r="EG1732" s="154"/>
      <c r="EH1732" s="154"/>
      <c r="EI1732" s="154"/>
      <c r="EJ1732" s="154"/>
      <c r="EK1732" s="154"/>
      <c r="EL1732" s="154"/>
      <c r="EM1732" s="154"/>
      <c r="EN1732" s="154"/>
      <c r="EO1732" s="154"/>
      <c r="EP1732" s="154"/>
      <c r="EQ1732" s="154"/>
      <c r="ER1732" s="154"/>
      <c r="ES1732" s="154"/>
      <c r="ET1732" s="154"/>
      <c r="EU1732" s="154"/>
      <c r="EV1732" s="154"/>
      <c r="EW1732" s="154"/>
      <c r="EX1732" s="154"/>
      <c r="EY1732" s="154"/>
      <c r="EZ1732" s="154"/>
      <c r="FA1732" s="154"/>
      <c r="FB1732" s="154"/>
      <c r="FC1732" s="154"/>
      <c r="FD1732" s="154"/>
      <c r="FE1732" s="154"/>
      <c r="FF1732" s="154"/>
      <c r="FG1732" s="154"/>
      <c r="FH1732" s="154"/>
      <c r="FI1732" s="154"/>
      <c r="FJ1732" s="154"/>
      <c r="FK1732" s="154"/>
      <c r="FL1732" s="154"/>
      <c r="FM1732" s="154"/>
      <c r="FN1732" s="154"/>
      <c r="FO1732" s="154"/>
      <c r="FP1732" s="154"/>
      <c r="FQ1732" s="154"/>
      <c r="FR1732" s="154"/>
      <c r="FS1732" s="154"/>
      <c r="FT1732" s="154"/>
      <c r="FU1732" s="154"/>
      <c r="FV1732" s="154"/>
      <c r="FW1732" s="154"/>
      <c r="FX1732" s="154"/>
      <c r="FY1732" s="154"/>
      <c r="FZ1732" s="154"/>
      <c r="GA1732" s="154"/>
      <c r="GB1732" s="154"/>
      <c r="GC1732" s="154"/>
      <c r="GD1732" s="154"/>
      <c r="GE1732" s="154"/>
      <c r="GF1732" s="154"/>
      <c r="GG1732" s="154"/>
      <c r="GH1732" s="154"/>
      <c r="GI1732" s="154"/>
      <c r="GJ1732" s="154"/>
      <c r="GK1732" s="154"/>
      <c r="GL1732" s="154"/>
      <c r="GM1732" s="154"/>
      <c r="GN1732" s="154"/>
      <c r="GO1732" s="154"/>
      <c r="GP1732" s="154"/>
      <c r="GQ1732" s="154"/>
      <c r="GR1732" s="154"/>
      <c r="GS1732" s="154"/>
      <c r="GT1732" s="154"/>
      <c r="GU1732" s="154"/>
      <c r="GV1732" s="154"/>
      <c r="GW1732" s="154"/>
      <c r="GX1732" s="154"/>
      <c r="GY1732" s="154"/>
      <c r="GZ1732" s="154"/>
      <c r="HA1732" s="154"/>
      <c r="HB1732" s="154"/>
      <c r="HC1732" s="154"/>
      <c r="HD1732" s="154"/>
      <c r="HE1732" s="154"/>
      <c r="HF1732" s="154"/>
      <c r="HG1732" s="154"/>
      <c r="HH1732" s="154"/>
      <c r="HI1732" s="154"/>
      <c r="HJ1732" s="154"/>
      <c r="HK1732" s="154"/>
      <c r="HL1732" s="154"/>
      <c r="HM1732" s="154"/>
      <c r="HN1732" s="154"/>
      <c r="HO1732" s="154"/>
      <c r="HP1732" s="154"/>
      <c r="HQ1732" s="154"/>
      <c r="HR1732" s="154"/>
      <c r="HS1732" s="154"/>
      <c r="HT1732" s="154"/>
      <c r="HU1732" s="154"/>
      <c r="HV1732" s="154"/>
      <c r="HW1732" s="154"/>
      <c r="HX1732" s="154"/>
      <c r="HY1732" s="154"/>
      <c r="HZ1732" s="154"/>
      <c r="IA1732" s="154"/>
      <c r="IB1732" s="154"/>
      <c r="IC1732" s="154"/>
      <c r="ID1732" s="154"/>
      <c r="IE1732" s="154"/>
      <c r="IF1732" s="154"/>
      <c r="IG1732" s="154"/>
      <c r="IH1732" s="154"/>
      <c r="II1732" s="154"/>
      <c r="IJ1732" s="154"/>
      <c r="IK1732" s="154"/>
      <c r="IL1732" s="154"/>
      <c r="IM1732" s="154"/>
      <c r="IN1732" s="154"/>
      <c r="IO1732" s="154"/>
      <c r="IP1732" s="154"/>
      <c r="IQ1732" s="154"/>
      <c r="IR1732" s="154"/>
      <c r="IS1732" s="154"/>
      <c r="IT1732" s="154"/>
      <c r="IU1732" s="154"/>
    </row>
    <row r="1733" spans="1:255" ht="15.75" thickBot="1" x14ac:dyDescent="0.3">
      <c r="A1733" s="217">
        <v>1</v>
      </c>
      <c r="B1733" s="217">
        <v>1</v>
      </c>
      <c r="C1733" s="1501" t="s">
        <v>273</v>
      </c>
      <c r="D1733" s="1501"/>
      <c r="E1733" s="1501"/>
      <c r="F1733" s="230"/>
      <c r="G1733" s="706"/>
      <c r="H1733" s="706"/>
      <c r="I1733" s="1731"/>
      <c r="J1733" s="707"/>
      <c r="K1733" s="707"/>
      <c r="L1733" s="2780"/>
      <c r="M1733" s="2780"/>
      <c r="N1733" s="2780"/>
      <c r="O1733" s="2780"/>
      <c r="P1733" s="2780"/>
      <c r="Q1733" s="2780"/>
      <c r="R1733" s="335">
        <f t="shared" ref="R1733:V1733" si="2039">R1732</f>
        <v>3597.3</v>
      </c>
      <c r="S1733" s="335">
        <f t="shared" ref="S1733:T1733" si="2040">S1732</f>
        <v>3597.3</v>
      </c>
      <c r="T1733" s="335">
        <f t="shared" si="2040"/>
        <v>3597.3</v>
      </c>
      <c r="U1733" s="335">
        <f t="shared" ref="U1733" si="2041">U1732</f>
        <v>3597.3</v>
      </c>
      <c r="V1733" s="756">
        <f t="shared" si="2039"/>
        <v>1199.1000000000001</v>
      </c>
      <c r="W1733" s="335">
        <f t="shared" ref="W1733:AC1733" si="2042">W1732</f>
        <v>1208.71632</v>
      </c>
      <c r="X1733" s="778">
        <f t="shared" si="2042"/>
        <v>0</v>
      </c>
      <c r="Y1733" s="335">
        <f>Y1732</f>
        <v>0</v>
      </c>
      <c r="Z1733" s="335">
        <f t="shared" si="2042"/>
        <v>9.6163199999998596</v>
      </c>
      <c r="AA1733" s="335">
        <f t="shared" ref="AA1733" si="2043">AA1732</f>
        <v>0</v>
      </c>
      <c r="AB1733" s="335">
        <f t="shared" si="2042"/>
        <v>-2.16072</v>
      </c>
      <c r="AC1733" s="335">
        <f t="shared" si="2042"/>
        <v>1206.5555999999999</v>
      </c>
      <c r="AD1733" s="1675"/>
      <c r="AE1733" s="863"/>
    </row>
    <row r="1734" spans="1:255" ht="29.25" x14ac:dyDescent="0.25">
      <c r="B1734" s="217">
        <v>1</v>
      </c>
      <c r="C1734" s="1676" t="s">
        <v>388</v>
      </c>
      <c r="D1734" s="1676"/>
      <c r="E1734" s="1676"/>
      <c r="F1734" s="242"/>
      <c r="G1734" s="1708"/>
      <c r="H1734" s="1708"/>
      <c r="I1734" s="1708"/>
      <c r="J1734" s="2781"/>
      <c r="K1734" s="2781"/>
      <c r="L1734" s="1708"/>
      <c r="M1734" s="1708"/>
      <c r="N1734" s="1708"/>
      <c r="O1734" s="1708"/>
      <c r="P1734" s="1708"/>
      <c r="Q1734" s="1708"/>
      <c r="R1734" s="328"/>
      <c r="S1734" s="328"/>
      <c r="T1734" s="328"/>
      <c r="U1734" s="328"/>
      <c r="V1734" s="2296"/>
      <c r="W1734" s="328"/>
      <c r="X1734" s="776"/>
      <c r="Y1734" s="328"/>
      <c r="Z1734" s="328"/>
      <c r="AA1734" s="3045"/>
      <c r="AB1734" s="3045"/>
      <c r="AC1734" s="328"/>
      <c r="AD1734" s="2138"/>
      <c r="AE1734" s="2298"/>
    </row>
    <row r="1735" spans="1:255" x14ac:dyDescent="0.25">
      <c r="B1735" s="217">
        <v>1</v>
      </c>
      <c r="C1735" s="4" t="s">
        <v>14</v>
      </c>
      <c r="D1735" s="4"/>
      <c r="E1735" s="4"/>
      <c r="F1735" s="223"/>
      <c r="G1735" s="524"/>
      <c r="H1735" s="524"/>
      <c r="I1735" s="524"/>
      <c r="J1735" s="2093"/>
      <c r="K1735" s="2093"/>
      <c r="L1735" s="2774"/>
      <c r="M1735" s="2774"/>
      <c r="N1735" s="2774"/>
      <c r="O1735" s="2774"/>
      <c r="P1735" s="2774"/>
      <c r="Q1735" s="2774"/>
      <c r="R1735" s="329"/>
      <c r="S1735" s="329"/>
      <c r="T1735" s="329"/>
      <c r="U1735" s="329"/>
      <c r="V1735" s="2286"/>
      <c r="W1735" s="329"/>
      <c r="X1735" s="773"/>
      <c r="Y1735" s="329"/>
      <c r="Z1735" s="329"/>
      <c r="AA1735" s="3052"/>
      <c r="AB1735" s="3052"/>
      <c r="AC1735" s="329"/>
      <c r="AD1735" s="962"/>
      <c r="AE1735" s="903"/>
    </row>
    <row r="1736" spans="1:255" ht="30" x14ac:dyDescent="0.25">
      <c r="B1736" s="217">
        <v>1</v>
      </c>
      <c r="C1736" s="535" t="s">
        <v>191</v>
      </c>
      <c r="D1736" s="4"/>
      <c r="E1736" s="4"/>
      <c r="F1736" s="2351"/>
      <c r="G1736" s="2352"/>
      <c r="H1736" s="2352"/>
      <c r="I1736" s="2352"/>
      <c r="J1736" s="2373"/>
      <c r="K1736" s="2373"/>
      <c r="L1736" s="2352"/>
      <c r="M1736" s="2352"/>
      <c r="N1736" s="2352"/>
      <c r="O1736" s="2352"/>
      <c r="P1736" s="2352"/>
      <c r="Q1736" s="2352"/>
      <c r="R1736" s="2374"/>
      <c r="S1736" s="2374"/>
      <c r="T1736" s="2374"/>
      <c r="U1736" s="2374"/>
      <c r="V1736" s="876">
        <f>R1736/12*$C$3</f>
        <v>0</v>
      </c>
      <c r="W1736" s="2374">
        <f t="shared" ref="W1736:W1737" si="2044">AC1736-AB1736-Y1736-X1736</f>
        <v>0</v>
      </c>
      <c r="X1736" s="2785"/>
      <c r="Y1736" s="2374"/>
      <c r="Z1736" s="2374">
        <f>W1736-V1736</f>
        <v>0</v>
      </c>
      <c r="AA1736" s="3051"/>
      <c r="AB1736" s="3051"/>
      <c r="AC1736" s="2374"/>
      <c r="AD1736" s="2354"/>
      <c r="AE1736" s="2377"/>
    </row>
    <row r="1737" spans="1:255" ht="29.25" x14ac:dyDescent="0.25">
      <c r="B1737" s="217">
        <v>1</v>
      </c>
      <c r="C1737" s="2234" t="s">
        <v>303</v>
      </c>
      <c r="D1737" s="4"/>
      <c r="E1737" s="4"/>
      <c r="F1737" s="2775">
        <f>F1738+F1741</f>
        <v>600</v>
      </c>
      <c r="G1737" s="2776">
        <f>G1738+G1741</f>
        <v>200</v>
      </c>
      <c r="H1737" s="2776">
        <f>H1738+H1741</f>
        <v>200</v>
      </c>
      <c r="I1737" s="2776">
        <f>H1737/G1737*100</f>
        <v>100</v>
      </c>
      <c r="J1737" s="2373"/>
      <c r="K1737" s="2373"/>
      <c r="L1737" s="2352"/>
      <c r="M1737" s="2352"/>
      <c r="N1737" s="2352"/>
      <c r="O1737" s="2352"/>
      <c r="P1737" s="2352"/>
      <c r="Q1737" s="2352"/>
      <c r="R1737" s="2374">
        <v>556.02</v>
      </c>
      <c r="S1737" s="2374">
        <v>556.02</v>
      </c>
      <c r="T1737" s="2374">
        <v>556.02</v>
      </c>
      <c r="U1737" s="2374">
        <v>556.02</v>
      </c>
      <c r="V1737" s="2375">
        <f t="shared" ref="V1737" si="2045">R1737/12*$C$3+(S1737-R1737)/11*3+(T1737-S1737)/10*2+(U1737-T1737)/9*1</f>
        <v>185.34</v>
      </c>
      <c r="W1737" s="2374">
        <f t="shared" si="2044"/>
        <v>184.93824000000001</v>
      </c>
      <c r="X1737" s="2785"/>
      <c r="Y1737" s="2374"/>
      <c r="Z1737" s="2374">
        <f>W1737-V1737</f>
        <v>-0.4017599999999959</v>
      </c>
      <c r="AA1737" s="3051"/>
      <c r="AB1737" s="3051">
        <v>-0.27926999999999996</v>
      </c>
      <c r="AC1737" s="2374">
        <v>184.65897000000001</v>
      </c>
      <c r="AD1737" s="2777"/>
      <c r="AE1737" s="2377"/>
    </row>
    <row r="1738" spans="1:255" ht="30" x14ac:dyDescent="0.25">
      <c r="B1738" s="217">
        <v>1</v>
      </c>
      <c r="C1738" s="471" t="s">
        <v>423</v>
      </c>
      <c r="D1738" s="4"/>
      <c r="E1738" s="4"/>
      <c r="F1738" s="2775">
        <f>F1739</f>
        <v>500</v>
      </c>
      <c r="G1738" s="2776">
        <f>G1739</f>
        <v>167</v>
      </c>
      <c r="H1738" s="2776">
        <f>H1739</f>
        <v>166</v>
      </c>
      <c r="I1738" s="2776">
        <f>H1738/G1738*100</f>
        <v>99.401197604790411</v>
      </c>
      <c r="J1738" s="2373"/>
      <c r="K1738" s="2373"/>
      <c r="L1738" s="2352"/>
      <c r="M1738" s="2352"/>
      <c r="N1738" s="2352"/>
      <c r="O1738" s="2352"/>
      <c r="P1738" s="2352"/>
      <c r="Q1738" s="2352"/>
      <c r="R1738" s="2374"/>
      <c r="S1738" s="2374"/>
      <c r="T1738" s="2374"/>
      <c r="U1738" s="2374"/>
      <c r="V1738" s="2375"/>
      <c r="W1738" s="2374"/>
      <c r="X1738" s="2785"/>
      <c r="Y1738" s="2374"/>
      <c r="Z1738" s="2374"/>
      <c r="AA1738" s="3051"/>
      <c r="AB1738" s="3051"/>
      <c r="AC1738" s="2374"/>
      <c r="AD1738" s="2777"/>
      <c r="AE1738" s="2377"/>
    </row>
    <row r="1739" spans="1:255" x14ac:dyDescent="0.25">
      <c r="B1739" s="217">
        <v>1</v>
      </c>
      <c r="C1739" s="310" t="s">
        <v>424</v>
      </c>
      <c r="D1739" s="4"/>
      <c r="E1739" s="4"/>
      <c r="F1739" s="2775">
        <v>500</v>
      </c>
      <c r="G1739" s="2776">
        <f>ROUND(F1739/12*$C$3,0)</f>
        <v>167</v>
      </c>
      <c r="H1739" s="2776">
        <v>166</v>
      </c>
      <c r="I1739" s="2776">
        <f>H1739/G1739*100</f>
        <v>99.401197604790411</v>
      </c>
      <c r="J1739" s="2373"/>
      <c r="K1739" s="2373"/>
      <c r="L1739" s="2352"/>
      <c r="M1739" s="2352"/>
      <c r="N1739" s="2352"/>
      <c r="O1739" s="2352"/>
      <c r="P1739" s="2352"/>
      <c r="Q1739" s="2352"/>
      <c r="R1739" s="2374"/>
      <c r="S1739" s="2374"/>
      <c r="T1739" s="2374"/>
      <c r="U1739" s="2374"/>
      <c r="V1739" s="2375"/>
      <c r="W1739" s="2374"/>
      <c r="X1739" s="2785"/>
      <c r="Y1739" s="2374"/>
      <c r="Z1739" s="2374"/>
      <c r="AA1739" s="3051"/>
      <c r="AB1739" s="3051"/>
      <c r="AC1739" s="2374"/>
      <c r="AD1739" s="2777"/>
      <c r="AE1739" s="2377"/>
    </row>
    <row r="1740" spans="1:255" ht="60" x14ac:dyDescent="0.25">
      <c r="B1740" s="217">
        <v>1</v>
      </c>
      <c r="C1740" s="310" t="s">
        <v>427</v>
      </c>
      <c r="D1740" s="4"/>
      <c r="E1740" s="4"/>
      <c r="F1740" s="2775"/>
      <c r="G1740" s="2776"/>
      <c r="H1740" s="2776"/>
      <c r="I1740" s="2776"/>
      <c r="J1740" s="2373"/>
      <c r="K1740" s="2373"/>
      <c r="L1740" s="2352"/>
      <c r="M1740" s="2352"/>
      <c r="N1740" s="2352"/>
      <c r="O1740" s="2352"/>
      <c r="P1740" s="2352"/>
      <c r="Q1740" s="2352"/>
      <c r="R1740" s="2374"/>
      <c r="S1740" s="2374"/>
      <c r="T1740" s="2374"/>
      <c r="U1740" s="2374"/>
      <c r="V1740" s="2375"/>
      <c r="W1740" s="2374"/>
      <c r="X1740" s="2785"/>
      <c r="Y1740" s="2374"/>
      <c r="Z1740" s="2374"/>
      <c r="AA1740" s="3051"/>
      <c r="AB1740" s="3051"/>
      <c r="AC1740" s="2374"/>
      <c r="AD1740" s="2777"/>
      <c r="AE1740" s="2377"/>
    </row>
    <row r="1741" spans="1:255" ht="45" x14ac:dyDescent="0.25">
      <c r="B1741" s="217">
        <v>1</v>
      </c>
      <c r="C1741" s="309" t="s">
        <v>428</v>
      </c>
      <c r="D1741" s="4"/>
      <c r="E1741" s="4"/>
      <c r="F1741" s="2775">
        <v>100</v>
      </c>
      <c r="G1741" s="2776">
        <f>ROUND(F1741/12*$C$3,0)</f>
        <v>33</v>
      </c>
      <c r="H1741" s="2776">
        <v>34</v>
      </c>
      <c r="I1741" s="2776">
        <f>H1741/G1741*100</f>
        <v>103.03030303030303</v>
      </c>
      <c r="J1741" s="2373"/>
      <c r="K1741" s="2373"/>
      <c r="L1741" s="2352"/>
      <c r="M1741" s="2352"/>
      <c r="N1741" s="2352"/>
      <c r="O1741" s="2352"/>
      <c r="P1741" s="2352"/>
      <c r="Q1741" s="2352"/>
      <c r="R1741" s="2374"/>
      <c r="S1741" s="2374"/>
      <c r="T1741" s="2374"/>
      <c r="U1741" s="2374"/>
      <c r="V1741" s="2375"/>
      <c r="W1741" s="2374"/>
      <c r="X1741" s="2785"/>
      <c r="Y1741" s="2374"/>
      <c r="Z1741" s="2374"/>
      <c r="AA1741" s="3051"/>
      <c r="AB1741" s="3051"/>
      <c r="AC1741" s="2374"/>
      <c r="AD1741" s="2777"/>
      <c r="AE1741" s="2377"/>
    </row>
    <row r="1742" spans="1:255" ht="29.25" x14ac:dyDescent="0.25">
      <c r="B1742" s="217">
        <v>1</v>
      </c>
      <c r="C1742" s="2234" t="s">
        <v>304</v>
      </c>
      <c r="D1742" s="4"/>
      <c r="E1742" s="4"/>
      <c r="F1742" s="517"/>
      <c r="G1742" s="2778"/>
      <c r="H1742" s="2778"/>
      <c r="I1742" s="2778"/>
      <c r="J1742" s="2373"/>
      <c r="K1742" s="2373"/>
      <c r="L1742" s="2352"/>
      <c r="M1742" s="2352"/>
      <c r="N1742" s="2352"/>
      <c r="O1742" s="2352"/>
      <c r="P1742" s="2352"/>
      <c r="Q1742" s="2352"/>
      <c r="R1742" s="2374"/>
      <c r="S1742" s="2374"/>
      <c r="T1742" s="2374"/>
      <c r="U1742" s="2374"/>
      <c r="V1742" s="2375"/>
      <c r="W1742" s="2374"/>
      <c r="X1742" s="2785"/>
      <c r="Y1742" s="2374"/>
      <c r="Z1742" s="2374"/>
      <c r="AA1742" s="3051"/>
      <c r="AB1742" s="3051"/>
      <c r="AC1742" s="2374"/>
      <c r="AD1742" s="2779"/>
      <c r="AE1742" s="2377"/>
    </row>
    <row r="1743" spans="1:255" ht="29.25" x14ac:dyDescent="0.25">
      <c r="B1743" s="217">
        <v>1</v>
      </c>
      <c r="C1743" s="2234" t="s">
        <v>297</v>
      </c>
      <c r="D1743" s="4"/>
      <c r="E1743" s="4"/>
      <c r="F1743" s="517"/>
      <c r="G1743" s="2778"/>
      <c r="H1743" s="2778"/>
      <c r="I1743" s="2778"/>
      <c r="J1743" s="2373"/>
      <c r="K1743" s="2373"/>
      <c r="L1743" s="2352"/>
      <c r="M1743" s="2352"/>
      <c r="N1743" s="2352"/>
      <c r="O1743" s="2352"/>
      <c r="P1743" s="2352"/>
      <c r="Q1743" s="2352"/>
      <c r="R1743" s="2374"/>
      <c r="S1743" s="2374"/>
      <c r="T1743" s="2374"/>
      <c r="U1743" s="2374"/>
      <c r="V1743" s="2375"/>
      <c r="W1743" s="2374"/>
      <c r="X1743" s="2785"/>
      <c r="Y1743" s="2374"/>
      <c r="Z1743" s="2374"/>
      <c r="AA1743" s="3051"/>
      <c r="AB1743" s="3051"/>
      <c r="AC1743" s="2374"/>
      <c r="AD1743" s="2779"/>
      <c r="AE1743" s="2377"/>
    </row>
    <row r="1744" spans="1:255" ht="29.25" x14ac:dyDescent="0.25">
      <c r="B1744" s="217">
        <v>1</v>
      </c>
      <c r="C1744" s="473" t="s">
        <v>256</v>
      </c>
      <c r="D1744" s="4"/>
      <c r="E1744" s="4"/>
      <c r="F1744" s="517">
        <f>F1737</f>
        <v>600</v>
      </c>
      <c r="G1744" s="2778">
        <f>G1737</f>
        <v>200</v>
      </c>
      <c r="H1744" s="2778">
        <f>H1737</f>
        <v>200</v>
      </c>
      <c r="I1744" s="2778">
        <f>H1744/G1744*100</f>
        <v>100</v>
      </c>
      <c r="J1744" s="2373"/>
      <c r="K1744" s="2373"/>
      <c r="L1744" s="2352"/>
      <c r="M1744" s="2352"/>
      <c r="N1744" s="2352"/>
      <c r="O1744" s="2352"/>
      <c r="P1744" s="2352"/>
      <c r="Q1744" s="2352"/>
      <c r="R1744" s="2374"/>
      <c r="S1744" s="2374"/>
      <c r="T1744" s="2374"/>
      <c r="U1744" s="2374"/>
      <c r="V1744" s="2375"/>
      <c r="W1744" s="2374"/>
      <c r="X1744" s="2785"/>
      <c r="Y1744" s="2374"/>
      <c r="Z1744" s="2374"/>
      <c r="AA1744" s="3051"/>
      <c r="AB1744" s="3051"/>
      <c r="AC1744" s="2374"/>
      <c r="AD1744" s="2779"/>
      <c r="AE1744" s="2377"/>
    </row>
    <row r="1745" spans="1:255" ht="15.75" thickBot="1" x14ac:dyDescent="0.3">
      <c r="B1745" s="217">
        <v>1</v>
      </c>
      <c r="C1745" s="474" t="s">
        <v>133</v>
      </c>
      <c r="D1745" s="4"/>
      <c r="E1745" s="4"/>
      <c r="F1745" s="517">
        <f>F1744</f>
        <v>600</v>
      </c>
      <c r="G1745" s="2778">
        <f>G1744</f>
        <v>200</v>
      </c>
      <c r="H1745" s="2778">
        <f>H1744</f>
        <v>200</v>
      </c>
      <c r="I1745" s="2778">
        <f>H1745/G1745*100</f>
        <v>100</v>
      </c>
      <c r="J1745" s="2373"/>
      <c r="K1745" s="2373"/>
      <c r="L1745" s="2352"/>
      <c r="M1745" s="2352"/>
      <c r="N1745" s="2352"/>
      <c r="O1745" s="2352"/>
      <c r="P1745" s="2352"/>
      <c r="Q1745" s="2352"/>
      <c r="R1745" s="2374">
        <f t="shared" ref="R1745:S1745" si="2046">R1737</f>
        <v>556.02</v>
      </c>
      <c r="S1745" s="2374">
        <f t="shared" si="2046"/>
        <v>556.02</v>
      </c>
      <c r="T1745" s="2374">
        <f t="shared" ref="T1745:U1745" si="2047">T1737</f>
        <v>556.02</v>
      </c>
      <c r="U1745" s="2374">
        <f t="shared" si="2047"/>
        <v>556.02</v>
      </c>
      <c r="V1745" s="2782">
        <f t="shared" ref="V1745:AC1745" si="2048">V1737</f>
        <v>185.34</v>
      </c>
      <c r="W1745" s="2374">
        <f t="shared" si="2048"/>
        <v>184.93824000000001</v>
      </c>
      <c r="X1745" s="2785">
        <f t="shared" si="2048"/>
        <v>0</v>
      </c>
      <c r="Y1745" s="2374">
        <f t="shared" si="2048"/>
        <v>0</v>
      </c>
      <c r="Z1745" s="2374">
        <f t="shared" si="2048"/>
        <v>-0.4017599999999959</v>
      </c>
      <c r="AA1745" s="3051">
        <f t="shared" si="2048"/>
        <v>0</v>
      </c>
      <c r="AB1745" s="3051">
        <f t="shared" si="2048"/>
        <v>-0.27926999999999996</v>
      </c>
      <c r="AC1745" s="2374">
        <f t="shared" si="2048"/>
        <v>184.65897000000001</v>
      </c>
      <c r="AD1745" s="2779"/>
      <c r="AE1745" s="2377"/>
    </row>
    <row r="1746" spans="1:255" x14ac:dyDescent="0.25">
      <c r="A1746" s="217">
        <v>1</v>
      </c>
      <c r="B1746" s="217">
        <v>1</v>
      </c>
      <c r="C1746" s="2673" t="s">
        <v>72</v>
      </c>
      <c r="D1746" s="2673"/>
      <c r="E1746" s="2673"/>
      <c r="F1746" s="2623"/>
      <c r="G1746" s="2728"/>
      <c r="H1746" s="2728"/>
      <c r="I1746" s="2728"/>
      <c r="J1746" s="2783"/>
      <c r="K1746" s="2783"/>
      <c r="L1746" s="2674"/>
      <c r="M1746" s="2674"/>
      <c r="N1746" s="2674"/>
      <c r="O1746" s="2674"/>
      <c r="P1746" s="2674"/>
      <c r="Q1746" s="2674"/>
      <c r="R1746" s="2526">
        <f t="shared" ref="R1746:V1746" si="2049">R1745+R1733+R1719</f>
        <v>812910.21513185999</v>
      </c>
      <c r="S1746" s="2526">
        <f t="shared" ref="S1746:T1746" si="2050">S1745+S1733+S1719</f>
        <v>816774.39993185992</v>
      </c>
      <c r="T1746" s="2526">
        <f t="shared" si="2050"/>
        <v>816774.39993185992</v>
      </c>
      <c r="U1746" s="2526">
        <f t="shared" ref="U1746" si="2051">U1745+U1733+U1719</f>
        <v>816774.39993185992</v>
      </c>
      <c r="V1746" s="2464">
        <f t="shared" si="2049"/>
        <v>272023.94029243814</v>
      </c>
      <c r="W1746" s="2526">
        <f t="shared" ref="W1746:AE1746" si="2052">W1745+W1733+W1719</f>
        <v>276017.79487999994</v>
      </c>
      <c r="X1746" s="1294">
        <f t="shared" si="2052"/>
        <v>0</v>
      </c>
      <c r="Y1746" s="2526">
        <f>Y1745+Y1733+Y1719</f>
        <v>-584.28692999999998</v>
      </c>
      <c r="Z1746" s="2526">
        <f t="shared" si="2052"/>
        <v>3993.8545875617992</v>
      </c>
      <c r="AA1746" s="2526">
        <f>AA1745+AA1733+AA1719</f>
        <v>-1211.4432099999999</v>
      </c>
      <c r="AB1746" s="2526">
        <f t="shared" si="2052"/>
        <v>-3598.5546799999993</v>
      </c>
      <c r="AC1746" s="2526">
        <f t="shared" si="2052"/>
        <v>271834.95327</v>
      </c>
      <c r="AD1746" s="2731"/>
      <c r="AE1746" s="865">
        <f t="shared" si="2052"/>
        <v>0</v>
      </c>
    </row>
    <row r="1747" spans="1:255" x14ac:dyDescent="0.25">
      <c r="C1747" s="2057" t="s">
        <v>637</v>
      </c>
      <c r="D1747" s="2057"/>
      <c r="E1747" s="2057"/>
      <c r="F1747" s="3624"/>
      <c r="G1747" s="3633"/>
      <c r="H1747" s="3633"/>
      <c r="I1747" s="3633"/>
      <c r="J1747" s="2848"/>
      <c r="K1747" s="2848"/>
      <c r="L1747" s="3437"/>
      <c r="M1747" s="3437"/>
      <c r="N1747" s="3437"/>
      <c r="O1747" s="3437"/>
      <c r="P1747" s="3437"/>
      <c r="Q1747" s="3437"/>
      <c r="R1747" s="375">
        <f>R1745+R1733+R1720</f>
        <v>218702.12342363625</v>
      </c>
      <c r="S1747" s="375">
        <f t="shared" ref="S1747:AC1747" si="2053">S1745+S1733+S1720</f>
        <v>222566.30822363618</v>
      </c>
      <c r="T1747" s="375">
        <f t="shared" si="2053"/>
        <v>222566.30822363618</v>
      </c>
      <c r="U1747" s="375">
        <f t="shared" si="2053"/>
        <v>222566.30822363618</v>
      </c>
      <c r="V1747" s="2858">
        <f t="shared" si="2053"/>
        <v>73954.576389696929</v>
      </c>
      <c r="W1747" s="375">
        <f t="shared" si="2053"/>
        <v>82188.452479999964</v>
      </c>
      <c r="X1747" s="776">
        <f t="shared" si="2053"/>
        <v>0</v>
      </c>
      <c r="Y1747" s="375">
        <f t="shared" si="2053"/>
        <v>0</v>
      </c>
      <c r="Z1747" s="375">
        <f t="shared" si="2053"/>
        <v>8233.8760903030416</v>
      </c>
      <c r="AA1747" s="375">
        <f t="shared" si="2053"/>
        <v>-1211.4432099999999</v>
      </c>
      <c r="AB1747" s="375">
        <f t="shared" si="2053"/>
        <v>-197.50972999999991</v>
      </c>
      <c r="AC1747" s="375">
        <f t="shared" si="2053"/>
        <v>81990.942749999987</v>
      </c>
      <c r="AD1747" s="961"/>
      <c r="AE1747" s="368"/>
    </row>
    <row r="1748" spans="1:255" x14ac:dyDescent="0.25">
      <c r="A1748" s="217">
        <v>1</v>
      </c>
      <c r="B1748" s="217">
        <v>1</v>
      </c>
      <c r="C1748" s="2202" t="s">
        <v>76</v>
      </c>
      <c r="D1748" s="2202"/>
      <c r="E1748" s="2202"/>
      <c r="F1748" s="1891">
        <f>SUM(F1631)</f>
        <v>5226</v>
      </c>
      <c r="G1748" s="2080">
        <f>SUM(G1631)</f>
        <v>1742</v>
      </c>
      <c r="H1748" s="2080">
        <f>SUM(H1631)</f>
        <v>1690</v>
      </c>
      <c r="I1748" s="2080">
        <f>H1748/G1748*100</f>
        <v>97.014925373134332</v>
      </c>
      <c r="J1748" s="1896">
        <f>SUM(L1748/F1748)</f>
        <v>8.9035591274397241</v>
      </c>
      <c r="K1748" s="1896">
        <f>N1748/H1748</f>
        <v>8.4662721893491124</v>
      </c>
      <c r="L1748" s="2080">
        <f>SUM(L1631)</f>
        <v>46530</v>
      </c>
      <c r="M1748" s="2080">
        <f>SUM(M1631)</f>
        <v>15510</v>
      </c>
      <c r="N1748" s="2080">
        <f>SUM(N1631)</f>
        <v>14308</v>
      </c>
      <c r="O1748" s="2080">
        <f>N1748/M1748*100</f>
        <v>92.250161186331397</v>
      </c>
      <c r="P1748" s="2080">
        <f>SUM(P1631)</f>
        <v>140</v>
      </c>
      <c r="Q1748" s="1893">
        <f>N1748/$C$3*12/P1748</f>
        <v>306.60000000000002</v>
      </c>
      <c r="R1748" s="2730">
        <f t="shared" ref="R1748:AC1748" si="2054">SUM(R1631)</f>
        <v>277672.58946607489</v>
      </c>
      <c r="S1748" s="2730">
        <f t="shared" ref="S1748:T1748" si="2055">SUM(S1631)</f>
        <v>277672.58946607489</v>
      </c>
      <c r="T1748" s="2730">
        <f t="shared" si="2055"/>
        <v>277672.58946607489</v>
      </c>
      <c r="U1748" s="2730">
        <f t="shared" ref="U1748" si="2056">SUM(U1631)</f>
        <v>277672.58946607489</v>
      </c>
      <c r="V1748" s="2784">
        <f t="shared" si="2054"/>
        <v>92557.529822024968</v>
      </c>
      <c r="W1748" s="2730">
        <f t="shared" si="2054"/>
        <v>92156.861999999979</v>
      </c>
      <c r="X1748" s="1044">
        <f t="shared" si="2054"/>
        <v>0</v>
      </c>
      <c r="Y1748" s="2730">
        <f t="shared" si="2054"/>
        <v>-584.28692999999998</v>
      </c>
      <c r="Z1748" s="2730">
        <f t="shared" si="2054"/>
        <v>-400.66782202498871</v>
      </c>
      <c r="AA1748" s="2730">
        <f t="shared" si="2054"/>
        <v>0</v>
      </c>
      <c r="AB1748" s="2730">
        <f t="shared" si="2054"/>
        <v>-3151.2933499999995</v>
      </c>
      <c r="AC1748" s="2730">
        <f t="shared" si="2054"/>
        <v>88421.281719999984</v>
      </c>
      <c r="AD1748" s="962"/>
      <c r="AE1748" s="935"/>
    </row>
    <row r="1749" spans="1:255" s="853" customFormat="1" x14ac:dyDescent="0.25">
      <c r="A1749" s="217">
        <v>1</v>
      </c>
      <c r="B1749" s="217">
        <v>1</v>
      </c>
      <c r="C1749" s="294" t="s">
        <v>192</v>
      </c>
      <c r="D1749" s="294"/>
      <c r="E1749" s="176"/>
      <c r="F1749" s="1901"/>
      <c r="G1749" s="748"/>
      <c r="H1749" s="748"/>
      <c r="I1749" s="748"/>
      <c r="J1749" s="2532"/>
      <c r="K1749" s="2532"/>
      <c r="L1749" s="2533"/>
      <c r="M1749" s="2533"/>
      <c r="N1749" s="2533"/>
      <c r="O1749" s="2533"/>
      <c r="P1749" s="2533"/>
      <c r="Q1749" s="2533"/>
      <c r="R1749" s="2784"/>
      <c r="S1749" s="2784"/>
      <c r="T1749" s="2784"/>
      <c r="U1749" s="2784"/>
      <c r="V1749" s="2784"/>
      <c r="W1749" s="2784"/>
      <c r="X1749" s="2785"/>
      <c r="Y1749" s="2784"/>
      <c r="Z1749" s="2784"/>
      <c r="AA1749" s="2786"/>
      <c r="AB1749" s="2786"/>
      <c r="AC1749" s="2784"/>
      <c r="AD1749" s="925"/>
      <c r="AE1749" s="2600"/>
      <c r="AF1749" s="154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  <c r="IM1749" s="154"/>
      <c r="IN1749" s="154"/>
      <c r="IO1749" s="154"/>
      <c r="IP1749" s="154"/>
      <c r="IQ1749" s="154"/>
      <c r="IR1749" s="154"/>
      <c r="IS1749" s="154"/>
      <c r="IT1749" s="154"/>
      <c r="IU1749" s="154"/>
    </row>
    <row r="1750" spans="1:255" s="853" customFormat="1" ht="60" x14ac:dyDescent="0.25">
      <c r="A1750" s="217"/>
      <c r="B1750" s="217">
        <v>1</v>
      </c>
      <c r="C1750" s="893" t="s">
        <v>317</v>
      </c>
      <c r="D1750" s="175"/>
      <c r="E1750" s="176"/>
      <c r="F1750" s="1901">
        <f>F1632</f>
        <v>0</v>
      </c>
      <c r="G1750" s="748"/>
      <c r="H1750" s="748"/>
      <c r="I1750" s="748"/>
      <c r="J1750" s="2532"/>
      <c r="K1750" s="2532"/>
      <c r="L1750" s="2533"/>
      <c r="M1750" s="2533"/>
      <c r="N1750" s="2533"/>
      <c r="O1750" s="2533"/>
      <c r="P1750" s="2533"/>
      <c r="Q1750" s="2533"/>
      <c r="R1750" s="2784">
        <f t="shared" ref="R1750:AC1750" si="2057">R1633</f>
        <v>210089.68595999997</v>
      </c>
      <c r="S1750" s="2784">
        <f t="shared" ref="S1750:T1750" si="2058">S1633</f>
        <v>210089.68595999997</v>
      </c>
      <c r="T1750" s="2784">
        <f t="shared" si="2058"/>
        <v>210089.68595999997</v>
      </c>
      <c r="U1750" s="2784">
        <f t="shared" ref="U1750" si="2059">U1633</f>
        <v>210089.68595999997</v>
      </c>
      <c r="V1750" s="2784">
        <f t="shared" si="2057"/>
        <v>70029.895319999996</v>
      </c>
      <c r="W1750" s="2784">
        <f t="shared" si="2057"/>
        <v>66407.859000000011</v>
      </c>
      <c r="X1750" s="2785">
        <f t="shared" si="2057"/>
        <v>0</v>
      </c>
      <c r="Y1750" s="2784">
        <f t="shared" si="2057"/>
        <v>0</v>
      </c>
      <c r="Z1750" s="2784">
        <f t="shared" si="2057"/>
        <v>-3622.0363199999847</v>
      </c>
      <c r="AA1750" s="2786">
        <f t="shared" si="2057"/>
        <v>0</v>
      </c>
      <c r="AB1750" s="2786">
        <f t="shared" si="2057"/>
        <v>-78.797139999999999</v>
      </c>
      <c r="AC1750" s="2784">
        <f t="shared" si="2057"/>
        <v>66329.061860000016</v>
      </c>
      <c r="AD1750" s="925"/>
      <c r="AE1750" s="2600"/>
      <c r="AF1750" s="154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  <c r="IS1750" s="154"/>
      <c r="IT1750" s="154"/>
      <c r="IU1750" s="154"/>
    </row>
    <row r="1751" spans="1:255" s="853" customFormat="1" x14ac:dyDescent="0.25">
      <c r="A1751" s="217"/>
      <c r="B1751" s="217">
        <v>1</v>
      </c>
      <c r="C1751" s="175" t="s">
        <v>283</v>
      </c>
      <c r="D1751" s="175"/>
      <c r="E1751" s="176"/>
      <c r="F1751" s="1901"/>
      <c r="G1751" s="748"/>
      <c r="H1751" s="748"/>
      <c r="I1751" s="748"/>
      <c r="J1751" s="2532"/>
      <c r="K1751" s="2532"/>
      <c r="L1751" s="2533"/>
      <c r="M1751" s="2533"/>
      <c r="N1751" s="2533"/>
      <c r="O1751" s="2533"/>
      <c r="P1751" s="2533"/>
      <c r="Q1751" s="2533"/>
      <c r="R1751" s="2784">
        <f t="shared" ref="R1751:AC1751" si="2060">R1634</f>
        <v>2370.9242214000001</v>
      </c>
      <c r="S1751" s="2784">
        <f t="shared" ref="S1751:T1751" si="2061">S1634</f>
        <v>2370.9242214000001</v>
      </c>
      <c r="T1751" s="2784">
        <f t="shared" si="2061"/>
        <v>2370.9242214000001</v>
      </c>
      <c r="U1751" s="2784">
        <f t="shared" ref="U1751" si="2062">U1634</f>
        <v>2370.9242214000001</v>
      </c>
      <c r="V1751" s="2784">
        <f t="shared" si="2060"/>
        <v>790.30807379999999</v>
      </c>
      <c r="W1751" s="2784">
        <f t="shared" si="2060"/>
        <v>790.3080799999999</v>
      </c>
      <c r="X1751" s="2785">
        <f t="shared" si="2060"/>
        <v>0</v>
      </c>
      <c r="Y1751" s="2784">
        <f t="shared" si="2060"/>
        <v>0</v>
      </c>
      <c r="Z1751" s="2784">
        <f t="shared" si="2060"/>
        <v>6.1999999161344022E-6</v>
      </c>
      <c r="AA1751" s="2786">
        <f t="shared" si="2060"/>
        <v>0</v>
      </c>
      <c r="AB1751" s="2786">
        <f t="shared" si="2060"/>
        <v>0</v>
      </c>
      <c r="AC1751" s="2784">
        <f t="shared" si="2060"/>
        <v>790.3080799999999</v>
      </c>
      <c r="AD1751" s="925"/>
      <c r="AE1751" s="2600"/>
      <c r="AF1751" s="154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  <c r="IT1751" s="154"/>
      <c r="IU1751" s="154"/>
    </row>
    <row r="1752" spans="1:255" s="853" customFormat="1" ht="29.25" x14ac:dyDescent="0.25">
      <c r="A1752" s="217"/>
      <c r="B1752" s="217">
        <v>1</v>
      </c>
      <c r="C1752" s="291" t="s">
        <v>266</v>
      </c>
      <c r="D1752" s="175"/>
      <c r="E1752" s="176"/>
      <c r="F1752" s="1901">
        <f t="shared" ref="F1752:I1770" si="2063">F1635</f>
        <v>22000</v>
      </c>
      <c r="G1752" s="748">
        <f t="shared" si="2063"/>
        <v>7333.3333333333339</v>
      </c>
      <c r="H1752" s="748">
        <f t="shared" si="2063"/>
        <v>6572</v>
      </c>
      <c r="I1752" s="748">
        <f t="shared" si="2063"/>
        <v>89.61818181818181</v>
      </c>
      <c r="J1752" s="2532"/>
      <c r="K1752" s="2532"/>
      <c r="L1752" s="2533"/>
      <c r="M1752" s="2533"/>
      <c r="N1752" s="2533"/>
      <c r="O1752" s="2533"/>
      <c r="P1752" s="2533"/>
      <c r="Q1752" s="2533"/>
      <c r="R1752" s="2784">
        <f t="shared" ref="R1752:AC1752" si="2064">R1635</f>
        <v>0</v>
      </c>
      <c r="S1752" s="2784">
        <f t="shared" ref="S1752:T1752" si="2065">S1635</f>
        <v>0</v>
      </c>
      <c r="T1752" s="2784">
        <f t="shared" si="2065"/>
        <v>0</v>
      </c>
      <c r="U1752" s="2784">
        <f t="shared" ref="U1752" si="2066">U1635</f>
        <v>0</v>
      </c>
      <c r="V1752" s="2784">
        <f t="shared" si="2064"/>
        <v>0</v>
      </c>
      <c r="W1752" s="2784">
        <f t="shared" si="2064"/>
        <v>0</v>
      </c>
      <c r="X1752" s="2785">
        <f t="shared" si="2064"/>
        <v>0</v>
      </c>
      <c r="Y1752" s="2784">
        <f t="shared" si="2064"/>
        <v>0</v>
      </c>
      <c r="Z1752" s="2784">
        <f t="shared" si="2064"/>
        <v>0</v>
      </c>
      <c r="AA1752" s="2786">
        <f t="shared" si="2064"/>
        <v>0</v>
      </c>
      <c r="AB1752" s="2786">
        <f t="shared" si="2064"/>
        <v>0</v>
      </c>
      <c r="AC1752" s="2784">
        <f t="shared" si="2064"/>
        <v>0</v>
      </c>
      <c r="AD1752" s="925"/>
      <c r="AE1752" s="2600"/>
      <c r="AF1752" s="154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  <c r="IT1752" s="154"/>
      <c r="IU1752" s="154"/>
    </row>
    <row r="1753" spans="1:255" s="853" customFormat="1" ht="30" x14ac:dyDescent="0.25">
      <c r="A1753" s="217"/>
      <c r="B1753" s="217">
        <v>1</v>
      </c>
      <c r="C1753" s="557" t="s">
        <v>432</v>
      </c>
      <c r="D1753" s="175"/>
      <c r="E1753" s="176"/>
      <c r="F1753" s="1901">
        <f t="shared" si="2063"/>
        <v>12000</v>
      </c>
      <c r="G1753" s="748">
        <f t="shared" si="2063"/>
        <v>4000</v>
      </c>
      <c r="H1753" s="748">
        <f t="shared" si="2063"/>
        <v>3858</v>
      </c>
      <c r="I1753" s="748">
        <f t="shared" si="2063"/>
        <v>96.45</v>
      </c>
      <c r="J1753" s="2532"/>
      <c r="K1753" s="2532"/>
      <c r="L1753" s="2533"/>
      <c r="M1753" s="2533"/>
      <c r="N1753" s="2533"/>
      <c r="O1753" s="2533"/>
      <c r="P1753" s="2533"/>
      <c r="Q1753" s="2533"/>
      <c r="R1753" s="2784">
        <f t="shared" ref="R1753:AC1753" si="2067">R1636</f>
        <v>0</v>
      </c>
      <c r="S1753" s="2784">
        <f t="shared" ref="S1753:T1753" si="2068">S1636</f>
        <v>0</v>
      </c>
      <c r="T1753" s="2784">
        <f t="shared" si="2068"/>
        <v>0</v>
      </c>
      <c r="U1753" s="2784">
        <f t="shared" ref="U1753" si="2069">U1636</f>
        <v>0</v>
      </c>
      <c r="V1753" s="2784">
        <f t="shared" si="2067"/>
        <v>0</v>
      </c>
      <c r="W1753" s="2784">
        <f t="shared" si="2067"/>
        <v>0</v>
      </c>
      <c r="X1753" s="2785">
        <f t="shared" si="2067"/>
        <v>0</v>
      </c>
      <c r="Y1753" s="2784">
        <f t="shared" si="2067"/>
        <v>0</v>
      </c>
      <c r="Z1753" s="2784">
        <f t="shared" si="2067"/>
        <v>0</v>
      </c>
      <c r="AA1753" s="2786">
        <f t="shared" si="2067"/>
        <v>0</v>
      </c>
      <c r="AB1753" s="2786">
        <f t="shared" si="2067"/>
        <v>0</v>
      </c>
      <c r="AC1753" s="2784">
        <f t="shared" si="2067"/>
        <v>0</v>
      </c>
      <c r="AD1753" s="925"/>
      <c r="AE1753" s="2600"/>
      <c r="AF1753" s="154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  <c r="IT1753" s="154"/>
      <c r="IU1753" s="154"/>
    </row>
    <row r="1754" spans="1:255" s="853" customFormat="1" ht="75" x14ac:dyDescent="0.25">
      <c r="A1754" s="217"/>
      <c r="B1754" s="217">
        <v>1</v>
      </c>
      <c r="C1754" s="294" t="s">
        <v>433</v>
      </c>
      <c r="D1754" s="175"/>
      <c r="E1754" s="176"/>
      <c r="F1754" s="1901">
        <f t="shared" si="2063"/>
        <v>300</v>
      </c>
      <c r="G1754" s="748">
        <f t="shared" si="2063"/>
        <v>100</v>
      </c>
      <c r="H1754" s="748">
        <f t="shared" si="2063"/>
        <v>272</v>
      </c>
      <c r="I1754" s="748">
        <f t="shared" si="2063"/>
        <v>272</v>
      </c>
      <c r="J1754" s="2532"/>
      <c r="K1754" s="2532"/>
      <c r="L1754" s="2533"/>
      <c r="M1754" s="2533"/>
      <c r="N1754" s="2533"/>
      <c r="O1754" s="2533"/>
      <c r="P1754" s="2533"/>
      <c r="Q1754" s="2533"/>
      <c r="R1754" s="2784">
        <f t="shared" ref="R1754:AC1754" si="2070">R1637</f>
        <v>0</v>
      </c>
      <c r="S1754" s="2784">
        <f t="shared" ref="S1754:T1754" si="2071">S1637</f>
        <v>0</v>
      </c>
      <c r="T1754" s="2784">
        <f t="shared" si="2071"/>
        <v>0</v>
      </c>
      <c r="U1754" s="2784">
        <f t="shared" ref="U1754" si="2072">U1637</f>
        <v>0</v>
      </c>
      <c r="V1754" s="2784">
        <f t="shared" si="2070"/>
        <v>0</v>
      </c>
      <c r="W1754" s="2784">
        <f t="shared" si="2070"/>
        <v>0</v>
      </c>
      <c r="X1754" s="2785">
        <f t="shared" si="2070"/>
        <v>0</v>
      </c>
      <c r="Y1754" s="2784">
        <f t="shared" si="2070"/>
        <v>0</v>
      </c>
      <c r="Z1754" s="2784">
        <f t="shared" si="2070"/>
        <v>0</v>
      </c>
      <c r="AA1754" s="2786">
        <f t="shared" si="2070"/>
        <v>0</v>
      </c>
      <c r="AB1754" s="2786">
        <f t="shared" si="2070"/>
        <v>0</v>
      </c>
      <c r="AC1754" s="2784">
        <f t="shared" si="2070"/>
        <v>0</v>
      </c>
      <c r="AD1754" s="925"/>
      <c r="AE1754" s="2600"/>
      <c r="AF1754" s="154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  <c r="IT1754" s="154"/>
      <c r="IU1754" s="154"/>
    </row>
    <row r="1755" spans="1:255" s="853" customFormat="1" ht="45" x14ac:dyDescent="0.25">
      <c r="A1755" s="217"/>
      <c r="B1755" s="217">
        <v>1</v>
      </c>
      <c r="C1755" s="176" t="s">
        <v>434</v>
      </c>
      <c r="D1755" s="175"/>
      <c r="E1755" s="176"/>
      <c r="F1755" s="1901">
        <f t="shared" si="2063"/>
        <v>9700</v>
      </c>
      <c r="G1755" s="748">
        <f t="shared" si="2063"/>
        <v>3233.3333333333335</v>
      </c>
      <c r="H1755" s="748">
        <f t="shared" si="2063"/>
        <v>2442</v>
      </c>
      <c r="I1755" s="748">
        <f t="shared" si="2063"/>
        <v>75.525773195876283</v>
      </c>
      <c r="J1755" s="2532"/>
      <c r="K1755" s="2532"/>
      <c r="L1755" s="2533"/>
      <c r="M1755" s="2533"/>
      <c r="N1755" s="2533"/>
      <c r="O1755" s="2533"/>
      <c r="P1755" s="2533"/>
      <c r="Q1755" s="2533"/>
      <c r="R1755" s="2784">
        <f t="shared" ref="R1755:AC1755" si="2073">R1638</f>
        <v>0</v>
      </c>
      <c r="S1755" s="2784">
        <f t="shared" ref="S1755:T1755" si="2074">S1638</f>
        <v>0</v>
      </c>
      <c r="T1755" s="2784">
        <f t="shared" si="2074"/>
        <v>0</v>
      </c>
      <c r="U1755" s="2784">
        <f t="shared" ref="U1755" si="2075">U1638</f>
        <v>0</v>
      </c>
      <c r="V1755" s="2784">
        <f t="shared" si="2073"/>
        <v>0</v>
      </c>
      <c r="W1755" s="2784">
        <f t="shared" si="2073"/>
        <v>0</v>
      </c>
      <c r="X1755" s="2785">
        <f t="shared" si="2073"/>
        <v>0</v>
      </c>
      <c r="Y1755" s="2784">
        <f t="shared" si="2073"/>
        <v>0</v>
      </c>
      <c r="Z1755" s="2784">
        <f t="shared" si="2073"/>
        <v>0</v>
      </c>
      <c r="AA1755" s="2786">
        <f t="shared" si="2073"/>
        <v>0</v>
      </c>
      <c r="AB1755" s="2786">
        <f t="shared" si="2073"/>
        <v>0</v>
      </c>
      <c r="AC1755" s="2784">
        <f t="shared" si="2073"/>
        <v>0</v>
      </c>
      <c r="AD1755" s="925"/>
      <c r="AE1755" s="2600"/>
      <c r="AF1755" s="154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  <c r="IT1755" s="154"/>
      <c r="IU1755" s="154"/>
    </row>
    <row r="1756" spans="1:255" s="853" customFormat="1" ht="30" x14ac:dyDescent="0.25">
      <c r="A1756" s="217"/>
      <c r="B1756" s="217">
        <v>1</v>
      </c>
      <c r="C1756" s="176" t="s">
        <v>130</v>
      </c>
      <c r="D1756" s="175"/>
      <c r="E1756" s="176"/>
      <c r="F1756" s="1901">
        <f t="shared" si="2063"/>
        <v>38200</v>
      </c>
      <c r="G1756" s="748">
        <f t="shared" si="2063"/>
        <v>12733.333333333334</v>
      </c>
      <c r="H1756" s="748">
        <f t="shared" si="2063"/>
        <v>10771</v>
      </c>
      <c r="I1756" s="748">
        <f t="shared" si="2063"/>
        <v>84.589005235602087</v>
      </c>
      <c r="J1756" s="2532"/>
      <c r="K1756" s="2532"/>
      <c r="L1756" s="2533"/>
      <c r="M1756" s="2533"/>
      <c r="N1756" s="2533"/>
      <c r="O1756" s="2533"/>
      <c r="P1756" s="2533"/>
      <c r="Q1756" s="2533"/>
      <c r="R1756" s="2784">
        <f t="shared" ref="R1756:AC1756" si="2076">R1639</f>
        <v>0</v>
      </c>
      <c r="S1756" s="2784">
        <f t="shared" ref="S1756:T1756" si="2077">S1639</f>
        <v>0</v>
      </c>
      <c r="T1756" s="2784">
        <f t="shared" si="2077"/>
        <v>0</v>
      </c>
      <c r="U1756" s="2784">
        <f t="shared" ref="U1756" si="2078">U1639</f>
        <v>0</v>
      </c>
      <c r="V1756" s="2784">
        <f t="shared" si="2076"/>
        <v>0</v>
      </c>
      <c r="W1756" s="2784">
        <f t="shared" si="2076"/>
        <v>0</v>
      </c>
      <c r="X1756" s="2785">
        <f t="shared" si="2076"/>
        <v>0</v>
      </c>
      <c r="Y1756" s="2784">
        <f t="shared" si="2076"/>
        <v>0</v>
      </c>
      <c r="Z1756" s="2784">
        <f t="shared" si="2076"/>
        <v>0</v>
      </c>
      <c r="AA1756" s="2786">
        <f t="shared" si="2076"/>
        <v>0</v>
      </c>
      <c r="AB1756" s="2786">
        <f t="shared" si="2076"/>
        <v>0</v>
      </c>
      <c r="AC1756" s="2784">
        <f t="shared" si="2076"/>
        <v>0</v>
      </c>
      <c r="AD1756" s="925"/>
      <c r="AE1756" s="2600"/>
      <c r="AF1756" s="154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  <c r="IT1756" s="154"/>
      <c r="IU1756" s="154"/>
    </row>
    <row r="1757" spans="1:255" s="853" customFormat="1" x14ac:dyDescent="0.25">
      <c r="A1757" s="217"/>
      <c r="B1757" s="217">
        <v>1</v>
      </c>
      <c r="C1757" s="176" t="s">
        <v>219</v>
      </c>
      <c r="D1757" s="175"/>
      <c r="E1757" s="176"/>
      <c r="F1757" s="1901">
        <f t="shared" si="2063"/>
        <v>35800</v>
      </c>
      <c r="G1757" s="748">
        <f t="shared" si="2063"/>
        <v>11933.333333333334</v>
      </c>
      <c r="H1757" s="748">
        <f t="shared" si="2063"/>
        <v>9927</v>
      </c>
      <c r="I1757" s="748">
        <f t="shared" si="2063"/>
        <v>83.187150837988824</v>
      </c>
      <c r="J1757" s="2532"/>
      <c r="K1757" s="2532"/>
      <c r="L1757" s="2533"/>
      <c r="M1757" s="2533"/>
      <c r="N1757" s="2533"/>
      <c r="O1757" s="2533"/>
      <c r="P1757" s="2533"/>
      <c r="Q1757" s="2533"/>
      <c r="R1757" s="2784">
        <f t="shared" ref="R1757:AC1757" si="2079">R1640</f>
        <v>0</v>
      </c>
      <c r="S1757" s="2784">
        <f t="shared" ref="S1757:T1757" si="2080">S1640</f>
        <v>0</v>
      </c>
      <c r="T1757" s="2784">
        <f t="shared" si="2080"/>
        <v>0</v>
      </c>
      <c r="U1757" s="2784">
        <f t="shared" ref="U1757" si="2081">U1640</f>
        <v>0</v>
      </c>
      <c r="V1757" s="2784">
        <f t="shared" si="2079"/>
        <v>0</v>
      </c>
      <c r="W1757" s="2784">
        <f t="shared" si="2079"/>
        <v>0</v>
      </c>
      <c r="X1757" s="2785">
        <f t="shared" si="2079"/>
        <v>0</v>
      </c>
      <c r="Y1757" s="2784">
        <f t="shared" si="2079"/>
        <v>0</v>
      </c>
      <c r="Z1757" s="2784">
        <f t="shared" si="2079"/>
        <v>0</v>
      </c>
      <c r="AA1757" s="2786">
        <f t="shared" si="2079"/>
        <v>0</v>
      </c>
      <c r="AB1757" s="2786">
        <f t="shared" si="2079"/>
        <v>0</v>
      </c>
      <c r="AC1757" s="2784">
        <f t="shared" si="2079"/>
        <v>0</v>
      </c>
      <c r="AD1757" s="925"/>
      <c r="AE1757" s="2600"/>
      <c r="AF1757" s="154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  <c r="IT1757" s="154"/>
      <c r="IU1757" s="154"/>
    </row>
    <row r="1758" spans="1:255" s="853" customFormat="1" ht="45" x14ac:dyDescent="0.25">
      <c r="A1758" s="217"/>
      <c r="B1758" s="217">
        <v>1</v>
      </c>
      <c r="C1758" s="176" t="s">
        <v>435</v>
      </c>
      <c r="D1758" s="175"/>
      <c r="E1758" s="176"/>
      <c r="F1758" s="1901">
        <f t="shared" si="2063"/>
        <v>1500</v>
      </c>
      <c r="G1758" s="748">
        <f t="shared" si="2063"/>
        <v>500</v>
      </c>
      <c r="H1758" s="748">
        <f t="shared" si="2063"/>
        <v>567</v>
      </c>
      <c r="I1758" s="748">
        <f t="shared" si="2063"/>
        <v>113.39999999999999</v>
      </c>
      <c r="J1758" s="2532"/>
      <c r="K1758" s="2532"/>
      <c r="L1758" s="2533"/>
      <c r="M1758" s="2533"/>
      <c r="N1758" s="2533"/>
      <c r="O1758" s="2533"/>
      <c r="P1758" s="2533"/>
      <c r="Q1758" s="2533"/>
      <c r="R1758" s="2784">
        <f t="shared" ref="R1758:AC1758" si="2082">R1641</f>
        <v>0</v>
      </c>
      <c r="S1758" s="2784">
        <f t="shared" ref="S1758:T1758" si="2083">S1641</f>
        <v>0</v>
      </c>
      <c r="T1758" s="2784">
        <f t="shared" si="2083"/>
        <v>0</v>
      </c>
      <c r="U1758" s="2784">
        <f t="shared" ref="U1758" si="2084">U1641</f>
        <v>0</v>
      </c>
      <c r="V1758" s="2784">
        <f t="shared" si="2082"/>
        <v>0</v>
      </c>
      <c r="W1758" s="2784">
        <f t="shared" si="2082"/>
        <v>0</v>
      </c>
      <c r="X1758" s="2785">
        <f t="shared" si="2082"/>
        <v>0</v>
      </c>
      <c r="Y1758" s="2784">
        <f t="shared" si="2082"/>
        <v>0</v>
      </c>
      <c r="Z1758" s="2784">
        <f t="shared" si="2082"/>
        <v>0</v>
      </c>
      <c r="AA1758" s="2786">
        <f t="shared" si="2082"/>
        <v>0</v>
      </c>
      <c r="AB1758" s="2786">
        <f t="shared" si="2082"/>
        <v>0</v>
      </c>
      <c r="AC1758" s="2784">
        <f t="shared" si="2082"/>
        <v>0</v>
      </c>
      <c r="AD1758" s="925"/>
      <c r="AE1758" s="2600"/>
      <c r="AF1758" s="154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  <c r="IT1758" s="154"/>
      <c r="IU1758" s="154"/>
    </row>
    <row r="1759" spans="1:255" s="853" customFormat="1" ht="75" x14ac:dyDescent="0.25">
      <c r="A1759" s="217"/>
      <c r="B1759" s="217">
        <v>1</v>
      </c>
      <c r="C1759" s="176" t="s">
        <v>463</v>
      </c>
      <c r="D1759" s="175"/>
      <c r="E1759" s="176"/>
      <c r="F1759" s="1901">
        <f t="shared" si="2063"/>
        <v>900</v>
      </c>
      <c r="G1759" s="748">
        <f t="shared" si="2063"/>
        <v>300</v>
      </c>
      <c r="H1759" s="748">
        <f t="shared" si="2063"/>
        <v>277</v>
      </c>
      <c r="I1759" s="748">
        <f t="shared" si="2063"/>
        <v>92.333333333333329</v>
      </c>
      <c r="J1759" s="2532"/>
      <c r="K1759" s="2532"/>
      <c r="L1759" s="2533"/>
      <c r="M1759" s="2533"/>
      <c r="N1759" s="2533"/>
      <c r="O1759" s="2533"/>
      <c r="P1759" s="2533"/>
      <c r="Q1759" s="2533"/>
      <c r="R1759" s="2784"/>
      <c r="S1759" s="2784"/>
      <c r="T1759" s="2784"/>
      <c r="U1759" s="2784"/>
      <c r="V1759" s="2784"/>
      <c r="W1759" s="2784"/>
      <c r="X1759" s="2785"/>
      <c r="Y1759" s="2784"/>
      <c r="Z1759" s="2784"/>
      <c r="AA1759" s="2786"/>
      <c r="AB1759" s="2786"/>
      <c r="AC1759" s="2784"/>
      <c r="AD1759" s="925"/>
      <c r="AE1759" s="2600"/>
      <c r="AF1759" s="154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  <c r="IT1759" s="154"/>
      <c r="IU1759" s="154"/>
    </row>
    <row r="1760" spans="1:255" s="853" customFormat="1" ht="30" x14ac:dyDescent="0.25">
      <c r="A1760" s="217"/>
      <c r="B1760" s="217">
        <v>1</v>
      </c>
      <c r="C1760" s="176" t="s">
        <v>334</v>
      </c>
      <c r="D1760" s="175"/>
      <c r="E1760" s="176"/>
      <c r="F1760" s="1901">
        <f t="shared" si="2063"/>
        <v>14500</v>
      </c>
      <c r="G1760" s="748">
        <f t="shared" si="2063"/>
        <v>4833.333333333333</v>
      </c>
      <c r="H1760" s="748">
        <f t="shared" si="2063"/>
        <v>4761</v>
      </c>
      <c r="I1760" s="748">
        <f t="shared" si="2063"/>
        <v>98.50344827586207</v>
      </c>
      <c r="J1760" s="2532"/>
      <c r="K1760" s="2532"/>
      <c r="L1760" s="2533"/>
      <c r="M1760" s="2533"/>
      <c r="N1760" s="2533"/>
      <c r="O1760" s="2533"/>
      <c r="P1760" s="2533"/>
      <c r="Q1760" s="2533"/>
      <c r="R1760" s="2784"/>
      <c r="S1760" s="2784"/>
      <c r="T1760" s="2784"/>
      <c r="U1760" s="2784"/>
      <c r="V1760" s="2784"/>
      <c r="W1760" s="2784"/>
      <c r="X1760" s="2785"/>
      <c r="Y1760" s="2784"/>
      <c r="Z1760" s="2784"/>
      <c r="AA1760" s="2786"/>
      <c r="AB1760" s="2786"/>
      <c r="AC1760" s="2784"/>
      <c r="AD1760" s="925"/>
      <c r="AE1760" s="2600"/>
      <c r="AF1760" s="154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  <c r="IT1760" s="154"/>
      <c r="IU1760" s="154"/>
    </row>
    <row r="1761" spans="1:255" s="853" customFormat="1" ht="30" x14ac:dyDescent="0.25">
      <c r="A1761" s="217"/>
      <c r="B1761" s="217">
        <v>1</v>
      </c>
      <c r="C1761" s="176" t="s">
        <v>189</v>
      </c>
      <c r="D1761" s="175"/>
      <c r="E1761" s="176"/>
      <c r="F1761" s="1901">
        <f t="shared" si="2063"/>
        <v>700</v>
      </c>
      <c r="G1761" s="748">
        <f t="shared" si="2063"/>
        <v>233.33333333333334</v>
      </c>
      <c r="H1761" s="748">
        <f t="shared" si="2063"/>
        <v>240</v>
      </c>
      <c r="I1761" s="748">
        <f t="shared" si="2063"/>
        <v>102.85714285714285</v>
      </c>
      <c r="J1761" s="2532"/>
      <c r="K1761" s="2532"/>
      <c r="L1761" s="2533"/>
      <c r="M1761" s="2533"/>
      <c r="N1761" s="2533"/>
      <c r="O1761" s="2533"/>
      <c r="P1761" s="2533"/>
      <c r="Q1761" s="2533"/>
      <c r="R1761" s="2784"/>
      <c r="S1761" s="2784"/>
      <c r="T1761" s="2784"/>
      <c r="U1761" s="2784"/>
      <c r="V1761" s="2784"/>
      <c r="W1761" s="2784"/>
      <c r="X1761" s="2785"/>
      <c r="Y1761" s="2784"/>
      <c r="Z1761" s="2784"/>
      <c r="AA1761" s="2786"/>
      <c r="AB1761" s="2786"/>
      <c r="AC1761" s="2784"/>
      <c r="AD1761" s="925"/>
      <c r="AE1761" s="2600"/>
      <c r="AF1761" s="154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  <c r="IM1761" s="154"/>
      <c r="IN1761" s="154"/>
      <c r="IO1761" s="154"/>
      <c r="IP1761" s="154"/>
      <c r="IQ1761" s="154"/>
      <c r="IR1761" s="154"/>
      <c r="IS1761" s="154"/>
      <c r="IT1761" s="154"/>
      <c r="IU1761" s="154"/>
    </row>
    <row r="1762" spans="1:255" s="853" customFormat="1" ht="30" x14ac:dyDescent="0.25">
      <c r="A1762" s="217"/>
      <c r="B1762" s="217">
        <v>1</v>
      </c>
      <c r="C1762" s="177" t="s">
        <v>191</v>
      </c>
      <c r="D1762" s="175"/>
      <c r="E1762" s="176"/>
      <c r="F1762" s="1901">
        <f t="shared" si="2063"/>
        <v>0</v>
      </c>
      <c r="G1762" s="748">
        <f t="shared" si="2063"/>
        <v>0</v>
      </c>
      <c r="H1762" s="748">
        <f t="shared" si="2063"/>
        <v>0</v>
      </c>
      <c r="I1762" s="748">
        <f t="shared" si="2063"/>
        <v>0</v>
      </c>
      <c r="J1762" s="2532"/>
      <c r="K1762" s="2532"/>
      <c r="L1762" s="2533"/>
      <c r="M1762" s="2533"/>
      <c r="N1762" s="2533"/>
      <c r="O1762" s="2533"/>
      <c r="P1762" s="2533"/>
      <c r="Q1762" s="2533"/>
      <c r="R1762" s="2784">
        <f t="shared" ref="R1762:AC1762" si="2085">R1645</f>
        <v>0</v>
      </c>
      <c r="S1762" s="2784">
        <f t="shared" ref="S1762:T1762" si="2086">S1645</f>
        <v>0</v>
      </c>
      <c r="T1762" s="2784">
        <f t="shared" si="2086"/>
        <v>0</v>
      </c>
      <c r="U1762" s="2784">
        <f t="shared" ref="U1762" si="2087">U1645</f>
        <v>0</v>
      </c>
      <c r="V1762" s="2784">
        <f t="shared" si="2085"/>
        <v>0</v>
      </c>
      <c r="W1762" s="2784">
        <f t="shared" si="2085"/>
        <v>0</v>
      </c>
      <c r="X1762" s="2785">
        <f t="shared" si="2085"/>
        <v>0</v>
      </c>
      <c r="Y1762" s="2784">
        <f t="shared" si="2085"/>
        <v>0</v>
      </c>
      <c r="Z1762" s="2784">
        <f t="shared" si="2085"/>
        <v>0</v>
      </c>
      <c r="AA1762" s="2786">
        <f t="shared" si="2085"/>
        <v>0</v>
      </c>
      <c r="AB1762" s="2786">
        <f t="shared" si="2085"/>
        <v>0</v>
      </c>
      <c r="AC1762" s="2784">
        <f t="shared" si="2085"/>
        <v>0</v>
      </c>
      <c r="AD1762" s="925"/>
      <c r="AE1762" s="2600"/>
      <c r="AF1762" s="154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  <c r="IM1762" s="154"/>
      <c r="IN1762" s="154"/>
      <c r="IO1762" s="154"/>
      <c r="IP1762" s="154"/>
      <c r="IQ1762" s="154"/>
      <c r="IR1762" s="154"/>
      <c r="IS1762" s="154"/>
      <c r="IT1762" s="154"/>
      <c r="IU1762" s="154"/>
    </row>
    <row r="1763" spans="1:255" s="853" customFormat="1" ht="110.25" x14ac:dyDescent="0.25">
      <c r="A1763" s="217"/>
      <c r="B1763" s="217">
        <v>1</v>
      </c>
      <c r="C1763" s="559" t="s">
        <v>460</v>
      </c>
      <c r="D1763" s="175"/>
      <c r="E1763" s="176"/>
      <c r="F1763" s="1901">
        <f t="shared" si="2063"/>
        <v>8536</v>
      </c>
      <c r="G1763" s="748">
        <f t="shared" si="2063"/>
        <v>2845.3333333333335</v>
      </c>
      <c r="H1763" s="748">
        <f t="shared" si="2063"/>
        <v>3118</v>
      </c>
      <c r="I1763" s="748">
        <f t="shared" si="2063"/>
        <v>109.58294283036551</v>
      </c>
      <c r="J1763" s="2532"/>
      <c r="K1763" s="2532"/>
      <c r="L1763" s="2533"/>
      <c r="M1763" s="2533"/>
      <c r="N1763" s="2533"/>
      <c r="O1763" s="2533"/>
      <c r="P1763" s="2533"/>
      <c r="Q1763" s="2533"/>
      <c r="R1763" s="2784">
        <f t="shared" ref="R1763:AC1763" si="2088">R1646</f>
        <v>38129.584299999995</v>
      </c>
      <c r="S1763" s="2784">
        <f t="shared" ref="S1763:T1763" si="2089">S1646</f>
        <v>38129.584299999995</v>
      </c>
      <c r="T1763" s="2784">
        <f t="shared" si="2089"/>
        <v>38129.584299999995</v>
      </c>
      <c r="U1763" s="2784">
        <f t="shared" ref="U1763" si="2090">U1646</f>
        <v>38129.584299999995</v>
      </c>
      <c r="V1763" s="2784">
        <f t="shared" si="2088"/>
        <v>12709.861433333332</v>
      </c>
      <c r="W1763" s="2784">
        <f t="shared" si="2088"/>
        <v>13498.61419</v>
      </c>
      <c r="X1763" s="2785">
        <f t="shared" si="2088"/>
        <v>0</v>
      </c>
      <c r="Y1763" s="2784">
        <f t="shared" si="2088"/>
        <v>0</v>
      </c>
      <c r="Z1763" s="2784">
        <f t="shared" si="2088"/>
        <v>788.75275666666857</v>
      </c>
      <c r="AA1763" s="2786">
        <f t="shared" si="2088"/>
        <v>0</v>
      </c>
      <c r="AB1763" s="2786">
        <f t="shared" si="2088"/>
        <v>-74.67689</v>
      </c>
      <c r="AC1763" s="2784">
        <f t="shared" si="2088"/>
        <v>13423.9373</v>
      </c>
      <c r="AD1763" s="925"/>
      <c r="AE1763" s="2600"/>
      <c r="AF1763" s="154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  <c r="IM1763" s="154"/>
      <c r="IN1763" s="154"/>
      <c r="IO1763" s="154"/>
      <c r="IP1763" s="154"/>
      <c r="IQ1763" s="154"/>
      <c r="IR1763" s="154"/>
      <c r="IS1763" s="154"/>
      <c r="IT1763" s="154"/>
      <c r="IU1763" s="154"/>
    </row>
    <row r="1764" spans="1:255" s="853" customFormat="1" ht="15.75" x14ac:dyDescent="0.25">
      <c r="A1764" s="217"/>
      <c r="B1764" s="217">
        <v>1</v>
      </c>
      <c r="C1764" s="559" t="s">
        <v>561</v>
      </c>
      <c r="D1764" s="175"/>
      <c r="E1764" s="176"/>
      <c r="F1764" s="1901">
        <f t="shared" si="2063"/>
        <v>1453</v>
      </c>
      <c r="G1764" s="748">
        <f t="shared" si="2063"/>
        <v>484.33333333333331</v>
      </c>
      <c r="H1764" s="748">
        <f t="shared" si="2063"/>
        <v>336</v>
      </c>
      <c r="I1764" s="748">
        <f t="shared" si="2063"/>
        <v>69.37370956641432</v>
      </c>
      <c r="J1764" s="2532"/>
      <c r="K1764" s="2532"/>
      <c r="L1764" s="2533"/>
      <c r="M1764" s="2533"/>
      <c r="N1764" s="2533"/>
      <c r="O1764" s="2533"/>
      <c r="P1764" s="2533"/>
      <c r="Q1764" s="2533"/>
      <c r="R1764" s="2784">
        <f t="shared" ref="R1764:AC1764" si="2091">R1647</f>
        <v>9171.1906999999992</v>
      </c>
      <c r="S1764" s="2784">
        <f t="shared" si="2091"/>
        <v>9171.1906999999992</v>
      </c>
      <c r="T1764" s="2784">
        <f t="shared" si="2091"/>
        <v>9171.1906999999992</v>
      </c>
      <c r="U1764" s="2784">
        <f t="shared" ref="U1764" si="2092">U1647</f>
        <v>9171.1906999999992</v>
      </c>
      <c r="V1764" s="2784">
        <f t="shared" si="2091"/>
        <v>3057.0635666666662</v>
      </c>
      <c r="W1764" s="2784">
        <f t="shared" si="2091"/>
        <v>2120.8084800000001</v>
      </c>
      <c r="X1764" s="2785">
        <f t="shared" si="2091"/>
        <v>0</v>
      </c>
      <c r="Y1764" s="2784">
        <f t="shared" si="2091"/>
        <v>0</v>
      </c>
      <c r="Z1764" s="2784">
        <f t="shared" si="2091"/>
        <v>-936.2550866666661</v>
      </c>
      <c r="AA1764" s="2786">
        <f t="shared" si="2091"/>
        <v>0</v>
      </c>
      <c r="AB1764" s="2786">
        <f t="shared" si="2091"/>
        <v>0</v>
      </c>
      <c r="AC1764" s="2784">
        <f t="shared" si="2091"/>
        <v>2120.8084800000001</v>
      </c>
      <c r="AD1764" s="925"/>
      <c r="AE1764" s="2600"/>
      <c r="AF1764" s="154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  <c r="IM1764" s="154"/>
      <c r="IN1764" s="154"/>
      <c r="IO1764" s="154"/>
      <c r="IP1764" s="154"/>
      <c r="IQ1764" s="154"/>
      <c r="IR1764" s="154"/>
      <c r="IS1764" s="154"/>
      <c r="IT1764" s="154"/>
      <c r="IU1764" s="154"/>
    </row>
    <row r="1765" spans="1:255" s="853" customFormat="1" ht="15.75" x14ac:dyDescent="0.25">
      <c r="A1765" s="217"/>
      <c r="B1765" s="217">
        <v>1</v>
      </c>
      <c r="C1765" s="559" t="s">
        <v>562</v>
      </c>
      <c r="D1765" s="175"/>
      <c r="E1765" s="176"/>
      <c r="F1765" s="1901">
        <f t="shared" si="2063"/>
        <v>1960</v>
      </c>
      <c r="G1765" s="748">
        <f t="shared" si="2063"/>
        <v>653.33333333333337</v>
      </c>
      <c r="H1765" s="748">
        <f t="shared" si="2063"/>
        <v>497</v>
      </c>
      <c r="I1765" s="748">
        <f t="shared" si="2063"/>
        <v>76.071428571428569</v>
      </c>
      <c r="J1765" s="2532"/>
      <c r="K1765" s="2532"/>
      <c r="L1765" s="2533"/>
      <c r="M1765" s="2533"/>
      <c r="N1765" s="2533"/>
      <c r="O1765" s="2533"/>
      <c r="P1765" s="2533"/>
      <c r="Q1765" s="2533"/>
      <c r="R1765" s="2784">
        <f t="shared" ref="R1765:AC1765" si="2093">R1648</f>
        <v>4670.8760000000002</v>
      </c>
      <c r="S1765" s="2784">
        <f t="shared" si="2093"/>
        <v>4670.8760000000002</v>
      </c>
      <c r="T1765" s="2784">
        <f t="shared" si="2093"/>
        <v>4670.8760000000002</v>
      </c>
      <c r="U1765" s="2784">
        <f t="shared" ref="U1765" si="2094">U1648</f>
        <v>4670.8760000000002</v>
      </c>
      <c r="V1765" s="2784">
        <f t="shared" si="2093"/>
        <v>1556.9586666666667</v>
      </c>
      <c r="W1765" s="2784">
        <f t="shared" si="2093"/>
        <v>1184.3907599999998</v>
      </c>
      <c r="X1765" s="2785">
        <f t="shared" si="2093"/>
        <v>0</v>
      </c>
      <c r="Y1765" s="2784">
        <f t="shared" si="2093"/>
        <v>0</v>
      </c>
      <c r="Z1765" s="2784">
        <f t="shared" si="2093"/>
        <v>-372.56790666666689</v>
      </c>
      <c r="AA1765" s="2786">
        <f t="shared" si="2093"/>
        <v>0</v>
      </c>
      <c r="AB1765" s="2786">
        <f t="shared" si="2093"/>
        <v>-8.2494800000000001</v>
      </c>
      <c r="AC1765" s="2784">
        <f t="shared" si="2093"/>
        <v>1176.1412799999998</v>
      </c>
      <c r="AD1765" s="925"/>
      <c r="AE1765" s="2600"/>
      <c r="AF1765" s="154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  <c r="IM1765" s="154"/>
      <c r="IN1765" s="154"/>
      <c r="IO1765" s="154"/>
      <c r="IP1765" s="154"/>
      <c r="IQ1765" s="154"/>
      <c r="IR1765" s="154"/>
      <c r="IS1765" s="154"/>
      <c r="IT1765" s="154"/>
      <c r="IU1765" s="154"/>
    </row>
    <row r="1766" spans="1:255" s="853" customFormat="1" ht="31.5" x14ac:dyDescent="0.25">
      <c r="A1766" s="217"/>
      <c r="B1766" s="217">
        <v>1</v>
      </c>
      <c r="C1766" s="559" t="s">
        <v>563</v>
      </c>
      <c r="D1766" s="175"/>
      <c r="E1766" s="176"/>
      <c r="F1766" s="1901">
        <f t="shared" si="2063"/>
        <v>4103</v>
      </c>
      <c r="G1766" s="748">
        <f t="shared" si="2063"/>
        <v>1367.6666666666667</v>
      </c>
      <c r="H1766" s="748">
        <f t="shared" si="2063"/>
        <v>1602</v>
      </c>
      <c r="I1766" s="748">
        <f t="shared" si="2063"/>
        <v>117.13380453326833</v>
      </c>
      <c r="J1766" s="2532"/>
      <c r="K1766" s="2532"/>
      <c r="L1766" s="2533"/>
      <c r="M1766" s="2533"/>
      <c r="N1766" s="2533"/>
      <c r="O1766" s="2533"/>
      <c r="P1766" s="2533"/>
      <c r="Q1766" s="2533"/>
      <c r="R1766" s="2784">
        <f t="shared" ref="R1766:AC1766" si="2095">R1649</f>
        <v>21742.617599999998</v>
      </c>
      <c r="S1766" s="2784">
        <f t="shared" si="2095"/>
        <v>21742.617599999998</v>
      </c>
      <c r="T1766" s="2784">
        <f t="shared" si="2095"/>
        <v>21742.617599999998</v>
      </c>
      <c r="U1766" s="2784">
        <f t="shared" ref="U1766" si="2096">U1649</f>
        <v>21742.617599999998</v>
      </c>
      <c r="V1766" s="2784">
        <f t="shared" si="2095"/>
        <v>7247.5391999999993</v>
      </c>
      <c r="W1766" s="2784">
        <f t="shared" si="2095"/>
        <v>8489.3504400000002</v>
      </c>
      <c r="X1766" s="2785">
        <f t="shared" si="2095"/>
        <v>0</v>
      </c>
      <c r="Y1766" s="2784">
        <f t="shared" si="2095"/>
        <v>0</v>
      </c>
      <c r="Z1766" s="2784">
        <f t="shared" si="2095"/>
        <v>1241.8112400000009</v>
      </c>
      <c r="AA1766" s="2786">
        <f t="shared" si="2095"/>
        <v>0</v>
      </c>
      <c r="AB1766" s="2786">
        <f t="shared" si="2095"/>
        <v>-46.038080000000001</v>
      </c>
      <c r="AC1766" s="2784">
        <f t="shared" si="2095"/>
        <v>8443.3123599999999</v>
      </c>
      <c r="AD1766" s="925"/>
      <c r="AE1766" s="2600"/>
      <c r="AF1766" s="154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  <c r="IM1766" s="154"/>
      <c r="IN1766" s="154"/>
      <c r="IO1766" s="154"/>
      <c r="IP1766" s="154"/>
      <c r="IQ1766" s="154"/>
      <c r="IR1766" s="154"/>
      <c r="IS1766" s="154"/>
      <c r="IT1766" s="154"/>
      <c r="IU1766" s="154"/>
    </row>
    <row r="1767" spans="1:255" s="853" customFormat="1" ht="15.75" x14ac:dyDescent="0.25">
      <c r="A1767" s="217"/>
      <c r="B1767" s="217"/>
      <c r="C1767" s="559" t="s">
        <v>670</v>
      </c>
      <c r="D1767" s="175"/>
      <c r="E1767" s="176"/>
      <c r="F1767" s="1901">
        <f t="shared" si="2063"/>
        <v>1020</v>
      </c>
      <c r="G1767" s="748">
        <f t="shared" si="2063"/>
        <v>340</v>
      </c>
      <c r="H1767" s="748">
        <f t="shared" si="2063"/>
        <v>683</v>
      </c>
      <c r="I1767" s="748">
        <f t="shared" si="2063"/>
        <v>200.88235294117646</v>
      </c>
      <c r="J1767" s="2532"/>
      <c r="K1767" s="2532"/>
      <c r="L1767" s="2533"/>
      <c r="M1767" s="2533"/>
      <c r="N1767" s="2533"/>
      <c r="O1767" s="2533"/>
      <c r="P1767" s="2533"/>
      <c r="Q1767" s="2533"/>
      <c r="R1767" s="2784">
        <f t="shared" ref="R1767:AC1767" si="2097">R1650</f>
        <v>2544.9</v>
      </c>
      <c r="S1767" s="2784">
        <f t="shared" si="2097"/>
        <v>2544.9</v>
      </c>
      <c r="T1767" s="2784">
        <f t="shared" si="2097"/>
        <v>2544.9</v>
      </c>
      <c r="U1767" s="2784">
        <f t="shared" ref="U1767" si="2098">U1650</f>
        <v>2544.9</v>
      </c>
      <c r="V1767" s="2784">
        <f t="shared" si="2097"/>
        <v>848.30000000000007</v>
      </c>
      <c r="W1767" s="2784">
        <f t="shared" si="2097"/>
        <v>1704.0645100000002</v>
      </c>
      <c r="X1767" s="2785">
        <f t="shared" si="2097"/>
        <v>0</v>
      </c>
      <c r="Y1767" s="2784">
        <f t="shared" si="2097"/>
        <v>0</v>
      </c>
      <c r="Z1767" s="2784">
        <f t="shared" si="2097"/>
        <v>855.76451000000009</v>
      </c>
      <c r="AA1767" s="2786">
        <f t="shared" si="2097"/>
        <v>0</v>
      </c>
      <c r="AB1767" s="2786">
        <f t="shared" si="2097"/>
        <v>-20.389330000000001</v>
      </c>
      <c r="AC1767" s="2784">
        <f t="shared" si="2097"/>
        <v>1683.6751800000002</v>
      </c>
      <c r="AD1767" s="925"/>
      <c r="AE1767" s="2600"/>
      <c r="AF1767" s="154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  <c r="IM1767" s="154"/>
      <c r="IN1767" s="154"/>
      <c r="IO1767" s="154"/>
      <c r="IP1767" s="154"/>
      <c r="IQ1767" s="154"/>
      <c r="IR1767" s="154"/>
      <c r="IS1767" s="154"/>
      <c r="IT1767" s="154"/>
      <c r="IU1767" s="154"/>
    </row>
    <row r="1768" spans="1:255" s="853" customFormat="1" ht="45" x14ac:dyDescent="0.25">
      <c r="A1768" s="217"/>
      <c r="B1768" s="217">
        <v>1</v>
      </c>
      <c r="C1768" s="294" t="s">
        <v>436</v>
      </c>
      <c r="D1768" s="175"/>
      <c r="E1768" s="176"/>
      <c r="F1768" s="1901">
        <f t="shared" si="2063"/>
        <v>29208</v>
      </c>
      <c r="G1768" s="748">
        <f t="shared" si="2063"/>
        <v>9736</v>
      </c>
      <c r="H1768" s="748">
        <f t="shared" si="2063"/>
        <v>11895</v>
      </c>
      <c r="I1768" s="748">
        <f t="shared" si="2063"/>
        <v>122.17543138866066</v>
      </c>
      <c r="J1768" s="2532"/>
      <c r="K1768" s="2532"/>
      <c r="L1768" s="2533"/>
      <c r="M1768" s="2533"/>
      <c r="N1768" s="2533"/>
      <c r="O1768" s="2533"/>
      <c r="P1768" s="2533"/>
      <c r="Q1768" s="2533"/>
      <c r="R1768" s="2784">
        <f t="shared" ref="R1768:AC1768" si="2099">R1651</f>
        <v>116229.18964</v>
      </c>
      <c r="S1768" s="2784">
        <f t="shared" ref="S1768:T1768" si="2100">S1651</f>
        <v>116229.18964</v>
      </c>
      <c r="T1768" s="2784">
        <f t="shared" si="2100"/>
        <v>116229.18964</v>
      </c>
      <c r="U1768" s="2784">
        <f t="shared" ref="U1768" si="2101">U1651</f>
        <v>116229.18964</v>
      </c>
      <c r="V1768" s="2784">
        <f t="shared" si="2099"/>
        <v>38743.063213333335</v>
      </c>
      <c r="W1768" s="2784">
        <f t="shared" si="2099"/>
        <v>45155.611199999999</v>
      </c>
      <c r="X1768" s="2785">
        <f t="shared" si="2099"/>
        <v>0</v>
      </c>
      <c r="Y1768" s="2784">
        <f t="shared" si="2099"/>
        <v>0</v>
      </c>
      <c r="Z1768" s="2784">
        <f t="shared" si="2099"/>
        <v>6412.5479866666728</v>
      </c>
      <c r="AA1768" s="2786">
        <f t="shared" si="2099"/>
        <v>0</v>
      </c>
      <c r="AB1768" s="2786">
        <f t="shared" si="2099"/>
        <v>-116.21063000000001</v>
      </c>
      <c r="AC1768" s="2784">
        <f t="shared" si="2099"/>
        <v>45039.400570000005</v>
      </c>
      <c r="AD1768" s="925"/>
      <c r="AE1768" s="2600"/>
      <c r="AF1768" s="154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  <c r="IM1768" s="154"/>
      <c r="IN1768" s="154"/>
      <c r="IO1768" s="154"/>
      <c r="IP1768" s="154"/>
      <c r="IQ1768" s="154"/>
      <c r="IR1768" s="154"/>
      <c r="IS1768" s="154"/>
      <c r="IT1768" s="154"/>
      <c r="IU1768" s="154"/>
    </row>
    <row r="1769" spans="1:255" s="853" customFormat="1" ht="30" x14ac:dyDescent="0.25">
      <c r="A1769" s="217"/>
      <c r="B1769" s="217">
        <v>1</v>
      </c>
      <c r="C1769" s="176" t="s">
        <v>267</v>
      </c>
      <c r="D1769" s="175"/>
      <c r="E1769" s="176"/>
      <c r="F1769" s="1901">
        <f t="shared" si="2063"/>
        <v>18776</v>
      </c>
      <c r="G1769" s="748">
        <f t="shared" si="2063"/>
        <v>6258.666666666667</v>
      </c>
      <c r="H1769" s="748">
        <f t="shared" si="2063"/>
        <v>6489</v>
      </c>
      <c r="I1769" s="748">
        <f t="shared" si="2063"/>
        <v>103.68023008095439</v>
      </c>
      <c r="J1769" s="2532"/>
      <c r="K1769" s="2532"/>
      <c r="L1769" s="2533"/>
      <c r="M1769" s="2533"/>
      <c r="N1769" s="2533"/>
      <c r="O1769" s="2533"/>
      <c r="P1769" s="2533"/>
      <c r="Q1769" s="2533"/>
      <c r="R1769" s="2784">
        <f t="shared" ref="R1769:AC1769" si="2102">R1652</f>
        <v>80513.98964</v>
      </c>
      <c r="S1769" s="2784">
        <f t="shared" ref="S1769:T1769" si="2103">S1652</f>
        <v>80513.98964</v>
      </c>
      <c r="T1769" s="2784">
        <f t="shared" si="2103"/>
        <v>80513.98964</v>
      </c>
      <c r="U1769" s="2784">
        <f t="shared" ref="U1769" si="2104">U1652</f>
        <v>80513.98964</v>
      </c>
      <c r="V1769" s="2784">
        <f t="shared" si="2102"/>
        <v>26837.996546666665</v>
      </c>
      <c r="W1769" s="2784">
        <f t="shared" si="2102"/>
        <v>26172.129470000003</v>
      </c>
      <c r="X1769" s="2785">
        <f t="shared" si="2102"/>
        <v>0</v>
      </c>
      <c r="Y1769" s="2784">
        <f t="shared" si="2102"/>
        <v>0</v>
      </c>
      <c r="Z1769" s="2784">
        <f t="shared" si="2102"/>
        <v>-665.86707666666223</v>
      </c>
      <c r="AA1769" s="2786">
        <f t="shared" si="2102"/>
        <v>0</v>
      </c>
      <c r="AB1769" s="2786">
        <f t="shared" si="2102"/>
        <v>-111.93789000000001</v>
      </c>
      <c r="AC1769" s="2784">
        <f t="shared" si="2102"/>
        <v>26060.191580000006</v>
      </c>
      <c r="AD1769" s="925"/>
      <c r="AE1769" s="2600"/>
      <c r="AF1769" s="154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  <c r="IS1769" s="154"/>
      <c r="IT1769" s="154"/>
      <c r="IU1769" s="154"/>
    </row>
    <row r="1770" spans="1:255" s="853" customFormat="1" ht="30" x14ac:dyDescent="0.25">
      <c r="A1770" s="217"/>
      <c r="B1770" s="217">
        <v>1</v>
      </c>
      <c r="C1770" s="176" t="s">
        <v>437</v>
      </c>
      <c r="D1770" s="175"/>
      <c r="E1770" s="176"/>
      <c r="F1770" s="1901">
        <f t="shared" si="2063"/>
        <v>12836</v>
      </c>
      <c r="G1770" s="748">
        <f t="shared" si="2063"/>
        <v>4278.666666666667</v>
      </c>
      <c r="H1770" s="748">
        <f t="shared" si="2063"/>
        <v>4241</v>
      </c>
      <c r="I1770" s="748">
        <f t="shared" si="2063"/>
        <v>99.119663446556544</v>
      </c>
      <c r="J1770" s="2532"/>
      <c r="K1770" s="2532"/>
      <c r="L1770" s="2533"/>
      <c r="M1770" s="2533"/>
      <c r="N1770" s="2533"/>
      <c r="O1770" s="2533"/>
      <c r="P1770" s="2533"/>
      <c r="Q1770" s="2533"/>
      <c r="R1770" s="2784">
        <f t="shared" ref="R1770:AC1770" si="2105">R1653</f>
        <v>66105.399999999994</v>
      </c>
      <c r="S1770" s="2784">
        <f t="shared" ref="S1770:T1770" si="2106">S1653</f>
        <v>66105.399999999994</v>
      </c>
      <c r="T1770" s="2784">
        <f t="shared" si="2106"/>
        <v>66105.399999999994</v>
      </c>
      <c r="U1770" s="2784">
        <f t="shared" ref="U1770" si="2107">U1653</f>
        <v>66105.399999999994</v>
      </c>
      <c r="V1770" s="2784">
        <f t="shared" si="2105"/>
        <v>22035.133333333331</v>
      </c>
      <c r="W1770" s="2784">
        <f t="shared" si="2105"/>
        <v>20407.429590000003</v>
      </c>
      <c r="X1770" s="2785">
        <f t="shared" si="2105"/>
        <v>0</v>
      </c>
      <c r="Y1770" s="2784">
        <f t="shared" si="2105"/>
        <v>0</v>
      </c>
      <c r="Z1770" s="2784">
        <f t="shared" si="2105"/>
        <v>-1627.703743333328</v>
      </c>
      <c r="AA1770" s="2786">
        <f t="shared" si="2105"/>
        <v>0</v>
      </c>
      <c r="AB1770" s="2786">
        <f t="shared" si="2105"/>
        <v>-104.82949000000001</v>
      </c>
      <c r="AC1770" s="2784">
        <f t="shared" si="2105"/>
        <v>20302.600100000003</v>
      </c>
      <c r="AD1770" s="925"/>
      <c r="AE1770" s="2600"/>
      <c r="AF1770" s="154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  <c r="IS1770" s="154"/>
      <c r="IT1770" s="154"/>
      <c r="IU1770" s="154"/>
    </row>
    <row r="1771" spans="1:255" s="853" customFormat="1" ht="30" x14ac:dyDescent="0.25">
      <c r="A1771" s="217"/>
      <c r="B1771" s="217"/>
      <c r="C1771" s="176" t="s">
        <v>671</v>
      </c>
      <c r="D1771" s="175"/>
      <c r="E1771" s="176"/>
      <c r="F1771" s="1901">
        <f t="shared" ref="F1771:I1771" si="2108">F1654</f>
        <v>1830</v>
      </c>
      <c r="G1771" s="748">
        <f t="shared" si="2108"/>
        <v>610</v>
      </c>
      <c r="H1771" s="748">
        <f t="shared" si="2108"/>
        <v>628</v>
      </c>
      <c r="I1771" s="748">
        <f t="shared" si="2108"/>
        <v>102.95081967213116</v>
      </c>
      <c r="J1771" s="2532"/>
      <c r="K1771" s="2532"/>
      <c r="L1771" s="2533"/>
      <c r="M1771" s="2533"/>
      <c r="N1771" s="2533"/>
      <c r="O1771" s="2533"/>
      <c r="P1771" s="2533"/>
      <c r="Q1771" s="2533"/>
      <c r="R1771" s="2784">
        <f t="shared" ref="R1771:AC1771" si="2109">R1654</f>
        <v>4185.1679999999997</v>
      </c>
      <c r="S1771" s="2784">
        <f t="shared" ref="S1771:T1771" si="2110">S1654</f>
        <v>4185.1679999999997</v>
      </c>
      <c r="T1771" s="2784">
        <f t="shared" si="2110"/>
        <v>4185.1679999999997</v>
      </c>
      <c r="U1771" s="2784">
        <f t="shared" ref="U1771" si="2111">U1654</f>
        <v>4185.1679999999997</v>
      </c>
      <c r="V1771" s="2784">
        <f t="shared" si="2109"/>
        <v>1395.0559999999998</v>
      </c>
      <c r="W1771" s="2784">
        <f t="shared" si="2109"/>
        <v>1343.90744</v>
      </c>
      <c r="X1771" s="2785">
        <f t="shared" si="2109"/>
        <v>0</v>
      </c>
      <c r="Y1771" s="2784">
        <f t="shared" si="2109"/>
        <v>0</v>
      </c>
      <c r="Z1771" s="2784">
        <f t="shared" si="2109"/>
        <v>-51.148559999999861</v>
      </c>
      <c r="AA1771" s="2786">
        <f t="shared" si="2109"/>
        <v>0</v>
      </c>
      <c r="AB1771" s="2786">
        <f t="shared" si="2109"/>
        <v>-3.8260999999999998</v>
      </c>
      <c r="AC1771" s="2784">
        <f t="shared" si="2109"/>
        <v>1340.08134</v>
      </c>
      <c r="AD1771" s="925"/>
      <c r="AE1771" s="2600"/>
      <c r="AF1771" s="154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  <c r="IS1771" s="154"/>
      <c r="IT1771" s="154"/>
      <c r="IU1771" s="154"/>
    </row>
    <row r="1772" spans="1:255" s="853" customFormat="1" ht="30" x14ac:dyDescent="0.25">
      <c r="A1772" s="217"/>
      <c r="B1772" s="217"/>
      <c r="C1772" s="176" t="s">
        <v>672</v>
      </c>
      <c r="D1772" s="175"/>
      <c r="E1772" s="176"/>
      <c r="F1772" s="1901">
        <f t="shared" ref="F1772:I1772" si="2112">F1655</f>
        <v>0</v>
      </c>
      <c r="G1772" s="748">
        <f t="shared" si="2112"/>
        <v>0</v>
      </c>
      <c r="H1772" s="748">
        <f t="shared" si="2112"/>
        <v>0</v>
      </c>
      <c r="I1772" s="748">
        <f t="shared" si="2112"/>
        <v>0</v>
      </c>
      <c r="J1772" s="2532"/>
      <c r="K1772" s="2532"/>
      <c r="L1772" s="2533"/>
      <c r="M1772" s="2533"/>
      <c r="N1772" s="2533"/>
      <c r="O1772" s="2533"/>
      <c r="P1772" s="2533"/>
      <c r="Q1772" s="2533"/>
      <c r="R1772" s="2784">
        <f t="shared" ref="R1772:AC1772" si="2113">R1655</f>
        <v>0</v>
      </c>
      <c r="S1772" s="2784">
        <f t="shared" ref="S1772:T1772" si="2114">S1655</f>
        <v>0</v>
      </c>
      <c r="T1772" s="2784">
        <f t="shared" si="2114"/>
        <v>0</v>
      </c>
      <c r="U1772" s="2784">
        <f t="shared" ref="U1772" si="2115">U1655</f>
        <v>0</v>
      </c>
      <c r="V1772" s="2784">
        <f t="shared" si="2113"/>
        <v>0</v>
      </c>
      <c r="W1772" s="2784">
        <f t="shared" si="2113"/>
        <v>0</v>
      </c>
      <c r="X1772" s="2785">
        <f t="shared" si="2113"/>
        <v>0</v>
      </c>
      <c r="Y1772" s="2784">
        <f t="shared" si="2113"/>
        <v>0</v>
      </c>
      <c r="Z1772" s="2784">
        <f t="shared" si="2113"/>
        <v>0</v>
      </c>
      <c r="AA1772" s="2786">
        <f t="shared" si="2113"/>
        <v>0</v>
      </c>
      <c r="AB1772" s="2786">
        <f t="shared" si="2113"/>
        <v>0</v>
      </c>
      <c r="AC1772" s="2784">
        <f t="shared" si="2113"/>
        <v>0</v>
      </c>
      <c r="AD1772" s="925"/>
      <c r="AE1772" s="2600"/>
      <c r="AF1772" s="154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  <c r="IS1772" s="154"/>
      <c r="IT1772" s="154"/>
      <c r="IU1772" s="154"/>
    </row>
    <row r="1773" spans="1:255" s="853" customFormat="1" ht="60" x14ac:dyDescent="0.25">
      <c r="A1773" s="217"/>
      <c r="B1773" s="217"/>
      <c r="C1773" s="176" t="s">
        <v>673</v>
      </c>
      <c r="D1773" s="175"/>
      <c r="E1773" s="176"/>
      <c r="F1773" s="1901">
        <f t="shared" ref="F1773:I1773" si="2116">F1656</f>
        <v>3952</v>
      </c>
      <c r="G1773" s="748">
        <f t="shared" si="2116"/>
        <v>1317.3333333333333</v>
      </c>
      <c r="H1773" s="748">
        <f t="shared" si="2116"/>
        <v>1480</v>
      </c>
      <c r="I1773" s="748">
        <f t="shared" si="2116"/>
        <v>112.34817813765183</v>
      </c>
      <c r="J1773" s="2532"/>
      <c r="K1773" s="2532"/>
      <c r="L1773" s="2533"/>
      <c r="M1773" s="2533"/>
      <c r="N1773" s="2533"/>
      <c r="O1773" s="2533"/>
      <c r="P1773" s="2533"/>
      <c r="Q1773" s="2533"/>
      <c r="R1773" s="2784">
        <f t="shared" ref="R1773:AC1773" si="2117">R1656</f>
        <v>8574.8812400000024</v>
      </c>
      <c r="S1773" s="2784">
        <f t="shared" ref="S1773:T1773" si="2118">S1656</f>
        <v>8574.8812400000024</v>
      </c>
      <c r="T1773" s="2784">
        <f t="shared" si="2118"/>
        <v>8574.8812400000024</v>
      </c>
      <c r="U1773" s="2784">
        <f t="shared" ref="U1773" si="2119">U1656</f>
        <v>8574.8812400000024</v>
      </c>
      <c r="V1773" s="2784">
        <f t="shared" si="2117"/>
        <v>2858.2937466666676</v>
      </c>
      <c r="W1773" s="2784">
        <f t="shared" si="2117"/>
        <v>2960.0590400000001</v>
      </c>
      <c r="X1773" s="2785">
        <f t="shared" si="2117"/>
        <v>0</v>
      </c>
      <c r="Y1773" s="2784">
        <f t="shared" si="2117"/>
        <v>0</v>
      </c>
      <c r="Z1773" s="2784">
        <f t="shared" si="2117"/>
        <v>101.76529333333247</v>
      </c>
      <c r="AA1773" s="2786">
        <f t="shared" si="2117"/>
        <v>0</v>
      </c>
      <c r="AB1773" s="2786">
        <f t="shared" si="2117"/>
        <v>-3.2823000000000002</v>
      </c>
      <c r="AC1773" s="2784">
        <f t="shared" si="2117"/>
        <v>2956.7767400000002</v>
      </c>
      <c r="AD1773" s="925"/>
      <c r="AE1773" s="2600"/>
      <c r="AF1773" s="154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  <c r="IS1773" s="154"/>
      <c r="IT1773" s="154"/>
      <c r="IU1773" s="154"/>
    </row>
    <row r="1774" spans="1:255" s="853" customFormat="1" x14ac:dyDescent="0.25">
      <c r="A1774" s="217"/>
      <c r="B1774" s="217">
        <v>1</v>
      </c>
      <c r="C1774" s="176" t="s">
        <v>674</v>
      </c>
      <c r="D1774" s="175"/>
      <c r="E1774" s="176"/>
      <c r="F1774" s="1901">
        <f t="shared" ref="F1774:I1774" si="2120">F1657</f>
        <v>2023</v>
      </c>
      <c r="G1774" s="748">
        <f t="shared" si="2120"/>
        <v>674.33333333333337</v>
      </c>
      <c r="H1774" s="748">
        <f t="shared" si="2120"/>
        <v>612</v>
      </c>
      <c r="I1774" s="748">
        <f t="shared" si="2120"/>
        <v>90.756302521008408</v>
      </c>
      <c r="J1774" s="2532"/>
      <c r="K1774" s="2532"/>
      <c r="L1774" s="2533"/>
      <c r="M1774" s="2533"/>
      <c r="N1774" s="2533"/>
      <c r="O1774" s="2533"/>
      <c r="P1774" s="2533"/>
      <c r="Q1774" s="2533"/>
      <c r="R1774" s="2784">
        <f t="shared" ref="R1774:AC1774" si="2121">R1657</f>
        <v>1812.9402199999997</v>
      </c>
      <c r="S1774" s="2784">
        <f t="shared" ref="S1774:T1774" si="2122">S1657</f>
        <v>1812.9402199999997</v>
      </c>
      <c r="T1774" s="2784">
        <f t="shared" si="2122"/>
        <v>1812.9402199999997</v>
      </c>
      <c r="U1774" s="2784">
        <f t="shared" ref="U1774" si="2123">U1657</f>
        <v>1812.9402199999997</v>
      </c>
      <c r="V1774" s="2784">
        <f t="shared" si="2121"/>
        <v>604.31340666666654</v>
      </c>
      <c r="W1774" s="2784">
        <f t="shared" si="2121"/>
        <v>406.53323999999998</v>
      </c>
      <c r="X1774" s="2785">
        <f t="shared" si="2121"/>
        <v>0</v>
      </c>
      <c r="Y1774" s="2784">
        <f t="shared" si="2121"/>
        <v>0</v>
      </c>
      <c r="Z1774" s="2784">
        <f t="shared" si="2121"/>
        <v>-197.78016666666656</v>
      </c>
      <c r="AA1774" s="2786">
        <f t="shared" si="2121"/>
        <v>0</v>
      </c>
      <c r="AB1774" s="2786">
        <f t="shared" si="2121"/>
        <v>0</v>
      </c>
      <c r="AC1774" s="2784">
        <f t="shared" si="2121"/>
        <v>406.53323999999998</v>
      </c>
      <c r="AD1774" s="925"/>
      <c r="AE1774" s="2600"/>
      <c r="AF1774" s="154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  <c r="IS1774" s="154"/>
      <c r="IT1774" s="154"/>
      <c r="IU1774" s="154"/>
    </row>
    <row r="1775" spans="1:255" s="853" customFormat="1" x14ac:dyDescent="0.25">
      <c r="A1775" s="217"/>
      <c r="B1775" s="217"/>
      <c r="C1775" s="176" t="s">
        <v>675</v>
      </c>
      <c r="D1775" s="175"/>
      <c r="E1775" s="176"/>
      <c r="F1775" s="1901">
        <f t="shared" ref="F1775:I1775" si="2124">F1658</f>
        <v>1929</v>
      </c>
      <c r="G1775" s="748">
        <f t="shared" si="2124"/>
        <v>643</v>
      </c>
      <c r="H1775" s="748">
        <f t="shared" si="2124"/>
        <v>868</v>
      </c>
      <c r="I1775" s="748">
        <f t="shared" si="2124"/>
        <v>134.9922239502333</v>
      </c>
      <c r="J1775" s="2532"/>
      <c r="K1775" s="2532"/>
      <c r="L1775" s="2533"/>
      <c r="M1775" s="2533"/>
      <c r="N1775" s="2533"/>
      <c r="O1775" s="2533"/>
      <c r="P1775" s="2533"/>
      <c r="Q1775" s="2533"/>
      <c r="R1775" s="2784">
        <f t="shared" ref="R1775:AC1775" si="2125">R1658</f>
        <v>6761.9410200000011</v>
      </c>
      <c r="S1775" s="2784">
        <f t="shared" ref="S1775:T1775" si="2126">S1658</f>
        <v>6761.9410200000011</v>
      </c>
      <c r="T1775" s="2784">
        <f t="shared" si="2126"/>
        <v>6761.9410200000011</v>
      </c>
      <c r="U1775" s="2784">
        <f t="shared" ref="U1775" si="2127">U1658</f>
        <v>6761.9410200000011</v>
      </c>
      <c r="V1775" s="2784">
        <f t="shared" si="2125"/>
        <v>2253.9803400000005</v>
      </c>
      <c r="W1775" s="2784">
        <f t="shared" si="2125"/>
        <v>2550.2435</v>
      </c>
      <c r="X1775" s="2785">
        <f t="shared" si="2125"/>
        <v>0</v>
      </c>
      <c r="Y1775" s="2784">
        <f t="shared" si="2125"/>
        <v>0</v>
      </c>
      <c r="Z1775" s="2784">
        <f t="shared" si="2125"/>
        <v>296.26315999999952</v>
      </c>
      <c r="AA1775" s="2786">
        <f t="shared" si="2125"/>
        <v>0</v>
      </c>
      <c r="AB1775" s="2786">
        <f t="shared" si="2125"/>
        <v>-3.2823000000000002</v>
      </c>
      <c r="AC1775" s="2784">
        <f t="shared" si="2125"/>
        <v>2550.2435</v>
      </c>
      <c r="AD1775" s="925"/>
      <c r="AE1775" s="2600"/>
      <c r="AF1775" s="154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  <c r="IS1775" s="154"/>
      <c r="IT1775" s="154"/>
      <c r="IU1775" s="154"/>
    </row>
    <row r="1776" spans="1:255" s="853" customFormat="1" ht="60" x14ac:dyDescent="0.25">
      <c r="A1776" s="217"/>
      <c r="B1776" s="217"/>
      <c r="C1776" s="176" t="s">
        <v>676</v>
      </c>
      <c r="D1776" s="175"/>
      <c r="E1776" s="176"/>
      <c r="F1776" s="1901">
        <f t="shared" ref="F1776:I1776" si="2128">F1659</f>
        <v>0</v>
      </c>
      <c r="G1776" s="748">
        <f t="shared" si="2128"/>
        <v>0</v>
      </c>
      <c r="H1776" s="748">
        <f t="shared" si="2128"/>
        <v>0</v>
      </c>
      <c r="I1776" s="748">
        <f t="shared" si="2128"/>
        <v>0</v>
      </c>
      <c r="J1776" s="2532"/>
      <c r="K1776" s="2532"/>
      <c r="L1776" s="2533"/>
      <c r="M1776" s="2533"/>
      <c r="N1776" s="2533"/>
      <c r="O1776" s="2533"/>
      <c r="P1776" s="2533"/>
      <c r="Q1776" s="2533"/>
      <c r="R1776" s="2784">
        <f t="shared" ref="R1776:AC1776" si="2129">R1659</f>
        <v>0</v>
      </c>
      <c r="S1776" s="2784">
        <f t="shared" ref="S1776:T1776" si="2130">S1659</f>
        <v>0</v>
      </c>
      <c r="T1776" s="2784">
        <f t="shared" si="2130"/>
        <v>0</v>
      </c>
      <c r="U1776" s="2784">
        <f t="shared" ref="U1776" si="2131">U1659</f>
        <v>0</v>
      </c>
      <c r="V1776" s="2784">
        <f t="shared" si="2129"/>
        <v>0</v>
      </c>
      <c r="W1776" s="2784">
        <f t="shared" si="2129"/>
        <v>0</v>
      </c>
      <c r="X1776" s="2785">
        <f t="shared" si="2129"/>
        <v>0</v>
      </c>
      <c r="Y1776" s="2784">
        <f t="shared" si="2129"/>
        <v>0</v>
      </c>
      <c r="Z1776" s="2784">
        <f t="shared" si="2129"/>
        <v>0</v>
      </c>
      <c r="AA1776" s="2786">
        <f t="shared" si="2129"/>
        <v>0</v>
      </c>
      <c r="AB1776" s="2786">
        <f t="shared" si="2129"/>
        <v>0</v>
      </c>
      <c r="AC1776" s="2784">
        <f t="shared" si="2129"/>
        <v>0</v>
      </c>
      <c r="AD1776" s="925"/>
      <c r="AE1776" s="2600"/>
      <c r="AF1776" s="154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  <c r="IS1776" s="154"/>
      <c r="IT1776" s="154"/>
      <c r="IU1776" s="154"/>
    </row>
    <row r="1777" spans="1:255" s="853" customFormat="1" x14ac:dyDescent="0.25">
      <c r="A1777" s="217"/>
      <c r="B1777" s="217">
        <v>1</v>
      </c>
      <c r="C1777" s="176" t="s">
        <v>677</v>
      </c>
      <c r="D1777" s="175"/>
      <c r="E1777" s="176"/>
      <c r="F1777" s="1901">
        <f t="shared" ref="F1777:I1777" si="2132">F1660</f>
        <v>0</v>
      </c>
      <c r="G1777" s="748">
        <f t="shared" si="2132"/>
        <v>0</v>
      </c>
      <c r="H1777" s="748">
        <f t="shared" si="2132"/>
        <v>0</v>
      </c>
      <c r="I1777" s="748">
        <f t="shared" si="2132"/>
        <v>0</v>
      </c>
      <c r="J1777" s="2532"/>
      <c r="K1777" s="2532"/>
      <c r="L1777" s="2533"/>
      <c r="M1777" s="2533"/>
      <c r="N1777" s="2533"/>
      <c r="O1777" s="2533"/>
      <c r="P1777" s="2533"/>
      <c r="Q1777" s="2533"/>
      <c r="R1777" s="2784">
        <f t="shared" ref="R1777:AC1777" si="2133">R1660</f>
        <v>0</v>
      </c>
      <c r="S1777" s="2784">
        <f t="shared" ref="S1777:T1777" si="2134">S1660</f>
        <v>0</v>
      </c>
      <c r="T1777" s="2784">
        <f t="shared" si="2134"/>
        <v>0</v>
      </c>
      <c r="U1777" s="2784">
        <f t="shared" ref="U1777" si="2135">U1660</f>
        <v>0</v>
      </c>
      <c r="V1777" s="2784">
        <f t="shared" si="2133"/>
        <v>0</v>
      </c>
      <c r="W1777" s="2784">
        <f t="shared" si="2133"/>
        <v>0</v>
      </c>
      <c r="X1777" s="2785">
        <f t="shared" si="2133"/>
        <v>0</v>
      </c>
      <c r="Y1777" s="2784">
        <f t="shared" si="2133"/>
        <v>0</v>
      </c>
      <c r="Z1777" s="2784">
        <f t="shared" si="2133"/>
        <v>0</v>
      </c>
      <c r="AA1777" s="2786">
        <f t="shared" si="2133"/>
        <v>0</v>
      </c>
      <c r="AB1777" s="2786">
        <f t="shared" si="2133"/>
        <v>0</v>
      </c>
      <c r="AC1777" s="2784">
        <f t="shared" si="2133"/>
        <v>0</v>
      </c>
      <c r="AD1777" s="925"/>
      <c r="AE1777" s="2600"/>
      <c r="AF1777" s="154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  <c r="IS1777" s="154"/>
      <c r="IT1777" s="154"/>
      <c r="IU1777" s="154"/>
    </row>
    <row r="1778" spans="1:255" s="853" customFormat="1" x14ac:dyDescent="0.25">
      <c r="A1778" s="217"/>
      <c r="B1778" s="217">
        <v>1</v>
      </c>
      <c r="C1778" s="294" t="s">
        <v>678</v>
      </c>
      <c r="D1778" s="175"/>
      <c r="E1778" s="176"/>
      <c r="F1778" s="1901">
        <f t="shared" ref="F1778:I1778" si="2136">F1661</f>
        <v>0</v>
      </c>
      <c r="G1778" s="748">
        <f t="shared" si="2136"/>
        <v>0</v>
      </c>
      <c r="H1778" s="748">
        <f t="shared" si="2136"/>
        <v>0</v>
      </c>
      <c r="I1778" s="748">
        <f t="shared" si="2136"/>
        <v>0</v>
      </c>
      <c r="J1778" s="2532"/>
      <c r="K1778" s="2532"/>
      <c r="L1778" s="2533"/>
      <c r="M1778" s="2533"/>
      <c r="N1778" s="2533"/>
      <c r="O1778" s="2533"/>
      <c r="P1778" s="2533"/>
      <c r="Q1778" s="2533"/>
      <c r="R1778" s="2784">
        <f t="shared" ref="R1778:AC1778" si="2137">R1661</f>
        <v>0</v>
      </c>
      <c r="S1778" s="2784">
        <f t="shared" ref="S1778:T1778" si="2138">S1661</f>
        <v>0</v>
      </c>
      <c r="T1778" s="2784">
        <f t="shared" si="2138"/>
        <v>0</v>
      </c>
      <c r="U1778" s="2784">
        <f t="shared" ref="U1778" si="2139">U1661</f>
        <v>0</v>
      </c>
      <c r="V1778" s="2784">
        <f t="shared" si="2137"/>
        <v>0</v>
      </c>
      <c r="W1778" s="2784">
        <f t="shared" si="2137"/>
        <v>0</v>
      </c>
      <c r="X1778" s="2785">
        <f t="shared" si="2137"/>
        <v>0</v>
      </c>
      <c r="Y1778" s="2784">
        <f t="shared" si="2137"/>
        <v>0</v>
      </c>
      <c r="Z1778" s="2784">
        <f t="shared" si="2137"/>
        <v>0</v>
      </c>
      <c r="AA1778" s="2786">
        <f t="shared" si="2137"/>
        <v>0</v>
      </c>
      <c r="AB1778" s="2786">
        <f t="shared" si="2137"/>
        <v>0</v>
      </c>
      <c r="AC1778" s="2784">
        <f t="shared" si="2137"/>
        <v>0</v>
      </c>
      <c r="AD1778" s="925"/>
      <c r="AE1778" s="2600"/>
      <c r="AF1778" s="154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  <c r="IS1778" s="154"/>
      <c r="IT1778" s="154"/>
      <c r="IU1778" s="154"/>
    </row>
    <row r="1779" spans="1:255" s="853" customFormat="1" ht="45" x14ac:dyDescent="0.25">
      <c r="A1779" s="217"/>
      <c r="B1779" s="217">
        <v>1</v>
      </c>
      <c r="C1779" s="176" t="s">
        <v>685</v>
      </c>
      <c r="D1779" s="175"/>
      <c r="E1779" s="176"/>
      <c r="F1779" s="1901">
        <f t="shared" ref="F1779:I1779" si="2140">F1662</f>
        <v>0</v>
      </c>
      <c r="G1779" s="748">
        <f t="shared" si="2140"/>
        <v>0</v>
      </c>
      <c r="H1779" s="748">
        <f t="shared" si="2140"/>
        <v>0</v>
      </c>
      <c r="I1779" s="748">
        <f t="shared" si="2140"/>
        <v>0</v>
      </c>
      <c r="J1779" s="2532"/>
      <c r="K1779" s="2532"/>
      <c r="L1779" s="2533"/>
      <c r="M1779" s="2533"/>
      <c r="N1779" s="2533"/>
      <c r="O1779" s="2533"/>
      <c r="P1779" s="2533"/>
      <c r="Q1779" s="2533"/>
      <c r="R1779" s="2784">
        <f t="shared" ref="R1779:AC1779" si="2141">R1662</f>
        <v>0</v>
      </c>
      <c r="S1779" s="2784">
        <f t="shared" ref="S1779:T1779" si="2142">S1662</f>
        <v>0</v>
      </c>
      <c r="T1779" s="2784">
        <f t="shared" si="2142"/>
        <v>0</v>
      </c>
      <c r="U1779" s="2784">
        <f t="shared" ref="U1779" si="2143">U1662</f>
        <v>0</v>
      </c>
      <c r="V1779" s="2784">
        <f t="shared" si="2141"/>
        <v>0</v>
      </c>
      <c r="W1779" s="2784">
        <f t="shared" si="2141"/>
        <v>0</v>
      </c>
      <c r="X1779" s="2785">
        <f t="shared" si="2141"/>
        <v>0</v>
      </c>
      <c r="Y1779" s="2784">
        <f t="shared" si="2141"/>
        <v>0</v>
      </c>
      <c r="Z1779" s="2784">
        <f t="shared" si="2141"/>
        <v>0</v>
      </c>
      <c r="AA1779" s="2786">
        <f t="shared" si="2141"/>
        <v>0</v>
      </c>
      <c r="AB1779" s="2786">
        <f t="shared" si="2141"/>
        <v>0</v>
      </c>
      <c r="AC1779" s="2784">
        <f t="shared" si="2141"/>
        <v>0</v>
      </c>
      <c r="AD1779" s="925"/>
      <c r="AE1779" s="2600"/>
      <c r="AF1779" s="154"/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  <c r="IS1779" s="154"/>
      <c r="IT1779" s="154"/>
      <c r="IU1779" s="154"/>
    </row>
    <row r="1780" spans="1:255" s="853" customFormat="1" ht="30" x14ac:dyDescent="0.25">
      <c r="A1780" s="217"/>
      <c r="B1780" s="217">
        <v>1</v>
      </c>
      <c r="C1780" s="176" t="s">
        <v>686</v>
      </c>
      <c r="D1780" s="175"/>
      <c r="E1780" s="176"/>
      <c r="F1780" s="1901">
        <f t="shared" ref="F1780:I1780" si="2144">F1663</f>
        <v>158</v>
      </c>
      <c r="G1780" s="748">
        <f t="shared" si="2144"/>
        <v>52.666666666666664</v>
      </c>
      <c r="H1780" s="748">
        <f t="shared" si="2144"/>
        <v>140</v>
      </c>
      <c r="I1780" s="748">
        <f t="shared" si="2144"/>
        <v>265.82278481012656</v>
      </c>
      <c r="J1780" s="2532"/>
      <c r="K1780" s="2532"/>
      <c r="L1780" s="2533"/>
      <c r="M1780" s="2533"/>
      <c r="N1780" s="2533"/>
      <c r="O1780" s="2533"/>
      <c r="P1780" s="2533"/>
      <c r="Q1780" s="2533"/>
      <c r="R1780" s="2784">
        <f t="shared" ref="R1780:AC1780" si="2145">R1663</f>
        <v>1648.5403999999999</v>
      </c>
      <c r="S1780" s="2784">
        <f t="shared" ref="S1780:T1780" si="2146">S1663</f>
        <v>1648.5403999999999</v>
      </c>
      <c r="T1780" s="2784">
        <f t="shared" si="2146"/>
        <v>1648.5403999999999</v>
      </c>
      <c r="U1780" s="2784">
        <f t="shared" ref="U1780" si="2147">U1663</f>
        <v>1648.5403999999999</v>
      </c>
      <c r="V1780" s="2784">
        <f t="shared" si="2145"/>
        <v>549.51346666666666</v>
      </c>
      <c r="W1780" s="2784">
        <f t="shared" si="2145"/>
        <v>1460.7333999999998</v>
      </c>
      <c r="X1780" s="2785">
        <f t="shared" si="2145"/>
        <v>0</v>
      </c>
      <c r="Y1780" s="2784">
        <f t="shared" si="2145"/>
        <v>0</v>
      </c>
      <c r="Z1780" s="2784">
        <f t="shared" si="2145"/>
        <v>911.21993333333319</v>
      </c>
      <c r="AA1780" s="2786">
        <f t="shared" si="2145"/>
        <v>0</v>
      </c>
      <c r="AB1780" s="2786">
        <f t="shared" si="2145"/>
        <v>0</v>
      </c>
      <c r="AC1780" s="2784">
        <f t="shared" si="2145"/>
        <v>1460.7333999999998</v>
      </c>
      <c r="AD1780" s="925"/>
      <c r="AE1780" s="2600"/>
      <c r="AF1780" s="154"/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  <c r="IS1780" s="154"/>
      <c r="IT1780" s="154"/>
      <c r="IU1780" s="154"/>
    </row>
    <row r="1781" spans="1:255" s="853" customFormat="1" ht="45" x14ac:dyDescent="0.25">
      <c r="A1781" s="217"/>
      <c r="B1781" s="217">
        <v>1</v>
      </c>
      <c r="C1781" s="176" t="s">
        <v>268</v>
      </c>
      <c r="D1781" s="175"/>
      <c r="E1781" s="176"/>
      <c r="F1781" s="1901">
        <f t="shared" ref="F1781:I1784" si="2148">F1664</f>
        <v>10432</v>
      </c>
      <c r="G1781" s="748">
        <f t="shared" si="2148"/>
        <v>3477.333333333333</v>
      </c>
      <c r="H1781" s="748">
        <f t="shared" si="2148"/>
        <v>5406</v>
      </c>
      <c r="I1781" s="748">
        <f t="shared" si="2148"/>
        <v>155.46395705521473</v>
      </c>
      <c r="J1781" s="2532"/>
      <c r="K1781" s="2532"/>
      <c r="L1781" s="2533"/>
      <c r="M1781" s="2533"/>
      <c r="N1781" s="2533"/>
      <c r="O1781" s="2533"/>
      <c r="P1781" s="2533"/>
      <c r="Q1781" s="2533"/>
      <c r="R1781" s="2784">
        <f t="shared" ref="R1781:AC1781" si="2149">R1664</f>
        <v>35715.200000000004</v>
      </c>
      <c r="S1781" s="2784">
        <f t="shared" ref="S1781:T1781" si="2150">S1664</f>
        <v>35715.200000000004</v>
      </c>
      <c r="T1781" s="2784">
        <f t="shared" si="2150"/>
        <v>35715.200000000004</v>
      </c>
      <c r="U1781" s="2784">
        <f t="shared" ref="U1781" si="2151">U1664</f>
        <v>35715.200000000004</v>
      </c>
      <c r="V1781" s="2784">
        <f t="shared" si="2149"/>
        <v>11905.066666666668</v>
      </c>
      <c r="W1781" s="2784">
        <f t="shared" si="2149"/>
        <v>18983.48173</v>
      </c>
      <c r="X1781" s="2785">
        <f t="shared" si="2149"/>
        <v>0</v>
      </c>
      <c r="Y1781" s="2784">
        <f t="shared" si="2149"/>
        <v>0</v>
      </c>
      <c r="Z1781" s="2784">
        <f t="shared" si="2149"/>
        <v>7078.4150633333347</v>
      </c>
      <c r="AA1781" s="2786">
        <f t="shared" si="2149"/>
        <v>0</v>
      </c>
      <c r="AB1781" s="2786">
        <f t="shared" si="2149"/>
        <v>-4.2727400000000006</v>
      </c>
      <c r="AC1781" s="2784">
        <f t="shared" si="2149"/>
        <v>18979.208989999999</v>
      </c>
      <c r="AD1781" s="925"/>
      <c r="AE1781" s="2600"/>
      <c r="AF1781" s="154"/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  <c r="IS1781" s="154"/>
      <c r="IT1781" s="154"/>
      <c r="IU1781" s="154"/>
    </row>
    <row r="1782" spans="1:255" s="853" customFormat="1" ht="45" x14ac:dyDescent="0.25">
      <c r="A1782" s="217"/>
      <c r="B1782" s="217">
        <v>1</v>
      </c>
      <c r="C1782" s="176" t="s">
        <v>679</v>
      </c>
      <c r="D1782" s="175"/>
      <c r="E1782" s="176"/>
      <c r="F1782" s="1901">
        <f t="shared" si="2148"/>
        <v>4147</v>
      </c>
      <c r="G1782" s="748">
        <f t="shared" si="2148"/>
        <v>1382.3333333333333</v>
      </c>
      <c r="H1782" s="748">
        <f t="shared" si="2148"/>
        <v>1619</v>
      </c>
      <c r="I1782" s="748">
        <f t="shared" si="2148"/>
        <v>117.12081022425851</v>
      </c>
      <c r="J1782" s="2532"/>
      <c r="K1782" s="2532"/>
      <c r="L1782" s="2533"/>
      <c r="M1782" s="2533"/>
      <c r="N1782" s="2533"/>
      <c r="O1782" s="2533"/>
      <c r="P1782" s="2533"/>
      <c r="Q1782" s="2533"/>
      <c r="R1782" s="2784">
        <f t="shared" ref="R1782:AC1782" si="2152">R1665</f>
        <v>9123.4</v>
      </c>
      <c r="S1782" s="2784">
        <f t="shared" ref="S1782:T1782" si="2153">S1665</f>
        <v>9123.4</v>
      </c>
      <c r="T1782" s="2784">
        <f t="shared" si="2153"/>
        <v>9123.4</v>
      </c>
      <c r="U1782" s="2784">
        <f t="shared" ref="U1782" si="2154">U1665</f>
        <v>9123.4</v>
      </c>
      <c r="V1782" s="2784">
        <f t="shared" si="2152"/>
        <v>3041.1333333333332</v>
      </c>
      <c r="W1782" s="2784">
        <f t="shared" si="2152"/>
        <v>3354.8010199999999</v>
      </c>
      <c r="X1782" s="2785">
        <f t="shared" si="2152"/>
        <v>0</v>
      </c>
      <c r="Y1782" s="2784">
        <f t="shared" si="2152"/>
        <v>0</v>
      </c>
      <c r="Z1782" s="2784">
        <f t="shared" si="2152"/>
        <v>313.66768666666667</v>
      </c>
      <c r="AA1782" s="2786">
        <f t="shared" si="2152"/>
        <v>0</v>
      </c>
      <c r="AB1782" s="2786">
        <f t="shared" si="2152"/>
        <v>-2.5929600000000002</v>
      </c>
      <c r="AC1782" s="2784">
        <f t="shared" si="2152"/>
        <v>3352.2080599999999</v>
      </c>
      <c r="AD1782" s="925"/>
      <c r="AE1782" s="2600"/>
      <c r="AF1782" s="154"/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  <c r="IS1782" s="154"/>
      <c r="IT1782" s="154"/>
      <c r="IU1782" s="154"/>
    </row>
    <row r="1783" spans="1:255" s="853" customFormat="1" ht="75" x14ac:dyDescent="0.25">
      <c r="A1783" s="217"/>
      <c r="B1783" s="217">
        <v>1</v>
      </c>
      <c r="C1783" s="176" t="s">
        <v>680</v>
      </c>
      <c r="D1783" s="175"/>
      <c r="E1783" s="176"/>
      <c r="F1783" s="1901">
        <f t="shared" si="2148"/>
        <v>5170</v>
      </c>
      <c r="G1783" s="748">
        <f t="shared" si="2148"/>
        <v>1723.3333333333333</v>
      </c>
      <c r="H1783" s="748">
        <f t="shared" si="2148"/>
        <v>3121</v>
      </c>
      <c r="I1783" s="748">
        <f t="shared" si="2148"/>
        <v>181.10251450676984</v>
      </c>
      <c r="J1783" s="2532"/>
      <c r="K1783" s="2532"/>
      <c r="L1783" s="2533"/>
      <c r="M1783" s="2533"/>
      <c r="N1783" s="2533"/>
      <c r="O1783" s="2533"/>
      <c r="P1783" s="2533"/>
      <c r="Q1783" s="2533"/>
      <c r="R1783" s="2784">
        <f t="shared" ref="R1783:AC1783" si="2155">R1666</f>
        <v>23782</v>
      </c>
      <c r="S1783" s="2784">
        <f t="shared" ref="S1783:T1783" si="2156">S1666</f>
        <v>23782</v>
      </c>
      <c r="T1783" s="2784">
        <f t="shared" si="2156"/>
        <v>23782</v>
      </c>
      <c r="U1783" s="2784">
        <f t="shared" ref="U1783" si="2157">U1666</f>
        <v>23782</v>
      </c>
      <c r="V1783" s="2784">
        <f t="shared" si="2155"/>
        <v>7927.333333333333</v>
      </c>
      <c r="W1783" s="2784">
        <f t="shared" si="2155"/>
        <v>14261.305110000001</v>
      </c>
      <c r="X1783" s="2785">
        <f t="shared" si="2155"/>
        <v>0</v>
      </c>
      <c r="Y1783" s="2784">
        <f t="shared" si="2155"/>
        <v>0</v>
      </c>
      <c r="Z1783" s="2784">
        <f t="shared" si="2155"/>
        <v>6333.9717766666681</v>
      </c>
      <c r="AA1783" s="2786">
        <f t="shared" si="2155"/>
        <v>0</v>
      </c>
      <c r="AB1783" s="2786">
        <f t="shared" si="2155"/>
        <v>-1.6797800000000001</v>
      </c>
      <c r="AC1783" s="2784">
        <f t="shared" si="2155"/>
        <v>14259.625330000001</v>
      </c>
      <c r="AD1783" s="925"/>
      <c r="AE1783" s="2600"/>
      <c r="AF1783" s="154"/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  <c r="IS1783" s="154"/>
      <c r="IT1783" s="154"/>
      <c r="IU1783" s="154"/>
    </row>
    <row r="1784" spans="1:255" s="853" customFormat="1" ht="60" x14ac:dyDescent="0.25">
      <c r="A1784" s="217"/>
      <c r="B1784" s="217">
        <v>1</v>
      </c>
      <c r="C1784" s="294" t="s">
        <v>681</v>
      </c>
      <c r="D1784" s="175"/>
      <c r="E1784" s="176"/>
      <c r="F1784" s="1901">
        <f t="shared" si="2148"/>
        <v>1115</v>
      </c>
      <c r="G1784" s="748">
        <f t="shared" si="2148"/>
        <v>371.66666666666669</v>
      </c>
      <c r="H1784" s="748">
        <f t="shared" si="2148"/>
        <v>666</v>
      </c>
      <c r="I1784" s="748">
        <f t="shared" si="2148"/>
        <v>179.19282511210761</v>
      </c>
      <c r="J1784" s="2532"/>
      <c r="K1784" s="2532"/>
      <c r="L1784" s="2533"/>
      <c r="M1784" s="2533"/>
      <c r="N1784" s="2533"/>
      <c r="O1784" s="2533"/>
      <c r="P1784" s="2533"/>
      <c r="Q1784" s="2533"/>
      <c r="R1784" s="2784">
        <f t="shared" ref="R1784:AC1784" si="2158">R1667</f>
        <v>2809.8</v>
      </c>
      <c r="S1784" s="2784">
        <f t="shared" ref="S1784:T1784" si="2159">S1667</f>
        <v>2809.8</v>
      </c>
      <c r="T1784" s="2784">
        <f t="shared" si="2159"/>
        <v>2809.8</v>
      </c>
      <c r="U1784" s="2784">
        <f t="shared" ref="U1784" si="2160">U1667</f>
        <v>2809.8</v>
      </c>
      <c r="V1784" s="2784">
        <f t="shared" si="2158"/>
        <v>936.6</v>
      </c>
      <c r="W1784" s="2784">
        <f t="shared" si="2158"/>
        <v>1367.3756000000003</v>
      </c>
      <c r="X1784" s="2785">
        <f t="shared" si="2158"/>
        <v>0</v>
      </c>
      <c r="Y1784" s="2784">
        <f t="shared" si="2158"/>
        <v>0</v>
      </c>
      <c r="Z1784" s="2784">
        <f t="shared" si="2158"/>
        <v>430.77560000000028</v>
      </c>
      <c r="AA1784" s="2786">
        <f t="shared" si="2158"/>
        <v>0</v>
      </c>
      <c r="AB1784" s="2786">
        <f t="shared" si="2158"/>
        <v>0</v>
      </c>
      <c r="AC1784" s="2784">
        <f t="shared" si="2158"/>
        <v>1367.3756000000003</v>
      </c>
      <c r="AD1784" s="925"/>
      <c r="AE1784" s="2600"/>
      <c r="AF1784" s="154"/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  <c r="IS1784" s="154"/>
      <c r="IT1784" s="154"/>
      <c r="IU1784" s="154"/>
    </row>
    <row r="1785" spans="1:255" s="853" customFormat="1" ht="29.25" x14ac:dyDescent="0.25">
      <c r="A1785" s="217"/>
      <c r="B1785" s="217">
        <v>1</v>
      </c>
      <c r="C1785" s="291" t="s">
        <v>303</v>
      </c>
      <c r="D1785" s="176"/>
      <c r="E1785" s="176"/>
      <c r="F1785" s="1901">
        <f>F1737+F1724+F1668</f>
        <v>15095</v>
      </c>
      <c r="G1785" s="1901">
        <f>G1737+G1724+G1668</f>
        <v>5032</v>
      </c>
      <c r="H1785" s="1901">
        <f>H1737+H1724+H1668</f>
        <v>2081.2775000000001</v>
      </c>
      <c r="I1785" s="748">
        <f>I1668</f>
        <v>19.243587994542974</v>
      </c>
      <c r="J1785" s="2532"/>
      <c r="K1785" s="2532"/>
      <c r="L1785" s="2533"/>
      <c r="M1785" s="2533"/>
      <c r="N1785" s="2533"/>
      <c r="O1785" s="2533"/>
      <c r="P1785" s="2533"/>
      <c r="Q1785" s="2533"/>
      <c r="R1785" s="2784">
        <f t="shared" ref="R1785:AC1785" si="2161">R1737+R1724+R1668</f>
        <v>43014.720000000008</v>
      </c>
      <c r="S1785" s="2784">
        <f t="shared" ref="S1785:T1785" si="2162">S1737+S1724+S1668</f>
        <v>43014.720000000001</v>
      </c>
      <c r="T1785" s="2784">
        <f t="shared" si="2162"/>
        <v>43014.720000000001</v>
      </c>
      <c r="U1785" s="2784">
        <f t="shared" ref="U1785" si="2163">U1737+U1724+U1668</f>
        <v>43014.720000000001</v>
      </c>
      <c r="V1785" s="2784">
        <f t="shared" si="2161"/>
        <v>14338.240000000002</v>
      </c>
      <c r="W1785" s="2784">
        <f t="shared" si="2161"/>
        <v>15763.793310000005</v>
      </c>
      <c r="X1785" s="2785">
        <f t="shared" si="2161"/>
        <v>0</v>
      </c>
      <c r="Y1785" s="2784">
        <f t="shared" si="2161"/>
        <v>0</v>
      </c>
      <c r="Z1785" s="2784">
        <f t="shared" si="2161"/>
        <v>1425.5533100000025</v>
      </c>
      <c r="AA1785" s="2786">
        <f t="shared" si="2161"/>
        <v>-1211.4432099999999</v>
      </c>
      <c r="AB1785" s="2786">
        <f t="shared" si="2161"/>
        <v>-2.4399899999999999</v>
      </c>
      <c r="AC1785" s="2784">
        <f t="shared" si="2161"/>
        <v>15761.353320000004</v>
      </c>
      <c r="AD1785" s="925"/>
      <c r="AE1785" s="2600"/>
      <c r="AF1785" s="154"/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  <c r="IS1785" s="154"/>
      <c r="IT1785" s="154"/>
      <c r="IU1785" s="154"/>
    </row>
    <row r="1786" spans="1:255" s="853" customFormat="1" x14ac:dyDescent="0.25">
      <c r="A1786" s="217"/>
      <c r="B1786" s="217">
        <v>1</v>
      </c>
      <c r="C1786" s="176" t="s">
        <v>296</v>
      </c>
      <c r="D1786" s="176"/>
      <c r="E1786" s="176"/>
      <c r="F1786" s="1901"/>
      <c r="G1786" s="1901"/>
      <c r="H1786" s="1901"/>
      <c r="I1786" s="748"/>
      <c r="J1786" s="2532"/>
      <c r="K1786" s="2532"/>
      <c r="L1786" s="2533"/>
      <c r="M1786" s="2533"/>
      <c r="N1786" s="2533"/>
      <c r="O1786" s="2533"/>
      <c r="P1786" s="2533"/>
      <c r="Q1786" s="2533"/>
      <c r="R1786" s="2784"/>
      <c r="S1786" s="2784"/>
      <c r="T1786" s="2784"/>
      <c r="U1786" s="2784"/>
      <c r="V1786" s="2784"/>
      <c r="W1786" s="2784"/>
      <c r="X1786" s="2785"/>
      <c r="Y1786" s="2784"/>
      <c r="Z1786" s="2784"/>
      <c r="AA1786" s="2786"/>
      <c r="AB1786" s="2786"/>
      <c r="AC1786" s="2784"/>
      <c r="AD1786" s="953"/>
      <c r="AE1786" s="2600"/>
      <c r="AF1786" s="154"/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  <c r="IS1786" s="154"/>
      <c r="IT1786" s="154"/>
      <c r="IU1786" s="154"/>
    </row>
    <row r="1787" spans="1:255" s="853" customFormat="1" ht="30" x14ac:dyDescent="0.25">
      <c r="A1787" s="217"/>
      <c r="B1787" s="217">
        <v>1</v>
      </c>
      <c r="C1787" s="294" t="s">
        <v>423</v>
      </c>
      <c r="D1787" s="176"/>
      <c r="E1787" s="176"/>
      <c r="F1787" s="1901">
        <f t="shared" ref="F1787:H1788" si="2164">F1738+F1725+F1670</f>
        <v>6100</v>
      </c>
      <c r="G1787" s="748">
        <f t="shared" si="2164"/>
        <v>2034</v>
      </c>
      <c r="H1787" s="748">
        <f t="shared" si="2164"/>
        <v>1977.2775000000001</v>
      </c>
      <c r="I1787" s="748">
        <f>H1787/G1787*100</f>
        <v>97.211283185840713</v>
      </c>
      <c r="J1787" s="2532"/>
      <c r="K1787" s="2532"/>
      <c r="L1787" s="2533"/>
      <c r="M1787" s="2533"/>
      <c r="N1787" s="2533"/>
      <c r="O1787" s="2533"/>
      <c r="P1787" s="2533"/>
      <c r="Q1787" s="2533"/>
      <c r="R1787" s="2784">
        <f t="shared" ref="R1787:AC1787" si="2165">R1738+R1725+R1670</f>
        <v>0</v>
      </c>
      <c r="S1787" s="2784">
        <f t="shared" ref="S1787:T1787" si="2166">S1738+S1725+S1670</f>
        <v>0</v>
      </c>
      <c r="T1787" s="2784">
        <f t="shared" si="2166"/>
        <v>0</v>
      </c>
      <c r="U1787" s="2784">
        <f t="shared" ref="U1787" si="2167">U1738+U1725+U1670</f>
        <v>0</v>
      </c>
      <c r="V1787" s="2784">
        <f t="shared" si="2165"/>
        <v>0</v>
      </c>
      <c r="W1787" s="2784">
        <f t="shared" si="2165"/>
        <v>0</v>
      </c>
      <c r="X1787" s="2785">
        <f t="shared" si="2165"/>
        <v>0</v>
      </c>
      <c r="Y1787" s="2784">
        <f t="shared" si="2165"/>
        <v>0</v>
      </c>
      <c r="Z1787" s="2784">
        <f t="shared" si="2165"/>
        <v>0</v>
      </c>
      <c r="AA1787" s="2786">
        <f t="shared" si="2165"/>
        <v>0</v>
      </c>
      <c r="AB1787" s="2786">
        <f t="shared" si="2165"/>
        <v>0</v>
      </c>
      <c r="AC1787" s="2784">
        <f t="shared" si="2165"/>
        <v>0</v>
      </c>
      <c r="AD1787" s="925"/>
      <c r="AE1787" s="2600"/>
      <c r="AF1787" s="154"/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  <c r="IS1787" s="154"/>
      <c r="IT1787" s="154"/>
      <c r="IU1787" s="154"/>
    </row>
    <row r="1788" spans="1:255" s="853" customFormat="1" x14ac:dyDescent="0.25">
      <c r="A1788" s="217"/>
      <c r="B1788" s="217">
        <v>1</v>
      </c>
      <c r="C1788" s="176" t="s">
        <v>424</v>
      </c>
      <c r="D1788" s="176"/>
      <c r="E1788" s="176"/>
      <c r="F1788" s="1901">
        <f t="shared" si="2164"/>
        <v>4000</v>
      </c>
      <c r="G1788" s="748">
        <f t="shared" si="2164"/>
        <v>1334</v>
      </c>
      <c r="H1788" s="748">
        <f t="shared" si="2164"/>
        <v>1342</v>
      </c>
      <c r="I1788" s="748">
        <f>H1788/G1788*100</f>
        <v>100.59970014992503</v>
      </c>
      <c r="J1788" s="2532"/>
      <c r="K1788" s="2532"/>
      <c r="L1788" s="2533"/>
      <c r="M1788" s="2533"/>
      <c r="N1788" s="2533"/>
      <c r="O1788" s="2533"/>
      <c r="P1788" s="2533"/>
      <c r="Q1788" s="2533"/>
      <c r="R1788" s="2784">
        <f t="shared" ref="R1788:AC1788" si="2168">R1739+R1726+R1671</f>
        <v>0</v>
      </c>
      <c r="S1788" s="2784">
        <f t="shared" ref="S1788:T1788" si="2169">S1739+S1726+S1671</f>
        <v>0</v>
      </c>
      <c r="T1788" s="2784">
        <f t="shared" si="2169"/>
        <v>0</v>
      </c>
      <c r="U1788" s="2784">
        <f t="shared" ref="U1788" si="2170">U1739+U1726+U1671</f>
        <v>0</v>
      </c>
      <c r="V1788" s="2784">
        <f t="shared" si="2168"/>
        <v>0</v>
      </c>
      <c r="W1788" s="2784">
        <f t="shared" si="2168"/>
        <v>0</v>
      </c>
      <c r="X1788" s="2785">
        <f t="shared" si="2168"/>
        <v>0</v>
      </c>
      <c r="Y1788" s="2784">
        <f t="shared" si="2168"/>
        <v>0</v>
      </c>
      <c r="Z1788" s="2784">
        <f t="shared" si="2168"/>
        <v>0</v>
      </c>
      <c r="AA1788" s="2786">
        <f t="shared" si="2168"/>
        <v>0</v>
      </c>
      <c r="AB1788" s="2786">
        <f t="shared" si="2168"/>
        <v>0</v>
      </c>
      <c r="AC1788" s="2784">
        <f t="shared" si="2168"/>
        <v>0</v>
      </c>
      <c r="AD1788" s="925"/>
      <c r="AE1788" s="2600"/>
      <c r="AF1788" s="154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  <c r="IS1788" s="154"/>
      <c r="IT1788" s="154"/>
      <c r="IU1788" s="154"/>
    </row>
    <row r="1789" spans="1:255" s="853" customFormat="1" ht="30" x14ac:dyDescent="0.25">
      <c r="A1789" s="217"/>
      <c r="B1789" s="217">
        <v>1</v>
      </c>
      <c r="C1789" s="176" t="s">
        <v>425</v>
      </c>
      <c r="D1789" s="176"/>
      <c r="E1789" s="176"/>
      <c r="F1789" s="1901">
        <f>F1672</f>
        <v>8400</v>
      </c>
      <c r="G1789" s="748">
        <f>G1672</f>
        <v>2800</v>
      </c>
      <c r="H1789" s="748">
        <f>H1672</f>
        <v>2541.11</v>
      </c>
      <c r="I1789" s="748">
        <f>I1672</f>
        <v>90.753928571428574</v>
      </c>
      <c r="J1789" s="2532"/>
      <c r="K1789" s="2532"/>
      <c r="L1789" s="2533"/>
      <c r="M1789" s="2533"/>
      <c r="N1789" s="2533"/>
      <c r="O1789" s="2533"/>
      <c r="P1789" s="2533"/>
      <c r="Q1789" s="2533"/>
      <c r="R1789" s="2784">
        <f t="shared" ref="R1789:AC1789" si="2171">R1672</f>
        <v>0</v>
      </c>
      <c r="S1789" s="2784">
        <f t="shared" ref="S1789:T1789" si="2172">S1672</f>
        <v>0</v>
      </c>
      <c r="T1789" s="2784">
        <f t="shared" si="2172"/>
        <v>0</v>
      </c>
      <c r="U1789" s="2784">
        <f t="shared" ref="U1789" si="2173">U1672</f>
        <v>0</v>
      </c>
      <c r="V1789" s="2784">
        <f t="shared" si="2171"/>
        <v>0</v>
      </c>
      <c r="W1789" s="2784">
        <f t="shared" si="2171"/>
        <v>0</v>
      </c>
      <c r="X1789" s="2785">
        <f t="shared" si="2171"/>
        <v>0</v>
      </c>
      <c r="Y1789" s="2784">
        <f t="shared" si="2171"/>
        <v>0</v>
      </c>
      <c r="Z1789" s="2784">
        <f t="shared" si="2171"/>
        <v>0</v>
      </c>
      <c r="AA1789" s="2786">
        <f t="shared" si="2171"/>
        <v>0</v>
      </c>
      <c r="AB1789" s="2786">
        <f t="shared" si="2171"/>
        <v>0</v>
      </c>
      <c r="AC1789" s="2784">
        <f t="shared" si="2171"/>
        <v>0</v>
      </c>
      <c r="AD1789" s="925"/>
      <c r="AE1789" s="2600"/>
      <c r="AF1789" s="154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  <c r="IS1789" s="154"/>
      <c r="IT1789" s="154"/>
      <c r="IU1789" s="154"/>
    </row>
    <row r="1790" spans="1:255" s="853" customFormat="1" ht="60" x14ac:dyDescent="0.25">
      <c r="A1790" s="217"/>
      <c r="B1790" s="217">
        <v>1</v>
      </c>
      <c r="C1790" s="176" t="s">
        <v>427</v>
      </c>
      <c r="D1790" s="176"/>
      <c r="E1790" s="176"/>
      <c r="F1790" s="1901">
        <f>F1742+F1729+F1673</f>
        <v>0</v>
      </c>
      <c r="G1790" s="1901">
        <f>G1742+G1729+G1673</f>
        <v>0</v>
      </c>
      <c r="H1790" s="1901">
        <f>H1742+H1729+H1673</f>
        <v>0</v>
      </c>
      <c r="I1790" s="748"/>
      <c r="J1790" s="2532"/>
      <c r="K1790" s="2532"/>
      <c r="L1790" s="2533"/>
      <c r="M1790" s="2533"/>
      <c r="N1790" s="2533"/>
      <c r="O1790" s="2533"/>
      <c r="P1790" s="2533"/>
      <c r="Q1790" s="2533"/>
      <c r="R1790" s="2784">
        <f t="shared" ref="R1790:AC1790" si="2174">R1742+R1729+R1673</f>
        <v>0</v>
      </c>
      <c r="S1790" s="2784">
        <f t="shared" ref="S1790:T1790" si="2175">S1742+S1729+S1673</f>
        <v>0</v>
      </c>
      <c r="T1790" s="2784">
        <f t="shared" si="2175"/>
        <v>0</v>
      </c>
      <c r="U1790" s="2784">
        <f t="shared" ref="U1790" si="2176">U1742+U1729+U1673</f>
        <v>0</v>
      </c>
      <c r="V1790" s="2784">
        <f t="shared" si="2174"/>
        <v>0</v>
      </c>
      <c r="W1790" s="2784">
        <f t="shared" si="2174"/>
        <v>0</v>
      </c>
      <c r="X1790" s="2785">
        <f t="shared" si="2174"/>
        <v>0</v>
      </c>
      <c r="Y1790" s="2784">
        <f t="shared" si="2174"/>
        <v>0</v>
      </c>
      <c r="Z1790" s="2784">
        <f t="shared" si="2174"/>
        <v>0</v>
      </c>
      <c r="AA1790" s="2786">
        <f t="shared" si="2174"/>
        <v>0</v>
      </c>
      <c r="AB1790" s="2786">
        <f t="shared" si="2174"/>
        <v>0</v>
      </c>
      <c r="AC1790" s="2784">
        <f t="shared" si="2174"/>
        <v>0</v>
      </c>
      <c r="AD1790" s="953"/>
      <c r="AE1790" s="2600"/>
      <c r="AF1790" s="154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  <c r="IS1790" s="154"/>
      <c r="IT1790" s="154"/>
      <c r="IU1790" s="154"/>
    </row>
    <row r="1791" spans="1:255" s="853" customFormat="1" ht="45" x14ac:dyDescent="0.25">
      <c r="A1791" s="217"/>
      <c r="B1791" s="217">
        <v>1</v>
      </c>
      <c r="C1791" s="557" t="s">
        <v>428</v>
      </c>
      <c r="D1791" s="176"/>
      <c r="E1791" s="176"/>
      <c r="F1791" s="1901">
        <f>F1741+F1728</f>
        <v>100</v>
      </c>
      <c r="G1791" s="748">
        <f>G1741+G1728</f>
        <v>33</v>
      </c>
      <c r="H1791" s="748">
        <f>H1741+H1728</f>
        <v>34</v>
      </c>
      <c r="I1791" s="748">
        <f>H1791/G1791*100</f>
        <v>103.03030303030303</v>
      </c>
      <c r="J1791" s="2532"/>
      <c r="K1791" s="2532"/>
      <c r="L1791" s="2533"/>
      <c r="M1791" s="2533"/>
      <c r="N1791" s="2533"/>
      <c r="O1791" s="2533"/>
      <c r="P1791" s="2533"/>
      <c r="Q1791" s="2533"/>
      <c r="R1791" s="2784">
        <f t="shared" ref="R1791:AC1791" si="2177">R1741+R1728</f>
        <v>0</v>
      </c>
      <c r="S1791" s="2784">
        <f t="shared" ref="S1791:T1791" si="2178">S1741+S1728</f>
        <v>0</v>
      </c>
      <c r="T1791" s="2784">
        <f t="shared" si="2178"/>
        <v>0</v>
      </c>
      <c r="U1791" s="2784">
        <f t="shared" ref="U1791" si="2179">U1741+U1728</f>
        <v>0</v>
      </c>
      <c r="V1791" s="2784">
        <f t="shared" si="2177"/>
        <v>0</v>
      </c>
      <c r="W1791" s="2784">
        <f t="shared" si="2177"/>
        <v>0</v>
      </c>
      <c r="X1791" s="2785">
        <f t="shared" si="2177"/>
        <v>0</v>
      </c>
      <c r="Y1791" s="2784">
        <f t="shared" si="2177"/>
        <v>0</v>
      </c>
      <c r="Z1791" s="2784">
        <f t="shared" si="2177"/>
        <v>0</v>
      </c>
      <c r="AA1791" s="2786">
        <f t="shared" si="2177"/>
        <v>0</v>
      </c>
      <c r="AB1791" s="2786">
        <f t="shared" si="2177"/>
        <v>0</v>
      </c>
      <c r="AC1791" s="2784">
        <f t="shared" si="2177"/>
        <v>0</v>
      </c>
      <c r="AD1791" s="925"/>
      <c r="AE1791" s="2600"/>
      <c r="AF1791" s="154"/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  <c r="IS1791" s="154"/>
      <c r="IT1791" s="154"/>
      <c r="IU1791" s="154"/>
    </row>
    <row r="1792" spans="1:255" s="853" customFormat="1" ht="45" x14ac:dyDescent="0.25">
      <c r="A1792" s="217"/>
      <c r="B1792" s="217">
        <v>1</v>
      </c>
      <c r="C1792" s="557" t="s">
        <v>645</v>
      </c>
      <c r="D1792" s="176"/>
      <c r="E1792" s="176"/>
      <c r="F1792" s="1901">
        <f>F1675</f>
        <v>1749</v>
      </c>
      <c r="G1792" s="748">
        <f>G1675</f>
        <v>583</v>
      </c>
      <c r="H1792" s="748">
        <f>H1675</f>
        <v>14</v>
      </c>
      <c r="I1792" s="748">
        <f t="shared" ref="I1792:I1796" si="2180">H1792/G1792*100</f>
        <v>2.4013722126929671</v>
      </c>
      <c r="J1792" s="2532"/>
      <c r="K1792" s="2532"/>
      <c r="L1792" s="2533"/>
      <c r="M1792" s="2533"/>
      <c r="N1792" s="2533"/>
      <c r="O1792" s="2533"/>
      <c r="P1792" s="2533"/>
      <c r="Q1792" s="2533"/>
      <c r="R1792" s="2784">
        <f t="shared" ref="R1792:AC1792" si="2181">R1675</f>
        <v>352.15740000000005</v>
      </c>
      <c r="S1792" s="2784">
        <f t="shared" ref="S1792:T1792" si="2182">S1675</f>
        <v>4216.3422</v>
      </c>
      <c r="T1792" s="2784">
        <f t="shared" si="2182"/>
        <v>4216.3422</v>
      </c>
      <c r="U1792" s="2784">
        <f t="shared" ref="U1792" si="2183">U1675</f>
        <v>4216.3422</v>
      </c>
      <c r="V1792" s="2784">
        <f t="shared" si="2181"/>
        <v>1171.2543818181819</v>
      </c>
      <c r="W1792" s="2784">
        <f t="shared" si="2181"/>
        <v>30.818880000000004</v>
      </c>
      <c r="X1792" s="2785">
        <f t="shared" si="2181"/>
        <v>0</v>
      </c>
      <c r="Y1792" s="2784">
        <f t="shared" si="2181"/>
        <v>0</v>
      </c>
      <c r="Z1792" s="2784">
        <f t="shared" si="2181"/>
        <v>-1140.4355018181818</v>
      </c>
      <c r="AA1792" s="2786">
        <f t="shared" si="2181"/>
        <v>0</v>
      </c>
      <c r="AB1792" s="2786">
        <f t="shared" si="2181"/>
        <v>0</v>
      </c>
      <c r="AC1792" s="2784">
        <f t="shared" si="2181"/>
        <v>30.81888</v>
      </c>
      <c r="AD1792" s="925"/>
      <c r="AE1792" s="2600"/>
      <c r="AF1792" s="154"/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  <c r="IS1792" s="154"/>
      <c r="IT1792" s="154"/>
      <c r="IU1792" s="154"/>
    </row>
    <row r="1793" spans="1:255" s="853" customFormat="1" ht="28.5" x14ac:dyDescent="0.25">
      <c r="A1793" s="217"/>
      <c r="B1793" s="217">
        <v>1</v>
      </c>
      <c r="C1793" s="1033" t="s">
        <v>646</v>
      </c>
      <c r="D1793" s="176"/>
      <c r="E1793" s="176"/>
      <c r="F1793" s="1901">
        <f t="shared" ref="F1793:H1793" si="2184">F1676</f>
        <v>18</v>
      </c>
      <c r="G1793" s="748">
        <f t="shared" si="2184"/>
        <v>6</v>
      </c>
      <c r="H1793" s="748">
        <f t="shared" si="2184"/>
        <v>1</v>
      </c>
      <c r="I1793" s="748">
        <f t="shared" si="2180"/>
        <v>16.666666666666664</v>
      </c>
      <c r="J1793" s="2532"/>
      <c r="K1793" s="2532"/>
      <c r="L1793" s="2533"/>
      <c r="M1793" s="2533"/>
      <c r="N1793" s="2533"/>
      <c r="O1793" s="2533"/>
      <c r="P1793" s="2533"/>
      <c r="Q1793" s="2533"/>
      <c r="R1793" s="2784">
        <f t="shared" ref="R1793:AC1793" si="2185">R1676</f>
        <v>47.104200000000006</v>
      </c>
      <c r="S1793" s="2784">
        <f t="shared" si="2185"/>
        <v>47.104200000000006</v>
      </c>
      <c r="T1793" s="2784">
        <f t="shared" si="2185"/>
        <v>47.104200000000006</v>
      </c>
      <c r="U1793" s="2784">
        <f t="shared" ref="U1793" si="2186">U1676</f>
        <v>47.104200000000006</v>
      </c>
      <c r="V1793" s="2784">
        <f t="shared" si="2185"/>
        <v>15.701400000000001</v>
      </c>
      <c r="W1793" s="2784">
        <f t="shared" si="2185"/>
        <v>2.61694</v>
      </c>
      <c r="X1793" s="2785">
        <f t="shared" si="2185"/>
        <v>0</v>
      </c>
      <c r="Y1793" s="2784">
        <f t="shared" si="2185"/>
        <v>0</v>
      </c>
      <c r="Z1793" s="2784">
        <f t="shared" si="2185"/>
        <v>-13.084460000000002</v>
      </c>
      <c r="AA1793" s="2786">
        <f t="shared" si="2185"/>
        <v>0</v>
      </c>
      <c r="AB1793" s="2786">
        <f t="shared" si="2185"/>
        <v>0</v>
      </c>
      <c r="AC1793" s="2784">
        <f t="shared" si="2185"/>
        <v>2.61694</v>
      </c>
      <c r="AD1793" s="925"/>
      <c r="AE1793" s="2600"/>
      <c r="AF1793" s="154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  <c r="IS1793" s="154"/>
      <c r="IT1793" s="154"/>
      <c r="IU1793" s="154"/>
    </row>
    <row r="1794" spans="1:255" s="853" customFormat="1" ht="28.5" x14ac:dyDescent="0.25">
      <c r="A1794" s="217"/>
      <c r="B1794" s="217"/>
      <c r="C1794" s="1033" t="s">
        <v>647</v>
      </c>
      <c r="D1794" s="176"/>
      <c r="E1794" s="176"/>
      <c r="F1794" s="1901">
        <f t="shared" ref="F1794:H1794" si="2187">F1677</f>
        <v>93</v>
      </c>
      <c r="G1794" s="748">
        <f t="shared" si="2187"/>
        <v>31</v>
      </c>
      <c r="H1794" s="748">
        <f t="shared" si="2187"/>
        <v>13</v>
      </c>
      <c r="I1794" s="748">
        <f t="shared" si="2180"/>
        <v>41.935483870967744</v>
      </c>
      <c r="J1794" s="2532"/>
      <c r="K1794" s="2532"/>
      <c r="L1794" s="2533"/>
      <c r="M1794" s="2533"/>
      <c r="N1794" s="2533"/>
      <c r="O1794" s="2533"/>
      <c r="P1794" s="2533"/>
      <c r="Q1794" s="2533"/>
      <c r="R1794" s="2784">
        <f t="shared" ref="R1794:AC1794" si="2188">R1677</f>
        <v>201.75420000000003</v>
      </c>
      <c r="S1794" s="2784">
        <f t="shared" si="2188"/>
        <v>201.75420000000003</v>
      </c>
      <c r="T1794" s="2784">
        <f t="shared" si="2188"/>
        <v>201.75420000000003</v>
      </c>
      <c r="U1794" s="2784">
        <f t="shared" ref="U1794" si="2189">U1677</f>
        <v>201.75420000000003</v>
      </c>
      <c r="V1794" s="2784">
        <f t="shared" si="2188"/>
        <v>67.251400000000004</v>
      </c>
      <c r="W1794" s="2784">
        <f t="shared" si="2188"/>
        <v>28.201940000000004</v>
      </c>
      <c r="X1794" s="2785">
        <f t="shared" si="2188"/>
        <v>0</v>
      </c>
      <c r="Y1794" s="2784">
        <f t="shared" si="2188"/>
        <v>0</v>
      </c>
      <c r="Z1794" s="2784">
        <f t="shared" si="2188"/>
        <v>-39.049459999999996</v>
      </c>
      <c r="AA1794" s="2786">
        <f t="shared" si="2188"/>
        <v>0</v>
      </c>
      <c r="AB1794" s="2786">
        <f t="shared" si="2188"/>
        <v>0</v>
      </c>
      <c r="AC1794" s="2784">
        <f t="shared" si="2188"/>
        <v>28.201940000000004</v>
      </c>
      <c r="AD1794" s="925"/>
      <c r="AE1794" s="2600"/>
      <c r="AF1794" s="154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  <c r="IS1794" s="154"/>
      <c r="IT1794" s="154"/>
      <c r="IU1794" s="154"/>
    </row>
    <row r="1795" spans="1:255" s="853" customFormat="1" ht="28.5" x14ac:dyDescent="0.25">
      <c r="A1795" s="217"/>
      <c r="B1795" s="217"/>
      <c r="C1795" s="1033" t="s">
        <v>665</v>
      </c>
      <c r="D1795" s="176"/>
      <c r="E1795" s="176"/>
      <c r="F1795" s="1901">
        <f t="shared" ref="F1795:H1795" si="2190">F1678</f>
        <v>30</v>
      </c>
      <c r="G1795" s="748">
        <f t="shared" si="2190"/>
        <v>10</v>
      </c>
      <c r="H1795" s="748">
        <f t="shared" si="2190"/>
        <v>0</v>
      </c>
      <c r="I1795" s="748">
        <f t="shared" si="2180"/>
        <v>0</v>
      </c>
      <c r="J1795" s="2532"/>
      <c r="K1795" s="2532"/>
      <c r="L1795" s="2533"/>
      <c r="M1795" s="2533"/>
      <c r="N1795" s="2533"/>
      <c r="O1795" s="2533"/>
      <c r="P1795" s="2533"/>
      <c r="Q1795" s="2533"/>
      <c r="R1795" s="2784">
        <f t="shared" ref="R1795:AC1795" si="2191">R1678</f>
        <v>103.29900000000001</v>
      </c>
      <c r="S1795" s="2784">
        <f t="shared" si="2191"/>
        <v>103.29900000000001</v>
      </c>
      <c r="T1795" s="2784">
        <f t="shared" si="2191"/>
        <v>103.29900000000001</v>
      </c>
      <c r="U1795" s="2784">
        <f t="shared" ref="U1795" si="2192">U1678</f>
        <v>103.29900000000001</v>
      </c>
      <c r="V1795" s="2784">
        <f t="shared" si="2191"/>
        <v>34.433</v>
      </c>
      <c r="W1795" s="2784">
        <f t="shared" si="2191"/>
        <v>0</v>
      </c>
      <c r="X1795" s="2785">
        <f t="shared" si="2191"/>
        <v>0</v>
      </c>
      <c r="Y1795" s="2784">
        <f t="shared" si="2191"/>
        <v>0</v>
      </c>
      <c r="Z1795" s="2784">
        <f t="shared" si="2191"/>
        <v>-34.433</v>
      </c>
      <c r="AA1795" s="2786">
        <f t="shared" si="2191"/>
        <v>0</v>
      </c>
      <c r="AB1795" s="2786">
        <f t="shared" si="2191"/>
        <v>0</v>
      </c>
      <c r="AC1795" s="2784">
        <f t="shared" si="2191"/>
        <v>0</v>
      </c>
      <c r="AD1795" s="925"/>
      <c r="AE1795" s="2600"/>
      <c r="AF1795" s="154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  <c r="IS1795" s="154"/>
      <c r="IT1795" s="154"/>
      <c r="IU1795" s="154"/>
    </row>
    <row r="1796" spans="1:255" s="853" customFormat="1" ht="28.5" x14ac:dyDescent="0.25">
      <c r="A1796" s="217"/>
      <c r="B1796" s="217"/>
      <c r="C1796" s="1033" t="s">
        <v>666</v>
      </c>
      <c r="D1796" s="176"/>
      <c r="E1796" s="176"/>
      <c r="F1796" s="1901">
        <f t="shared" ref="F1796:H1796" si="2193">F1679</f>
        <v>1608</v>
      </c>
      <c r="G1796" s="748">
        <f t="shared" si="2193"/>
        <v>536</v>
      </c>
      <c r="H1796" s="748">
        <f t="shared" si="2193"/>
        <v>0</v>
      </c>
      <c r="I1796" s="748">
        <f t="shared" si="2180"/>
        <v>0</v>
      </c>
      <c r="J1796" s="2532"/>
      <c r="K1796" s="2532"/>
      <c r="L1796" s="2533"/>
      <c r="M1796" s="2533"/>
      <c r="N1796" s="2533"/>
      <c r="O1796" s="2533"/>
      <c r="P1796" s="2533"/>
      <c r="Q1796" s="2533"/>
      <c r="R1796" s="2784">
        <f t="shared" ref="R1796:AC1796" si="2194">R1679</f>
        <v>0</v>
      </c>
      <c r="S1796" s="2784">
        <f t="shared" si="2194"/>
        <v>3864.1848</v>
      </c>
      <c r="T1796" s="2784">
        <f t="shared" si="2194"/>
        <v>3864.1848</v>
      </c>
      <c r="U1796" s="2784">
        <f t="shared" ref="U1796" si="2195">U1679</f>
        <v>3864.1848</v>
      </c>
      <c r="V1796" s="2784">
        <f t="shared" si="2194"/>
        <v>1053.8685818181818</v>
      </c>
      <c r="W1796" s="2784">
        <f t="shared" si="2194"/>
        <v>0</v>
      </c>
      <c r="X1796" s="2785">
        <f t="shared" si="2194"/>
        <v>0</v>
      </c>
      <c r="Y1796" s="2784">
        <f t="shared" si="2194"/>
        <v>0</v>
      </c>
      <c r="Z1796" s="2784">
        <f t="shared" si="2194"/>
        <v>-1053.8685818181818</v>
      </c>
      <c r="AA1796" s="2786">
        <f t="shared" si="2194"/>
        <v>0</v>
      </c>
      <c r="AB1796" s="2786">
        <f t="shared" si="2194"/>
        <v>0</v>
      </c>
      <c r="AC1796" s="2784">
        <f t="shared" si="2194"/>
        <v>0</v>
      </c>
      <c r="AD1796" s="925"/>
      <c r="AE1796" s="2600"/>
      <c r="AF1796" s="154"/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  <c r="IS1796" s="154"/>
      <c r="IT1796" s="154"/>
      <c r="IU1796" s="154"/>
    </row>
    <row r="1797" spans="1:255" s="853" customFormat="1" ht="29.25" x14ac:dyDescent="0.25">
      <c r="A1797" s="217"/>
      <c r="B1797" s="217">
        <v>1</v>
      </c>
      <c r="C1797" s="291" t="s">
        <v>304</v>
      </c>
      <c r="D1797" s="176"/>
      <c r="E1797" s="176"/>
      <c r="F1797" s="1901">
        <f t="shared" ref="F1797:I1801" si="2196">F1680</f>
        <v>14489.297872340425</v>
      </c>
      <c r="G1797" s="748">
        <f t="shared" si="2196"/>
        <v>4829.7659574468089</v>
      </c>
      <c r="H1797" s="748">
        <f t="shared" si="2196"/>
        <v>5232.7925531914907</v>
      </c>
      <c r="I1797" s="748">
        <f t="shared" si="2196"/>
        <v>108.33939033522755</v>
      </c>
      <c r="J1797" s="2532"/>
      <c r="K1797" s="2532"/>
      <c r="L1797" s="2533"/>
      <c r="M1797" s="2533"/>
      <c r="N1797" s="2533"/>
      <c r="O1797" s="2533"/>
      <c r="P1797" s="2533"/>
      <c r="Q1797" s="2533"/>
      <c r="R1797" s="2784">
        <f t="shared" ref="R1797:AC1797" si="2197">R1680</f>
        <v>0</v>
      </c>
      <c r="S1797" s="2784">
        <f t="shared" ref="S1797:T1797" si="2198">S1680</f>
        <v>0</v>
      </c>
      <c r="T1797" s="2784">
        <f t="shared" si="2198"/>
        <v>0</v>
      </c>
      <c r="U1797" s="2784">
        <f t="shared" ref="U1797" si="2199">U1680</f>
        <v>0</v>
      </c>
      <c r="V1797" s="2784">
        <f t="shared" si="2197"/>
        <v>0</v>
      </c>
      <c r="W1797" s="2784">
        <f t="shared" si="2197"/>
        <v>0</v>
      </c>
      <c r="X1797" s="2785">
        <f t="shared" si="2197"/>
        <v>0</v>
      </c>
      <c r="Y1797" s="2784">
        <f t="shared" si="2197"/>
        <v>0</v>
      </c>
      <c r="Z1797" s="2784">
        <f t="shared" si="2197"/>
        <v>0</v>
      </c>
      <c r="AA1797" s="2786">
        <f t="shared" si="2197"/>
        <v>0</v>
      </c>
      <c r="AB1797" s="2786">
        <f t="shared" si="2197"/>
        <v>0</v>
      </c>
      <c r="AC1797" s="2784">
        <f t="shared" si="2197"/>
        <v>0</v>
      </c>
      <c r="AD1797" s="925"/>
      <c r="AE1797" s="2600"/>
      <c r="AF1797" s="154"/>
      <c r="AG1797" s="154"/>
      <c r="AH1797" s="154"/>
      <c r="AI1797" s="154"/>
      <c r="AJ1797" s="154"/>
      <c r="AK1797" s="154"/>
      <c r="AL1797" s="154"/>
      <c r="AM1797" s="154"/>
      <c r="AN1797" s="154"/>
      <c r="AO1797" s="154"/>
      <c r="AP1797" s="154"/>
      <c r="AQ1797" s="154"/>
      <c r="AR1797" s="154"/>
      <c r="AS1797" s="154"/>
      <c r="AT1797" s="154"/>
      <c r="AU1797" s="154"/>
      <c r="AV1797" s="154"/>
      <c r="AW1797" s="154"/>
      <c r="AX1797" s="154"/>
      <c r="AY1797" s="154"/>
      <c r="AZ1797" s="154"/>
      <c r="BA1797" s="154"/>
      <c r="BB1797" s="154"/>
      <c r="BC1797" s="154"/>
      <c r="BD1797" s="154"/>
      <c r="BE1797" s="154"/>
      <c r="BF1797" s="154"/>
      <c r="BG1797" s="154"/>
      <c r="BH1797" s="154"/>
      <c r="BI1797" s="154"/>
      <c r="BJ1797" s="154"/>
      <c r="BK1797" s="154"/>
      <c r="BL1797" s="154"/>
      <c r="BM1797" s="154"/>
      <c r="BN1797" s="154"/>
      <c r="BO1797" s="154"/>
      <c r="BP1797" s="154"/>
      <c r="BQ1797" s="154"/>
      <c r="BR1797" s="154"/>
      <c r="BS1797" s="154"/>
      <c r="BT1797" s="154"/>
      <c r="BU1797" s="154"/>
      <c r="BV1797" s="154"/>
      <c r="BW1797" s="154"/>
      <c r="BX1797" s="154"/>
      <c r="BY1797" s="154"/>
      <c r="BZ1797" s="154"/>
      <c r="CA1797" s="154"/>
      <c r="CB1797" s="154"/>
      <c r="CC1797" s="154"/>
      <c r="CD1797" s="154"/>
      <c r="CE1797" s="154"/>
      <c r="CF1797" s="154"/>
      <c r="CG1797" s="154"/>
      <c r="CH1797" s="154"/>
      <c r="CI1797" s="154"/>
      <c r="CJ1797" s="154"/>
      <c r="CK1797" s="154"/>
      <c r="CL1797" s="154"/>
      <c r="CM1797" s="154"/>
      <c r="CN1797" s="154"/>
      <c r="CO1797" s="154"/>
      <c r="CP1797" s="154"/>
      <c r="CQ1797" s="154"/>
      <c r="CR1797" s="154"/>
      <c r="CS1797" s="154"/>
      <c r="CT1797" s="154"/>
      <c r="CU1797" s="154"/>
      <c r="CV1797" s="154"/>
      <c r="CW1797" s="154"/>
      <c r="CX1797" s="154"/>
      <c r="CY1797" s="154"/>
      <c r="CZ1797" s="154"/>
      <c r="DA1797" s="154"/>
      <c r="DB1797" s="154"/>
      <c r="DC1797" s="154"/>
      <c r="DD1797" s="154"/>
      <c r="DE1797" s="154"/>
      <c r="DF1797" s="154"/>
      <c r="DG1797" s="154"/>
      <c r="DH1797" s="154"/>
      <c r="DI1797" s="154"/>
      <c r="DJ1797" s="154"/>
      <c r="DK1797" s="154"/>
      <c r="DL1797" s="154"/>
      <c r="DM1797" s="154"/>
      <c r="DN1797" s="154"/>
      <c r="DO1797" s="154"/>
      <c r="DP1797" s="154"/>
      <c r="DQ1797" s="154"/>
      <c r="DR1797" s="154"/>
      <c r="DS1797" s="154"/>
      <c r="DT1797" s="154"/>
      <c r="DU1797" s="154"/>
      <c r="DV1797" s="154"/>
      <c r="DW1797" s="154"/>
      <c r="DX1797" s="154"/>
      <c r="DY1797" s="154"/>
      <c r="DZ1797" s="154"/>
      <c r="EA1797" s="154"/>
      <c r="EB1797" s="154"/>
      <c r="EC1797" s="154"/>
      <c r="ED1797" s="154"/>
      <c r="EE1797" s="154"/>
      <c r="EF1797" s="154"/>
      <c r="EG1797" s="154"/>
      <c r="EH1797" s="154"/>
      <c r="EI1797" s="154"/>
      <c r="EJ1797" s="154"/>
      <c r="EK1797" s="154"/>
      <c r="EL1797" s="154"/>
      <c r="EM1797" s="154"/>
      <c r="EN1797" s="154"/>
      <c r="EO1797" s="154"/>
      <c r="EP1797" s="154"/>
      <c r="EQ1797" s="154"/>
      <c r="ER1797" s="154"/>
      <c r="ES1797" s="154"/>
      <c r="ET1797" s="154"/>
      <c r="EU1797" s="154"/>
      <c r="EV1797" s="154"/>
      <c r="EW1797" s="154"/>
      <c r="EX1797" s="154"/>
      <c r="EY1797" s="154"/>
      <c r="EZ1797" s="154"/>
      <c r="FA1797" s="154"/>
      <c r="FB1797" s="154"/>
      <c r="FC1797" s="154"/>
      <c r="FD1797" s="154"/>
      <c r="FE1797" s="154"/>
      <c r="FF1797" s="154"/>
      <c r="FG1797" s="154"/>
      <c r="FH1797" s="154"/>
      <c r="FI1797" s="154"/>
      <c r="FJ1797" s="154"/>
      <c r="FK1797" s="154"/>
      <c r="FL1797" s="154"/>
      <c r="FM1797" s="154"/>
      <c r="FN1797" s="154"/>
      <c r="FO1797" s="154"/>
      <c r="FP1797" s="154"/>
      <c r="FQ1797" s="154"/>
      <c r="FR1797" s="154"/>
      <c r="FS1797" s="154"/>
      <c r="FT1797" s="154"/>
      <c r="FU1797" s="154"/>
      <c r="FV1797" s="154"/>
      <c r="FW1797" s="154"/>
      <c r="FX1797" s="154"/>
      <c r="FY1797" s="154"/>
      <c r="FZ1797" s="154"/>
      <c r="GA1797" s="154"/>
      <c r="GB1797" s="154"/>
      <c r="GC1797" s="154"/>
      <c r="GD1797" s="154"/>
      <c r="GE1797" s="154"/>
      <c r="GF1797" s="154"/>
      <c r="GG1797" s="154"/>
      <c r="GH1797" s="154"/>
      <c r="GI1797" s="154"/>
      <c r="GJ1797" s="154"/>
      <c r="GK1797" s="154"/>
      <c r="GL1797" s="154"/>
      <c r="GM1797" s="154"/>
      <c r="GN1797" s="154"/>
      <c r="GO1797" s="154"/>
      <c r="GP1797" s="154"/>
      <c r="GQ1797" s="154"/>
      <c r="GR1797" s="154"/>
      <c r="GS1797" s="154"/>
      <c r="GT1797" s="154"/>
      <c r="GU1797" s="154"/>
      <c r="GV1797" s="154"/>
      <c r="GW1797" s="154"/>
      <c r="GX1797" s="154"/>
      <c r="GY1797" s="154"/>
      <c r="GZ1797" s="154"/>
      <c r="HA1797" s="154"/>
      <c r="HB1797" s="154"/>
      <c r="HC1797" s="154"/>
      <c r="HD1797" s="154"/>
      <c r="HE1797" s="154"/>
      <c r="HF1797" s="154"/>
      <c r="HG1797" s="154"/>
      <c r="HH1797" s="154"/>
      <c r="HI1797" s="154"/>
      <c r="HJ1797" s="154"/>
      <c r="HK1797" s="154"/>
      <c r="HL1797" s="154"/>
      <c r="HM1797" s="154"/>
      <c r="HN1797" s="154"/>
      <c r="HO1797" s="154"/>
      <c r="HP1797" s="154"/>
      <c r="HQ1797" s="154"/>
      <c r="HR1797" s="154"/>
      <c r="HS1797" s="154"/>
      <c r="HT1797" s="154"/>
      <c r="HU1797" s="154"/>
      <c r="HV1797" s="154"/>
      <c r="HW1797" s="154"/>
      <c r="HX1797" s="154"/>
      <c r="HY1797" s="154"/>
      <c r="HZ1797" s="154"/>
      <c r="IA1797" s="154"/>
      <c r="IB1797" s="154"/>
      <c r="IC1797" s="154"/>
      <c r="ID1797" s="154"/>
      <c r="IE1797" s="154"/>
      <c r="IF1797" s="154"/>
      <c r="IG1797" s="154"/>
      <c r="IH1797" s="154"/>
      <c r="II1797" s="154"/>
      <c r="IJ1797" s="154"/>
      <c r="IK1797" s="154"/>
      <c r="IL1797" s="154"/>
      <c r="IM1797" s="154"/>
      <c r="IN1797" s="154"/>
      <c r="IO1797" s="154"/>
      <c r="IP1797" s="154"/>
      <c r="IQ1797" s="154"/>
      <c r="IR1797" s="154"/>
      <c r="IS1797" s="154"/>
      <c r="IT1797" s="154"/>
      <c r="IU1797" s="154"/>
    </row>
    <row r="1798" spans="1:255" s="853" customFormat="1" x14ac:dyDescent="0.25">
      <c r="A1798" s="217"/>
      <c r="B1798" s="217">
        <v>1</v>
      </c>
      <c r="C1798" s="291" t="s">
        <v>312</v>
      </c>
      <c r="D1798" s="176"/>
      <c r="E1798" s="176"/>
      <c r="F1798" s="1901">
        <f t="shared" si="2196"/>
        <v>0</v>
      </c>
      <c r="G1798" s="748">
        <f t="shared" si="2196"/>
        <v>0</v>
      </c>
      <c r="H1798" s="748">
        <f t="shared" si="2196"/>
        <v>0</v>
      </c>
      <c r="I1798" s="748">
        <f t="shared" si="2196"/>
        <v>0</v>
      </c>
      <c r="J1798" s="2532"/>
      <c r="K1798" s="2532"/>
      <c r="L1798" s="2533"/>
      <c r="M1798" s="2533"/>
      <c r="N1798" s="2533"/>
      <c r="O1798" s="2533"/>
      <c r="P1798" s="2533"/>
      <c r="Q1798" s="2533"/>
      <c r="R1798" s="2784">
        <f t="shared" ref="R1798:AC1798" si="2200">R1681</f>
        <v>0</v>
      </c>
      <c r="S1798" s="2784">
        <f t="shared" ref="S1798:T1798" si="2201">S1681</f>
        <v>0</v>
      </c>
      <c r="T1798" s="2784">
        <f t="shared" si="2201"/>
        <v>0</v>
      </c>
      <c r="U1798" s="2784">
        <f t="shared" ref="U1798" si="2202">U1681</f>
        <v>0</v>
      </c>
      <c r="V1798" s="2784">
        <f t="shared" si="2200"/>
        <v>0</v>
      </c>
      <c r="W1798" s="2784">
        <f t="shared" si="2200"/>
        <v>0</v>
      </c>
      <c r="X1798" s="2785">
        <f t="shared" si="2200"/>
        <v>0</v>
      </c>
      <c r="Y1798" s="2784">
        <f t="shared" si="2200"/>
        <v>0</v>
      </c>
      <c r="Z1798" s="2784">
        <f t="shared" si="2200"/>
        <v>0</v>
      </c>
      <c r="AA1798" s="2786">
        <f t="shared" si="2200"/>
        <v>0</v>
      </c>
      <c r="AB1798" s="2786">
        <f t="shared" si="2200"/>
        <v>0</v>
      </c>
      <c r="AC1798" s="2784">
        <f t="shared" si="2200"/>
        <v>0</v>
      </c>
      <c r="AD1798" s="925"/>
      <c r="AE1798" s="2600"/>
      <c r="AF1798" s="154"/>
      <c r="AG1798" s="154"/>
      <c r="AH1798" s="154"/>
      <c r="AI1798" s="154"/>
      <c r="AJ1798" s="154"/>
      <c r="AK1798" s="154"/>
      <c r="AL1798" s="154"/>
      <c r="AM1798" s="154"/>
      <c r="AN1798" s="154"/>
      <c r="AO1798" s="154"/>
      <c r="AP1798" s="154"/>
      <c r="AQ1798" s="154"/>
      <c r="AR1798" s="154"/>
      <c r="AS1798" s="154"/>
      <c r="AT1798" s="154"/>
      <c r="AU1798" s="154"/>
      <c r="AV1798" s="154"/>
      <c r="AW1798" s="154"/>
      <c r="AX1798" s="154"/>
      <c r="AY1798" s="154"/>
      <c r="AZ1798" s="154"/>
      <c r="BA1798" s="154"/>
      <c r="BB1798" s="154"/>
      <c r="BC1798" s="154"/>
      <c r="BD1798" s="154"/>
      <c r="BE1798" s="154"/>
      <c r="BF1798" s="154"/>
      <c r="BG1798" s="154"/>
      <c r="BH1798" s="154"/>
      <c r="BI1798" s="154"/>
      <c r="BJ1798" s="154"/>
      <c r="BK1798" s="154"/>
      <c r="BL1798" s="154"/>
      <c r="BM1798" s="154"/>
      <c r="BN1798" s="154"/>
      <c r="BO1798" s="154"/>
      <c r="BP1798" s="154"/>
      <c r="BQ1798" s="154"/>
      <c r="BR1798" s="154"/>
      <c r="BS1798" s="154"/>
      <c r="BT1798" s="154"/>
      <c r="BU1798" s="154"/>
      <c r="BV1798" s="154"/>
      <c r="BW1798" s="154"/>
      <c r="BX1798" s="154"/>
      <c r="BY1798" s="154"/>
      <c r="BZ1798" s="154"/>
      <c r="CA1798" s="154"/>
      <c r="CB1798" s="154"/>
      <c r="CC1798" s="154"/>
      <c r="CD1798" s="154"/>
      <c r="CE1798" s="154"/>
      <c r="CF1798" s="154"/>
      <c r="CG1798" s="154"/>
      <c r="CH1798" s="154"/>
      <c r="CI1798" s="154"/>
      <c r="CJ1798" s="154"/>
      <c r="CK1798" s="154"/>
      <c r="CL1798" s="154"/>
      <c r="CM1798" s="154"/>
      <c r="CN1798" s="154"/>
      <c r="CO1798" s="154"/>
      <c r="CP1798" s="154"/>
      <c r="CQ1798" s="154"/>
      <c r="CR1798" s="154"/>
      <c r="CS1798" s="154"/>
      <c r="CT1798" s="154"/>
      <c r="CU1798" s="154"/>
      <c r="CV1798" s="154"/>
      <c r="CW1798" s="154"/>
      <c r="CX1798" s="154"/>
      <c r="CY1798" s="154"/>
      <c r="CZ1798" s="154"/>
      <c r="DA1798" s="154"/>
      <c r="DB1798" s="154"/>
      <c r="DC1798" s="154"/>
      <c r="DD1798" s="154"/>
      <c r="DE1798" s="154"/>
      <c r="DF1798" s="154"/>
      <c r="DG1798" s="154"/>
      <c r="DH1798" s="154"/>
      <c r="DI1798" s="154"/>
      <c r="DJ1798" s="154"/>
      <c r="DK1798" s="154"/>
      <c r="DL1798" s="154"/>
      <c r="DM1798" s="154"/>
      <c r="DN1798" s="154"/>
      <c r="DO1798" s="154"/>
      <c r="DP1798" s="154"/>
      <c r="DQ1798" s="154"/>
      <c r="DR1798" s="154"/>
      <c r="DS1798" s="154"/>
      <c r="DT1798" s="154"/>
      <c r="DU1798" s="154"/>
      <c r="DV1798" s="154"/>
      <c r="DW1798" s="154"/>
      <c r="DX1798" s="154"/>
      <c r="DY1798" s="154"/>
      <c r="DZ1798" s="154"/>
      <c r="EA1798" s="154"/>
      <c r="EB1798" s="154"/>
      <c r="EC1798" s="154"/>
      <c r="ED1798" s="154"/>
      <c r="EE1798" s="154"/>
      <c r="EF1798" s="154"/>
      <c r="EG1798" s="154"/>
      <c r="EH1798" s="154"/>
      <c r="EI1798" s="154"/>
      <c r="EJ1798" s="154"/>
      <c r="EK1798" s="154"/>
      <c r="EL1798" s="154"/>
      <c r="EM1798" s="154"/>
      <c r="EN1798" s="154"/>
      <c r="EO1798" s="154"/>
      <c r="EP1798" s="154"/>
      <c r="EQ1798" s="154"/>
      <c r="ER1798" s="154"/>
      <c r="ES1798" s="154"/>
      <c r="ET1798" s="154"/>
      <c r="EU1798" s="154"/>
      <c r="EV1798" s="154"/>
      <c r="EW1798" s="154"/>
      <c r="EX1798" s="154"/>
      <c r="EY1798" s="154"/>
      <c r="EZ1798" s="154"/>
      <c r="FA1798" s="154"/>
      <c r="FB1798" s="154"/>
      <c r="FC1798" s="154"/>
      <c r="FD1798" s="154"/>
      <c r="FE1798" s="154"/>
      <c r="FF1798" s="154"/>
      <c r="FG1798" s="154"/>
      <c r="FH1798" s="154"/>
      <c r="FI1798" s="154"/>
      <c r="FJ1798" s="154"/>
      <c r="FK1798" s="154"/>
      <c r="FL1798" s="154"/>
      <c r="FM1798" s="154"/>
      <c r="FN1798" s="154"/>
      <c r="FO1798" s="154"/>
      <c r="FP1798" s="154"/>
      <c r="FQ1798" s="154"/>
      <c r="FR1798" s="154"/>
      <c r="FS1798" s="154"/>
      <c r="FT1798" s="154"/>
      <c r="FU1798" s="154"/>
      <c r="FV1798" s="154"/>
      <c r="FW1798" s="154"/>
      <c r="FX1798" s="154"/>
      <c r="FY1798" s="154"/>
      <c r="FZ1798" s="154"/>
      <c r="GA1798" s="154"/>
      <c r="GB1798" s="154"/>
      <c r="GC1798" s="154"/>
      <c r="GD1798" s="154"/>
      <c r="GE1798" s="154"/>
      <c r="GF1798" s="154"/>
      <c r="GG1798" s="154"/>
      <c r="GH1798" s="154"/>
      <c r="GI1798" s="154"/>
      <c r="GJ1798" s="154"/>
      <c r="GK1798" s="154"/>
      <c r="GL1798" s="154"/>
      <c r="GM1798" s="154"/>
      <c r="GN1798" s="154"/>
      <c r="GO1798" s="154"/>
      <c r="GP1798" s="154"/>
      <c r="GQ1798" s="154"/>
      <c r="GR1798" s="154"/>
      <c r="GS1798" s="154"/>
      <c r="GT1798" s="154"/>
      <c r="GU1798" s="154"/>
      <c r="GV1798" s="154"/>
      <c r="GW1798" s="154"/>
      <c r="GX1798" s="154"/>
      <c r="GY1798" s="154"/>
      <c r="GZ1798" s="154"/>
      <c r="HA1798" s="154"/>
      <c r="HB1798" s="154"/>
      <c r="HC1798" s="154"/>
      <c r="HD1798" s="154"/>
      <c r="HE1798" s="154"/>
      <c r="HF1798" s="154"/>
      <c r="HG1798" s="154"/>
      <c r="HH1798" s="154"/>
      <c r="HI1798" s="154"/>
      <c r="HJ1798" s="154"/>
      <c r="HK1798" s="154"/>
      <c r="HL1798" s="154"/>
      <c r="HM1798" s="154"/>
      <c r="HN1798" s="154"/>
      <c r="HO1798" s="154"/>
      <c r="HP1798" s="154"/>
      <c r="HQ1798" s="154"/>
      <c r="HR1798" s="154"/>
      <c r="HS1798" s="154"/>
      <c r="HT1798" s="154"/>
      <c r="HU1798" s="154"/>
      <c r="HV1798" s="154"/>
      <c r="HW1798" s="154"/>
      <c r="HX1798" s="154"/>
      <c r="HY1798" s="154"/>
      <c r="HZ1798" s="154"/>
      <c r="IA1798" s="154"/>
      <c r="IB1798" s="154"/>
      <c r="IC1798" s="154"/>
      <c r="ID1798" s="154"/>
      <c r="IE1798" s="154"/>
      <c r="IF1798" s="154"/>
      <c r="IG1798" s="154"/>
      <c r="IH1798" s="154"/>
      <c r="II1798" s="154"/>
      <c r="IJ1798" s="154"/>
      <c r="IK1798" s="154"/>
      <c r="IL1798" s="154"/>
      <c r="IM1798" s="154"/>
      <c r="IN1798" s="154"/>
      <c r="IO1798" s="154"/>
      <c r="IP1798" s="154"/>
      <c r="IQ1798" s="154"/>
      <c r="IR1798" s="154"/>
      <c r="IS1798" s="154"/>
      <c r="IT1798" s="154"/>
      <c r="IU1798" s="154"/>
    </row>
    <row r="1799" spans="1:255" s="853" customFormat="1" x14ac:dyDescent="0.25">
      <c r="A1799" s="217"/>
      <c r="B1799" s="217">
        <v>1</v>
      </c>
      <c r="C1799" s="176" t="s">
        <v>313</v>
      </c>
      <c r="D1799" s="2096"/>
      <c r="E1799" s="176"/>
      <c r="F1799" s="1904">
        <f t="shared" si="2196"/>
        <v>10638.297872340425</v>
      </c>
      <c r="G1799" s="1903">
        <f t="shared" si="2196"/>
        <v>3546.0992907801419</v>
      </c>
      <c r="H1799" s="1903">
        <f t="shared" si="2196"/>
        <v>3993.7925531914907</v>
      </c>
      <c r="I1799" s="1903">
        <f t="shared" si="2196"/>
        <v>112.62810358690048</v>
      </c>
      <c r="J1799" s="2532"/>
      <c r="K1799" s="2532"/>
      <c r="L1799" s="2533"/>
      <c r="M1799" s="2533"/>
      <c r="N1799" s="2533"/>
      <c r="O1799" s="2533"/>
      <c r="P1799" s="2533"/>
      <c r="Q1799" s="2533"/>
      <c r="R1799" s="2784">
        <f t="shared" ref="R1799:AC1799" si="2203">R1682</f>
        <v>0</v>
      </c>
      <c r="S1799" s="2784">
        <f t="shared" ref="S1799:T1799" si="2204">S1682</f>
        <v>0</v>
      </c>
      <c r="T1799" s="2784">
        <f t="shared" si="2204"/>
        <v>0</v>
      </c>
      <c r="U1799" s="2784">
        <f t="shared" ref="U1799" si="2205">U1682</f>
        <v>0</v>
      </c>
      <c r="V1799" s="2784">
        <f t="shared" si="2203"/>
        <v>0</v>
      </c>
      <c r="W1799" s="2784">
        <f t="shared" si="2203"/>
        <v>0</v>
      </c>
      <c r="X1799" s="2785">
        <f t="shared" si="2203"/>
        <v>0</v>
      </c>
      <c r="Y1799" s="2784">
        <f t="shared" si="2203"/>
        <v>0</v>
      </c>
      <c r="Z1799" s="2784">
        <f t="shared" si="2203"/>
        <v>0</v>
      </c>
      <c r="AA1799" s="2786">
        <f t="shared" si="2203"/>
        <v>0</v>
      </c>
      <c r="AB1799" s="2786">
        <f t="shared" si="2203"/>
        <v>0</v>
      </c>
      <c r="AC1799" s="2784">
        <f t="shared" si="2203"/>
        <v>0</v>
      </c>
      <c r="AD1799" s="929"/>
      <c r="AE1799" s="2600"/>
      <c r="AF1799" s="154"/>
      <c r="AG1799" s="154"/>
      <c r="AH1799" s="154"/>
      <c r="AI1799" s="154"/>
      <c r="AJ1799" s="154"/>
      <c r="AK1799" s="154"/>
      <c r="AL1799" s="154"/>
      <c r="AM1799" s="154"/>
      <c r="AN1799" s="154"/>
      <c r="AO1799" s="154"/>
      <c r="AP1799" s="154"/>
      <c r="AQ1799" s="154"/>
      <c r="AR1799" s="154"/>
      <c r="AS1799" s="154"/>
      <c r="AT1799" s="154"/>
      <c r="AU1799" s="154"/>
      <c r="AV1799" s="154"/>
      <c r="AW1799" s="154"/>
      <c r="AX1799" s="154"/>
      <c r="AY1799" s="154"/>
      <c r="AZ1799" s="154"/>
      <c r="BA1799" s="154"/>
      <c r="BB1799" s="154"/>
      <c r="BC1799" s="154"/>
      <c r="BD1799" s="154"/>
      <c r="BE1799" s="154"/>
      <c r="BF1799" s="154"/>
      <c r="BG1799" s="154"/>
      <c r="BH1799" s="154"/>
      <c r="BI1799" s="154"/>
      <c r="BJ1799" s="154"/>
      <c r="BK1799" s="154"/>
      <c r="BL1799" s="154"/>
      <c r="BM1799" s="154"/>
      <c r="BN1799" s="154"/>
      <c r="BO1799" s="154"/>
      <c r="BP1799" s="154"/>
      <c r="BQ1799" s="154"/>
      <c r="BR1799" s="154"/>
      <c r="BS1799" s="154"/>
      <c r="BT1799" s="154"/>
      <c r="BU1799" s="154"/>
      <c r="BV1799" s="154"/>
      <c r="BW1799" s="154"/>
      <c r="BX1799" s="154"/>
      <c r="BY1799" s="154"/>
      <c r="BZ1799" s="154"/>
      <c r="CA1799" s="154"/>
      <c r="CB1799" s="154"/>
      <c r="CC1799" s="154"/>
      <c r="CD1799" s="154"/>
      <c r="CE1799" s="154"/>
      <c r="CF1799" s="154"/>
      <c r="CG1799" s="154"/>
      <c r="CH1799" s="154"/>
      <c r="CI1799" s="154"/>
      <c r="CJ1799" s="154"/>
      <c r="CK1799" s="154"/>
      <c r="CL1799" s="154"/>
      <c r="CM1799" s="154"/>
      <c r="CN1799" s="154"/>
      <c r="CO1799" s="154"/>
      <c r="CP1799" s="154"/>
      <c r="CQ1799" s="154"/>
      <c r="CR1799" s="154"/>
      <c r="CS1799" s="154"/>
      <c r="CT1799" s="154"/>
      <c r="CU1799" s="154"/>
      <c r="CV1799" s="154"/>
      <c r="CW1799" s="154"/>
      <c r="CX1799" s="154"/>
      <c r="CY1799" s="154"/>
      <c r="CZ1799" s="154"/>
      <c r="DA1799" s="154"/>
      <c r="DB1799" s="154"/>
      <c r="DC1799" s="154"/>
      <c r="DD1799" s="154"/>
      <c r="DE1799" s="154"/>
      <c r="DF1799" s="154"/>
      <c r="DG1799" s="154"/>
      <c r="DH1799" s="154"/>
      <c r="DI1799" s="154"/>
      <c r="DJ1799" s="154"/>
      <c r="DK1799" s="154"/>
      <c r="DL1799" s="154"/>
      <c r="DM1799" s="154"/>
      <c r="DN1799" s="154"/>
      <c r="DO1799" s="154"/>
      <c r="DP1799" s="154"/>
      <c r="DQ1799" s="154"/>
      <c r="DR1799" s="154"/>
      <c r="DS1799" s="154"/>
      <c r="DT1799" s="154"/>
      <c r="DU1799" s="154"/>
      <c r="DV1799" s="154"/>
      <c r="DW1799" s="154"/>
      <c r="DX1799" s="154"/>
      <c r="DY1799" s="154"/>
      <c r="DZ1799" s="154"/>
      <c r="EA1799" s="154"/>
      <c r="EB1799" s="154"/>
      <c r="EC1799" s="154"/>
      <c r="ED1799" s="154"/>
      <c r="EE1799" s="154"/>
      <c r="EF1799" s="154"/>
      <c r="EG1799" s="154"/>
      <c r="EH1799" s="154"/>
      <c r="EI1799" s="154"/>
      <c r="EJ1799" s="154"/>
      <c r="EK1799" s="154"/>
      <c r="EL1799" s="154"/>
      <c r="EM1799" s="154"/>
      <c r="EN1799" s="154"/>
      <c r="EO1799" s="154"/>
      <c r="EP1799" s="154"/>
      <c r="EQ1799" s="154"/>
      <c r="ER1799" s="154"/>
      <c r="ES1799" s="154"/>
      <c r="ET1799" s="154"/>
      <c r="EU1799" s="154"/>
      <c r="EV1799" s="154"/>
      <c r="EW1799" s="154"/>
      <c r="EX1799" s="154"/>
      <c r="EY1799" s="154"/>
      <c r="EZ1799" s="154"/>
      <c r="FA1799" s="154"/>
      <c r="FB1799" s="154"/>
      <c r="FC1799" s="154"/>
      <c r="FD1799" s="154"/>
      <c r="FE1799" s="154"/>
      <c r="FF1799" s="154"/>
      <c r="FG1799" s="154"/>
      <c r="FH1799" s="154"/>
      <c r="FI1799" s="154"/>
      <c r="FJ1799" s="154"/>
      <c r="FK1799" s="154"/>
      <c r="FL1799" s="154"/>
      <c r="FM1799" s="154"/>
      <c r="FN1799" s="154"/>
      <c r="FO1799" s="154"/>
      <c r="FP1799" s="154"/>
      <c r="FQ1799" s="154"/>
      <c r="FR1799" s="154"/>
      <c r="FS1799" s="154"/>
      <c r="FT1799" s="154"/>
      <c r="FU1799" s="154"/>
      <c r="FV1799" s="154"/>
      <c r="FW1799" s="154"/>
      <c r="FX1799" s="154"/>
      <c r="FY1799" s="154"/>
      <c r="FZ1799" s="154"/>
      <c r="GA1799" s="154"/>
      <c r="GB1799" s="154"/>
      <c r="GC1799" s="154"/>
      <c r="GD1799" s="154"/>
      <c r="GE1799" s="154"/>
      <c r="GF1799" s="154"/>
      <c r="GG1799" s="154"/>
      <c r="GH1799" s="154"/>
      <c r="GI1799" s="154"/>
      <c r="GJ1799" s="154"/>
      <c r="GK1799" s="154"/>
      <c r="GL1799" s="154"/>
      <c r="GM1799" s="154"/>
      <c r="GN1799" s="154"/>
      <c r="GO1799" s="154"/>
      <c r="GP1799" s="154"/>
      <c r="GQ1799" s="154"/>
      <c r="GR1799" s="154"/>
      <c r="GS1799" s="154"/>
      <c r="GT1799" s="154"/>
      <c r="GU1799" s="154"/>
      <c r="GV1799" s="154"/>
      <c r="GW1799" s="154"/>
      <c r="GX1799" s="154"/>
      <c r="GY1799" s="154"/>
      <c r="GZ1799" s="154"/>
      <c r="HA1799" s="154"/>
      <c r="HB1799" s="154"/>
      <c r="HC1799" s="154"/>
      <c r="HD1799" s="154"/>
      <c r="HE1799" s="154"/>
      <c r="HF1799" s="154"/>
      <c r="HG1799" s="154"/>
      <c r="HH1799" s="154"/>
      <c r="HI1799" s="154"/>
      <c r="HJ1799" s="154"/>
      <c r="HK1799" s="154"/>
      <c r="HL1799" s="154"/>
      <c r="HM1799" s="154"/>
      <c r="HN1799" s="154"/>
      <c r="HO1799" s="154"/>
      <c r="HP1799" s="154"/>
      <c r="HQ1799" s="154"/>
      <c r="HR1799" s="154"/>
      <c r="HS1799" s="154"/>
      <c r="HT1799" s="154"/>
      <c r="HU1799" s="154"/>
      <c r="HV1799" s="154"/>
      <c r="HW1799" s="154"/>
      <c r="HX1799" s="154"/>
      <c r="HY1799" s="154"/>
      <c r="HZ1799" s="154"/>
      <c r="IA1799" s="154"/>
      <c r="IB1799" s="154"/>
      <c r="IC1799" s="154"/>
      <c r="ID1799" s="154"/>
      <c r="IE1799" s="154"/>
      <c r="IF1799" s="154"/>
      <c r="IG1799" s="154"/>
      <c r="IH1799" s="154"/>
      <c r="II1799" s="154"/>
      <c r="IJ1799" s="154"/>
      <c r="IK1799" s="154"/>
      <c r="IL1799" s="154"/>
      <c r="IM1799" s="154"/>
      <c r="IN1799" s="154"/>
      <c r="IO1799" s="154"/>
      <c r="IP1799" s="154"/>
      <c r="IQ1799" s="154"/>
      <c r="IR1799" s="154"/>
      <c r="IS1799" s="154"/>
      <c r="IT1799" s="154"/>
      <c r="IU1799" s="154"/>
    </row>
    <row r="1800" spans="1:255" s="853" customFormat="1" x14ac:dyDescent="0.25">
      <c r="A1800" s="217"/>
      <c r="B1800" s="217">
        <v>1</v>
      </c>
      <c r="C1800" s="296" t="s">
        <v>314</v>
      </c>
      <c r="D1800" s="175"/>
      <c r="E1800" s="176"/>
      <c r="F1800" s="1901">
        <f t="shared" si="2196"/>
        <v>100000</v>
      </c>
      <c r="G1800" s="748">
        <f t="shared" si="2196"/>
        <v>33333.333333333336</v>
      </c>
      <c r="H1800" s="748">
        <f t="shared" si="2196"/>
        <v>37541.650000000016</v>
      </c>
      <c r="I1800" s="748">
        <f t="shared" si="2196"/>
        <v>112.62607626076266</v>
      </c>
      <c r="J1800" s="2532"/>
      <c r="K1800" s="2532"/>
      <c r="L1800" s="2533"/>
      <c r="M1800" s="2533"/>
      <c r="N1800" s="2533"/>
      <c r="O1800" s="2533"/>
      <c r="P1800" s="2533"/>
      <c r="Q1800" s="2533"/>
      <c r="R1800" s="2784">
        <f t="shared" ref="R1800:AC1800" si="2206">R1683</f>
        <v>0</v>
      </c>
      <c r="S1800" s="2784">
        <f t="shared" ref="S1800:T1800" si="2207">S1683</f>
        <v>0</v>
      </c>
      <c r="T1800" s="2784">
        <f t="shared" si="2207"/>
        <v>0</v>
      </c>
      <c r="U1800" s="2784">
        <f t="shared" ref="U1800" si="2208">U1683</f>
        <v>0</v>
      </c>
      <c r="V1800" s="2784">
        <f t="shared" si="2206"/>
        <v>0</v>
      </c>
      <c r="W1800" s="2784">
        <f t="shared" si="2206"/>
        <v>0</v>
      </c>
      <c r="X1800" s="2785">
        <f t="shared" si="2206"/>
        <v>0</v>
      </c>
      <c r="Y1800" s="2784">
        <f t="shared" si="2206"/>
        <v>0</v>
      </c>
      <c r="Z1800" s="2784">
        <f t="shared" si="2206"/>
        <v>0</v>
      </c>
      <c r="AA1800" s="2786">
        <f t="shared" si="2206"/>
        <v>0</v>
      </c>
      <c r="AB1800" s="2786">
        <f t="shared" si="2206"/>
        <v>0</v>
      </c>
      <c r="AC1800" s="2784">
        <f t="shared" si="2206"/>
        <v>0</v>
      </c>
      <c r="AD1800" s="925"/>
      <c r="AE1800" s="2600"/>
      <c r="AF1800" s="154"/>
      <c r="AG1800" s="154"/>
      <c r="AH1800" s="154"/>
      <c r="AI1800" s="154"/>
      <c r="AJ1800" s="154"/>
      <c r="AK1800" s="154"/>
      <c r="AL1800" s="154"/>
      <c r="AM1800" s="154"/>
      <c r="AN1800" s="154"/>
      <c r="AO1800" s="154"/>
      <c r="AP1800" s="154"/>
      <c r="AQ1800" s="154"/>
      <c r="AR1800" s="154"/>
      <c r="AS1800" s="154"/>
      <c r="AT1800" s="154"/>
      <c r="AU1800" s="154"/>
      <c r="AV1800" s="154"/>
      <c r="AW1800" s="154"/>
      <c r="AX1800" s="154"/>
      <c r="AY1800" s="154"/>
      <c r="AZ1800" s="154"/>
      <c r="BA1800" s="154"/>
      <c r="BB1800" s="154"/>
      <c r="BC1800" s="154"/>
      <c r="BD1800" s="154"/>
      <c r="BE1800" s="154"/>
      <c r="BF1800" s="154"/>
      <c r="BG1800" s="154"/>
      <c r="BH1800" s="154"/>
      <c r="BI1800" s="154"/>
      <c r="BJ1800" s="154"/>
      <c r="BK1800" s="154"/>
      <c r="BL1800" s="154"/>
      <c r="BM1800" s="154"/>
      <c r="BN1800" s="154"/>
      <c r="BO1800" s="154"/>
      <c r="BP1800" s="154"/>
      <c r="BQ1800" s="154"/>
      <c r="BR1800" s="154"/>
      <c r="BS1800" s="154"/>
      <c r="BT1800" s="154"/>
      <c r="BU1800" s="154"/>
      <c r="BV1800" s="154"/>
      <c r="BW1800" s="154"/>
      <c r="BX1800" s="154"/>
      <c r="BY1800" s="154"/>
      <c r="BZ1800" s="154"/>
      <c r="CA1800" s="154"/>
      <c r="CB1800" s="154"/>
      <c r="CC1800" s="154"/>
      <c r="CD1800" s="154"/>
      <c r="CE1800" s="154"/>
      <c r="CF1800" s="154"/>
      <c r="CG1800" s="154"/>
      <c r="CH1800" s="154"/>
      <c r="CI1800" s="154"/>
      <c r="CJ1800" s="154"/>
      <c r="CK1800" s="154"/>
      <c r="CL1800" s="154"/>
      <c r="CM1800" s="154"/>
      <c r="CN1800" s="154"/>
      <c r="CO1800" s="154"/>
      <c r="CP1800" s="154"/>
      <c r="CQ1800" s="154"/>
      <c r="CR1800" s="154"/>
      <c r="CS1800" s="154"/>
      <c r="CT1800" s="154"/>
      <c r="CU1800" s="154"/>
      <c r="CV1800" s="154"/>
      <c r="CW1800" s="154"/>
      <c r="CX1800" s="154"/>
      <c r="CY1800" s="154"/>
      <c r="CZ1800" s="154"/>
      <c r="DA1800" s="154"/>
      <c r="DB1800" s="154"/>
      <c r="DC1800" s="154"/>
      <c r="DD1800" s="154"/>
      <c r="DE1800" s="154"/>
      <c r="DF1800" s="154"/>
      <c r="DG1800" s="154"/>
      <c r="DH1800" s="154"/>
      <c r="DI1800" s="154"/>
      <c r="DJ1800" s="154"/>
      <c r="DK1800" s="154"/>
      <c r="DL1800" s="154"/>
      <c r="DM1800" s="154"/>
      <c r="DN1800" s="154"/>
      <c r="DO1800" s="154"/>
      <c r="DP1800" s="154"/>
      <c r="DQ1800" s="154"/>
      <c r="DR1800" s="154"/>
      <c r="DS1800" s="154"/>
      <c r="DT1800" s="154"/>
      <c r="DU1800" s="154"/>
      <c r="DV1800" s="154"/>
      <c r="DW1800" s="154"/>
      <c r="DX1800" s="154"/>
      <c r="DY1800" s="154"/>
      <c r="DZ1800" s="154"/>
      <c r="EA1800" s="154"/>
      <c r="EB1800" s="154"/>
      <c r="EC1800" s="154"/>
      <c r="ED1800" s="154"/>
      <c r="EE1800" s="154"/>
      <c r="EF1800" s="154"/>
      <c r="EG1800" s="154"/>
      <c r="EH1800" s="154"/>
      <c r="EI1800" s="154"/>
      <c r="EJ1800" s="154"/>
      <c r="EK1800" s="154"/>
      <c r="EL1800" s="154"/>
      <c r="EM1800" s="154"/>
      <c r="EN1800" s="154"/>
      <c r="EO1800" s="154"/>
      <c r="EP1800" s="154"/>
      <c r="EQ1800" s="154"/>
      <c r="ER1800" s="154"/>
      <c r="ES1800" s="154"/>
      <c r="ET1800" s="154"/>
      <c r="EU1800" s="154"/>
      <c r="EV1800" s="154"/>
      <c r="EW1800" s="154"/>
      <c r="EX1800" s="154"/>
      <c r="EY1800" s="154"/>
      <c r="EZ1800" s="154"/>
      <c r="FA1800" s="154"/>
      <c r="FB1800" s="154"/>
      <c r="FC1800" s="154"/>
      <c r="FD1800" s="154"/>
      <c r="FE1800" s="154"/>
      <c r="FF1800" s="154"/>
      <c r="FG1800" s="154"/>
      <c r="FH1800" s="154"/>
      <c r="FI1800" s="154"/>
      <c r="FJ1800" s="154"/>
      <c r="FK1800" s="154"/>
      <c r="FL1800" s="154"/>
      <c r="FM1800" s="154"/>
      <c r="FN1800" s="154"/>
      <c r="FO1800" s="154"/>
      <c r="FP1800" s="154"/>
      <c r="FQ1800" s="154"/>
      <c r="FR1800" s="154"/>
      <c r="FS1800" s="154"/>
      <c r="FT1800" s="154"/>
      <c r="FU1800" s="154"/>
      <c r="FV1800" s="154"/>
      <c r="FW1800" s="154"/>
      <c r="FX1800" s="154"/>
      <c r="FY1800" s="154"/>
      <c r="FZ1800" s="154"/>
      <c r="GA1800" s="154"/>
      <c r="GB1800" s="154"/>
      <c r="GC1800" s="154"/>
      <c r="GD1800" s="154"/>
      <c r="GE1800" s="154"/>
      <c r="GF1800" s="154"/>
      <c r="GG1800" s="154"/>
      <c r="GH1800" s="154"/>
      <c r="GI1800" s="154"/>
      <c r="GJ1800" s="154"/>
      <c r="GK1800" s="154"/>
      <c r="GL1800" s="154"/>
      <c r="GM1800" s="154"/>
      <c r="GN1800" s="154"/>
      <c r="GO1800" s="154"/>
      <c r="GP1800" s="154"/>
      <c r="GQ1800" s="154"/>
      <c r="GR1800" s="154"/>
      <c r="GS1800" s="154"/>
      <c r="GT1800" s="154"/>
      <c r="GU1800" s="154"/>
      <c r="GV1800" s="154"/>
      <c r="GW1800" s="154"/>
      <c r="GX1800" s="154"/>
      <c r="GY1800" s="154"/>
      <c r="GZ1800" s="154"/>
      <c r="HA1800" s="154"/>
      <c r="HB1800" s="154"/>
      <c r="HC1800" s="154"/>
      <c r="HD1800" s="154"/>
      <c r="HE1800" s="154"/>
      <c r="HF1800" s="154"/>
      <c r="HG1800" s="154"/>
      <c r="HH1800" s="154"/>
      <c r="HI1800" s="154"/>
      <c r="HJ1800" s="154"/>
      <c r="HK1800" s="154"/>
      <c r="HL1800" s="154"/>
      <c r="HM1800" s="154"/>
      <c r="HN1800" s="154"/>
      <c r="HO1800" s="154"/>
      <c r="HP1800" s="154"/>
      <c r="HQ1800" s="154"/>
      <c r="HR1800" s="154"/>
      <c r="HS1800" s="154"/>
      <c r="HT1800" s="154"/>
      <c r="HU1800" s="154"/>
      <c r="HV1800" s="154"/>
      <c r="HW1800" s="154"/>
      <c r="HX1800" s="154"/>
      <c r="HY1800" s="154"/>
      <c r="HZ1800" s="154"/>
      <c r="IA1800" s="154"/>
      <c r="IB1800" s="154"/>
      <c r="IC1800" s="154"/>
      <c r="ID1800" s="154"/>
      <c r="IE1800" s="154"/>
      <c r="IF1800" s="154"/>
      <c r="IG1800" s="154"/>
      <c r="IH1800" s="154"/>
      <c r="II1800" s="154"/>
      <c r="IJ1800" s="154"/>
      <c r="IK1800" s="154"/>
      <c r="IL1800" s="154"/>
      <c r="IM1800" s="154"/>
      <c r="IN1800" s="154"/>
      <c r="IO1800" s="154"/>
      <c r="IP1800" s="154"/>
      <c r="IQ1800" s="154"/>
      <c r="IR1800" s="154"/>
      <c r="IS1800" s="154"/>
      <c r="IT1800" s="154"/>
      <c r="IU1800" s="154"/>
    </row>
    <row r="1801" spans="1:255" s="853" customFormat="1" ht="30" x14ac:dyDescent="0.25">
      <c r="A1801" s="217"/>
      <c r="B1801" s="217"/>
      <c r="C1801" s="296" t="s">
        <v>682</v>
      </c>
      <c r="D1801" s="175"/>
      <c r="E1801" s="176"/>
      <c r="F1801" s="1901">
        <f t="shared" si="2196"/>
        <v>3851</v>
      </c>
      <c r="G1801" s="748">
        <f t="shared" si="2196"/>
        <v>1283.6666666666667</v>
      </c>
      <c r="H1801" s="748">
        <f t="shared" si="2196"/>
        <v>1239</v>
      </c>
      <c r="I1801" s="748">
        <f t="shared" si="2196"/>
        <v>96.495327102803742</v>
      </c>
      <c r="J1801" s="2532"/>
      <c r="K1801" s="2532"/>
      <c r="L1801" s="2533"/>
      <c r="M1801" s="2533"/>
      <c r="N1801" s="2533"/>
      <c r="O1801" s="2533"/>
      <c r="P1801" s="2533"/>
      <c r="Q1801" s="2533"/>
      <c r="R1801" s="2784">
        <f>R1684</f>
        <v>7432.43</v>
      </c>
      <c r="S1801" s="2784">
        <f>S1684</f>
        <v>7432.43</v>
      </c>
      <c r="T1801" s="2784">
        <f>T1684</f>
        <v>7432.43</v>
      </c>
      <c r="U1801" s="2784">
        <f>U1684</f>
        <v>7432.43</v>
      </c>
      <c r="V1801" s="2784">
        <f t="shared" ref="V1801:AC1801" si="2209">V1684</f>
        <v>2477.4766666666669</v>
      </c>
      <c r="W1801" s="2784">
        <f t="shared" si="2209"/>
        <v>2031.9258199999999</v>
      </c>
      <c r="X1801" s="2785">
        <f t="shared" si="2209"/>
        <v>0</v>
      </c>
      <c r="Y1801" s="2784">
        <f t="shared" si="2209"/>
        <v>0</v>
      </c>
      <c r="Z1801" s="2784">
        <f t="shared" si="2209"/>
        <v>-445.55084666666698</v>
      </c>
      <c r="AA1801" s="2786">
        <f t="shared" si="2209"/>
        <v>0</v>
      </c>
      <c r="AB1801" s="2786">
        <f t="shared" si="2209"/>
        <v>-4.18222</v>
      </c>
      <c r="AC1801" s="2784">
        <f t="shared" si="2209"/>
        <v>2027.7436</v>
      </c>
      <c r="AD1801" s="925"/>
      <c r="AE1801" s="2600"/>
      <c r="AF1801" s="154"/>
      <c r="AG1801" s="154"/>
      <c r="AH1801" s="154"/>
      <c r="AI1801" s="154"/>
      <c r="AJ1801" s="154"/>
      <c r="AK1801" s="154"/>
      <c r="AL1801" s="154"/>
      <c r="AM1801" s="154"/>
      <c r="AN1801" s="154"/>
      <c r="AO1801" s="154"/>
      <c r="AP1801" s="154"/>
      <c r="AQ1801" s="154"/>
      <c r="AR1801" s="154"/>
      <c r="AS1801" s="154"/>
      <c r="AT1801" s="154"/>
      <c r="AU1801" s="154"/>
      <c r="AV1801" s="154"/>
      <c r="AW1801" s="154"/>
      <c r="AX1801" s="154"/>
      <c r="AY1801" s="154"/>
      <c r="AZ1801" s="154"/>
      <c r="BA1801" s="154"/>
      <c r="BB1801" s="154"/>
      <c r="BC1801" s="154"/>
      <c r="BD1801" s="154"/>
      <c r="BE1801" s="154"/>
      <c r="BF1801" s="154"/>
      <c r="BG1801" s="154"/>
      <c r="BH1801" s="154"/>
      <c r="BI1801" s="154"/>
      <c r="BJ1801" s="154"/>
      <c r="BK1801" s="154"/>
      <c r="BL1801" s="154"/>
      <c r="BM1801" s="154"/>
      <c r="BN1801" s="154"/>
      <c r="BO1801" s="154"/>
      <c r="BP1801" s="154"/>
      <c r="BQ1801" s="154"/>
      <c r="BR1801" s="154"/>
      <c r="BS1801" s="154"/>
      <c r="BT1801" s="154"/>
      <c r="BU1801" s="154"/>
      <c r="BV1801" s="154"/>
      <c r="BW1801" s="154"/>
      <c r="BX1801" s="154"/>
      <c r="BY1801" s="154"/>
      <c r="BZ1801" s="154"/>
      <c r="CA1801" s="154"/>
      <c r="CB1801" s="154"/>
      <c r="CC1801" s="154"/>
      <c r="CD1801" s="154"/>
      <c r="CE1801" s="154"/>
      <c r="CF1801" s="154"/>
      <c r="CG1801" s="154"/>
      <c r="CH1801" s="154"/>
      <c r="CI1801" s="154"/>
      <c r="CJ1801" s="154"/>
      <c r="CK1801" s="154"/>
      <c r="CL1801" s="154"/>
      <c r="CM1801" s="154"/>
      <c r="CN1801" s="154"/>
      <c r="CO1801" s="154"/>
      <c r="CP1801" s="154"/>
      <c r="CQ1801" s="154"/>
      <c r="CR1801" s="154"/>
      <c r="CS1801" s="154"/>
      <c r="CT1801" s="154"/>
      <c r="CU1801" s="154"/>
      <c r="CV1801" s="154"/>
      <c r="CW1801" s="154"/>
      <c r="CX1801" s="154"/>
      <c r="CY1801" s="154"/>
      <c r="CZ1801" s="154"/>
      <c r="DA1801" s="154"/>
      <c r="DB1801" s="154"/>
      <c r="DC1801" s="154"/>
      <c r="DD1801" s="154"/>
      <c r="DE1801" s="154"/>
      <c r="DF1801" s="154"/>
      <c r="DG1801" s="154"/>
      <c r="DH1801" s="154"/>
      <c r="DI1801" s="154"/>
      <c r="DJ1801" s="154"/>
      <c r="DK1801" s="154"/>
      <c r="DL1801" s="154"/>
      <c r="DM1801" s="154"/>
      <c r="DN1801" s="154"/>
      <c r="DO1801" s="154"/>
      <c r="DP1801" s="154"/>
      <c r="DQ1801" s="154"/>
      <c r="DR1801" s="154"/>
      <c r="DS1801" s="154"/>
      <c r="DT1801" s="154"/>
      <c r="DU1801" s="154"/>
      <c r="DV1801" s="154"/>
      <c r="DW1801" s="154"/>
      <c r="DX1801" s="154"/>
      <c r="DY1801" s="154"/>
      <c r="DZ1801" s="154"/>
      <c r="EA1801" s="154"/>
      <c r="EB1801" s="154"/>
      <c r="EC1801" s="154"/>
      <c r="ED1801" s="154"/>
      <c r="EE1801" s="154"/>
      <c r="EF1801" s="154"/>
      <c r="EG1801" s="154"/>
      <c r="EH1801" s="154"/>
      <c r="EI1801" s="154"/>
      <c r="EJ1801" s="154"/>
      <c r="EK1801" s="154"/>
      <c r="EL1801" s="154"/>
      <c r="EM1801" s="154"/>
      <c r="EN1801" s="154"/>
      <c r="EO1801" s="154"/>
      <c r="EP1801" s="154"/>
      <c r="EQ1801" s="154"/>
      <c r="ER1801" s="154"/>
      <c r="ES1801" s="154"/>
      <c r="ET1801" s="154"/>
      <c r="EU1801" s="154"/>
      <c r="EV1801" s="154"/>
      <c r="EW1801" s="154"/>
      <c r="EX1801" s="154"/>
      <c r="EY1801" s="154"/>
      <c r="EZ1801" s="154"/>
      <c r="FA1801" s="154"/>
      <c r="FB1801" s="154"/>
      <c r="FC1801" s="154"/>
      <c r="FD1801" s="154"/>
      <c r="FE1801" s="154"/>
      <c r="FF1801" s="154"/>
      <c r="FG1801" s="154"/>
      <c r="FH1801" s="154"/>
      <c r="FI1801" s="154"/>
      <c r="FJ1801" s="154"/>
      <c r="FK1801" s="154"/>
      <c r="FL1801" s="154"/>
      <c r="FM1801" s="154"/>
      <c r="FN1801" s="154"/>
      <c r="FO1801" s="154"/>
      <c r="FP1801" s="154"/>
      <c r="FQ1801" s="154"/>
      <c r="FR1801" s="154"/>
      <c r="FS1801" s="154"/>
      <c r="FT1801" s="154"/>
      <c r="FU1801" s="154"/>
      <c r="FV1801" s="154"/>
      <c r="FW1801" s="154"/>
      <c r="FX1801" s="154"/>
      <c r="FY1801" s="154"/>
      <c r="FZ1801" s="154"/>
      <c r="GA1801" s="154"/>
      <c r="GB1801" s="154"/>
      <c r="GC1801" s="154"/>
      <c r="GD1801" s="154"/>
      <c r="GE1801" s="154"/>
      <c r="GF1801" s="154"/>
      <c r="GG1801" s="154"/>
      <c r="GH1801" s="154"/>
      <c r="GI1801" s="154"/>
      <c r="GJ1801" s="154"/>
      <c r="GK1801" s="154"/>
      <c r="GL1801" s="154"/>
      <c r="GM1801" s="154"/>
      <c r="GN1801" s="154"/>
      <c r="GO1801" s="154"/>
      <c r="GP1801" s="154"/>
      <c r="GQ1801" s="154"/>
      <c r="GR1801" s="154"/>
      <c r="GS1801" s="154"/>
      <c r="GT1801" s="154"/>
      <c r="GU1801" s="154"/>
      <c r="GV1801" s="154"/>
      <c r="GW1801" s="154"/>
      <c r="GX1801" s="154"/>
      <c r="GY1801" s="154"/>
      <c r="GZ1801" s="154"/>
      <c r="HA1801" s="154"/>
      <c r="HB1801" s="154"/>
      <c r="HC1801" s="154"/>
      <c r="HD1801" s="154"/>
      <c r="HE1801" s="154"/>
      <c r="HF1801" s="154"/>
      <c r="HG1801" s="154"/>
      <c r="HH1801" s="154"/>
      <c r="HI1801" s="154"/>
      <c r="HJ1801" s="154"/>
      <c r="HK1801" s="154"/>
      <c r="HL1801" s="154"/>
      <c r="HM1801" s="154"/>
      <c r="HN1801" s="154"/>
      <c r="HO1801" s="154"/>
      <c r="HP1801" s="154"/>
      <c r="HQ1801" s="154"/>
      <c r="HR1801" s="154"/>
      <c r="HS1801" s="154"/>
      <c r="HT1801" s="154"/>
      <c r="HU1801" s="154"/>
      <c r="HV1801" s="154"/>
      <c r="HW1801" s="154"/>
      <c r="HX1801" s="154"/>
      <c r="HY1801" s="154"/>
      <c r="HZ1801" s="154"/>
      <c r="IA1801" s="154"/>
      <c r="IB1801" s="154"/>
      <c r="IC1801" s="154"/>
      <c r="ID1801" s="154"/>
      <c r="IE1801" s="154"/>
      <c r="IF1801" s="154"/>
      <c r="IG1801" s="154"/>
      <c r="IH1801" s="154"/>
      <c r="II1801" s="154"/>
      <c r="IJ1801" s="154"/>
      <c r="IK1801" s="154"/>
      <c r="IL1801" s="154"/>
      <c r="IM1801" s="154"/>
      <c r="IN1801" s="154"/>
      <c r="IO1801" s="154"/>
      <c r="IP1801" s="154"/>
      <c r="IQ1801" s="154"/>
      <c r="IR1801" s="154"/>
      <c r="IS1801" s="154"/>
      <c r="IT1801" s="154"/>
      <c r="IU1801" s="154"/>
    </row>
    <row r="1802" spans="1:255" s="853" customFormat="1" x14ac:dyDescent="0.25">
      <c r="A1802" s="217"/>
      <c r="B1802" s="217">
        <v>1</v>
      </c>
      <c r="C1802" s="561" t="s">
        <v>214</v>
      </c>
      <c r="D1802" s="176"/>
      <c r="E1802" s="176"/>
      <c r="F1802" s="1901">
        <f>F1688</f>
        <v>3294</v>
      </c>
      <c r="G1802" s="748">
        <f>G1688</f>
        <v>1098</v>
      </c>
      <c r="H1802" s="748">
        <f>H1688</f>
        <v>1274</v>
      </c>
      <c r="I1802" s="1903">
        <f t="shared" ref="I1802:I1808" si="2210">H1802/G1802*100</f>
        <v>116.02914389799636</v>
      </c>
      <c r="J1802" s="2532"/>
      <c r="K1802" s="2532"/>
      <c r="L1802" s="2533"/>
      <c r="M1802" s="2533"/>
      <c r="N1802" s="2533"/>
      <c r="O1802" s="2533"/>
      <c r="P1802" s="2533"/>
      <c r="Q1802" s="2533"/>
      <c r="R1802" s="2784">
        <f t="shared" ref="R1802:AC1802" si="2211">R1688</f>
        <v>11057.882083636363</v>
      </c>
      <c r="S1802" s="2784">
        <f t="shared" ref="S1802:T1802" si="2212">S1688</f>
        <v>11057.882083636363</v>
      </c>
      <c r="T1802" s="2784">
        <f t="shared" si="2212"/>
        <v>11057.882083636363</v>
      </c>
      <c r="U1802" s="2784">
        <f t="shared" ref="U1802" si="2213">U1688</f>
        <v>11057.882083636363</v>
      </c>
      <c r="V1802" s="2784">
        <f t="shared" si="2211"/>
        <v>3685.9606945454543</v>
      </c>
      <c r="W1802" s="2784">
        <f t="shared" si="2211"/>
        <v>3468.0422799999997</v>
      </c>
      <c r="X1802" s="2785">
        <f t="shared" si="2211"/>
        <v>0</v>
      </c>
      <c r="Y1802" s="2784">
        <f t="shared" si="2211"/>
        <v>0</v>
      </c>
      <c r="Z1802" s="2784">
        <f t="shared" si="2211"/>
        <v>-217.91841454545465</v>
      </c>
      <c r="AA1802" s="2786">
        <f t="shared" si="2211"/>
        <v>0</v>
      </c>
      <c r="AB1802" s="2786">
        <f t="shared" si="2211"/>
        <v>0</v>
      </c>
      <c r="AC1802" s="2784">
        <f t="shared" si="2211"/>
        <v>3468.0422799999997</v>
      </c>
      <c r="AD1802" s="925"/>
      <c r="AE1802" s="2600"/>
      <c r="AF1802" s="154"/>
      <c r="AG1802" s="154"/>
      <c r="AH1802" s="154"/>
      <c r="AI1802" s="154"/>
      <c r="AJ1802" s="154"/>
      <c r="AK1802" s="154"/>
      <c r="AL1802" s="154"/>
      <c r="AM1802" s="154"/>
      <c r="AN1802" s="154"/>
      <c r="AO1802" s="154"/>
      <c r="AP1802" s="154"/>
      <c r="AQ1802" s="154"/>
      <c r="AR1802" s="154"/>
      <c r="AS1802" s="154"/>
      <c r="AT1802" s="154"/>
      <c r="AU1802" s="154"/>
      <c r="AV1802" s="154"/>
      <c r="AW1802" s="154"/>
      <c r="AX1802" s="154"/>
      <c r="AY1802" s="154"/>
      <c r="AZ1802" s="154"/>
      <c r="BA1802" s="154"/>
      <c r="BB1802" s="154"/>
      <c r="BC1802" s="154"/>
      <c r="BD1802" s="154"/>
      <c r="BE1802" s="154"/>
      <c r="BF1802" s="154"/>
      <c r="BG1802" s="154"/>
      <c r="BH1802" s="154"/>
      <c r="BI1802" s="154"/>
      <c r="BJ1802" s="154"/>
      <c r="BK1802" s="154"/>
      <c r="BL1802" s="154"/>
      <c r="BM1802" s="154"/>
      <c r="BN1802" s="154"/>
      <c r="BO1802" s="154"/>
      <c r="BP1802" s="154"/>
      <c r="BQ1802" s="154"/>
      <c r="BR1802" s="154"/>
      <c r="BS1802" s="154"/>
      <c r="BT1802" s="154"/>
      <c r="BU1802" s="154"/>
      <c r="BV1802" s="154"/>
      <c r="BW1802" s="154"/>
      <c r="BX1802" s="154"/>
      <c r="BY1802" s="154"/>
      <c r="BZ1802" s="154"/>
      <c r="CA1802" s="154"/>
      <c r="CB1802" s="154"/>
      <c r="CC1802" s="154"/>
      <c r="CD1802" s="154"/>
      <c r="CE1802" s="154"/>
      <c r="CF1802" s="154"/>
      <c r="CG1802" s="154"/>
      <c r="CH1802" s="154"/>
      <c r="CI1802" s="154"/>
      <c r="CJ1802" s="154"/>
      <c r="CK1802" s="154"/>
      <c r="CL1802" s="154"/>
      <c r="CM1802" s="154"/>
      <c r="CN1802" s="154"/>
      <c r="CO1802" s="154"/>
      <c r="CP1802" s="154"/>
      <c r="CQ1802" s="154"/>
      <c r="CR1802" s="154"/>
      <c r="CS1802" s="154"/>
      <c r="CT1802" s="154"/>
      <c r="CU1802" s="154"/>
      <c r="CV1802" s="154"/>
      <c r="CW1802" s="154"/>
      <c r="CX1802" s="154"/>
      <c r="CY1802" s="154"/>
      <c r="CZ1802" s="154"/>
      <c r="DA1802" s="154"/>
      <c r="DB1802" s="154"/>
      <c r="DC1802" s="154"/>
      <c r="DD1802" s="154"/>
      <c r="DE1802" s="154"/>
      <c r="DF1802" s="154"/>
      <c r="DG1802" s="154"/>
      <c r="DH1802" s="154"/>
      <c r="DI1802" s="154"/>
      <c r="DJ1802" s="154"/>
      <c r="DK1802" s="154"/>
      <c r="DL1802" s="154"/>
      <c r="DM1802" s="154"/>
      <c r="DN1802" s="154"/>
      <c r="DO1802" s="154"/>
      <c r="DP1802" s="154"/>
      <c r="DQ1802" s="154"/>
      <c r="DR1802" s="154"/>
      <c r="DS1802" s="154"/>
      <c r="DT1802" s="154"/>
      <c r="DU1802" s="154"/>
      <c r="DV1802" s="154"/>
      <c r="DW1802" s="154"/>
      <c r="DX1802" s="154"/>
      <c r="DY1802" s="154"/>
      <c r="DZ1802" s="154"/>
      <c r="EA1802" s="154"/>
      <c r="EB1802" s="154"/>
      <c r="EC1802" s="154"/>
      <c r="ED1802" s="154"/>
      <c r="EE1802" s="154"/>
      <c r="EF1802" s="154"/>
      <c r="EG1802" s="154"/>
      <c r="EH1802" s="154"/>
      <c r="EI1802" s="154"/>
      <c r="EJ1802" s="154"/>
      <c r="EK1802" s="154"/>
      <c r="EL1802" s="154"/>
      <c r="EM1802" s="154"/>
      <c r="EN1802" s="154"/>
      <c r="EO1802" s="154"/>
      <c r="EP1802" s="154"/>
      <c r="EQ1802" s="154"/>
      <c r="ER1802" s="154"/>
      <c r="ES1802" s="154"/>
      <c r="ET1802" s="154"/>
      <c r="EU1802" s="154"/>
      <c r="EV1802" s="154"/>
      <c r="EW1802" s="154"/>
      <c r="EX1802" s="154"/>
      <c r="EY1802" s="154"/>
      <c r="EZ1802" s="154"/>
      <c r="FA1802" s="154"/>
      <c r="FB1802" s="154"/>
      <c r="FC1802" s="154"/>
      <c r="FD1802" s="154"/>
      <c r="FE1802" s="154"/>
      <c r="FF1802" s="154"/>
      <c r="FG1802" s="154"/>
      <c r="FH1802" s="154"/>
      <c r="FI1802" s="154"/>
      <c r="FJ1802" s="154"/>
      <c r="FK1802" s="154"/>
      <c r="FL1802" s="154"/>
      <c r="FM1802" s="154"/>
      <c r="FN1802" s="154"/>
      <c r="FO1802" s="154"/>
      <c r="FP1802" s="154"/>
      <c r="FQ1802" s="154"/>
      <c r="FR1802" s="154"/>
      <c r="FS1802" s="154"/>
      <c r="FT1802" s="154"/>
      <c r="FU1802" s="154"/>
      <c r="FV1802" s="154"/>
      <c r="FW1802" s="154"/>
      <c r="FX1802" s="154"/>
      <c r="FY1802" s="154"/>
      <c r="FZ1802" s="154"/>
      <c r="GA1802" s="154"/>
      <c r="GB1802" s="154"/>
      <c r="GC1802" s="154"/>
      <c r="GD1802" s="154"/>
      <c r="GE1802" s="154"/>
      <c r="GF1802" s="154"/>
      <c r="GG1802" s="154"/>
      <c r="GH1802" s="154"/>
      <c r="GI1802" s="154"/>
      <c r="GJ1802" s="154"/>
      <c r="GK1802" s="154"/>
      <c r="GL1802" s="154"/>
      <c r="GM1802" s="154"/>
      <c r="GN1802" s="154"/>
      <c r="GO1802" s="154"/>
      <c r="GP1802" s="154"/>
      <c r="GQ1802" s="154"/>
      <c r="GR1802" s="154"/>
      <c r="GS1802" s="154"/>
      <c r="GT1802" s="154"/>
      <c r="GU1802" s="154"/>
      <c r="GV1802" s="154"/>
      <c r="GW1802" s="154"/>
      <c r="GX1802" s="154"/>
      <c r="GY1802" s="154"/>
      <c r="GZ1802" s="154"/>
      <c r="HA1802" s="154"/>
      <c r="HB1802" s="154"/>
      <c r="HC1802" s="154"/>
      <c r="HD1802" s="154"/>
      <c r="HE1802" s="154"/>
      <c r="HF1802" s="154"/>
      <c r="HG1802" s="154"/>
      <c r="HH1802" s="154"/>
      <c r="HI1802" s="154"/>
      <c r="HJ1802" s="154"/>
      <c r="HK1802" s="154"/>
      <c r="HL1802" s="154"/>
      <c r="HM1802" s="154"/>
      <c r="HN1802" s="154"/>
      <c r="HO1802" s="154"/>
      <c r="HP1802" s="154"/>
      <c r="HQ1802" s="154"/>
      <c r="HR1802" s="154"/>
      <c r="HS1802" s="154"/>
      <c r="HT1802" s="154"/>
      <c r="HU1802" s="154"/>
      <c r="HV1802" s="154"/>
      <c r="HW1802" s="154"/>
      <c r="HX1802" s="154"/>
      <c r="HY1802" s="154"/>
      <c r="HZ1802" s="154"/>
      <c r="IA1802" s="154"/>
      <c r="IB1802" s="154"/>
      <c r="IC1802" s="154"/>
      <c r="ID1802" s="154"/>
      <c r="IE1802" s="154"/>
      <c r="IF1802" s="154"/>
      <c r="IG1802" s="154"/>
      <c r="IH1802" s="154"/>
      <c r="II1802" s="154"/>
      <c r="IJ1802" s="154"/>
      <c r="IK1802" s="154"/>
      <c r="IL1802" s="154"/>
      <c r="IM1802" s="154"/>
      <c r="IN1802" s="154"/>
      <c r="IO1802" s="154"/>
      <c r="IP1802" s="154"/>
      <c r="IQ1802" s="154"/>
      <c r="IR1802" s="154"/>
      <c r="IS1802" s="154"/>
      <c r="IT1802" s="154"/>
      <c r="IU1802" s="154"/>
    </row>
    <row r="1803" spans="1:255" s="853" customFormat="1" ht="86.25" x14ac:dyDescent="0.25">
      <c r="A1803" s="217"/>
      <c r="B1803" s="217">
        <v>1</v>
      </c>
      <c r="C1803" s="586" t="s">
        <v>464</v>
      </c>
      <c r="D1803" s="176"/>
      <c r="E1803" s="176"/>
      <c r="F1803" s="1904">
        <f t="shared" ref="F1803:H1804" si="2214">F1743+F1730+F1696</f>
        <v>8536</v>
      </c>
      <c r="G1803" s="1903">
        <f t="shared" si="2214"/>
        <v>2845.3333333333335</v>
      </c>
      <c r="H1803" s="1903">
        <f t="shared" si="2214"/>
        <v>3118</v>
      </c>
      <c r="I1803" s="1903">
        <f t="shared" si="2210"/>
        <v>109.58294283036551</v>
      </c>
      <c r="J1803" s="2532"/>
      <c r="K1803" s="2532"/>
      <c r="L1803" s="2533"/>
      <c r="M1803" s="2533"/>
      <c r="N1803" s="2533"/>
      <c r="O1803" s="2533"/>
      <c r="P1803" s="2533"/>
      <c r="Q1803" s="2533"/>
      <c r="R1803" s="2784">
        <f t="shared" ref="R1803:AC1803" si="2215">R1743+R1730+R1696</f>
        <v>38129.584299999995</v>
      </c>
      <c r="S1803" s="2784">
        <f t="shared" ref="S1803:T1803" si="2216">S1743+S1730+S1696</f>
        <v>38129.584299999995</v>
      </c>
      <c r="T1803" s="2784">
        <f t="shared" si="2216"/>
        <v>38129.584299999995</v>
      </c>
      <c r="U1803" s="2784">
        <f t="shared" ref="U1803" si="2217">U1743+U1730+U1696</f>
        <v>38129.584299999995</v>
      </c>
      <c r="V1803" s="2784">
        <f t="shared" si="2215"/>
        <v>12709.861433333332</v>
      </c>
      <c r="W1803" s="2784">
        <f t="shared" si="2215"/>
        <v>13498.61419</v>
      </c>
      <c r="X1803" s="2785">
        <f t="shared" si="2215"/>
        <v>0</v>
      </c>
      <c r="Y1803" s="2784">
        <f t="shared" si="2215"/>
        <v>0</v>
      </c>
      <c r="Z1803" s="2784">
        <f t="shared" si="2215"/>
        <v>788.75275666666857</v>
      </c>
      <c r="AA1803" s="2786">
        <f t="shared" si="2215"/>
        <v>0</v>
      </c>
      <c r="AB1803" s="2786">
        <f t="shared" si="2215"/>
        <v>-74.67689</v>
      </c>
      <c r="AC1803" s="2784">
        <f t="shared" si="2215"/>
        <v>13423.9373</v>
      </c>
      <c r="AD1803" s="925"/>
      <c r="AE1803" s="2600"/>
      <c r="AF1803" s="154"/>
      <c r="AG1803" s="154"/>
      <c r="AH1803" s="154"/>
      <c r="AI1803" s="154"/>
      <c r="AJ1803" s="154"/>
      <c r="AK1803" s="154"/>
      <c r="AL1803" s="154"/>
      <c r="AM1803" s="154"/>
      <c r="AN1803" s="154"/>
      <c r="AO1803" s="154"/>
      <c r="AP1803" s="154"/>
      <c r="AQ1803" s="154"/>
      <c r="AR1803" s="154"/>
      <c r="AS1803" s="154"/>
      <c r="AT1803" s="154"/>
      <c r="AU1803" s="154"/>
      <c r="AV1803" s="154"/>
      <c r="AW1803" s="154"/>
      <c r="AX1803" s="154"/>
      <c r="AY1803" s="154"/>
      <c r="AZ1803" s="154"/>
      <c r="BA1803" s="154"/>
      <c r="BB1803" s="154"/>
      <c r="BC1803" s="154"/>
      <c r="BD1803" s="154"/>
      <c r="BE1803" s="154"/>
      <c r="BF1803" s="154"/>
      <c r="BG1803" s="154"/>
      <c r="BH1803" s="154"/>
      <c r="BI1803" s="154"/>
      <c r="BJ1803" s="154"/>
      <c r="BK1803" s="154"/>
      <c r="BL1803" s="154"/>
      <c r="BM1803" s="154"/>
      <c r="BN1803" s="154"/>
      <c r="BO1803" s="154"/>
      <c r="BP1803" s="154"/>
      <c r="BQ1803" s="154"/>
      <c r="BR1803" s="154"/>
      <c r="BS1803" s="154"/>
      <c r="BT1803" s="154"/>
      <c r="BU1803" s="154"/>
      <c r="BV1803" s="154"/>
      <c r="BW1803" s="154"/>
      <c r="BX1803" s="154"/>
      <c r="BY1803" s="154"/>
      <c r="BZ1803" s="154"/>
      <c r="CA1803" s="154"/>
      <c r="CB1803" s="154"/>
      <c r="CC1803" s="154"/>
      <c r="CD1803" s="154"/>
      <c r="CE1803" s="154"/>
      <c r="CF1803" s="154"/>
      <c r="CG1803" s="154"/>
      <c r="CH1803" s="154"/>
      <c r="CI1803" s="154"/>
      <c r="CJ1803" s="154"/>
      <c r="CK1803" s="154"/>
      <c r="CL1803" s="154"/>
      <c r="CM1803" s="154"/>
      <c r="CN1803" s="154"/>
      <c r="CO1803" s="154"/>
      <c r="CP1803" s="154"/>
      <c r="CQ1803" s="154"/>
      <c r="CR1803" s="154"/>
      <c r="CS1803" s="154"/>
      <c r="CT1803" s="154"/>
      <c r="CU1803" s="154"/>
      <c r="CV1803" s="154"/>
      <c r="CW1803" s="154"/>
      <c r="CX1803" s="154"/>
      <c r="CY1803" s="154"/>
      <c r="CZ1803" s="154"/>
      <c r="DA1803" s="154"/>
      <c r="DB1803" s="154"/>
      <c r="DC1803" s="154"/>
      <c r="DD1803" s="154"/>
      <c r="DE1803" s="154"/>
      <c r="DF1803" s="154"/>
      <c r="DG1803" s="154"/>
      <c r="DH1803" s="154"/>
      <c r="DI1803" s="154"/>
      <c r="DJ1803" s="154"/>
      <c r="DK1803" s="154"/>
      <c r="DL1803" s="154"/>
      <c r="DM1803" s="154"/>
      <c r="DN1803" s="154"/>
      <c r="DO1803" s="154"/>
      <c r="DP1803" s="154"/>
      <c r="DQ1803" s="154"/>
      <c r="DR1803" s="154"/>
      <c r="DS1803" s="154"/>
      <c r="DT1803" s="154"/>
      <c r="DU1803" s="154"/>
      <c r="DV1803" s="154"/>
      <c r="DW1803" s="154"/>
      <c r="DX1803" s="154"/>
      <c r="DY1803" s="154"/>
      <c r="DZ1803" s="154"/>
      <c r="EA1803" s="154"/>
      <c r="EB1803" s="154"/>
      <c r="EC1803" s="154"/>
      <c r="ED1803" s="154"/>
      <c r="EE1803" s="154"/>
      <c r="EF1803" s="154"/>
      <c r="EG1803" s="154"/>
      <c r="EH1803" s="154"/>
      <c r="EI1803" s="154"/>
      <c r="EJ1803" s="154"/>
      <c r="EK1803" s="154"/>
      <c r="EL1803" s="154"/>
      <c r="EM1803" s="154"/>
      <c r="EN1803" s="154"/>
      <c r="EO1803" s="154"/>
      <c r="EP1803" s="154"/>
      <c r="EQ1803" s="154"/>
      <c r="ER1803" s="154"/>
      <c r="ES1803" s="154"/>
      <c r="ET1803" s="154"/>
      <c r="EU1803" s="154"/>
      <c r="EV1803" s="154"/>
      <c r="EW1803" s="154"/>
      <c r="EX1803" s="154"/>
      <c r="EY1803" s="154"/>
      <c r="EZ1803" s="154"/>
      <c r="FA1803" s="154"/>
      <c r="FB1803" s="154"/>
      <c r="FC1803" s="154"/>
      <c r="FD1803" s="154"/>
      <c r="FE1803" s="154"/>
      <c r="FF1803" s="154"/>
      <c r="FG1803" s="154"/>
      <c r="FH1803" s="154"/>
      <c r="FI1803" s="154"/>
      <c r="FJ1803" s="154"/>
      <c r="FK1803" s="154"/>
      <c r="FL1803" s="154"/>
      <c r="FM1803" s="154"/>
      <c r="FN1803" s="154"/>
      <c r="FO1803" s="154"/>
      <c r="FP1803" s="154"/>
      <c r="FQ1803" s="154"/>
      <c r="FR1803" s="154"/>
      <c r="FS1803" s="154"/>
      <c r="FT1803" s="154"/>
      <c r="FU1803" s="154"/>
      <c r="FV1803" s="154"/>
      <c r="FW1803" s="154"/>
      <c r="FX1803" s="154"/>
      <c r="FY1803" s="154"/>
      <c r="FZ1803" s="154"/>
      <c r="GA1803" s="154"/>
      <c r="GB1803" s="154"/>
      <c r="GC1803" s="154"/>
      <c r="GD1803" s="154"/>
      <c r="GE1803" s="154"/>
      <c r="GF1803" s="154"/>
      <c r="GG1803" s="154"/>
      <c r="GH1803" s="154"/>
      <c r="GI1803" s="154"/>
      <c r="GJ1803" s="154"/>
      <c r="GK1803" s="154"/>
      <c r="GL1803" s="154"/>
      <c r="GM1803" s="154"/>
      <c r="GN1803" s="154"/>
      <c r="GO1803" s="154"/>
      <c r="GP1803" s="154"/>
      <c r="GQ1803" s="154"/>
      <c r="GR1803" s="154"/>
      <c r="GS1803" s="154"/>
      <c r="GT1803" s="154"/>
      <c r="GU1803" s="154"/>
      <c r="GV1803" s="154"/>
      <c r="GW1803" s="154"/>
      <c r="GX1803" s="154"/>
      <c r="GY1803" s="154"/>
      <c r="GZ1803" s="154"/>
      <c r="HA1803" s="154"/>
      <c r="HB1803" s="154"/>
      <c r="HC1803" s="154"/>
      <c r="HD1803" s="154"/>
      <c r="HE1803" s="154"/>
      <c r="HF1803" s="154"/>
      <c r="HG1803" s="154"/>
      <c r="HH1803" s="154"/>
      <c r="HI1803" s="154"/>
      <c r="HJ1803" s="154"/>
      <c r="HK1803" s="154"/>
      <c r="HL1803" s="154"/>
      <c r="HM1803" s="154"/>
      <c r="HN1803" s="154"/>
      <c r="HO1803" s="154"/>
      <c r="HP1803" s="154"/>
      <c r="HQ1803" s="154"/>
      <c r="HR1803" s="154"/>
      <c r="HS1803" s="154"/>
      <c r="HT1803" s="154"/>
      <c r="HU1803" s="154"/>
      <c r="HV1803" s="154"/>
      <c r="HW1803" s="154"/>
      <c r="HX1803" s="154"/>
      <c r="HY1803" s="154"/>
      <c r="HZ1803" s="154"/>
      <c r="IA1803" s="154"/>
      <c r="IB1803" s="154"/>
      <c r="IC1803" s="154"/>
      <c r="ID1803" s="154"/>
      <c r="IE1803" s="154"/>
      <c r="IF1803" s="154"/>
      <c r="IG1803" s="154"/>
      <c r="IH1803" s="154"/>
      <c r="II1803" s="154"/>
      <c r="IJ1803" s="154"/>
      <c r="IK1803" s="154"/>
      <c r="IL1803" s="154"/>
      <c r="IM1803" s="154"/>
      <c r="IN1803" s="154"/>
      <c r="IO1803" s="154"/>
      <c r="IP1803" s="154"/>
      <c r="IQ1803" s="154"/>
      <c r="IR1803" s="154"/>
      <c r="IS1803" s="154"/>
      <c r="IT1803" s="154"/>
      <c r="IU1803" s="154"/>
    </row>
    <row r="1804" spans="1:255" s="853" customFormat="1" ht="29.25" x14ac:dyDescent="0.25">
      <c r="A1804" s="217"/>
      <c r="B1804" s="217">
        <v>1</v>
      </c>
      <c r="C1804" s="586" t="s">
        <v>256</v>
      </c>
      <c r="D1804" s="176"/>
      <c r="E1804" s="176"/>
      <c r="F1804" s="1904">
        <f t="shared" si="2214"/>
        <v>37095</v>
      </c>
      <c r="G1804" s="1903">
        <f t="shared" si="2214"/>
        <v>12365.333333333334</v>
      </c>
      <c r="H1804" s="1903">
        <f t="shared" si="2214"/>
        <v>8653.2775000000001</v>
      </c>
      <c r="I1804" s="1903">
        <f t="shared" si="2210"/>
        <v>69.980139368125933</v>
      </c>
      <c r="J1804" s="2532"/>
      <c r="K1804" s="2532"/>
      <c r="L1804" s="2533"/>
      <c r="M1804" s="2533"/>
      <c r="N1804" s="2533"/>
      <c r="O1804" s="2533"/>
      <c r="P1804" s="2533"/>
      <c r="Q1804" s="2533"/>
      <c r="R1804" s="2784">
        <f t="shared" ref="R1804:AC1804" si="2218">R1744+R1731+R1697</f>
        <v>0</v>
      </c>
      <c r="S1804" s="2784">
        <f t="shared" ref="S1804:T1804" si="2219">S1744+S1731+S1697</f>
        <v>0</v>
      </c>
      <c r="T1804" s="2784">
        <f t="shared" si="2219"/>
        <v>0</v>
      </c>
      <c r="U1804" s="2784">
        <f t="shared" ref="U1804" si="2220">U1744+U1731+U1697</f>
        <v>0</v>
      </c>
      <c r="V1804" s="2784">
        <f t="shared" si="2218"/>
        <v>0</v>
      </c>
      <c r="W1804" s="2784">
        <f t="shared" si="2218"/>
        <v>0</v>
      </c>
      <c r="X1804" s="2785">
        <f t="shared" si="2218"/>
        <v>0</v>
      </c>
      <c r="Y1804" s="2784">
        <f t="shared" si="2218"/>
        <v>0</v>
      </c>
      <c r="Z1804" s="2784">
        <f t="shared" si="2218"/>
        <v>0</v>
      </c>
      <c r="AA1804" s="2786">
        <f t="shared" si="2218"/>
        <v>0</v>
      </c>
      <c r="AB1804" s="2786">
        <f t="shared" si="2218"/>
        <v>0</v>
      </c>
      <c r="AC1804" s="2784">
        <f t="shared" si="2218"/>
        <v>0</v>
      </c>
      <c r="AD1804" s="929"/>
      <c r="AE1804" s="2600"/>
      <c r="AF1804" s="154"/>
      <c r="AG1804" s="154"/>
      <c r="AH1804" s="154"/>
      <c r="AI1804" s="154"/>
      <c r="AJ1804" s="154"/>
      <c r="AK1804" s="154"/>
      <c r="AL1804" s="154"/>
      <c r="AM1804" s="154"/>
      <c r="AN1804" s="154"/>
      <c r="AO1804" s="154"/>
      <c r="AP1804" s="154"/>
      <c r="AQ1804" s="154"/>
      <c r="AR1804" s="154"/>
      <c r="AS1804" s="154"/>
      <c r="AT1804" s="154"/>
      <c r="AU1804" s="154"/>
      <c r="AV1804" s="154"/>
      <c r="AW1804" s="154"/>
      <c r="AX1804" s="154"/>
      <c r="AY1804" s="154"/>
      <c r="AZ1804" s="154"/>
      <c r="BA1804" s="154"/>
      <c r="BB1804" s="154"/>
      <c r="BC1804" s="154"/>
      <c r="BD1804" s="154"/>
      <c r="BE1804" s="154"/>
      <c r="BF1804" s="154"/>
      <c r="BG1804" s="154"/>
      <c r="BH1804" s="154"/>
      <c r="BI1804" s="154"/>
      <c r="BJ1804" s="154"/>
      <c r="BK1804" s="154"/>
      <c r="BL1804" s="154"/>
      <c r="BM1804" s="154"/>
      <c r="BN1804" s="154"/>
      <c r="BO1804" s="154"/>
      <c r="BP1804" s="154"/>
      <c r="BQ1804" s="154"/>
      <c r="BR1804" s="154"/>
      <c r="BS1804" s="154"/>
      <c r="BT1804" s="154"/>
      <c r="BU1804" s="154"/>
      <c r="BV1804" s="154"/>
      <c r="BW1804" s="154"/>
      <c r="BX1804" s="154"/>
      <c r="BY1804" s="154"/>
      <c r="BZ1804" s="154"/>
      <c r="CA1804" s="154"/>
      <c r="CB1804" s="154"/>
      <c r="CC1804" s="154"/>
      <c r="CD1804" s="154"/>
      <c r="CE1804" s="154"/>
      <c r="CF1804" s="154"/>
      <c r="CG1804" s="154"/>
      <c r="CH1804" s="154"/>
      <c r="CI1804" s="154"/>
      <c r="CJ1804" s="154"/>
      <c r="CK1804" s="154"/>
      <c r="CL1804" s="154"/>
      <c r="CM1804" s="154"/>
      <c r="CN1804" s="154"/>
      <c r="CO1804" s="154"/>
      <c r="CP1804" s="154"/>
      <c r="CQ1804" s="154"/>
      <c r="CR1804" s="154"/>
      <c r="CS1804" s="154"/>
      <c r="CT1804" s="154"/>
      <c r="CU1804" s="154"/>
      <c r="CV1804" s="154"/>
      <c r="CW1804" s="154"/>
      <c r="CX1804" s="154"/>
      <c r="CY1804" s="154"/>
      <c r="CZ1804" s="154"/>
      <c r="DA1804" s="154"/>
      <c r="DB1804" s="154"/>
      <c r="DC1804" s="154"/>
      <c r="DD1804" s="154"/>
      <c r="DE1804" s="154"/>
      <c r="DF1804" s="154"/>
      <c r="DG1804" s="154"/>
      <c r="DH1804" s="154"/>
      <c r="DI1804" s="154"/>
      <c r="DJ1804" s="154"/>
      <c r="DK1804" s="154"/>
      <c r="DL1804" s="154"/>
      <c r="DM1804" s="154"/>
      <c r="DN1804" s="154"/>
      <c r="DO1804" s="154"/>
      <c r="DP1804" s="154"/>
      <c r="DQ1804" s="154"/>
      <c r="DR1804" s="154"/>
      <c r="DS1804" s="154"/>
      <c r="DT1804" s="154"/>
      <c r="DU1804" s="154"/>
      <c r="DV1804" s="154"/>
      <c r="DW1804" s="154"/>
      <c r="DX1804" s="154"/>
      <c r="DY1804" s="154"/>
      <c r="DZ1804" s="154"/>
      <c r="EA1804" s="154"/>
      <c r="EB1804" s="154"/>
      <c r="EC1804" s="154"/>
      <c r="ED1804" s="154"/>
      <c r="EE1804" s="154"/>
      <c r="EF1804" s="154"/>
      <c r="EG1804" s="154"/>
      <c r="EH1804" s="154"/>
      <c r="EI1804" s="154"/>
      <c r="EJ1804" s="154"/>
      <c r="EK1804" s="154"/>
      <c r="EL1804" s="154"/>
      <c r="EM1804" s="154"/>
      <c r="EN1804" s="154"/>
      <c r="EO1804" s="154"/>
      <c r="EP1804" s="154"/>
      <c r="EQ1804" s="154"/>
      <c r="ER1804" s="154"/>
      <c r="ES1804" s="154"/>
      <c r="ET1804" s="154"/>
      <c r="EU1804" s="154"/>
      <c r="EV1804" s="154"/>
      <c r="EW1804" s="154"/>
      <c r="EX1804" s="154"/>
      <c r="EY1804" s="154"/>
      <c r="EZ1804" s="154"/>
      <c r="FA1804" s="154"/>
      <c r="FB1804" s="154"/>
      <c r="FC1804" s="154"/>
      <c r="FD1804" s="154"/>
      <c r="FE1804" s="154"/>
      <c r="FF1804" s="154"/>
      <c r="FG1804" s="154"/>
      <c r="FH1804" s="154"/>
      <c r="FI1804" s="154"/>
      <c r="FJ1804" s="154"/>
      <c r="FK1804" s="154"/>
      <c r="FL1804" s="154"/>
      <c r="FM1804" s="154"/>
      <c r="FN1804" s="154"/>
      <c r="FO1804" s="154"/>
      <c r="FP1804" s="154"/>
      <c r="FQ1804" s="154"/>
      <c r="FR1804" s="154"/>
      <c r="FS1804" s="154"/>
      <c r="FT1804" s="154"/>
      <c r="FU1804" s="154"/>
      <c r="FV1804" s="154"/>
      <c r="FW1804" s="154"/>
      <c r="FX1804" s="154"/>
      <c r="FY1804" s="154"/>
      <c r="FZ1804" s="154"/>
      <c r="GA1804" s="154"/>
      <c r="GB1804" s="154"/>
      <c r="GC1804" s="154"/>
      <c r="GD1804" s="154"/>
      <c r="GE1804" s="154"/>
      <c r="GF1804" s="154"/>
      <c r="GG1804" s="154"/>
      <c r="GH1804" s="154"/>
      <c r="GI1804" s="154"/>
      <c r="GJ1804" s="154"/>
      <c r="GK1804" s="154"/>
      <c r="GL1804" s="154"/>
      <c r="GM1804" s="154"/>
      <c r="GN1804" s="154"/>
      <c r="GO1804" s="154"/>
      <c r="GP1804" s="154"/>
      <c r="GQ1804" s="154"/>
      <c r="GR1804" s="154"/>
      <c r="GS1804" s="154"/>
      <c r="GT1804" s="154"/>
      <c r="GU1804" s="154"/>
      <c r="GV1804" s="154"/>
      <c r="GW1804" s="154"/>
      <c r="GX1804" s="154"/>
      <c r="GY1804" s="154"/>
      <c r="GZ1804" s="154"/>
      <c r="HA1804" s="154"/>
      <c r="HB1804" s="154"/>
      <c r="HC1804" s="154"/>
      <c r="HD1804" s="154"/>
      <c r="HE1804" s="154"/>
      <c r="HF1804" s="154"/>
      <c r="HG1804" s="154"/>
      <c r="HH1804" s="154"/>
      <c r="HI1804" s="154"/>
      <c r="HJ1804" s="154"/>
      <c r="HK1804" s="154"/>
      <c r="HL1804" s="154"/>
      <c r="HM1804" s="154"/>
      <c r="HN1804" s="154"/>
      <c r="HO1804" s="154"/>
      <c r="HP1804" s="154"/>
      <c r="HQ1804" s="154"/>
      <c r="HR1804" s="154"/>
      <c r="HS1804" s="154"/>
      <c r="HT1804" s="154"/>
      <c r="HU1804" s="154"/>
      <c r="HV1804" s="154"/>
      <c r="HW1804" s="154"/>
      <c r="HX1804" s="154"/>
      <c r="HY1804" s="154"/>
      <c r="HZ1804" s="154"/>
      <c r="IA1804" s="154"/>
      <c r="IB1804" s="154"/>
      <c r="IC1804" s="154"/>
      <c r="ID1804" s="154"/>
      <c r="IE1804" s="154"/>
      <c r="IF1804" s="154"/>
      <c r="IG1804" s="154"/>
      <c r="IH1804" s="154"/>
      <c r="II1804" s="154"/>
      <c r="IJ1804" s="154"/>
      <c r="IK1804" s="154"/>
      <c r="IL1804" s="154"/>
      <c r="IM1804" s="154"/>
      <c r="IN1804" s="154"/>
      <c r="IO1804" s="154"/>
      <c r="IP1804" s="154"/>
      <c r="IQ1804" s="154"/>
      <c r="IR1804" s="154"/>
      <c r="IS1804" s="154"/>
      <c r="IT1804" s="154"/>
      <c r="IU1804" s="154"/>
    </row>
    <row r="1805" spans="1:255" s="853" customFormat="1" ht="43.5" x14ac:dyDescent="0.25">
      <c r="A1805" s="217">
        <v>1</v>
      </c>
      <c r="B1805" s="217">
        <v>1</v>
      </c>
      <c r="C1805" s="586" t="s">
        <v>269</v>
      </c>
      <c r="D1805" s="176"/>
      <c r="E1805" s="176"/>
      <c r="F1805" s="1904">
        <f t="shared" ref="F1805:H1807" si="2221">F1698</f>
        <v>29208</v>
      </c>
      <c r="G1805" s="1903">
        <f t="shared" si="2221"/>
        <v>9736</v>
      </c>
      <c r="H1805" s="1903">
        <f t="shared" si="2221"/>
        <v>11895</v>
      </c>
      <c r="I1805" s="1903">
        <f t="shared" si="2210"/>
        <v>122.17543138866066</v>
      </c>
      <c r="J1805" s="2532"/>
      <c r="K1805" s="2532"/>
      <c r="L1805" s="2533"/>
      <c r="M1805" s="2533"/>
      <c r="N1805" s="2533"/>
      <c r="O1805" s="2533"/>
      <c r="P1805" s="2533"/>
      <c r="Q1805" s="2533"/>
      <c r="R1805" s="2784">
        <f t="shared" ref="R1805:AC1805" si="2222">R1698</f>
        <v>0</v>
      </c>
      <c r="S1805" s="2784">
        <f t="shared" ref="S1805:T1805" si="2223">S1698</f>
        <v>0</v>
      </c>
      <c r="T1805" s="2784">
        <f t="shared" si="2223"/>
        <v>0</v>
      </c>
      <c r="U1805" s="2784">
        <f t="shared" ref="U1805" si="2224">U1698</f>
        <v>0</v>
      </c>
      <c r="V1805" s="2784">
        <f t="shared" si="2222"/>
        <v>0</v>
      </c>
      <c r="W1805" s="2784">
        <f t="shared" si="2222"/>
        <v>0</v>
      </c>
      <c r="X1805" s="2785">
        <f t="shared" si="2222"/>
        <v>0</v>
      </c>
      <c r="Y1805" s="2784">
        <f t="shared" si="2222"/>
        <v>0</v>
      </c>
      <c r="Z1805" s="2784">
        <f t="shared" si="2222"/>
        <v>0</v>
      </c>
      <c r="AA1805" s="2786">
        <f t="shared" si="2222"/>
        <v>0</v>
      </c>
      <c r="AB1805" s="2786">
        <f t="shared" si="2222"/>
        <v>0</v>
      </c>
      <c r="AC1805" s="2784">
        <f t="shared" si="2222"/>
        <v>0</v>
      </c>
      <c r="AD1805" s="929"/>
      <c r="AE1805" s="2600"/>
      <c r="AF1805" s="154"/>
      <c r="AG1805" s="154"/>
      <c r="AH1805" s="154"/>
      <c r="AI1805" s="154"/>
      <c r="AJ1805" s="154"/>
      <c r="AK1805" s="154"/>
      <c r="AL1805" s="154"/>
      <c r="AM1805" s="154"/>
      <c r="AN1805" s="154"/>
      <c r="AO1805" s="154"/>
      <c r="AP1805" s="154"/>
      <c r="AQ1805" s="154"/>
      <c r="AR1805" s="154"/>
      <c r="AS1805" s="154"/>
      <c r="AT1805" s="154"/>
      <c r="AU1805" s="154"/>
      <c r="AV1805" s="154"/>
      <c r="AW1805" s="154"/>
      <c r="AX1805" s="154"/>
      <c r="AY1805" s="154"/>
      <c r="AZ1805" s="154"/>
      <c r="BA1805" s="154"/>
      <c r="BB1805" s="154"/>
      <c r="BC1805" s="154"/>
      <c r="BD1805" s="154"/>
      <c r="BE1805" s="154"/>
      <c r="BF1805" s="154"/>
      <c r="BG1805" s="154"/>
      <c r="BH1805" s="154"/>
      <c r="BI1805" s="154"/>
      <c r="BJ1805" s="154"/>
      <c r="BK1805" s="154"/>
      <c r="BL1805" s="154"/>
      <c r="BM1805" s="154"/>
      <c r="BN1805" s="154"/>
      <c r="BO1805" s="154"/>
      <c r="BP1805" s="154"/>
      <c r="BQ1805" s="154"/>
      <c r="BR1805" s="154"/>
      <c r="BS1805" s="154"/>
      <c r="BT1805" s="154"/>
      <c r="BU1805" s="154"/>
      <c r="BV1805" s="154"/>
      <c r="BW1805" s="154"/>
      <c r="BX1805" s="154"/>
      <c r="BY1805" s="154"/>
      <c r="BZ1805" s="154"/>
      <c r="CA1805" s="154"/>
      <c r="CB1805" s="154"/>
      <c r="CC1805" s="154"/>
      <c r="CD1805" s="154"/>
      <c r="CE1805" s="154"/>
      <c r="CF1805" s="154"/>
      <c r="CG1805" s="154"/>
      <c r="CH1805" s="154"/>
      <c r="CI1805" s="154"/>
      <c r="CJ1805" s="154"/>
      <c r="CK1805" s="154"/>
      <c r="CL1805" s="154"/>
      <c r="CM1805" s="154"/>
      <c r="CN1805" s="154"/>
      <c r="CO1805" s="154"/>
      <c r="CP1805" s="154"/>
      <c r="CQ1805" s="154"/>
      <c r="CR1805" s="154"/>
      <c r="CS1805" s="154"/>
      <c r="CT1805" s="154"/>
      <c r="CU1805" s="154"/>
      <c r="CV1805" s="154"/>
      <c r="CW1805" s="154"/>
      <c r="CX1805" s="154"/>
      <c r="CY1805" s="154"/>
      <c r="CZ1805" s="154"/>
      <c r="DA1805" s="154"/>
      <c r="DB1805" s="154"/>
      <c r="DC1805" s="154"/>
      <c r="DD1805" s="154"/>
      <c r="DE1805" s="154"/>
      <c r="DF1805" s="154"/>
      <c r="DG1805" s="154"/>
      <c r="DH1805" s="154"/>
      <c r="DI1805" s="154"/>
      <c r="DJ1805" s="154"/>
      <c r="DK1805" s="154"/>
      <c r="DL1805" s="154"/>
      <c r="DM1805" s="154"/>
      <c r="DN1805" s="154"/>
      <c r="DO1805" s="154"/>
      <c r="DP1805" s="154"/>
      <c r="DQ1805" s="154"/>
      <c r="DR1805" s="154"/>
      <c r="DS1805" s="154"/>
      <c r="DT1805" s="154"/>
      <c r="DU1805" s="154"/>
      <c r="DV1805" s="154"/>
      <c r="DW1805" s="154"/>
      <c r="DX1805" s="154"/>
      <c r="DY1805" s="154"/>
      <c r="DZ1805" s="154"/>
      <c r="EA1805" s="154"/>
      <c r="EB1805" s="154"/>
      <c r="EC1805" s="154"/>
      <c r="ED1805" s="154"/>
      <c r="EE1805" s="154"/>
      <c r="EF1805" s="154"/>
      <c r="EG1805" s="154"/>
      <c r="EH1805" s="154"/>
      <c r="EI1805" s="154"/>
      <c r="EJ1805" s="154"/>
      <c r="EK1805" s="154"/>
      <c r="EL1805" s="154"/>
      <c r="EM1805" s="154"/>
      <c r="EN1805" s="154"/>
      <c r="EO1805" s="154"/>
      <c r="EP1805" s="154"/>
      <c r="EQ1805" s="154"/>
      <c r="ER1805" s="154"/>
      <c r="ES1805" s="154"/>
      <c r="ET1805" s="154"/>
      <c r="EU1805" s="154"/>
      <c r="EV1805" s="154"/>
      <c r="EW1805" s="154"/>
      <c r="EX1805" s="154"/>
      <c r="EY1805" s="154"/>
      <c r="EZ1805" s="154"/>
      <c r="FA1805" s="154"/>
      <c r="FB1805" s="154"/>
      <c r="FC1805" s="154"/>
      <c r="FD1805" s="154"/>
      <c r="FE1805" s="154"/>
      <c r="FF1805" s="154"/>
      <c r="FG1805" s="154"/>
      <c r="FH1805" s="154"/>
      <c r="FI1805" s="154"/>
      <c r="FJ1805" s="154"/>
      <c r="FK1805" s="154"/>
      <c r="FL1805" s="154"/>
      <c r="FM1805" s="154"/>
      <c r="FN1805" s="154"/>
      <c r="FO1805" s="154"/>
      <c r="FP1805" s="154"/>
      <c r="FQ1805" s="154"/>
      <c r="FR1805" s="154"/>
      <c r="FS1805" s="154"/>
      <c r="FT1805" s="154"/>
      <c r="FU1805" s="154"/>
      <c r="FV1805" s="154"/>
      <c r="FW1805" s="154"/>
      <c r="FX1805" s="154"/>
      <c r="FY1805" s="154"/>
      <c r="FZ1805" s="154"/>
      <c r="GA1805" s="154"/>
      <c r="GB1805" s="154"/>
      <c r="GC1805" s="154"/>
      <c r="GD1805" s="154"/>
      <c r="GE1805" s="154"/>
      <c r="GF1805" s="154"/>
      <c r="GG1805" s="154"/>
      <c r="GH1805" s="154"/>
      <c r="GI1805" s="154"/>
      <c r="GJ1805" s="154"/>
      <c r="GK1805" s="154"/>
      <c r="GL1805" s="154"/>
      <c r="GM1805" s="154"/>
      <c r="GN1805" s="154"/>
      <c r="GO1805" s="154"/>
      <c r="GP1805" s="154"/>
      <c r="GQ1805" s="154"/>
      <c r="GR1805" s="154"/>
      <c r="GS1805" s="154"/>
      <c r="GT1805" s="154"/>
      <c r="GU1805" s="154"/>
      <c r="GV1805" s="154"/>
      <c r="GW1805" s="154"/>
      <c r="GX1805" s="154"/>
      <c r="GY1805" s="154"/>
      <c r="GZ1805" s="154"/>
      <c r="HA1805" s="154"/>
      <c r="HB1805" s="154"/>
      <c r="HC1805" s="154"/>
      <c r="HD1805" s="154"/>
      <c r="HE1805" s="154"/>
      <c r="HF1805" s="154"/>
      <c r="HG1805" s="154"/>
      <c r="HH1805" s="154"/>
      <c r="HI1805" s="154"/>
      <c r="HJ1805" s="154"/>
      <c r="HK1805" s="154"/>
      <c r="HL1805" s="154"/>
      <c r="HM1805" s="154"/>
      <c r="HN1805" s="154"/>
      <c r="HO1805" s="154"/>
      <c r="HP1805" s="154"/>
      <c r="HQ1805" s="154"/>
      <c r="HR1805" s="154"/>
      <c r="HS1805" s="154"/>
      <c r="HT1805" s="154"/>
      <c r="HU1805" s="154"/>
      <c r="HV1805" s="154"/>
      <c r="HW1805" s="154"/>
      <c r="HX1805" s="154"/>
      <c r="HY1805" s="154"/>
      <c r="HZ1805" s="154"/>
      <c r="IA1805" s="154"/>
      <c r="IB1805" s="154"/>
      <c r="IC1805" s="154"/>
      <c r="ID1805" s="154"/>
      <c r="IE1805" s="154"/>
      <c r="IF1805" s="154"/>
      <c r="IG1805" s="154"/>
      <c r="IH1805" s="154"/>
      <c r="II1805" s="154"/>
      <c r="IJ1805" s="154"/>
      <c r="IK1805" s="154"/>
      <c r="IL1805" s="154"/>
      <c r="IM1805" s="154"/>
      <c r="IN1805" s="154"/>
      <c r="IO1805" s="154"/>
      <c r="IP1805" s="154"/>
      <c r="IQ1805" s="154"/>
      <c r="IR1805" s="154"/>
      <c r="IS1805" s="154"/>
      <c r="IT1805" s="154"/>
      <c r="IU1805" s="154"/>
    </row>
    <row r="1806" spans="1:255" s="853" customFormat="1" ht="29.25" x14ac:dyDescent="0.25">
      <c r="A1806" s="217">
        <v>1</v>
      </c>
      <c r="B1806" s="217">
        <v>1</v>
      </c>
      <c r="C1806" s="586" t="s">
        <v>257</v>
      </c>
      <c r="D1806" s="176"/>
      <c r="E1806" s="176"/>
      <c r="F1806" s="1904">
        <f t="shared" si="2221"/>
        <v>52689.297872340423</v>
      </c>
      <c r="G1806" s="1903">
        <f t="shared" si="2221"/>
        <v>17563.099290780141</v>
      </c>
      <c r="H1806" s="1903">
        <f t="shared" si="2221"/>
        <v>16003.792553191492</v>
      </c>
      <c r="I1806" s="1903">
        <f t="shared" si="2210"/>
        <v>91.121688081515217</v>
      </c>
      <c r="J1806" s="2532"/>
      <c r="K1806" s="2532"/>
      <c r="L1806" s="2533"/>
      <c r="M1806" s="2533"/>
      <c r="N1806" s="2533"/>
      <c r="O1806" s="2533"/>
      <c r="P1806" s="2533"/>
      <c r="Q1806" s="2533"/>
      <c r="R1806" s="2784">
        <f t="shared" ref="R1806:AC1806" si="2225">R1699</f>
        <v>0</v>
      </c>
      <c r="S1806" s="2784">
        <f t="shared" ref="S1806:T1806" si="2226">S1699</f>
        <v>0</v>
      </c>
      <c r="T1806" s="2784">
        <f t="shared" si="2226"/>
        <v>0</v>
      </c>
      <c r="U1806" s="2784">
        <f t="shared" ref="U1806" si="2227">U1699</f>
        <v>0</v>
      </c>
      <c r="V1806" s="2784">
        <f t="shared" si="2225"/>
        <v>0</v>
      </c>
      <c r="W1806" s="2784">
        <f t="shared" si="2225"/>
        <v>0</v>
      </c>
      <c r="X1806" s="2785">
        <f t="shared" si="2225"/>
        <v>0</v>
      </c>
      <c r="Y1806" s="2784">
        <f t="shared" si="2225"/>
        <v>0</v>
      </c>
      <c r="Z1806" s="2784">
        <f t="shared" si="2225"/>
        <v>0</v>
      </c>
      <c r="AA1806" s="2786">
        <f t="shared" si="2225"/>
        <v>0</v>
      </c>
      <c r="AB1806" s="2786">
        <f t="shared" si="2225"/>
        <v>0</v>
      </c>
      <c r="AC1806" s="2784">
        <f t="shared" si="2225"/>
        <v>0</v>
      </c>
      <c r="AD1806" s="929"/>
      <c r="AE1806" s="2600"/>
      <c r="AF1806" s="154"/>
      <c r="AG1806" s="154"/>
      <c r="AH1806" s="154"/>
      <c r="AI1806" s="154"/>
      <c r="AJ1806" s="154"/>
      <c r="AK1806" s="154"/>
      <c r="AL1806" s="154"/>
      <c r="AM1806" s="154"/>
      <c r="AN1806" s="154"/>
      <c r="AO1806" s="154"/>
      <c r="AP1806" s="154"/>
      <c r="AQ1806" s="154"/>
      <c r="AR1806" s="154"/>
      <c r="AS1806" s="154"/>
      <c r="AT1806" s="154"/>
      <c r="AU1806" s="154"/>
      <c r="AV1806" s="154"/>
      <c r="AW1806" s="154"/>
      <c r="AX1806" s="154"/>
      <c r="AY1806" s="154"/>
      <c r="AZ1806" s="154"/>
      <c r="BA1806" s="154"/>
      <c r="BB1806" s="154"/>
      <c r="BC1806" s="154"/>
      <c r="BD1806" s="154"/>
      <c r="BE1806" s="154"/>
      <c r="BF1806" s="154"/>
      <c r="BG1806" s="154"/>
      <c r="BH1806" s="154"/>
      <c r="BI1806" s="154"/>
      <c r="BJ1806" s="154"/>
      <c r="BK1806" s="154"/>
      <c r="BL1806" s="154"/>
      <c r="BM1806" s="154"/>
      <c r="BN1806" s="154"/>
      <c r="BO1806" s="154"/>
      <c r="BP1806" s="154"/>
      <c r="BQ1806" s="154"/>
      <c r="BR1806" s="154"/>
      <c r="BS1806" s="154"/>
      <c r="BT1806" s="154"/>
      <c r="BU1806" s="154"/>
      <c r="BV1806" s="154"/>
      <c r="BW1806" s="154"/>
      <c r="BX1806" s="154"/>
      <c r="BY1806" s="154"/>
      <c r="BZ1806" s="154"/>
      <c r="CA1806" s="154"/>
      <c r="CB1806" s="154"/>
      <c r="CC1806" s="154"/>
      <c r="CD1806" s="154"/>
      <c r="CE1806" s="154"/>
      <c r="CF1806" s="154"/>
      <c r="CG1806" s="154"/>
      <c r="CH1806" s="154"/>
      <c r="CI1806" s="154"/>
      <c r="CJ1806" s="154"/>
      <c r="CK1806" s="154"/>
      <c r="CL1806" s="154"/>
      <c r="CM1806" s="154"/>
      <c r="CN1806" s="154"/>
      <c r="CO1806" s="154"/>
      <c r="CP1806" s="154"/>
      <c r="CQ1806" s="154"/>
      <c r="CR1806" s="154"/>
      <c r="CS1806" s="154"/>
      <c r="CT1806" s="154"/>
      <c r="CU1806" s="154"/>
      <c r="CV1806" s="154"/>
      <c r="CW1806" s="154"/>
      <c r="CX1806" s="154"/>
      <c r="CY1806" s="154"/>
      <c r="CZ1806" s="154"/>
      <c r="DA1806" s="154"/>
      <c r="DB1806" s="154"/>
      <c r="DC1806" s="154"/>
      <c r="DD1806" s="154"/>
      <c r="DE1806" s="154"/>
      <c r="DF1806" s="154"/>
      <c r="DG1806" s="154"/>
      <c r="DH1806" s="154"/>
      <c r="DI1806" s="154"/>
      <c r="DJ1806" s="154"/>
      <c r="DK1806" s="154"/>
      <c r="DL1806" s="154"/>
      <c r="DM1806" s="154"/>
      <c r="DN1806" s="154"/>
      <c r="DO1806" s="154"/>
      <c r="DP1806" s="154"/>
      <c r="DQ1806" s="154"/>
      <c r="DR1806" s="154"/>
      <c r="DS1806" s="154"/>
      <c r="DT1806" s="154"/>
      <c r="DU1806" s="154"/>
      <c r="DV1806" s="154"/>
      <c r="DW1806" s="154"/>
      <c r="DX1806" s="154"/>
      <c r="DY1806" s="154"/>
      <c r="DZ1806" s="154"/>
      <c r="EA1806" s="154"/>
      <c r="EB1806" s="154"/>
      <c r="EC1806" s="154"/>
      <c r="ED1806" s="154"/>
      <c r="EE1806" s="154"/>
      <c r="EF1806" s="154"/>
      <c r="EG1806" s="154"/>
      <c r="EH1806" s="154"/>
      <c r="EI1806" s="154"/>
      <c r="EJ1806" s="154"/>
      <c r="EK1806" s="154"/>
      <c r="EL1806" s="154"/>
      <c r="EM1806" s="154"/>
      <c r="EN1806" s="154"/>
      <c r="EO1806" s="154"/>
      <c r="EP1806" s="154"/>
      <c r="EQ1806" s="154"/>
      <c r="ER1806" s="154"/>
      <c r="ES1806" s="154"/>
      <c r="ET1806" s="154"/>
      <c r="EU1806" s="154"/>
      <c r="EV1806" s="154"/>
      <c r="EW1806" s="154"/>
      <c r="EX1806" s="154"/>
      <c r="EY1806" s="154"/>
      <c r="EZ1806" s="154"/>
      <c r="FA1806" s="154"/>
      <c r="FB1806" s="154"/>
      <c r="FC1806" s="154"/>
      <c r="FD1806" s="154"/>
      <c r="FE1806" s="154"/>
      <c r="FF1806" s="154"/>
      <c r="FG1806" s="154"/>
      <c r="FH1806" s="154"/>
      <c r="FI1806" s="154"/>
      <c r="FJ1806" s="154"/>
      <c r="FK1806" s="154"/>
      <c r="FL1806" s="154"/>
      <c r="FM1806" s="154"/>
      <c r="FN1806" s="154"/>
      <c r="FO1806" s="154"/>
      <c r="FP1806" s="154"/>
      <c r="FQ1806" s="154"/>
      <c r="FR1806" s="154"/>
      <c r="FS1806" s="154"/>
      <c r="FT1806" s="154"/>
      <c r="FU1806" s="154"/>
      <c r="FV1806" s="154"/>
      <c r="FW1806" s="154"/>
      <c r="FX1806" s="154"/>
      <c r="FY1806" s="154"/>
      <c r="FZ1806" s="154"/>
      <c r="GA1806" s="154"/>
      <c r="GB1806" s="154"/>
      <c r="GC1806" s="154"/>
      <c r="GD1806" s="154"/>
      <c r="GE1806" s="154"/>
      <c r="GF1806" s="154"/>
      <c r="GG1806" s="154"/>
      <c r="GH1806" s="154"/>
      <c r="GI1806" s="154"/>
      <c r="GJ1806" s="154"/>
      <c r="GK1806" s="154"/>
      <c r="GL1806" s="154"/>
      <c r="GM1806" s="154"/>
      <c r="GN1806" s="154"/>
      <c r="GO1806" s="154"/>
      <c r="GP1806" s="154"/>
      <c r="GQ1806" s="154"/>
      <c r="GR1806" s="154"/>
      <c r="GS1806" s="154"/>
      <c r="GT1806" s="154"/>
      <c r="GU1806" s="154"/>
      <c r="GV1806" s="154"/>
      <c r="GW1806" s="154"/>
      <c r="GX1806" s="154"/>
      <c r="GY1806" s="154"/>
      <c r="GZ1806" s="154"/>
      <c r="HA1806" s="154"/>
      <c r="HB1806" s="154"/>
      <c r="HC1806" s="154"/>
      <c r="HD1806" s="154"/>
      <c r="HE1806" s="154"/>
      <c r="HF1806" s="154"/>
      <c r="HG1806" s="154"/>
      <c r="HH1806" s="154"/>
      <c r="HI1806" s="154"/>
      <c r="HJ1806" s="154"/>
      <c r="HK1806" s="154"/>
      <c r="HL1806" s="154"/>
      <c r="HM1806" s="154"/>
      <c r="HN1806" s="154"/>
      <c r="HO1806" s="154"/>
      <c r="HP1806" s="154"/>
      <c r="HQ1806" s="154"/>
      <c r="HR1806" s="154"/>
      <c r="HS1806" s="154"/>
      <c r="HT1806" s="154"/>
      <c r="HU1806" s="154"/>
      <c r="HV1806" s="154"/>
      <c r="HW1806" s="154"/>
      <c r="HX1806" s="154"/>
      <c r="HY1806" s="154"/>
      <c r="HZ1806" s="154"/>
      <c r="IA1806" s="154"/>
      <c r="IB1806" s="154"/>
      <c r="IC1806" s="154"/>
      <c r="ID1806" s="154"/>
      <c r="IE1806" s="154"/>
      <c r="IF1806" s="154"/>
      <c r="IG1806" s="154"/>
      <c r="IH1806" s="154"/>
      <c r="II1806" s="154"/>
      <c r="IJ1806" s="154"/>
      <c r="IK1806" s="154"/>
      <c r="IL1806" s="154"/>
      <c r="IM1806" s="154"/>
      <c r="IN1806" s="154"/>
      <c r="IO1806" s="154"/>
      <c r="IP1806" s="154"/>
      <c r="IQ1806" s="154"/>
      <c r="IR1806" s="154"/>
      <c r="IS1806" s="154"/>
      <c r="IT1806" s="154"/>
      <c r="IU1806" s="154"/>
    </row>
    <row r="1807" spans="1:255" s="853" customFormat="1" ht="29.25" x14ac:dyDescent="0.25">
      <c r="A1807" s="217">
        <v>1</v>
      </c>
      <c r="B1807" s="217">
        <v>1</v>
      </c>
      <c r="C1807" s="586" t="s">
        <v>258</v>
      </c>
      <c r="D1807" s="176"/>
      <c r="E1807" s="176"/>
      <c r="F1807" s="1904">
        <f t="shared" si="2221"/>
        <v>14500</v>
      </c>
      <c r="G1807" s="1903">
        <f t="shared" si="2221"/>
        <v>4833.333333333333</v>
      </c>
      <c r="H1807" s="1903">
        <f t="shared" si="2221"/>
        <v>4761</v>
      </c>
      <c r="I1807" s="1903">
        <f t="shared" si="2210"/>
        <v>98.50344827586207</v>
      </c>
      <c r="J1807" s="2532"/>
      <c r="K1807" s="2532"/>
      <c r="L1807" s="2533"/>
      <c r="M1807" s="2533"/>
      <c r="N1807" s="2533"/>
      <c r="O1807" s="2533"/>
      <c r="P1807" s="2533"/>
      <c r="Q1807" s="2533"/>
      <c r="R1807" s="2784">
        <f t="shared" ref="R1807:AC1807" si="2228">R1700</f>
        <v>0</v>
      </c>
      <c r="S1807" s="2784">
        <f t="shared" ref="S1807:T1807" si="2229">S1700</f>
        <v>0</v>
      </c>
      <c r="T1807" s="2784">
        <f t="shared" si="2229"/>
        <v>0</v>
      </c>
      <c r="U1807" s="2784">
        <f t="shared" ref="U1807" si="2230">U1700</f>
        <v>0</v>
      </c>
      <c r="V1807" s="2784">
        <f t="shared" si="2228"/>
        <v>0</v>
      </c>
      <c r="W1807" s="2784">
        <f t="shared" si="2228"/>
        <v>0</v>
      </c>
      <c r="X1807" s="2785">
        <f t="shared" si="2228"/>
        <v>0</v>
      </c>
      <c r="Y1807" s="2784">
        <f t="shared" si="2228"/>
        <v>0</v>
      </c>
      <c r="Z1807" s="2784">
        <f t="shared" si="2228"/>
        <v>0</v>
      </c>
      <c r="AA1807" s="2786">
        <f t="shared" si="2228"/>
        <v>0</v>
      </c>
      <c r="AB1807" s="2786">
        <f t="shared" si="2228"/>
        <v>0</v>
      </c>
      <c r="AC1807" s="2784">
        <f t="shared" si="2228"/>
        <v>0</v>
      </c>
      <c r="AD1807" s="929"/>
      <c r="AE1807" s="2600"/>
      <c r="AF1807" s="154"/>
      <c r="AG1807" s="154"/>
      <c r="AH1807" s="154"/>
      <c r="AI1807" s="154"/>
      <c r="AJ1807" s="154"/>
      <c r="AK1807" s="154"/>
      <c r="AL1807" s="154"/>
      <c r="AM1807" s="154"/>
      <c r="AN1807" s="154"/>
      <c r="AO1807" s="154"/>
      <c r="AP1807" s="154"/>
      <c r="AQ1807" s="154"/>
      <c r="AR1807" s="154"/>
      <c r="AS1807" s="154"/>
      <c r="AT1807" s="154"/>
      <c r="AU1807" s="154"/>
      <c r="AV1807" s="154"/>
      <c r="AW1807" s="154"/>
      <c r="AX1807" s="154"/>
      <c r="AY1807" s="154"/>
      <c r="AZ1807" s="154"/>
      <c r="BA1807" s="154"/>
      <c r="BB1807" s="154"/>
      <c r="BC1807" s="154"/>
      <c r="BD1807" s="154"/>
      <c r="BE1807" s="154"/>
      <c r="BF1807" s="154"/>
      <c r="BG1807" s="154"/>
      <c r="BH1807" s="154"/>
      <c r="BI1807" s="154"/>
      <c r="BJ1807" s="154"/>
      <c r="BK1807" s="154"/>
      <c r="BL1807" s="154"/>
      <c r="BM1807" s="154"/>
      <c r="BN1807" s="154"/>
      <c r="BO1807" s="154"/>
      <c r="BP1807" s="154"/>
      <c r="BQ1807" s="154"/>
      <c r="BR1807" s="154"/>
      <c r="BS1807" s="154"/>
      <c r="BT1807" s="154"/>
      <c r="BU1807" s="154"/>
      <c r="BV1807" s="154"/>
      <c r="BW1807" s="154"/>
      <c r="BX1807" s="154"/>
      <c r="BY1807" s="154"/>
      <c r="BZ1807" s="154"/>
      <c r="CA1807" s="154"/>
      <c r="CB1807" s="154"/>
      <c r="CC1807" s="154"/>
      <c r="CD1807" s="154"/>
      <c r="CE1807" s="154"/>
      <c r="CF1807" s="154"/>
      <c r="CG1807" s="154"/>
      <c r="CH1807" s="154"/>
      <c r="CI1807" s="154"/>
      <c r="CJ1807" s="154"/>
      <c r="CK1807" s="154"/>
      <c r="CL1807" s="154"/>
      <c r="CM1807" s="154"/>
      <c r="CN1807" s="154"/>
      <c r="CO1807" s="154"/>
      <c r="CP1807" s="154"/>
      <c r="CQ1807" s="154"/>
      <c r="CR1807" s="154"/>
      <c r="CS1807" s="154"/>
      <c r="CT1807" s="154"/>
      <c r="CU1807" s="154"/>
      <c r="CV1807" s="154"/>
      <c r="CW1807" s="154"/>
      <c r="CX1807" s="154"/>
      <c r="CY1807" s="154"/>
      <c r="CZ1807" s="154"/>
      <c r="DA1807" s="154"/>
      <c r="DB1807" s="154"/>
      <c r="DC1807" s="154"/>
      <c r="DD1807" s="154"/>
      <c r="DE1807" s="154"/>
      <c r="DF1807" s="154"/>
      <c r="DG1807" s="154"/>
      <c r="DH1807" s="154"/>
      <c r="DI1807" s="154"/>
      <c r="DJ1807" s="154"/>
      <c r="DK1807" s="154"/>
      <c r="DL1807" s="154"/>
      <c r="DM1807" s="154"/>
      <c r="DN1807" s="154"/>
      <c r="DO1807" s="154"/>
      <c r="DP1807" s="154"/>
      <c r="DQ1807" s="154"/>
      <c r="DR1807" s="154"/>
      <c r="DS1807" s="154"/>
      <c r="DT1807" s="154"/>
      <c r="DU1807" s="154"/>
      <c r="DV1807" s="154"/>
      <c r="DW1807" s="154"/>
      <c r="DX1807" s="154"/>
      <c r="DY1807" s="154"/>
      <c r="DZ1807" s="154"/>
      <c r="EA1807" s="154"/>
      <c r="EB1807" s="154"/>
      <c r="EC1807" s="154"/>
      <c r="ED1807" s="154"/>
      <c r="EE1807" s="154"/>
      <c r="EF1807" s="154"/>
      <c r="EG1807" s="154"/>
      <c r="EH1807" s="154"/>
      <c r="EI1807" s="154"/>
      <c r="EJ1807" s="154"/>
      <c r="EK1807" s="154"/>
      <c r="EL1807" s="154"/>
      <c r="EM1807" s="154"/>
      <c r="EN1807" s="154"/>
      <c r="EO1807" s="154"/>
      <c r="EP1807" s="154"/>
      <c r="EQ1807" s="154"/>
      <c r="ER1807" s="154"/>
      <c r="ES1807" s="154"/>
      <c r="ET1807" s="154"/>
      <c r="EU1807" s="154"/>
      <c r="EV1807" s="154"/>
      <c r="EW1807" s="154"/>
      <c r="EX1807" s="154"/>
      <c r="EY1807" s="154"/>
      <c r="EZ1807" s="154"/>
      <c r="FA1807" s="154"/>
      <c r="FB1807" s="154"/>
      <c r="FC1807" s="154"/>
      <c r="FD1807" s="154"/>
      <c r="FE1807" s="154"/>
      <c r="FF1807" s="154"/>
      <c r="FG1807" s="154"/>
      <c r="FH1807" s="154"/>
      <c r="FI1807" s="154"/>
      <c r="FJ1807" s="154"/>
      <c r="FK1807" s="154"/>
      <c r="FL1807" s="154"/>
      <c r="FM1807" s="154"/>
      <c r="FN1807" s="154"/>
      <c r="FO1807" s="154"/>
      <c r="FP1807" s="154"/>
      <c r="FQ1807" s="154"/>
      <c r="FR1807" s="154"/>
      <c r="FS1807" s="154"/>
      <c r="FT1807" s="154"/>
      <c r="FU1807" s="154"/>
      <c r="FV1807" s="154"/>
      <c r="FW1807" s="154"/>
      <c r="FX1807" s="154"/>
      <c r="FY1807" s="154"/>
      <c r="FZ1807" s="154"/>
      <c r="GA1807" s="154"/>
      <c r="GB1807" s="154"/>
      <c r="GC1807" s="154"/>
      <c r="GD1807" s="154"/>
      <c r="GE1807" s="154"/>
      <c r="GF1807" s="154"/>
      <c r="GG1807" s="154"/>
      <c r="GH1807" s="154"/>
      <c r="GI1807" s="154"/>
      <c r="GJ1807" s="154"/>
      <c r="GK1807" s="154"/>
      <c r="GL1807" s="154"/>
      <c r="GM1807" s="154"/>
      <c r="GN1807" s="154"/>
      <c r="GO1807" s="154"/>
      <c r="GP1807" s="154"/>
      <c r="GQ1807" s="154"/>
      <c r="GR1807" s="154"/>
      <c r="GS1807" s="154"/>
      <c r="GT1807" s="154"/>
      <c r="GU1807" s="154"/>
      <c r="GV1807" s="154"/>
      <c r="GW1807" s="154"/>
      <c r="GX1807" s="154"/>
      <c r="GY1807" s="154"/>
      <c r="GZ1807" s="154"/>
      <c r="HA1807" s="154"/>
      <c r="HB1807" s="154"/>
      <c r="HC1807" s="154"/>
      <c r="HD1807" s="154"/>
      <c r="HE1807" s="154"/>
      <c r="HF1807" s="154"/>
      <c r="HG1807" s="154"/>
      <c r="HH1807" s="154"/>
      <c r="HI1807" s="154"/>
      <c r="HJ1807" s="154"/>
      <c r="HK1807" s="154"/>
      <c r="HL1807" s="154"/>
      <c r="HM1807" s="154"/>
      <c r="HN1807" s="154"/>
      <c r="HO1807" s="154"/>
      <c r="HP1807" s="154"/>
      <c r="HQ1807" s="154"/>
      <c r="HR1807" s="154"/>
      <c r="HS1807" s="154"/>
      <c r="HT1807" s="154"/>
      <c r="HU1807" s="154"/>
      <c r="HV1807" s="154"/>
      <c r="HW1807" s="154"/>
      <c r="HX1807" s="154"/>
      <c r="HY1807" s="154"/>
      <c r="HZ1807" s="154"/>
      <c r="IA1807" s="154"/>
      <c r="IB1807" s="154"/>
      <c r="IC1807" s="154"/>
      <c r="ID1807" s="154"/>
      <c r="IE1807" s="154"/>
      <c r="IF1807" s="154"/>
      <c r="IG1807" s="154"/>
      <c r="IH1807" s="154"/>
      <c r="II1807" s="154"/>
      <c r="IJ1807" s="154"/>
      <c r="IK1807" s="154"/>
      <c r="IL1807" s="154"/>
      <c r="IM1807" s="154"/>
      <c r="IN1807" s="154"/>
      <c r="IO1807" s="154"/>
      <c r="IP1807" s="154"/>
      <c r="IQ1807" s="154"/>
      <c r="IR1807" s="154"/>
      <c r="IS1807" s="154"/>
      <c r="IT1807" s="154"/>
      <c r="IU1807" s="154"/>
    </row>
    <row r="1808" spans="1:255" s="853" customFormat="1" x14ac:dyDescent="0.25">
      <c r="A1808" s="217">
        <v>1</v>
      </c>
      <c r="B1808" s="217">
        <v>1</v>
      </c>
      <c r="C1808" s="587" t="s">
        <v>133</v>
      </c>
      <c r="D1808" s="176"/>
      <c r="E1808" s="176"/>
      <c r="F1808" s="1904">
        <f>F1745+F1732+F1701</f>
        <v>236138.72380952383</v>
      </c>
      <c r="G1808" s="1903">
        <f>G1745+G1732+G1701</f>
        <v>78713.241269841281</v>
      </c>
      <c r="H1808" s="1903">
        <f>H1745+H1732+H1701</f>
        <v>73580.565595238091</v>
      </c>
      <c r="I1808" s="1903">
        <f t="shared" si="2210"/>
        <v>93.479272874804408</v>
      </c>
      <c r="J1808" s="2532"/>
      <c r="K1808" s="2532"/>
      <c r="L1808" s="2533"/>
      <c r="M1808" s="2533"/>
      <c r="N1808" s="2533"/>
      <c r="O1808" s="2533"/>
      <c r="P1808" s="2533"/>
      <c r="Q1808" s="2533"/>
      <c r="R1808" s="2784">
        <f t="shared" ref="R1808:AC1808" si="2231">R1745+R1732+R1701</f>
        <v>428676.57360503636</v>
      </c>
      <c r="S1808" s="2784">
        <f t="shared" ref="S1808:T1808" si="2232">S1745+S1732+S1701</f>
        <v>432540.75840503635</v>
      </c>
      <c r="T1808" s="2784">
        <f t="shared" si="2232"/>
        <v>432540.75840503635</v>
      </c>
      <c r="U1808" s="2784">
        <f t="shared" ref="U1808" si="2233">U1745+U1732+U1701</f>
        <v>432540.75840503635</v>
      </c>
      <c r="V1808" s="2784">
        <f t="shared" si="2231"/>
        <v>143946.05978349695</v>
      </c>
      <c r="W1808" s="2784">
        <f t="shared" si="2231"/>
        <v>147146.97276</v>
      </c>
      <c r="X1808" s="2785">
        <f t="shared" si="2231"/>
        <v>0</v>
      </c>
      <c r="Y1808" s="2784">
        <f t="shared" si="2231"/>
        <v>0</v>
      </c>
      <c r="Z1808" s="2784">
        <f t="shared" si="2231"/>
        <v>3200.9129765030557</v>
      </c>
      <c r="AA1808" s="2786">
        <f t="shared" si="2231"/>
        <v>-1211.4432099999999</v>
      </c>
      <c r="AB1808" s="2786">
        <f t="shared" si="2231"/>
        <v>-276.30687000000006</v>
      </c>
      <c r="AC1808" s="2784">
        <f t="shared" si="2231"/>
        <v>146870.66589000003</v>
      </c>
      <c r="AD1808" s="929"/>
      <c r="AE1808" s="2600">
        <f>AE1745+AE1732+AE1701</f>
        <v>0</v>
      </c>
      <c r="AF1808" s="154"/>
      <c r="AG1808" s="154"/>
      <c r="AH1808" s="154"/>
      <c r="AI1808" s="154"/>
      <c r="AJ1808" s="154"/>
      <c r="AK1808" s="154"/>
      <c r="AL1808" s="154"/>
      <c r="AM1808" s="154"/>
      <c r="AN1808" s="154"/>
      <c r="AO1808" s="154"/>
      <c r="AP1808" s="154"/>
      <c r="AQ1808" s="154"/>
      <c r="AR1808" s="154"/>
      <c r="AS1808" s="154"/>
      <c r="AT1808" s="154"/>
      <c r="AU1808" s="154"/>
      <c r="AV1808" s="154"/>
      <c r="AW1808" s="154"/>
      <c r="AX1808" s="154"/>
      <c r="AY1808" s="154"/>
      <c r="AZ1808" s="154"/>
      <c r="BA1808" s="154"/>
      <c r="BB1808" s="154"/>
      <c r="BC1808" s="154"/>
      <c r="BD1808" s="154"/>
      <c r="BE1808" s="154"/>
      <c r="BF1808" s="154"/>
      <c r="BG1808" s="154"/>
      <c r="BH1808" s="154"/>
      <c r="BI1808" s="154"/>
      <c r="BJ1808" s="154"/>
      <c r="BK1808" s="154"/>
      <c r="BL1808" s="154"/>
      <c r="BM1808" s="154"/>
      <c r="BN1808" s="154"/>
      <c r="BO1808" s="154"/>
      <c r="BP1808" s="154"/>
      <c r="BQ1808" s="154"/>
      <c r="BR1808" s="154"/>
      <c r="BS1808" s="154"/>
      <c r="BT1808" s="154"/>
      <c r="BU1808" s="154"/>
      <c r="BV1808" s="154"/>
      <c r="BW1808" s="154"/>
      <c r="BX1808" s="154"/>
      <c r="BY1808" s="154"/>
      <c r="BZ1808" s="154"/>
      <c r="CA1808" s="154"/>
      <c r="CB1808" s="154"/>
      <c r="CC1808" s="154"/>
      <c r="CD1808" s="154"/>
      <c r="CE1808" s="154"/>
      <c r="CF1808" s="154"/>
      <c r="CG1808" s="154"/>
      <c r="CH1808" s="154"/>
      <c r="CI1808" s="154"/>
      <c r="CJ1808" s="154"/>
      <c r="CK1808" s="154"/>
      <c r="CL1808" s="154"/>
      <c r="CM1808" s="154"/>
      <c r="CN1808" s="154"/>
      <c r="CO1808" s="154"/>
      <c r="CP1808" s="154"/>
      <c r="CQ1808" s="154"/>
      <c r="CR1808" s="154"/>
      <c r="CS1808" s="154"/>
      <c r="CT1808" s="154"/>
      <c r="CU1808" s="154"/>
      <c r="CV1808" s="154"/>
      <c r="CW1808" s="154"/>
      <c r="CX1808" s="154"/>
      <c r="CY1808" s="154"/>
      <c r="CZ1808" s="154"/>
      <c r="DA1808" s="154"/>
      <c r="DB1808" s="154"/>
      <c r="DC1808" s="154"/>
      <c r="DD1808" s="154"/>
      <c r="DE1808" s="154"/>
      <c r="DF1808" s="154"/>
      <c r="DG1808" s="154"/>
      <c r="DH1808" s="154"/>
      <c r="DI1808" s="154"/>
      <c r="DJ1808" s="154"/>
      <c r="DK1808" s="154"/>
      <c r="DL1808" s="154"/>
      <c r="DM1808" s="154"/>
      <c r="DN1808" s="154"/>
      <c r="DO1808" s="154"/>
      <c r="DP1808" s="154"/>
      <c r="DQ1808" s="154"/>
      <c r="DR1808" s="154"/>
      <c r="DS1808" s="154"/>
      <c r="DT1808" s="154"/>
      <c r="DU1808" s="154"/>
      <c r="DV1808" s="154"/>
      <c r="DW1808" s="154"/>
      <c r="DX1808" s="154"/>
      <c r="DY1808" s="154"/>
      <c r="DZ1808" s="154"/>
      <c r="EA1808" s="154"/>
      <c r="EB1808" s="154"/>
      <c r="EC1808" s="154"/>
      <c r="ED1808" s="154"/>
      <c r="EE1808" s="154"/>
      <c r="EF1808" s="154"/>
      <c r="EG1808" s="154"/>
      <c r="EH1808" s="154"/>
      <c r="EI1808" s="154"/>
      <c r="EJ1808" s="154"/>
      <c r="EK1808" s="154"/>
      <c r="EL1808" s="154"/>
      <c r="EM1808" s="154"/>
      <c r="EN1808" s="154"/>
      <c r="EO1808" s="154"/>
      <c r="EP1808" s="154"/>
      <c r="EQ1808" s="154"/>
      <c r="ER1808" s="154"/>
      <c r="ES1808" s="154"/>
      <c r="ET1808" s="154"/>
      <c r="EU1808" s="154"/>
      <c r="EV1808" s="154"/>
      <c r="EW1808" s="154"/>
      <c r="EX1808" s="154"/>
      <c r="EY1808" s="154"/>
      <c r="EZ1808" s="154"/>
      <c r="FA1808" s="154"/>
      <c r="FB1808" s="154"/>
      <c r="FC1808" s="154"/>
      <c r="FD1808" s="154"/>
      <c r="FE1808" s="154"/>
      <c r="FF1808" s="154"/>
      <c r="FG1808" s="154"/>
      <c r="FH1808" s="154"/>
      <c r="FI1808" s="154"/>
      <c r="FJ1808" s="154"/>
      <c r="FK1808" s="154"/>
      <c r="FL1808" s="154"/>
      <c r="FM1808" s="154"/>
      <c r="FN1808" s="154"/>
      <c r="FO1808" s="154"/>
      <c r="FP1808" s="154"/>
      <c r="FQ1808" s="154"/>
      <c r="FR1808" s="154"/>
      <c r="FS1808" s="154"/>
      <c r="FT1808" s="154"/>
      <c r="FU1808" s="154"/>
      <c r="FV1808" s="154"/>
      <c r="FW1808" s="154"/>
      <c r="FX1808" s="154"/>
      <c r="FY1808" s="154"/>
      <c r="FZ1808" s="154"/>
      <c r="GA1808" s="154"/>
      <c r="GB1808" s="154"/>
      <c r="GC1808" s="154"/>
      <c r="GD1808" s="154"/>
      <c r="GE1808" s="154"/>
      <c r="GF1808" s="154"/>
      <c r="GG1808" s="154"/>
      <c r="GH1808" s="154"/>
      <c r="GI1808" s="154"/>
      <c r="GJ1808" s="154"/>
      <c r="GK1808" s="154"/>
      <c r="GL1808" s="154"/>
      <c r="GM1808" s="154"/>
      <c r="GN1808" s="154"/>
      <c r="GO1808" s="154"/>
      <c r="GP1808" s="154"/>
      <c r="GQ1808" s="154"/>
      <c r="GR1808" s="154"/>
      <c r="GS1808" s="154"/>
      <c r="GT1808" s="154"/>
      <c r="GU1808" s="154"/>
      <c r="GV1808" s="154"/>
      <c r="GW1808" s="154"/>
      <c r="GX1808" s="154"/>
      <c r="GY1808" s="154"/>
      <c r="GZ1808" s="154"/>
      <c r="HA1808" s="154"/>
      <c r="HB1808" s="154"/>
      <c r="HC1808" s="154"/>
      <c r="HD1808" s="154"/>
      <c r="HE1808" s="154"/>
      <c r="HF1808" s="154"/>
      <c r="HG1808" s="154"/>
      <c r="HH1808" s="154"/>
      <c r="HI1808" s="154"/>
      <c r="HJ1808" s="154"/>
      <c r="HK1808" s="154"/>
      <c r="HL1808" s="154"/>
      <c r="HM1808" s="154"/>
      <c r="HN1808" s="154"/>
      <c r="HO1808" s="154"/>
      <c r="HP1808" s="154"/>
      <c r="HQ1808" s="154"/>
      <c r="HR1808" s="154"/>
      <c r="HS1808" s="154"/>
      <c r="HT1808" s="154"/>
      <c r="HU1808" s="154"/>
      <c r="HV1808" s="154"/>
      <c r="HW1808" s="154"/>
      <c r="HX1808" s="154"/>
      <c r="HY1808" s="154"/>
      <c r="HZ1808" s="154"/>
      <c r="IA1808" s="154"/>
      <c r="IB1808" s="154"/>
      <c r="IC1808" s="154"/>
      <c r="ID1808" s="154"/>
      <c r="IE1808" s="154"/>
      <c r="IF1808" s="154"/>
      <c r="IG1808" s="154"/>
      <c r="IH1808" s="154"/>
      <c r="II1808" s="154"/>
      <c r="IJ1808" s="154"/>
      <c r="IK1808" s="154"/>
      <c r="IL1808" s="154"/>
      <c r="IM1808" s="154"/>
      <c r="IN1808" s="154"/>
      <c r="IO1808" s="154"/>
      <c r="IP1808" s="154"/>
      <c r="IQ1808" s="154"/>
      <c r="IR1808" s="154"/>
      <c r="IS1808" s="154"/>
      <c r="IT1808" s="154"/>
      <c r="IU1808" s="154"/>
    </row>
    <row r="1809" spans="1:255" s="853" customFormat="1" x14ac:dyDescent="0.25">
      <c r="A1809" s="217"/>
      <c r="B1809" s="217">
        <v>1</v>
      </c>
      <c r="C1809" s="3273"/>
      <c r="D1809" s="176"/>
      <c r="E1809" s="176"/>
      <c r="F1809" s="1904"/>
      <c r="G1809" s="1903"/>
      <c r="H1809" s="1903"/>
      <c r="I1809" s="1903"/>
      <c r="J1809" s="2532"/>
      <c r="K1809" s="2532"/>
      <c r="L1809" s="2533"/>
      <c r="M1809" s="2533"/>
      <c r="N1809" s="2533"/>
      <c r="O1809" s="2533"/>
      <c r="P1809" s="2533"/>
      <c r="Q1809" s="2533"/>
      <c r="R1809" s="2784"/>
      <c r="S1809" s="2784"/>
      <c r="T1809" s="2784"/>
      <c r="U1809" s="2784"/>
      <c r="V1809" s="2784"/>
      <c r="W1809" s="2784"/>
      <c r="X1809" s="2785"/>
      <c r="Y1809" s="2784"/>
      <c r="Z1809" s="2784"/>
      <c r="AA1809" s="2786"/>
      <c r="AB1809" s="2786"/>
      <c r="AC1809" s="2784"/>
      <c r="AD1809" s="929"/>
      <c r="AE1809" s="2600"/>
      <c r="AF1809" s="154"/>
      <c r="AG1809" s="154"/>
      <c r="AH1809" s="154"/>
      <c r="AI1809" s="154"/>
      <c r="AJ1809" s="154"/>
      <c r="AK1809" s="154"/>
      <c r="AL1809" s="154"/>
      <c r="AM1809" s="154"/>
      <c r="AN1809" s="154"/>
      <c r="AO1809" s="154"/>
      <c r="AP1809" s="154"/>
      <c r="AQ1809" s="154"/>
      <c r="AR1809" s="154"/>
      <c r="AS1809" s="154"/>
      <c r="AT1809" s="154"/>
      <c r="AU1809" s="154"/>
      <c r="AV1809" s="154"/>
      <c r="AW1809" s="154"/>
      <c r="AX1809" s="154"/>
      <c r="AY1809" s="154"/>
      <c r="AZ1809" s="154"/>
      <c r="BA1809" s="154"/>
      <c r="BB1809" s="154"/>
      <c r="BC1809" s="154"/>
      <c r="BD1809" s="154"/>
      <c r="BE1809" s="154"/>
      <c r="BF1809" s="154"/>
      <c r="BG1809" s="154"/>
      <c r="BH1809" s="154"/>
      <c r="BI1809" s="154"/>
      <c r="BJ1809" s="154"/>
      <c r="BK1809" s="154"/>
      <c r="BL1809" s="154"/>
      <c r="BM1809" s="154"/>
      <c r="BN1809" s="154"/>
      <c r="BO1809" s="154"/>
      <c r="BP1809" s="154"/>
      <c r="BQ1809" s="154"/>
      <c r="BR1809" s="154"/>
      <c r="BS1809" s="154"/>
      <c r="BT1809" s="154"/>
      <c r="BU1809" s="154"/>
      <c r="BV1809" s="154"/>
      <c r="BW1809" s="154"/>
      <c r="BX1809" s="154"/>
      <c r="BY1809" s="154"/>
      <c r="BZ1809" s="154"/>
      <c r="CA1809" s="154"/>
      <c r="CB1809" s="154"/>
      <c r="CC1809" s="154"/>
      <c r="CD1809" s="154"/>
      <c r="CE1809" s="154"/>
      <c r="CF1809" s="154"/>
      <c r="CG1809" s="154"/>
      <c r="CH1809" s="154"/>
      <c r="CI1809" s="154"/>
      <c r="CJ1809" s="154"/>
      <c r="CK1809" s="154"/>
      <c r="CL1809" s="154"/>
      <c r="CM1809" s="154"/>
      <c r="CN1809" s="154"/>
      <c r="CO1809" s="154"/>
      <c r="CP1809" s="154"/>
      <c r="CQ1809" s="154"/>
      <c r="CR1809" s="154"/>
      <c r="CS1809" s="154"/>
      <c r="CT1809" s="154"/>
      <c r="CU1809" s="154"/>
      <c r="CV1809" s="154"/>
      <c r="CW1809" s="154"/>
      <c r="CX1809" s="154"/>
      <c r="CY1809" s="154"/>
      <c r="CZ1809" s="154"/>
      <c r="DA1809" s="154"/>
      <c r="DB1809" s="154"/>
      <c r="DC1809" s="154"/>
      <c r="DD1809" s="154"/>
      <c r="DE1809" s="154"/>
      <c r="DF1809" s="154"/>
      <c r="DG1809" s="154"/>
      <c r="DH1809" s="154"/>
      <c r="DI1809" s="154"/>
      <c r="DJ1809" s="154"/>
      <c r="DK1809" s="154"/>
      <c r="DL1809" s="154"/>
      <c r="DM1809" s="154"/>
      <c r="DN1809" s="154"/>
      <c r="DO1809" s="154"/>
      <c r="DP1809" s="154"/>
      <c r="DQ1809" s="154"/>
      <c r="DR1809" s="154"/>
      <c r="DS1809" s="154"/>
      <c r="DT1809" s="154"/>
      <c r="DU1809" s="154"/>
      <c r="DV1809" s="154"/>
      <c r="DW1809" s="154"/>
      <c r="DX1809" s="154"/>
      <c r="DY1809" s="154"/>
      <c r="DZ1809" s="154"/>
      <c r="EA1809" s="154"/>
      <c r="EB1809" s="154"/>
      <c r="EC1809" s="154"/>
      <c r="ED1809" s="154"/>
      <c r="EE1809" s="154"/>
      <c r="EF1809" s="154"/>
      <c r="EG1809" s="154"/>
      <c r="EH1809" s="154"/>
      <c r="EI1809" s="154"/>
      <c r="EJ1809" s="154"/>
      <c r="EK1809" s="154"/>
      <c r="EL1809" s="154"/>
      <c r="EM1809" s="154"/>
      <c r="EN1809" s="154"/>
      <c r="EO1809" s="154"/>
      <c r="EP1809" s="154"/>
      <c r="EQ1809" s="154"/>
      <c r="ER1809" s="154"/>
      <c r="ES1809" s="154"/>
      <c r="ET1809" s="154"/>
      <c r="EU1809" s="154"/>
      <c r="EV1809" s="154"/>
      <c r="EW1809" s="154"/>
      <c r="EX1809" s="154"/>
      <c r="EY1809" s="154"/>
      <c r="EZ1809" s="154"/>
      <c r="FA1809" s="154"/>
      <c r="FB1809" s="154"/>
      <c r="FC1809" s="154"/>
      <c r="FD1809" s="154"/>
      <c r="FE1809" s="154"/>
      <c r="FF1809" s="154"/>
      <c r="FG1809" s="154"/>
      <c r="FH1809" s="154"/>
      <c r="FI1809" s="154"/>
      <c r="FJ1809" s="154"/>
      <c r="FK1809" s="154"/>
      <c r="FL1809" s="154"/>
      <c r="FM1809" s="154"/>
      <c r="FN1809" s="154"/>
      <c r="FO1809" s="154"/>
      <c r="FP1809" s="154"/>
      <c r="FQ1809" s="154"/>
      <c r="FR1809" s="154"/>
      <c r="FS1809" s="154"/>
      <c r="FT1809" s="154"/>
      <c r="FU1809" s="154"/>
      <c r="FV1809" s="154"/>
      <c r="FW1809" s="154"/>
      <c r="FX1809" s="154"/>
      <c r="FY1809" s="154"/>
      <c r="FZ1809" s="154"/>
      <c r="GA1809" s="154"/>
      <c r="GB1809" s="154"/>
      <c r="GC1809" s="154"/>
      <c r="GD1809" s="154"/>
      <c r="GE1809" s="154"/>
      <c r="GF1809" s="154"/>
      <c r="GG1809" s="154"/>
      <c r="GH1809" s="154"/>
      <c r="GI1809" s="154"/>
      <c r="GJ1809" s="154"/>
      <c r="GK1809" s="154"/>
      <c r="GL1809" s="154"/>
      <c r="GM1809" s="154"/>
      <c r="GN1809" s="154"/>
      <c r="GO1809" s="154"/>
      <c r="GP1809" s="154"/>
      <c r="GQ1809" s="154"/>
      <c r="GR1809" s="154"/>
      <c r="GS1809" s="154"/>
      <c r="GT1809" s="154"/>
      <c r="GU1809" s="154"/>
      <c r="GV1809" s="154"/>
      <c r="GW1809" s="154"/>
      <c r="GX1809" s="154"/>
      <c r="GY1809" s="154"/>
      <c r="GZ1809" s="154"/>
      <c r="HA1809" s="154"/>
      <c r="HB1809" s="154"/>
      <c r="HC1809" s="154"/>
      <c r="HD1809" s="154"/>
      <c r="HE1809" s="154"/>
      <c r="HF1809" s="154"/>
      <c r="HG1809" s="154"/>
      <c r="HH1809" s="154"/>
      <c r="HI1809" s="154"/>
      <c r="HJ1809" s="154"/>
      <c r="HK1809" s="154"/>
      <c r="HL1809" s="154"/>
      <c r="HM1809" s="154"/>
      <c r="HN1809" s="154"/>
      <c r="HO1809" s="154"/>
      <c r="HP1809" s="154"/>
      <c r="HQ1809" s="154"/>
      <c r="HR1809" s="154"/>
      <c r="HS1809" s="154"/>
      <c r="HT1809" s="154"/>
      <c r="HU1809" s="154"/>
      <c r="HV1809" s="154"/>
      <c r="HW1809" s="154"/>
      <c r="HX1809" s="154"/>
      <c r="HY1809" s="154"/>
      <c r="HZ1809" s="154"/>
      <c r="IA1809" s="154"/>
      <c r="IB1809" s="154"/>
      <c r="IC1809" s="154"/>
      <c r="ID1809" s="154"/>
      <c r="IE1809" s="154"/>
      <c r="IF1809" s="154"/>
      <c r="IG1809" s="154"/>
      <c r="IH1809" s="154"/>
      <c r="II1809" s="154"/>
      <c r="IJ1809" s="154"/>
      <c r="IK1809" s="154"/>
      <c r="IL1809" s="154"/>
      <c r="IM1809" s="154"/>
      <c r="IN1809" s="154"/>
      <c r="IO1809" s="154"/>
      <c r="IP1809" s="154"/>
      <c r="IQ1809" s="154"/>
      <c r="IR1809" s="154"/>
      <c r="IS1809" s="154"/>
      <c r="IT1809" s="154"/>
      <c r="IU1809" s="154"/>
    </row>
    <row r="1810" spans="1:255" s="853" customFormat="1" x14ac:dyDescent="0.25">
      <c r="A1810" s="217"/>
      <c r="B1810" s="217">
        <v>1</v>
      </c>
      <c r="C1810" s="3273" t="s">
        <v>206</v>
      </c>
      <c r="D1810" s="176"/>
      <c r="E1810" s="176"/>
      <c r="F1810" s="1904">
        <f t="shared" ref="F1810:AC1810" si="2234">F1708</f>
        <v>300</v>
      </c>
      <c r="G1810" s="1903">
        <f t="shared" si="2234"/>
        <v>100</v>
      </c>
      <c r="H1810" s="1903">
        <f t="shared" si="2234"/>
        <v>274</v>
      </c>
      <c r="I1810" s="1903">
        <f t="shared" si="2234"/>
        <v>274</v>
      </c>
      <c r="J1810" s="2532">
        <f t="shared" si="2234"/>
        <v>0</v>
      </c>
      <c r="K1810" s="2532">
        <f t="shared" si="2234"/>
        <v>0</v>
      </c>
      <c r="L1810" s="2533">
        <f t="shared" si="2234"/>
        <v>0</v>
      </c>
      <c r="M1810" s="2533">
        <f t="shared" si="2234"/>
        <v>0</v>
      </c>
      <c r="N1810" s="2533">
        <f t="shared" si="2234"/>
        <v>0</v>
      </c>
      <c r="O1810" s="2533">
        <f t="shared" si="2234"/>
        <v>0</v>
      </c>
      <c r="P1810" s="2533">
        <f t="shared" si="2234"/>
        <v>0</v>
      </c>
      <c r="Q1810" s="2533">
        <f t="shared" si="2234"/>
        <v>0</v>
      </c>
      <c r="R1810" s="2784">
        <f t="shared" si="2234"/>
        <v>2486.16</v>
      </c>
      <c r="S1810" s="2784">
        <f t="shared" ref="S1810:T1810" si="2235">S1708</f>
        <v>2486.16</v>
      </c>
      <c r="T1810" s="2784">
        <f t="shared" si="2235"/>
        <v>2486.16</v>
      </c>
      <c r="U1810" s="2784">
        <f t="shared" ref="U1810" si="2236">U1708</f>
        <v>2486.16</v>
      </c>
      <c r="V1810" s="2784">
        <f t="shared" si="2234"/>
        <v>828.71999999999991</v>
      </c>
      <c r="W1810" s="2784">
        <f t="shared" si="2234"/>
        <v>2239.6468</v>
      </c>
      <c r="X1810" s="2785">
        <f t="shared" si="2234"/>
        <v>0</v>
      </c>
      <c r="Y1810" s="2784">
        <f t="shared" si="2234"/>
        <v>0</v>
      </c>
      <c r="Z1810" s="2784">
        <f t="shared" si="2234"/>
        <v>1410.9268000000002</v>
      </c>
      <c r="AA1810" s="2786">
        <f t="shared" si="2234"/>
        <v>0</v>
      </c>
      <c r="AB1810" s="2786">
        <f t="shared" si="2234"/>
        <v>0</v>
      </c>
      <c r="AC1810" s="2784">
        <f t="shared" si="2234"/>
        <v>2239.6468</v>
      </c>
      <c r="AD1810" s="929"/>
      <c r="AE1810" s="2600"/>
      <c r="AF1810" s="154"/>
      <c r="AG1810" s="154"/>
      <c r="AH1810" s="154"/>
      <c r="AI1810" s="154"/>
      <c r="AJ1810" s="154"/>
      <c r="AK1810" s="154"/>
      <c r="AL1810" s="154"/>
      <c r="AM1810" s="154"/>
      <c r="AN1810" s="154"/>
      <c r="AO1810" s="154"/>
      <c r="AP1810" s="154"/>
      <c r="AQ1810" s="154"/>
      <c r="AR1810" s="154"/>
      <c r="AS1810" s="154"/>
      <c r="AT1810" s="154"/>
      <c r="AU1810" s="154"/>
      <c r="AV1810" s="154"/>
      <c r="AW1810" s="154"/>
      <c r="AX1810" s="154"/>
      <c r="AY1810" s="154"/>
      <c r="AZ1810" s="154"/>
      <c r="BA1810" s="154"/>
      <c r="BB1810" s="154"/>
      <c r="BC1810" s="154"/>
      <c r="BD1810" s="154"/>
      <c r="BE1810" s="154"/>
      <c r="BF1810" s="154"/>
      <c r="BG1810" s="154"/>
      <c r="BH1810" s="154"/>
      <c r="BI1810" s="154"/>
      <c r="BJ1810" s="154"/>
      <c r="BK1810" s="154"/>
      <c r="BL1810" s="154"/>
      <c r="BM1810" s="154"/>
      <c r="BN1810" s="154"/>
      <c r="BO1810" s="154"/>
      <c r="BP1810" s="154"/>
      <c r="BQ1810" s="154"/>
      <c r="BR1810" s="154"/>
      <c r="BS1810" s="154"/>
      <c r="BT1810" s="154"/>
      <c r="BU1810" s="154"/>
      <c r="BV1810" s="154"/>
      <c r="BW1810" s="154"/>
      <c r="BX1810" s="154"/>
      <c r="BY1810" s="154"/>
      <c r="BZ1810" s="154"/>
      <c r="CA1810" s="154"/>
      <c r="CB1810" s="154"/>
      <c r="CC1810" s="154"/>
      <c r="CD1810" s="154"/>
      <c r="CE1810" s="154"/>
      <c r="CF1810" s="154"/>
      <c r="CG1810" s="154"/>
      <c r="CH1810" s="154"/>
      <c r="CI1810" s="154"/>
      <c r="CJ1810" s="154"/>
      <c r="CK1810" s="154"/>
      <c r="CL1810" s="154"/>
      <c r="CM1810" s="154"/>
      <c r="CN1810" s="154"/>
      <c r="CO1810" s="154"/>
      <c r="CP1810" s="154"/>
      <c r="CQ1810" s="154"/>
      <c r="CR1810" s="154"/>
      <c r="CS1810" s="154"/>
      <c r="CT1810" s="154"/>
      <c r="CU1810" s="154"/>
      <c r="CV1810" s="154"/>
      <c r="CW1810" s="154"/>
      <c r="CX1810" s="154"/>
      <c r="CY1810" s="154"/>
      <c r="CZ1810" s="154"/>
      <c r="DA1810" s="154"/>
      <c r="DB1810" s="154"/>
      <c r="DC1810" s="154"/>
      <c r="DD1810" s="154"/>
      <c r="DE1810" s="154"/>
      <c r="DF1810" s="154"/>
      <c r="DG1810" s="154"/>
      <c r="DH1810" s="154"/>
      <c r="DI1810" s="154"/>
      <c r="DJ1810" s="154"/>
      <c r="DK1810" s="154"/>
      <c r="DL1810" s="154"/>
      <c r="DM1810" s="154"/>
      <c r="DN1810" s="154"/>
      <c r="DO1810" s="154"/>
      <c r="DP1810" s="154"/>
      <c r="DQ1810" s="154"/>
      <c r="DR1810" s="154"/>
      <c r="DS1810" s="154"/>
      <c r="DT1810" s="154"/>
      <c r="DU1810" s="154"/>
      <c r="DV1810" s="154"/>
      <c r="DW1810" s="154"/>
      <c r="DX1810" s="154"/>
      <c r="DY1810" s="154"/>
      <c r="DZ1810" s="154"/>
      <c r="EA1810" s="154"/>
      <c r="EB1810" s="154"/>
      <c r="EC1810" s="154"/>
      <c r="ED1810" s="154"/>
      <c r="EE1810" s="154"/>
      <c r="EF1810" s="154"/>
      <c r="EG1810" s="154"/>
      <c r="EH1810" s="154"/>
      <c r="EI1810" s="154"/>
      <c r="EJ1810" s="154"/>
      <c r="EK1810" s="154"/>
      <c r="EL1810" s="154"/>
      <c r="EM1810" s="154"/>
      <c r="EN1810" s="154"/>
      <c r="EO1810" s="154"/>
      <c r="EP1810" s="154"/>
      <c r="EQ1810" s="154"/>
      <c r="ER1810" s="154"/>
      <c r="ES1810" s="154"/>
      <c r="ET1810" s="154"/>
      <c r="EU1810" s="154"/>
      <c r="EV1810" s="154"/>
      <c r="EW1810" s="154"/>
      <c r="EX1810" s="154"/>
      <c r="EY1810" s="154"/>
      <c r="EZ1810" s="154"/>
      <c r="FA1810" s="154"/>
      <c r="FB1810" s="154"/>
      <c r="FC1810" s="154"/>
      <c r="FD1810" s="154"/>
      <c r="FE1810" s="154"/>
      <c r="FF1810" s="154"/>
      <c r="FG1810" s="154"/>
      <c r="FH1810" s="154"/>
      <c r="FI1810" s="154"/>
      <c r="FJ1810" s="154"/>
      <c r="FK1810" s="154"/>
      <c r="FL1810" s="154"/>
      <c r="FM1810" s="154"/>
      <c r="FN1810" s="154"/>
      <c r="FO1810" s="154"/>
      <c r="FP1810" s="154"/>
      <c r="FQ1810" s="154"/>
      <c r="FR1810" s="154"/>
      <c r="FS1810" s="154"/>
      <c r="FT1810" s="154"/>
      <c r="FU1810" s="154"/>
      <c r="FV1810" s="154"/>
      <c r="FW1810" s="154"/>
      <c r="FX1810" s="154"/>
      <c r="FY1810" s="154"/>
      <c r="FZ1810" s="154"/>
      <c r="GA1810" s="154"/>
      <c r="GB1810" s="154"/>
      <c r="GC1810" s="154"/>
      <c r="GD1810" s="154"/>
      <c r="GE1810" s="154"/>
      <c r="GF1810" s="154"/>
      <c r="GG1810" s="154"/>
      <c r="GH1810" s="154"/>
      <c r="GI1810" s="154"/>
      <c r="GJ1810" s="154"/>
      <c r="GK1810" s="154"/>
      <c r="GL1810" s="154"/>
      <c r="GM1810" s="154"/>
      <c r="GN1810" s="154"/>
      <c r="GO1810" s="154"/>
      <c r="GP1810" s="154"/>
      <c r="GQ1810" s="154"/>
      <c r="GR1810" s="154"/>
      <c r="GS1810" s="154"/>
      <c r="GT1810" s="154"/>
      <c r="GU1810" s="154"/>
      <c r="GV1810" s="154"/>
      <c r="GW1810" s="154"/>
      <c r="GX1810" s="154"/>
      <c r="GY1810" s="154"/>
      <c r="GZ1810" s="154"/>
      <c r="HA1810" s="154"/>
      <c r="HB1810" s="154"/>
      <c r="HC1810" s="154"/>
      <c r="HD1810" s="154"/>
      <c r="HE1810" s="154"/>
      <c r="HF1810" s="154"/>
      <c r="HG1810" s="154"/>
      <c r="HH1810" s="154"/>
      <c r="HI1810" s="154"/>
      <c r="HJ1810" s="154"/>
      <c r="HK1810" s="154"/>
      <c r="HL1810" s="154"/>
      <c r="HM1810" s="154"/>
      <c r="HN1810" s="154"/>
      <c r="HO1810" s="154"/>
      <c r="HP1810" s="154"/>
      <c r="HQ1810" s="154"/>
      <c r="HR1810" s="154"/>
      <c r="HS1810" s="154"/>
      <c r="HT1810" s="154"/>
      <c r="HU1810" s="154"/>
      <c r="HV1810" s="154"/>
      <c r="HW1810" s="154"/>
      <c r="HX1810" s="154"/>
      <c r="HY1810" s="154"/>
      <c r="HZ1810" s="154"/>
      <c r="IA1810" s="154"/>
      <c r="IB1810" s="154"/>
      <c r="IC1810" s="154"/>
      <c r="ID1810" s="154"/>
      <c r="IE1810" s="154"/>
      <c r="IF1810" s="154"/>
      <c r="IG1810" s="154"/>
      <c r="IH1810" s="154"/>
      <c r="II1810" s="154"/>
      <c r="IJ1810" s="154"/>
      <c r="IK1810" s="154"/>
      <c r="IL1810" s="154"/>
      <c r="IM1810" s="154"/>
      <c r="IN1810" s="154"/>
      <c r="IO1810" s="154"/>
      <c r="IP1810" s="154"/>
      <c r="IQ1810" s="154"/>
      <c r="IR1810" s="154"/>
      <c r="IS1810" s="154"/>
      <c r="IT1810" s="154"/>
      <c r="IU1810" s="154"/>
    </row>
    <row r="1811" spans="1:255" s="853" customFormat="1" x14ac:dyDescent="0.25">
      <c r="A1811" s="853">
        <v>1</v>
      </c>
      <c r="B1811" s="217">
        <v>1</v>
      </c>
      <c r="C1811" s="2202" t="s">
        <v>28</v>
      </c>
      <c r="D1811" s="2202"/>
      <c r="E1811" s="2202"/>
      <c r="F1811" s="1891"/>
      <c r="G1811" s="2080"/>
      <c r="H1811" s="2080"/>
      <c r="I1811" s="2080"/>
      <c r="J1811" s="1896"/>
      <c r="K1811" s="1896"/>
      <c r="L1811" s="2080"/>
      <c r="M1811" s="2080"/>
      <c r="N1811" s="2080"/>
      <c r="O1811" s="2080"/>
      <c r="P1811" s="2080"/>
      <c r="Q1811" s="1894"/>
      <c r="R1811" s="2730"/>
      <c r="S1811" s="2730"/>
      <c r="T1811" s="2730"/>
      <c r="U1811" s="2730"/>
      <c r="V1811" s="2784"/>
      <c r="W1811" s="2730"/>
      <c r="X1811" s="1044"/>
      <c r="Y1811" s="2730"/>
      <c r="Z1811" s="2730"/>
      <c r="AA1811" s="2730"/>
      <c r="AB1811" s="2730"/>
      <c r="AC1811" s="2730"/>
      <c r="AD1811" s="962"/>
      <c r="AE1811" s="935"/>
      <c r="AF1811" s="154"/>
      <c r="AG1811" s="154"/>
      <c r="AH1811" s="154"/>
      <c r="AI1811" s="154"/>
      <c r="AJ1811" s="154"/>
      <c r="AK1811" s="154"/>
      <c r="AL1811" s="154"/>
      <c r="AM1811" s="154"/>
      <c r="AN1811" s="154"/>
      <c r="AO1811" s="154"/>
      <c r="AP1811" s="154"/>
      <c r="AQ1811" s="154"/>
      <c r="AR1811" s="154"/>
      <c r="AS1811" s="154"/>
      <c r="AT1811" s="154"/>
      <c r="AU1811" s="154"/>
      <c r="AV1811" s="154"/>
      <c r="AW1811" s="154"/>
      <c r="AX1811" s="154"/>
      <c r="AY1811" s="154"/>
      <c r="AZ1811" s="154"/>
      <c r="BA1811" s="154"/>
      <c r="BB1811" s="154"/>
      <c r="BC1811" s="154"/>
      <c r="BD1811" s="154"/>
      <c r="BE1811" s="154"/>
      <c r="BF1811" s="154"/>
      <c r="BG1811" s="154"/>
      <c r="BH1811" s="154"/>
      <c r="BI1811" s="154"/>
      <c r="BJ1811" s="154"/>
      <c r="BK1811" s="154"/>
      <c r="BL1811" s="154"/>
      <c r="BM1811" s="154"/>
      <c r="BN1811" s="154"/>
      <c r="BO1811" s="154"/>
      <c r="BP1811" s="154"/>
      <c r="BQ1811" s="154"/>
      <c r="BR1811" s="154"/>
      <c r="BS1811" s="154"/>
      <c r="BT1811" s="154"/>
      <c r="BU1811" s="154"/>
      <c r="BV1811" s="154"/>
      <c r="BW1811" s="154"/>
      <c r="BX1811" s="154"/>
      <c r="BY1811" s="154"/>
      <c r="BZ1811" s="154"/>
      <c r="CA1811" s="154"/>
      <c r="CB1811" s="154"/>
      <c r="CC1811" s="154"/>
      <c r="CD1811" s="154"/>
      <c r="CE1811" s="154"/>
      <c r="CF1811" s="154"/>
      <c r="CG1811" s="154"/>
      <c r="CH1811" s="154"/>
      <c r="CI1811" s="154"/>
      <c r="CJ1811" s="154"/>
      <c r="CK1811" s="154"/>
      <c r="CL1811" s="154"/>
      <c r="CM1811" s="154"/>
      <c r="CN1811" s="154"/>
      <c r="CO1811" s="154"/>
      <c r="CP1811" s="154"/>
      <c r="CQ1811" s="154"/>
      <c r="CR1811" s="154"/>
      <c r="CS1811" s="154"/>
      <c r="CT1811" s="154"/>
      <c r="CU1811" s="154"/>
      <c r="CV1811" s="154"/>
      <c r="CW1811" s="154"/>
      <c r="CX1811" s="154"/>
      <c r="CY1811" s="154"/>
      <c r="CZ1811" s="154"/>
      <c r="DA1811" s="154"/>
      <c r="DB1811" s="154"/>
      <c r="DC1811" s="154"/>
      <c r="DD1811" s="154"/>
      <c r="DE1811" s="154"/>
      <c r="DF1811" s="154"/>
      <c r="DG1811" s="154"/>
      <c r="DH1811" s="154"/>
      <c r="DI1811" s="154"/>
      <c r="DJ1811" s="154"/>
      <c r="DK1811" s="154"/>
      <c r="DL1811" s="154"/>
      <c r="DM1811" s="154"/>
      <c r="DN1811" s="154"/>
      <c r="DO1811" s="154"/>
      <c r="DP1811" s="154"/>
      <c r="DQ1811" s="154"/>
      <c r="DR1811" s="154"/>
      <c r="DS1811" s="154"/>
      <c r="DT1811" s="154"/>
      <c r="DU1811" s="154"/>
      <c r="DV1811" s="154"/>
      <c r="DW1811" s="154"/>
      <c r="DX1811" s="154"/>
      <c r="DY1811" s="154"/>
      <c r="DZ1811" s="154"/>
      <c r="EA1811" s="154"/>
      <c r="EB1811" s="154"/>
      <c r="EC1811" s="154"/>
      <c r="ED1811" s="154"/>
      <c r="EE1811" s="154"/>
      <c r="EF1811" s="154"/>
      <c r="EG1811" s="154"/>
      <c r="EH1811" s="154"/>
      <c r="EI1811" s="154"/>
      <c r="EJ1811" s="154"/>
      <c r="EK1811" s="154"/>
      <c r="EL1811" s="154"/>
      <c r="EM1811" s="154"/>
      <c r="EN1811" s="154"/>
      <c r="EO1811" s="154"/>
      <c r="EP1811" s="154"/>
      <c r="EQ1811" s="154"/>
      <c r="ER1811" s="154"/>
      <c r="ES1811" s="154"/>
      <c r="ET1811" s="154"/>
      <c r="EU1811" s="154"/>
      <c r="EV1811" s="154"/>
      <c r="EW1811" s="154"/>
      <c r="EX1811" s="154"/>
      <c r="EY1811" s="154"/>
      <c r="EZ1811" s="154"/>
      <c r="FA1811" s="154"/>
      <c r="FB1811" s="154"/>
      <c r="FC1811" s="154"/>
      <c r="FD1811" s="154"/>
      <c r="FE1811" s="154"/>
      <c r="FF1811" s="154"/>
      <c r="FG1811" s="154"/>
      <c r="FH1811" s="154"/>
      <c r="FI1811" s="154"/>
      <c r="FJ1811" s="154"/>
      <c r="FK1811" s="154"/>
      <c r="FL1811" s="154"/>
      <c r="FM1811" s="154"/>
      <c r="FN1811" s="154"/>
      <c r="FO1811" s="154"/>
      <c r="FP1811" s="154"/>
      <c r="FQ1811" s="154"/>
      <c r="FR1811" s="154"/>
      <c r="FS1811" s="154"/>
      <c r="FT1811" s="154"/>
      <c r="FU1811" s="154"/>
      <c r="FV1811" s="154"/>
      <c r="FW1811" s="154"/>
      <c r="FX1811" s="154"/>
      <c r="FY1811" s="154"/>
      <c r="FZ1811" s="154"/>
      <c r="GA1811" s="154"/>
      <c r="GB1811" s="154"/>
      <c r="GC1811" s="154"/>
      <c r="GD1811" s="154"/>
      <c r="GE1811" s="154"/>
      <c r="GF1811" s="154"/>
      <c r="GG1811" s="154"/>
      <c r="GH1811" s="154"/>
      <c r="GI1811" s="154"/>
      <c r="GJ1811" s="154"/>
      <c r="GK1811" s="154"/>
      <c r="GL1811" s="154"/>
      <c r="GM1811" s="154"/>
      <c r="GN1811" s="154"/>
      <c r="GO1811" s="154"/>
      <c r="GP1811" s="154"/>
      <c r="GQ1811" s="154"/>
      <c r="GR1811" s="154"/>
      <c r="GS1811" s="154"/>
      <c r="GT1811" s="154"/>
      <c r="GU1811" s="154"/>
      <c r="GV1811" s="154"/>
      <c r="GW1811" s="154"/>
      <c r="GX1811" s="154"/>
      <c r="GY1811" s="154"/>
      <c r="GZ1811" s="154"/>
      <c r="HA1811" s="154"/>
      <c r="HB1811" s="154"/>
      <c r="HC1811" s="154"/>
      <c r="HD1811" s="154"/>
      <c r="HE1811" s="154"/>
      <c r="HF1811" s="154"/>
      <c r="HG1811" s="154"/>
      <c r="HH1811" s="154"/>
      <c r="HI1811" s="154"/>
      <c r="HJ1811" s="154"/>
      <c r="HK1811" s="154"/>
      <c r="HL1811" s="154"/>
      <c r="HM1811" s="154"/>
      <c r="HN1811" s="154"/>
      <c r="HO1811" s="154"/>
      <c r="HP1811" s="154"/>
      <c r="HQ1811" s="154"/>
      <c r="HR1811" s="154"/>
      <c r="HS1811" s="154"/>
      <c r="HT1811" s="154"/>
      <c r="HU1811" s="154"/>
      <c r="HV1811" s="154"/>
      <c r="HW1811" s="154"/>
      <c r="HX1811" s="154"/>
      <c r="HY1811" s="154"/>
      <c r="HZ1811" s="154"/>
      <c r="IA1811" s="154"/>
      <c r="IB1811" s="154"/>
      <c r="IC1811" s="154"/>
      <c r="ID1811" s="154"/>
      <c r="IE1811" s="154"/>
      <c r="IF1811" s="154"/>
      <c r="IG1811" s="154"/>
      <c r="IH1811" s="154"/>
      <c r="II1811" s="154"/>
      <c r="IJ1811" s="154"/>
      <c r="IK1811" s="154"/>
      <c r="IL1811" s="154"/>
      <c r="IM1811" s="154"/>
      <c r="IN1811" s="154"/>
      <c r="IO1811" s="154"/>
      <c r="IP1811" s="154"/>
      <c r="IQ1811" s="154"/>
      <c r="IR1811" s="154"/>
      <c r="IS1811" s="154"/>
      <c r="IT1811" s="154"/>
      <c r="IU1811" s="154"/>
    </row>
    <row r="1812" spans="1:255" x14ac:dyDescent="0.25">
      <c r="A1812" s="217">
        <v>1</v>
      </c>
      <c r="B1812" s="217">
        <v>1</v>
      </c>
      <c r="C1812" s="2640" t="s">
        <v>16</v>
      </c>
      <c r="D1812" s="2640"/>
      <c r="E1812" s="2640"/>
      <c r="F1812" s="2078">
        <f>F1713</f>
        <v>1431</v>
      </c>
      <c r="G1812" s="2077">
        <f>G1713</f>
        <v>477</v>
      </c>
      <c r="H1812" s="2077">
        <f>H1713</f>
        <v>393</v>
      </c>
      <c r="I1812" s="2077">
        <f>H1812/G1812*100</f>
        <v>82.389937106918239</v>
      </c>
      <c r="J1812" s="1896">
        <f>SUM(L1812/F1812)</f>
        <v>7.3011879804332631</v>
      </c>
      <c r="K1812" s="1896">
        <f>N1812/H1812</f>
        <v>7.0305343511450378</v>
      </c>
      <c r="L1812" s="2077">
        <f t="shared" ref="L1812:AC1812" si="2237">L1713</f>
        <v>10448</v>
      </c>
      <c r="M1812" s="2077">
        <f t="shared" si="2237"/>
        <v>3482</v>
      </c>
      <c r="N1812" s="2077">
        <f t="shared" si="2237"/>
        <v>2763</v>
      </c>
      <c r="O1812" s="2077">
        <f t="shared" si="2237"/>
        <v>79.350947731188967</v>
      </c>
      <c r="P1812" s="2077">
        <f t="shared" si="2237"/>
        <v>43.533333333333331</v>
      </c>
      <c r="Q1812" s="2077">
        <f t="shared" si="2237"/>
        <v>190.40581929555896</v>
      </c>
      <c r="R1812" s="2683">
        <f t="shared" si="2237"/>
        <v>0</v>
      </c>
      <c r="S1812" s="2683">
        <f t="shared" ref="S1812:T1812" si="2238">S1713</f>
        <v>0</v>
      </c>
      <c r="T1812" s="2683">
        <f t="shared" si="2238"/>
        <v>0</v>
      </c>
      <c r="U1812" s="2683">
        <f t="shared" ref="U1812" si="2239">U1713</f>
        <v>0</v>
      </c>
      <c r="V1812" s="2784">
        <f t="shared" si="2237"/>
        <v>0</v>
      </c>
      <c r="W1812" s="2683">
        <f t="shared" si="2237"/>
        <v>0</v>
      </c>
      <c r="X1812" s="2684">
        <f t="shared" si="2237"/>
        <v>0</v>
      </c>
      <c r="Y1812" s="2683">
        <f t="shared" si="2237"/>
        <v>0</v>
      </c>
      <c r="Z1812" s="2683">
        <f t="shared" si="2237"/>
        <v>0</v>
      </c>
      <c r="AA1812" s="2683">
        <f t="shared" si="2237"/>
        <v>0</v>
      </c>
      <c r="AB1812" s="2683">
        <f t="shared" si="2237"/>
        <v>0</v>
      </c>
      <c r="AC1812" s="2683">
        <f t="shared" si="2237"/>
        <v>0</v>
      </c>
      <c r="AD1812" s="1741"/>
      <c r="AE1812" s="2685"/>
    </row>
    <row r="1813" spans="1:255" ht="29.25" x14ac:dyDescent="0.25">
      <c r="A1813" s="217">
        <v>1</v>
      </c>
      <c r="B1813" s="217">
        <v>1</v>
      </c>
      <c r="C1813" s="718" t="s">
        <v>135</v>
      </c>
      <c r="D1813" s="718"/>
      <c r="E1813" s="718"/>
      <c r="F1813" s="1907">
        <f>SUM(F1714)</f>
        <v>1431</v>
      </c>
      <c r="G1813" s="2079">
        <f>SUM(G1714)</f>
        <v>477</v>
      </c>
      <c r="H1813" s="2079">
        <f>SUM(H1714)</f>
        <v>393</v>
      </c>
      <c r="I1813" s="2079">
        <f>H1813/G1813*100</f>
        <v>82.389937106918239</v>
      </c>
      <c r="J1813" s="1896">
        <f>SUM(L1813/F1813)</f>
        <v>7.3011879804332631</v>
      </c>
      <c r="K1813" s="1896">
        <f>N1813/H1813</f>
        <v>7.0305343511450378</v>
      </c>
      <c r="L1813" s="2079">
        <f>SUM(L1714)</f>
        <v>10448</v>
      </c>
      <c r="M1813" s="2079">
        <f>SUM(M1714)</f>
        <v>3482</v>
      </c>
      <c r="N1813" s="2079">
        <f>SUM(N1714)</f>
        <v>2763</v>
      </c>
      <c r="O1813" s="2079">
        <f>N1813/M1813*100</f>
        <v>79.350947731188967</v>
      </c>
      <c r="P1813" s="2079">
        <f t="shared" ref="P1813:AC1813" si="2240">SUM(P1714)</f>
        <v>43.533333333333331</v>
      </c>
      <c r="Q1813" s="2079">
        <f t="shared" si="2240"/>
        <v>190.40581929555896</v>
      </c>
      <c r="R1813" s="2530">
        <f t="shared" si="2240"/>
        <v>33392.163060748797</v>
      </c>
      <c r="S1813" s="2530">
        <f t="shared" ref="S1813:T1813" si="2241">SUM(S1714)</f>
        <v>33392.163060748797</v>
      </c>
      <c r="T1813" s="2530">
        <f t="shared" si="2241"/>
        <v>33392.163060748797</v>
      </c>
      <c r="U1813" s="2530">
        <f t="shared" ref="U1813" si="2242">SUM(U1714)</f>
        <v>33392.163060748797</v>
      </c>
      <c r="V1813" s="2784">
        <f t="shared" si="2240"/>
        <v>11130.721020249599</v>
      </c>
      <c r="W1813" s="2530">
        <f t="shared" si="2240"/>
        <v>11080.02</v>
      </c>
      <c r="X1813" s="2590">
        <f t="shared" si="2240"/>
        <v>0</v>
      </c>
      <c r="Y1813" s="2530">
        <f t="shared" si="2240"/>
        <v>0</v>
      </c>
      <c r="Z1813" s="2530">
        <f t="shared" si="2240"/>
        <v>-50.701020249598514</v>
      </c>
      <c r="AA1813" s="2530">
        <f t="shared" si="2240"/>
        <v>0</v>
      </c>
      <c r="AB1813" s="2530">
        <f t="shared" si="2240"/>
        <v>-134.32220999999998</v>
      </c>
      <c r="AC1813" s="2530">
        <f t="shared" si="2240"/>
        <v>10945.69779</v>
      </c>
      <c r="AD1813" s="2040"/>
      <c r="AE1813" s="2591"/>
    </row>
    <row r="1814" spans="1:255" x14ac:dyDescent="0.25">
      <c r="A1814" s="217">
        <v>1</v>
      </c>
      <c r="B1814" s="217">
        <v>1</v>
      </c>
      <c r="C1814" s="723" t="s">
        <v>194</v>
      </c>
      <c r="D1814" s="723"/>
      <c r="E1814" s="723"/>
      <c r="F1814" s="2118">
        <f t="shared" ref="F1814:H1817" si="2243">F1715</f>
        <v>8500</v>
      </c>
      <c r="G1814" s="2159">
        <f t="shared" si="2243"/>
        <v>2833</v>
      </c>
      <c r="H1814" s="2159">
        <f t="shared" si="2243"/>
        <v>2678</v>
      </c>
      <c r="I1814" s="2787">
        <f>H1814/G1814*100</f>
        <v>94.52876809036357</v>
      </c>
      <c r="J1814" s="2119"/>
      <c r="K1814" s="2119"/>
      <c r="L1814" s="2159"/>
      <c r="M1814" s="2159"/>
      <c r="N1814" s="2159"/>
      <c r="O1814" s="2159"/>
      <c r="P1814" s="2159"/>
      <c r="Q1814" s="1999"/>
      <c r="R1814" s="2687">
        <f t="shared" ref="R1814:AC1814" si="2244">R1715</f>
        <v>0</v>
      </c>
      <c r="S1814" s="2687">
        <f t="shared" ref="S1814:T1814" si="2245">S1715</f>
        <v>0</v>
      </c>
      <c r="T1814" s="2687">
        <f t="shared" si="2245"/>
        <v>0</v>
      </c>
      <c r="U1814" s="2687">
        <f t="shared" ref="U1814" si="2246">U1715</f>
        <v>0</v>
      </c>
      <c r="V1814" s="2784">
        <f t="shared" si="2244"/>
        <v>0</v>
      </c>
      <c r="W1814" s="2687">
        <f t="shared" si="2244"/>
        <v>0</v>
      </c>
      <c r="X1814" s="2688">
        <f t="shared" si="2244"/>
        <v>0</v>
      </c>
      <c r="Y1814" s="2687">
        <f t="shared" si="2244"/>
        <v>0</v>
      </c>
      <c r="Z1814" s="2687">
        <f t="shared" si="2244"/>
        <v>0</v>
      </c>
      <c r="AA1814" s="2687">
        <f t="shared" si="2244"/>
        <v>0</v>
      </c>
      <c r="AB1814" s="2687">
        <f t="shared" si="2244"/>
        <v>0</v>
      </c>
      <c r="AC1814" s="2687">
        <f t="shared" si="2244"/>
        <v>0</v>
      </c>
      <c r="AD1814" s="1648"/>
      <c r="AE1814" s="2689"/>
    </row>
    <row r="1815" spans="1:255" x14ac:dyDescent="0.25">
      <c r="A1815" s="217">
        <v>1</v>
      </c>
      <c r="B1815" s="217">
        <v>1</v>
      </c>
      <c r="C1815" s="720" t="s">
        <v>195</v>
      </c>
      <c r="D1815" s="720"/>
      <c r="E1815" s="720"/>
      <c r="F1815" s="2019">
        <f t="shared" si="2243"/>
        <v>8500</v>
      </c>
      <c r="G1815" s="2018">
        <f t="shared" si="2243"/>
        <v>2833</v>
      </c>
      <c r="H1815" s="2018">
        <f t="shared" si="2243"/>
        <v>2678</v>
      </c>
      <c r="I1815" s="1909">
        <f>H1815/G1815*100</f>
        <v>94.52876809036357</v>
      </c>
      <c r="J1815" s="2124"/>
      <c r="K1815" s="2124"/>
      <c r="L1815" s="2018"/>
      <c r="M1815" s="2018"/>
      <c r="N1815" s="2018"/>
      <c r="O1815" s="2018"/>
      <c r="P1815" s="2018"/>
      <c r="Q1815" s="2018"/>
      <c r="R1815" s="2788">
        <f t="shared" ref="R1815:AC1815" si="2247">R1716</f>
        <v>0</v>
      </c>
      <c r="S1815" s="2788">
        <f t="shared" ref="S1815:T1815" si="2248">S1716</f>
        <v>0</v>
      </c>
      <c r="T1815" s="2788">
        <f t="shared" si="2248"/>
        <v>0</v>
      </c>
      <c r="U1815" s="2788">
        <f t="shared" ref="U1815" si="2249">U1716</f>
        <v>0</v>
      </c>
      <c r="V1815" s="2784">
        <f t="shared" si="2247"/>
        <v>0</v>
      </c>
      <c r="W1815" s="2788">
        <f t="shared" si="2247"/>
        <v>0</v>
      </c>
      <c r="X1815" s="2789">
        <f t="shared" si="2247"/>
        <v>0</v>
      </c>
      <c r="Y1815" s="2788">
        <f t="shared" si="2247"/>
        <v>0</v>
      </c>
      <c r="Z1815" s="2788">
        <f t="shared" si="2247"/>
        <v>0</v>
      </c>
      <c r="AA1815" s="2788">
        <f t="shared" si="2247"/>
        <v>0</v>
      </c>
      <c r="AB1815" s="2788">
        <f t="shared" si="2247"/>
        <v>0</v>
      </c>
      <c r="AC1815" s="2788">
        <f t="shared" si="2247"/>
        <v>0</v>
      </c>
      <c r="AD1815" s="963"/>
      <c r="AE1815" s="2790"/>
    </row>
    <row r="1816" spans="1:255" ht="30" x14ac:dyDescent="0.25">
      <c r="A1816" s="217">
        <v>1</v>
      </c>
      <c r="B1816" s="217">
        <v>1</v>
      </c>
      <c r="C1816" s="720" t="s">
        <v>196</v>
      </c>
      <c r="D1816" s="720"/>
      <c r="E1816" s="720"/>
      <c r="F1816" s="1898">
        <f t="shared" si="2243"/>
        <v>0</v>
      </c>
      <c r="G1816" s="1909">
        <f t="shared" si="2243"/>
        <v>0</v>
      </c>
      <c r="H1816" s="1909">
        <f t="shared" si="2243"/>
        <v>0</v>
      </c>
      <c r="I1816" s="2018" t="e">
        <f>H1816/G1816*100</f>
        <v>#DIV/0!</v>
      </c>
      <c r="J1816" s="2124"/>
      <c r="K1816" s="2124"/>
      <c r="L1816" s="2018"/>
      <c r="M1816" s="1909"/>
      <c r="N1816" s="2018"/>
      <c r="O1816" s="2018"/>
      <c r="P1816" s="2018"/>
      <c r="Q1816" s="2018"/>
      <c r="R1816" s="2736">
        <f t="shared" ref="R1816:AC1816" si="2250">R1717</f>
        <v>0</v>
      </c>
      <c r="S1816" s="2736">
        <f t="shared" ref="S1816:T1816" si="2251">S1717</f>
        <v>0</v>
      </c>
      <c r="T1816" s="2736">
        <f t="shared" si="2251"/>
        <v>0</v>
      </c>
      <c r="U1816" s="2736">
        <f t="shared" ref="U1816" si="2252">U1717</f>
        <v>0</v>
      </c>
      <c r="V1816" s="2784">
        <f t="shared" si="2250"/>
        <v>0</v>
      </c>
      <c r="W1816" s="2736">
        <f t="shared" si="2250"/>
        <v>0</v>
      </c>
      <c r="X1816" s="2789">
        <f t="shared" si="2250"/>
        <v>0</v>
      </c>
      <c r="Y1816" s="2788">
        <f t="shared" si="2250"/>
        <v>0</v>
      </c>
      <c r="Z1816" s="2736">
        <f t="shared" si="2250"/>
        <v>0</v>
      </c>
      <c r="AA1816" s="2736">
        <f t="shared" si="2250"/>
        <v>0</v>
      </c>
      <c r="AB1816" s="2736">
        <f t="shared" si="2250"/>
        <v>0</v>
      </c>
      <c r="AC1816" s="2788">
        <f t="shared" si="2250"/>
        <v>0</v>
      </c>
      <c r="AD1816" s="945"/>
      <c r="AE1816" s="2790"/>
    </row>
    <row r="1817" spans="1:255" ht="30" thickBot="1" x14ac:dyDescent="0.3">
      <c r="B1817" s="217">
        <v>1</v>
      </c>
      <c r="C1817" s="717" t="s">
        <v>201</v>
      </c>
      <c r="D1817" s="717"/>
      <c r="E1817" s="2162"/>
      <c r="F1817" s="2025">
        <f t="shared" si="2243"/>
        <v>8500</v>
      </c>
      <c r="G1817" s="2082">
        <f t="shared" si="2243"/>
        <v>2833</v>
      </c>
      <c r="H1817" s="2082">
        <f t="shared" si="2243"/>
        <v>2678</v>
      </c>
      <c r="I1817" s="2791">
        <f>I1718</f>
        <v>94.52876809036357</v>
      </c>
      <c r="J1817" s="2134"/>
      <c r="K1817" s="2124"/>
      <c r="L1817" s="2018"/>
      <c r="M1817" s="2791"/>
      <c r="N1817" s="2791"/>
      <c r="O1817" s="2792"/>
      <c r="P1817" s="2791"/>
      <c r="Q1817" s="2793"/>
      <c r="R1817" s="2794">
        <f t="shared" ref="R1817:AC1817" si="2253">R1718</f>
        <v>70682.729000000007</v>
      </c>
      <c r="S1817" s="2794">
        <f t="shared" ref="S1817:T1817" si="2254">S1718</f>
        <v>70682.729000000007</v>
      </c>
      <c r="T1817" s="2794">
        <f t="shared" si="2254"/>
        <v>70682.729000000007</v>
      </c>
      <c r="U1817" s="2794">
        <f t="shared" ref="U1817" si="2255">U1718</f>
        <v>70682.729000000007</v>
      </c>
      <c r="V1817" s="2784">
        <f t="shared" si="2253"/>
        <v>23560.90966666667</v>
      </c>
      <c r="W1817" s="2795">
        <f t="shared" si="2253"/>
        <v>23394.293320000001</v>
      </c>
      <c r="X1817" s="2796">
        <f t="shared" si="2253"/>
        <v>0</v>
      </c>
      <c r="Y1817" s="2794">
        <f t="shared" si="2253"/>
        <v>0</v>
      </c>
      <c r="Z1817" s="2794">
        <f t="shared" si="2253"/>
        <v>-166.61634666666941</v>
      </c>
      <c r="AA1817" s="2794">
        <f t="shared" si="2253"/>
        <v>0</v>
      </c>
      <c r="AB1817" s="2794">
        <f t="shared" si="2253"/>
        <v>-36.632249999999999</v>
      </c>
      <c r="AC1817" s="2788">
        <f t="shared" si="2253"/>
        <v>23357.661070000002</v>
      </c>
      <c r="AD1817" s="2219"/>
      <c r="AE1817" s="2790"/>
      <c r="AF1817" s="217"/>
      <c r="AG1817" s="217"/>
      <c r="AH1817" s="217"/>
      <c r="AI1817" s="217"/>
      <c r="AJ1817" s="217"/>
      <c r="AK1817" s="217"/>
      <c r="AL1817" s="217"/>
      <c r="AM1817" s="217"/>
      <c r="AN1817" s="217"/>
      <c r="AO1817" s="217"/>
      <c r="AP1817" s="217"/>
      <c r="AQ1817" s="217"/>
      <c r="AR1817" s="217"/>
      <c r="AS1817" s="217"/>
      <c r="AT1817" s="217"/>
      <c r="AU1817" s="217"/>
      <c r="AV1817" s="217"/>
      <c r="AW1817" s="217"/>
      <c r="AX1817" s="217"/>
      <c r="AY1817" s="217"/>
      <c r="AZ1817" s="217"/>
      <c r="BA1817" s="217"/>
      <c r="BB1817" s="217"/>
      <c r="BC1817" s="217"/>
      <c r="BD1817" s="217"/>
      <c r="BE1817" s="217"/>
      <c r="BF1817" s="217"/>
      <c r="BG1817" s="217"/>
      <c r="BH1817" s="217"/>
      <c r="BI1817" s="217"/>
      <c r="BJ1817" s="217"/>
      <c r="BK1817" s="217"/>
      <c r="BL1817" s="217"/>
      <c r="BM1817" s="217"/>
      <c r="BN1817" s="217"/>
      <c r="BO1817" s="217"/>
      <c r="BP1817" s="217"/>
      <c r="BQ1817" s="217"/>
      <c r="BR1817" s="217"/>
      <c r="BS1817" s="217"/>
      <c r="BT1817" s="217"/>
      <c r="BU1817" s="217"/>
      <c r="BV1817" s="217"/>
      <c r="BW1817" s="217"/>
      <c r="BX1817" s="217"/>
      <c r="BY1817" s="217"/>
      <c r="BZ1817" s="217"/>
      <c r="CA1817" s="217"/>
      <c r="CB1817" s="217"/>
      <c r="CC1817" s="217"/>
      <c r="CD1817" s="217"/>
      <c r="CE1817" s="217"/>
      <c r="CF1817" s="217"/>
      <c r="CG1817" s="217"/>
      <c r="CH1817" s="217"/>
      <c r="CI1817" s="217"/>
      <c r="CJ1817" s="217"/>
      <c r="CK1817" s="217"/>
      <c r="CL1817" s="217"/>
      <c r="CM1817" s="217"/>
      <c r="CN1817" s="217"/>
      <c r="CO1817" s="217"/>
      <c r="CP1817" s="217"/>
      <c r="CQ1817" s="217"/>
      <c r="CR1817" s="217"/>
      <c r="CS1817" s="217"/>
      <c r="CT1817" s="217"/>
      <c r="CU1817" s="217"/>
      <c r="CV1817" s="217"/>
      <c r="CW1817" s="217"/>
      <c r="CX1817" s="217"/>
      <c r="CY1817" s="217"/>
      <c r="CZ1817" s="217"/>
      <c r="DA1817" s="217"/>
      <c r="DB1817" s="217"/>
      <c r="DC1817" s="217"/>
      <c r="DD1817" s="217"/>
      <c r="DE1817" s="217"/>
      <c r="DF1817" s="217"/>
      <c r="DG1817" s="217"/>
      <c r="DH1817" s="217"/>
      <c r="DI1817" s="217"/>
      <c r="DJ1817" s="217"/>
      <c r="DK1817" s="217"/>
      <c r="DL1817" s="217"/>
      <c r="DM1817" s="217"/>
      <c r="DN1817" s="217"/>
      <c r="DO1817" s="217"/>
      <c r="DP1817" s="217"/>
      <c r="DQ1817" s="217"/>
      <c r="DR1817" s="217"/>
      <c r="DS1817" s="217"/>
      <c r="DT1817" s="217"/>
      <c r="DU1817" s="217"/>
      <c r="DV1817" s="217"/>
      <c r="DW1817" s="217"/>
      <c r="DX1817" s="217"/>
      <c r="DY1817" s="217"/>
      <c r="DZ1817" s="217"/>
      <c r="EA1817" s="217"/>
      <c r="EB1817" s="217"/>
      <c r="EC1817" s="217"/>
      <c r="ED1817" s="217"/>
      <c r="EE1817" s="217"/>
      <c r="EF1817" s="217"/>
      <c r="EG1817" s="217"/>
      <c r="EH1817" s="217"/>
      <c r="EI1817" s="217"/>
      <c r="EJ1817" s="217"/>
      <c r="EK1817" s="217"/>
      <c r="EL1817" s="217"/>
      <c r="EM1817" s="217"/>
      <c r="EN1817" s="217"/>
      <c r="EO1817" s="217"/>
      <c r="EP1817" s="217"/>
      <c r="EQ1817" s="217"/>
      <c r="ER1817" s="217"/>
      <c r="ES1817" s="217"/>
      <c r="ET1817" s="217"/>
      <c r="EU1817" s="217"/>
      <c r="EV1817" s="217"/>
      <c r="EW1817" s="217"/>
      <c r="EX1817" s="217"/>
      <c r="EY1817" s="217"/>
      <c r="EZ1817" s="217"/>
      <c r="FA1817" s="217"/>
      <c r="FB1817" s="217"/>
      <c r="FC1817" s="217"/>
      <c r="FD1817" s="217"/>
      <c r="FE1817" s="217"/>
      <c r="FF1817" s="217"/>
      <c r="FG1817" s="217"/>
      <c r="FH1817" s="217"/>
      <c r="FI1817" s="217"/>
      <c r="FJ1817" s="217"/>
      <c r="FK1817" s="217"/>
      <c r="FL1817" s="217"/>
      <c r="FM1817" s="217"/>
      <c r="FN1817" s="217"/>
      <c r="FO1817" s="217"/>
      <c r="FP1817" s="217"/>
      <c r="FQ1817" s="217"/>
      <c r="FR1817" s="217"/>
      <c r="FS1817" s="217"/>
      <c r="FT1817" s="217"/>
      <c r="FU1817" s="217"/>
      <c r="FV1817" s="217"/>
      <c r="FW1817" s="217"/>
      <c r="FX1817" s="217"/>
      <c r="FY1817" s="217"/>
      <c r="FZ1817" s="217"/>
      <c r="GA1817" s="217"/>
      <c r="GB1817" s="217"/>
      <c r="GC1817" s="217"/>
      <c r="GD1817" s="217"/>
      <c r="GE1817" s="217"/>
      <c r="GF1817" s="217"/>
      <c r="GG1817" s="217"/>
      <c r="GH1817" s="217"/>
      <c r="GI1817" s="217"/>
      <c r="GJ1817" s="217"/>
      <c r="GK1817" s="217"/>
      <c r="GL1817" s="217"/>
      <c r="GM1817" s="217"/>
      <c r="GN1817" s="217"/>
      <c r="GO1817" s="217"/>
      <c r="GP1817" s="217"/>
      <c r="GQ1817" s="217"/>
      <c r="GR1817" s="217"/>
      <c r="GS1817" s="217"/>
      <c r="GT1817" s="217"/>
      <c r="GU1817" s="217"/>
      <c r="GV1817" s="217"/>
      <c r="GW1817" s="217"/>
      <c r="GX1817" s="217"/>
      <c r="GY1817" s="217"/>
      <c r="GZ1817" s="217"/>
      <c r="HA1817" s="217"/>
      <c r="HB1817" s="217"/>
      <c r="HC1817" s="217"/>
      <c r="HD1817" s="217"/>
      <c r="HE1817" s="217"/>
      <c r="HF1817" s="217"/>
      <c r="HG1817" s="217"/>
      <c r="HH1817" s="217"/>
      <c r="HI1817" s="217"/>
      <c r="HJ1817" s="217"/>
      <c r="HK1817" s="217"/>
      <c r="HL1817" s="217"/>
      <c r="HM1817" s="217"/>
      <c r="HN1817" s="217"/>
      <c r="HO1817" s="217"/>
      <c r="HP1817" s="217"/>
      <c r="HQ1817" s="217"/>
      <c r="HR1817" s="217"/>
      <c r="HS1817" s="217"/>
      <c r="HT1817" s="217"/>
      <c r="HU1817" s="217"/>
      <c r="HV1817" s="217"/>
      <c r="HW1817" s="217"/>
      <c r="HX1817" s="217"/>
      <c r="HY1817" s="217"/>
      <c r="HZ1817" s="217"/>
      <c r="IA1817" s="217"/>
      <c r="IB1817" s="217"/>
      <c r="IC1817" s="217"/>
      <c r="ID1817" s="217"/>
      <c r="IE1817" s="217"/>
      <c r="IF1817" s="217"/>
      <c r="IG1817" s="217"/>
      <c r="IH1817" s="217"/>
      <c r="II1817" s="217"/>
      <c r="IJ1817" s="217"/>
      <c r="IK1817" s="217"/>
      <c r="IL1817" s="217"/>
      <c r="IM1817" s="217"/>
      <c r="IN1817" s="217"/>
      <c r="IO1817" s="217"/>
      <c r="IP1817" s="217"/>
      <c r="IQ1817" s="217"/>
      <c r="IR1817" s="217"/>
      <c r="IS1817" s="217"/>
      <c r="IT1817" s="217"/>
      <c r="IU1817" s="217"/>
    </row>
    <row r="1818" spans="1:255" x14ac:dyDescent="0.25">
      <c r="A1818" s="217">
        <v>1</v>
      </c>
      <c r="B1818" s="217">
        <v>1</v>
      </c>
      <c r="C1818" s="2553" t="s">
        <v>57</v>
      </c>
      <c r="D1818" s="2553"/>
      <c r="E1818" s="2553"/>
      <c r="F1818" s="279"/>
      <c r="G1818" s="1270"/>
      <c r="H1818" s="1270"/>
      <c r="I1818" s="1270"/>
      <c r="J1818" s="1803"/>
      <c r="K1818" s="2797"/>
      <c r="L1818" s="2797"/>
      <c r="M1818" s="1803"/>
      <c r="N1818" s="1803"/>
      <c r="O1818" s="1803"/>
      <c r="P1818" s="1803"/>
      <c r="Q1818" s="2798"/>
      <c r="R1818" s="331"/>
      <c r="S1818" s="331"/>
      <c r="T1818" s="331"/>
      <c r="U1818" s="331"/>
      <c r="V1818" s="2799"/>
      <c r="W1818" s="3089"/>
      <c r="X1818" s="1266"/>
      <c r="Y1818" s="331"/>
      <c r="Z1818" s="331"/>
      <c r="AA1818" s="3047"/>
      <c r="AB1818" s="3047"/>
      <c r="AC1818" s="3089"/>
      <c r="AD1818" s="1271"/>
      <c r="AE1818" s="2799"/>
      <c r="AF1818" s="217"/>
      <c r="AG1818" s="217"/>
      <c r="AH1818" s="217"/>
      <c r="AI1818" s="217"/>
      <c r="AJ1818" s="217"/>
      <c r="AK1818" s="217"/>
      <c r="AL1818" s="217"/>
      <c r="AM1818" s="217"/>
      <c r="AN1818" s="217"/>
      <c r="AO1818" s="217"/>
      <c r="AP1818" s="217"/>
      <c r="AQ1818" s="217"/>
      <c r="AR1818" s="217"/>
      <c r="AS1818" s="217"/>
      <c r="AT1818" s="217"/>
      <c r="AU1818" s="217"/>
      <c r="AV1818" s="217"/>
      <c r="AW1818" s="217"/>
      <c r="AX1818" s="217"/>
      <c r="AY1818" s="217"/>
      <c r="AZ1818" s="217"/>
      <c r="BA1818" s="217"/>
      <c r="BB1818" s="217"/>
      <c r="BC1818" s="217"/>
      <c r="BD1818" s="217"/>
      <c r="BE1818" s="217"/>
      <c r="BF1818" s="217"/>
      <c r="BG1818" s="217"/>
      <c r="BH1818" s="217"/>
      <c r="BI1818" s="217"/>
      <c r="BJ1818" s="217"/>
      <c r="BK1818" s="217"/>
      <c r="BL1818" s="217"/>
      <c r="BM1818" s="217"/>
      <c r="BN1818" s="217"/>
      <c r="BO1818" s="217"/>
      <c r="BP1818" s="217"/>
      <c r="BQ1818" s="217"/>
      <c r="BR1818" s="217"/>
      <c r="BS1818" s="217"/>
      <c r="BT1818" s="217"/>
      <c r="BU1818" s="217"/>
      <c r="BV1818" s="217"/>
      <c r="BW1818" s="217"/>
      <c r="BX1818" s="217"/>
      <c r="BY1818" s="217"/>
      <c r="BZ1818" s="217"/>
      <c r="CA1818" s="217"/>
      <c r="CB1818" s="217"/>
      <c r="CC1818" s="217"/>
      <c r="CD1818" s="217"/>
      <c r="CE1818" s="217"/>
      <c r="CF1818" s="217"/>
      <c r="CG1818" s="217"/>
      <c r="CH1818" s="217"/>
      <c r="CI1818" s="217"/>
      <c r="CJ1818" s="217"/>
      <c r="CK1818" s="217"/>
      <c r="CL1818" s="217"/>
      <c r="CM1818" s="217"/>
      <c r="CN1818" s="217"/>
      <c r="CO1818" s="217"/>
      <c r="CP1818" s="217"/>
      <c r="CQ1818" s="217"/>
      <c r="CR1818" s="217"/>
      <c r="CS1818" s="217"/>
      <c r="CT1818" s="217"/>
      <c r="CU1818" s="217"/>
      <c r="CV1818" s="217"/>
      <c r="CW1818" s="217"/>
      <c r="CX1818" s="217"/>
      <c r="CY1818" s="217"/>
      <c r="CZ1818" s="217"/>
      <c r="DA1818" s="217"/>
      <c r="DB1818" s="217"/>
      <c r="DC1818" s="217"/>
      <c r="DD1818" s="217"/>
      <c r="DE1818" s="217"/>
      <c r="DF1818" s="217"/>
      <c r="DG1818" s="217"/>
      <c r="DH1818" s="217"/>
      <c r="DI1818" s="217"/>
      <c r="DJ1818" s="217"/>
      <c r="DK1818" s="217"/>
      <c r="DL1818" s="217"/>
      <c r="DM1818" s="217"/>
      <c r="DN1818" s="217"/>
      <c r="DO1818" s="217"/>
      <c r="DP1818" s="217"/>
      <c r="DQ1818" s="217"/>
      <c r="DR1818" s="217"/>
      <c r="DS1818" s="217"/>
      <c r="DT1818" s="217"/>
      <c r="DU1818" s="217"/>
      <c r="DV1818" s="217"/>
      <c r="DW1818" s="217"/>
      <c r="DX1818" s="217"/>
      <c r="DY1818" s="217"/>
      <c r="DZ1818" s="217"/>
      <c r="EA1818" s="217"/>
      <c r="EB1818" s="217"/>
      <c r="EC1818" s="217"/>
      <c r="ED1818" s="217"/>
      <c r="EE1818" s="217"/>
      <c r="EF1818" s="217"/>
      <c r="EG1818" s="217"/>
      <c r="EH1818" s="217"/>
      <c r="EI1818" s="217"/>
      <c r="EJ1818" s="217"/>
      <c r="EK1818" s="217"/>
      <c r="EL1818" s="217"/>
      <c r="EM1818" s="217"/>
      <c r="EN1818" s="217"/>
      <c r="EO1818" s="217"/>
      <c r="EP1818" s="217"/>
      <c r="EQ1818" s="217"/>
      <c r="ER1818" s="217"/>
      <c r="ES1818" s="217"/>
      <c r="ET1818" s="217"/>
      <c r="EU1818" s="217"/>
      <c r="EV1818" s="217"/>
      <c r="EW1818" s="217"/>
      <c r="EX1818" s="217"/>
      <c r="EY1818" s="217"/>
      <c r="EZ1818" s="217"/>
      <c r="FA1818" s="217"/>
      <c r="FB1818" s="217"/>
      <c r="FC1818" s="217"/>
      <c r="FD1818" s="217"/>
      <c r="FE1818" s="217"/>
      <c r="FF1818" s="217"/>
      <c r="FG1818" s="217"/>
      <c r="FH1818" s="217"/>
      <c r="FI1818" s="217"/>
      <c r="FJ1818" s="217"/>
      <c r="FK1818" s="217"/>
      <c r="FL1818" s="217"/>
      <c r="FM1818" s="217"/>
      <c r="FN1818" s="217"/>
      <c r="FO1818" s="217"/>
      <c r="FP1818" s="217"/>
      <c r="FQ1818" s="217"/>
      <c r="FR1818" s="217"/>
      <c r="FS1818" s="217"/>
      <c r="FT1818" s="217"/>
      <c r="FU1818" s="217"/>
      <c r="FV1818" s="217"/>
      <c r="FW1818" s="217"/>
      <c r="FX1818" s="217"/>
      <c r="FY1818" s="217"/>
      <c r="FZ1818" s="217"/>
      <c r="GA1818" s="217"/>
      <c r="GB1818" s="217"/>
      <c r="GC1818" s="217"/>
      <c r="GD1818" s="217"/>
      <c r="GE1818" s="217"/>
      <c r="GF1818" s="217"/>
      <c r="GG1818" s="217"/>
      <c r="GH1818" s="217"/>
      <c r="GI1818" s="217"/>
      <c r="GJ1818" s="217"/>
      <c r="GK1818" s="217"/>
      <c r="GL1818" s="217"/>
      <c r="GM1818" s="217"/>
      <c r="GN1818" s="217"/>
      <c r="GO1818" s="217"/>
      <c r="GP1818" s="217"/>
      <c r="GQ1818" s="217"/>
      <c r="GR1818" s="217"/>
      <c r="GS1818" s="217"/>
      <c r="GT1818" s="217"/>
      <c r="GU1818" s="217"/>
      <c r="GV1818" s="217"/>
      <c r="GW1818" s="217"/>
      <c r="GX1818" s="217"/>
      <c r="GY1818" s="217"/>
      <c r="GZ1818" s="217"/>
      <c r="HA1818" s="217"/>
      <c r="HB1818" s="217"/>
      <c r="HC1818" s="217"/>
      <c r="HD1818" s="217"/>
      <c r="HE1818" s="217"/>
      <c r="HF1818" s="217"/>
      <c r="HG1818" s="217"/>
      <c r="HH1818" s="217"/>
      <c r="HI1818" s="217"/>
      <c r="HJ1818" s="217"/>
      <c r="HK1818" s="217"/>
      <c r="HL1818" s="217"/>
      <c r="HM1818" s="217"/>
      <c r="HN1818" s="217"/>
      <c r="HO1818" s="217"/>
      <c r="HP1818" s="217"/>
      <c r="HQ1818" s="217"/>
      <c r="HR1818" s="217"/>
      <c r="HS1818" s="217"/>
      <c r="HT1818" s="217"/>
      <c r="HU1818" s="217"/>
      <c r="HV1818" s="217"/>
      <c r="HW1818" s="217"/>
      <c r="HX1818" s="217"/>
      <c r="HY1818" s="217"/>
      <c r="HZ1818" s="217"/>
      <c r="IA1818" s="217"/>
      <c r="IB1818" s="217"/>
      <c r="IC1818" s="217"/>
      <c r="ID1818" s="217"/>
      <c r="IE1818" s="217"/>
      <c r="IF1818" s="217"/>
      <c r="IG1818" s="217"/>
      <c r="IH1818" s="217"/>
      <c r="II1818" s="217"/>
      <c r="IJ1818" s="217"/>
      <c r="IK1818" s="217"/>
      <c r="IL1818" s="217"/>
      <c r="IM1818" s="217"/>
      <c r="IN1818" s="217"/>
      <c r="IO1818" s="217"/>
      <c r="IP1818" s="217"/>
      <c r="IQ1818" s="217"/>
      <c r="IR1818" s="217"/>
      <c r="IS1818" s="217"/>
      <c r="IT1818" s="217"/>
      <c r="IU1818" s="217"/>
    </row>
    <row r="1819" spans="1:255" ht="31.5" x14ac:dyDescent="0.25">
      <c r="A1819" s="217">
        <v>1</v>
      </c>
      <c r="B1819" s="217">
        <v>1</v>
      </c>
      <c r="C1819" s="1841" t="s">
        <v>389</v>
      </c>
      <c r="D1819" s="2800"/>
      <c r="E1819" s="1803"/>
      <c r="F1819" s="261"/>
      <c r="G1819" s="1805"/>
      <c r="H1819" s="1805"/>
      <c r="I1819" s="1805"/>
      <c r="J1819" s="2801"/>
      <c r="K1819" s="2801"/>
      <c r="L1819" s="1803"/>
      <c r="M1819" s="1803"/>
      <c r="N1819" s="1803"/>
      <c r="O1819" s="1803"/>
      <c r="P1819" s="1803"/>
      <c r="Q1819" s="1803"/>
      <c r="R1819" s="331"/>
      <c r="S1819" s="331"/>
      <c r="T1819" s="331"/>
      <c r="U1819" s="331"/>
      <c r="V1819" s="2802"/>
      <c r="W1819" s="331"/>
      <c r="X1819" s="1266"/>
      <c r="Y1819" s="331"/>
      <c r="Z1819" s="331"/>
      <c r="AA1819" s="3047"/>
      <c r="AB1819" s="3047"/>
      <c r="AC1819" s="331"/>
      <c r="AD1819" s="2803"/>
      <c r="AE1819" s="2319"/>
      <c r="AF1819" s="217"/>
      <c r="AG1819" s="217"/>
      <c r="AH1819" s="217"/>
      <c r="AI1819" s="217"/>
      <c r="AJ1819" s="217"/>
      <c r="AK1819" s="217"/>
      <c r="AL1819" s="217"/>
      <c r="AM1819" s="217"/>
      <c r="AN1819" s="217"/>
      <c r="AO1819" s="217"/>
      <c r="AP1819" s="217"/>
      <c r="AQ1819" s="217"/>
      <c r="AR1819" s="217"/>
      <c r="AS1819" s="217"/>
      <c r="AT1819" s="217"/>
      <c r="AU1819" s="217"/>
      <c r="AV1819" s="217"/>
      <c r="AW1819" s="217"/>
      <c r="AX1819" s="217"/>
      <c r="AY1819" s="217"/>
      <c r="AZ1819" s="217"/>
      <c r="BA1819" s="217"/>
      <c r="BB1819" s="217"/>
      <c r="BC1819" s="217"/>
      <c r="BD1819" s="217"/>
      <c r="BE1819" s="217"/>
      <c r="BF1819" s="217"/>
      <c r="BG1819" s="217"/>
      <c r="BH1819" s="217"/>
      <c r="BI1819" s="217"/>
      <c r="BJ1819" s="217"/>
      <c r="BK1819" s="217"/>
      <c r="BL1819" s="217"/>
      <c r="BM1819" s="217"/>
      <c r="BN1819" s="217"/>
      <c r="BO1819" s="217"/>
      <c r="BP1819" s="217"/>
      <c r="BQ1819" s="217"/>
      <c r="BR1819" s="217"/>
      <c r="BS1819" s="217"/>
      <c r="BT1819" s="217"/>
      <c r="BU1819" s="217"/>
      <c r="BV1819" s="217"/>
      <c r="BW1819" s="217"/>
      <c r="BX1819" s="217"/>
      <c r="BY1819" s="217"/>
      <c r="BZ1819" s="217"/>
      <c r="CA1819" s="217"/>
      <c r="CB1819" s="217"/>
      <c r="CC1819" s="217"/>
      <c r="CD1819" s="217"/>
      <c r="CE1819" s="217"/>
      <c r="CF1819" s="217"/>
      <c r="CG1819" s="217"/>
      <c r="CH1819" s="217"/>
      <c r="CI1819" s="217"/>
      <c r="CJ1819" s="217"/>
      <c r="CK1819" s="217"/>
      <c r="CL1819" s="217"/>
      <c r="CM1819" s="217"/>
      <c r="CN1819" s="217"/>
      <c r="CO1819" s="217"/>
      <c r="CP1819" s="217"/>
      <c r="CQ1819" s="217"/>
      <c r="CR1819" s="217"/>
      <c r="CS1819" s="217"/>
      <c r="CT1819" s="217"/>
      <c r="CU1819" s="217"/>
      <c r="CV1819" s="217"/>
      <c r="CW1819" s="217"/>
      <c r="CX1819" s="217"/>
      <c r="CY1819" s="217"/>
      <c r="CZ1819" s="217"/>
      <c r="DA1819" s="217"/>
      <c r="DB1819" s="217"/>
      <c r="DC1819" s="217"/>
      <c r="DD1819" s="217"/>
      <c r="DE1819" s="217"/>
      <c r="DF1819" s="217"/>
      <c r="DG1819" s="217"/>
      <c r="DH1819" s="217"/>
      <c r="DI1819" s="217"/>
      <c r="DJ1819" s="217"/>
      <c r="DK1819" s="217"/>
      <c r="DL1819" s="217"/>
      <c r="DM1819" s="217"/>
      <c r="DN1819" s="217"/>
      <c r="DO1819" s="217"/>
      <c r="DP1819" s="217"/>
      <c r="DQ1819" s="217"/>
      <c r="DR1819" s="217"/>
      <c r="DS1819" s="217"/>
      <c r="DT1819" s="217"/>
      <c r="DU1819" s="217"/>
      <c r="DV1819" s="217"/>
      <c r="DW1819" s="217"/>
      <c r="DX1819" s="217"/>
      <c r="DY1819" s="217"/>
      <c r="DZ1819" s="217"/>
      <c r="EA1819" s="217"/>
      <c r="EB1819" s="217"/>
      <c r="EC1819" s="217"/>
      <c r="ED1819" s="217"/>
      <c r="EE1819" s="217"/>
      <c r="EF1819" s="217"/>
      <c r="EG1819" s="217"/>
      <c r="EH1819" s="217"/>
      <c r="EI1819" s="217"/>
      <c r="EJ1819" s="217"/>
      <c r="EK1819" s="217"/>
      <c r="EL1819" s="217"/>
      <c r="EM1819" s="217"/>
      <c r="EN1819" s="217"/>
      <c r="EO1819" s="217"/>
      <c r="EP1819" s="217"/>
      <c r="EQ1819" s="217"/>
      <c r="ER1819" s="217"/>
      <c r="ES1819" s="217"/>
      <c r="ET1819" s="217"/>
      <c r="EU1819" s="217"/>
      <c r="EV1819" s="217"/>
      <c r="EW1819" s="217"/>
      <c r="EX1819" s="217"/>
      <c r="EY1819" s="217"/>
      <c r="EZ1819" s="217"/>
      <c r="FA1819" s="217"/>
      <c r="FB1819" s="217"/>
      <c r="FC1819" s="217"/>
      <c r="FD1819" s="217"/>
      <c r="FE1819" s="217"/>
      <c r="FF1819" s="217"/>
      <c r="FG1819" s="217"/>
      <c r="FH1819" s="217"/>
      <c r="FI1819" s="217"/>
      <c r="FJ1819" s="217"/>
      <c r="FK1819" s="217"/>
      <c r="FL1819" s="217"/>
      <c r="FM1819" s="217"/>
      <c r="FN1819" s="217"/>
      <c r="FO1819" s="217"/>
      <c r="FP1819" s="217"/>
      <c r="FQ1819" s="217"/>
      <c r="FR1819" s="217"/>
      <c r="FS1819" s="217"/>
      <c r="FT1819" s="217"/>
      <c r="FU1819" s="217"/>
      <c r="FV1819" s="217"/>
      <c r="FW1819" s="217"/>
      <c r="FX1819" s="217"/>
      <c r="FY1819" s="217"/>
      <c r="FZ1819" s="217"/>
      <c r="GA1819" s="217"/>
      <c r="GB1819" s="217"/>
      <c r="GC1819" s="217"/>
      <c r="GD1819" s="217"/>
      <c r="GE1819" s="217"/>
      <c r="GF1819" s="217"/>
      <c r="GG1819" s="217"/>
      <c r="GH1819" s="217"/>
      <c r="GI1819" s="217"/>
      <c r="GJ1819" s="217"/>
      <c r="GK1819" s="217"/>
      <c r="GL1819" s="217"/>
      <c r="GM1819" s="217"/>
      <c r="GN1819" s="217"/>
      <c r="GO1819" s="217"/>
      <c r="GP1819" s="217"/>
      <c r="GQ1819" s="217"/>
      <c r="GR1819" s="217"/>
      <c r="GS1819" s="217"/>
      <c r="GT1819" s="217"/>
      <c r="GU1819" s="217"/>
      <c r="GV1819" s="217"/>
      <c r="GW1819" s="217"/>
      <c r="GX1819" s="217"/>
      <c r="GY1819" s="217"/>
      <c r="GZ1819" s="217"/>
      <c r="HA1819" s="217"/>
      <c r="HB1819" s="217"/>
      <c r="HC1819" s="217"/>
      <c r="HD1819" s="217"/>
      <c r="HE1819" s="217"/>
      <c r="HF1819" s="217"/>
      <c r="HG1819" s="217"/>
      <c r="HH1819" s="217"/>
      <c r="HI1819" s="217"/>
      <c r="HJ1819" s="217"/>
      <c r="HK1819" s="217"/>
      <c r="HL1819" s="217"/>
      <c r="HM1819" s="217"/>
      <c r="HN1819" s="217"/>
      <c r="HO1819" s="217"/>
      <c r="HP1819" s="217"/>
      <c r="HQ1819" s="217"/>
      <c r="HR1819" s="217"/>
      <c r="HS1819" s="217"/>
      <c r="HT1819" s="217"/>
      <c r="HU1819" s="217"/>
      <c r="HV1819" s="217"/>
      <c r="HW1819" s="217"/>
      <c r="HX1819" s="217"/>
      <c r="HY1819" s="217"/>
      <c r="HZ1819" s="217"/>
      <c r="IA1819" s="217"/>
      <c r="IB1819" s="217"/>
      <c r="IC1819" s="217"/>
      <c r="ID1819" s="217"/>
      <c r="IE1819" s="217"/>
      <c r="IF1819" s="217"/>
      <c r="IG1819" s="217"/>
      <c r="IH1819" s="217"/>
      <c r="II1819" s="217"/>
      <c r="IJ1819" s="217"/>
      <c r="IK1819" s="217"/>
      <c r="IL1819" s="217"/>
      <c r="IM1819" s="217"/>
      <c r="IN1819" s="217"/>
      <c r="IO1819" s="217"/>
      <c r="IP1819" s="217"/>
      <c r="IQ1819" s="217"/>
      <c r="IR1819" s="217"/>
      <c r="IS1819" s="217"/>
      <c r="IT1819" s="217"/>
      <c r="IU1819" s="217"/>
    </row>
    <row r="1820" spans="1:255" ht="26.25" x14ac:dyDescent="0.25">
      <c r="B1820" s="217">
        <v>1</v>
      </c>
      <c r="C1820" s="3294" t="s">
        <v>570</v>
      </c>
      <c r="D1820" s="2800"/>
      <c r="E1820" s="1803"/>
      <c r="F1820" s="261"/>
      <c r="G1820" s="1805"/>
      <c r="H1820" s="1805"/>
      <c r="I1820" s="1805"/>
      <c r="J1820" s="2801"/>
      <c r="K1820" s="2801"/>
      <c r="L1820" s="1803"/>
      <c r="M1820" s="1803"/>
      <c r="N1820" s="1803"/>
      <c r="O1820" s="1803"/>
      <c r="P1820" s="1803"/>
      <c r="Q1820" s="1803"/>
      <c r="R1820" s="331"/>
      <c r="S1820" s="331"/>
      <c r="T1820" s="331"/>
      <c r="U1820" s="331"/>
      <c r="V1820" s="2802"/>
      <c r="W1820" s="331"/>
      <c r="X1820" s="1266"/>
      <c r="Y1820" s="331"/>
      <c r="Z1820" s="331"/>
      <c r="AA1820" s="3047"/>
      <c r="AB1820" s="3047"/>
      <c r="AC1820" s="331"/>
      <c r="AD1820" s="2803"/>
      <c r="AE1820" s="2319"/>
      <c r="AF1820" s="217"/>
      <c r="AG1820" s="217"/>
      <c r="AH1820" s="217"/>
      <c r="AI1820" s="217"/>
      <c r="AJ1820" s="217"/>
      <c r="AK1820" s="217"/>
      <c r="AL1820" s="217"/>
      <c r="AM1820" s="217"/>
      <c r="AN1820" s="217"/>
      <c r="AO1820" s="217"/>
      <c r="AP1820" s="217"/>
      <c r="AQ1820" s="217"/>
      <c r="AR1820" s="217"/>
      <c r="AS1820" s="217"/>
      <c r="AT1820" s="217"/>
      <c r="AU1820" s="217"/>
      <c r="AV1820" s="217"/>
      <c r="AW1820" s="217"/>
      <c r="AX1820" s="217"/>
      <c r="AY1820" s="217"/>
      <c r="AZ1820" s="217"/>
      <c r="BA1820" s="217"/>
      <c r="BB1820" s="217"/>
      <c r="BC1820" s="217"/>
      <c r="BD1820" s="217"/>
      <c r="BE1820" s="217"/>
      <c r="BF1820" s="217"/>
      <c r="BG1820" s="217"/>
      <c r="BH1820" s="217"/>
      <c r="BI1820" s="217"/>
      <c r="BJ1820" s="217"/>
      <c r="BK1820" s="217"/>
      <c r="BL1820" s="217"/>
      <c r="BM1820" s="217"/>
      <c r="BN1820" s="217"/>
      <c r="BO1820" s="217"/>
      <c r="BP1820" s="217"/>
      <c r="BQ1820" s="217"/>
      <c r="BR1820" s="217"/>
      <c r="BS1820" s="217"/>
      <c r="BT1820" s="217"/>
      <c r="BU1820" s="217"/>
      <c r="BV1820" s="217"/>
      <c r="BW1820" s="217"/>
      <c r="BX1820" s="217"/>
      <c r="BY1820" s="217"/>
      <c r="BZ1820" s="217"/>
      <c r="CA1820" s="217"/>
      <c r="CB1820" s="217"/>
      <c r="CC1820" s="217"/>
      <c r="CD1820" s="217"/>
      <c r="CE1820" s="217"/>
      <c r="CF1820" s="217"/>
      <c r="CG1820" s="217"/>
      <c r="CH1820" s="217"/>
      <c r="CI1820" s="217"/>
      <c r="CJ1820" s="217"/>
      <c r="CK1820" s="217"/>
      <c r="CL1820" s="217"/>
      <c r="CM1820" s="217"/>
      <c r="CN1820" s="217"/>
      <c r="CO1820" s="217"/>
      <c r="CP1820" s="217"/>
      <c r="CQ1820" s="217"/>
      <c r="CR1820" s="217"/>
      <c r="CS1820" s="217"/>
      <c r="CT1820" s="217"/>
      <c r="CU1820" s="217"/>
      <c r="CV1820" s="217"/>
      <c r="CW1820" s="217"/>
      <c r="CX1820" s="217"/>
      <c r="CY1820" s="217"/>
      <c r="CZ1820" s="217"/>
      <c r="DA1820" s="217"/>
      <c r="DB1820" s="217"/>
      <c r="DC1820" s="217"/>
      <c r="DD1820" s="217"/>
      <c r="DE1820" s="217"/>
      <c r="DF1820" s="217"/>
      <c r="DG1820" s="217"/>
      <c r="DH1820" s="217"/>
      <c r="DI1820" s="217"/>
      <c r="DJ1820" s="217"/>
      <c r="DK1820" s="217"/>
      <c r="DL1820" s="217"/>
      <c r="DM1820" s="217"/>
      <c r="DN1820" s="217"/>
      <c r="DO1820" s="217"/>
      <c r="DP1820" s="217"/>
      <c r="DQ1820" s="217"/>
      <c r="DR1820" s="217"/>
      <c r="DS1820" s="217"/>
      <c r="DT1820" s="217"/>
      <c r="DU1820" s="217"/>
      <c r="DV1820" s="217"/>
      <c r="DW1820" s="217"/>
      <c r="DX1820" s="217"/>
      <c r="DY1820" s="217"/>
      <c r="DZ1820" s="217"/>
      <c r="EA1820" s="217"/>
      <c r="EB1820" s="217"/>
      <c r="EC1820" s="217"/>
      <c r="ED1820" s="217"/>
      <c r="EE1820" s="217"/>
      <c r="EF1820" s="217"/>
      <c r="EG1820" s="217"/>
      <c r="EH1820" s="217"/>
      <c r="EI1820" s="217"/>
      <c r="EJ1820" s="217"/>
      <c r="EK1820" s="217"/>
      <c r="EL1820" s="217"/>
      <c r="EM1820" s="217"/>
      <c r="EN1820" s="217"/>
      <c r="EO1820" s="217"/>
      <c r="EP1820" s="217"/>
      <c r="EQ1820" s="217"/>
      <c r="ER1820" s="217"/>
      <c r="ES1820" s="217"/>
      <c r="ET1820" s="217"/>
      <c r="EU1820" s="217"/>
      <c r="EV1820" s="217"/>
      <c r="EW1820" s="217"/>
      <c r="EX1820" s="217"/>
      <c r="EY1820" s="217"/>
      <c r="EZ1820" s="217"/>
      <c r="FA1820" s="217"/>
      <c r="FB1820" s="217"/>
      <c r="FC1820" s="217"/>
      <c r="FD1820" s="217"/>
      <c r="FE1820" s="217"/>
      <c r="FF1820" s="217"/>
      <c r="FG1820" s="217"/>
      <c r="FH1820" s="217"/>
      <c r="FI1820" s="217"/>
      <c r="FJ1820" s="217"/>
      <c r="FK1820" s="217"/>
      <c r="FL1820" s="217"/>
      <c r="FM1820" s="217"/>
      <c r="FN1820" s="217"/>
      <c r="FO1820" s="217"/>
      <c r="FP1820" s="217"/>
      <c r="FQ1820" s="217"/>
      <c r="FR1820" s="217"/>
      <c r="FS1820" s="217"/>
      <c r="FT1820" s="217"/>
      <c r="FU1820" s="217"/>
      <c r="FV1820" s="217"/>
      <c r="FW1820" s="217"/>
      <c r="FX1820" s="217"/>
      <c r="FY1820" s="217"/>
      <c r="FZ1820" s="217"/>
      <c r="GA1820" s="217"/>
      <c r="GB1820" s="217"/>
      <c r="GC1820" s="217"/>
      <c r="GD1820" s="217"/>
      <c r="GE1820" s="217"/>
      <c r="GF1820" s="217"/>
      <c r="GG1820" s="217"/>
      <c r="GH1820" s="217"/>
      <c r="GI1820" s="217"/>
      <c r="GJ1820" s="217"/>
      <c r="GK1820" s="217"/>
      <c r="GL1820" s="217"/>
      <c r="GM1820" s="217"/>
      <c r="GN1820" s="217"/>
      <c r="GO1820" s="217"/>
      <c r="GP1820" s="217"/>
      <c r="GQ1820" s="217"/>
      <c r="GR1820" s="217"/>
      <c r="GS1820" s="217"/>
      <c r="GT1820" s="217"/>
      <c r="GU1820" s="217"/>
      <c r="GV1820" s="217"/>
      <c r="GW1820" s="217"/>
      <c r="GX1820" s="217"/>
      <c r="GY1820" s="217"/>
      <c r="GZ1820" s="217"/>
      <c r="HA1820" s="217"/>
      <c r="HB1820" s="217"/>
      <c r="HC1820" s="217"/>
      <c r="HD1820" s="217"/>
      <c r="HE1820" s="217"/>
      <c r="HF1820" s="217"/>
      <c r="HG1820" s="217"/>
      <c r="HH1820" s="217"/>
      <c r="HI1820" s="217"/>
      <c r="HJ1820" s="217"/>
      <c r="HK1820" s="217"/>
      <c r="HL1820" s="217"/>
      <c r="HM1820" s="217"/>
      <c r="HN1820" s="217"/>
      <c r="HO1820" s="217"/>
      <c r="HP1820" s="217"/>
      <c r="HQ1820" s="217"/>
      <c r="HR1820" s="217"/>
      <c r="HS1820" s="217"/>
      <c r="HT1820" s="217"/>
      <c r="HU1820" s="217"/>
      <c r="HV1820" s="217"/>
      <c r="HW1820" s="217"/>
      <c r="HX1820" s="217"/>
      <c r="HY1820" s="217"/>
      <c r="HZ1820" s="217"/>
      <c r="IA1820" s="217"/>
      <c r="IB1820" s="217"/>
      <c r="IC1820" s="217"/>
      <c r="ID1820" s="217"/>
      <c r="IE1820" s="217"/>
      <c r="IF1820" s="217"/>
      <c r="IG1820" s="217"/>
      <c r="IH1820" s="217"/>
      <c r="II1820" s="217"/>
      <c r="IJ1820" s="217"/>
      <c r="IK1820" s="217"/>
      <c r="IL1820" s="217"/>
      <c r="IM1820" s="217"/>
      <c r="IN1820" s="217"/>
      <c r="IO1820" s="217"/>
      <c r="IP1820" s="217"/>
      <c r="IQ1820" s="217"/>
      <c r="IR1820" s="217"/>
      <c r="IS1820" s="217"/>
      <c r="IT1820" s="217"/>
      <c r="IU1820" s="217"/>
    </row>
    <row r="1821" spans="1:255" s="2239" customFormat="1" ht="14.25" customHeight="1" x14ac:dyDescent="0.25">
      <c r="A1821" s="217">
        <v>1</v>
      </c>
      <c r="B1821" s="217">
        <v>1</v>
      </c>
      <c r="C1821" s="1948" t="s">
        <v>5</v>
      </c>
      <c r="D1821" s="1948"/>
      <c r="E1821" s="1948"/>
      <c r="F1821" s="255"/>
      <c r="G1821" s="1260"/>
      <c r="H1821" s="1260"/>
      <c r="I1821" s="126"/>
      <c r="J1821" s="1260"/>
      <c r="K1821" s="1260"/>
      <c r="L1821" s="1950"/>
      <c r="M1821" s="1950"/>
      <c r="N1821" s="1950"/>
      <c r="O1821" s="1950"/>
      <c r="P1821" s="1950"/>
      <c r="Q1821" s="1950"/>
      <c r="R1821" s="2368"/>
      <c r="S1821" s="2368"/>
      <c r="T1821" s="2368"/>
      <c r="U1821" s="2368"/>
      <c r="V1821" s="1262"/>
      <c r="W1821" s="2368"/>
      <c r="X1821" s="2684"/>
      <c r="Y1821" s="2368"/>
      <c r="Z1821" s="2368"/>
      <c r="AA1821" s="2368"/>
      <c r="AB1821" s="2368"/>
      <c r="AC1821" s="2368"/>
      <c r="AD1821" s="1262"/>
      <c r="AE1821" s="1262"/>
    </row>
    <row r="1822" spans="1:255" s="2239" customFormat="1" x14ac:dyDescent="0.25">
      <c r="A1822" s="217"/>
      <c r="B1822" s="217">
        <v>1</v>
      </c>
      <c r="C1822" s="3" t="s">
        <v>469</v>
      </c>
      <c r="D1822" s="1082" t="s">
        <v>226</v>
      </c>
      <c r="E1822" s="190">
        <v>200</v>
      </c>
      <c r="F1822" s="221">
        <v>50</v>
      </c>
      <c r="G1822" s="126">
        <f>F1822/12*$C$3</f>
        <v>16.666666666666668</v>
      </c>
      <c r="H1822" s="255">
        <v>3</v>
      </c>
      <c r="I1822" s="126">
        <f t="shared" ref="I1822:I1832" si="2256">H1822/G1822*100</f>
        <v>18</v>
      </c>
      <c r="J1822" s="369">
        <v>10</v>
      </c>
      <c r="K1822" s="155">
        <f t="shared" ref="K1822:K1832" si="2257">N1822/H1822</f>
        <v>9.6666666666666661</v>
      </c>
      <c r="L1822" s="156">
        <f t="shared" ref="L1822:L1831" si="2258">ROUND(F1822*J1822,0)</f>
        <v>500</v>
      </c>
      <c r="M1822" s="156">
        <f t="shared" ref="M1822:M1831" si="2259">L1822/12*$C$3</f>
        <v>166.66666666666666</v>
      </c>
      <c r="N1822" s="1950">
        <v>29</v>
      </c>
      <c r="O1822" s="156">
        <f t="shared" ref="O1822:O1832" si="2260">N1822/M1822*100</f>
        <v>17.400000000000002</v>
      </c>
      <c r="P1822" s="156">
        <f t="shared" ref="P1822:P1831" si="2261">ROUND(L1822/E1822,0)</f>
        <v>3</v>
      </c>
      <c r="Q1822" s="156">
        <f t="shared" ref="Q1822:Q1832" si="2262">N1822/$C$3*12/P1822</f>
        <v>29</v>
      </c>
      <c r="R1822" s="2368"/>
      <c r="S1822" s="2368"/>
      <c r="T1822" s="2368"/>
      <c r="U1822" s="2368"/>
      <c r="V1822" s="1262"/>
      <c r="W1822" s="2368"/>
      <c r="X1822" s="2684"/>
      <c r="Y1822" s="2368"/>
      <c r="Z1822" s="2368"/>
      <c r="AA1822" s="2368"/>
      <c r="AB1822" s="2368"/>
      <c r="AC1822" s="2368"/>
      <c r="AD1822" s="1262"/>
      <c r="AE1822" s="1262"/>
    </row>
    <row r="1823" spans="1:255" s="2239" customFormat="1" x14ac:dyDescent="0.25">
      <c r="A1823" s="217">
        <v>1</v>
      </c>
      <c r="B1823" s="217">
        <v>1</v>
      </c>
      <c r="C1823" s="3" t="s">
        <v>23</v>
      </c>
      <c r="D1823" s="1082" t="s">
        <v>226</v>
      </c>
      <c r="E1823" s="190">
        <v>340</v>
      </c>
      <c r="F1823" s="221">
        <v>600</v>
      </c>
      <c r="G1823" s="126">
        <f>F1823/12*$C$3</f>
        <v>200</v>
      </c>
      <c r="H1823" s="255">
        <v>200</v>
      </c>
      <c r="I1823" s="126">
        <f t="shared" si="2256"/>
        <v>100</v>
      </c>
      <c r="J1823" s="369">
        <v>6.1</v>
      </c>
      <c r="K1823" s="155">
        <f t="shared" si="2257"/>
        <v>7.32</v>
      </c>
      <c r="L1823" s="156">
        <f t="shared" si="2258"/>
        <v>3660</v>
      </c>
      <c r="M1823" s="156">
        <f t="shared" si="2259"/>
        <v>1220</v>
      </c>
      <c r="N1823" s="1950">
        <v>1464</v>
      </c>
      <c r="O1823" s="156">
        <f t="shared" si="2260"/>
        <v>120</v>
      </c>
      <c r="P1823" s="156">
        <f t="shared" si="2261"/>
        <v>11</v>
      </c>
      <c r="Q1823" s="156">
        <f t="shared" si="2262"/>
        <v>399.27272727272725</v>
      </c>
      <c r="R1823" s="2368"/>
      <c r="S1823" s="2368"/>
      <c r="T1823" s="2368"/>
      <c r="U1823" s="2368"/>
      <c r="V1823" s="1262"/>
      <c r="W1823" s="2368"/>
      <c r="X1823" s="2684"/>
      <c r="Y1823" s="2368"/>
      <c r="Z1823" s="2368"/>
      <c r="AA1823" s="2368"/>
      <c r="AB1823" s="2368"/>
      <c r="AC1823" s="2368"/>
      <c r="AD1823" s="2751"/>
      <c r="AE1823" s="1262"/>
    </row>
    <row r="1824" spans="1:255" s="2239" customFormat="1" x14ac:dyDescent="0.25">
      <c r="A1824" s="217">
        <v>1</v>
      </c>
      <c r="B1824" s="217">
        <v>1</v>
      </c>
      <c r="C1824" s="3" t="s">
        <v>24</v>
      </c>
      <c r="D1824" s="1082" t="s">
        <v>226</v>
      </c>
      <c r="E1824" s="190">
        <v>300</v>
      </c>
      <c r="F1824" s="221">
        <v>106</v>
      </c>
      <c r="G1824" s="126">
        <f t="shared" ref="G1824:G1831" si="2263">F1824/12*$C$3</f>
        <v>35.333333333333336</v>
      </c>
      <c r="H1824" s="255">
        <v>19</v>
      </c>
      <c r="I1824" s="126">
        <f t="shared" si="2256"/>
        <v>53.773584905660378</v>
      </c>
      <c r="J1824" s="369">
        <v>5.2</v>
      </c>
      <c r="K1824" s="155">
        <f t="shared" si="2257"/>
        <v>5.0526315789473681</v>
      </c>
      <c r="L1824" s="156">
        <f t="shared" si="2258"/>
        <v>551</v>
      </c>
      <c r="M1824" s="156">
        <f t="shared" si="2259"/>
        <v>183.66666666666666</v>
      </c>
      <c r="N1824" s="1950">
        <v>96</v>
      </c>
      <c r="O1824" s="156">
        <f t="shared" si="2260"/>
        <v>52.268602540834848</v>
      </c>
      <c r="P1824" s="156">
        <f t="shared" si="2261"/>
        <v>2</v>
      </c>
      <c r="Q1824" s="156">
        <f t="shared" si="2262"/>
        <v>144</v>
      </c>
      <c r="R1824" s="2368"/>
      <c r="S1824" s="2368"/>
      <c r="T1824" s="2368"/>
      <c r="U1824" s="2368"/>
      <c r="V1824" s="1262"/>
      <c r="W1824" s="2368"/>
      <c r="X1824" s="2684"/>
      <c r="Y1824" s="2368"/>
      <c r="Z1824" s="2368"/>
      <c r="AA1824" s="2368"/>
      <c r="AB1824" s="2368"/>
      <c r="AC1824" s="2368"/>
      <c r="AD1824" s="2751"/>
      <c r="AE1824" s="1262"/>
    </row>
    <row r="1825" spans="1:31" s="2239" customFormat="1" x14ac:dyDescent="0.25">
      <c r="A1825" s="217">
        <v>1</v>
      </c>
      <c r="B1825" s="217">
        <v>1</v>
      </c>
      <c r="C1825" s="3" t="s">
        <v>22</v>
      </c>
      <c r="D1825" s="1082" t="s">
        <v>226</v>
      </c>
      <c r="E1825" s="190">
        <v>270</v>
      </c>
      <c r="F1825" s="221">
        <v>540</v>
      </c>
      <c r="G1825" s="126">
        <f t="shared" si="2263"/>
        <v>180</v>
      </c>
      <c r="H1825" s="255">
        <v>193</v>
      </c>
      <c r="I1825" s="126">
        <f t="shared" si="2256"/>
        <v>107.22222222222221</v>
      </c>
      <c r="J1825" s="369">
        <v>8.1999999999999993</v>
      </c>
      <c r="K1825" s="155">
        <f t="shared" si="2257"/>
        <v>6.823834196891192</v>
      </c>
      <c r="L1825" s="156">
        <f t="shared" si="2258"/>
        <v>4428</v>
      </c>
      <c r="M1825" s="156">
        <f t="shared" si="2259"/>
        <v>1476</v>
      </c>
      <c r="N1825" s="1950">
        <v>1317</v>
      </c>
      <c r="O1825" s="156">
        <f t="shared" si="2260"/>
        <v>89.22764227642277</v>
      </c>
      <c r="P1825" s="156">
        <f t="shared" si="2261"/>
        <v>16</v>
      </c>
      <c r="Q1825" s="156">
        <f t="shared" si="2262"/>
        <v>246.9375</v>
      </c>
      <c r="R1825" s="2368"/>
      <c r="S1825" s="2368"/>
      <c r="T1825" s="2368"/>
      <c r="U1825" s="2368"/>
      <c r="V1825" s="1262"/>
      <c r="W1825" s="2368"/>
      <c r="X1825" s="2684"/>
      <c r="Y1825" s="2368"/>
      <c r="Z1825" s="2368"/>
      <c r="AA1825" s="2368"/>
      <c r="AB1825" s="2368"/>
      <c r="AC1825" s="2368"/>
      <c r="AD1825" s="2751"/>
      <c r="AE1825" s="1262"/>
    </row>
    <row r="1826" spans="1:31" s="2239" customFormat="1" x14ac:dyDescent="0.25">
      <c r="A1826" s="217">
        <v>1</v>
      </c>
      <c r="B1826" s="217">
        <v>1</v>
      </c>
      <c r="C1826" s="3" t="s">
        <v>8</v>
      </c>
      <c r="D1826" s="1082" t="s">
        <v>226</v>
      </c>
      <c r="E1826" s="190">
        <v>340</v>
      </c>
      <c r="F1826" s="221">
        <v>60</v>
      </c>
      <c r="G1826" s="126">
        <f t="shared" si="2263"/>
        <v>20</v>
      </c>
      <c r="H1826" s="255">
        <v>20</v>
      </c>
      <c r="I1826" s="126">
        <f t="shared" si="2256"/>
        <v>100</v>
      </c>
      <c r="J1826" s="369">
        <v>10.5</v>
      </c>
      <c r="K1826" s="155">
        <f t="shared" si="2257"/>
        <v>9.1</v>
      </c>
      <c r="L1826" s="156">
        <f t="shared" si="2258"/>
        <v>630</v>
      </c>
      <c r="M1826" s="156">
        <f t="shared" si="2259"/>
        <v>210</v>
      </c>
      <c r="N1826" s="1950">
        <v>182</v>
      </c>
      <c r="O1826" s="156">
        <f t="shared" si="2260"/>
        <v>86.666666666666671</v>
      </c>
      <c r="P1826" s="156">
        <f t="shared" si="2261"/>
        <v>2</v>
      </c>
      <c r="Q1826" s="156">
        <f t="shared" si="2262"/>
        <v>273</v>
      </c>
      <c r="R1826" s="2368"/>
      <c r="S1826" s="2368"/>
      <c r="T1826" s="2368"/>
      <c r="U1826" s="2368"/>
      <c r="V1826" s="1262"/>
      <c r="W1826" s="2368"/>
      <c r="X1826" s="2684"/>
      <c r="Y1826" s="2368"/>
      <c r="Z1826" s="2368"/>
      <c r="AA1826" s="2368"/>
      <c r="AB1826" s="2368"/>
      <c r="AC1826" s="2368"/>
      <c r="AD1826" s="2751"/>
      <c r="AE1826" s="1262"/>
    </row>
    <row r="1827" spans="1:31" s="2239" customFormat="1" x14ac:dyDescent="0.25">
      <c r="A1827" s="217">
        <v>1</v>
      </c>
      <c r="B1827" s="217">
        <v>1</v>
      </c>
      <c r="C1827" s="3" t="s">
        <v>209</v>
      </c>
      <c r="D1827" s="1082" t="s">
        <v>226</v>
      </c>
      <c r="E1827" s="190">
        <v>330</v>
      </c>
      <c r="F1827" s="221">
        <v>80</v>
      </c>
      <c r="G1827" s="126">
        <f t="shared" si="2263"/>
        <v>26.666666666666668</v>
      </c>
      <c r="H1827" s="255">
        <v>15</v>
      </c>
      <c r="I1827" s="126">
        <f t="shared" si="2256"/>
        <v>56.25</v>
      </c>
      <c r="J1827" s="369">
        <v>9</v>
      </c>
      <c r="K1827" s="155">
        <f t="shared" si="2257"/>
        <v>6.7333333333333334</v>
      </c>
      <c r="L1827" s="156">
        <f t="shared" si="2258"/>
        <v>720</v>
      </c>
      <c r="M1827" s="156">
        <f t="shared" si="2259"/>
        <v>240</v>
      </c>
      <c r="N1827" s="1950">
        <v>101</v>
      </c>
      <c r="O1827" s="156">
        <f t="shared" si="2260"/>
        <v>42.083333333333336</v>
      </c>
      <c r="P1827" s="156">
        <f t="shared" si="2261"/>
        <v>2</v>
      </c>
      <c r="Q1827" s="156">
        <f t="shared" si="2262"/>
        <v>151.5</v>
      </c>
      <c r="R1827" s="2368"/>
      <c r="S1827" s="2368"/>
      <c r="T1827" s="2368"/>
      <c r="U1827" s="2368"/>
      <c r="V1827" s="1262"/>
      <c r="W1827" s="2368"/>
      <c r="X1827" s="2684"/>
      <c r="Y1827" s="2368"/>
      <c r="Z1827" s="2368"/>
      <c r="AA1827" s="2368"/>
      <c r="AB1827" s="2368"/>
      <c r="AC1827" s="2368"/>
      <c r="AD1827" s="2751"/>
      <c r="AE1827" s="1262"/>
    </row>
    <row r="1828" spans="1:31" s="2239" customFormat="1" x14ac:dyDescent="0.25">
      <c r="A1828" s="217">
        <v>1</v>
      </c>
      <c r="B1828" s="217">
        <v>1</v>
      </c>
      <c r="C1828" s="3" t="s">
        <v>25</v>
      </c>
      <c r="D1828" s="1082" t="s">
        <v>226</v>
      </c>
      <c r="E1828" s="190">
        <v>340</v>
      </c>
      <c r="F1828" s="221">
        <v>112</v>
      </c>
      <c r="G1828" s="126">
        <f t="shared" si="2263"/>
        <v>37.333333333333336</v>
      </c>
      <c r="H1828" s="255">
        <v>40</v>
      </c>
      <c r="I1828" s="126">
        <f t="shared" si="2256"/>
        <v>107.14285714285714</v>
      </c>
      <c r="J1828" s="369">
        <v>8</v>
      </c>
      <c r="K1828" s="155">
        <f t="shared" si="2257"/>
        <v>7.05</v>
      </c>
      <c r="L1828" s="156">
        <f t="shared" si="2258"/>
        <v>896</v>
      </c>
      <c r="M1828" s="156">
        <f t="shared" si="2259"/>
        <v>298.66666666666669</v>
      </c>
      <c r="N1828" s="1950">
        <v>282</v>
      </c>
      <c r="O1828" s="156">
        <f t="shared" si="2260"/>
        <v>94.419642857142847</v>
      </c>
      <c r="P1828" s="156">
        <f t="shared" si="2261"/>
        <v>3</v>
      </c>
      <c r="Q1828" s="156">
        <f t="shared" si="2262"/>
        <v>282</v>
      </c>
      <c r="R1828" s="2368"/>
      <c r="S1828" s="2368"/>
      <c r="T1828" s="2368"/>
      <c r="U1828" s="2368"/>
      <c r="V1828" s="2559"/>
      <c r="W1828" s="2368"/>
      <c r="X1828" s="2684"/>
      <c r="Y1828" s="2368"/>
      <c r="Z1828" s="2368"/>
      <c r="AA1828" s="2368"/>
      <c r="AB1828" s="2368"/>
      <c r="AC1828" s="2368"/>
      <c r="AD1828" s="2751"/>
      <c r="AE1828" s="2685"/>
    </row>
    <row r="1829" spans="1:31" s="2239" customFormat="1" x14ac:dyDescent="0.25">
      <c r="A1829" s="217"/>
      <c r="B1829" s="217">
        <v>1</v>
      </c>
      <c r="C1829" s="3" t="s">
        <v>63</v>
      </c>
      <c r="D1829" s="1082" t="s">
        <v>226</v>
      </c>
      <c r="E1829" s="190">
        <v>320</v>
      </c>
      <c r="F1829" s="221">
        <v>705</v>
      </c>
      <c r="G1829" s="126">
        <f t="shared" si="2263"/>
        <v>235</v>
      </c>
      <c r="H1829" s="255">
        <v>259</v>
      </c>
      <c r="I1829" s="126">
        <f t="shared" si="2256"/>
        <v>110.21276595744681</v>
      </c>
      <c r="J1829" s="369">
        <v>9</v>
      </c>
      <c r="K1829" s="155">
        <f t="shared" si="2257"/>
        <v>10.54054054054054</v>
      </c>
      <c r="L1829" s="156">
        <f t="shared" si="2258"/>
        <v>6345</v>
      </c>
      <c r="M1829" s="156">
        <f t="shared" si="2259"/>
        <v>2115</v>
      </c>
      <c r="N1829" s="1950">
        <v>2730</v>
      </c>
      <c r="O1829" s="156">
        <f t="shared" si="2260"/>
        <v>129.07801418439718</v>
      </c>
      <c r="P1829" s="156">
        <f t="shared" si="2261"/>
        <v>20</v>
      </c>
      <c r="Q1829" s="156">
        <f t="shared" si="2262"/>
        <v>409.5</v>
      </c>
      <c r="R1829" s="2368"/>
      <c r="S1829" s="2368"/>
      <c r="T1829" s="2368"/>
      <c r="U1829" s="2368"/>
      <c r="V1829" s="2559"/>
      <c r="W1829" s="2368"/>
      <c r="X1829" s="2684"/>
      <c r="Y1829" s="2368"/>
      <c r="Z1829" s="2368"/>
      <c r="AA1829" s="2368"/>
      <c r="AB1829" s="2368"/>
      <c r="AC1829" s="2368"/>
      <c r="AD1829" s="2751"/>
      <c r="AE1829" s="2685"/>
    </row>
    <row r="1830" spans="1:31" s="2239" customFormat="1" x14ac:dyDescent="0.25">
      <c r="A1830" s="217"/>
      <c r="B1830" s="217">
        <v>1</v>
      </c>
      <c r="C1830" s="3" t="s">
        <v>10</v>
      </c>
      <c r="D1830" s="1082" t="s">
        <v>226</v>
      </c>
      <c r="E1830" s="190">
        <v>340</v>
      </c>
      <c r="F1830" s="221">
        <v>1264</v>
      </c>
      <c r="G1830" s="126">
        <f t="shared" si="2263"/>
        <v>421.33333333333331</v>
      </c>
      <c r="H1830" s="255">
        <v>441</v>
      </c>
      <c r="I1830" s="126">
        <f t="shared" si="2256"/>
        <v>104.66772151898735</v>
      </c>
      <c r="J1830" s="369">
        <v>10.6</v>
      </c>
      <c r="K1830" s="155">
        <f t="shared" si="2257"/>
        <v>10.65079365079365</v>
      </c>
      <c r="L1830" s="156">
        <f t="shared" si="2258"/>
        <v>13398</v>
      </c>
      <c r="M1830" s="156">
        <f t="shared" si="2259"/>
        <v>4466</v>
      </c>
      <c r="N1830" s="1950">
        <v>4697</v>
      </c>
      <c r="O1830" s="156">
        <f t="shared" si="2260"/>
        <v>105.17241379310344</v>
      </c>
      <c r="P1830" s="156">
        <f t="shared" si="2261"/>
        <v>39</v>
      </c>
      <c r="Q1830" s="156">
        <f t="shared" si="2262"/>
        <v>361.30769230769232</v>
      </c>
      <c r="R1830" s="2368"/>
      <c r="S1830" s="2368"/>
      <c r="T1830" s="2368"/>
      <c r="U1830" s="2368"/>
      <c r="V1830" s="2559"/>
      <c r="W1830" s="2368"/>
      <c r="X1830" s="2684"/>
      <c r="Y1830" s="2368"/>
      <c r="Z1830" s="2368"/>
      <c r="AA1830" s="2368"/>
      <c r="AB1830" s="2368"/>
      <c r="AC1830" s="2368"/>
      <c r="AD1830" s="2751"/>
      <c r="AE1830" s="2685"/>
    </row>
    <row r="1831" spans="1:31" s="2239" customFormat="1" x14ac:dyDescent="0.25">
      <c r="A1831" s="217"/>
      <c r="B1831" s="217">
        <v>1</v>
      </c>
      <c r="C1831" s="3" t="s">
        <v>6</v>
      </c>
      <c r="D1831" s="1082" t="s">
        <v>226</v>
      </c>
      <c r="E1831" s="190">
        <v>340</v>
      </c>
      <c r="F1831" s="221">
        <v>622</v>
      </c>
      <c r="G1831" s="126">
        <f t="shared" si="2263"/>
        <v>207.33333333333334</v>
      </c>
      <c r="H1831" s="255">
        <v>209</v>
      </c>
      <c r="I1831" s="126">
        <f t="shared" si="2256"/>
        <v>100.80385852090032</v>
      </c>
      <c r="J1831" s="369">
        <v>9</v>
      </c>
      <c r="K1831" s="155">
        <f t="shared" si="2257"/>
        <v>11.16267942583732</v>
      </c>
      <c r="L1831" s="156">
        <f t="shared" si="2258"/>
        <v>5598</v>
      </c>
      <c r="M1831" s="156">
        <f t="shared" si="2259"/>
        <v>1866</v>
      </c>
      <c r="N1831" s="1950">
        <v>2333</v>
      </c>
      <c r="O1831" s="156">
        <f t="shared" si="2260"/>
        <v>125.02679528403</v>
      </c>
      <c r="P1831" s="156">
        <f t="shared" si="2261"/>
        <v>16</v>
      </c>
      <c r="Q1831" s="156">
        <f t="shared" si="2262"/>
        <v>437.4375</v>
      </c>
      <c r="R1831" s="2368"/>
      <c r="S1831" s="2368"/>
      <c r="T1831" s="2368"/>
      <c r="U1831" s="2368"/>
      <c r="V1831" s="2559"/>
      <c r="W1831" s="2368"/>
      <c r="X1831" s="2684"/>
      <c r="Y1831" s="2368"/>
      <c r="Z1831" s="2368"/>
      <c r="AA1831" s="2368"/>
      <c r="AB1831" s="2368"/>
      <c r="AC1831" s="2368"/>
      <c r="AD1831" s="2751"/>
      <c r="AE1831" s="2685"/>
    </row>
    <row r="1832" spans="1:31" s="2239" customFormat="1" ht="29.25" x14ac:dyDescent="0.25">
      <c r="A1832" s="217">
        <v>1</v>
      </c>
      <c r="B1832" s="217">
        <v>1</v>
      </c>
      <c r="C1832" s="1345" t="s">
        <v>7</v>
      </c>
      <c r="D1832" s="2961"/>
      <c r="E1832" s="1345"/>
      <c r="F1832" s="83">
        <f>SUM(F1822:F1831)</f>
        <v>4139</v>
      </c>
      <c r="G1832" s="2495">
        <f t="shared" ref="G1832:H1832" si="2264">SUM(G1822:G1831)</f>
        <v>1379.6666666666665</v>
      </c>
      <c r="H1832" s="223">
        <f t="shared" si="2264"/>
        <v>1399</v>
      </c>
      <c r="I1832" s="2495">
        <f t="shared" si="2256"/>
        <v>101.40130466296209</v>
      </c>
      <c r="J1832" s="1973">
        <f>IF(F1832=0,0,L1832/F1832)</f>
        <v>8.8731577675767088</v>
      </c>
      <c r="K1832" s="199">
        <f t="shared" si="2257"/>
        <v>9.4574696211579692</v>
      </c>
      <c r="L1832" s="2495">
        <f t="shared" ref="L1832:P1832" si="2265">SUM(L1822:L1831)</f>
        <v>36726</v>
      </c>
      <c r="M1832" s="2495">
        <f t="shared" si="2265"/>
        <v>12242</v>
      </c>
      <c r="N1832" s="2495">
        <f t="shared" si="2265"/>
        <v>13231</v>
      </c>
      <c r="O1832" s="156">
        <f t="shared" si="2260"/>
        <v>108.07874530305506</v>
      </c>
      <c r="P1832" s="2495">
        <f t="shared" si="2265"/>
        <v>114</v>
      </c>
      <c r="Q1832" s="156">
        <f t="shared" si="2262"/>
        <v>348.18421052631578</v>
      </c>
      <c r="R1832" s="2496">
        <v>193705.90251915745</v>
      </c>
      <c r="S1832" s="2496">
        <v>193705.90251915745</v>
      </c>
      <c r="T1832" s="2496">
        <v>193705.90251915745</v>
      </c>
      <c r="U1832" s="2496">
        <v>193705.90251915745</v>
      </c>
      <c r="V1832" s="876">
        <f t="shared" ref="V1832:V1835" si="2266">R1832/12*$C$3+(S1832-R1832)/11*3+(T1832-S1832)/10*2+(U1832-T1832)/9*1</f>
        <v>64568.63417305248</v>
      </c>
      <c r="W1832" s="2496">
        <f t="shared" ref="W1832:W1835" si="2267">AC1832-AB1832-Y1832-X1832</f>
        <v>64173.743999999992</v>
      </c>
      <c r="X1832" s="2709"/>
      <c r="Y1832" s="2496">
        <v>-1782.6085699999999</v>
      </c>
      <c r="Z1832" s="2496">
        <v>-1782.6085699999999</v>
      </c>
      <c r="AA1832" s="2496"/>
      <c r="AB1832" s="2496">
        <v>-885.5761</v>
      </c>
      <c r="AC1832" s="2496">
        <v>61505.559329999996</v>
      </c>
      <c r="AD1832" s="944"/>
      <c r="AE1832" s="2560"/>
    </row>
    <row r="1833" spans="1:31" s="2239" customFormat="1" x14ac:dyDescent="0.25">
      <c r="A1833" s="217">
        <v>1</v>
      </c>
      <c r="B1833" s="217">
        <v>1</v>
      </c>
      <c r="C1833" s="1853" t="s">
        <v>14</v>
      </c>
      <c r="D1833" s="1853"/>
      <c r="E1833" s="2498"/>
      <c r="F1833" s="83"/>
      <c r="G1833" s="2495"/>
      <c r="H1833" s="2495"/>
      <c r="I1833" s="2495"/>
      <c r="J1833" s="2499"/>
      <c r="K1833" s="2499"/>
      <c r="L1833" s="2495"/>
      <c r="M1833" s="2495"/>
      <c r="N1833" s="2495"/>
      <c r="O1833" s="2495"/>
      <c r="P1833" s="2495"/>
      <c r="Q1833" s="2495"/>
      <c r="R1833" s="2368"/>
      <c r="S1833" s="2368"/>
      <c r="T1833" s="2368"/>
      <c r="U1833" s="2368"/>
      <c r="V1833" s="876">
        <f t="shared" si="2266"/>
        <v>0</v>
      </c>
      <c r="W1833" s="2368">
        <f t="shared" si="2267"/>
        <v>0</v>
      </c>
      <c r="X1833" s="2684"/>
      <c r="Y1833" s="2368"/>
      <c r="Z1833" s="2368"/>
      <c r="AA1833" s="2368"/>
      <c r="AB1833" s="2368"/>
      <c r="AC1833" s="2368"/>
      <c r="AD1833" s="2497"/>
      <c r="AE1833" s="2685"/>
    </row>
    <row r="1834" spans="1:31" s="2239" customFormat="1" ht="15.75" x14ac:dyDescent="0.25">
      <c r="A1834" s="217">
        <v>1</v>
      </c>
      <c r="B1834" s="217">
        <v>1</v>
      </c>
      <c r="C1834" s="843" t="s">
        <v>317</v>
      </c>
      <c r="D1834" s="534"/>
      <c r="E1834" s="1635"/>
      <c r="F1834" s="259"/>
      <c r="G1834" s="526"/>
      <c r="H1834" s="526"/>
      <c r="I1834" s="526"/>
      <c r="J1834" s="827"/>
      <c r="K1834" s="827"/>
      <c r="L1834" s="1458"/>
      <c r="M1834" s="1458"/>
      <c r="N1834" s="1458"/>
      <c r="O1834" s="1458"/>
      <c r="P1834" s="1458"/>
      <c r="Q1834" s="1458"/>
      <c r="R1834" s="369">
        <v>176091.99299999999</v>
      </c>
      <c r="S1834" s="369">
        <v>176091.99299999999</v>
      </c>
      <c r="T1834" s="369">
        <v>176091.99299999999</v>
      </c>
      <c r="U1834" s="369">
        <v>176091.99299999999</v>
      </c>
      <c r="V1834" s="2282">
        <f t="shared" si="2266"/>
        <v>58697.330999999998</v>
      </c>
      <c r="W1834" s="369">
        <f t="shared" si="2267"/>
        <v>55562.32</v>
      </c>
      <c r="X1834" s="1123"/>
      <c r="Y1834" s="369">
        <v>-130.27387999999999</v>
      </c>
      <c r="Z1834" s="369">
        <v>-130.27387999999999</v>
      </c>
      <c r="AA1834" s="369"/>
      <c r="AB1834" s="369">
        <v>-13.08799</v>
      </c>
      <c r="AC1834" s="369">
        <v>55418.958129999999</v>
      </c>
      <c r="AD1834" s="914"/>
      <c r="AE1834" s="918"/>
    </row>
    <row r="1835" spans="1:31" s="2239" customFormat="1" x14ac:dyDescent="0.25">
      <c r="A1835" s="217">
        <v>1</v>
      </c>
      <c r="B1835" s="217">
        <v>1</v>
      </c>
      <c r="C1835" s="469" t="s">
        <v>283</v>
      </c>
      <c r="D1835" s="4"/>
      <c r="E1835" s="4"/>
      <c r="F1835" s="221"/>
      <c r="G1835" s="186"/>
      <c r="H1835" s="186"/>
      <c r="I1835" s="186"/>
      <c r="J1835" s="1491"/>
      <c r="K1835" s="1491"/>
      <c r="L1835" s="125"/>
      <c r="M1835" s="125"/>
      <c r="N1835" s="125"/>
      <c r="O1835" s="125"/>
      <c r="P1835" s="125"/>
      <c r="Q1835" s="125"/>
      <c r="R1835" s="325">
        <v>9492.8598799999982</v>
      </c>
      <c r="S1835" s="325">
        <v>9492.8598799999982</v>
      </c>
      <c r="T1835" s="325">
        <v>9492.8598799999982</v>
      </c>
      <c r="U1835" s="325">
        <v>9492.8598799999982</v>
      </c>
      <c r="V1835" s="2282">
        <f t="shared" si="2266"/>
        <v>3164.2866266666661</v>
      </c>
      <c r="W1835" s="325">
        <f t="shared" si="2267"/>
        <v>3164.2866400000003</v>
      </c>
      <c r="X1835" s="782"/>
      <c r="Y1835" s="325"/>
      <c r="Z1835" s="325"/>
      <c r="AA1835" s="325"/>
      <c r="AB1835" s="325">
        <v>0</v>
      </c>
      <c r="AC1835" s="325">
        <v>3164.2866400000003</v>
      </c>
      <c r="AD1835" s="925"/>
      <c r="AE1835" s="973"/>
    </row>
    <row r="1836" spans="1:31" s="2239" customFormat="1" ht="29.25" x14ac:dyDescent="0.25">
      <c r="A1836" s="217"/>
      <c r="B1836" s="217">
        <v>1</v>
      </c>
      <c r="C1836" s="2234" t="s">
        <v>266</v>
      </c>
      <c r="D1836" s="4"/>
      <c r="E1836" s="4"/>
      <c r="F1836" s="565">
        <f>F1837+F1838+F1839</f>
        <v>21700</v>
      </c>
      <c r="G1836" s="565">
        <f t="shared" ref="G1836:H1836" si="2268">G1837+G1838+G1839</f>
        <v>7233.3333333333339</v>
      </c>
      <c r="H1836" s="565">
        <f t="shared" si="2268"/>
        <v>6731</v>
      </c>
      <c r="I1836" s="186">
        <f t="shared" ref="I1836:I1845" si="2269">H1836/G1836*100</f>
        <v>93.055299539170505</v>
      </c>
      <c r="J1836" s="1491"/>
      <c r="K1836" s="1491"/>
      <c r="L1836" s="125"/>
      <c r="M1836" s="125"/>
      <c r="N1836" s="125"/>
      <c r="O1836" s="125"/>
      <c r="P1836" s="125"/>
      <c r="Q1836" s="125"/>
      <c r="R1836" s="325"/>
      <c r="S1836" s="325"/>
      <c r="T1836" s="325"/>
      <c r="U1836" s="325"/>
      <c r="V1836" s="2363"/>
      <c r="W1836" s="325"/>
      <c r="X1836" s="782"/>
      <c r="Y1836" s="325"/>
      <c r="Z1836" s="325"/>
      <c r="AA1836" s="325"/>
      <c r="AB1836" s="325"/>
      <c r="AC1836" s="325"/>
      <c r="AD1836" s="925"/>
      <c r="AE1836" s="973"/>
    </row>
    <row r="1837" spans="1:31" s="2239" customFormat="1" ht="30" x14ac:dyDescent="0.25">
      <c r="A1837" s="217"/>
      <c r="B1837" s="217">
        <v>1</v>
      </c>
      <c r="C1837" s="309" t="s">
        <v>667</v>
      </c>
      <c r="D1837" s="4"/>
      <c r="E1837" s="4"/>
      <c r="F1837" s="566">
        <v>7500</v>
      </c>
      <c r="G1837" s="126">
        <f t="shared" ref="G1837:G1839" si="2270">F1837/12*$C$3</f>
        <v>2500</v>
      </c>
      <c r="H1837" s="186">
        <v>2483</v>
      </c>
      <c r="I1837" s="186">
        <f t="shared" si="2269"/>
        <v>99.32</v>
      </c>
      <c r="J1837" s="1491"/>
      <c r="K1837" s="1491"/>
      <c r="L1837" s="125"/>
      <c r="M1837" s="125"/>
      <c r="N1837" s="125"/>
      <c r="O1837" s="125"/>
      <c r="P1837" s="125"/>
      <c r="Q1837" s="125"/>
      <c r="R1837" s="325"/>
      <c r="S1837" s="325"/>
      <c r="T1837" s="325"/>
      <c r="U1837" s="325"/>
      <c r="V1837" s="2363"/>
      <c r="W1837" s="325"/>
      <c r="X1837" s="782"/>
      <c r="Y1837" s="325"/>
      <c r="Z1837" s="325"/>
      <c r="AA1837" s="325"/>
      <c r="AB1837" s="325"/>
      <c r="AC1837" s="325"/>
      <c r="AD1837" s="925"/>
      <c r="AE1837" s="973"/>
    </row>
    <row r="1838" spans="1:31" s="2239" customFormat="1" ht="60" x14ac:dyDescent="0.25">
      <c r="A1838" s="217"/>
      <c r="B1838" s="217">
        <v>1</v>
      </c>
      <c r="C1838" s="309" t="s">
        <v>668</v>
      </c>
      <c r="D1838" s="4"/>
      <c r="E1838" s="4"/>
      <c r="F1838" s="566">
        <v>5000</v>
      </c>
      <c r="G1838" s="126">
        <f t="shared" si="2270"/>
        <v>1666.6666666666667</v>
      </c>
      <c r="H1838" s="186">
        <v>1836</v>
      </c>
      <c r="I1838" s="186">
        <f t="shared" si="2269"/>
        <v>110.16</v>
      </c>
      <c r="J1838" s="1491"/>
      <c r="K1838" s="1491"/>
      <c r="L1838" s="125"/>
      <c r="M1838" s="125"/>
      <c r="N1838" s="125"/>
      <c r="O1838" s="125"/>
      <c r="P1838" s="125"/>
      <c r="Q1838" s="125"/>
      <c r="R1838" s="325"/>
      <c r="S1838" s="325"/>
      <c r="T1838" s="325"/>
      <c r="U1838" s="325"/>
      <c r="V1838" s="2363"/>
      <c r="W1838" s="325"/>
      <c r="X1838" s="782"/>
      <c r="Y1838" s="325"/>
      <c r="Z1838" s="325"/>
      <c r="AA1838" s="325"/>
      <c r="AB1838" s="325"/>
      <c r="AC1838" s="325"/>
      <c r="AD1838" s="925"/>
      <c r="AE1838" s="973"/>
    </row>
    <row r="1839" spans="1:31" s="2239" customFormat="1" ht="45" x14ac:dyDescent="0.25">
      <c r="A1839" s="217"/>
      <c r="B1839" s="217">
        <v>1</v>
      </c>
      <c r="C1839" s="310" t="s">
        <v>669</v>
      </c>
      <c r="D1839" s="4"/>
      <c r="E1839" s="4"/>
      <c r="F1839" s="566">
        <v>9200</v>
      </c>
      <c r="G1839" s="126">
        <f t="shared" si="2270"/>
        <v>3066.6666666666665</v>
      </c>
      <c r="H1839" s="186">
        <v>2412</v>
      </c>
      <c r="I1839" s="186">
        <f t="shared" si="2269"/>
        <v>78.652173913043484</v>
      </c>
      <c r="J1839" s="1491"/>
      <c r="K1839" s="1491"/>
      <c r="L1839" s="125"/>
      <c r="M1839" s="125"/>
      <c r="N1839" s="125"/>
      <c r="O1839" s="125"/>
      <c r="P1839" s="125"/>
      <c r="Q1839" s="125"/>
      <c r="R1839" s="325"/>
      <c r="S1839" s="325"/>
      <c r="T1839" s="325"/>
      <c r="U1839" s="325"/>
      <c r="V1839" s="2363"/>
      <c r="W1839" s="325"/>
      <c r="X1839" s="782"/>
      <c r="Y1839" s="325"/>
      <c r="Z1839" s="325"/>
      <c r="AA1839" s="325"/>
      <c r="AB1839" s="325"/>
      <c r="AC1839" s="325"/>
      <c r="AD1839" s="925"/>
      <c r="AE1839" s="973"/>
    </row>
    <row r="1840" spans="1:31" s="2239" customFormat="1" ht="29.25" x14ac:dyDescent="0.25">
      <c r="A1840" s="217"/>
      <c r="B1840" s="217">
        <v>1</v>
      </c>
      <c r="C1840" s="2234" t="s">
        <v>130</v>
      </c>
      <c r="D1840" s="4"/>
      <c r="E1840" s="4"/>
      <c r="F1840" s="565">
        <f>F1841+F1842+F1843</f>
        <v>32500</v>
      </c>
      <c r="G1840" s="565">
        <f t="shared" ref="G1840:H1840" si="2271">G1841+G1842+G1843</f>
        <v>10833.333333333332</v>
      </c>
      <c r="H1840" s="565">
        <f t="shared" si="2271"/>
        <v>9040</v>
      </c>
      <c r="I1840" s="186">
        <f t="shared" si="2269"/>
        <v>83.446153846153862</v>
      </c>
      <c r="J1840" s="1491"/>
      <c r="K1840" s="1491"/>
      <c r="L1840" s="125"/>
      <c r="M1840" s="125"/>
      <c r="N1840" s="125"/>
      <c r="O1840" s="125"/>
      <c r="P1840" s="125"/>
      <c r="Q1840" s="125"/>
      <c r="R1840" s="325"/>
      <c r="S1840" s="325"/>
      <c r="T1840" s="325"/>
      <c r="U1840" s="325"/>
      <c r="V1840" s="2363"/>
      <c r="W1840" s="325"/>
      <c r="X1840" s="782"/>
      <c r="Y1840" s="325"/>
      <c r="Z1840" s="325"/>
      <c r="AA1840" s="325"/>
      <c r="AB1840" s="325"/>
      <c r="AC1840" s="325"/>
      <c r="AD1840" s="925"/>
      <c r="AE1840" s="973"/>
    </row>
    <row r="1841" spans="1:31" s="2239" customFormat="1" x14ac:dyDescent="0.25">
      <c r="A1841" s="217"/>
      <c r="B1841" s="217">
        <v>1</v>
      </c>
      <c r="C1841" s="523" t="s">
        <v>219</v>
      </c>
      <c r="D1841" s="523"/>
      <c r="E1841" s="523"/>
      <c r="F1841" s="565">
        <v>27000</v>
      </c>
      <c r="G1841" s="526">
        <f t="shared" ref="G1841:G1845" si="2272">F1841/12*$C$3</f>
        <v>9000</v>
      </c>
      <c r="H1841" s="746">
        <v>7413</v>
      </c>
      <c r="I1841" s="746">
        <f t="shared" si="2269"/>
        <v>82.36666666666666</v>
      </c>
      <c r="J1841" s="1491"/>
      <c r="K1841" s="1491"/>
      <c r="L1841" s="125"/>
      <c r="M1841" s="125"/>
      <c r="N1841" s="125"/>
      <c r="O1841" s="125"/>
      <c r="P1841" s="125"/>
      <c r="Q1841" s="125"/>
      <c r="R1841" s="325"/>
      <c r="S1841" s="325"/>
      <c r="T1841" s="325"/>
      <c r="U1841" s="325"/>
      <c r="V1841" s="2363"/>
      <c r="W1841" s="325"/>
      <c r="X1841" s="782"/>
      <c r="Y1841" s="325"/>
      <c r="Z1841" s="325"/>
      <c r="AA1841" s="325"/>
      <c r="AB1841" s="325"/>
      <c r="AC1841" s="325"/>
      <c r="AD1841" s="925"/>
      <c r="AE1841" s="973"/>
    </row>
    <row r="1842" spans="1:31" s="2239" customFormat="1" ht="45" x14ac:dyDescent="0.25">
      <c r="A1842" s="217"/>
      <c r="B1842" s="217">
        <v>1</v>
      </c>
      <c r="C1842" s="310" t="s">
        <v>435</v>
      </c>
      <c r="D1842" s="4"/>
      <c r="E1842" s="4"/>
      <c r="F1842" s="3140">
        <v>3500</v>
      </c>
      <c r="G1842" s="126">
        <f t="shared" si="2272"/>
        <v>1166.6666666666667</v>
      </c>
      <c r="H1842" s="186">
        <v>923</v>
      </c>
      <c r="I1842" s="186">
        <f t="shared" si="2269"/>
        <v>79.1142857142857</v>
      </c>
      <c r="J1842" s="1491"/>
      <c r="K1842" s="1491"/>
      <c r="L1842" s="125"/>
      <c r="M1842" s="125"/>
      <c r="N1842" s="125"/>
      <c r="O1842" s="125"/>
      <c r="P1842" s="125"/>
      <c r="Q1842" s="125"/>
      <c r="R1842" s="325"/>
      <c r="S1842" s="325"/>
      <c r="T1842" s="325"/>
      <c r="U1842" s="325"/>
      <c r="V1842" s="2363"/>
      <c r="W1842" s="325"/>
      <c r="X1842" s="782"/>
      <c r="Y1842" s="325"/>
      <c r="Z1842" s="325"/>
      <c r="AA1842" s="325"/>
      <c r="AB1842" s="325"/>
      <c r="AC1842" s="325"/>
      <c r="AD1842" s="925"/>
      <c r="AE1842" s="973"/>
    </row>
    <row r="1843" spans="1:31" s="2239" customFormat="1" ht="75" x14ac:dyDescent="0.25">
      <c r="A1843" s="217"/>
      <c r="B1843" s="217">
        <v>1</v>
      </c>
      <c r="C1843" s="310" t="s">
        <v>462</v>
      </c>
      <c r="D1843" s="4"/>
      <c r="E1843" s="4"/>
      <c r="F1843" s="3140">
        <v>2000</v>
      </c>
      <c r="G1843" s="126">
        <f t="shared" si="2272"/>
        <v>666.66666666666663</v>
      </c>
      <c r="H1843" s="186">
        <v>704</v>
      </c>
      <c r="I1843" s="186">
        <f t="shared" si="2269"/>
        <v>105.60000000000001</v>
      </c>
      <c r="J1843" s="1491"/>
      <c r="K1843" s="1491"/>
      <c r="L1843" s="125"/>
      <c r="M1843" s="125"/>
      <c r="N1843" s="125"/>
      <c r="O1843" s="125"/>
      <c r="P1843" s="125"/>
      <c r="Q1843" s="125"/>
      <c r="R1843" s="325"/>
      <c r="S1843" s="325"/>
      <c r="T1843" s="325"/>
      <c r="U1843" s="325"/>
      <c r="V1843" s="2363"/>
      <c r="W1843" s="325"/>
      <c r="X1843" s="782"/>
      <c r="Y1843" s="325"/>
      <c r="Z1843" s="325"/>
      <c r="AA1843" s="325"/>
      <c r="AB1843" s="325"/>
      <c r="AC1843" s="325"/>
      <c r="AD1843" s="925"/>
      <c r="AE1843" s="973"/>
    </row>
    <row r="1844" spans="1:31" s="2239" customFormat="1" ht="29.25" x14ac:dyDescent="0.25">
      <c r="A1844" s="217"/>
      <c r="B1844" s="217">
        <v>1</v>
      </c>
      <c r="C1844" s="2234" t="s">
        <v>334</v>
      </c>
      <c r="D1844" s="4"/>
      <c r="E1844" s="4"/>
      <c r="F1844" s="3302">
        <v>4000</v>
      </c>
      <c r="G1844" s="526">
        <f t="shared" si="2272"/>
        <v>1333.3333333333333</v>
      </c>
      <c r="H1844" s="746">
        <v>1332</v>
      </c>
      <c r="I1844" s="746">
        <f t="shared" si="2269"/>
        <v>99.9</v>
      </c>
      <c r="J1844" s="1491"/>
      <c r="K1844" s="1491"/>
      <c r="L1844" s="125"/>
      <c r="M1844" s="125"/>
      <c r="N1844" s="125"/>
      <c r="O1844" s="125"/>
      <c r="P1844" s="125"/>
      <c r="Q1844" s="125"/>
      <c r="R1844" s="325"/>
      <c r="S1844" s="325"/>
      <c r="T1844" s="325"/>
      <c r="U1844" s="325"/>
      <c r="V1844" s="2363"/>
      <c r="W1844" s="325"/>
      <c r="X1844" s="782"/>
      <c r="Y1844" s="325"/>
      <c r="Z1844" s="325"/>
      <c r="AA1844" s="325"/>
      <c r="AB1844" s="325"/>
      <c r="AC1844" s="325"/>
      <c r="AD1844" s="925"/>
      <c r="AE1844" s="973"/>
    </row>
    <row r="1845" spans="1:31" s="2239" customFormat="1" ht="72" x14ac:dyDescent="0.25">
      <c r="A1845" s="217"/>
      <c r="B1845" s="217">
        <v>1</v>
      </c>
      <c r="C1845" s="2234" t="s">
        <v>569</v>
      </c>
      <c r="D1845" s="4"/>
      <c r="E1845" s="4"/>
      <c r="F1845" s="3302">
        <v>1900</v>
      </c>
      <c r="G1845" s="526">
        <f t="shared" si="2272"/>
        <v>633.33333333333337</v>
      </c>
      <c r="H1845" s="746">
        <v>569</v>
      </c>
      <c r="I1845" s="746">
        <f t="shared" si="2269"/>
        <v>89.84210526315789</v>
      </c>
      <c r="J1845" s="1491"/>
      <c r="K1845" s="1491"/>
      <c r="L1845" s="125"/>
      <c r="M1845" s="125"/>
      <c r="N1845" s="125"/>
      <c r="O1845" s="125"/>
      <c r="P1845" s="125"/>
      <c r="Q1845" s="125"/>
      <c r="R1845" s="325"/>
      <c r="S1845" s="325"/>
      <c r="T1845" s="325"/>
      <c r="U1845" s="325"/>
      <c r="V1845" s="2363"/>
      <c r="W1845" s="325"/>
      <c r="X1845" s="782"/>
      <c r="Y1845" s="325"/>
      <c r="Z1845" s="325"/>
      <c r="AA1845" s="325"/>
      <c r="AB1845" s="325"/>
      <c r="AC1845" s="325"/>
      <c r="AD1845" s="925"/>
      <c r="AE1845" s="973"/>
    </row>
    <row r="1846" spans="1:31" s="2239" customFormat="1" ht="30" x14ac:dyDescent="0.25">
      <c r="A1846" s="217"/>
      <c r="B1846" s="217">
        <v>1</v>
      </c>
      <c r="C1846" s="168" t="s">
        <v>191</v>
      </c>
      <c r="D1846" s="4"/>
      <c r="E1846" s="4"/>
      <c r="F1846" s="566"/>
      <c r="G1846" s="186"/>
      <c r="H1846" s="186"/>
      <c r="I1846" s="186"/>
      <c r="J1846" s="1491"/>
      <c r="K1846" s="1491"/>
      <c r="L1846" s="125"/>
      <c r="M1846" s="125"/>
      <c r="N1846" s="125"/>
      <c r="O1846" s="125"/>
      <c r="P1846" s="125"/>
      <c r="Q1846" s="125"/>
      <c r="R1846" s="325"/>
      <c r="S1846" s="325"/>
      <c r="T1846" s="325"/>
      <c r="U1846" s="325"/>
      <c r="V1846" s="2363"/>
      <c r="W1846" s="325"/>
      <c r="X1846" s="782"/>
      <c r="Y1846" s="325"/>
      <c r="Z1846" s="325"/>
      <c r="AA1846" s="325"/>
      <c r="AB1846" s="325"/>
      <c r="AC1846" s="325"/>
      <c r="AD1846" s="925"/>
      <c r="AE1846" s="973"/>
    </row>
    <row r="1847" spans="1:31" s="2239" customFormat="1" ht="104.25" x14ac:dyDescent="0.25">
      <c r="A1847" s="217"/>
      <c r="B1847" s="217">
        <v>1</v>
      </c>
      <c r="C1847" s="310" t="s">
        <v>461</v>
      </c>
      <c r="D1847" s="4"/>
      <c r="E1847" s="4"/>
      <c r="F1847" s="565">
        <f>F1848+F1849+F1850+F1851</f>
        <v>6872</v>
      </c>
      <c r="G1847" s="126">
        <f t="shared" ref="G1847:G1851" si="2273">F1847/12*$C$3</f>
        <v>2290.6666666666665</v>
      </c>
      <c r="H1847" s="186">
        <f>H1848+H1849+H1850+H1851</f>
        <v>2608</v>
      </c>
      <c r="I1847" s="186">
        <f t="shared" ref="I1847:I1855" si="2274">H1847/G1847*100</f>
        <v>113.85331781140862</v>
      </c>
      <c r="J1847" s="1491"/>
      <c r="K1847" s="1491"/>
      <c r="L1847" s="125"/>
      <c r="M1847" s="125"/>
      <c r="N1847" s="125"/>
      <c r="O1847" s="125"/>
      <c r="P1847" s="125"/>
      <c r="Q1847" s="125"/>
      <c r="R1847" s="2288">
        <v>30697.107399999997</v>
      </c>
      <c r="S1847" s="2288">
        <v>30697.107399999997</v>
      </c>
      <c r="T1847" s="2288">
        <v>30697.107399999997</v>
      </c>
      <c r="U1847" s="2288">
        <v>30697.107399999997</v>
      </c>
      <c r="V1847" s="876">
        <f t="shared" ref="V1847:V1851" si="2275">R1847/12*$C$3+(S1847-R1847)/11*3+(T1847-S1847)/10*2+(U1847-T1847)/9*1</f>
        <v>10232.369133333332</v>
      </c>
      <c r="W1847" s="2288">
        <f t="shared" ref="W1847" si="2276">AC1847-AB1847-Y1847-X1847</f>
        <v>11405.34936</v>
      </c>
      <c r="X1847" s="2593"/>
      <c r="Y1847" s="2288"/>
      <c r="Z1847" s="2288">
        <f>W1847-V1847</f>
        <v>1172.9802266666684</v>
      </c>
      <c r="AA1847" s="2288"/>
      <c r="AB1847" s="2288">
        <v>-444.43862999999999</v>
      </c>
      <c r="AC1847" s="2288">
        <v>10960.91073</v>
      </c>
      <c r="AD1847" s="925"/>
      <c r="AE1847" s="973"/>
    </row>
    <row r="1848" spans="1:31" s="2239" customFormat="1" x14ac:dyDescent="0.25">
      <c r="A1848" s="217"/>
      <c r="B1848" s="217">
        <v>1</v>
      </c>
      <c r="C1848" s="310" t="s">
        <v>561</v>
      </c>
      <c r="D1848" s="4"/>
      <c r="E1848" s="4"/>
      <c r="F1848" s="566">
        <v>1170</v>
      </c>
      <c r="G1848" s="126">
        <f t="shared" si="2273"/>
        <v>390</v>
      </c>
      <c r="H1848" s="186">
        <v>306</v>
      </c>
      <c r="I1848" s="186">
        <f t="shared" si="2274"/>
        <v>78.461538461538467</v>
      </c>
      <c r="J1848" s="1491"/>
      <c r="K1848" s="1491"/>
      <c r="L1848" s="125"/>
      <c r="M1848" s="125"/>
      <c r="N1848" s="125"/>
      <c r="O1848" s="125"/>
      <c r="P1848" s="125"/>
      <c r="Q1848" s="125"/>
      <c r="R1848" s="325">
        <v>7384.9229999999998</v>
      </c>
      <c r="S1848" s="325">
        <v>7384.9229999999998</v>
      </c>
      <c r="T1848" s="325">
        <v>7384.9229999999998</v>
      </c>
      <c r="U1848" s="325">
        <v>7384.9229999999998</v>
      </c>
      <c r="V1848" s="2282">
        <f t="shared" si="2275"/>
        <v>2461.6410000000001</v>
      </c>
      <c r="W1848" s="325">
        <f t="shared" ref="W1848:W1851" si="2277">AC1848-AB1848-Y1848-X1848</f>
        <v>1931.4505800000004</v>
      </c>
      <c r="X1848" s="782"/>
      <c r="Y1848" s="325"/>
      <c r="Z1848" s="325">
        <f t="shared" ref="Z1848:Z1851" si="2278">W1848-V1848</f>
        <v>-530.19041999999968</v>
      </c>
      <c r="AA1848" s="325"/>
      <c r="AB1848" s="325">
        <v>-7.9186100000000001</v>
      </c>
      <c r="AC1848" s="325">
        <v>1923.5319700000005</v>
      </c>
      <c r="AD1848" s="925"/>
      <c r="AE1848" s="973"/>
    </row>
    <row r="1849" spans="1:31" s="2239" customFormat="1" x14ac:dyDescent="0.25">
      <c r="A1849" s="217"/>
      <c r="B1849" s="217">
        <v>1</v>
      </c>
      <c r="C1849" s="310" t="s">
        <v>562</v>
      </c>
      <c r="D1849" s="4"/>
      <c r="E1849" s="4"/>
      <c r="F1849" s="566">
        <v>1578</v>
      </c>
      <c r="G1849" s="126">
        <f t="shared" si="2273"/>
        <v>526</v>
      </c>
      <c r="H1849" s="186">
        <v>544</v>
      </c>
      <c r="I1849" s="186">
        <f t="shared" si="2274"/>
        <v>103.42205323193916</v>
      </c>
      <c r="J1849" s="1491"/>
      <c r="K1849" s="1491"/>
      <c r="L1849" s="125"/>
      <c r="M1849" s="125"/>
      <c r="N1849" s="125"/>
      <c r="O1849" s="125"/>
      <c r="P1849" s="125"/>
      <c r="Q1849" s="125"/>
      <c r="R1849" s="325">
        <v>3760.5317999999997</v>
      </c>
      <c r="S1849" s="325">
        <v>3760.5317999999997</v>
      </c>
      <c r="T1849" s="325">
        <v>3760.5317999999997</v>
      </c>
      <c r="U1849" s="325">
        <v>3760.5317999999997</v>
      </c>
      <c r="V1849" s="2282">
        <f t="shared" si="2275"/>
        <v>1253.5105999999998</v>
      </c>
      <c r="W1849" s="325">
        <f t="shared" si="2277"/>
        <v>1296.3955200000003</v>
      </c>
      <c r="X1849" s="782"/>
      <c r="Y1849" s="325"/>
      <c r="Z1849" s="325">
        <f t="shared" si="2278"/>
        <v>42.88492000000042</v>
      </c>
      <c r="AA1849" s="325"/>
      <c r="AB1849" s="325">
        <v>-22.4009</v>
      </c>
      <c r="AC1849" s="325">
        <v>1273.9946200000002</v>
      </c>
      <c r="AD1849" s="925"/>
      <c r="AE1849" s="973"/>
    </row>
    <row r="1850" spans="1:31" s="2239" customFormat="1" ht="30" x14ac:dyDescent="0.25">
      <c r="A1850" s="217"/>
      <c r="B1850" s="217">
        <v>1</v>
      </c>
      <c r="C1850" s="310" t="s">
        <v>563</v>
      </c>
      <c r="D1850" s="4"/>
      <c r="E1850" s="4"/>
      <c r="F1850" s="566">
        <v>3303</v>
      </c>
      <c r="G1850" s="126">
        <f t="shared" si="2273"/>
        <v>1101</v>
      </c>
      <c r="H1850" s="186">
        <v>1352</v>
      </c>
      <c r="I1850" s="186">
        <f t="shared" si="2274"/>
        <v>122.79745685740235</v>
      </c>
      <c r="J1850" s="1491"/>
      <c r="K1850" s="1491"/>
      <c r="L1850" s="125"/>
      <c r="M1850" s="125"/>
      <c r="N1850" s="125"/>
      <c r="O1850" s="125"/>
      <c r="P1850" s="125"/>
      <c r="Q1850" s="125"/>
      <c r="R1850" s="325">
        <v>17503.257599999997</v>
      </c>
      <c r="S1850" s="325">
        <v>17503.257599999997</v>
      </c>
      <c r="T1850" s="325">
        <v>17503.257599999997</v>
      </c>
      <c r="U1850" s="325">
        <v>17503.257599999997</v>
      </c>
      <c r="V1850" s="2282">
        <f t="shared" si="2275"/>
        <v>5834.4191999999994</v>
      </c>
      <c r="W1850" s="325">
        <f t="shared" si="2277"/>
        <v>7164.545439999999</v>
      </c>
      <c r="X1850" s="782"/>
      <c r="Y1850" s="325"/>
      <c r="Z1850" s="325">
        <f t="shared" si="2278"/>
        <v>1330.1262399999996</v>
      </c>
      <c r="AA1850" s="325"/>
      <c r="AB1850" s="325">
        <v>-350.57198000000005</v>
      </c>
      <c r="AC1850" s="325">
        <v>6813.9734599999992</v>
      </c>
      <c r="AD1850" s="925"/>
      <c r="AE1850" s="973"/>
    </row>
    <row r="1851" spans="1:31" s="2239" customFormat="1" x14ac:dyDescent="0.25">
      <c r="A1851" s="217"/>
      <c r="B1851" s="217"/>
      <c r="C1851" s="310" t="s">
        <v>670</v>
      </c>
      <c r="D1851" s="4"/>
      <c r="E1851" s="4"/>
      <c r="F1851" s="566">
        <v>821</v>
      </c>
      <c r="G1851" s="126">
        <f t="shared" si="2273"/>
        <v>273.66666666666669</v>
      </c>
      <c r="H1851" s="186">
        <v>406</v>
      </c>
      <c r="I1851" s="186">
        <f t="shared" si="2274"/>
        <v>148.35566382460414</v>
      </c>
      <c r="J1851" s="1491"/>
      <c r="K1851" s="1491"/>
      <c r="L1851" s="125"/>
      <c r="M1851" s="125"/>
      <c r="N1851" s="125"/>
      <c r="O1851" s="125"/>
      <c r="P1851" s="125"/>
      <c r="Q1851" s="125"/>
      <c r="R1851" s="325">
        <v>2048.395</v>
      </c>
      <c r="S1851" s="325">
        <v>2048.395</v>
      </c>
      <c r="T1851" s="325">
        <v>2048.395</v>
      </c>
      <c r="U1851" s="325">
        <v>2048.395</v>
      </c>
      <c r="V1851" s="2282">
        <f t="shared" si="2275"/>
        <v>682.79833333333329</v>
      </c>
      <c r="W1851" s="325">
        <f t="shared" si="2277"/>
        <v>1012.9578200000001</v>
      </c>
      <c r="X1851" s="782"/>
      <c r="Y1851" s="325"/>
      <c r="Z1851" s="325">
        <f t="shared" si="2278"/>
        <v>330.15948666666679</v>
      </c>
      <c r="AA1851" s="325"/>
      <c r="AB1851" s="325">
        <v>-63.547139999999999</v>
      </c>
      <c r="AC1851" s="325">
        <v>949.41068000000007</v>
      </c>
      <c r="AD1851" s="925"/>
      <c r="AE1851" s="973"/>
    </row>
    <row r="1852" spans="1:31" s="2239" customFormat="1" ht="60" x14ac:dyDescent="0.25">
      <c r="A1852" s="217"/>
      <c r="B1852" s="217">
        <v>1</v>
      </c>
      <c r="C1852" s="481" t="s">
        <v>436</v>
      </c>
      <c r="D1852" s="523"/>
      <c r="E1852" s="523"/>
      <c r="F1852" s="565">
        <f>F1853+F1865</f>
        <v>25037</v>
      </c>
      <c r="G1852" s="565">
        <f t="shared" ref="G1852:H1852" si="2279">G1853+G1865</f>
        <v>8345.6666666666679</v>
      </c>
      <c r="H1852" s="565">
        <f t="shared" si="2279"/>
        <v>10309</v>
      </c>
      <c r="I1852" s="746">
        <f t="shared" si="2274"/>
        <v>123.52518272956023</v>
      </c>
      <c r="J1852" s="1491"/>
      <c r="K1852" s="1491"/>
      <c r="L1852" s="125"/>
      <c r="M1852" s="125"/>
      <c r="N1852" s="125"/>
      <c r="O1852" s="125"/>
      <c r="P1852" s="125"/>
      <c r="Q1852" s="125"/>
      <c r="R1852" s="325">
        <f t="shared" ref="R1852:AC1852" si="2280">R1853+R1865</f>
        <v>99563.803400000004</v>
      </c>
      <c r="S1852" s="325">
        <f t="shared" ref="S1852:T1852" si="2281">S1853+S1865</f>
        <v>99563.803400000004</v>
      </c>
      <c r="T1852" s="325">
        <f t="shared" si="2281"/>
        <v>99563.803400000004</v>
      </c>
      <c r="U1852" s="325">
        <f t="shared" ref="U1852" si="2282">U1853+U1865</f>
        <v>99563.803400000004</v>
      </c>
      <c r="V1852" s="2363">
        <f t="shared" si="2280"/>
        <v>33187.934466666673</v>
      </c>
      <c r="W1852" s="325">
        <f t="shared" si="2280"/>
        <v>45631.243459999998</v>
      </c>
      <c r="X1852" s="782">
        <f t="shared" si="2280"/>
        <v>0</v>
      </c>
      <c r="Y1852" s="325">
        <f t="shared" si="2280"/>
        <v>0</v>
      </c>
      <c r="Z1852" s="325">
        <f t="shared" si="2280"/>
        <v>12320.217753333331</v>
      </c>
      <c r="AA1852" s="325">
        <f t="shared" si="2280"/>
        <v>0</v>
      </c>
      <c r="AB1852" s="325">
        <f t="shared" si="2280"/>
        <v>-58.405199999999986</v>
      </c>
      <c r="AC1852" s="325">
        <f t="shared" si="2280"/>
        <v>45572.838260000004</v>
      </c>
      <c r="AD1852" s="925"/>
      <c r="AE1852" s="973"/>
    </row>
    <row r="1853" spans="1:31" s="2239" customFormat="1" ht="30" x14ac:dyDescent="0.25">
      <c r="A1853" s="217"/>
      <c r="B1853" s="217">
        <v>1</v>
      </c>
      <c r="C1853" s="310" t="s">
        <v>267</v>
      </c>
      <c r="D1853" s="4"/>
      <c r="E1853" s="4"/>
      <c r="F1853" s="565">
        <f>F1854+F1855+F1857+F1863+F1864</f>
        <v>15542</v>
      </c>
      <c r="G1853" s="565">
        <f t="shared" ref="G1853:H1853" si="2283">G1854+G1855+G1857+G1863+G1864</f>
        <v>5180.666666666667</v>
      </c>
      <c r="H1853" s="565">
        <f t="shared" si="2283"/>
        <v>5026</v>
      </c>
      <c r="I1853" s="186">
        <f t="shared" si="2274"/>
        <v>97.014541243083258</v>
      </c>
      <c r="J1853" s="1491"/>
      <c r="K1853" s="1491"/>
      <c r="L1853" s="125"/>
      <c r="M1853" s="125"/>
      <c r="N1853" s="125"/>
      <c r="O1853" s="125"/>
      <c r="P1853" s="125"/>
      <c r="Q1853" s="125"/>
      <c r="R1853" s="325">
        <f t="shared" ref="R1853:V1853" si="2284">R1854+R1855+R1857+R1863+R1864</f>
        <v>66196.403399999996</v>
      </c>
      <c r="S1853" s="325">
        <f t="shared" ref="S1853:T1853" si="2285">S1854+S1855+S1857+S1863+S1864</f>
        <v>66196.403399999996</v>
      </c>
      <c r="T1853" s="325">
        <f t="shared" si="2285"/>
        <v>66196.403399999996</v>
      </c>
      <c r="U1853" s="325">
        <f t="shared" ref="U1853" si="2286">U1854+U1855+U1857+U1863+U1864</f>
        <v>66196.403399999996</v>
      </c>
      <c r="V1853" s="2363">
        <f t="shared" si="2284"/>
        <v>22065.467800000002</v>
      </c>
      <c r="W1853" s="325">
        <f t="shared" ref="W1853:AB1853" si="2287">W1854+W1855+W1857+W1863+W1864+W1860</f>
        <v>24965.337740000003</v>
      </c>
      <c r="X1853" s="782">
        <f t="shared" si="2287"/>
        <v>0</v>
      </c>
      <c r="Y1853" s="325">
        <f t="shared" si="2287"/>
        <v>0</v>
      </c>
      <c r="Z1853" s="325">
        <f t="shared" si="2287"/>
        <v>2776.7787000000017</v>
      </c>
      <c r="AA1853" s="325">
        <f t="shared" si="2287"/>
        <v>0</v>
      </c>
      <c r="AB1853" s="325">
        <f t="shared" si="2287"/>
        <v>-57.739029999999985</v>
      </c>
      <c r="AC1853" s="325">
        <f>AC1854+AC1855+AC1857+AC1863+AC1864+AC1860</f>
        <v>24907.598710000002</v>
      </c>
      <c r="AD1853" s="925"/>
      <c r="AE1853" s="973"/>
    </row>
    <row r="1854" spans="1:31" s="2239" customFormat="1" ht="30" x14ac:dyDescent="0.25">
      <c r="A1854" s="217"/>
      <c r="B1854" s="217">
        <v>1</v>
      </c>
      <c r="C1854" s="3483" t="s">
        <v>437</v>
      </c>
      <c r="D1854" s="4"/>
      <c r="E1854" s="4"/>
      <c r="F1854" s="566">
        <v>10420</v>
      </c>
      <c r="G1854" s="126">
        <f t="shared" ref="G1854:G1864" si="2288">F1854/12*$C$3</f>
        <v>3473.3333333333335</v>
      </c>
      <c r="H1854" s="186">
        <v>3876</v>
      </c>
      <c r="I1854" s="186">
        <f t="shared" si="2274"/>
        <v>111.59309021113243</v>
      </c>
      <c r="J1854" s="1491"/>
      <c r="K1854" s="1491"/>
      <c r="L1854" s="125"/>
      <c r="M1854" s="125"/>
      <c r="N1854" s="125"/>
      <c r="O1854" s="125"/>
      <c r="P1854" s="125"/>
      <c r="Q1854" s="125"/>
      <c r="R1854" s="325">
        <v>53663</v>
      </c>
      <c r="S1854" s="325">
        <v>53663</v>
      </c>
      <c r="T1854" s="325">
        <v>53663</v>
      </c>
      <c r="U1854" s="325">
        <v>53663</v>
      </c>
      <c r="V1854" s="2363">
        <f t="shared" ref="V1854:V1855" si="2289">R1854/12*$C$3+(S1854-R1854)/11*3+(T1854-S1854)/10*2+(U1854-T1854)/9*1</f>
        <v>17887.666666666668</v>
      </c>
      <c r="W1854" s="325">
        <f t="shared" ref="W1854:W1862" si="2290">AC1854-AB1854-Y1854-X1854</f>
        <v>20543.597540000002</v>
      </c>
      <c r="X1854" s="782"/>
      <c r="Y1854" s="325"/>
      <c r="Z1854" s="325">
        <f>W1854-V1854</f>
        <v>2655.9308733333346</v>
      </c>
      <c r="AA1854" s="325"/>
      <c r="AB1854" s="325">
        <v>-26.540449999999996</v>
      </c>
      <c r="AC1854" s="325">
        <v>20517.057090000002</v>
      </c>
      <c r="AD1854" s="925"/>
      <c r="AE1854" s="973"/>
    </row>
    <row r="1855" spans="1:31" s="2239" customFormat="1" ht="30" x14ac:dyDescent="0.25">
      <c r="A1855" s="217"/>
      <c r="B1855" s="217">
        <v>1</v>
      </c>
      <c r="C1855" s="3483" t="s">
        <v>671</v>
      </c>
      <c r="D1855" s="4"/>
      <c r="E1855" s="4"/>
      <c r="F1855" s="566">
        <v>1500</v>
      </c>
      <c r="G1855" s="186">
        <f t="shared" si="2288"/>
        <v>500</v>
      </c>
      <c r="H1855" s="186">
        <v>799</v>
      </c>
      <c r="I1855" s="186">
        <f t="shared" si="2274"/>
        <v>159.80000000000001</v>
      </c>
      <c r="J1855" s="1491"/>
      <c r="K1855" s="1491"/>
      <c r="L1855" s="125"/>
      <c r="M1855" s="125"/>
      <c r="N1855" s="125"/>
      <c r="O1855" s="125"/>
      <c r="P1855" s="125"/>
      <c r="Q1855" s="125"/>
      <c r="R1855" s="325">
        <v>3430.4659999999999</v>
      </c>
      <c r="S1855" s="325">
        <v>3430.4659999999999</v>
      </c>
      <c r="T1855" s="325">
        <v>3430.4659999999999</v>
      </c>
      <c r="U1855" s="325">
        <v>3430.4659999999999</v>
      </c>
      <c r="V1855" s="2363">
        <f t="shared" si="2289"/>
        <v>1143.4886666666666</v>
      </c>
      <c r="W1855" s="325">
        <f t="shared" si="2290"/>
        <v>2615.7741899999996</v>
      </c>
      <c r="X1855" s="782"/>
      <c r="Y1855" s="325"/>
      <c r="Z1855" s="325">
        <f>W1855-V1855</f>
        <v>1472.285523333333</v>
      </c>
      <c r="AA1855" s="325"/>
      <c r="AB1855" s="325">
        <v>-2.8971799999999996</v>
      </c>
      <c r="AC1855" s="325">
        <v>2612.8770099999997</v>
      </c>
      <c r="AD1855" s="925"/>
      <c r="AE1855" s="973"/>
    </row>
    <row r="1856" spans="1:31" s="2239" customFormat="1" ht="30" x14ac:dyDescent="0.25">
      <c r="A1856" s="217"/>
      <c r="B1856" s="217"/>
      <c r="C1856" s="3483" t="s">
        <v>672</v>
      </c>
      <c r="D1856" s="4"/>
      <c r="E1856" s="4"/>
      <c r="F1856" s="3111"/>
      <c r="G1856" s="186">
        <f t="shared" si="2288"/>
        <v>0</v>
      </c>
      <c r="H1856" s="186">
        <v>0</v>
      </c>
      <c r="I1856" s="186"/>
      <c r="J1856" s="1491"/>
      <c r="K1856" s="1491"/>
      <c r="L1856" s="125"/>
      <c r="M1856" s="125"/>
      <c r="N1856" s="125"/>
      <c r="O1856" s="125"/>
      <c r="P1856" s="125"/>
      <c r="Q1856" s="125"/>
      <c r="R1856" s="325"/>
      <c r="S1856" s="325"/>
      <c r="T1856" s="325"/>
      <c r="U1856" s="325"/>
      <c r="V1856" s="2363">
        <f t="shared" ref="V1856" si="2291">R1856/12*$C$3+(S1856-R1856)/11*2+(T1856-S1856)/10*1</f>
        <v>0</v>
      </c>
      <c r="W1856" s="325">
        <f t="shared" si="2290"/>
        <v>0</v>
      </c>
      <c r="X1856" s="782"/>
      <c r="Y1856" s="325"/>
      <c r="Z1856" s="325"/>
      <c r="AA1856" s="325"/>
      <c r="AB1856" s="325">
        <v>0</v>
      </c>
      <c r="AC1856" s="325">
        <v>0</v>
      </c>
      <c r="AD1856" s="925"/>
      <c r="AE1856" s="973"/>
    </row>
    <row r="1857" spans="1:31" s="2239" customFormat="1" ht="60" x14ac:dyDescent="0.25">
      <c r="A1857" s="217"/>
      <c r="B1857" s="217"/>
      <c r="C1857" s="3483" t="s">
        <v>673</v>
      </c>
      <c r="D1857" s="4"/>
      <c r="E1857" s="4"/>
      <c r="F1857" s="3111">
        <f>F1858+F1859</f>
        <v>3477</v>
      </c>
      <c r="G1857" s="186">
        <f t="shared" si="2288"/>
        <v>1159</v>
      </c>
      <c r="H1857" s="186">
        <v>234</v>
      </c>
      <c r="I1857" s="186">
        <f>H1857/G1857*100</f>
        <v>20.189818809318378</v>
      </c>
      <c r="J1857" s="1491"/>
      <c r="K1857" s="1491"/>
      <c r="L1857" s="125"/>
      <c r="M1857" s="125"/>
      <c r="N1857" s="125"/>
      <c r="O1857" s="125"/>
      <c r="P1857" s="125"/>
      <c r="Q1857" s="125"/>
      <c r="R1857" s="325">
        <v>7590.0364</v>
      </c>
      <c r="S1857" s="325">
        <v>7590.0364</v>
      </c>
      <c r="T1857" s="325">
        <v>7590.0364</v>
      </c>
      <c r="U1857" s="325">
        <v>7590.0364</v>
      </c>
      <c r="V1857" s="2363">
        <f t="shared" ref="V1857:V1859" si="2292">R1857/12*$C$3+(S1857-R1857)/11*3+(T1857-S1857)/10*2+(U1857-T1857)/9*1</f>
        <v>2530.0121333333332</v>
      </c>
      <c r="W1857" s="325">
        <f t="shared" si="2290"/>
        <v>462.11899999999991</v>
      </c>
      <c r="X1857" s="782"/>
      <c r="Y1857" s="325"/>
      <c r="Z1857" s="325">
        <f>W1857-V1857</f>
        <v>-2067.893133333333</v>
      </c>
      <c r="AA1857" s="325"/>
      <c r="AB1857" s="325">
        <v>0</v>
      </c>
      <c r="AC1857" s="325">
        <v>462.11899999999991</v>
      </c>
      <c r="AD1857" s="925"/>
      <c r="AE1857" s="973"/>
    </row>
    <row r="1858" spans="1:31" s="2239" customFormat="1" x14ac:dyDescent="0.25">
      <c r="A1858" s="217"/>
      <c r="B1858" s="217"/>
      <c r="C1858" s="3483" t="s">
        <v>674</v>
      </c>
      <c r="D1858" s="4"/>
      <c r="E1858" s="4"/>
      <c r="F1858" s="3111">
        <v>1761</v>
      </c>
      <c r="G1858" s="186">
        <f t="shared" si="2288"/>
        <v>587</v>
      </c>
      <c r="H1858" s="186">
        <v>115</v>
      </c>
      <c r="I1858" s="186">
        <f>H1858/G1858*100</f>
        <v>19.591141396933562</v>
      </c>
      <c r="J1858" s="1491"/>
      <c r="K1858" s="1491"/>
      <c r="L1858" s="125"/>
      <c r="M1858" s="125"/>
      <c r="N1858" s="125"/>
      <c r="O1858" s="125"/>
      <c r="P1858" s="125"/>
      <c r="Q1858" s="125"/>
      <c r="R1858" s="325">
        <v>1577.0393799999999</v>
      </c>
      <c r="S1858" s="325">
        <v>1577.0393799999999</v>
      </c>
      <c r="T1858" s="325">
        <v>1577.0393799999999</v>
      </c>
      <c r="U1858" s="325">
        <v>1577.0393799999999</v>
      </c>
      <c r="V1858" s="2363">
        <f t="shared" si="2292"/>
        <v>525.67979333333335</v>
      </c>
      <c r="W1858" s="325">
        <f t="shared" si="2290"/>
        <v>76.391050000000007</v>
      </c>
      <c r="X1858" s="782"/>
      <c r="Y1858" s="325"/>
      <c r="Z1858" s="325">
        <f t="shared" ref="Z1858:Z1859" si="2293">W1858-V1858</f>
        <v>-449.28874333333334</v>
      </c>
      <c r="AA1858" s="325"/>
      <c r="AB1858" s="325">
        <v>0</v>
      </c>
      <c r="AC1858" s="325">
        <v>76.391050000000007</v>
      </c>
      <c r="AD1858" s="925"/>
      <c r="AE1858" s="973"/>
    </row>
    <row r="1859" spans="1:31" s="2239" customFormat="1" x14ac:dyDescent="0.25">
      <c r="A1859" s="217"/>
      <c r="B1859" s="217"/>
      <c r="C1859" s="3483" t="s">
        <v>675</v>
      </c>
      <c r="D1859" s="4"/>
      <c r="E1859" s="4"/>
      <c r="F1859" s="3111">
        <v>1716</v>
      </c>
      <c r="G1859" s="3354">
        <f t="shared" si="2288"/>
        <v>572</v>
      </c>
      <c r="H1859" s="186">
        <v>119</v>
      </c>
      <c r="I1859" s="186">
        <f>H1859/G1859*100</f>
        <v>20.804195804195803</v>
      </c>
      <c r="J1859" s="1491"/>
      <c r="K1859" s="1491"/>
      <c r="L1859" s="125"/>
      <c r="M1859" s="125"/>
      <c r="N1859" s="125"/>
      <c r="O1859" s="125"/>
      <c r="P1859" s="125"/>
      <c r="Q1859" s="125"/>
      <c r="R1859" s="325">
        <v>6012.9970200000007</v>
      </c>
      <c r="S1859" s="325">
        <v>6012.9970200000007</v>
      </c>
      <c r="T1859" s="325">
        <v>6012.9970200000007</v>
      </c>
      <c r="U1859" s="325">
        <v>6012.9970200000007</v>
      </c>
      <c r="V1859" s="2363">
        <f t="shared" si="2292"/>
        <v>2004.3323400000002</v>
      </c>
      <c r="W1859" s="325">
        <f t="shared" si="2290"/>
        <v>385.72794999999996</v>
      </c>
      <c r="X1859" s="782"/>
      <c r="Y1859" s="325"/>
      <c r="Z1859" s="325">
        <f t="shared" si="2293"/>
        <v>-1618.6043900000002</v>
      </c>
      <c r="AA1859" s="325"/>
      <c r="AB1859" s="325">
        <v>0</v>
      </c>
      <c r="AC1859" s="325">
        <v>385.72794999999996</v>
      </c>
      <c r="AD1859" s="925"/>
      <c r="AE1859" s="973"/>
    </row>
    <row r="1860" spans="1:31" s="2239" customFormat="1" ht="60" x14ac:dyDescent="0.25">
      <c r="A1860" s="217"/>
      <c r="B1860" s="217"/>
      <c r="C1860" s="3483" t="s">
        <v>676</v>
      </c>
      <c r="D1860" s="4"/>
      <c r="E1860" s="4"/>
      <c r="F1860" s="2987"/>
      <c r="G1860" s="186">
        <f t="shared" si="2288"/>
        <v>0</v>
      </c>
      <c r="H1860" s="186">
        <v>54</v>
      </c>
      <c r="I1860" s="186"/>
      <c r="J1860" s="1491"/>
      <c r="K1860" s="1491"/>
      <c r="L1860" s="125"/>
      <c r="M1860" s="125"/>
      <c r="N1860" s="125"/>
      <c r="O1860" s="125"/>
      <c r="P1860" s="125"/>
      <c r="Q1860" s="125"/>
      <c r="R1860" s="325"/>
      <c r="S1860" s="325"/>
      <c r="T1860" s="325"/>
      <c r="U1860" s="325"/>
      <c r="V1860" s="2363"/>
      <c r="W1860" s="325">
        <f t="shared" si="2290"/>
        <v>123.09123999999998</v>
      </c>
      <c r="X1860" s="782"/>
      <c r="Y1860" s="325"/>
      <c r="Z1860" s="325"/>
      <c r="AA1860" s="325"/>
      <c r="AB1860" s="325">
        <v>0</v>
      </c>
      <c r="AC1860" s="325">
        <v>123.09123999999998</v>
      </c>
      <c r="AD1860" s="925"/>
      <c r="AE1860" s="973"/>
    </row>
    <row r="1861" spans="1:31" s="2239" customFormat="1" x14ac:dyDescent="0.25">
      <c r="A1861" s="217"/>
      <c r="B1861" s="217">
        <v>1</v>
      </c>
      <c r="C1861" s="3483" t="s">
        <v>677</v>
      </c>
      <c r="D1861" s="4"/>
      <c r="E1861" s="4"/>
      <c r="F1861" s="2987"/>
      <c r="G1861" s="126">
        <f t="shared" si="2288"/>
        <v>0</v>
      </c>
      <c r="H1861" s="186">
        <v>0</v>
      </c>
      <c r="I1861" s="186"/>
      <c r="J1861" s="1491"/>
      <c r="K1861" s="1491"/>
      <c r="L1861" s="125"/>
      <c r="M1861" s="125"/>
      <c r="N1861" s="125"/>
      <c r="O1861" s="125"/>
      <c r="P1861" s="125"/>
      <c r="Q1861" s="125"/>
      <c r="R1861" s="325"/>
      <c r="S1861" s="325"/>
      <c r="T1861" s="325"/>
      <c r="U1861" s="325"/>
      <c r="V1861" s="2363"/>
      <c r="W1861" s="325">
        <f t="shared" si="2290"/>
        <v>0</v>
      </c>
      <c r="X1861" s="782"/>
      <c r="Y1861" s="325"/>
      <c r="Z1861" s="325"/>
      <c r="AA1861" s="325"/>
      <c r="AB1861" s="325">
        <v>0</v>
      </c>
      <c r="AC1861" s="325">
        <v>0</v>
      </c>
      <c r="AD1861" s="925"/>
      <c r="AE1861" s="973"/>
    </row>
    <row r="1862" spans="1:31" s="2239" customFormat="1" x14ac:dyDescent="0.25">
      <c r="A1862" s="217"/>
      <c r="B1862" s="217">
        <v>1</v>
      </c>
      <c r="C1862" s="3483" t="s">
        <v>678</v>
      </c>
      <c r="D1862" s="4"/>
      <c r="E1862" s="4"/>
      <c r="F1862" s="2987"/>
      <c r="G1862" s="186">
        <f t="shared" si="2288"/>
        <v>0</v>
      </c>
      <c r="H1862" s="186">
        <v>54</v>
      </c>
      <c r="I1862" s="186"/>
      <c r="J1862" s="1491"/>
      <c r="K1862" s="1491"/>
      <c r="L1862" s="125"/>
      <c r="M1862" s="125"/>
      <c r="N1862" s="125"/>
      <c r="O1862" s="125"/>
      <c r="P1862" s="125"/>
      <c r="Q1862" s="125"/>
      <c r="R1862" s="325"/>
      <c r="S1862" s="325"/>
      <c r="T1862" s="325"/>
      <c r="U1862" s="325"/>
      <c r="V1862" s="2363"/>
      <c r="W1862" s="325">
        <f t="shared" si="2290"/>
        <v>123.09123999999998</v>
      </c>
      <c r="X1862" s="782"/>
      <c r="Y1862" s="325"/>
      <c r="Z1862" s="325"/>
      <c r="AA1862" s="325"/>
      <c r="AB1862" s="325">
        <v>0</v>
      </c>
      <c r="AC1862" s="325">
        <v>123.09123999999998</v>
      </c>
      <c r="AD1862" s="925"/>
      <c r="AE1862" s="973"/>
    </row>
    <row r="1863" spans="1:31" s="2239" customFormat="1" ht="45" x14ac:dyDescent="0.25">
      <c r="A1863" s="217"/>
      <c r="B1863" s="217">
        <v>1</v>
      </c>
      <c r="C1863" s="3483" t="s">
        <v>685</v>
      </c>
      <c r="D1863" s="4"/>
      <c r="E1863" s="4"/>
      <c r="F1863" s="566">
        <v>28</v>
      </c>
      <c r="G1863" s="126">
        <f t="shared" si="2288"/>
        <v>9.3333333333333339</v>
      </c>
      <c r="H1863" s="186">
        <v>23</v>
      </c>
      <c r="I1863" s="186">
        <f t="shared" ref="I1863:I1869" si="2294">H1863/G1863*100</f>
        <v>246.42857142857139</v>
      </c>
      <c r="J1863" s="1491"/>
      <c r="K1863" s="1491"/>
      <c r="L1863" s="125"/>
      <c r="M1863" s="125"/>
      <c r="N1863" s="125"/>
      <c r="O1863" s="125"/>
      <c r="P1863" s="125"/>
      <c r="Q1863" s="125"/>
      <c r="R1863" s="325">
        <v>292.14639999999997</v>
      </c>
      <c r="S1863" s="325">
        <v>292.14639999999997</v>
      </c>
      <c r="T1863" s="325">
        <v>292.14639999999997</v>
      </c>
      <c r="U1863" s="325">
        <v>292.14639999999997</v>
      </c>
      <c r="V1863" s="2363">
        <f t="shared" ref="V1863:V1864" si="2295">R1863/12*$C$3+(S1863-R1863)/11*3+(T1863-S1863)/10*2+(U1863-T1863)/9*1</f>
        <v>97.382133333333329</v>
      </c>
      <c r="W1863" s="325">
        <f t="shared" ref="W1863:W1864" si="2296">AC1863-AB1863-Y1863-X1863</f>
        <v>239.97763</v>
      </c>
      <c r="X1863" s="782"/>
      <c r="Y1863" s="325"/>
      <c r="Z1863" s="325">
        <f>W1863-V1863</f>
        <v>142.59549666666669</v>
      </c>
      <c r="AA1863" s="325"/>
      <c r="AB1863" s="325">
        <v>-2.8301399999999997</v>
      </c>
      <c r="AC1863" s="325">
        <v>237.14749</v>
      </c>
      <c r="AD1863" s="925"/>
      <c r="AE1863" s="973"/>
    </row>
    <row r="1864" spans="1:31" s="2239" customFormat="1" ht="30" x14ac:dyDescent="0.25">
      <c r="A1864" s="217"/>
      <c r="B1864" s="217">
        <v>1</v>
      </c>
      <c r="C1864" s="3483" t="s">
        <v>686</v>
      </c>
      <c r="D1864" s="4"/>
      <c r="E1864" s="4"/>
      <c r="F1864" s="566">
        <v>117</v>
      </c>
      <c r="G1864" s="126">
        <f t="shared" si="2288"/>
        <v>39</v>
      </c>
      <c r="H1864" s="186">
        <v>94</v>
      </c>
      <c r="I1864" s="186">
        <f t="shared" si="2294"/>
        <v>241.02564102564102</v>
      </c>
      <c r="J1864" s="1491"/>
      <c r="K1864" s="1491"/>
      <c r="L1864" s="125"/>
      <c r="M1864" s="125"/>
      <c r="N1864" s="125"/>
      <c r="O1864" s="125"/>
      <c r="P1864" s="125"/>
      <c r="Q1864" s="125"/>
      <c r="R1864" s="325">
        <v>1220.7545999999998</v>
      </c>
      <c r="S1864" s="325">
        <v>1220.7545999999998</v>
      </c>
      <c r="T1864" s="325">
        <v>1220.7545999999998</v>
      </c>
      <c r="U1864" s="325">
        <v>1220.7545999999998</v>
      </c>
      <c r="V1864" s="2363">
        <f t="shared" si="2295"/>
        <v>406.9181999999999</v>
      </c>
      <c r="W1864" s="325">
        <f t="shared" si="2296"/>
        <v>980.77814000000012</v>
      </c>
      <c r="X1864" s="782"/>
      <c r="Y1864" s="325"/>
      <c r="Z1864" s="325">
        <f>W1864-V1864</f>
        <v>573.85994000000028</v>
      </c>
      <c r="AA1864" s="325"/>
      <c r="AB1864" s="325">
        <v>-25.471259999999997</v>
      </c>
      <c r="AC1864" s="325">
        <v>955.30688000000009</v>
      </c>
      <c r="AD1864" s="925"/>
      <c r="AE1864" s="973"/>
    </row>
    <row r="1865" spans="1:31" s="2239" customFormat="1" ht="57.75" x14ac:dyDescent="0.25">
      <c r="A1865" s="217"/>
      <c r="B1865" s="217">
        <v>1</v>
      </c>
      <c r="C1865" s="2234" t="s">
        <v>268</v>
      </c>
      <c r="D1865" s="523"/>
      <c r="E1865" s="523"/>
      <c r="F1865" s="565">
        <f>SUM(F1866:F1868)</f>
        <v>9495</v>
      </c>
      <c r="G1865" s="565">
        <f t="shared" ref="G1865:H1865" si="2297">SUM(G1866:G1868)</f>
        <v>3165.0000000000005</v>
      </c>
      <c r="H1865" s="565">
        <f t="shared" si="2297"/>
        <v>5283</v>
      </c>
      <c r="I1865" s="746">
        <f t="shared" si="2294"/>
        <v>166.91943127962082</v>
      </c>
      <c r="J1865" s="1491"/>
      <c r="K1865" s="1491"/>
      <c r="L1865" s="125"/>
      <c r="M1865" s="125"/>
      <c r="N1865" s="125"/>
      <c r="O1865" s="125"/>
      <c r="P1865" s="125"/>
      <c r="Q1865" s="125"/>
      <c r="R1865" s="325">
        <f t="shared" ref="R1865:AC1865" si="2298">SUM(R1866:R1868)</f>
        <v>33367.4</v>
      </c>
      <c r="S1865" s="325">
        <f t="shared" ref="S1865:T1865" si="2299">SUM(S1866:S1868)</f>
        <v>33367.4</v>
      </c>
      <c r="T1865" s="325">
        <f t="shared" si="2299"/>
        <v>33367.4</v>
      </c>
      <c r="U1865" s="325">
        <f t="shared" ref="U1865" si="2300">SUM(U1866:U1868)</f>
        <v>33367.4</v>
      </c>
      <c r="V1865" s="2363">
        <f t="shared" si="2298"/>
        <v>11122.466666666667</v>
      </c>
      <c r="W1865" s="325">
        <f t="shared" si="2298"/>
        <v>20665.905719999995</v>
      </c>
      <c r="X1865" s="782">
        <f t="shared" si="2298"/>
        <v>0</v>
      </c>
      <c r="Y1865" s="325">
        <f t="shared" si="2298"/>
        <v>0</v>
      </c>
      <c r="Z1865" s="325">
        <f t="shared" si="2298"/>
        <v>9543.439053333328</v>
      </c>
      <c r="AA1865" s="325">
        <f t="shared" si="2298"/>
        <v>0</v>
      </c>
      <c r="AB1865" s="325">
        <f t="shared" si="2298"/>
        <v>-0.66616999999999993</v>
      </c>
      <c r="AC1865" s="325">
        <f t="shared" si="2298"/>
        <v>20665.239549999998</v>
      </c>
      <c r="AD1865" s="925"/>
      <c r="AE1865" s="973"/>
    </row>
    <row r="1866" spans="1:31" s="2239" customFormat="1" ht="45" x14ac:dyDescent="0.25">
      <c r="A1866" s="217"/>
      <c r="B1866" s="217">
        <v>1</v>
      </c>
      <c r="C1866" s="3483" t="s">
        <v>679</v>
      </c>
      <c r="D1866" s="4"/>
      <c r="E1866" s="4"/>
      <c r="F1866" s="566">
        <v>3000</v>
      </c>
      <c r="G1866" s="126">
        <f t="shared" ref="G1866:G1868" si="2301">F1866/12*$C$3</f>
        <v>1000</v>
      </c>
      <c r="H1866" s="186">
        <v>1384</v>
      </c>
      <c r="I1866" s="186">
        <f t="shared" si="2294"/>
        <v>138.39999999999998</v>
      </c>
      <c r="J1866" s="1491"/>
      <c r="K1866" s="1491"/>
      <c r="L1866" s="125"/>
      <c r="M1866" s="125"/>
      <c r="N1866" s="125"/>
      <c r="O1866" s="125"/>
      <c r="P1866" s="125"/>
      <c r="Q1866" s="125"/>
      <c r="R1866" s="325">
        <v>6600</v>
      </c>
      <c r="S1866" s="325">
        <v>6600</v>
      </c>
      <c r="T1866" s="325">
        <v>6600</v>
      </c>
      <c r="U1866" s="325">
        <v>6600</v>
      </c>
      <c r="V1866" s="2363">
        <f t="shared" ref="V1866:V1869" si="2302">R1866/12*$C$3+(S1866-R1866)/11*3+(T1866-S1866)/10*2+(U1866-T1866)/9*1</f>
        <v>2200</v>
      </c>
      <c r="W1866" s="325">
        <f t="shared" ref="W1866:W1869" si="2303">AC1866-AB1866-Y1866-X1866</f>
        <v>2879.4692200000004</v>
      </c>
      <c r="X1866" s="782"/>
      <c r="Y1866" s="325"/>
      <c r="Z1866" s="325">
        <f>W1866-V1866</f>
        <v>679.4692200000004</v>
      </c>
      <c r="AA1866" s="325"/>
      <c r="AB1866" s="325">
        <v>-0.66616999999999993</v>
      </c>
      <c r="AC1866" s="325">
        <v>2878.8030500000004</v>
      </c>
      <c r="AD1866" s="925"/>
      <c r="AE1866" s="973"/>
    </row>
    <row r="1867" spans="1:31" s="2239" customFormat="1" ht="75" x14ac:dyDescent="0.25">
      <c r="A1867" s="217"/>
      <c r="B1867" s="217">
        <v>1</v>
      </c>
      <c r="C1867" s="3483" t="s">
        <v>680</v>
      </c>
      <c r="D1867" s="4"/>
      <c r="E1867" s="4"/>
      <c r="F1867" s="567">
        <v>5000</v>
      </c>
      <c r="G1867" s="126">
        <f t="shared" si="2301"/>
        <v>1666.6666666666667</v>
      </c>
      <c r="H1867" s="186">
        <v>3610</v>
      </c>
      <c r="I1867" s="186">
        <f t="shared" si="2294"/>
        <v>216.6</v>
      </c>
      <c r="J1867" s="1491"/>
      <c r="K1867" s="1491"/>
      <c r="L1867" s="125"/>
      <c r="M1867" s="125"/>
      <c r="N1867" s="125"/>
      <c r="O1867" s="125"/>
      <c r="P1867" s="125"/>
      <c r="Q1867" s="125"/>
      <c r="R1867" s="325">
        <v>23000</v>
      </c>
      <c r="S1867" s="325">
        <v>23000</v>
      </c>
      <c r="T1867" s="325">
        <v>23000</v>
      </c>
      <c r="U1867" s="325">
        <v>23000</v>
      </c>
      <c r="V1867" s="2363">
        <f t="shared" si="2302"/>
        <v>7666.666666666667</v>
      </c>
      <c r="W1867" s="325">
        <f t="shared" si="2303"/>
        <v>17218.822309999996</v>
      </c>
      <c r="X1867" s="782"/>
      <c r="Y1867" s="325"/>
      <c r="Z1867" s="325">
        <f>W1867-V1867</f>
        <v>9552.155643333328</v>
      </c>
      <c r="AA1867" s="325"/>
      <c r="AB1867" s="325">
        <v>0</v>
      </c>
      <c r="AC1867" s="325">
        <v>17218.822309999996</v>
      </c>
      <c r="AD1867" s="925"/>
      <c r="AE1867" s="973"/>
    </row>
    <row r="1868" spans="1:31" s="2239" customFormat="1" ht="60" x14ac:dyDescent="0.25">
      <c r="A1868" s="217"/>
      <c r="B1868" s="217">
        <v>1</v>
      </c>
      <c r="C1868" s="3483" t="s">
        <v>681</v>
      </c>
      <c r="D1868" s="4"/>
      <c r="E1868" s="4"/>
      <c r="F1868" s="174">
        <v>1495</v>
      </c>
      <c r="G1868" s="126">
        <f t="shared" si="2301"/>
        <v>498.33333333333331</v>
      </c>
      <c r="H1868" s="186">
        <v>289</v>
      </c>
      <c r="I1868" s="186">
        <f t="shared" si="2294"/>
        <v>57.993311036789294</v>
      </c>
      <c r="J1868" s="1491"/>
      <c r="K1868" s="1491"/>
      <c r="L1868" s="125"/>
      <c r="M1868" s="125"/>
      <c r="N1868" s="125"/>
      <c r="O1868" s="125"/>
      <c r="P1868" s="125"/>
      <c r="Q1868" s="125"/>
      <c r="R1868" s="325">
        <v>3767.4</v>
      </c>
      <c r="S1868" s="325">
        <v>3767.4</v>
      </c>
      <c r="T1868" s="325">
        <v>3767.4</v>
      </c>
      <c r="U1868" s="325">
        <v>3767.4</v>
      </c>
      <c r="V1868" s="2282">
        <f t="shared" si="2302"/>
        <v>1255.8</v>
      </c>
      <c r="W1868" s="325">
        <f t="shared" si="2303"/>
        <v>567.61419000000001</v>
      </c>
      <c r="X1868" s="782"/>
      <c r="Y1868" s="325"/>
      <c r="Z1868" s="325">
        <f>W1868-V1868</f>
        <v>-688.18580999999995</v>
      </c>
      <c r="AA1868" s="325"/>
      <c r="AB1868" s="325">
        <v>0</v>
      </c>
      <c r="AC1868" s="325">
        <v>567.61419000000001</v>
      </c>
      <c r="AD1868" s="925"/>
      <c r="AE1868" s="973"/>
    </row>
    <row r="1869" spans="1:31" s="2239" customFormat="1" ht="29.25" x14ac:dyDescent="0.25">
      <c r="A1869" s="217"/>
      <c r="B1869" s="217">
        <v>1</v>
      </c>
      <c r="C1869" s="523" t="s">
        <v>303</v>
      </c>
      <c r="D1869" s="523"/>
      <c r="E1869" s="523"/>
      <c r="F1869" s="1027">
        <f>F1871+F1877*5+F1878*5+F1879*5</f>
        <v>7580</v>
      </c>
      <c r="G1869" s="1027">
        <f t="shared" ref="G1869:H1869" si="2304">G1871+G1877*5+G1878*5+G1879*5</f>
        <v>2526.6666666666665</v>
      </c>
      <c r="H1869" s="1027">
        <f t="shared" si="2304"/>
        <v>313.58249999999998</v>
      </c>
      <c r="I1869" s="746">
        <f t="shared" si="2294"/>
        <v>12.410916886543536</v>
      </c>
      <c r="J1869" s="1491"/>
      <c r="K1869" s="1491"/>
      <c r="L1869" s="125"/>
      <c r="M1869" s="125"/>
      <c r="N1869" s="125"/>
      <c r="O1869" s="125"/>
      <c r="P1869" s="125"/>
      <c r="Q1869" s="125"/>
      <c r="R1869" s="325">
        <v>7170.0000000000045</v>
      </c>
      <c r="S1869" s="325">
        <v>7170.0000000000091</v>
      </c>
      <c r="T1869" s="325">
        <v>7170.0000000000091</v>
      </c>
      <c r="U1869" s="325">
        <v>7170.0000000000091</v>
      </c>
      <c r="V1869" s="2363">
        <f t="shared" si="2302"/>
        <v>2390.0000000000027</v>
      </c>
      <c r="W1869" s="325">
        <f t="shared" si="2303"/>
        <v>2164.8559299999997</v>
      </c>
      <c r="X1869" s="782"/>
      <c r="Y1869" s="325"/>
      <c r="Z1869" s="325">
        <f>W1869-V1869</f>
        <v>-225.14407000000301</v>
      </c>
      <c r="AA1869" s="325">
        <v>-12.509149999999998</v>
      </c>
      <c r="AB1869" s="325">
        <v>-0.41688999999999998</v>
      </c>
      <c r="AC1869" s="325">
        <v>2164.4390399999997</v>
      </c>
      <c r="AD1869" s="925"/>
      <c r="AE1869" s="973"/>
    </row>
    <row r="1870" spans="1:31" s="2239" customFormat="1" x14ac:dyDescent="0.25">
      <c r="A1870" s="217"/>
      <c r="B1870" s="217">
        <v>1</v>
      </c>
      <c r="C1870" s="4" t="s">
        <v>296</v>
      </c>
      <c r="D1870" s="4"/>
      <c r="E1870" s="4"/>
      <c r="F1870" s="567"/>
      <c r="G1870" s="567"/>
      <c r="H1870" s="567"/>
      <c r="I1870" s="186"/>
      <c r="J1870" s="1491"/>
      <c r="K1870" s="1491"/>
      <c r="L1870" s="125"/>
      <c r="M1870" s="125"/>
      <c r="N1870" s="125"/>
      <c r="O1870" s="125"/>
      <c r="P1870" s="125"/>
      <c r="Q1870" s="125"/>
      <c r="R1870" s="325"/>
      <c r="S1870" s="325"/>
      <c r="T1870" s="325"/>
      <c r="U1870" s="325"/>
      <c r="V1870" s="2363"/>
      <c r="W1870" s="325"/>
      <c r="X1870" s="782"/>
      <c r="Y1870" s="325"/>
      <c r="Z1870" s="325"/>
      <c r="AA1870" s="325"/>
      <c r="AB1870" s="325"/>
      <c r="AC1870" s="325"/>
      <c r="AD1870" s="925"/>
      <c r="AE1870" s="973"/>
    </row>
    <row r="1871" spans="1:31" s="2239" customFormat="1" ht="30" x14ac:dyDescent="0.25">
      <c r="A1871" s="217"/>
      <c r="B1871" s="217">
        <v>1</v>
      </c>
      <c r="C1871" s="535" t="s">
        <v>423</v>
      </c>
      <c r="D1871" s="4"/>
      <c r="E1871" s="4"/>
      <c r="F1871" s="567">
        <f>F1872+F1873/4</f>
        <v>500</v>
      </c>
      <c r="G1871" s="567">
        <f t="shared" ref="G1871:H1871" si="2305">G1872+G1873/4</f>
        <v>166.66666666666666</v>
      </c>
      <c r="H1871" s="567">
        <f t="shared" si="2305"/>
        <v>183.58249999999998</v>
      </c>
      <c r="I1871" s="186">
        <f>H1871/G1871*100</f>
        <v>110.14949999999999</v>
      </c>
      <c r="J1871" s="1491"/>
      <c r="K1871" s="1491"/>
      <c r="L1871" s="125"/>
      <c r="M1871" s="125"/>
      <c r="N1871" s="125"/>
      <c r="O1871" s="125"/>
      <c r="P1871" s="125"/>
      <c r="Q1871" s="125"/>
      <c r="R1871" s="325"/>
      <c r="S1871" s="325"/>
      <c r="T1871" s="325"/>
      <c r="U1871" s="325"/>
      <c r="V1871" s="2363"/>
      <c r="W1871" s="325"/>
      <c r="X1871" s="782"/>
      <c r="Y1871" s="325"/>
      <c r="Z1871" s="325"/>
      <c r="AA1871" s="325"/>
      <c r="AB1871" s="325"/>
      <c r="AC1871" s="325"/>
      <c r="AD1871" s="925"/>
      <c r="AE1871" s="973"/>
    </row>
    <row r="1872" spans="1:31" s="2239" customFormat="1" x14ac:dyDescent="0.25">
      <c r="A1872" s="217"/>
      <c r="B1872" s="217">
        <v>1</v>
      </c>
      <c r="C1872" s="4" t="s">
        <v>424</v>
      </c>
      <c r="D1872" s="4"/>
      <c r="E1872" s="4"/>
      <c r="F1872" s="546"/>
      <c r="G1872" s="186"/>
      <c r="H1872" s="186"/>
      <c r="I1872" s="186"/>
      <c r="J1872" s="1491"/>
      <c r="K1872" s="1491"/>
      <c r="L1872" s="125"/>
      <c r="M1872" s="125"/>
      <c r="N1872" s="125"/>
      <c r="O1872" s="125"/>
      <c r="P1872" s="125"/>
      <c r="Q1872" s="125"/>
      <c r="R1872" s="325"/>
      <c r="S1872" s="325"/>
      <c r="T1872" s="325"/>
      <c r="U1872" s="325"/>
      <c r="V1872" s="2363"/>
      <c r="W1872" s="325"/>
      <c r="X1872" s="782"/>
      <c r="Y1872" s="325"/>
      <c r="Z1872" s="325"/>
      <c r="AA1872" s="325"/>
      <c r="AB1872" s="325"/>
      <c r="AC1872" s="325"/>
      <c r="AD1872" s="925"/>
      <c r="AE1872" s="973"/>
    </row>
    <row r="1873" spans="1:31" s="2239" customFormat="1" ht="30" x14ac:dyDescent="0.25">
      <c r="A1873" s="217"/>
      <c r="B1873" s="217">
        <v>1</v>
      </c>
      <c r="C1873" s="4" t="s">
        <v>425</v>
      </c>
      <c r="D1873" s="4"/>
      <c r="E1873" s="4"/>
      <c r="F1873" s="567">
        <v>2000</v>
      </c>
      <c r="G1873" s="126">
        <f t="shared" ref="G1873" si="2306">F1873/12*$C$3</f>
        <v>666.66666666666663</v>
      </c>
      <c r="H1873" s="186">
        <v>734.32999999999993</v>
      </c>
      <c r="I1873" s="186">
        <f>H1873/G1873*100</f>
        <v>110.14949999999999</v>
      </c>
      <c r="J1873" s="1491"/>
      <c r="K1873" s="1491"/>
      <c r="L1873" s="125"/>
      <c r="M1873" s="125"/>
      <c r="N1873" s="125"/>
      <c r="O1873" s="125"/>
      <c r="P1873" s="125"/>
      <c r="Q1873" s="125"/>
      <c r="R1873" s="325"/>
      <c r="S1873" s="325"/>
      <c r="T1873" s="325"/>
      <c r="U1873" s="325"/>
      <c r="V1873" s="2363"/>
      <c r="W1873" s="325"/>
      <c r="X1873" s="782"/>
      <c r="Y1873" s="325"/>
      <c r="Z1873" s="325"/>
      <c r="AA1873" s="325"/>
      <c r="AB1873" s="325"/>
      <c r="AC1873" s="325"/>
      <c r="AD1873" s="925"/>
      <c r="AE1873" s="973"/>
    </row>
    <row r="1874" spans="1:31" s="2239" customFormat="1" ht="60" x14ac:dyDescent="0.25">
      <c r="A1874" s="217">
        <v>1</v>
      </c>
      <c r="B1874" s="217">
        <v>1</v>
      </c>
      <c r="C1874" s="4" t="s">
        <v>427</v>
      </c>
      <c r="D1874" s="4"/>
      <c r="E1874" s="4"/>
      <c r="F1874" s="569"/>
      <c r="G1874" s="126"/>
      <c r="H1874" s="186"/>
      <c r="I1874" s="186"/>
      <c r="J1874" s="1491"/>
      <c r="K1874" s="1491"/>
      <c r="L1874" s="125"/>
      <c r="M1874" s="125"/>
      <c r="N1874" s="125"/>
      <c r="O1874" s="125"/>
      <c r="P1874" s="125"/>
      <c r="Q1874" s="125"/>
      <c r="R1874" s="325"/>
      <c r="S1874" s="325"/>
      <c r="T1874" s="325"/>
      <c r="U1874" s="325"/>
      <c r="V1874" s="2363"/>
      <c r="W1874" s="325"/>
      <c r="X1874" s="782"/>
      <c r="Y1874" s="325"/>
      <c r="Z1874" s="325"/>
      <c r="AA1874" s="325"/>
      <c r="AB1874" s="325"/>
      <c r="AC1874" s="325"/>
      <c r="AD1874" s="925"/>
      <c r="AE1874" s="973"/>
    </row>
    <row r="1875" spans="1:31" s="2239" customFormat="1" ht="45" x14ac:dyDescent="0.25">
      <c r="A1875" s="217">
        <v>1</v>
      </c>
      <c r="B1875" s="217">
        <v>1</v>
      </c>
      <c r="C1875" s="536" t="s">
        <v>428</v>
      </c>
      <c r="D1875" s="4"/>
      <c r="E1875" s="4"/>
      <c r="F1875" s="569"/>
      <c r="G1875" s="126"/>
      <c r="H1875" s="186"/>
      <c r="I1875" s="186"/>
      <c r="J1875" s="1491"/>
      <c r="K1875" s="1491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325"/>
      <c r="V1875" s="2363"/>
      <c r="W1875" s="325"/>
      <c r="X1875" s="782"/>
      <c r="Y1875" s="325"/>
      <c r="Z1875" s="325"/>
      <c r="AA1875" s="325"/>
      <c r="AB1875" s="325"/>
      <c r="AC1875" s="325"/>
      <c r="AD1875" s="925"/>
      <c r="AE1875" s="973"/>
    </row>
    <row r="1876" spans="1:31" s="2239" customFormat="1" ht="57" x14ac:dyDescent="0.25">
      <c r="A1876" s="217"/>
      <c r="B1876" s="217">
        <v>1</v>
      </c>
      <c r="C1876" s="3481" t="s">
        <v>645</v>
      </c>
      <c r="D1876" s="4"/>
      <c r="E1876" s="4"/>
      <c r="F1876" s="566">
        <f>F1877+F1878+F1879</f>
        <v>1416</v>
      </c>
      <c r="G1876" s="126">
        <f t="shared" ref="G1876:H1876" si="2307">G1877+G1878+G1879</f>
        <v>472</v>
      </c>
      <c r="H1876" s="186">
        <f t="shared" si="2307"/>
        <v>26</v>
      </c>
      <c r="I1876" s="186">
        <f>H1876/G1876*100</f>
        <v>5.508474576271186</v>
      </c>
      <c r="J1876" s="1491"/>
      <c r="K1876" s="1491"/>
      <c r="L1876" s="125"/>
      <c r="M1876" s="125"/>
      <c r="N1876" s="125"/>
      <c r="O1876" s="125"/>
      <c r="P1876" s="125"/>
      <c r="Q1876" s="125"/>
      <c r="R1876" s="2288">
        <f>R1877+R1878+R1879</f>
        <v>250.44410000000002</v>
      </c>
      <c r="S1876" s="2288">
        <f t="shared" ref="S1876:AA1876" si="2308">S1877+S1878+S1879</f>
        <v>3379.2802999999999</v>
      </c>
      <c r="T1876" s="2288">
        <f t="shared" si="2308"/>
        <v>3379.2802999999999</v>
      </c>
      <c r="U1876" s="2288">
        <f t="shared" ref="U1876" si="2309">U1877+U1878+U1879</f>
        <v>3379.2802999999999</v>
      </c>
      <c r="V1876" s="2592">
        <f t="shared" si="2308"/>
        <v>936.80033030303025</v>
      </c>
      <c r="W1876" s="2288">
        <f t="shared" si="2308"/>
        <v>57.338639999999998</v>
      </c>
      <c r="X1876" s="2593">
        <f t="shared" si="2308"/>
        <v>0</v>
      </c>
      <c r="Y1876" s="2288">
        <f t="shared" si="2308"/>
        <v>0</v>
      </c>
      <c r="Z1876" s="2288">
        <f t="shared" si="2308"/>
        <v>-879.4616903030302</v>
      </c>
      <c r="AA1876" s="2288">
        <f t="shared" si="2308"/>
        <v>0</v>
      </c>
      <c r="AB1876" s="2288">
        <v>0</v>
      </c>
      <c r="AC1876" s="2288">
        <v>57.338639999999998</v>
      </c>
      <c r="AD1876" s="925"/>
      <c r="AE1876" s="973"/>
    </row>
    <row r="1877" spans="1:31" s="2239" customFormat="1" ht="30" x14ac:dyDescent="0.25">
      <c r="A1877" s="217"/>
      <c r="B1877" s="217">
        <v>1</v>
      </c>
      <c r="C1877" s="3482" t="s">
        <v>646</v>
      </c>
      <c r="D1877" s="1243"/>
      <c r="E1877" s="523"/>
      <c r="F1877" s="566">
        <v>7</v>
      </c>
      <c r="G1877" s="126">
        <f t="shared" ref="G1877:G1879" si="2310">F1877/12*$C$3</f>
        <v>2.3333333333333335</v>
      </c>
      <c r="H1877" s="498"/>
      <c r="I1877" s="746">
        <f>H1877/ROUND(G1877,0)*100</f>
        <v>0</v>
      </c>
      <c r="J1877" s="1491"/>
      <c r="K1877" s="1491"/>
      <c r="L1877" s="125"/>
      <c r="M1877" s="125"/>
      <c r="N1877" s="125"/>
      <c r="O1877" s="125"/>
      <c r="P1877" s="125"/>
      <c r="Q1877" s="125"/>
      <c r="R1877" s="2303">
        <v>18.318300000000001</v>
      </c>
      <c r="S1877" s="2303">
        <v>18.318300000000001</v>
      </c>
      <c r="T1877" s="2303">
        <v>18.318300000000001</v>
      </c>
      <c r="U1877" s="2303">
        <v>18.318300000000001</v>
      </c>
      <c r="V1877" s="2282">
        <f t="shared" ref="V1877:V1879" si="2311">R1877/12*$C$3+(S1877-R1877)/11*3+(T1877-S1877)/10*2+(U1877-T1877)/9*1</f>
        <v>6.1061000000000005</v>
      </c>
      <c r="W1877" s="325">
        <f t="shared" ref="W1877:W1879" si="2312">AC1877-AB1877-Y1877-X1877</f>
        <v>0</v>
      </c>
      <c r="X1877" s="782"/>
      <c r="Y1877" s="325"/>
      <c r="Z1877" s="325">
        <f>W1877-V1877</f>
        <v>-6.1061000000000005</v>
      </c>
      <c r="AA1877" s="325"/>
      <c r="AB1877" s="325">
        <v>0</v>
      </c>
      <c r="AC1877" s="325">
        <v>0</v>
      </c>
      <c r="AD1877" s="925"/>
      <c r="AE1877" s="973"/>
    </row>
    <row r="1878" spans="1:31" s="2239" customFormat="1" ht="30" x14ac:dyDescent="0.25">
      <c r="A1878" s="217"/>
      <c r="B1878" s="217"/>
      <c r="C1878" s="3482" t="s">
        <v>647</v>
      </c>
      <c r="D1878" s="1243"/>
      <c r="E1878" s="523"/>
      <c r="F1878" s="566">
        <v>107</v>
      </c>
      <c r="G1878" s="126">
        <f t="shared" si="2310"/>
        <v>35.666666666666664</v>
      </c>
      <c r="H1878" s="498">
        <v>22</v>
      </c>
      <c r="I1878" s="746">
        <f t="shared" ref="I1878:I1879" si="2313">H1878/G1878*100</f>
        <v>61.68224299065421</v>
      </c>
      <c r="J1878" s="1491"/>
      <c r="K1878" s="1491"/>
      <c r="L1878" s="125"/>
      <c r="M1878" s="125"/>
      <c r="N1878" s="125"/>
      <c r="O1878" s="125"/>
      <c r="P1878" s="125"/>
      <c r="Q1878" s="125"/>
      <c r="R1878" s="2303">
        <v>232.12580000000003</v>
      </c>
      <c r="S1878" s="2303">
        <v>232.12580000000003</v>
      </c>
      <c r="T1878" s="2303">
        <v>232.12580000000003</v>
      </c>
      <c r="U1878" s="2303">
        <v>232.12580000000003</v>
      </c>
      <c r="V1878" s="2282">
        <f t="shared" si="2311"/>
        <v>77.375266666666676</v>
      </c>
      <c r="W1878" s="325">
        <f t="shared" si="2312"/>
        <v>47.72636</v>
      </c>
      <c r="X1878" s="782"/>
      <c r="Y1878" s="325"/>
      <c r="Z1878" s="325">
        <f>W1878-V1878</f>
        <v>-29.648906666666676</v>
      </c>
      <c r="AA1878" s="325"/>
      <c r="AB1878" s="325">
        <v>0</v>
      </c>
      <c r="AC1878" s="325">
        <v>47.72636</v>
      </c>
      <c r="AD1878" s="925"/>
      <c r="AE1878" s="973"/>
    </row>
    <row r="1879" spans="1:31" s="2239" customFormat="1" ht="30" x14ac:dyDescent="0.25">
      <c r="A1879" s="217"/>
      <c r="B1879" s="217"/>
      <c r="C1879" s="3482" t="s">
        <v>666</v>
      </c>
      <c r="D1879" s="1243"/>
      <c r="E1879" s="523"/>
      <c r="F1879" s="566">
        <v>1302</v>
      </c>
      <c r="G1879" s="126">
        <f t="shared" si="2310"/>
        <v>434</v>
      </c>
      <c r="H1879" s="498">
        <v>4</v>
      </c>
      <c r="I1879" s="746">
        <f t="shared" si="2313"/>
        <v>0.92165898617511521</v>
      </c>
      <c r="J1879" s="1491"/>
      <c r="K1879" s="1491"/>
      <c r="L1879" s="125"/>
      <c r="M1879" s="125"/>
      <c r="N1879" s="125"/>
      <c r="O1879" s="125"/>
      <c r="P1879" s="125"/>
      <c r="Q1879" s="125"/>
      <c r="R1879" s="2303"/>
      <c r="S1879" s="2303">
        <v>3128.8361999999997</v>
      </c>
      <c r="T1879" s="2303">
        <v>3128.8361999999997</v>
      </c>
      <c r="U1879" s="2303">
        <v>3128.8361999999997</v>
      </c>
      <c r="V1879" s="2282">
        <f t="shared" si="2311"/>
        <v>853.31896363636361</v>
      </c>
      <c r="W1879" s="325">
        <f t="shared" si="2312"/>
        <v>9.6122800000000002</v>
      </c>
      <c r="X1879" s="782"/>
      <c r="Y1879" s="325"/>
      <c r="Z1879" s="325">
        <f>W1879-V1879</f>
        <v>-843.70668363636355</v>
      </c>
      <c r="AA1879" s="325"/>
      <c r="AB1879" s="325">
        <v>0</v>
      </c>
      <c r="AC1879" s="325">
        <v>9.6122800000000002</v>
      </c>
      <c r="AD1879" s="925"/>
      <c r="AE1879" s="973"/>
    </row>
    <row r="1880" spans="1:31" s="2239" customFormat="1" ht="29.25" x14ac:dyDescent="0.25">
      <c r="A1880" s="217">
        <v>1</v>
      </c>
      <c r="B1880" s="217">
        <v>1</v>
      </c>
      <c r="C1880" s="523" t="s">
        <v>304</v>
      </c>
      <c r="D1880" s="4"/>
      <c r="E1880" s="4"/>
      <c r="F1880" s="839">
        <f>F1881+F1882+F1884</f>
        <v>5040.8936170212764</v>
      </c>
      <c r="G1880" s="126">
        <f t="shared" ref="G1880:H1880" si="2314">G1881+G1882+G1884</f>
        <v>1680.2978723404256</v>
      </c>
      <c r="H1880" s="186">
        <f t="shared" si="2314"/>
        <v>1415.2670212765956</v>
      </c>
      <c r="I1880" s="186">
        <f>H1880/ROUND(G1880,0)*100</f>
        <v>84.242084599797366</v>
      </c>
      <c r="J1880" s="1491"/>
      <c r="K1880" s="1491"/>
      <c r="L1880" s="125"/>
      <c r="M1880" s="125"/>
      <c r="N1880" s="125"/>
      <c r="O1880" s="125"/>
      <c r="P1880" s="125"/>
      <c r="Q1880" s="125"/>
      <c r="R1880" s="325"/>
      <c r="S1880" s="325"/>
      <c r="T1880" s="325"/>
      <c r="U1880" s="325"/>
      <c r="V1880" s="2363"/>
      <c r="W1880" s="325"/>
      <c r="X1880" s="782"/>
      <c r="Y1880" s="325"/>
      <c r="Z1880" s="325"/>
      <c r="AA1880" s="325"/>
      <c r="AB1880" s="325"/>
      <c r="AC1880" s="325"/>
      <c r="AD1880" s="925"/>
      <c r="AE1880" s="973"/>
    </row>
    <row r="1881" spans="1:31" s="2239" customFormat="1" x14ac:dyDescent="0.25">
      <c r="A1881" s="217"/>
      <c r="B1881" s="217">
        <v>1</v>
      </c>
      <c r="C1881" s="523" t="s">
        <v>312</v>
      </c>
      <c r="D1881" s="4"/>
      <c r="E1881" s="4"/>
      <c r="F1881" s="2231"/>
      <c r="G1881" s="126"/>
      <c r="H1881" s="186"/>
      <c r="I1881" s="186"/>
      <c r="J1881" s="1491"/>
      <c r="K1881" s="1491"/>
      <c r="L1881" s="125"/>
      <c r="M1881" s="125"/>
      <c r="N1881" s="125"/>
      <c r="O1881" s="125"/>
      <c r="P1881" s="125"/>
      <c r="Q1881" s="125"/>
      <c r="R1881" s="325"/>
      <c r="S1881" s="325"/>
      <c r="T1881" s="325"/>
      <c r="U1881" s="325"/>
      <c r="V1881" s="2363"/>
      <c r="W1881" s="325"/>
      <c r="X1881" s="782"/>
      <c r="Y1881" s="325"/>
      <c r="Z1881" s="325"/>
      <c r="AA1881" s="325"/>
      <c r="AB1881" s="325"/>
      <c r="AC1881" s="325"/>
      <c r="AD1881" s="925"/>
      <c r="AE1881" s="973"/>
    </row>
    <row r="1882" spans="1:31" s="2239" customFormat="1" x14ac:dyDescent="0.25">
      <c r="A1882" s="217">
        <v>1</v>
      </c>
      <c r="B1882" s="217">
        <v>1</v>
      </c>
      <c r="C1882" s="4" t="s">
        <v>313</v>
      </c>
      <c r="D1882" s="4"/>
      <c r="E1882" s="4"/>
      <c r="F1882" s="2231">
        <f>F1883/9.4</f>
        <v>1914.8936170212764</v>
      </c>
      <c r="G1882" s="126">
        <f t="shared" ref="G1882:H1882" si="2315">G1883/9.4</f>
        <v>638.29787234042556</v>
      </c>
      <c r="H1882" s="126">
        <f t="shared" si="2315"/>
        <v>564.26702127659564</v>
      </c>
      <c r="I1882" s="186">
        <f>H1882/ROUND(G1882,0)*100</f>
        <v>88.443106783165462</v>
      </c>
      <c r="J1882" s="1491"/>
      <c r="K1882" s="1491"/>
      <c r="L1882" s="125"/>
      <c r="M1882" s="125"/>
      <c r="N1882" s="125"/>
      <c r="O1882" s="125"/>
      <c r="P1882" s="125"/>
      <c r="Q1882" s="125"/>
      <c r="R1882" s="325"/>
      <c r="S1882" s="325"/>
      <c r="T1882" s="325"/>
      <c r="U1882" s="325"/>
      <c r="V1882" s="2363"/>
      <c r="W1882" s="325"/>
      <c r="X1882" s="782"/>
      <c r="Y1882" s="325"/>
      <c r="Z1882" s="325"/>
      <c r="AA1882" s="325"/>
      <c r="AB1882" s="325"/>
      <c r="AC1882" s="325"/>
      <c r="AD1882" s="941"/>
      <c r="AE1882" s="973"/>
    </row>
    <row r="1883" spans="1:31" s="2239" customFormat="1" x14ac:dyDescent="0.25">
      <c r="A1883" s="217"/>
      <c r="B1883" s="217">
        <v>1</v>
      </c>
      <c r="C1883" s="537" t="s">
        <v>314</v>
      </c>
      <c r="D1883" s="4"/>
      <c r="E1883" s="4"/>
      <c r="F1883" s="2231">
        <v>18000</v>
      </c>
      <c r="G1883" s="126">
        <f>(F1883/12*$C$3)</f>
        <v>6000</v>
      </c>
      <c r="H1883" s="126">
        <v>5304.1099999999988</v>
      </c>
      <c r="I1883" s="186">
        <f>H1883/ROUND(G1883,0)*100</f>
        <v>88.401833333333315</v>
      </c>
      <c r="J1883" s="1491"/>
      <c r="K1883" s="1491"/>
      <c r="L1883" s="125"/>
      <c r="M1883" s="125"/>
      <c r="N1883" s="125"/>
      <c r="O1883" s="125"/>
      <c r="P1883" s="125"/>
      <c r="Q1883" s="125"/>
      <c r="R1883" s="325"/>
      <c r="S1883" s="325"/>
      <c r="T1883" s="325"/>
      <c r="U1883" s="325"/>
      <c r="V1883" s="2363"/>
      <c r="W1883" s="325"/>
      <c r="X1883" s="782"/>
      <c r="Y1883" s="325"/>
      <c r="Z1883" s="325"/>
      <c r="AA1883" s="325"/>
      <c r="AB1883" s="325"/>
      <c r="AC1883" s="325"/>
      <c r="AD1883" s="941"/>
      <c r="AE1883" s="973"/>
    </row>
    <row r="1884" spans="1:31" s="2239" customFormat="1" ht="30" x14ac:dyDescent="0.25">
      <c r="A1884" s="217"/>
      <c r="B1884" s="217"/>
      <c r="C1884" s="537" t="s">
        <v>682</v>
      </c>
      <c r="D1884" s="4"/>
      <c r="E1884" s="4"/>
      <c r="F1884" s="2231">
        <v>3126</v>
      </c>
      <c r="G1884" s="126">
        <f>(F1884/12*$C$3)</f>
        <v>1042</v>
      </c>
      <c r="H1884" s="126">
        <v>851</v>
      </c>
      <c r="I1884" s="186">
        <f>H1884/G1884*100</f>
        <v>81.669865642994239</v>
      </c>
      <c r="J1884" s="1491"/>
      <c r="K1884" s="1491"/>
      <c r="L1884" s="125"/>
      <c r="M1884" s="125"/>
      <c r="N1884" s="125"/>
      <c r="O1884" s="125"/>
      <c r="P1884" s="125"/>
      <c r="Q1884" s="125"/>
      <c r="R1884" s="325">
        <v>6033.18</v>
      </c>
      <c r="S1884" s="325">
        <v>6033.18</v>
      </c>
      <c r="T1884" s="325">
        <v>6033.18</v>
      </c>
      <c r="U1884" s="325">
        <v>6033.18</v>
      </c>
      <c r="V1884" s="2282">
        <f t="shared" ref="V1884:V1885" si="2316">R1884/12*$C$3+(S1884-R1884)/11*3+(T1884-S1884)/10*2+(U1884-T1884)/9*1</f>
        <v>2011.0600000000002</v>
      </c>
      <c r="W1884" s="325">
        <f t="shared" ref="W1884" si="2317">AC1884-AB1884-Y1884-X1884</f>
        <v>2388.4167299999999</v>
      </c>
      <c r="X1884" s="782"/>
      <c r="Y1884" s="325"/>
      <c r="Z1884" s="325">
        <f>W1884-V1884</f>
        <v>377.35672999999974</v>
      </c>
      <c r="AA1884" s="325"/>
      <c r="AB1884" s="325">
        <v>-9.0680400000000017</v>
      </c>
      <c r="AC1884" s="325">
        <v>2379.3486899999998</v>
      </c>
      <c r="AD1884" s="941"/>
      <c r="AE1884" s="973"/>
    </row>
    <row r="1885" spans="1:31" s="2239" customFormat="1" x14ac:dyDescent="0.25">
      <c r="A1885" s="217">
        <v>1</v>
      </c>
      <c r="B1885" s="217">
        <v>1</v>
      </c>
      <c r="C1885" s="511" t="s">
        <v>214</v>
      </c>
      <c r="D1885" s="4"/>
      <c r="E1885" s="4"/>
      <c r="F1885" s="221">
        <f>F1886+F1887+F1888</f>
        <v>1150</v>
      </c>
      <c r="G1885" s="186">
        <f t="shared" ref="G1885:H1885" si="2318">G1886+G1887+G1888</f>
        <v>383.33333333333331</v>
      </c>
      <c r="H1885" s="186">
        <f t="shared" si="2318"/>
        <v>727</v>
      </c>
      <c r="I1885" s="746">
        <f t="shared" ref="I1885:I1894" si="2319">H1885/G1885*100</f>
        <v>189.6521739130435</v>
      </c>
      <c r="J1885" s="1491"/>
      <c r="K1885" s="1491"/>
      <c r="L1885" s="125"/>
      <c r="M1885" s="125"/>
      <c r="N1885" s="125"/>
      <c r="O1885" s="125"/>
      <c r="P1885" s="125"/>
      <c r="Q1885" s="125"/>
      <c r="R1885" s="325">
        <v>1709.9349999999999</v>
      </c>
      <c r="S1885" s="325">
        <v>1709.9349999999999</v>
      </c>
      <c r="T1885" s="325">
        <v>1709.9349999999999</v>
      </c>
      <c r="U1885" s="325">
        <v>1709.9349999999999</v>
      </c>
      <c r="V1885" s="2282">
        <f t="shared" si="2316"/>
        <v>569.97833333333335</v>
      </c>
      <c r="W1885" s="325">
        <f t="shared" ref="W1885" si="2320">AC1885-AB1885-Y1885-X1885</f>
        <v>1243.3242600000001</v>
      </c>
      <c r="X1885" s="782"/>
      <c r="Y1885" s="325"/>
      <c r="Z1885" s="325">
        <f>W1885-V1885</f>
        <v>673.34592666666674</v>
      </c>
      <c r="AA1885" s="325"/>
      <c r="AB1885" s="325">
        <v>0</v>
      </c>
      <c r="AC1885" s="325">
        <v>1243.3242600000001</v>
      </c>
      <c r="AD1885" s="925"/>
      <c r="AE1885" s="973"/>
    </row>
    <row r="1886" spans="1:31" s="2239" customFormat="1" ht="30" x14ac:dyDescent="0.25">
      <c r="A1886" s="217">
        <v>1</v>
      </c>
      <c r="B1886" s="217">
        <v>1</v>
      </c>
      <c r="C1886" s="477" t="s">
        <v>255</v>
      </c>
      <c r="D1886" s="4"/>
      <c r="E1886" s="4"/>
      <c r="F1886" s="221">
        <v>150</v>
      </c>
      <c r="G1886" s="126">
        <f>F1886/12*$C$3</f>
        <v>50</v>
      </c>
      <c r="H1886" s="186">
        <v>29</v>
      </c>
      <c r="I1886" s="746">
        <f t="shared" si="2319"/>
        <v>57.999999999999993</v>
      </c>
      <c r="J1886" s="1491"/>
      <c r="K1886" s="1491"/>
      <c r="L1886" s="125"/>
      <c r="M1886" s="125"/>
      <c r="N1886" s="125"/>
      <c r="O1886" s="125"/>
      <c r="P1886" s="125"/>
      <c r="Q1886" s="125"/>
      <c r="R1886" s="325"/>
      <c r="S1886" s="325"/>
      <c r="T1886" s="325"/>
      <c r="U1886" s="325"/>
      <c r="V1886" s="2363"/>
      <c r="W1886" s="325"/>
      <c r="X1886" s="782"/>
      <c r="Y1886" s="325"/>
      <c r="Z1886" s="325"/>
      <c r="AA1886" s="325"/>
      <c r="AB1886" s="325"/>
      <c r="AC1886" s="325"/>
      <c r="AD1886" s="925"/>
      <c r="AE1886" s="973"/>
    </row>
    <row r="1887" spans="1:31" s="2239" customFormat="1" ht="30" x14ac:dyDescent="0.25">
      <c r="A1887" s="217"/>
      <c r="B1887" s="217">
        <v>1</v>
      </c>
      <c r="C1887" s="477" t="s">
        <v>260</v>
      </c>
      <c r="D1887" s="4"/>
      <c r="E1887" s="4"/>
      <c r="F1887" s="221">
        <v>500</v>
      </c>
      <c r="G1887" s="126">
        <f>F1887/12*$C$3</f>
        <v>166.66666666666666</v>
      </c>
      <c r="H1887" s="186">
        <v>182</v>
      </c>
      <c r="I1887" s="746">
        <f t="shared" si="2319"/>
        <v>109.2</v>
      </c>
      <c r="J1887" s="1491"/>
      <c r="K1887" s="1491"/>
      <c r="L1887" s="125"/>
      <c r="M1887" s="125"/>
      <c r="N1887" s="125"/>
      <c r="O1887" s="125"/>
      <c r="P1887" s="125"/>
      <c r="Q1887" s="125"/>
      <c r="R1887" s="325"/>
      <c r="S1887" s="325"/>
      <c r="T1887" s="325"/>
      <c r="U1887" s="325"/>
      <c r="V1887" s="2363"/>
      <c r="W1887" s="325"/>
      <c r="X1887" s="782"/>
      <c r="Y1887" s="325"/>
      <c r="Z1887" s="325"/>
      <c r="AA1887" s="325"/>
      <c r="AB1887" s="325"/>
      <c r="AC1887" s="325"/>
      <c r="AD1887" s="925"/>
      <c r="AE1887" s="973"/>
    </row>
    <row r="1888" spans="1:31" s="2239" customFormat="1" ht="30" x14ac:dyDescent="0.25">
      <c r="A1888" s="217"/>
      <c r="B1888" s="217">
        <v>1</v>
      </c>
      <c r="C1888" s="477" t="s">
        <v>70</v>
      </c>
      <c r="D1888" s="4"/>
      <c r="E1888" s="4"/>
      <c r="F1888" s="221">
        <v>500</v>
      </c>
      <c r="G1888" s="126">
        <f>F1888/12*$C$3</f>
        <v>166.66666666666666</v>
      </c>
      <c r="H1888" s="186">
        <v>516</v>
      </c>
      <c r="I1888" s="746">
        <f t="shared" si="2319"/>
        <v>309.60000000000002</v>
      </c>
      <c r="J1888" s="1491"/>
      <c r="K1888" s="1491"/>
      <c r="L1888" s="125"/>
      <c r="M1888" s="125"/>
      <c r="N1888" s="125"/>
      <c r="O1888" s="125"/>
      <c r="P1888" s="125"/>
      <c r="Q1888" s="125"/>
      <c r="R1888" s="325"/>
      <c r="S1888" s="325"/>
      <c r="T1888" s="325"/>
      <c r="U1888" s="325"/>
      <c r="V1888" s="2363"/>
      <c r="W1888" s="325"/>
      <c r="X1888" s="782"/>
      <c r="Y1888" s="325"/>
      <c r="Z1888" s="325"/>
      <c r="AA1888" s="325"/>
      <c r="AB1888" s="325"/>
      <c r="AC1888" s="325"/>
      <c r="AD1888" s="925"/>
      <c r="AE1888" s="973"/>
    </row>
    <row r="1889" spans="1:255" s="2239" customFormat="1" ht="86.25" x14ac:dyDescent="0.25">
      <c r="A1889" s="217"/>
      <c r="B1889" s="217">
        <v>1</v>
      </c>
      <c r="C1889" s="473" t="s">
        <v>464</v>
      </c>
      <c r="D1889" s="4"/>
      <c r="E1889" s="4"/>
      <c r="F1889" s="1027">
        <f>F1847</f>
        <v>6872</v>
      </c>
      <c r="G1889" s="1027">
        <f>G1847</f>
        <v>2290.6666666666665</v>
      </c>
      <c r="H1889" s="1027">
        <f>H1847</f>
        <v>2608</v>
      </c>
      <c r="I1889" s="746">
        <f t="shared" si="2319"/>
        <v>113.85331781140862</v>
      </c>
      <c r="J1889" s="1491"/>
      <c r="K1889" s="1491"/>
      <c r="L1889" s="125"/>
      <c r="M1889" s="125"/>
      <c r="N1889" s="125"/>
      <c r="O1889" s="125"/>
      <c r="P1889" s="125"/>
      <c r="Q1889" s="125"/>
      <c r="R1889" s="325">
        <f t="shared" ref="R1889:S1889" si="2321">R1847</f>
        <v>30697.107399999997</v>
      </c>
      <c r="S1889" s="325">
        <f t="shared" si="2321"/>
        <v>30697.107399999997</v>
      </c>
      <c r="T1889" s="325">
        <f t="shared" ref="T1889:U1889" si="2322">T1847</f>
        <v>30697.107399999997</v>
      </c>
      <c r="U1889" s="325">
        <f t="shared" si="2322"/>
        <v>30697.107399999997</v>
      </c>
      <c r="V1889" s="2363">
        <f t="shared" ref="V1889:AC1889" si="2323">V1847</f>
        <v>10232.369133333332</v>
      </c>
      <c r="W1889" s="325">
        <f t="shared" si="2323"/>
        <v>11405.34936</v>
      </c>
      <c r="X1889" s="782">
        <f t="shared" si="2323"/>
        <v>0</v>
      </c>
      <c r="Y1889" s="325">
        <f t="shared" si="2323"/>
        <v>0</v>
      </c>
      <c r="Z1889" s="325">
        <f t="shared" si="2323"/>
        <v>1172.9802266666684</v>
      </c>
      <c r="AA1889" s="325">
        <f t="shared" si="2323"/>
        <v>0</v>
      </c>
      <c r="AB1889" s="325">
        <f t="shared" si="2323"/>
        <v>-444.43862999999999</v>
      </c>
      <c r="AC1889" s="325">
        <f t="shared" si="2323"/>
        <v>10960.91073</v>
      </c>
      <c r="AD1889" s="925"/>
      <c r="AE1889" s="973"/>
    </row>
    <row r="1890" spans="1:255" s="2239" customFormat="1" ht="29.25" x14ac:dyDescent="0.25">
      <c r="A1890" s="217">
        <v>1</v>
      </c>
      <c r="B1890" s="217">
        <v>1</v>
      </c>
      <c r="C1890" s="473" t="s">
        <v>256</v>
      </c>
      <c r="D1890" s="4"/>
      <c r="E1890" s="4"/>
      <c r="F1890" s="1027">
        <f>F1869+F1836</f>
        <v>29280</v>
      </c>
      <c r="G1890" s="1027">
        <f>G1869+G1836</f>
        <v>9760</v>
      </c>
      <c r="H1890" s="1027">
        <f>H1869+H1836</f>
        <v>7044.5825000000004</v>
      </c>
      <c r="I1890" s="746">
        <f t="shared" si="2319"/>
        <v>72.178099385245915</v>
      </c>
      <c r="J1890" s="1491"/>
      <c r="K1890" s="1491"/>
      <c r="L1890" s="125"/>
      <c r="M1890" s="125"/>
      <c r="N1890" s="125"/>
      <c r="O1890" s="125"/>
      <c r="P1890" s="125"/>
      <c r="Q1890" s="125"/>
      <c r="R1890" s="325"/>
      <c r="S1890" s="325"/>
      <c r="T1890" s="325"/>
      <c r="U1890" s="325"/>
      <c r="V1890" s="2363"/>
      <c r="W1890" s="325"/>
      <c r="X1890" s="782"/>
      <c r="Y1890" s="325"/>
      <c r="Z1890" s="325"/>
      <c r="AA1890" s="325"/>
      <c r="AB1890" s="325"/>
      <c r="AC1890" s="325"/>
      <c r="AD1890" s="929"/>
      <c r="AE1890" s="973"/>
    </row>
    <row r="1891" spans="1:255" s="2239" customFormat="1" ht="43.5" x14ac:dyDescent="0.25">
      <c r="A1891" s="217">
        <v>1</v>
      </c>
      <c r="B1891" s="217">
        <v>1</v>
      </c>
      <c r="C1891" s="473" t="s">
        <v>269</v>
      </c>
      <c r="D1891" s="4"/>
      <c r="E1891" s="4"/>
      <c r="F1891" s="3136">
        <f>F1852</f>
        <v>25037</v>
      </c>
      <c r="G1891" s="3136">
        <f>G1852</f>
        <v>8345.6666666666679</v>
      </c>
      <c r="H1891" s="3136">
        <f>H1852</f>
        <v>10309</v>
      </c>
      <c r="I1891" s="746">
        <f t="shared" si="2319"/>
        <v>123.52518272956023</v>
      </c>
      <c r="J1891" s="1491"/>
      <c r="K1891" s="1491"/>
      <c r="L1891" s="125"/>
      <c r="M1891" s="125"/>
      <c r="N1891" s="125"/>
      <c r="O1891" s="125"/>
      <c r="P1891" s="125"/>
      <c r="Q1891" s="125"/>
      <c r="R1891" s="325"/>
      <c r="S1891" s="325"/>
      <c r="T1891" s="325"/>
      <c r="U1891" s="325"/>
      <c r="V1891" s="2363"/>
      <c r="W1891" s="325"/>
      <c r="X1891" s="782"/>
      <c r="Y1891" s="325"/>
      <c r="Z1891" s="325"/>
      <c r="AA1891" s="325"/>
      <c r="AB1891" s="325"/>
      <c r="AC1891" s="325"/>
      <c r="AD1891" s="929"/>
      <c r="AE1891" s="973"/>
    </row>
    <row r="1892" spans="1:255" s="2239" customFormat="1" ht="29.25" x14ac:dyDescent="0.25">
      <c r="A1892" s="217">
        <v>1</v>
      </c>
      <c r="B1892" s="217">
        <v>1</v>
      </c>
      <c r="C1892" s="473" t="s">
        <v>257</v>
      </c>
      <c r="D1892" s="4"/>
      <c r="E1892" s="4"/>
      <c r="F1892" s="544">
        <f>F1880+F1840</f>
        <v>37540.893617021276</v>
      </c>
      <c r="G1892" s="544">
        <f>G1880+G1840</f>
        <v>12513.631205673757</v>
      </c>
      <c r="H1892" s="544">
        <f>H1880+H1840+H1860+H1856</f>
        <v>10509.267021276595</v>
      </c>
      <c r="I1892" s="746">
        <f t="shared" si="2319"/>
        <v>83.982553493438644</v>
      </c>
      <c r="J1892" s="1491"/>
      <c r="K1892" s="1491"/>
      <c r="L1892" s="125"/>
      <c r="M1892" s="125"/>
      <c r="N1892" s="125"/>
      <c r="O1892" s="125"/>
      <c r="P1892" s="125"/>
      <c r="Q1892" s="125"/>
      <c r="R1892" s="325"/>
      <c r="S1892" s="325"/>
      <c r="T1892" s="325"/>
      <c r="U1892" s="325"/>
      <c r="V1892" s="2363"/>
      <c r="W1892" s="325"/>
      <c r="X1892" s="782"/>
      <c r="Y1892" s="325"/>
      <c r="Z1892" s="325"/>
      <c r="AA1892" s="325"/>
      <c r="AB1892" s="325"/>
      <c r="AC1892" s="325"/>
      <c r="AD1892" s="929"/>
      <c r="AE1892" s="973"/>
    </row>
    <row r="1893" spans="1:255" s="2239" customFormat="1" ht="29.25" x14ac:dyDescent="0.25">
      <c r="A1893" s="217">
        <v>1</v>
      </c>
      <c r="B1893" s="217">
        <v>1</v>
      </c>
      <c r="C1893" s="473" t="s">
        <v>258</v>
      </c>
      <c r="D1893" s="4"/>
      <c r="E1893" s="4"/>
      <c r="F1893" s="544">
        <f>F1844+F1845</f>
        <v>5900</v>
      </c>
      <c r="G1893" s="544">
        <f t="shared" ref="G1893:H1893" si="2324">G1844+G1845</f>
        <v>1966.6666666666665</v>
      </c>
      <c r="H1893" s="544">
        <f t="shared" si="2324"/>
        <v>1901</v>
      </c>
      <c r="I1893" s="746">
        <f t="shared" si="2319"/>
        <v>96.66101694915254</v>
      </c>
      <c r="J1893" s="1491"/>
      <c r="K1893" s="1491"/>
      <c r="L1893" s="125"/>
      <c r="M1893" s="125"/>
      <c r="N1893" s="125"/>
      <c r="O1893" s="125"/>
      <c r="P1893" s="125"/>
      <c r="Q1893" s="125"/>
      <c r="R1893" s="325"/>
      <c r="S1893" s="325"/>
      <c r="T1893" s="325"/>
      <c r="U1893" s="325"/>
      <c r="V1893" s="2282"/>
      <c r="W1893" s="325"/>
      <c r="X1893" s="782"/>
      <c r="Y1893" s="325"/>
      <c r="Z1893" s="325"/>
      <c r="AA1893" s="325"/>
      <c r="AB1893" s="325"/>
      <c r="AC1893" s="325"/>
      <c r="AD1893" s="929"/>
      <c r="AE1893" s="973"/>
    </row>
    <row r="1894" spans="1:255" s="2239" customFormat="1" x14ac:dyDescent="0.25">
      <c r="A1894" s="217">
        <v>1</v>
      </c>
      <c r="B1894" s="217">
        <v>1</v>
      </c>
      <c r="C1894" s="474" t="s">
        <v>133</v>
      </c>
      <c r="D1894" s="4"/>
      <c r="E1894" s="4"/>
      <c r="F1894" s="572">
        <f>F1890+F1891+F1893+F1840*2.6+F1883/4.2+F1889*2.6+F1884*2.6</f>
        <v>174997.51428571431</v>
      </c>
      <c r="G1894" s="572">
        <f t="shared" ref="G1894" si="2325">G1890+G1891+G1893+G1840*2.6+G1883/4.2+G1889*2.6+G1884*2.6</f>
        <v>58332.504761904755</v>
      </c>
      <c r="H1894" s="572">
        <f>H1890+H1891+H1893+H1840*2.6+H1883/4.2+H1889*2.6+H1884*2.6+H1856*2.6+H1860*2.6</f>
        <v>53155.265833333338</v>
      </c>
      <c r="I1894" s="746">
        <f t="shared" si="2319"/>
        <v>91.124607198502275</v>
      </c>
      <c r="J1894" s="1491"/>
      <c r="K1894" s="1491"/>
      <c r="L1894" s="125"/>
      <c r="M1894" s="125"/>
      <c r="N1894" s="125"/>
      <c r="O1894" s="125"/>
      <c r="P1894" s="125"/>
      <c r="Q1894" s="125"/>
      <c r="R1894" s="325">
        <f>R1885+R1884+R1869+R1852+R1847+R1835+R1834+R1876</f>
        <v>331009.32277999999</v>
      </c>
      <c r="S1894" s="325">
        <f t="shared" ref="S1894:AC1894" si="2326">S1885+S1884+S1869+S1852+S1847+S1835+S1834+S1876</f>
        <v>334138.15897999995</v>
      </c>
      <c r="T1894" s="325">
        <f t="shared" si="2326"/>
        <v>334138.15897999995</v>
      </c>
      <c r="U1894" s="325">
        <f t="shared" ref="U1894" si="2327">U1885+U1884+U1869+U1852+U1847+U1835+U1834+U1876</f>
        <v>334138.15897999995</v>
      </c>
      <c r="V1894" s="2363">
        <f t="shared" si="2326"/>
        <v>111189.75989030304</v>
      </c>
      <c r="W1894" s="325">
        <f t="shared" si="2326"/>
        <v>121617.13501999999</v>
      </c>
      <c r="X1894" s="782">
        <f t="shared" si="2326"/>
        <v>0</v>
      </c>
      <c r="Y1894" s="325">
        <f t="shared" si="2326"/>
        <v>-130.27387999999999</v>
      </c>
      <c r="Z1894" s="325">
        <f t="shared" si="2326"/>
        <v>13309.02099636363</v>
      </c>
      <c r="AA1894" s="325">
        <f t="shared" si="2326"/>
        <v>-12.509149999999998</v>
      </c>
      <c r="AB1894" s="325">
        <f t="shared" si="2326"/>
        <v>-525.41674999999998</v>
      </c>
      <c r="AC1894" s="325">
        <f t="shared" si="2326"/>
        <v>120961.44438999999</v>
      </c>
      <c r="AD1894" s="929"/>
      <c r="AE1894" s="973"/>
    </row>
    <row r="1895" spans="1:255" s="2239" customFormat="1" x14ac:dyDescent="0.25">
      <c r="A1895" s="217">
        <v>1</v>
      </c>
      <c r="B1895" s="217">
        <v>1</v>
      </c>
      <c r="C1895" s="2" t="s">
        <v>28</v>
      </c>
      <c r="D1895" s="2"/>
      <c r="E1895" s="2"/>
      <c r="F1895" s="52"/>
      <c r="G1895" s="2501"/>
      <c r="H1895" s="2501"/>
      <c r="I1895" s="2501"/>
      <c r="J1895" s="2499"/>
      <c r="K1895" s="2499"/>
      <c r="L1895" s="2495"/>
      <c r="M1895" s="2495"/>
      <c r="N1895" s="2495"/>
      <c r="O1895" s="2495"/>
      <c r="P1895" s="2495"/>
      <c r="Q1895" s="2495"/>
      <c r="R1895" s="369"/>
      <c r="S1895" s="369"/>
      <c r="T1895" s="369"/>
      <c r="U1895" s="369"/>
      <c r="V1895" s="2364"/>
      <c r="W1895" s="369"/>
      <c r="X1895" s="1123"/>
      <c r="Y1895" s="369"/>
      <c r="Z1895" s="369"/>
      <c r="AA1895" s="369"/>
      <c r="AB1895" s="369"/>
      <c r="AC1895" s="369"/>
      <c r="AD1895" s="2502"/>
      <c r="AE1895" s="918"/>
    </row>
    <row r="1896" spans="1:255" s="2239" customFormat="1" x14ac:dyDescent="0.25">
      <c r="A1896" s="217">
        <v>1</v>
      </c>
      <c r="B1896" s="217">
        <v>1</v>
      </c>
      <c r="C1896" s="1025" t="s">
        <v>23</v>
      </c>
      <c r="D1896" s="1025"/>
      <c r="E1896" s="2503">
        <v>300</v>
      </c>
      <c r="F1896" s="255">
        <v>20</v>
      </c>
      <c r="G1896" s="126">
        <f>ROUND(F1896/12*$C$3,0)</f>
        <v>7</v>
      </c>
      <c r="H1896" s="126">
        <v>10</v>
      </c>
      <c r="I1896" s="126">
        <f>H1896/G1896*100</f>
        <v>142.85714285714286</v>
      </c>
      <c r="J1896" s="827">
        <v>7.5</v>
      </c>
      <c r="K1896" s="155">
        <f>N1896/H1896</f>
        <v>6.7</v>
      </c>
      <c r="L1896" s="156">
        <f>ROUND(F1896*J1896,0)</f>
        <v>150</v>
      </c>
      <c r="M1896" s="156">
        <f>ROUND(L1896/12*$C$3,0)</f>
        <v>50</v>
      </c>
      <c r="N1896" s="156">
        <v>67</v>
      </c>
      <c r="O1896" s="156">
        <f>N1896/M1896*100</f>
        <v>134</v>
      </c>
      <c r="P1896" s="156">
        <f>ROUND(L1896/E1896,0)</f>
        <v>1</v>
      </c>
      <c r="Q1896" s="156">
        <f>N1896/$C$3*12/P1896</f>
        <v>201</v>
      </c>
      <c r="R1896" s="325"/>
      <c r="S1896" s="325"/>
      <c r="T1896" s="325"/>
      <c r="U1896" s="325"/>
      <c r="V1896" s="2363"/>
      <c r="W1896" s="325"/>
      <c r="X1896" s="782"/>
      <c r="Y1896" s="325"/>
      <c r="Z1896" s="325"/>
      <c r="AA1896" s="325"/>
      <c r="AB1896" s="325"/>
      <c r="AC1896" s="325"/>
      <c r="AD1896" s="941"/>
      <c r="AE1896" s="973"/>
    </row>
    <row r="1897" spans="1:255" s="2239" customFormat="1" x14ac:dyDescent="0.25">
      <c r="A1897" s="217">
        <v>1</v>
      </c>
      <c r="B1897" s="217">
        <v>1</v>
      </c>
      <c r="C1897" s="1025" t="s">
        <v>67</v>
      </c>
      <c r="D1897" s="1025"/>
      <c r="E1897" s="2503">
        <v>300</v>
      </c>
      <c r="F1897" s="255">
        <v>125</v>
      </c>
      <c r="G1897" s="126">
        <f>ROUND(F1897/12*$C$3,0)</f>
        <v>42</v>
      </c>
      <c r="H1897" s="126">
        <v>28</v>
      </c>
      <c r="I1897" s="126">
        <f>H1897/G1897*100</f>
        <v>66.666666666666657</v>
      </c>
      <c r="J1897" s="827">
        <v>11</v>
      </c>
      <c r="K1897" s="155">
        <f>N1897/H1897</f>
        <v>10.392857142857142</v>
      </c>
      <c r="L1897" s="156">
        <f>ROUND(F1897*J1897,0)</f>
        <v>1375</v>
      </c>
      <c r="M1897" s="156">
        <f>ROUND(L1897/12*$C$3,0)</f>
        <v>458</v>
      </c>
      <c r="N1897" s="156">
        <v>291</v>
      </c>
      <c r="O1897" s="156">
        <f>N1897/M1897*100</f>
        <v>63.537117903930131</v>
      </c>
      <c r="P1897" s="156">
        <f>ROUND(L1897/E1897,0)</f>
        <v>5</v>
      </c>
      <c r="Q1897" s="156">
        <f>N1897/$C$3*12/P1897</f>
        <v>174.6</v>
      </c>
      <c r="R1897" s="325"/>
      <c r="S1897" s="325"/>
      <c r="T1897" s="325"/>
      <c r="U1897" s="325"/>
      <c r="V1897" s="2363"/>
      <c r="W1897" s="325"/>
      <c r="X1897" s="782"/>
      <c r="Y1897" s="325"/>
      <c r="Z1897" s="325"/>
      <c r="AA1897" s="325"/>
      <c r="AB1897" s="325"/>
      <c r="AC1897" s="325"/>
      <c r="AD1897" s="941"/>
      <c r="AE1897" s="973"/>
    </row>
    <row r="1898" spans="1:255" s="2239" customFormat="1" x14ac:dyDescent="0.25">
      <c r="A1898" s="217"/>
      <c r="B1898" s="217">
        <v>1</v>
      </c>
      <c r="C1898" s="1025" t="s">
        <v>68</v>
      </c>
      <c r="D1898" s="1025"/>
      <c r="E1898" s="2503">
        <v>300</v>
      </c>
      <c r="F1898" s="255">
        <v>55</v>
      </c>
      <c r="G1898" s="126">
        <f>ROUND(F1898/12*$C$3,0)</f>
        <v>18</v>
      </c>
      <c r="H1898" s="126">
        <v>25</v>
      </c>
      <c r="I1898" s="126">
        <f>H1898/G1898*100</f>
        <v>138.88888888888889</v>
      </c>
      <c r="J1898" s="827">
        <v>9</v>
      </c>
      <c r="K1898" s="155">
        <f>N1898/H1898</f>
        <v>10.28</v>
      </c>
      <c r="L1898" s="156">
        <f>ROUND(F1898*J1898,0)</f>
        <v>495</v>
      </c>
      <c r="M1898" s="156">
        <f>ROUND(L1898/12*$C$3,0)</f>
        <v>165</v>
      </c>
      <c r="N1898" s="156">
        <v>257</v>
      </c>
      <c r="O1898" s="156">
        <f>N1898/M1898*100</f>
        <v>155.75757575757575</v>
      </c>
      <c r="P1898" s="156">
        <f>ROUND(L1898/E1898,0)</f>
        <v>2</v>
      </c>
      <c r="Q1898" s="156">
        <f>N1898/$C$3*12/P1898</f>
        <v>385.5</v>
      </c>
      <c r="R1898" s="325"/>
      <c r="S1898" s="325"/>
      <c r="T1898" s="325"/>
      <c r="U1898" s="325"/>
      <c r="V1898" s="2363"/>
      <c r="W1898" s="325"/>
      <c r="X1898" s="782"/>
      <c r="Y1898" s="325"/>
      <c r="Z1898" s="325"/>
      <c r="AA1898" s="325"/>
      <c r="AB1898" s="325"/>
      <c r="AC1898" s="325"/>
      <c r="AD1898" s="941"/>
      <c r="AE1898" s="973"/>
    </row>
    <row r="1899" spans="1:255" s="2239" customFormat="1" x14ac:dyDescent="0.25">
      <c r="A1899" s="217">
        <v>1</v>
      </c>
      <c r="B1899" s="217">
        <v>1</v>
      </c>
      <c r="C1899" s="523" t="s">
        <v>13</v>
      </c>
      <c r="D1899" s="523"/>
      <c r="E1899" s="523"/>
      <c r="F1899" s="1972">
        <f>SUM(F1896:F1898)</f>
        <v>200</v>
      </c>
      <c r="G1899" s="1472">
        <f>SUM(G1896:G1898)</f>
        <v>67</v>
      </c>
      <c r="H1899" s="1472">
        <f>SUM(H1896:H1898)</f>
        <v>63</v>
      </c>
      <c r="I1899" s="1472">
        <f>H1899/G1899*100</f>
        <v>94.029850746268664</v>
      </c>
      <c r="J1899" s="1973">
        <f>IF(F1899=0,0,L1899/F1899)</f>
        <v>10.1</v>
      </c>
      <c r="K1899" s="199">
        <f>N1899/H1899</f>
        <v>9.7619047619047628</v>
      </c>
      <c r="L1899" s="1472">
        <f>SUM(L1896:L1898)</f>
        <v>2020</v>
      </c>
      <c r="M1899" s="1472">
        <f>SUM(M1896:M1898)</f>
        <v>673</v>
      </c>
      <c r="N1899" s="1472">
        <f>SUM(N1896:N1898)</f>
        <v>615</v>
      </c>
      <c r="O1899" s="156">
        <f>N1899/M1899*100</f>
        <v>91.381872213967313</v>
      </c>
      <c r="P1899" s="1472">
        <f>SUM(P1896:P1898)</f>
        <v>8</v>
      </c>
      <c r="Q1899" s="156">
        <f>N1899/$C$3*12/P1899</f>
        <v>230.625</v>
      </c>
      <c r="R1899" s="2504"/>
      <c r="S1899" s="2504"/>
      <c r="T1899" s="2504"/>
      <c r="U1899" s="2504"/>
      <c r="V1899" s="2599"/>
      <c r="W1899" s="2504"/>
      <c r="X1899" s="2595"/>
      <c r="Y1899" s="2504"/>
      <c r="Z1899" s="2504"/>
      <c r="AA1899" s="2504"/>
      <c r="AB1899" s="2504"/>
      <c r="AC1899" s="2504"/>
      <c r="AD1899" s="1910"/>
      <c r="AE1899" s="2596"/>
    </row>
    <row r="1900" spans="1:255" s="2239" customFormat="1" ht="30" x14ac:dyDescent="0.25">
      <c r="A1900" s="217">
        <v>1</v>
      </c>
      <c r="B1900" s="217">
        <v>1</v>
      </c>
      <c r="C1900" s="2" t="s">
        <v>122</v>
      </c>
      <c r="D1900" s="2"/>
      <c r="E1900" s="523"/>
      <c r="F1900" s="1972"/>
      <c r="G1900" s="1472"/>
      <c r="H1900" s="1472"/>
      <c r="I1900" s="1472"/>
      <c r="J1900" s="1973"/>
      <c r="K1900" s="199"/>
      <c r="L1900" s="1472"/>
      <c r="M1900" s="1472"/>
      <c r="N1900" s="1472"/>
      <c r="O1900" s="156"/>
      <c r="P1900" s="156"/>
      <c r="Q1900" s="156"/>
      <c r="R1900" s="2504"/>
      <c r="S1900" s="2504"/>
      <c r="T1900" s="2504"/>
      <c r="U1900" s="2504"/>
      <c r="V1900" s="2599"/>
      <c r="W1900" s="2504"/>
      <c r="X1900" s="2595"/>
      <c r="Y1900" s="2504"/>
      <c r="Z1900" s="2504"/>
      <c r="AA1900" s="2504"/>
      <c r="AB1900" s="2504"/>
      <c r="AC1900" s="2504"/>
      <c r="AD1900" s="1910"/>
      <c r="AE1900" s="2596"/>
    </row>
    <row r="1901" spans="1:255" s="2239" customFormat="1" x14ac:dyDescent="0.25">
      <c r="A1901" s="217">
        <v>1</v>
      </c>
      <c r="B1901" s="217">
        <v>1</v>
      </c>
      <c r="C1901" s="2237" t="s">
        <v>44</v>
      </c>
      <c r="D1901" s="2237"/>
      <c r="E1901" s="1951">
        <v>240</v>
      </c>
      <c r="F1901" s="221">
        <v>605</v>
      </c>
      <c r="G1901" s="126">
        <f>ROUND(F1901/12*$C$3,0)</f>
        <v>202</v>
      </c>
      <c r="H1901" s="126">
        <v>255</v>
      </c>
      <c r="I1901" s="126">
        <f t="shared" ref="I1901:I1907" si="2328">H1901/G1901*100</f>
        <v>126.23762376237624</v>
      </c>
      <c r="J1901" s="1614">
        <v>8</v>
      </c>
      <c r="K1901" s="155">
        <f>N1901/H1901</f>
        <v>6.4823529411764707</v>
      </c>
      <c r="L1901" s="156">
        <f>ROUND(F1901*J1901,0)</f>
        <v>4840</v>
      </c>
      <c r="M1901" s="156">
        <f>ROUND(L1901/12*$C$3,0)</f>
        <v>1613</v>
      </c>
      <c r="N1901" s="156">
        <v>1653</v>
      </c>
      <c r="O1901" s="156">
        <f>N1901/M1901*100</f>
        <v>102.47985120892747</v>
      </c>
      <c r="P1901" s="156">
        <f>ROUND(L1901/E1901,0)</f>
        <v>20</v>
      </c>
      <c r="Q1901" s="156">
        <f>N1901/$C$3*12/P1901</f>
        <v>247.95</v>
      </c>
      <c r="R1901" s="325"/>
      <c r="S1901" s="325"/>
      <c r="T1901" s="325"/>
      <c r="U1901" s="325"/>
      <c r="V1901" s="2599"/>
      <c r="W1901" s="2504"/>
      <c r="X1901" s="2595"/>
      <c r="Y1901" s="2504"/>
      <c r="Z1901" s="2504"/>
      <c r="AA1901" s="2504"/>
      <c r="AB1901" s="325"/>
      <c r="AC1901" s="325"/>
      <c r="AD1901" s="941"/>
      <c r="AE1901" s="973"/>
    </row>
    <row r="1902" spans="1:255" s="150" customFormat="1" x14ac:dyDescent="0.25">
      <c r="A1902" s="217"/>
      <c r="B1902" s="217">
        <v>1</v>
      </c>
      <c r="C1902" s="523" t="s">
        <v>148</v>
      </c>
      <c r="D1902" s="1692"/>
      <c r="E1902" s="2804"/>
      <c r="F1902" s="223">
        <f>SUM(F1901)</f>
        <v>605</v>
      </c>
      <c r="G1902" s="125">
        <f>SUM(G1901)</f>
        <v>202</v>
      </c>
      <c r="H1902" s="125">
        <f>SUM(H1901)</f>
        <v>255</v>
      </c>
      <c r="I1902" s="125">
        <f t="shared" si="2328"/>
        <v>126.23762376237624</v>
      </c>
      <c r="J1902" s="1973">
        <f>IF(F1902=0,0,L1902/F1902)</f>
        <v>8</v>
      </c>
      <c r="K1902" s="1973">
        <f t="shared" ref="K1902:Q1902" si="2329">SUM(K1901)</f>
        <v>6.4823529411764707</v>
      </c>
      <c r="L1902" s="125">
        <f t="shared" si="2329"/>
        <v>4840</v>
      </c>
      <c r="M1902" s="125">
        <f t="shared" si="2329"/>
        <v>1613</v>
      </c>
      <c r="N1902" s="125">
        <f t="shared" si="2329"/>
        <v>1653</v>
      </c>
      <c r="O1902" s="125">
        <f t="shared" si="2329"/>
        <v>102.47985120892747</v>
      </c>
      <c r="P1902" s="125">
        <f t="shared" si="2329"/>
        <v>20</v>
      </c>
      <c r="Q1902" s="156">
        <f t="shared" si="2329"/>
        <v>247.95</v>
      </c>
      <c r="R1902" s="488"/>
      <c r="S1902" s="488"/>
      <c r="T1902" s="488"/>
      <c r="U1902" s="488"/>
      <c r="V1902" s="2805"/>
      <c r="W1902" s="488"/>
      <c r="X1902" s="2635"/>
      <c r="Y1902" s="488"/>
      <c r="Z1902" s="488"/>
      <c r="AA1902" s="488"/>
      <c r="AB1902" s="488"/>
      <c r="AC1902" s="488"/>
      <c r="AD1902" s="920"/>
      <c r="AE1902" s="921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/>
      <c r="BT1902" s="5"/>
      <c r="BU1902" s="5"/>
      <c r="BV1902" s="5"/>
      <c r="BW1902" s="5"/>
      <c r="BX1902" s="5"/>
      <c r="BY1902" s="5"/>
      <c r="BZ1902" s="5"/>
      <c r="CA1902" s="5"/>
      <c r="CB1902" s="5"/>
      <c r="CC1902" s="5"/>
      <c r="CD1902" s="5"/>
      <c r="CE1902" s="5"/>
      <c r="CF1902" s="5"/>
      <c r="CG1902" s="5"/>
      <c r="CH1902" s="5"/>
      <c r="CI1902" s="5"/>
      <c r="CJ1902" s="5"/>
      <c r="CK1902" s="5"/>
      <c r="CL1902" s="5"/>
      <c r="CM1902" s="5"/>
      <c r="CN1902" s="5"/>
      <c r="CO1902" s="5"/>
      <c r="CP1902" s="5"/>
      <c r="CQ1902" s="5"/>
      <c r="CR1902" s="5"/>
      <c r="CS1902" s="5"/>
      <c r="CT1902" s="5"/>
      <c r="CU1902" s="5"/>
      <c r="CV1902" s="5"/>
      <c r="CW1902" s="5"/>
      <c r="CX1902" s="5"/>
      <c r="CY1902" s="5"/>
      <c r="CZ1902" s="5"/>
      <c r="DA1902" s="5"/>
      <c r="DB1902" s="5"/>
      <c r="DC1902" s="5"/>
      <c r="DD1902" s="5"/>
      <c r="DE1902" s="5"/>
      <c r="DF1902" s="5"/>
      <c r="DG1902" s="5"/>
      <c r="DH1902" s="5"/>
      <c r="DI1902" s="5"/>
      <c r="DJ1902" s="5"/>
      <c r="DK1902" s="5"/>
      <c r="DL1902" s="5"/>
      <c r="DM1902" s="5"/>
      <c r="DN1902" s="5"/>
      <c r="DO1902" s="5"/>
      <c r="DP1902" s="5"/>
      <c r="DQ1902" s="5"/>
      <c r="DR1902" s="5"/>
      <c r="DS1902" s="5"/>
      <c r="DT1902" s="5"/>
      <c r="DU1902" s="5"/>
      <c r="DV1902" s="5"/>
      <c r="DW1902" s="5"/>
      <c r="DX1902" s="5"/>
      <c r="DY1902" s="5"/>
      <c r="DZ1902" s="5"/>
      <c r="EA1902" s="5"/>
      <c r="EB1902" s="5"/>
      <c r="EC1902" s="5"/>
      <c r="ED1902" s="5"/>
      <c r="EE1902" s="5"/>
      <c r="EF1902" s="5"/>
      <c r="EG1902" s="5"/>
      <c r="EH1902" s="5"/>
      <c r="EI1902" s="5"/>
      <c r="EJ1902" s="5"/>
      <c r="EK1902" s="5"/>
      <c r="EL1902" s="5"/>
      <c r="EM1902" s="5"/>
      <c r="EN1902" s="5"/>
      <c r="EO1902" s="5"/>
      <c r="EP1902" s="5"/>
      <c r="EQ1902" s="5"/>
      <c r="ER1902" s="5"/>
      <c r="ES1902" s="5"/>
      <c r="ET1902" s="5"/>
      <c r="EU1902" s="5"/>
      <c r="EV1902" s="5"/>
      <c r="EW1902" s="5"/>
      <c r="EX1902" s="5"/>
      <c r="EY1902" s="5"/>
      <c r="EZ1902" s="5"/>
      <c r="FA1902" s="5"/>
      <c r="FB1902" s="5"/>
      <c r="FC1902" s="5"/>
      <c r="FD1902" s="5"/>
      <c r="FE1902" s="5"/>
      <c r="FF1902" s="5"/>
      <c r="FG1902" s="5"/>
      <c r="FH1902" s="5"/>
      <c r="FI1902" s="5"/>
      <c r="FJ1902" s="5"/>
      <c r="FK1902" s="5"/>
      <c r="FL1902" s="5"/>
      <c r="FM1902" s="5"/>
      <c r="FN1902" s="5"/>
      <c r="FO1902" s="5"/>
      <c r="FP1902" s="5"/>
      <c r="FQ1902" s="5"/>
      <c r="FR1902" s="5"/>
      <c r="FS1902" s="5"/>
      <c r="FT1902" s="5"/>
      <c r="FU1902" s="5"/>
      <c r="FV1902" s="5"/>
      <c r="FW1902" s="5"/>
      <c r="FX1902" s="5"/>
      <c r="FY1902" s="5"/>
      <c r="FZ1902" s="5"/>
      <c r="GA1902" s="5"/>
      <c r="GB1902" s="5"/>
      <c r="GC1902" s="5"/>
      <c r="GD1902" s="5"/>
      <c r="GE1902" s="5"/>
      <c r="GF1902" s="5"/>
      <c r="GG1902" s="5"/>
      <c r="GH1902" s="5"/>
      <c r="GI1902" s="5"/>
      <c r="GJ1902" s="5"/>
      <c r="GK1902" s="5"/>
      <c r="GL1902" s="5"/>
      <c r="GM1902" s="5"/>
      <c r="GN1902" s="5"/>
      <c r="GO1902" s="5"/>
      <c r="GP1902" s="5"/>
      <c r="GQ1902" s="5"/>
      <c r="GR1902" s="5"/>
      <c r="GS1902" s="5"/>
      <c r="GT1902" s="5"/>
      <c r="GU1902" s="5"/>
      <c r="GV1902" s="5"/>
      <c r="GW1902" s="5"/>
      <c r="GX1902" s="5"/>
      <c r="GY1902" s="5"/>
      <c r="GZ1902" s="5"/>
      <c r="HA1902" s="5"/>
      <c r="HB1902" s="5"/>
      <c r="HC1902" s="5"/>
      <c r="HD1902" s="5"/>
      <c r="HE1902" s="5"/>
      <c r="HF1902" s="5"/>
      <c r="HG1902" s="5"/>
      <c r="HH1902" s="5"/>
      <c r="HI1902" s="5"/>
      <c r="HJ1902" s="5"/>
      <c r="HK1902" s="5"/>
      <c r="HL1902" s="5"/>
      <c r="HM1902" s="5"/>
      <c r="HN1902" s="5"/>
      <c r="HO1902" s="5"/>
      <c r="HP1902" s="5"/>
      <c r="HQ1902" s="5"/>
      <c r="HR1902" s="5"/>
      <c r="HS1902" s="5"/>
      <c r="HT1902" s="5"/>
      <c r="HU1902" s="5"/>
      <c r="HV1902" s="5"/>
      <c r="HW1902" s="5"/>
      <c r="HX1902" s="5"/>
      <c r="HY1902" s="5"/>
      <c r="HZ1902" s="5"/>
      <c r="IA1902" s="5"/>
      <c r="IB1902" s="5"/>
      <c r="IC1902" s="5"/>
      <c r="ID1902" s="5"/>
      <c r="IE1902" s="5"/>
      <c r="IF1902" s="5"/>
      <c r="IG1902" s="5"/>
      <c r="IH1902" s="5"/>
      <c r="II1902" s="5"/>
      <c r="IJ1902" s="5"/>
      <c r="IK1902" s="5"/>
      <c r="IL1902" s="5"/>
      <c r="IM1902" s="5"/>
      <c r="IN1902" s="5"/>
      <c r="IO1902" s="5"/>
      <c r="IP1902" s="5"/>
      <c r="IQ1902" s="5"/>
      <c r="IR1902" s="5"/>
      <c r="IS1902" s="5"/>
      <c r="IT1902" s="5"/>
      <c r="IU1902" s="5"/>
    </row>
    <row r="1903" spans="1:255" s="2239" customFormat="1" ht="29.25" x14ac:dyDescent="0.25">
      <c r="A1903" s="217">
        <v>1</v>
      </c>
      <c r="B1903" s="217">
        <v>1</v>
      </c>
      <c r="C1903" s="705" t="s">
        <v>134</v>
      </c>
      <c r="D1903" s="705"/>
      <c r="E1903" s="705"/>
      <c r="F1903" s="1972">
        <f>SUM(F1902,F1899)</f>
        <v>805</v>
      </c>
      <c r="G1903" s="2507">
        <f>SUM(G1902,G1899)</f>
        <v>269</v>
      </c>
      <c r="H1903" s="2507">
        <f>SUM(H1902,H1899)</f>
        <v>318</v>
      </c>
      <c r="I1903" s="2507">
        <f t="shared" si="2328"/>
        <v>118.21561338289963</v>
      </c>
      <c r="J1903" s="2289">
        <f>IF(F1903=0,0,L1903/F1903)</f>
        <v>8.5217391304347831</v>
      </c>
      <c r="K1903" s="2507">
        <f>N1903/H1903</f>
        <v>7.132075471698113</v>
      </c>
      <c r="L1903" s="2507">
        <f>SUM(L1902,L1899)</f>
        <v>6860</v>
      </c>
      <c r="M1903" s="2507">
        <f>SUM(M1902,M1899)</f>
        <v>2286</v>
      </c>
      <c r="N1903" s="2507">
        <f>SUM(N1902,N1899)</f>
        <v>2268</v>
      </c>
      <c r="O1903" s="156">
        <f>N1903/M1903*100</f>
        <v>99.212598425196859</v>
      </c>
      <c r="P1903" s="2507">
        <f>SUM(P1902,P1899)</f>
        <v>28</v>
      </c>
      <c r="Q1903" s="156">
        <f>N1903/$C$3*12/P1903</f>
        <v>243</v>
      </c>
      <c r="R1903" s="2289">
        <v>19877.194517003998</v>
      </c>
      <c r="S1903" s="2289">
        <v>19877.194517003998</v>
      </c>
      <c r="T1903" s="2289">
        <v>19877.194517003998</v>
      </c>
      <c r="U1903" s="2289">
        <v>19877.194517003998</v>
      </c>
      <c r="V1903" s="876">
        <f t="shared" ref="V1903" si="2330">R1903/12*$C$3+(S1903-R1903)/11*3+(T1903-S1903)/10*2+(U1903-T1903)/9*1</f>
        <v>6625.731505667999</v>
      </c>
      <c r="W1903" s="341">
        <f t="shared" ref="W1903" si="2331">AC1903-AB1903-Y1903-X1903</f>
        <v>6581.1679999999997</v>
      </c>
      <c r="X1903" s="2762"/>
      <c r="Y1903" s="341"/>
      <c r="Z1903" s="369">
        <f>W1903-V1903</f>
        <v>-44.56350566799938</v>
      </c>
      <c r="AA1903" s="369"/>
      <c r="AB1903" s="2289">
        <v>-120.36871000000001</v>
      </c>
      <c r="AC1903" s="2289">
        <v>6460.7992899999999</v>
      </c>
      <c r="AD1903" s="1916"/>
      <c r="AE1903" s="2591"/>
    </row>
    <row r="1904" spans="1:255" s="2239" customFormat="1" x14ac:dyDescent="0.25">
      <c r="A1904" s="217">
        <v>1</v>
      </c>
      <c r="B1904" s="217">
        <v>1</v>
      </c>
      <c r="C1904" s="705" t="s">
        <v>194</v>
      </c>
      <c r="D1904" s="705"/>
      <c r="E1904" s="705"/>
      <c r="F1904" s="1976">
        <f>F1907</f>
        <v>7800</v>
      </c>
      <c r="G1904" s="2507">
        <f>G1907</f>
        <v>2600</v>
      </c>
      <c r="H1904" s="2507">
        <f>H1907</f>
        <v>2162</v>
      </c>
      <c r="I1904" s="2507">
        <f t="shared" si="2328"/>
        <v>83.15384615384616</v>
      </c>
      <c r="J1904" s="1977"/>
      <c r="K1904" s="1239"/>
      <c r="L1904" s="2509"/>
      <c r="M1904" s="2509"/>
      <c r="N1904" s="2509"/>
      <c r="O1904" s="281"/>
      <c r="P1904" s="2509"/>
      <c r="Q1904" s="281"/>
      <c r="R1904" s="2393"/>
      <c r="S1904" s="2393"/>
      <c r="T1904" s="2393"/>
      <c r="U1904" s="2393"/>
      <c r="V1904" s="2364"/>
      <c r="W1904" s="2714"/>
      <c r="X1904" s="2715"/>
      <c r="Y1904" s="2714"/>
      <c r="Z1904" s="2714"/>
      <c r="AA1904" s="2714"/>
      <c r="AB1904" s="2393"/>
      <c r="AC1904" s="2393"/>
      <c r="AD1904" s="1916"/>
      <c r="AE1904" s="2716"/>
    </row>
    <row r="1905" spans="1:255" s="2239" customFormat="1" x14ac:dyDescent="0.25">
      <c r="A1905" s="217">
        <v>1</v>
      </c>
      <c r="B1905" s="217">
        <v>1</v>
      </c>
      <c r="C1905" s="699" t="s">
        <v>195</v>
      </c>
      <c r="D1905" s="699"/>
      <c r="E1905" s="699"/>
      <c r="F1905" s="226">
        <f>F1907-F1906</f>
        <v>7793</v>
      </c>
      <c r="G1905" s="2508">
        <f>ROUND(F1905/12*$C$3,0)</f>
        <v>2598</v>
      </c>
      <c r="H1905" s="2508">
        <f>H1907-H1906</f>
        <v>2162</v>
      </c>
      <c r="I1905" s="2508">
        <f t="shared" si="2328"/>
        <v>83.217859892224794</v>
      </c>
      <c r="J1905" s="1724"/>
      <c r="K1905" s="1239"/>
      <c r="L1905" s="2562"/>
      <c r="M1905" s="2562"/>
      <c r="N1905" s="2562"/>
      <c r="O1905" s="281"/>
      <c r="P1905" s="2562"/>
      <c r="Q1905" s="281"/>
      <c r="R1905" s="2563"/>
      <c r="S1905" s="2563"/>
      <c r="T1905" s="2563"/>
      <c r="U1905" s="2563"/>
      <c r="V1905" s="2364"/>
      <c r="W1905" s="2717"/>
      <c r="X1905" s="2718"/>
      <c r="Y1905" s="2717"/>
      <c r="Z1905" s="2717"/>
      <c r="AA1905" s="2717"/>
      <c r="AB1905" s="2563"/>
      <c r="AC1905" s="2563"/>
      <c r="AD1905" s="2510"/>
      <c r="AE1905" s="2693"/>
    </row>
    <row r="1906" spans="1:255" s="2239" customFormat="1" ht="30" x14ac:dyDescent="0.25">
      <c r="A1906" s="217">
        <v>1</v>
      </c>
      <c r="B1906" s="217">
        <v>1</v>
      </c>
      <c r="C1906" s="699" t="s">
        <v>196</v>
      </c>
      <c r="D1906" s="699"/>
      <c r="E1906" s="699"/>
      <c r="F1906" s="226">
        <v>7</v>
      </c>
      <c r="G1906" s="2508">
        <f t="shared" ref="G1906:G1907" si="2332">ROUND(F1906/12*$C$3,0)</f>
        <v>2</v>
      </c>
      <c r="H1906" s="2508"/>
      <c r="I1906" s="2508">
        <f t="shared" si="2328"/>
        <v>0</v>
      </c>
      <c r="J1906" s="1614"/>
      <c r="K1906" s="1260"/>
      <c r="L1906" s="2562"/>
      <c r="M1906" s="2562"/>
      <c r="N1906" s="2562"/>
      <c r="O1906" s="281"/>
      <c r="P1906" s="2508"/>
      <c r="Q1906" s="156"/>
      <c r="R1906" s="2368"/>
      <c r="S1906" s="2368"/>
      <c r="T1906" s="2368"/>
      <c r="U1906" s="2368"/>
      <c r="V1906" s="2364"/>
      <c r="W1906" s="2717"/>
      <c r="X1906" s="2754"/>
      <c r="Y1906" s="2753"/>
      <c r="Z1906" s="2717"/>
      <c r="AA1906" s="2717"/>
      <c r="AB1906" s="2563"/>
      <c r="AC1906" s="2368"/>
      <c r="AD1906" s="2510"/>
      <c r="AE1906" s="2685"/>
    </row>
    <row r="1907" spans="1:255" s="2239" customFormat="1" ht="30" thickBot="1" x14ac:dyDescent="0.3">
      <c r="A1907" s="217"/>
      <c r="B1907" s="217">
        <v>1</v>
      </c>
      <c r="C1907" s="705" t="s">
        <v>201</v>
      </c>
      <c r="D1907" s="705"/>
      <c r="E1907" s="705"/>
      <c r="F1907" s="1976">
        <v>7800</v>
      </c>
      <c r="G1907" s="2509">
        <f t="shared" si="2332"/>
        <v>2600</v>
      </c>
      <c r="H1907" s="2509">
        <v>2162</v>
      </c>
      <c r="I1907" s="2509">
        <f t="shared" si="2328"/>
        <v>83.15384615384616</v>
      </c>
      <c r="J1907" s="2566"/>
      <c r="K1907" s="2566"/>
      <c r="L1907" s="2562"/>
      <c r="M1907" s="2562"/>
      <c r="N1907" s="2562"/>
      <c r="O1907" s="2562"/>
      <c r="P1907" s="2566"/>
      <c r="Q1907" s="2566"/>
      <c r="R1907" s="2773">
        <v>57449.171399999999</v>
      </c>
      <c r="S1907" s="2773">
        <v>57449.171399999999</v>
      </c>
      <c r="T1907" s="2773">
        <v>57449.171399999999</v>
      </c>
      <c r="U1907" s="2773">
        <v>57449.171399999999</v>
      </c>
      <c r="V1907" s="898">
        <f t="shared" ref="V1907" si="2333">R1907/12*$C$3+(S1907-R1907)/11*3+(T1907-S1907)/10*2+(U1907-T1907)/9*1</f>
        <v>19149.7238</v>
      </c>
      <c r="W1907" s="2563">
        <f t="shared" ref="W1907" si="2334">AC1907-AB1907-Y1907-X1907</f>
        <v>18989.822969999997</v>
      </c>
      <c r="X1907" s="2806"/>
      <c r="Y1907" s="2773"/>
      <c r="Z1907" s="2563">
        <f>W1907-V1907</f>
        <v>-159.90083000000232</v>
      </c>
      <c r="AA1907" s="2563"/>
      <c r="AB1907" s="2563">
        <v>-41.041969999999999</v>
      </c>
      <c r="AC1907" s="2773">
        <v>18948.780999999999</v>
      </c>
      <c r="AD1907" s="1923"/>
      <c r="AE1907" s="2807"/>
    </row>
    <row r="1908" spans="1:255" s="2239" customFormat="1" ht="15.75" thickBot="1" x14ac:dyDescent="0.3">
      <c r="A1908" s="217">
        <v>1</v>
      </c>
      <c r="B1908" s="217">
        <v>1</v>
      </c>
      <c r="C1908" s="3409" t="s">
        <v>273</v>
      </c>
      <c r="D1908" s="3409"/>
      <c r="E1908" s="3409"/>
      <c r="F1908" s="3426"/>
      <c r="G1908" s="3412"/>
      <c r="H1908" s="3411"/>
      <c r="I1908" s="3412"/>
      <c r="J1908" s="3413"/>
      <c r="K1908" s="3413"/>
      <c r="L1908" s="3411"/>
      <c r="M1908" s="3411"/>
      <c r="N1908" s="3411">
        <f>N1903+N1832</f>
        <v>15499</v>
      </c>
      <c r="O1908" s="3411"/>
      <c r="P1908" s="3411"/>
      <c r="Q1908" s="3411"/>
      <c r="R1908" s="3413">
        <f t="shared" ref="R1908:AC1908" si="2335">R1907+R1903+R1894+R1832</f>
        <v>602041.59121616138</v>
      </c>
      <c r="S1908" s="3413">
        <f t="shared" ref="S1908:T1908" si="2336">S1907+S1903+S1894+S1832</f>
        <v>605170.4274161614</v>
      </c>
      <c r="T1908" s="3413">
        <f t="shared" si="2336"/>
        <v>605170.4274161614</v>
      </c>
      <c r="U1908" s="3413">
        <f t="shared" ref="U1908" si="2337">U1907+U1903+U1894+U1832</f>
        <v>605170.4274161614</v>
      </c>
      <c r="V1908" s="3420">
        <f t="shared" si="2335"/>
        <v>201533.84936902352</v>
      </c>
      <c r="W1908" s="3413">
        <f t="shared" si="2335"/>
        <v>211361.86998999998</v>
      </c>
      <c r="X1908" s="3414">
        <f t="shared" si="2335"/>
        <v>0</v>
      </c>
      <c r="Y1908" s="3413">
        <f t="shared" si="2335"/>
        <v>-1912.8824499999998</v>
      </c>
      <c r="Z1908" s="3413">
        <f t="shared" si="2335"/>
        <v>11321.948090695627</v>
      </c>
      <c r="AA1908" s="3413">
        <f t="shared" si="2335"/>
        <v>-12.509149999999998</v>
      </c>
      <c r="AB1908" s="3413">
        <f t="shared" si="2335"/>
        <v>-1572.40353</v>
      </c>
      <c r="AC1908" s="3413">
        <f t="shared" si="2335"/>
        <v>207876.58400999996</v>
      </c>
      <c r="AD1908" s="3415"/>
      <c r="AE1908" s="3416"/>
    </row>
    <row r="1909" spans="1:255" s="2239" customFormat="1" ht="30" thickBot="1" x14ac:dyDescent="0.3">
      <c r="A1909" s="217"/>
      <c r="B1909" s="217"/>
      <c r="C1909" s="3418" t="s">
        <v>637</v>
      </c>
      <c r="D1909" s="683"/>
      <c r="E1909" s="683"/>
      <c r="F1909" s="3419"/>
      <c r="G1909" s="2845"/>
      <c r="H1909" s="1995"/>
      <c r="I1909" s="2845"/>
      <c r="J1909" s="1994"/>
      <c r="K1909" s="1994"/>
      <c r="L1909" s="1995"/>
      <c r="M1909" s="1995"/>
      <c r="N1909" s="1995"/>
      <c r="O1909" s="1995"/>
      <c r="P1909" s="1995"/>
      <c r="Q1909" s="1995"/>
      <c r="R1909" s="1994">
        <f t="shared" ref="R1909:AC1909" si="2338">R1908-R1907-R1903-R1835-R1834-R1832</f>
        <v>145424.46989999997</v>
      </c>
      <c r="S1909" s="1994">
        <f t="shared" ref="S1909:T1909" si="2339">S1908-S1907-S1903-S1835-S1834-S1832</f>
        <v>148553.30609999999</v>
      </c>
      <c r="T1909" s="1994">
        <f t="shared" si="2339"/>
        <v>148553.30609999999</v>
      </c>
      <c r="U1909" s="1994">
        <f t="shared" ref="U1909" si="2340">U1908-U1907-U1903-U1835-U1834-U1832</f>
        <v>148553.30609999999</v>
      </c>
      <c r="V1909" s="2572">
        <f t="shared" si="2338"/>
        <v>49328.142263636364</v>
      </c>
      <c r="W1909" s="1994">
        <f t="shared" si="2338"/>
        <v>62890.52837999996</v>
      </c>
      <c r="X1909" s="2757">
        <f t="shared" si="2338"/>
        <v>0</v>
      </c>
      <c r="Y1909" s="1994">
        <f t="shared" si="2338"/>
        <v>0</v>
      </c>
      <c r="Z1909" s="1994">
        <f t="shared" si="2338"/>
        <v>13439.29487636363</v>
      </c>
      <c r="AA1909" s="1994">
        <f t="shared" si="2338"/>
        <v>-12.509149999999998</v>
      </c>
      <c r="AB1909" s="1994">
        <f t="shared" si="2338"/>
        <v>-512.3287600000001</v>
      </c>
      <c r="AC1909" s="1994">
        <f t="shared" si="2338"/>
        <v>62378.199619999978</v>
      </c>
      <c r="AD1909" s="2574"/>
      <c r="AE1909" s="2758"/>
    </row>
    <row r="1910" spans="1:255" x14ac:dyDescent="0.25">
      <c r="A1910" s="217">
        <v>1</v>
      </c>
      <c r="B1910" s="217">
        <v>1</v>
      </c>
      <c r="C1910" s="2523" t="s">
        <v>173</v>
      </c>
      <c r="D1910" s="2523"/>
      <c r="E1910" s="2523"/>
      <c r="F1910" s="2623"/>
      <c r="G1910" s="2674"/>
      <c r="H1910" s="2674"/>
      <c r="I1910" s="2674"/>
      <c r="J1910" s="2809"/>
      <c r="K1910" s="2810"/>
      <c r="L1910" s="2674"/>
      <c r="M1910" s="2674"/>
      <c r="N1910" s="2674"/>
      <c r="O1910" s="2674"/>
      <c r="P1910" s="2674"/>
      <c r="Q1910" s="2674"/>
      <c r="R1910" s="2526">
        <f t="shared" ref="R1910:V1910" si="2341">SUM(R1908,)</f>
        <v>602041.59121616138</v>
      </c>
      <c r="S1910" s="2526">
        <f t="shared" ref="S1910:T1910" si="2342">SUM(S1908,)</f>
        <v>605170.4274161614</v>
      </c>
      <c r="T1910" s="2526">
        <f t="shared" si="2342"/>
        <v>605170.4274161614</v>
      </c>
      <c r="U1910" s="2526">
        <f t="shared" ref="U1910" si="2343">SUM(U1908,)</f>
        <v>605170.4274161614</v>
      </c>
      <c r="V1910" s="2464">
        <f t="shared" si="2341"/>
        <v>201533.84936902352</v>
      </c>
      <c r="W1910" s="2526">
        <f t="shared" ref="W1910:AB1910" si="2344">SUM(W1908,)</f>
        <v>211361.86998999998</v>
      </c>
      <c r="X1910" s="1294">
        <f>SUM(X1908,)</f>
        <v>0</v>
      </c>
      <c r="Y1910" s="2526">
        <f>SUM(Y1908,)</f>
        <v>-1912.8824499999998</v>
      </c>
      <c r="Z1910" s="2526">
        <f t="shared" si="2344"/>
        <v>11321.948090695627</v>
      </c>
      <c r="AA1910" s="2526">
        <f t="shared" si="2344"/>
        <v>-12.509149999999998</v>
      </c>
      <c r="AB1910" s="2526">
        <f t="shared" si="2344"/>
        <v>-1572.40353</v>
      </c>
      <c r="AC1910" s="2526">
        <f>SUM(AC1908,)</f>
        <v>207876.58400999996</v>
      </c>
      <c r="AD1910" s="2761"/>
      <c r="AE1910" s="865"/>
    </row>
    <row r="1911" spans="1:255" x14ac:dyDescent="0.25">
      <c r="C1911" s="2061" t="s">
        <v>637</v>
      </c>
      <c r="D1911" s="2061"/>
      <c r="E1911" s="2061"/>
      <c r="F1911" s="3624"/>
      <c r="G1911" s="3437"/>
      <c r="H1911" s="3437"/>
      <c r="I1911" s="3437"/>
      <c r="J1911" s="3636"/>
      <c r="K1911" s="3637"/>
      <c r="L1911" s="3437"/>
      <c r="M1911" s="3437"/>
      <c r="N1911" s="3437"/>
      <c r="O1911" s="3437"/>
      <c r="P1911" s="3437"/>
      <c r="Q1911" s="3437"/>
      <c r="R1911" s="375">
        <f>R1909</f>
        <v>145424.46989999997</v>
      </c>
      <c r="S1911" s="375">
        <f t="shared" ref="S1911:AC1911" si="2345">S1909</f>
        <v>148553.30609999999</v>
      </c>
      <c r="T1911" s="375">
        <f t="shared" si="2345"/>
        <v>148553.30609999999</v>
      </c>
      <c r="U1911" s="375">
        <f t="shared" si="2345"/>
        <v>148553.30609999999</v>
      </c>
      <c r="V1911" s="375">
        <f t="shared" si="2345"/>
        <v>49328.142263636364</v>
      </c>
      <c r="W1911" s="375">
        <f t="shared" si="2345"/>
        <v>62890.52837999996</v>
      </c>
      <c r="X1911" s="375">
        <f t="shared" si="2345"/>
        <v>0</v>
      </c>
      <c r="Y1911" s="375">
        <f t="shared" si="2345"/>
        <v>0</v>
      </c>
      <c r="Z1911" s="375">
        <f t="shared" si="2345"/>
        <v>13439.29487636363</v>
      </c>
      <c r="AA1911" s="375">
        <f t="shared" si="2345"/>
        <v>-12.509149999999998</v>
      </c>
      <c r="AB1911" s="375">
        <f t="shared" si="2345"/>
        <v>-512.3287600000001</v>
      </c>
      <c r="AC1911" s="375">
        <f t="shared" si="2345"/>
        <v>62378.199619999978</v>
      </c>
      <c r="AD1911" s="2138"/>
      <c r="AE1911" s="368"/>
    </row>
    <row r="1912" spans="1:255" ht="29.25" x14ac:dyDescent="0.25">
      <c r="A1912" s="217">
        <v>1</v>
      </c>
      <c r="B1912" s="217">
        <v>1</v>
      </c>
      <c r="C1912" s="178" t="s">
        <v>76</v>
      </c>
      <c r="D1912" s="178"/>
      <c r="E1912" s="178"/>
      <c r="F1912" s="1891">
        <f>SUM(F1832,)</f>
        <v>4139</v>
      </c>
      <c r="G1912" s="2080">
        <f>SUM(G1832,)</f>
        <v>1379.6666666666665</v>
      </c>
      <c r="H1912" s="2080">
        <f>SUM(H1832,)</f>
        <v>1399</v>
      </c>
      <c r="I1912" s="2080">
        <f>H1912/G1912*100</f>
        <v>101.40130466296209</v>
      </c>
      <c r="J1912" s="1896">
        <f>L1912/F1912</f>
        <v>8.8731577675767088</v>
      </c>
      <c r="K1912" s="1896">
        <f>N1912/H1912</f>
        <v>9.4574696211579692</v>
      </c>
      <c r="L1912" s="2080">
        <f>SUM(L1832)</f>
        <v>36726</v>
      </c>
      <c r="M1912" s="2080">
        <f>SUM(M1832)</f>
        <v>12242</v>
      </c>
      <c r="N1912" s="2080">
        <f>SUM(N1832)</f>
        <v>13231</v>
      </c>
      <c r="O1912" s="1893">
        <f>N1912/M1912*100</f>
        <v>108.07874530305506</v>
      </c>
      <c r="P1912" s="2080">
        <f>SUM(P1832)</f>
        <v>114</v>
      </c>
      <c r="Q1912" s="1893">
        <f>N1912/$C$3*12/P1912</f>
        <v>348.18421052631578</v>
      </c>
      <c r="R1912" s="2730">
        <f t="shared" ref="R1912:AC1912" si="2346">SUM(R1832,)</f>
        <v>193705.90251915745</v>
      </c>
      <c r="S1912" s="2730">
        <f t="shared" ref="S1912:T1912" si="2347">SUM(S1832,)</f>
        <v>193705.90251915745</v>
      </c>
      <c r="T1912" s="2730">
        <f t="shared" si="2347"/>
        <v>193705.90251915745</v>
      </c>
      <c r="U1912" s="2730">
        <f t="shared" ref="U1912" si="2348">SUM(U1832,)</f>
        <v>193705.90251915745</v>
      </c>
      <c r="V1912" s="2784">
        <f t="shared" si="2346"/>
        <v>64568.63417305248</v>
      </c>
      <c r="W1912" s="2730">
        <f t="shared" si="2346"/>
        <v>64173.743999999992</v>
      </c>
      <c r="X1912" s="1044">
        <f t="shared" si="2346"/>
        <v>0</v>
      </c>
      <c r="Y1912" s="2730">
        <f t="shared" si="2346"/>
        <v>-1782.6085699999999</v>
      </c>
      <c r="Z1912" s="2730">
        <f t="shared" si="2346"/>
        <v>-1782.6085699999999</v>
      </c>
      <c r="AA1912" s="2730">
        <f t="shared" si="2346"/>
        <v>0</v>
      </c>
      <c r="AB1912" s="2730">
        <f t="shared" si="2346"/>
        <v>-885.5761</v>
      </c>
      <c r="AC1912" s="2730">
        <f t="shared" si="2346"/>
        <v>61505.559329999996</v>
      </c>
      <c r="AD1912" s="962"/>
      <c r="AE1912" s="935"/>
    </row>
    <row r="1913" spans="1:255" s="853" customFormat="1" x14ac:dyDescent="0.25">
      <c r="A1913" s="217">
        <v>1</v>
      </c>
      <c r="B1913" s="217">
        <v>1</v>
      </c>
      <c r="C1913" s="294" t="s">
        <v>192</v>
      </c>
      <c r="D1913" s="294"/>
      <c r="E1913" s="176"/>
      <c r="F1913" s="1901"/>
      <c r="G1913" s="748"/>
      <c r="H1913" s="748"/>
      <c r="I1913" s="748"/>
      <c r="J1913" s="2532"/>
      <c r="K1913" s="2532"/>
      <c r="L1913" s="2533"/>
      <c r="M1913" s="2533"/>
      <c r="N1913" s="2533"/>
      <c r="O1913" s="2533"/>
      <c r="P1913" s="2533"/>
      <c r="Q1913" s="2533"/>
      <c r="R1913" s="2784"/>
      <c r="S1913" s="2784"/>
      <c r="T1913" s="2784"/>
      <c r="U1913" s="2784"/>
      <c r="V1913" s="2784"/>
      <c r="W1913" s="2784"/>
      <c r="X1913" s="2785"/>
      <c r="Y1913" s="2784"/>
      <c r="Z1913" s="2784"/>
      <c r="AA1913" s="2786"/>
      <c r="AB1913" s="2786"/>
      <c r="AC1913" s="2784"/>
      <c r="AD1913" s="925"/>
      <c r="AE1913" s="2600"/>
      <c r="AF1913" s="154"/>
      <c r="AG1913" s="154"/>
      <c r="AH1913" s="154"/>
      <c r="AI1913" s="154"/>
      <c r="AJ1913" s="154"/>
      <c r="AK1913" s="154"/>
      <c r="AL1913" s="154"/>
      <c r="AM1913" s="154"/>
      <c r="AN1913" s="154"/>
      <c r="AO1913" s="154"/>
      <c r="AP1913" s="154"/>
      <c r="AQ1913" s="154"/>
      <c r="AR1913" s="154"/>
      <c r="AS1913" s="154"/>
      <c r="AT1913" s="154"/>
      <c r="AU1913" s="154"/>
      <c r="AV1913" s="154"/>
      <c r="AW1913" s="154"/>
      <c r="AX1913" s="154"/>
      <c r="AY1913" s="154"/>
      <c r="AZ1913" s="154"/>
      <c r="BA1913" s="154"/>
      <c r="BB1913" s="154"/>
      <c r="BC1913" s="154"/>
      <c r="BD1913" s="154"/>
      <c r="BE1913" s="154"/>
      <c r="BF1913" s="154"/>
      <c r="BG1913" s="154"/>
      <c r="BH1913" s="154"/>
      <c r="BI1913" s="154"/>
      <c r="BJ1913" s="154"/>
      <c r="BK1913" s="154"/>
      <c r="BL1913" s="154"/>
      <c r="BM1913" s="154"/>
      <c r="BN1913" s="154"/>
      <c r="BO1913" s="154"/>
      <c r="BP1913" s="154"/>
      <c r="BQ1913" s="154"/>
      <c r="BR1913" s="154"/>
      <c r="BS1913" s="154"/>
      <c r="BT1913" s="154"/>
      <c r="BU1913" s="154"/>
      <c r="BV1913" s="154"/>
      <c r="BW1913" s="154"/>
      <c r="BX1913" s="154"/>
      <c r="BY1913" s="154"/>
      <c r="BZ1913" s="154"/>
      <c r="CA1913" s="154"/>
      <c r="CB1913" s="154"/>
      <c r="CC1913" s="154"/>
      <c r="CD1913" s="154"/>
      <c r="CE1913" s="154"/>
      <c r="CF1913" s="154"/>
      <c r="CG1913" s="154"/>
      <c r="CH1913" s="154"/>
      <c r="CI1913" s="154"/>
      <c r="CJ1913" s="154"/>
      <c r="CK1913" s="154"/>
      <c r="CL1913" s="154"/>
      <c r="CM1913" s="154"/>
      <c r="CN1913" s="154"/>
      <c r="CO1913" s="154"/>
      <c r="CP1913" s="154"/>
      <c r="CQ1913" s="154"/>
      <c r="CR1913" s="154"/>
      <c r="CS1913" s="154"/>
      <c r="CT1913" s="154"/>
      <c r="CU1913" s="154"/>
      <c r="CV1913" s="154"/>
      <c r="CW1913" s="154"/>
      <c r="CX1913" s="154"/>
      <c r="CY1913" s="154"/>
      <c r="CZ1913" s="154"/>
      <c r="DA1913" s="154"/>
      <c r="DB1913" s="154"/>
      <c r="DC1913" s="154"/>
      <c r="DD1913" s="154"/>
      <c r="DE1913" s="154"/>
      <c r="DF1913" s="154"/>
      <c r="DG1913" s="154"/>
      <c r="DH1913" s="154"/>
      <c r="DI1913" s="154"/>
      <c r="DJ1913" s="154"/>
      <c r="DK1913" s="154"/>
      <c r="DL1913" s="154"/>
      <c r="DM1913" s="154"/>
      <c r="DN1913" s="154"/>
      <c r="DO1913" s="154"/>
      <c r="DP1913" s="154"/>
      <c r="DQ1913" s="154"/>
      <c r="DR1913" s="154"/>
      <c r="DS1913" s="154"/>
      <c r="DT1913" s="154"/>
      <c r="DU1913" s="154"/>
      <c r="DV1913" s="154"/>
      <c r="DW1913" s="154"/>
      <c r="DX1913" s="154"/>
      <c r="DY1913" s="154"/>
      <c r="DZ1913" s="154"/>
      <c r="EA1913" s="154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  <c r="EU1913" s="154"/>
      <c r="EV1913" s="154"/>
      <c r="EW1913" s="154"/>
      <c r="EX1913" s="154"/>
      <c r="EY1913" s="154"/>
      <c r="EZ1913" s="154"/>
      <c r="FA1913" s="154"/>
      <c r="FB1913" s="154"/>
      <c r="FC1913" s="154"/>
      <c r="FD1913" s="154"/>
      <c r="FE1913" s="154"/>
      <c r="FF1913" s="154"/>
      <c r="FG1913" s="154"/>
      <c r="FH1913" s="154"/>
      <c r="FI1913" s="154"/>
      <c r="FJ1913" s="154"/>
      <c r="FK1913" s="154"/>
      <c r="FL1913" s="154"/>
      <c r="FM1913" s="154"/>
      <c r="FN1913" s="154"/>
      <c r="FO1913" s="154"/>
      <c r="FP1913" s="154"/>
      <c r="FQ1913" s="154"/>
      <c r="FR1913" s="154"/>
      <c r="FS1913" s="154"/>
      <c r="FT1913" s="154"/>
      <c r="FU1913" s="154"/>
      <c r="FV1913" s="154"/>
      <c r="FW1913" s="154"/>
      <c r="FX1913" s="154"/>
      <c r="FY1913" s="154"/>
      <c r="FZ1913" s="154"/>
      <c r="GA1913" s="154"/>
      <c r="GB1913" s="154"/>
      <c r="GC1913" s="154"/>
      <c r="GD1913" s="154"/>
      <c r="GE1913" s="154"/>
      <c r="GF1913" s="154"/>
      <c r="GG1913" s="154"/>
      <c r="GH1913" s="154"/>
      <c r="GI1913" s="154"/>
      <c r="GJ1913" s="154"/>
      <c r="GK1913" s="154"/>
      <c r="GL1913" s="154"/>
      <c r="GM1913" s="154"/>
      <c r="GN1913" s="154"/>
      <c r="GO1913" s="154"/>
      <c r="GP1913" s="154"/>
      <c r="GQ1913" s="154"/>
      <c r="GR1913" s="154"/>
      <c r="GS1913" s="154"/>
      <c r="GT1913" s="154"/>
      <c r="GU1913" s="154"/>
      <c r="GV1913" s="154"/>
      <c r="GW1913" s="154"/>
      <c r="GX1913" s="154"/>
      <c r="GY1913" s="154"/>
      <c r="GZ1913" s="154"/>
      <c r="HA1913" s="154"/>
      <c r="HB1913" s="154"/>
      <c r="HC1913" s="154"/>
      <c r="HD1913" s="154"/>
      <c r="HE1913" s="154"/>
      <c r="HF1913" s="154"/>
      <c r="HG1913" s="154"/>
      <c r="HH1913" s="154"/>
      <c r="HI1913" s="154"/>
      <c r="HJ1913" s="154"/>
      <c r="HK1913" s="154"/>
      <c r="HL1913" s="154"/>
      <c r="HM1913" s="154"/>
      <c r="HN1913" s="154"/>
      <c r="HO1913" s="154"/>
      <c r="HP1913" s="154"/>
      <c r="HQ1913" s="154"/>
      <c r="HR1913" s="154"/>
      <c r="HS1913" s="154"/>
      <c r="HT1913" s="154"/>
      <c r="HU1913" s="154"/>
      <c r="HV1913" s="154"/>
      <c r="HW1913" s="154"/>
      <c r="HX1913" s="154"/>
      <c r="HY1913" s="154"/>
      <c r="HZ1913" s="154"/>
      <c r="IA1913" s="154"/>
      <c r="IB1913" s="154"/>
      <c r="IC1913" s="154"/>
      <c r="ID1913" s="154"/>
      <c r="IE1913" s="154"/>
      <c r="IF1913" s="154"/>
      <c r="IG1913" s="154"/>
      <c r="IH1913" s="154"/>
      <c r="II1913" s="154"/>
      <c r="IJ1913" s="154"/>
      <c r="IK1913" s="154"/>
      <c r="IL1913" s="154"/>
      <c r="IM1913" s="154"/>
      <c r="IN1913" s="154"/>
      <c r="IO1913" s="154"/>
      <c r="IP1913" s="154"/>
      <c r="IQ1913" s="154"/>
      <c r="IR1913" s="154"/>
      <c r="IS1913" s="154"/>
      <c r="IT1913" s="154"/>
      <c r="IU1913" s="154"/>
    </row>
    <row r="1914" spans="1:255" s="853" customFormat="1" x14ac:dyDescent="0.25">
      <c r="A1914" s="217">
        <v>1</v>
      </c>
      <c r="B1914" s="217">
        <v>1</v>
      </c>
      <c r="C1914" s="175" t="s">
        <v>317</v>
      </c>
      <c r="D1914" s="175"/>
      <c r="E1914" s="176"/>
      <c r="F1914" s="1901"/>
      <c r="G1914" s="748"/>
      <c r="H1914" s="748"/>
      <c r="I1914" s="2080"/>
      <c r="J1914" s="2532"/>
      <c r="K1914" s="2532"/>
      <c r="L1914" s="2533"/>
      <c r="M1914" s="2533"/>
      <c r="N1914" s="2533"/>
      <c r="O1914" s="2533"/>
      <c r="P1914" s="2533"/>
      <c r="Q1914" s="2533"/>
      <c r="R1914" s="2784">
        <f t="shared" ref="R1914:AC1914" si="2349">R1834</f>
        <v>176091.99299999999</v>
      </c>
      <c r="S1914" s="2784">
        <f t="shared" si="2349"/>
        <v>176091.99299999999</v>
      </c>
      <c r="T1914" s="2784">
        <f t="shared" si="2349"/>
        <v>176091.99299999999</v>
      </c>
      <c r="U1914" s="2784">
        <f t="shared" si="2349"/>
        <v>176091.99299999999</v>
      </c>
      <c r="V1914" s="2784">
        <f t="shared" si="2349"/>
        <v>58697.330999999998</v>
      </c>
      <c r="W1914" s="2784">
        <f t="shared" si="2349"/>
        <v>55562.32</v>
      </c>
      <c r="X1914" s="2785">
        <f t="shared" si="2349"/>
        <v>0</v>
      </c>
      <c r="Y1914" s="2784">
        <f t="shared" si="2349"/>
        <v>-130.27387999999999</v>
      </c>
      <c r="Z1914" s="2784">
        <f t="shared" si="2349"/>
        <v>-130.27387999999999</v>
      </c>
      <c r="AA1914" s="2786">
        <f t="shared" si="2349"/>
        <v>0</v>
      </c>
      <c r="AB1914" s="2786">
        <f t="shared" si="2349"/>
        <v>-13.08799</v>
      </c>
      <c r="AC1914" s="2784">
        <f t="shared" si="2349"/>
        <v>55418.958129999999</v>
      </c>
      <c r="AD1914" s="925"/>
      <c r="AE1914" s="2600"/>
      <c r="AF1914" s="154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  <c r="IM1914" s="154"/>
      <c r="IN1914" s="154"/>
      <c r="IO1914" s="154"/>
      <c r="IP1914" s="154"/>
      <c r="IQ1914" s="154"/>
      <c r="IR1914" s="154"/>
      <c r="IS1914" s="154"/>
      <c r="IT1914" s="154"/>
      <c r="IU1914" s="154"/>
    </row>
    <row r="1915" spans="1:255" s="853" customFormat="1" x14ac:dyDescent="0.25">
      <c r="A1915" s="217"/>
      <c r="B1915" s="217">
        <v>1</v>
      </c>
      <c r="C1915" s="175" t="s">
        <v>283</v>
      </c>
      <c r="D1915" s="175"/>
      <c r="E1915" s="176"/>
      <c r="F1915" s="1901"/>
      <c r="G1915" s="748"/>
      <c r="H1915" s="748"/>
      <c r="I1915" s="2080"/>
      <c r="J1915" s="2532"/>
      <c r="K1915" s="2532"/>
      <c r="L1915" s="2533"/>
      <c r="M1915" s="2533"/>
      <c r="N1915" s="2533"/>
      <c r="O1915" s="2533"/>
      <c r="P1915" s="2533"/>
      <c r="Q1915" s="2533"/>
      <c r="R1915" s="2784">
        <f t="shared" ref="R1915:AC1915" si="2350">R1835</f>
        <v>9492.8598799999982</v>
      </c>
      <c r="S1915" s="2784">
        <f t="shared" si="2350"/>
        <v>9492.8598799999982</v>
      </c>
      <c r="T1915" s="2784">
        <f t="shared" si="2350"/>
        <v>9492.8598799999982</v>
      </c>
      <c r="U1915" s="2784">
        <f t="shared" si="2350"/>
        <v>9492.8598799999982</v>
      </c>
      <c r="V1915" s="2784">
        <f t="shared" si="2350"/>
        <v>3164.2866266666661</v>
      </c>
      <c r="W1915" s="2784">
        <f t="shared" si="2350"/>
        <v>3164.2866400000003</v>
      </c>
      <c r="X1915" s="2785">
        <f t="shared" si="2350"/>
        <v>0</v>
      </c>
      <c r="Y1915" s="2784">
        <f t="shared" si="2350"/>
        <v>0</v>
      </c>
      <c r="Z1915" s="2784">
        <f t="shared" si="2350"/>
        <v>0</v>
      </c>
      <c r="AA1915" s="2786">
        <f t="shared" si="2350"/>
        <v>0</v>
      </c>
      <c r="AB1915" s="2786">
        <f t="shared" si="2350"/>
        <v>0</v>
      </c>
      <c r="AC1915" s="2784">
        <f t="shared" si="2350"/>
        <v>3164.2866400000003</v>
      </c>
      <c r="AD1915" s="925"/>
      <c r="AE1915" s="2600"/>
      <c r="AF1915" s="154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  <c r="IM1915" s="154"/>
      <c r="IN1915" s="154"/>
      <c r="IO1915" s="154"/>
      <c r="IP1915" s="154"/>
      <c r="IQ1915" s="154"/>
      <c r="IR1915" s="154"/>
      <c r="IS1915" s="154"/>
      <c r="IT1915" s="154"/>
      <c r="IU1915" s="154"/>
    </row>
    <row r="1916" spans="1:255" s="853" customFormat="1" ht="29.25" x14ac:dyDescent="0.25">
      <c r="A1916" s="217">
        <v>1</v>
      </c>
      <c r="B1916" s="217">
        <v>1</v>
      </c>
      <c r="C1916" s="291" t="s">
        <v>266</v>
      </c>
      <c r="D1916" s="176"/>
      <c r="E1916" s="176"/>
      <c r="F1916" s="1901">
        <f t="shared" ref="F1916:I1935" si="2351">F1836</f>
        <v>21700</v>
      </c>
      <c r="G1916" s="748">
        <f t="shared" si="2351"/>
        <v>7233.3333333333339</v>
      </c>
      <c r="H1916" s="748">
        <f t="shared" si="2351"/>
        <v>6731</v>
      </c>
      <c r="I1916" s="2080">
        <f t="shared" si="2351"/>
        <v>93.055299539170505</v>
      </c>
      <c r="J1916" s="2532"/>
      <c r="K1916" s="2532"/>
      <c r="L1916" s="2533"/>
      <c r="M1916" s="2533"/>
      <c r="N1916" s="2533"/>
      <c r="O1916" s="2533"/>
      <c r="P1916" s="2533"/>
      <c r="Q1916" s="2533"/>
      <c r="R1916" s="2784">
        <f t="shared" ref="R1916:AC1916" si="2352">R1836</f>
        <v>0</v>
      </c>
      <c r="S1916" s="2784">
        <f t="shared" si="2352"/>
        <v>0</v>
      </c>
      <c r="T1916" s="2784">
        <f t="shared" si="2352"/>
        <v>0</v>
      </c>
      <c r="U1916" s="2784">
        <f t="shared" si="2352"/>
        <v>0</v>
      </c>
      <c r="V1916" s="2784">
        <f t="shared" si="2352"/>
        <v>0</v>
      </c>
      <c r="W1916" s="2784">
        <f t="shared" si="2352"/>
        <v>0</v>
      </c>
      <c r="X1916" s="2785">
        <f t="shared" si="2352"/>
        <v>0</v>
      </c>
      <c r="Y1916" s="2784">
        <f t="shared" si="2352"/>
        <v>0</v>
      </c>
      <c r="Z1916" s="2784">
        <f t="shared" si="2352"/>
        <v>0</v>
      </c>
      <c r="AA1916" s="2786">
        <f t="shared" si="2352"/>
        <v>0</v>
      </c>
      <c r="AB1916" s="2786">
        <f t="shared" si="2352"/>
        <v>0</v>
      </c>
      <c r="AC1916" s="2784">
        <f t="shared" si="2352"/>
        <v>0</v>
      </c>
      <c r="AD1916" s="925"/>
      <c r="AE1916" s="2600"/>
      <c r="AF1916" s="154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  <c r="IM1916" s="154"/>
      <c r="IN1916" s="154"/>
      <c r="IO1916" s="154"/>
      <c r="IP1916" s="154"/>
      <c r="IQ1916" s="154"/>
      <c r="IR1916" s="154"/>
      <c r="IS1916" s="154"/>
      <c r="IT1916" s="154"/>
      <c r="IU1916" s="154"/>
    </row>
    <row r="1917" spans="1:255" s="853" customFormat="1" ht="30" x14ac:dyDescent="0.25">
      <c r="A1917" s="217">
        <v>1</v>
      </c>
      <c r="B1917" s="217">
        <v>1</v>
      </c>
      <c r="C1917" s="557" t="s">
        <v>432</v>
      </c>
      <c r="D1917" s="176"/>
      <c r="E1917" s="176"/>
      <c r="F1917" s="1901">
        <f t="shared" si="2351"/>
        <v>7500</v>
      </c>
      <c r="G1917" s="748">
        <f t="shared" si="2351"/>
        <v>2500</v>
      </c>
      <c r="H1917" s="748">
        <f t="shared" si="2351"/>
        <v>2483</v>
      </c>
      <c r="I1917" s="2080">
        <f t="shared" si="2351"/>
        <v>99.32</v>
      </c>
      <c r="J1917" s="2532"/>
      <c r="K1917" s="2532"/>
      <c r="L1917" s="2533"/>
      <c r="M1917" s="2533"/>
      <c r="N1917" s="2533"/>
      <c r="O1917" s="2533"/>
      <c r="P1917" s="2533"/>
      <c r="Q1917" s="2533"/>
      <c r="R1917" s="2784">
        <f t="shared" ref="R1917:AC1917" si="2353">R1837</f>
        <v>0</v>
      </c>
      <c r="S1917" s="2784">
        <f t="shared" si="2353"/>
        <v>0</v>
      </c>
      <c r="T1917" s="2784">
        <f t="shared" si="2353"/>
        <v>0</v>
      </c>
      <c r="U1917" s="2784">
        <f t="shared" si="2353"/>
        <v>0</v>
      </c>
      <c r="V1917" s="2784">
        <f t="shared" si="2353"/>
        <v>0</v>
      </c>
      <c r="W1917" s="2784">
        <f t="shared" si="2353"/>
        <v>0</v>
      </c>
      <c r="X1917" s="2785">
        <f t="shared" si="2353"/>
        <v>0</v>
      </c>
      <c r="Y1917" s="2784">
        <f t="shared" si="2353"/>
        <v>0</v>
      </c>
      <c r="Z1917" s="2784">
        <f t="shared" si="2353"/>
        <v>0</v>
      </c>
      <c r="AA1917" s="2786">
        <f t="shared" si="2353"/>
        <v>0</v>
      </c>
      <c r="AB1917" s="2786">
        <f t="shared" si="2353"/>
        <v>0</v>
      </c>
      <c r="AC1917" s="2784">
        <f t="shared" si="2353"/>
        <v>0</v>
      </c>
      <c r="AD1917" s="925"/>
      <c r="AE1917" s="2600"/>
      <c r="AF1917" s="154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  <c r="IM1917" s="154"/>
      <c r="IN1917" s="154"/>
      <c r="IO1917" s="154"/>
      <c r="IP1917" s="154"/>
      <c r="IQ1917" s="154"/>
      <c r="IR1917" s="154"/>
      <c r="IS1917" s="154"/>
      <c r="IT1917" s="154"/>
      <c r="IU1917" s="154"/>
    </row>
    <row r="1918" spans="1:255" s="853" customFormat="1" ht="75" x14ac:dyDescent="0.25">
      <c r="A1918" s="217"/>
      <c r="B1918" s="217">
        <v>1</v>
      </c>
      <c r="C1918" s="294" t="s">
        <v>433</v>
      </c>
      <c r="D1918" s="176"/>
      <c r="E1918" s="176"/>
      <c r="F1918" s="1901">
        <f t="shared" si="2351"/>
        <v>5000</v>
      </c>
      <c r="G1918" s="748">
        <f t="shared" si="2351"/>
        <v>1666.6666666666667</v>
      </c>
      <c r="H1918" s="748">
        <f t="shared" si="2351"/>
        <v>1836</v>
      </c>
      <c r="I1918" s="2080">
        <f t="shared" si="2351"/>
        <v>110.16</v>
      </c>
      <c r="J1918" s="2532"/>
      <c r="K1918" s="2532"/>
      <c r="L1918" s="2533"/>
      <c r="M1918" s="2533"/>
      <c r="N1918" s="2533"/>
      <c r="O1918" s="2533"/>
      <c r="P1918" s="2533"/>
      <c r="Q1918" s="2533"/>
      <c r="R1918" s="2784">
        <f t="shared" ref="R1918:AC1918" si="2354">R1838</f>
        <v>0</v>
      </c>
      <c r="S1918" s="2784">
        <f t="shared" si="2354"/>
        <v>0</v>
      </c>
      <c r="T1918" s="2784">
        <f t="shared" si="2354"/>
        <v>0</v>
      </c>
      <c r="U1918" s="2784">
        <f t="shared" si="2354"/>
        <v>0</v>
      </c>
      <c r="V1918" s="2784">
        <f t="shared" si="2354"/>
        <v>0</v>
      </c>
      <c r="W1918" s="2784">
        <f t="shared" si="2354"/>
        <v>0</v>
      </c>
      <c r="X1918" s="2785">
        <f t="shared" si="2354"/>
        <v>0</v>
      </c>
      <c r="Y1918" s="2784">
        <f t="shared" si="2354"/>
        <v>0</v>
      </c>
      <c r="Z1918" s="2784">
        <f t="shared" si="2354"/>
        <v>0</v>
      </c>
      <c r="AA1918" s="2786">
        <f t="shared" si="2354"/>
        <v>0</v>
      </c>
      <c r="AB1918" s="2786">
        <f t="shared" si="2354"/>
        <v>0</v>
      </c>
      <c r="AC1918" s="2784">
        <f t="shared" si="2354"/>
        <v>0</v>
      </c>
      <c r="AD1918" s="925"/>
      <c r="AE1918" s="2600"/>
      <c r="AF1918" s="154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  <c r="IM1918" s="154"/>
      <c r="IN1918" s="154"/>
      <c r="IO1918" s="154"/>
      <c r="IP1918" s="154"/>
      <c r="IQ1918" s="154"/>
      <c r="IR1918" s="154"/>
      <c r="IS1918" s="154"/>
      <c r="IT1918" s="154"/>
      <c r="IU1918" s="154"/>
    </row>
    <row r="1919" spans="1:255" s="853" customFormat="1" ht="45" x14ac:dyDescent="0.25">
      <c r="A1919" s="217"/>
      <c r="B1919" s="217">
        <v>1</v>
      </c>
      <c r="C1919" s="176" t="s">
        <v>434</v>
      </c>
      <c r="D1919" s="176"/>
      <c r="E1919" s="176"/>
      <c r="F1919" s="1901">
        <f t="shared" si="2351"/>
        <v>9200</v>
      </c>
      <c r="G1919" s="748">
        <f t="shared" si="2351"/>
        <v>3066.6666666666665</v>
      </c>
      <c r="H1919" s="748">
        <f t="shared" si="2351"/>
        <v>2412</v>
      </c>
      <c r="I1919" s="2080">
        <f t="shared" si="2351"/>
        <v>78.652173913043484</v>
      </c>
      <c r="J1919" s="2532"/>
      <c r="K1919" s="2532"/>
      <c r="L1919" s="2533"/>
      <c r="M1919" s="2533"/>
      <c r="N1919" s="2533"/>
      <c r="O1919" s="2533"/>
      <c r="P1919" s="2533"/>
      <c r="Q1919" s="2533"/>
      <c r="R1919" s="2784">
        <f t="shared" ref="R1919:AC1919" si="2355">R1839</f>
        <v>0</v>
      </c>
      <c r="S1919" s="2784">
        <f t="shared" si="2355"/>
        <v>0</v>
      </c>
      <c r="T1919" s="2784">
        <f t="shared" si="2355"/>
        <v>0</v>
      </c>
      <c r="U1919" s="2784">
        <f t="shared" si="2355"/>
        <v>0</v>
      </c>
      <c r="V1919" s="2784">
        <f t="shared" si="2355"/>
        <v>0</v>
      </c>
      <c r="W1919" s="2784">
        <f t="shared" si="2355"/>
        <v>0</v>
      </c>
      <c r="X1919" s="2785">
        <f t="shared" si="2355"/>
        <v>0</v>
      </c>
      <c r="Y1919" s="2784">
        <f t="shared" si="2355"/>
        <v>0</v>
      </c>
      <c r="Z1919" s="2784">
        <f t="shared" si="2355"/>
        <v>0</v>
      </c>
      <c r="AA1919" s="2786">
        <f t="shared" si="2355"/>
        <v>0</v>
      </c>
      <c r="AB1919" s="2786">
        <f t="shared" si="2355"/>
        <v>0</v>
      </c>
      <c r="AC1919" s="2784">
        <f t="shared" si="2355"/>
        <v>0</v>
      </c>
      <c r="AD1919" s="925"/>
      <c r="AE1919" s="2600"/>
      <c r="AF1919" s="154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  <c r="IM1919" s="154"/>
      <c r="IN1919" s="154"/>
      <c r="IO1919" s="154"/>
      <c r="IP1919" s="154"/>
      <c r="IQ1919" s="154"/>
      <c r="IR1919" s="154"/>
      <c r="IS1919" s="154"/>
      <c r="IT1919" s="154"/>
      <c r="IU1919" s="154"/>
    </row>
    <row r="1920" spans="1:255" s="853" customFormat="1" ht="30" x14ac:dyDescent="0.25">
      <c r="A1920" s="217"/>
      <c r="B1920" s="217">
        <v>1</v>
      </c>
      <c r="C1920" s="176" t="s">
        <v>130</v>
      </c>
      <c r="D1920" s="176"/>
      <c r="E1920" s="176"/>
      <c r="F1920" s="1901">
        <f t="shared" si="2351"/>
        <v>32500</v>
      </c>
      <c r="G1920" s="748">
        <f t="shared" si="2351"/>
        <v>10833.333333333332</v>
      </c>
      <c r="H1920" s="748">
        <f t="shared" si="2351"/>
        <v>9040</v>
      </c>
      <c r="I1920" s="2080">
        <f t="shared" si="2351"/>
        <v>83.446153846153862</v>
      </c>
      <c r="J1920" s="2532"/>
      <c r="K1920" s="2532"/>
      <c r="L1920" s="2533"/>
      <c r="M1920" s="2533"/>
      <c r="N1920" s="2533"/>
      <c r="O1920" s="2533"/>
      <c r="P1920" s="2533"/>
      <c r="Q1920" s="2533"/>
      <c r="R1920" s="2784">
        <f t="shared" ref="R1920:AC1920" si="2356">R1840</f>
        <v>0</v>
      </c>
      <c r="S1920" s="2784">
        <f t="shared" si="2356"/>
        <v>0</v>
      </c>
      <c r="T1920" s="2784">
        <f t="shared" si="2356"/>
        <v>0</v>
      </c>
      <c r="U1920" s="2784">
        <f t="shared" si="2356"/>
        <v>0</v>
      </c>
      <c r="V1920" s="2784">
        <f t="shared" si="2356"/>
        <v>0</v>
      </c>
      <c r="W1920" s="2784">
        <f t="shared" si="2356"/>
        <v>0</v>
      </c>
      <c r="X1920" s="2785">
        <f t="shared" si="2356"/>
        <v>0</v>
      </c>
      <c r="Y1920" s="2784">
        <f t="shared" si="2356"/>
        <v>0</v>
      </c>
      <c r="Z1920" s="2784">
        <f t="shared" si="2356"/>
        <v>0</v>
      </c>
      <c r="AA1920" s="2786">
        <f t="shared" si="2356"/>
        <v>0</v>
      </c>
      <c r="AB1920" s="2786">
        <f t="shared" si="2356"/>
        <v>0</v>
      </c>
      <c r="AC1920" s="2784">
        <f t="shared" si="2356"/>
        <v>0</v>
      </c>
      <c r="AD1920" s="925"/>
      <c r="AE1920" s="2600"/>
      <c r="AF1920" s="154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  <c r="IM1920" s="154"/>
      <c r="IN1920" s="154"/>
      <c r="IO1920" s="154"/>
      <c r="IP1920" s="154"/>
      <c r="IQ1920" s="154"/>
      <c r="IR1920" s="154"/>
      <c r="IS1920" s="154"/>
      <c r="IT1920" s="154"/>
      <c r="IU1920" s="154"/>
    </row>
    <row r="1921" spans="1:255" s="853" customFormat="1" x14ac:dyDescent="0.25">
      <c r="A1921" s="217"/>
      <c r="B1921" s="217">
        <v>1</v>
      </c>
      <c r="C1921" s="176" t="s">
        <v>219</v>
      </c>
      <c r="D1921" s="176"/>
      <c r="E1921" s="176"/>
      <c r="F1921" s="1901">
        <f t="shared" si="2351"/>
        <v>27000</v>
      </c>
      <c r="G1921" s="748">
        <f t="shared" si="2351"/>
        <v>9000</v>
      </c>
      <c r="H1921" s="748">
        <f t="shared" si="2351"/>
        <v>7413</v>
      </c>
      <c r="I1921" s="2080">
        <f t="shared" si="2351"/>
        <v>82.36666666666666</v>
      </c>
      <c r="J1921" s="2532"/>
      <c r="K1921" s="2532"/>
      <c r="L1921" s="2533"/>
      <c r="M1921" s="2533"/>
      <c r="N1921" s="2533"/>
      <c r="O1921" s="2533"/>
      <c r="P1921" s="2533"/>
      <c r="Q1921" s="2533"/>
      <c r="R1921" s="2784">
        <f t="shared" ref="R1921:AC1921" si="2357">R1841</f>
        <v>0</v>
      </c>
      <c r="S1921" s="2784">
        <f t="shared" si="2357"/>
        <v>0</v>
      </c>
      <c r="T1921" s="2784">
        <f t="shared" si="2357"/>
        <v>0</v>
      </c>
      <c r="U1921" s="2784">
        <f t="shared" si="2357"/>
        <v>0</v>
      </c>
      <c r="V1921" s="2784">
        <f t="shared" si="2357"/>
        <v>0</v>
      </c>
      <c r="W1921" s="2784">
        <f t="shared" si="2357"/>
        <v>0</v>
      </c>
      <c r="X1921" s="2785">
        <f t="shared" si="2357"/>
        <v>0</v>
      </c>
      <c r="Y1921" s="2784">
        <f t="shared" si="2357"/>
        <v>0</v>
      </c>
      <c r="Z1921" s="2784">
        <f t="shared" si="2357"/>
        <v>0</v>
      </c>
      <c r="AA1921" s="2786">
        <f t="shared" si="2357"/>
        <v>0</v>
      </c>
      <c r="AB1921" s="2786">
        <f t="shared" si="2357"/>
        <v>0</v>
      </c>
      <c r="AC1921" s="2784">
        <f t="shared" si="2357"/>
        <v>0</v>
      </c>
      <c r="AD1921" s="925"/>
      <c r="AE1921" s="2600"/>
      <c r="AF1921" s="154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  <c r="IM1921" s="154"/>
      <c r="IN1921" s="154"/>
      <c r="IO1921" s="154"/>
      <c r="IP1921" s="154"/>
      <c r="IQ1921" s="154"/>
      <c r="IR1921" s="154"/>
      <c r="IS1921" s="154"/>
      <c r="IT1921" s="154"/>
      <c r="IU1921" s="154"/>
    </row>
    <row r="1922" spans="1:255" s="853" customFormat="1" ht="45" x14ac:dyDescent="0.25">
      <c r="A1922" s="217"/>
      <c r="B1922" s="217">
        <v>1</v>
      </c>
      <c r="C1922" s="176" t="s">
        <v>435</v>
      </c>
      <c r="D1922" s="176"/>
      <c r="E1922" s="176"/>
      <c r="F1922" s="1901">
        <f t="shared" si="2351"/>
        <v>3500</v>
      </c>
      <c r="G1922" s="748">
        <f t="shared" si="2351"/>
        <v>1166.6666666666667</v>
      </c>
      <c r="H1922" s="748">
        <f t="shared" si="2351"/>
        <v>923</v>
      </c>
      <c r="I1922" s="2080">
        <f t="shared" si="2351"/>
        <v>79.1142857142857</v>
      </c>
      <c r="J1922" s="2532"/>
      <c r="K1922" s="2532"/>
      <c r="L1922" s="2533"/>
      <c r="M1922" s="2533"/>
      <c r="N1922" s="2533"/>
      <c r="O1922" s="2533"/>
      <c r="P1922" s="2533"/>
      <c r="Q1922" s="2533"/>
      <c r="R1922" s="2784">
        <f t="shared" ref="R1922:AC1922" si="2358">R1842</f>
        <v>0</v>
      </c>
      <c r="S1922" s="2784">
        <f t="shared" si="2358"/>
        <v>0</v>
      </c>
      <c r="T1922" s="2784">
        <f t="shared" si="2358"/>
        <v>0</v>
      </c>
      <c r="U1922" s="2784">
        <f t="shared" si="2358"/>
        <v>0</v>
      </c>
      <c r="V1922" s="2784">
        <f t="shared" si="2358"/>
        <v>0</v>
      </c>
      <c r="W1922" s="2784">
        <f t="shared" si="2358"/>
        <v>0</v>
      </c>
      <c r="X1922" s="2785">
        <f t="shared" si="2358"/>
        <v>0</v>
      </c>
      <c r="Y1922" s="2784">
        <f t="shared" si="2358"/>
        <v>0</v>
      </c>
      <c r="Z1922" s="2784">
        <f t="shared" si="2358"/>
        <v>0</v>
      </c>
      <c r="AA1922" s="2786">
        <f t="shared" si="2358"/>
        <v>0</v>
      </c>
      <c r="AB1922" s="2786">
        <f t="shared" si="2358"/>
        <v>0</v>
      </c>
      <c r="AC1922" s="2784">
        <f t="shared" si="2358"/>
        <v>0</v>
      </c>
      <c r="AD1922" s="925"/>
      <c r="AE1922" s="2600"/>
      <c r="AF1922" s="154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  <c r="IM1922" s="154"/>
      <c r="IN1922" s="154"/>
      <c r="IO1922" s="154"/>
      <c r="IP1922" s="154"/>
      <c r="IQ1922" s="154"/>
      <c r="IR1922" s="154"/>
      <c r="IS1922" s="154"/>
      <c r="IT1922" s="154"/>
      <c r="IU1922" s="154"/>
    </row>
    <row r="1923" spans="1:255" s="853" customFormat="1" ht="75" x14ac:dyDescent="0.25">
      <c r="A1923" s="217"/>
      <c r="B1923" s="217">
        <v>1</v>
      </c>
      <c r="C1923" s="176" t="s">
        <v>459</v>
      </c>
      <c r="D1923" s="176"/>
      <c r="E1923" s="176"/>
      <c r="F1923" s="1901">
        <f t="shared" si="2351"/>
        <v>2000</v>
      </c>
      <c r="G1923" s="748">
        <f t="shared" si="2351"/>
        <v>666.66666666666663</v>
      </c>
      <c r="H1923" s="748">
        <f t="shared" si="2351"/>
        <v>704</v>
      </c>
      <c r="I1923" s="2080">
        <f t="shared" si="2351"/>
        <v>105.60000000000001</v>
      </c>
      <c r="J1923" s="2532"/>
      <c r="K1923" s="2532"/>
      <c r="L1923" s="2533"/>
      <c r="M1923" s="2533"/>
      <c r="N1923" s="2533"/>
      <c r="O1923" s="2533"/>
      <c r="P1923" s="2533"/>
      <c r="Q1923" s="2533"/>
      <c r="R1923" s="2784"/>
      <c r="S1923" s="2784"/>
      <c r="T1923" s="2784"/>
      <c r="U1923" s="2784"/>
      <c r="V1923" s="2784"/>
      <c r="W1923" s="2784"/>
      <c r="X1923" s="2785"/>
      <c r="Y1923" s="2784"/>
      <c r="Z1923" s="2784"/>
      <c r="AA1923" s="2786"/>
      <c r="AB1923" s="2786"/>
      <c r="AC1923" s="2784"/>
      <c r="AD1923" s="925"/>
      <c r="AE1923" s="2600"/>
      <c r="AF1923" s="154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  <c r="IS1923" s="154"/>
      <c r="IT1923" s="154"/>
      <c r="IU1923" s="154"/>
    </row>
    <row r="1924" spans="1:255" s="853" customFormat="1" ht="29.25" x14ac:dyDescent="0.25">
      <c r="A1924" s="217"/>
      <c r="B1924" s="217">
        <v>1</v>
      </c>
      <c r="C1924" s="291" t="s">
        <v>334</v>
      </c>
      <c r="D1924" s="176"/>
      <c r="E1924" s="176"/>
      <c r="F1924" s="1901">
        <f t="shared" si="2351"/>
        <v>4000</v>
      </c>
      <c r="G1924" s="748">
        <f t="shared" si="2351"/>
        <v>1333.3333333333333</v>
      </c>
      <c r="H1924" s="748">
        <f t="shared" si="2351"/>
        <v>1332</v>
      </c>
      <c r="I1924" s="2080">
        <f t="shared" si="2351"/>
        <v>99.9</v>
      </c>
      <c r="J1924" s="2532"/>
      <c r="K1924" s="2532"/>
      <c r="L1924" s="2533"/>
      <c r="M1924" s="2533"/>
      <c r="N1924" s="2533"/>
      <c r="O1924" s="2533"/>
      <c r="P1924" s="2533"/>
      <c r="Q1924" s="2533"/>
      <c r="R1924" s="2784"/>
      <c r="S1924" s="2784"/>
      <c r="T1924" s="2784"/>
      <c r="U1924" s="2784"/>
      <c r="V1924" s="2784"/>
      <c r="W1924" s="2784"/>
      <c r="X1924" s="2785"/>
      <c r="Y1924" s="2784"/>
      <c r="Z1924" s="2784"/>
      <c r="AA1924" s="2786"/>
      <c r="AB1924" s="2786"/>
      <c r="AC1924" s="2784"/>
      <c r="AD1924" s="925"/>
      <c r="AE1924" s="2600"/>
      <c r="AF1924" s="154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  <c r="IS1924" s="154"/>
      <c r="IT1924" s="154"/>
      <c r="IU1924" s="154"/>
    </row>
    <row r="1925" spans="1:255" s="853" customFormat="1" ht="72" x14ac:dyDescent="0.25">
      <c r="A1925" s="217"/>
      <c r="B1925" s="217">
        <v>1</v>
      </c>
      <c r="C1925" s="291" t="s">
        <v>569</v>
      </c>
      <c r="D1925" s="176"/>
      <c r="E1925" s="176"/>
      <c r="F1925" s="1901">
        <f t="shared" si="2351"/>
        <v>1900</v>
      </c>
      <c r="G1925" s="748">
        <f t="shared" si="2351"/>
        <v>633.33333333333337</v>
      </c>
      <c r="H1925" s="748">
        <f t="shared" si="2351"/>
        <v>569</v>
      </c>
      <c r="I1925" s="2080">
        <f t="shared" si="2351"/>
        <v>89.84210526315789</v>
      </c>
      <c r="J1925" s="2532"/>
      <c r="K1925" s="2532"/>
      <c r="L1925" s="2533"/>
      <c r="M1925" s="2533"/>
      <c r="N1925" s="2533"/>
      <c r="O1925" s="2533"/>
      <c r="P1925" s="2533"/>
      <c r="Q1925" s="2533"/>
      <c r="R1925" s="2784"/>
      <c r="S1925" s="2784"/>
      <c r="T1925" s="2784"/>
      <c r="U1925" s="2784"/>
      <c r="V1925" s="2784"/>
      <c r="W1925" s="2784"/>
      <c r="X1925" s="2785"/>
      <c r="Y1925" s="2784"/>
      <c r="Z1925" s="2784"/>
      <c r="AA1925" s="2786"/>
      <c r="AB1925" s="2786"/>
      <c r="AC1925" s="2784"/>
      <c r="AD1925" s="925"/>
      <c r="AE1925" s="2600"/>
      <c r="AF1925" s="154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  <c r="IS1925" s="154"/>
      <c r="IT1925" s="154"/>
      <c r="IU1925" s="154"/>
    </row>
    <row r="1926" spans="1:255" s="853" customFormat="1" ht="30" x14ac:dyDescent="0.25">
      <c r="A1926" s="217"/>
      <c r="B1926" s="217">
        <v>1</v>
      </c>
      <c r="C1926" s="177" t="s">
        <v>191</v>
      </c>
      <c r="D1926" s="176"/>
      <c r="E1926" s="176"/>
      <c r="F1926" s="1901">
        <f t="shared" si="2351"/>
        <v>0</v>
      </c>
      <c r="G1926" s="748">
        <f t="shared" si="2351"/>
        <v>0</v>
      </c>
      <c r="H1926" s="748">
        <f t="shared" si="2351"/>
        <v>0</v>
      </c>
      <c r="I1926" s="2080">
        <f t="shared" si="2351"/>
        <v>0</v>
      </c>
      <c r="J1926" s="2532"/>
      <c r="K1926" s="2532"/>
      <c r="L1926" s="2533"/>
      <c r="M1926" s="2533"/>
      <c r="N1926" s="2533"/>
      <c r="O1926" s="2533"/>
      <c r="P1926" s="2533"/>
      <c r="Q1926" s="2533"/>
      <c r="R1926" s="2784">
        <f t="shared" ref="R1926:AC1926" si="2359">R1846</f>
        <v>0</v>
      </c>
      <c r="S1926" s="2784">
        <f t="shared" si="2359"/>
        <v>0</v>
      </c>
      <c r="T1926" s="2784">
        <f t="shared" si="2359"/>
        <v>0</v>
      </c>
      <c r="U1926" s="2784">
        <f t="shared" si="2359"/>
        <v>0</v>
      </c>
      <c r="V1926" s="2784">
        <f t="shared" si="2359"/>
        <v>0</v>
      </c>
      <c r="W1926" s="2784">
        <f t="shared" si="2359"/>
        <v>0</v>
      </c>
      <c r="X1926" s="2785">
        <f t="shared" si="2359"/>
        <v>0</v>
      </c>
      <c r="Y1926" s="2784">
        <f t="shared" si="2359"/>
        <v>0</v>
      </c>
      <c r="Z1926" s="2784">
        <f t="shared" si="2359"/>
        <v>0</v>
      </c>
      <c r="AA1926" s="2786">
        <f t="shared" si="2359"/>
        <v>0</v>
      </c>
      <c r="AB1926" s="2786">
        <f t="shared" si="2359"/>
        <v>0</v>
      </c>
      <c r="AC1926" s="2784">
        <f t="shared" si="2359"/>
        <v>0</v>
      </c>
      <c r="AD1926" s="925"/>
      <c r="AE1926" s="2600"/>
      <c r="AF1926" s="154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  <c r="IS1926" s="154"/>
      <c r="IT1926" s="154"/>
      <c r="IU1926" s="154"/>
    </row>
    <row r="1927" spans="1:255" s="853" customFormat="1" ht="110.25" x14ac:dyDescent="0.25">
      <c r="A1927" s="217"/>
      <c r="B1927" s="217">
        <v>1</v>
      </c>
      <c r="C1927" s="559" t="s">
        <v>460</v>
      </c>
      <c r="D1927" s="176"/>
      <c r="E1927" s="176"/>
      <c r="F1927" s="1901">
        <f t="shared" si="2351"/>
        <v>6872</v>
      </c>
      <c r="G1927" s="748">
        <f t="shared" si="2351"/>
        <v>2290.6666666666665</v>
      </c>
      <c r="H1927" s="748">
        <f t="shared" si="2351"/>
        <v>2608</v>
      </c>
      <c r="I1927" s="2080">
        <f t="shared" si="2351"/>
        <v>113.85331781140862</v>
      </c>
      <c r="J1927" s="2532"/>
      <c r="K1927" s="2532"/>
      <c r="L1927" s="2533"/>
      <c r="M1927" s="2533"/>
      <c r="N1927" s="2533"/>
      <c r="O1927" s="2533"/>
      <c r="P1927" s="2533"/>
      <c r="Q1927" s="2533"/>
      <c r="R1927" s="2784">
        <f t="shared" ref="R1927:AC1927" si="2360">R1847</f>
        <v>30697.107399999997</v>
      </c>
      <c r="S1927" s="2784">
        <f t="shared" si="2360"/>
        <v>30697.107399999997</v>
      </c>
      <c r="T1927" s="2784">
        <f t="shared" si="2360"/>
        <v>30697.107399999997</v>
      </c>
      <c r="U1927" s="2784">
        <f t="shared" si="2360"/>
        <v>30697.107399999997</v>
      </c>
      <c r="V1927" s="2784">
        <f t="shared" si="2360"/>
        <v>10232.369133333332</v>
      </c>
      <c r="W1927" s="2784">
        <f t="shared" si="2360"/>
        <v>11405.34936</v>
      </c>
      <c r="X1927" s="2785">
        <f t="shared" si="2360"/>
        <v>0</v>
      </c>
      <c r="Y1927" s="2784">
        <f t="shared" si="2360"/>
        <v>0</v>
      </c>
      <c r="Z1927" s="2784">
        <f t="shared" si="2360"/>
        <v>1172.9802266666684</v>
      </c>
      <c r="AA1927" s="2786">
        <f t="shared" si="2360"/>
        <v>0</v>
      </c>
      <c r="AB1927" s="2786">
        <f t="shared" si="2360"/>
        <v>-444.43862999999999</v>
      </c>
      <c r="AC1927" s="2784">
        <f t="shared" si="2360"/>
        <v>10960.91073</v>
      </c>
      <c r="AD1927" s="925"/>
      <c r="AE1927" s="2600"/>
      <c r="AF1927" s="154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  <c r="IS1927" s="154"/>
      <c r="IT1927" s="154"/>
      <c r="IU1927" s="154"/>
    </row>
    <row r="1928" spans="1:255" s="853" customFormat="1" ht="15.75" x14ac:dyDescent="0.25">
      <c r="A1928" s="217"/>
      <c r="B1928" s="217">
        <v>1</v>
      </c>
      <c r="C1928" s="3291" t="s">
        <v>561</v>
      </c>
      <c r="D1928" s="176"/>
      <c r="E1928" s="176"/>
      <c r="F1928" s="1901">
        <f t="shared" si="2351"/>
        <v>1170</v>
      </c>
      <c r="G1928" s="748">
        <f t="shared" si="2351"/>
        <v>390</v>
      </c>
      <c r="H1928" s="748">
        <f t="shared" si="2351"/>
        <v>306</v>
      </c>
      <c r="I1928" s="2080">
        <f t="shared" si="2351"/>
        <v>78.461538461538467</v>
      </c>
      <c r="J1928" s="2532"/>
      <c r="K1928" s="2532"/>
      <c r="L1928" s="2533"/>
      <c r="M1928" s="2533"/>
      <c r="N1928" s="2533"/>
      <c r="O1928" s="2533"/>
      <c r="P1928" s="2533"/>
      <c r="Q1928" s="2533"/>
      <c r="R1928" s="2784">
        <f t="shared" ref="R1928:AC1928" si="2361">R1848</f>
        <v>7384.9229999999998</v>
      </c>
      <c r="S1928" s="2784">
        <f t="shared" si="2361"/>
        <v>7384.9229999999998</v>
      </c>
      <c r="T1928" s="2784">
        <f t="shared" si="2361"/>
        <v>7384.9229999999998</v>
      </c>
      <c r="U1928" s="2784">
        <f t="shared" si="2361"/>
        <v>7384.9229999999998</v>
      </c>
      <c r="V1928" s="2784">
        <f t="shared" si="2361"/>
        <v>2461.6410000000001</v>
      </c>
      <c r="W1928" s="2784">
        <f t="shared" si="2361"/>
        <v>1931.4505800000004</v>
      </c>
      <c r="X1928" s="2785">
        <f t="shared" si="2361"/>
        <v>0</v>
      </c>
      <c r="Y1928" s="2784">
        <f t="shared" si="2361"/>
        <v>0</v>
      </c>
      <c r="Z1928" s="2784">
        <f t="shared" si="2361"/>
        <v>-530.19041999999968</v>
      </c>
      <c r="AA1928" s="2786">
        <f t="shared" si="2361"/>
        <v>0</v>
      </c>
      <c r="AB1928" s="2786">
        <f t="shared" si="2361"/>
        <v>-7.9186100000000001</v>
      </c>
      <c r="AC1928" s="2784">
        <f t="shared" si="2361"/>
        <v>1923.5319700000005</v>
      </c>
      <c r="AD1928" s="925"/>
      <c r="AE1928" s="2600"/>
      <c r="AF1928" s="154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  <c r="IS1928" s="154"/>
      <c r="IT1928" s="154"/>
      <c r="IU1928" s="154"/>
    </row>
    <row r="1929" spans="1:255" s="853" customFormat="1" ht="15.75" x14ac:dyDescent="0.25">
      <c r="A1929" s="217"/>
      <c r="B1929" s="217">
        <v>1</v>
      </c>
      <c r="C1929" s="3291" t="s">
        <v>562</v>
      </c>
      <c r="D1929" s="176"/>
      <c r="E1929" s="176"/>
      <c r="F1929" s="1901">
        <f t="shared" si="2351"/>
        <v>1578</v>
      </c>
      <c r="G1929" s="748">
        <f t="shared" si="2351"/>
        <v>526</v>
      </c>
      <c r="H1929" s="748">
        <f t="shared" si="2351"/>
        <v>544</v>
      </c>
      <c r="I1929" s="2080">
        <f t="shared" si="2351"/>
        <v>103.42205323193916</v>
      </c>
      <c r="J1929" s="2532"/>
      <c r="K1929" s="2532"/>
      <c r="L1929" s="2533"/>
      <c r="M1929" s="2533"/>
      <c r="N1929" s="2533"/>
      <c r="O1929" s="2533"/>
      <c r="P1929" s="2533"/>
      <c r="Q1929" s="2533"/>
      <c r="R1929" s="2784">
        <f t="shared" ref="R1929:AC1929" si="2362">R1849</f>
        <v>3760.5317999999997</v>
      </c>
      <c r="S1929" s="2784">
        <f t="shared" si="2362"/>
        <v>3760.5317999999997</v>
      </c>
      <c r="T1929" s="2784">
        <f t="shared" si="2362"/>
        <v>3760.5317999999997</v>
      </c>
      <c r="U1929" s="2784">
        <f t="shared" si="2362"/>
        <v>3760.5317999999997</v>
      </c>
      <c r="V1929" s="2784">
        <f t="shared" si="2362"/>
        <v>1253.5105999999998</v>
      </c>
      <c r="W1929" s="2784">
        <f t="shared" si="2362"/>
        <v>1296.3955200000003</v>
      </c>
      <c r="X1929" s="2785">
        <f t="shared" si="2362"/>
        <v>0</v>
      </c>
      <c r="Y1929" s="2784">
        <f t="shared" si="2362"/>
        <v>0</v>
      </c>
      <c r="Z1929" s="2784">
        <f t="shared" si="2362"/>
        <v>42.88492000000042</v>
      </c>
      <c r="AA1929" s="2786">
        <f t="shared" si="2362"/>
        <v>0</v>
      </c>
      <c r="AB1929" s="2786">
        <f t="shared" si="2362"/>
        <v>-22.4009</v>
      </c>
      <c r="AC1929" s="2784">
        <f t="shared" si="2362"/>
        <v>1273.9946200000002</v>
      </c>
      <c r="AD1929" s="925"/>
      <c r="AE1929" s="2600"/>
      <c r="AF1929" s="154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  <c r="IS1929" s="154"/>
      <c r="IT1929" s="154"/>
      <c r="IU1929" s="154"/>
    </row>
    <row r="1930" spans="1:255" s="853" customFormat="1" ht="31.5" x14ac:dyDescent="0.25">
      <c r="A1930" s="217"/>
      <c r="B1930" s="217">
        <v>1</v>
      </c>
      <c r="C1930" s="3291" t="s">
        <v>563</v>
      </c>
      <c r="D1930" s="176"/>
      <c r="E1930" s="176"/>
      <c r="F1930" s="1901">
        <f t="shared" si="2351"/>
        <v>3303</v>
      </c>
      <c r="G1930" s="748">
        <f t="shared" si="2351"/>
        <v>1101</v>
      </c>
      <c r="H1930" s="748">
        <f t="shared" si="2351"/>
        <v>1352</v>
      </c>
      <c r="I1930" s="2080">
        <f t="shared" si="2351"/>
        <v>122.79745685740235</v>
      </c>
      <c r="J1930" s="2532"/>
      <c r="K1930" s="2532"/>
      <c r="L1930" s="2533"/>
      <c r="M1930" s="2533"/>
      <c r="N1930" s="2533"/>
      <c r="O1930" s="2533"/>
      <c r="P1930" s="2533"/>
      <c r="Q1930" s="2533"/>
      <c r="R1930" s="2784">
        <f t="shared" ref="R1930:AC1930" si="2363">R1850</f>
        <v>17503.257599999997</v>
      </c>
      <c r="S1930" s="2784">
        <f t="shared" si="2363"/>
        <v>17503.257599999997</v>
      </c>
      <c r="T1930" s="2784">
        <f t="shared" si="2363"/>
        <v>17503.257599999997</v>
      </c>
      <c r="U1930" s="2784">
        <f t="shared" si="2363"/>
        <v>17503.257599999997</v>
      </c>
      <c r="V1930" s="2784">
        <f t="shared" si="2363"/>
        <v>5834.4191999999994</v>
      </c>
      <c r="W1930" s="2784">
        <f t="shared" si="2363"/>
        <v>7164.545439999999</v>
      </c>
      <c r="X1930" s="2785">
        <f t="shared" si="2363"/>
        <v>0</v>
      </c>
      <c r="Y1930" s="2784">
        <f t="shared" si="2363"/>
        <v>0</v>
      </c>
      <c r="Z1930" s="2784">
        <f t="shared" si="2363"/>
        <v>1330.1262399999996</v>
      </c>
      <c r="AA1930" s="2786">
        <f t="shared" si="2363"/>
        <v>0</v>
      </c>
      <c r="AB1930" s="2786">
        <f t="shared" si="2363"/>
        <v>-350.57198000000005</v>
      </c>
      <c r="AC1930" s="2784">
        <f t="shared" si="2363"/>
        <v>6813.9734599999992</v>
      </c>
      <c r="AD1930" s="925"/>
      <c r="AE1930" s="2600"/>
      <c r="AF1930" s="154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  <c r="IT1930" s="154"/>
      <c r="IU1930" s="154"/>
    </row>
    <row r="1931" spans="1:255" s="853" customFormat="1" ht="15.75" x14ac:dyDescent="0.25">
      <c r="A1931" s="217"/>
      <c r="B1931" s="217"/>
      <c r="C1931" s="3291" t="s">
        <v>670</v>
      </c>
      <c r="D1931" s="176"/>
      <c r="E1931" s="176"/>
      <c r="F1931" s="1901">
        <f t="shared" si="2351"/>
        <v>821</v>
      </c>
      <c r="G1931" s="748">
        <f t="shared" si="2351"/>
        <v>273.66666666666669</v>
      </c>
      <c r="H1931" s="748">
        <f t="shared" si="2351"/>
        <v>406</v>
      </c>
      <c r="I1931" s="2080">
        <f t="shared" si="2351"/>
        <v>148.35566382460414</v>
      </c>
      <c r="J1931" s="2532"/>
      <c r="K1931" s="2532"/>
      <c r="L1931" s="2533"/>
      <c r="M1931" s="2533"/>
      <c r="N1931" s="2533"/>
      <c r="O1931" s="2533"/>
      <c r="P1931" s="2533"/>
      <c r="Q1931" s="2533"/>
      <c r="R1931" s="2784">
        <f t="shared" ref="R1931:AC1931" si="2364">R1851</f>
        <v>2048.395</v>
      </c>
      <c r="S1931" s="2784">
        <f t="shared" si="2364"/>
        <v>2048.395</v>
      </c>
      <c r="T1931" s="2784">
        <f t="shared" si="2364"/>
        <v>2048.395</v>
      </c>
      <c r="U1931" s="2784">
        <f t="shared" si="2364"/>
        <v>2048.395</v>
      </c>
      <c r="V1931" s="2784">
        <f t="shared" si="2364"/>
        <v>682.79833333333329</v>
      </c>
      <c r="W1931" s="2784">
        <f t="shared" si="2364"/>
        <v>1012.9578200000001</v>
      </c>
      <c r="X1931" s="2785">
        <f t="shared" si="2364"/>
        <v>0</v>
      </c>
      <c r="Y1931" s="2784">
        <f t="shared" si="2364"/>
        <v>0</v>
      </c>
      <c r="Z1931" s="2784">
        <f t="shared" si="2364"/>
        <v>330.15948666666679</v>
      </c>
      <c r="AA1931" s="2786">
        <f t="shared" si="2364"/>
        <v>0</v>
      </c>
      <c r="AB1931" s="2786">
        <f t="shared" si="2364"/>
        <v>-63.547139999999999</v>
      </c>
      <c r="AC1931" s="2784">
        <f t="shared" si="2364"/>
        <v>949.41068000000007</v>
      </c>
      <c r="AD1931" s="925"/>
      <c r="AE1931" s="2600"/>
      <c r="AF1931" s="154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  <c r="IT1931" s="154"/>
      <c r="IU1931" s="154"/>
    </row>
    <row r="1932" spans="1:255" s="853" customFormat="1" ht="45" x14ac:dyDescent="0.25">
      <c r="A1932" s="217"/>
      <c r="B1932" s="217">
        <v>1</v>
      </c>
      <c r="C1932" s="294" t="s">
        <v>436</v>
      </c>
      <c r="D1932" s="176"/>
      <c r="E1932" s="176"/>
      <c r="F1932" s="1901">
        <f t="shared" si="2351"/>
        <v>25037</v>
      </c>
      <c r="G1932" s="748">
        <f t="shared" si="2351"/>
        <v>8345.6666666666679</v>
      </c>
      <c r="H1932" s="748">
        <f t="shared" si="2351"/>
        <v>10309</v>
      </c>
      <c r="I1932" s="2080">
        <f t="shared" si="2351"/>
        <v>123.52518272956023</v>
      </c>
      <c r="J1932" s="2532"/>
      <c r="K1932" s="2532"/>
      <c r="L1932" s="2533"/>
      <c r="M1932" s="2533"/>
      <c r="N1932" s="2533"/>
      <c r="O1932" s="2533"/>
      <c r="P1932" s="2533"/>
      <c r="Q1932" s="2533"/>
      <c r="R1932" s="2784">
        <f t="shared" ref="R1932:AC1932" si="2365">R1852</f>
        <v>99563.803400000004</v>
      </c>
      <c r="S1932" s="2784">
        <f t="shared" si="2365"/>
        <v>99563.803400000004</v>
      </c>
      <c r="T1932" s="2784">
        <f t="shared" si="2365"/>
        <v>99563.803400000004</v>
      </c>
      <c r="U1932" s="2784">
        <f t="shared" si="2365"/>
        <v>99563.803400000004</v>
      </c>
      <c r="V1932" s="2784">
        <f t="shared" si="2365"/>
        <v>33187.934466666673</v>
      </c>
      <c r="W1932" s="2784">
        <f t="shared" si="2365"/>
        <v>45631.243459999998</v>
      </c>
      <c r="X1932" s="2785">
        <f t="shared" si="2365"/>
        <v>0</v>
      </c>
      <c r="Y1932" s="2784">
        <f t="shared" si="2365"/>
        <v>0</v>
      </c>
      <c r="Z1932" s="2784">
        <f t="shared" si="2365"/>
        <v>12320.217753333331</v>
      </c>
      <c r="AA1932" s="2786">
        <f t="shared" si="2365"/>
        <v>0</v>
      </c>
      <c r="AB1932" s="2786">
        <f t="shared" si="2365"/>
        <v>-58.405199999999986</v>
      </c>
      <c r="AC1932" s="2784">
        <f t="shared" si="2365"/>
        <v>45572.838260000004</v>
      </c>
      <c r="AD1932" s="925"/>
      <c r="AE1932" s="2600"/>
      <c r="AF1932" s="154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  <c r="IT1932" s="154"/>
      <c r="IU1932" s="154"/>
    </row>
    <row r="1933" spans="1:255" s="853" customFormat="1" ht="30" x14ac:dyDescent="0.25">
      <c r="A1933" s="217"/>
      <c r="B1933" s="217">
        <v>1</v>
      </c>
      <c r="C1933" s="176" t="s">
        <v>267</v>
      </c>
      <c r="D1933" s="176"/>
      <c r="E1933" s="176"/>
      <c r="F1933" s="1901">
        <f t="shared" si="2351"/>
        <v>15542</v>
      </c>
      <c r="G1933" s="748">
        <f t="shared" si="2351"/>
        <v>5180.666666666667</v>
      </c>
      <c r="H1933" s="748">
        <f t="shared" si="2351"/>
        <v>5026</v>
      </c>
      <c r="I1933" s="2080">
        <f t="shared" si="2351"/>
        <v>97.014541243083258</v>
      </c>
      <c r="J1933" s="2532"/>
      <c r="K1933" s="2532"/>
      <c r="L1933" s="2533"/>
      <c r="M1933" s="2533"/>
      <c r="N1933" s="2533"/>
      <c r="O1933" s="2533"/>
      <c r="P1933" s="2533"/>
      <c r="Q1933" s="2533"/>
      <c r="R1933" s="2784">
        <f t="shared" ref="R1933:AC1933" si="2366">R1853</f>
        <v>66196.403399999996</v>
      </c>
      <c r="S1933" s="2784">
        <f t="shared" si="2366"/>
        <v>66196.403399999996</v>
      </c>
      <c r="T1933" s="2784">
        <f t="shared" si="2366"/>
        <v>66196.403399999996</v>
      </c>
      <c r="U1933" s="2784">
        <f t="shared" si="2366"/>
        <v>66196.403399999996</v>
      </c>
      <c r="V1933" s="2784">
        <f t="shared" si="2366"/>
        <v>22065.467800000002</v>
      </c>
      <c r="W1933" s="2784">
        <f t="shared" si="2366"/>
        <v>24965.337740000003</v>
      </c>
      <c r="X1933" s="2785">
        <f t="shared" si="2366"/>
        <v>0</v>
      </c>
      <c r="Y1933" s="2784">
        <f t="shared" si="2366"/>
        <v>0</v>
      </c>
      <c r="Z1933" s="2784">
        <f t="shared" si="2366"/>
        <v>2776.7787000000017</v>
      </c>
      <c r="AA1933" s="2786">
        <f t="shared" si="2366"/>
        <v>0</v>
      </c>
      <c r="AB1933" s="2786">
        <f t="shared" si="2366"/>
        <v>-57.739029999999985</v>
      </c>
      <c r="AC1933" s="2784">
        <f t="shared" si="2366"/>
        <v>24907.598710000002</v>
      </c>
      <c r="AD1933" s="925"/>
      <c r="AE1933" s="2600"/>
      <c r="AF1933" s="154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  <c r="IT1933" s="154"/>
      <c r="IU1933" s="154"/>
    </row>
    <row r="1934" spans="1:255" s="853" customFormat="1" ht="30" x14ac:dyDescent="0.25">
      <c r="A1934" s="217"/>
      <c r="B1934" s="217">
        <v>1</v>
      </c>
      <c r="C1934" s="176" t="s">
        <v>437</v>
      </c>
      <c r="D1934" s="176"/>
      <c r="E1934" s="176"/>
      <c r="F1934" s="1901">
        <f t="shared" si="2351"/>
        <v>10420</v>
      </c>
      <c r="G1934" s="748">
        <f t="shared" si="2351"/>
        <v>3473.3333333333335</v>
      </c>
      <c r="H1934" s="748">
        <f t="shared" si="2351"/>
        <v>3876</v>
      </c>
      <c r="I1934" s="2080">
        <f t="shared" si="2351"/>
        <v>111.59309021113243</v>
      </c>
      <c r="J1934" s="2532"/>
      <c r="K1934" s="2532"/>
      <c r="L1934" s="2533"/>
      <c r="M1934" s="2533"/>
      <c r="N1934" s="2533"/>
      <c r="O1934" s="2533"/>
      <c r="P1934" s="2533"/>
      <c r="Q1934" s="2533"/>
      <c r="R1934" s="2784">
        <f t="shared" ref="R1934:AC1934" si="2367">R1854</f>
        <v>53663</v>
      </c>
      <c r="S1934" s="2784">
        <f t="shared" si="2367"/>
        <v>53663</v>
      </c>
      <c r="T1934" s="2784">
        <f t="shared" si="2367"/>
        <v>53663</v>
      </c>
      <c r="U1934" s="2784">
        <f t="shared" si="2367"/>
        <v>53663</v>
      </c>
      <c r="V1934" s="2784">
        <f t="shared" si="2367"/>
        <v>17887.666666666668</v>
      </c>
      <c r="W1934" s="2784">
        <f t="shared" si="2367"/>
        <v>20543.597540000002</v>
      </c>
      <c r="X1934" s="2785">
        <f t="shared" si="2367"/>
        <v>0</v>
      </c>
      <c r="Y1934" s="2784">
        <f t="shared" si="2367"/>
        <v>0</v>
      </c>
      <c r="Z1934" s="2784">
        <f t="shared" si="2367"/>
        <v>2655.9308733333346</v>
      </c>
      <c r="AA1934" s="2786">
        <f t="shared" si="2367"/>
        <v>0</v>
      </c>
      <c r="AB1934" s="2786">
        <f t="shared" si="2367"/>
        <v>-26.540449999999996</v>
      </c>
      <c r="AC1934" s="2784">
        <f t="shared" si="2367"/>
        <v>20517.057090000002</v>
      </c>
      <c r="AD1934" s="925"/>
      <c r="AE1934" s="2600"/>
      <c r="AF1934" s="154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  <c r="IT1934" s="154"/>
      <c r="IU1934" s="154"/>
    </row>
    <row r="1935" spans="1:255" s="853" customFormat="1" ht="30" x14ac:dyDescent="0.25">
      <c r="A1935" s="217"/>
      <c r="B1935" s="217">
        <v>1</v>
      </c>
      <c r="C1935" s="176" t="s">
        <v>671</v>
      </c>
      <c r="D1935" s="176"/>
      <c r="E1935" s="176"/>
      <c r="F1935" s="1901">
        <f t="shared" si="2351"/>
        <v>1500</v>
      </c>
      <c r="G1935" s="748">
        <f t="shared" si="2351"/>
        <v>500</v>
      </c>
      <c r="H1935" s="748">
        <f t="shared" si="2351"/>
        <v>799</v>
      </c>
      <c r="I1935" s="2080">
        <f t="shared" si="2351"/>
        <v>159.80000000000001</v>
      </c>
      <c r="J1935" s="2532"/>
      <c r="K1935" s="2532"/>
      <c r="L1935" s="2533"/>
      <c r="M1935" s="2533"/>
      <c r="N1935" s="2533"/>
      <c r="O1935" s="2533"/>
      <c r="P1935" s="2533"/>
      <c r="Q1935" s="2533"/>
      <c r="R1935" s="2784">
        <f t="shared" ref="R1935:AC1935" si="2368">R1855</f>
        <v>3430.4659999999999</v>
      </c>
      <c r="S1935" s="2784">
        <f t="shared" si="2368"/>
        <v>3430.4659999999999</v>
      </c>
      <c r="T1935" s="2784">
        <f t="shared" si="2368"/>
        <v>3430.4659999999999</v>
      </c>
      <c r="U1935" s="2784">
        <f t="shared" si="2368"/>
        <v>3430.4659999999999</v>
      </c>
      <c r="V1935" s="2784">
        <f t="shared" si="2368"/>
        <v>1143.4886666666666</v>
      </c>
      <c r="W1935" s="2784">
        <f t="shared" si="2368"/>
        <v>2615.7741899999996</v>
      </c>
      <c r="X1935" s="2785">
        <f t="shared" si="2368"/>
        <v>0</v>
      </c>
      <c r="Y1935" s="2784">
        <f t="shared" si="2368"/>
        <v>0</v>
      </c>
      <c r="Z1935" s="2784">
        <f t="shared" si="2368"/>
        <v>1472.285523333333</v>
      </c>
      <c r="AA1935" s="2786">
        <f t="shared" si="2368"/>
        <v>0</v>
      </c>
      <c r="AB1935" s="2786">
        <f t="shared" si="2368"/>
        <v>-2.8971799999999996</v>
      </c>
      <c r="AC1935" s="2784">
        <f t="shared" si="2368"/>
        <v>2612.8770099999997</v>
      </c>
      <c r="AD1935" s="925"/>
      <c r="AE1935" s="2600"/>
      <c r="AF1935" s="154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  <c r="IS1935" s="154"/>
      <c r="IT1935" s="154"/>
      <c r="IU1935" s="154"/>
    </row>
    <row r="1936" spans="1:255" s="853" customFormat="1" ht="30" x14ac:dyDescent="0.25">
      <c r="A1936" s="217"/>
      <c r="B1936" s="217"/>
      <c r="C1936" s="176" t="s">
        <v>672</v>
      </c>
      <c r="D1936" s="176"/>
      <c r="E1936" s="176"/>
      <c r="F1936" s="1901">
        <f t="shared" ref="F1936:I1955" si="2369">F1856</f>
        <v>0</v>
      </c>
      <c r="G1936" s="748">
        <f t="shared" si="2369"/>
        <v>0</v>
      </c>
      <c r="H1936" s="748">
        <f t="shared" si="2369"/>
        <v>0</v>
      </c>
      <c r="I1936" s="2080">
        <f t="shared" si="2369"/>
        <v>0</v>
      </c>
      <c r="J1936" s="2532"/>
      <c r="K1936" s="2532"/>
      <c r="L1936" s="2533"/>
      <c r="M1936" s="2533"/>
      <c r="N1936" s="2533"/>
      <c r="O1936" s="2533"/>
      <c r="P1936" s="2533"/>
      <c r="Q1936" s="2533"/>
      <c r="R1936" s="2784">
        <f t="shared" ref="R1936:AC1936" si="2370">R1856</f>
        <v>0</v>
      </c>
      <c r="S1936" s="2784">
        <f t="shared" si="2370"/>
        <v>0</v>
      </c>
      <c r="T1936" s="2784">
        <f t="shared" si="2370"/>
        <v>0</v>
      </c>
      <c r="U1936" s="2784">
        <f t="shared" si="2370"/>
        <v>0</v>
      </c>
      <c r="V1936" s="2784">
        <f t="shared" si="2370"/>
        <v>0</v>
      </c>
      <c r="W1936" s="2784">
        <f t="shared" si="2370"/>
        <v>0</v>
      </c>
      <c r="X1936" s="2785">
        <f t="shared" si="2370"/>
        <v>0</v>
      </c>
      <c r="Y1936" s="2784">
        <f t="shared" si="2370"/>
        <v>0</v>
      </c>
      <c r="Z1936" s="2784">
        <f t="shared" si="2370"/>
        <v>0</v>
      </c>
      <c r="AA1936" s="2786">
        <f t="shared" si="2370"/>
        <v>0</v>
      </c>
      <c r="AB1936" s="2786">
        <f t="shared" si="2370"/>
        <v>0</v>
      </c>
      <c r="AC1936" s="2784">
        <f t="shared" si="2370"/>
        <v>0</v>
      </c>
      <c r="AD1936" s="925"/>
      <c r="AE1936" s="2600"/>
      <c r="AF1936" s="154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  <c r="IS1936" s="154"/>
      <c r="IT1936" s="154"/>
      <c r="IU1936" s="154"/>
    </row>
    <row r="1937" spans="1:255" s="853" customFormat="1" ht="60" x14ac:dyDescent="0.25">
      <c r="A1937" s="217"/>
      <c r="B1937" s="217"/>
      <c r="C1937" s="176" t="s">
        <v>673</v>
      </c>
      <c r="D1937" s="176"/>
      <c r="E1937" s="176"/>
      <c r="F1937" s="1901">
        <f t="shared" si="2369"/>
        <v>3477</v>
      </c>
      <c r="G1937" s="748">
        <f t="shared" si="2369"/>
        <v>1159</v>
      </c>
      <c r="H1937" s="748">
        <f t="shared" si="2369"/>
        <v>234</v>
      </c>
      <c r="I1937" s="2080">
        <f t="shared" si="2369"/>
        <v>20.189818809318378</v>
      </c>
      <c r="J1937" s="2532"/>
      <c r="K1937" s="2532"/>
      <c r="L1937" s="2533"/>
      <c r="M1937" s="2533"/>
      <c r="N1937" s="2533"/>
      <c r="O1937" s="2533"/>
      <c r="P1937" s="2533"/>
      <c r="Q1937" s="2533"/>
      <c r="R1937" s="2784">
        <f t="shared" ref="R1937:AC1937" si="2371">R1857</f>
        <v>7590.0364</v>
      </c>
      <c r="S1937" s="2784">
        <f t="shared" si="2371"/>
        <v>7590.0364</v>
      </c>
      <c r="T1937" s="2784">
        <f t="shared" si="2371"/>
        <v>7590.0364</v>
      </c>
      <c r="U1937" s="2784">
        <f t="shared" si="2371"/>
        <v>7590.0364</v>
      </c>
      <c r="V1937" s="2784">
        <f t="shared" si="2371"/>
        <v>2530.0121333333332</v>
      </c>
      <c r="W1937" s="2784">
        <f t="shared" si="2371"/>
        <v>462.11899999999991</v>
      </c>
      <c r="X1937" s="2785">
        <f t="shared" si="2371"/>
        <v>0</v>
      </c>
      <c r="Y1937" s="2784">
        <f t="shared" si="2371"/>
        <v>0</v>
      </c>
      <c r="Z1937" s="2784">
        <f t="shared" si="2371"/>
        <v>-2067.893133333333</v>
      </c>
      <c r="AA1937" s="2786">
        <f t="shared" si="2371"/>
        <v>0</v>
      </c>
      <c r="AB1937" s="2786">
        <f t="shared" si="2371"/>
        <v>0</v>
      </c>
      <c r="AC1937" s="2784">
        <f t="shared" si="2371"/>
        <v>462.11899999999991</v>
      </c>
      <c r="AD1937" s="925"/>
      <c r="AE1937" s="2600"/>
      <c r="AF1937" s="154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  <c r="IS1937" s="154"/>
      <c r="IT1937" s="154"/>
      <c r="IU1937" s="154"/>
    </row>
    <row r="1938" spans="1:255" s="853" customFormat="1" x14ac:dyDescent="0.25">
      <c r="A1938" s="217"/>
      <c r="B1938" s="217"/>
      <c r="C1938" s="176" t="s">
        <v>674</v>
      </c>
      <c r="D1938" s="176"/>
      <c r="E1938" s="176"/>
      <c r="F1938" s="1901">
        <f t="shared" si="2369"/>
        <v>1761</v>
      </c>
      <c r="G1938" s="748">
        <f t="shared" si="2369"/>
        <v>587</v>
      </c>
      <c r="H1938" s="748">
        <f t="shared" si="2369"/>
        <v>115</v>
      </c>
      <c r="I1938" s="2080">
        <f t="shared" si="2369"/>
        <v>19.591141396933562</v>
      </c>
      <c r="J1938" s="2532"/>
      <c r="K1938" s="2532"/>
      <c r="L1938" s="2533"/>
      <c r="M1938" s="2533"/>
      <c r="N1938" s="2533"/>
      <c r="O1938" s="2533"/>
      <c r="P1938" s="2533"/>
      <c r="Q1938" s="2533"/>
      <c r="R1938" s="2784">
        <f t="shared" ref="R1938:AC1938" si="2372">R1858</f>
        <v>1577.0393799999999</v>
      </c>
      <c r="S1938" s="2784">
        <f t="shared" si="2372"/>
        <v>1577.0393799999999</v>
      </c>
      <c r="T1938" s="2784">
        <f t="shared" si="2372"/>
        <v>1577.0393799999999</v>
      </c>
      <c r="U1938" s="2784">
        <f t="shared" si="2372"/>
        <v>1577.0393799999999</v>
      </c>
      <c r="V1938" s="2784">
        <f t="shared" si="2372"/>
        <v>525.67979333333335</v>
      </c>
      <c r="W1938" s="2784">
        <f t="shared" si="2372"/>
        <v>76.391050000000007</v>
      </c>
      <c r="X1938" s="2785">
        <f t="shared" si="2372"/>
        <v>0</v>
      </c>
      <c r="Y1938" s="2784">
        <f t="shared" si="2372"/>
        <v>0</v>
      </c>
      <c r="Z1938" s="2784">
        <f t="shared" si="2372"/>
        <v>-449.28874333333334</v>
      </c>
      <c r="AA1938" s="2786">
        <f t="shared" si="2372"/>
        <v>0</v>
      </c>
      <c r="AB1938" s="2786">
        <f t="shared" si="2372"/>
        <v>0</v>
      </c>
      <c r="AC1938" s="2784">
        <f t="shared" si="2372"/>
        <v>76.391050000000007</v>
      </c>
      <c r="AD1938" s="925"/>
      <c r="AE1938" s="2600"/>
      <c r="AF1938" s="154"/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  <c r="IS1938" s="154"/>
      <c r="IT1938" s="154"/>
      <c r="IU1938" s="154"/>
    </row>
    <row r="1939" spans="1:255" s="853" customFormat="1" x14ac:dyDescent="0.25">
      <c r="A1939" s="217"/>
      <c r="B1939" s="217"/>
      <c r="C1939" s="176" t="s">
        <v>675</v>
      </c>
      <c r="D1939" s="176"/>
      <c r="E1939" s="176"/>
      <c r="F1939" s="1901">
        <f t="shared" si="2369"/>
        <v>1716</v>
      </c>
      <c r="G1939" s="748">
        <f t="shared" si="2369"/>
        <v>572</v>
      </c>
      <c r="H1939" s="748">
        <f t="shared" si="2369"/>
        <v>119</v>
      </c>
      <c r="I1939" s="2080">
        <f t="shared" si="2369"/>
        <v>20.804195804195803</v>
      </c>
      <c r="J1939" s="2532"/>
      <c r="K1939" s="2532"/>
      <c r="L1939" s="2533"/>
      <c r="M1939" s="2533"/>
      <c r="N1939" s="2533"/>
      <c r="O1939" s="2533"/>
      <c r="P1939" s="2533"/>
      <c r="Q1939" s="2533"/>
      <c r="R1939" s="2784">
        <f t="shared" ref="R1939:AC1939" si="2373">R1859</f>
        <v>6012.9970200000007</v>
      </c>
      <c r="S1939" s="2784">
        <f t="shared" si="2373"/>
        <v>6012.9970200000007</v>
      </c>
      <c r="T1939" s="2784">
        <f t="shared" si="2373"/>
        <v>6012.9970200000007</v>
      </c>
      <c r="U1939" s="2784">
        <f t="shared" si="2373"/>
        <v>6012.9970200000007</v>
      </c>
      <c r="V1939" s="2784">
        <f t="shared" si="2373"/>
        <v>2004.3323400000002</v>
      </c>
      <c r="W1939" s="2784">
        <f t="shared" si="2373"/>
        <v>385.72794999999996</v>
      </c>
      <c r="X1939" s="2785">
        <f t="shared" si="2373"/>
        <v>0</v>
      </c>
      <c r="Y1939" s="2784">
        <f t="shared" si="2373"/>
        <v>0</v>
      </c>
      <c r="Z1939" s="2784">
        <f t="shared" si="2373"/>
        <v>-1618.6043900000002</v>
      </c>
      <c r="AA1939" s="2786">
        <f t="shared" si="2373"/>
        <v>0</v>
      </c>
      <c r="AB1939" s="2786">
        <f t="shared" si="2373"/>
        <v>0</v>
      </c>
      <c r="AC1939" s="2784">
        <f t="shared" si="2373"/>
        <v>385.72794999999996</v>
      </c>
      <c r="AD1939" s="925"/>
      <c r="AE1939" s="2600"/>
      <c r="AF1939" s="154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  <c r="IS1939" s="154"/>
      <c r="IT1939" s="154"/>
      <c r="IU1939" s="154"/>
    </row>
    <row r="1940" spans="1:255" s="853" customFormat="1" ht="60" x14ac:dyDescent="0.25">
      <c r="A1940" s="217"/>
      <c r="B1940" s="217"/>
      <c r="C1940" s="176" t="s">
        <v>676</v>
      </c>
      <c r="D1940" s="176"/>
      <c r="E1940" s="176"/>
      <c r="F1940" s="1901">
        <f t="shared" si="2369"/>
        <v>0</v>
      </c>
      <c r="G1940" s="748">
        <f t="shared" si="2369"/>
        <v>0</v>
      </c>
      <c r="H1940" s="748">
        <f t="shared" si="2369"/>
        <v>54</v>
      </c>
      <c r="I1940" s="2080">
        <f t="shared" si="2369"/>
        <v>0</v>
      </c>
      <c r="J1940" s="2532"/>
      <c r="K1940" s="2532"/>
      <c r="L1940" s="2533"/>
      <c r="M1940" s="2533"/>
      <c r="N1940" s="2533"/>
      <c r="O1940" s="2533"/>
      <c r="P1940" s="2533"/>
      <c r="Q1940" s="2533"/>
      <c r="R1940" s="2784">
        <f t="shared" ref="R1940:AC1940" si="2374">R1860</f>
        <v>0</v>
      </c>
      <c r="S1940" s="2784">
        <f t="shared" si="2374"/>
        <v>0</v>
      </c>
      <c r="T1940" s="2784">
        <f t="shared" si="2374"/>
        <v>0</v>
      </c>
      <c r="U1940" s="2784">
        <f t="shared" si="2374"/>
        <v>0</v>
      </c>
      <c r="V1940" s="2784">
        <f t="shared" si="2374"/>
        <v>0</v>
      </c>
      <c r="W1940" s="2784">
        <f t="shared" si="2374"/>
        <v>123.09123999999998</v>
      </c>
      <c r="X1940" s="2785">
        <f t="shared" si="2374"/>
        <v>0</v>
      </c>
      <c r="Y1940" s="2784">
        <f t="shared" si="2374"/>
        <v>0</v>
      </c>
      <c r="Z1940" s="2784">
        <f t="shared" si="2374"/>
        <v>0</v>
      </c>
      <c r="AA1940" s="2786">
        <f t="shared" si="2374"/>
        <v>0</v>
      </c>
      <c r="AB1940" s="2786">
        <f t="shared" si="2374"/>
        <v>0</v>
      </c>
      <c r="AC1940" s="2784">
        <f t="shared" si="2374"/>
        <v>123.09123999999998</v>
      </c>
      <c r="AD1940" s="925"/>
      <c r="AE1940" s="2600"/>
      <c r="AF1940" s="154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  <c r="IS1940" s="154"/>
      <c r="IT1940" s="154"/>
      <c r="IU1940" s="154"/>
    </row>
    <row r="1941" spans="1:255" s="853" customFormat="1" x14ac:dyDescent="0.25">
      <c r="A1941" s="217"/>
      <c r="B1941" s="217">
        <v>1</v>
      </c>
      <c r="C1941" s="176" t="s">
        <v>677</v>
      </c>
      <c r="D1941" s="176"/>
      <c r="E1941" s="176"/>
      <c r="F1941" s="1901">
        <f t="shared" si="2369"/>
        <v>0</v>
      </c>
      <c r="G1941" s="748">
        <f t="shared" si="2369"/>
        <v>0</v>
      </c>
      <c r="H1941" s="748">
        <f t="shared" si="2369"/>
        <v>0</v>
      </c>
      <c r="I1941" s="2080">
        <f t="shared" si="2369"/>
        <v>0</v>
      </c>
      <c r="J1941" s="2532"/>
      <c r="K1941" s="2532"/>
      <c r="L1941" s="2533"/>
      <c r="M1941" s="2533"/>
      <c r="N1941" s="2533"/>
      <c r="O1941" s="2533"/>
      <c r="P1941" s="2533"/>
      <c r="Q1941" s="2533"/>
      <c r="R1941" s="2784">
        <f t="shared" ref="R1941:AC1941" si="2375">R1861</f>
        <v>0</v>
      </c>
      <c r="S1941" s="2784">
        <f t="shared" si="2375"/>
        <v>0</v>
      </c>
      <c r="T1941" s="2784">
        <f t="shared" si="2375"/>
        <v>0</v>
      </c>
      <c r="U1941" s="2784">
        <f t="shared" si="2375"/>
        <v>0</v>
      </c>
      <c r="V1941" s="2784">
        <f t="shared" si="2375"/>
        <v>0</v>
      </c>
      <c r="W1941" s="2784">
        <f t="shared" si="2375"/>
        <v>0</v>
      </c>
      <c r="X1941" s="2785">
        <f t="shared" si="2375"/>
        <v>0</v>
      </c>
      <c r="Y1941" s="2784">
        <f t="shared" si="2375"/>
        <v>0</v>
      </c>
      <c r="Z1941" s="2784">
        <f t="shared" si="2375"/>
        <v>0</v>
      </c>
      <c r="AA1941" s="2786">
        <f t="shared" si="2375"/>
        <v>0</v>
      </c>
      <c r="AB1941" s="2786">
        <f t="shared" si="2375"/>
        <v>0</v>
      </c>
      <c r="AC1941" s="2784">
        <f t="shared" si="2375"/>
        <v>0</v>
      </c>
      <c r="AD1941" s="925"/>
      <c r="AE1941" s="2600"/>
      <c r="AF1941" s="154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  <c r="IS1941" s="154"/>
      <c r="IT1941" s="154"/>
      <c r="IU1941" s="154"/>
    </row>
    <row r="1942" spans="1:255" s="853" customFormat="1" x14ac:dyDescent="0.25">
      <c r="A1942" s="217"/>
      <c r="B1942" s="217">
        <v>1</v>
      </c>
      <c r="C1942" s="294" t="s">
        <v>678</v>
      </c>
      <c r="D1942" s="176"/>
      <c r="E1942" s="176"/>
      <c r="F1942" s="1901">
        <f t="shared" si="2369"/>
        <v>0</v>
      </c>
      <c r="G1942" s="748">
        <f t="shared" si="2369"/>
        <v>0</v>
      </c>
      <c r="H1942" s="748">
        <f t="shared" si="2369"/>
        <v>54</v>
      </c>
      <c r="I1942" s="2080">
        <f t="shared" si="2369"/>
        <v>0</v>
      </c>
      <c r="J1942" s="2532"/>
      <c r="K1942" s="2532"/>
      <c r="L1942" s="2533"/>
      <c r="M1942" s="2533"/>
      <c r="N1942" s="2533"/>
      <c r="O1942" s="2533"/>
      <c r="P1942" s="2533"/>
      <c r="Q1942" s="2533"/>
      <c r="R1942" s="2784">
        <f t="shared" ref="R1942:AC1942" si="2376">R1862</f>
        <v>0</v>
      </c>
      <c r="S1942" s="2784">
        <f t="shared" si="2376"/>
        <v>0</v>
      </c>
      <c r="T1942" s="2784">
        <f t="shared" si="2376"/>
        <v>0</v>
      </c>
      <c r="U1942" s="2784">
        <f t="shared" si="2376"/>
        <v>0</v>
      </c>
      <c r="V1942" s="2784">
        <f t="shared" si="2376"/>
        <v>0</v>
      </c>
      <c r="W1942" s="2784">
        <f t="shared" si="2376"/>
        <v>123.09123999999998</v>
      </c>
      <c r="X1942" s="2785">
        <f t="shared" si="2376"/>
        <v>0</v>
      </c>
      <c r="Y1942" s="2784">
        <f t="shared" si="2376"/>
        <v>0</v>
      </c>
      <c r="Z1942" s="2784">
        <f t="shared" si="2376"/>
        <v>0</v>
      </c>
      <c r="AA1942" s="2786">
        <f t="shared" si="2376"/>
        <v>0</v>
      </c>
      <c r="AB1942" s="2786">
        <f t="shared" si="2376"/>
        <v>0</v>
      </c>
      <c r="AC1942" s="2784">
        <f t="shared" si="2376"/>
        <v>123.09123999999998</v>
      </c>
      <c r="AD1942" s="925"/>
      <c r="AE1942" s="2600"/>
      <c r="AF1942" s="154"/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  <c r="IS1942" s="154"/>
      <c r="IT1942" s="154"/>
      <c r="IU1942" s="154"/>
    </row>
    <row r="1943" spans="1:255" s="853" customFormat="1" ht="45" x14ac:dyDescent="0.25">
      <c r="A1943" s="217"/>
      <c r="B1943" s="217">
        <v>1</v>
      </c>
      <c r="C1943" s="176" t="s">
        <v>685</v>
      </c>
      <c r="D1943" s="176"/>
      <c r="E1943" s="176"/>
      <c r="F1943" s="1901">
        <f t="shared" si="2369"/>
        <v>28</v>
      </c>
      <c r="G1943" s="748">
        <f t="shared" si="2369"/>
        <v>9.3333333333333339</v>
      </c>
      <c r="H1943" s="748">
        <f t="shared" si="2369"/>
        <v>23</v>
      </c>
      <c r="I1943" s="2080">
        <f t="shared" si="2369"/>
        <v>246.42857142857139</v>
      </c>
      <c r="J1943" s="2532"/>
      <c r="K1943" s="2532"/>
      <c r="L1943" s="2533"/>
      <c r="M1943" s="2533"/>
      <c r="N1943" s="2533"/>
      <c r="O1943" s="2533"/>
      <c r="P1943" s="2533"/>
      <c r="Q1943" s="2533"/>
      <c r="R1943" s="2784">
        <f t="shared" ref="R1943:AC1943" si="2377">R1863</f>
        <v>292.14639999999997</v>
      </c>
      <c r="S1943" s="2784">
        <f t="shared" si="2377"/>
        <v>292.14639999999997</v>
      </c>
      <c r="T1943" s="2784">
        <f t="shared" si="2377"/>
        <v>292.14639999999997</v>
      </c>
      <c r="U1943" s="2784">
        <f t="shared" si="2377"/>
        <v>292.14639999999997</v>
      </c>
      <c r="V1943" s="2784">
        <f t="shared" si="2377"/>
        <v>97.382133333333329</v>
      </c>
      <c r="W1943" s="2784">
        <f t="shared" si="2377"/>
        <v>239.97763</v>
      </c>
      <c r="X1943" s="2785">
        <f t="shared" si="2377"/>
        <v>0</v>
      </c>
      <c r="Y1943" s="2784">
        <f t="shared" si="2377"/>
        <v>0</v>
      </c>
      <c r="Z1943" s="2784">
        <f t="shared" si="2377"/>
        <v>142.59549666666669</v>
      </c>
      <c r="AA1943" s="2786">
        <f t="shared" si="2377"/>
        <v>0</v>
      </c>
      <c r="AB1943" s="2786">
        <f t="shared" si="2377"/>
        <v>-2.8301399999999997</v>
      </c>
      <c r="AC1943" s="2784">
        <f t="shared" si="2377"/>
        <v>237.14749</v>
      </c>
      <c r="AD1943" s="925"/>
      <c r="AE1943" s="2600"/>
      <c r="AF1943" s="154"/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  <c r="IS1943" s="154"/>
      <c r="IT1943" s="154"/>
      <c r="IU1943" s="154"/>
    </row>
    <row r="1944" spans="1:255" s="853" customFormat="1" ht="30" x14ac:dyDescent="0.25">
      <c r="A1944" s="217"/>
      <c r="B1944" s="217">
        <v>1</v>
      </c>
      <c r="C1944" s="176" t="s">
        <v>686</v>
      </c>
      <c r="D1944" s="176"/>
      <c r="E1944" s="176"/>
      <c r="F1944" s="1901">
        <f t="shared" si="2369"/>
        <v>117</v>
      </c>
      <c r="G1944" s="748">
        <f t="shared" si="2369"/>
        <v>39</v>
      </c>
      <c r="H1944" s="748">
        <f t="shared" si="2369"/>
        <v>94</v>
      </c>
      <c r="I1944" s="2080">
        <f t="shared" si="2369"/>
        <v>241.02564102564102</v>
      </c>
      <c r="J1944" s="2532"/>
      <c r="K1944" s="2532"/>
      <c r="L1944" s="2533"/>
      <c r="M1944" s="2533"/>
      <c r="N1944" s="2533"/>
      <c r="O1944" s="2533"/>
      <c r="P1944" s="2533"/>
      <c r="Q1944" s="2533"/>
      <c r="R1944" s="2784">
        <f t="shared" ref="R1944:AC1944" si="2378">R1864</f>
        <v>1220.7545999999998</v>
      </c>
      <c r="S1944" s="2784">
        <f t="shared" si="2378"/>
        <v>1220.7545999999998</v>
      </c>
      <c r="T1944" s="2784">
        <f t="shared" si="2378"/>
        <v>1220.7545999999998</v>
      </c>
      <c r="U1944" s="2784">
        <f t="shared" si="2378"/>
        <v>1220.7545999999998</v>
      </c>
      <c r="V1944" s="2784">
        <f t="shared" si="2378"/>
        <v>406.9181999999999</v>
      </c>
      <c r="W1944" s="2784">
        <f t="shared" si="2378"/>
        <v>980.77814000000012</v>
      </c>
      <c r="X1944" s="2785">
        <f t="shared" si="2378"/>
        <v>0</v>
      </c>
      <c r="Y1944" s="2784">
        <f t="shared" si="2378"/>
        <v>0</v>
      </c>
      <c r="Z1944" s="2784">
        <f t="shared" si="2378"/>
        <v>573.85994000000028</v>
      </c>
      <c r="AA1944" s="2786">
        <f t="shared" si="2378"/>
        <v>0</v>
      </c>
      <c r="AB1944" s="2786">
        <f t="shared" si="2378"/>
        <v>-25.471259999999997</v>
      </c>
      <c r="AC1944" s="2784">
        <f t="shared" si="2378"/>
        <v>955.30688000000009</v>
      </c>
      <c r="AD1944" s="925"/>
      <c r="AE1944" s="2600"/>
      <c r="AF1944" s="154"/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  <c r="IS1944" s="154"/>
      <c r="IT1944" s="154"/>
      <c r="IU1944" s="154"/>
    </row>
    <row r="1945" spans="1:255" s="853" customFormat="1" ht="45" x14ac:dyDescent="0.25">
      <c r="A1945" s="217"/>
      <c r="B1945" s="217">
        <v>1</v>
      </c>
      <c r="C1945" s="176" t="s">
        <v>268</v>
      </c>
      <c r="D1945" s="176"/>
      <c r="E1945" s="176"/>
      <c r="F1945" s="1901">
        <f t="shared" si="2369"/>
        <v>9495</v>
      </c>
      <c r="G1945" s="748">
        <f t="shared" si="2369"/>
        <v>3165.0000000000005</v>
      </c>
      <c r="H1945" s="748">
        <f t="shared" si="2369"/>
        <v>5283</v>
      </c>
      <c r="I1945" s="2080">
        <f t="shared" si="2369"/>
        <v>166.91943127962082</v>
      </c>
      <c r="J1945" s="2532"/>
      <c r="K1945" s="2532"/>
      <c r="L1945" s="2533"/>
      <c r="M1945" s="2533"/>
      <c r="N1945" s="2533"/>
      <c r="O1945" s="2533"/>
      <c r="P1945" s="2533"/>
      <c r="Q1945" s="2533"/>
      <c r="R1945" s="2784">
        <f t="shared" ref="R1945:AC1945" si="2379">R1865</f>
        <v>33367.4</v>
      </c>
      <c r="S1945" s="2784">
        <f t="shared" si="2379"/>
        <v>33367.4</v>
      </c>
      <c r="T1945" s="2784">
        <f t="shared" si="2379"/>
        <v>33367.4</v>
      </c>
      <c r="U1945" s="2784">
        <f t="shared" si="2379"/>
        <v>33367.4</v>
      </c>
      <c r="V1945" s="2784">
        <f t="shared" si="2379"/>
        <v>11122.466666666667</v>
      </c>
      <c r="W1945" s="2784">
        <f t="shared" si="2379"/>
        <v>20665.905719999995</v>
      </c>
      <c r="X1945" s="2785">
        <f t="shared" si="2379"/>
        <v>0</v>
      </c>
      <c r="Y1945" s="2784">
        <f t="shared" si="2379"/>
        <v>0</v>
      </c>
      <c r="Z1945" s="2784">
        <f t="shared" si="2379"/>
        <v>9543.439053333328</v>
      </c>
      <c r="AA1945" s="2786">
        <f t="shared" si="2379"/>
        <v>0</v>
      </c>
      <c r="AB1945" s="2786">
        <f t="shared" si="2379"/>
        <v>-0.66616999999999993</v>
      </c>
      <c r="AC1945" s="2784">
        <f t="shared" si="2379"/>
        <v>20665.239549999998</v>
      </c>
      <c r="AD1945" s="925"/>
      <c r="AE1945" s="2600"/>
      <c r="AF1945" s="154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  <c r="IS1945" s="154"/>
      <c r="IT1945" s="154"/>
      <c r="IU1945" s="154"/>
    </row>
    <row r="1946" spans="1:255" s="853" customFormat="1" ht="45" x14ac:dyDescent="0.25">
      <c r="A1946" s="217"/>
      <c r="B1946" s="217">
        <v>1</v>
      </c>
      <c r="C1946" s="176" t="s">
        <v>438</v>
      </c>
      <c r="D1946" s="176"/>
      <c r="E1946" s="176"/>
      <c r="F1946" s="1901">
        <f t="shared" si="2369"/>
        <v>3000</v>
      </c>
      <c r="G1946" s="748">
        <f t="shared" si="2369"/>
        <v>1000</v>
      </c>
      <c r="H1946" s="748">
        <f t="shared" si="2369"/>
        <v>1384</v>
      </c>
      <c r="I1946" s="2080">
        <f t="shared" si="2369"/>
        <v>138.39999999999998</v>
      </c>
      <c r="J1946" s="2532"/>
      <c r="K1946" s="2532"/>
      <c r="L1946" s="2533"/>
      <c r="M1946" s="2533"/>
      <c r="N1946" s="2533"/>
      <c r="O1946" s="2533"/>
      <c r="P1946" s="2533"/>
      <c r="Q1946" s="2533"/>
      <c r="R1946" s="2784">
        <f t="shared" ref="R1946:AC1946" si="2380">R1866</f>
        <v>6600</v>
      </c>
      <c r="S1946" s="2784">
        <f t="shared" si="2380"/>
        <v>6600</v>
      </c>
      <c r="T1946" s="2784">
        <f t="shared" si="2380"/>
        <v>6600</v>
      </c>
      <c r="U1946" s="2784">
        <f t="shared" si="2380"/>
        <v>6600</v>
      </c>
      <c r="V1946" s="2784">
        <f t="shared" si="2380"/>
        <v>2200</v>
      </c>
      <c r="W1946" s="2784">
        <f t="shared" si="2380"/>
        <v>2879.4692200000004</v>
      </c>
      <c r="X1946" s="2785">
        <f t="shared" si="2380"/>
        <v>0</v>
      </c>
      <c r="Y1946" s="2784">
        <f t="shared" si="2380"/>
        <v>0</v>
      </c>
      <c r="Z1946" s="2784">
        <f t="shared" si="2380"/>
        <v>679.4692200000004</v>
      </c>
      <c r="AA1946" s="2786">
        <f t="shared" si="2380"/>
        <v>0</v>
      </c>
      <c r="AB1946" s="2786">
        <f t="shared" si="2380"/>
        <v>-0.66616999999999993</v>
      </c>
      <c r="AC1946" s="2784">
        <f t="shared" si="2380"/>
        <v>2878.8030500000004</v>
      </c>
      <c r="AD1946" s="925"/>
      <c r="AE1946" s="2600"/>
      <c r="AF1946" s="154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  <c r="IS1946" s="154"/>
      <c r="IT1946" s="154"/>
      <c r="IU1946" s="154"/>
    </row>
    <row r="1947" spans="1:255" s="853" customFormat="1" ht="75" x14ac:dyDescent="0.25">
      <c r="A1947" s="217"/>
      <c r="B1947" s="217">
        <v>1</v>
      </c>
      <c r="C1947" s="176" t="s">
        <v>439</v>
      </c>
      <c r="D1947" s="176"/>
      <c r="E1947" s="176"/>
      <c r="F1947" s="1901">
        <f t="shared" si="2369"/>
        <v>5000</v>
      </c>
      <c r="G1947" s="748">
        <f t="shared" si="2369"/>
        <v>1666.6666666666667</v>
      </c>
      <c r="H1947" s="748">
        <f t="shared" si="2369"/>
        <v>3610</v>
      </c>
      <c r="I1947" s="2080">
        <f t="shared" si="2369"/>
        <v>216.6</v>
      </c>
      <c r="J1947" s="2532"/>
      <c r="K1947" s="2532"/>
      <c r="L1947" s="2533"/>
      <c r="M1947" s="2533"/>
      <c r="N1947" s="2533"/>
      <c r="O1947" s="2533"/>
      <c r="P1947" s="2533"/>
      <c r="Q1947" s="2533"/>
      <c r="R1947" s="2784">
        <f t="shared" ref="R1947:AC1947" si="2381">R1867</f>
        <v>23000</v>
      </c>
      <c r="S1947" s="2784">
        <f t="shared" si="2381"/>
        <v>23000</v>
      </c>
      <c r="T1947" s="2784">
        <f t="shared" si="2381"/>
        <v>23000</v>
      </c>
      <c r="U1947" s="2784">
        <f t="shared" si="2381"/>
        <v>23000</v>
      </c>
      <c r="V1947" s="2784">
        <f t="shared" si="2381"/>
        <v>7666.666666666667</v>
      </c>
      <c r="W1947" s="2784">
        <f t="shared" si="2381"/>
        <v>17218.822309999996</v>
      </c>
      <c r="X1947" s="2785">
        <f t="shared" si="2381"/>
        <v>0</v>
      </c>
      <c r="Y1947" s="2784">
        <f t="shared" si="2381"/>
        <v>0</v>
      </c>
      <c r="Z1947" s="2784">
        <f t="shared" si="2381"/>
        <v>9552.155643333328</v>
      </c>
      <c r="AA1947" s="2786">
        <f t="shared" si="2381"/>
        <v>0</v>
      </c>
      <c r="AB1947" s="2786">
        <f t="shared" si="2381"/>
        <v>0</v>
      </c>
      <c r="AC1947" s="2784">
        <f t="shared" si="2381"/>
        <v>17218.822309999996</v>
      </c>
      <c r="AD1947" s="925"/>
      <c r="AE1947" s="2600"/>
      <c r="AF1947" s="154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  <c r="IS1947" s="154"/>
      <c r="IT1947" s="154"/>
      <c r="IU1947" s="154"/>
    </row>
    <row r="1948" spans="1:255" s="853" customFormat="1" ht="60" x14ac:dyDescent="0.25">
      <c r="A1948" s="217"/>
      <c r="B1948" s="217">
        <v>1</v>
      </c>
      <c r="C1948" s="176" t="s">
        <v>440</v>
      </c>
      <c r="D1948" s="176"/>
      <c r="E1948" s="176"/>
      <c r="F1948" s="1901">
        <f t="shared" si="2369"/>
        <v>1495</v>
      </c>
      <c r="G1948" s="748">
        <f t="shared" si="2369"/>
        <v>498.33333333333331</v>
      </c>
      <c r="H1948" s="748">
        <f t="shared" si="2369"/>
        <v>289</v>
      </c>
      <c r="I1948" s="2080">
        <f t="shared" si="2369"/>
        <v>57.993311036789294</v>
      </c>
      <c r="J1948" s="2532"/>
      <c r="K1948" s="2532"/>
      <c r="L1948" s="2533"/>
      <c r="M1948" s="2533"/>
      <c r="N1948" s="2533"/>
      <c r="O1948" s="2533"/>
      <c r="P1948" s="2533"/>
      <c r="Q1948" s="2533"/>
      <c r="R1948" s="2784">
        <f t="shared" ref="R1948:AC1948" si="2382">R1868</f>
        <v>3767.4</v>
      </c>
      <c r="S1948" s="2784">
        <f t="shared" si="2382"/>
        <v>3767.4</v>
      </c>
      <c r="T1948" s="2784">
        <f t="shared" si="2382"/>
        <v>3767.4</v>
      </c>
      <c r="U1948" s="2784">
        <f t="shared" si="2382"/>
        <v>3767.4</v>
      </c>
      <c r="V1948" s="2784">
        <f t="shared" si="2382"/>
        <v>1255.8</v>
      </c>
      <c r="W1948" s="2784">
        <f t="shared" si="2382"/>
        <v>567.61419000000001</v>
      </c>
      <c r="X1948" s="2785">
        <f t="shared" si="2382"/>
        <v>0</v>
      </c>
      <c r="Y1948" s="2784">
        <f t="shared" si="2382"/>
        <v>0</v>
      </c>
      <c r="Z1948" s="2784">
        <f t="shared" si="2382"/>
        <v>-688.18580999999995</v>
      </c>
      <c r="AA1948" s="2786">
        <f t="shared" si="2382"/>
        <v>0</v>
      </c>
      <c r="AB1948" s="2786">
        <f t="shared" si="2382"/>
        <v>0</v>
      </c>
      <c r="AC1948" s="2784">
        <f t="shared" si="2382"/>
        <v>567.61419000000001</v>
      </c>
      <c r="AD1948" s="925"/>
      <c r="AE1948" s="2600"/>
      <c r="AF1948" s="154"/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  <c r="IS1948" s="154"/>
      <c r="IT1948" s="154"/>
      <c r="IU1948" s="154"/>
    </row>
    <row r="1949" spans="1:255" s="853" customFormat="1" ht="29.25" x14ac:dyDescent="0.25">
      <c r="A1949" s="217"/>
      <c r="B1949" s="217">
        <v>1</v>
      </c>
      <c r="C1949" s="291" t="s">
        <v>303</v>
      </c>
      <c r="D1949" s="176"/>
      <c r="E1949" s="176"/>
      <c r="F1949" s="1901">
        <f t="shared" si="2369"/>
        <v>7580</v>
      </c>
      <c r="G1949" s="748">
        <f t="shared" si="2369"/>
        <v>2526.6666666666665</v>
      </c>
      <c r="H1949" s="748">
        <f t="shared" si="2369"/>
        <v>313.58249999999998</v>
      </c>
      <c r="I1949" s="2080">
        <f t="shared" si="2369"/>
        <v>12.410916886543536</v>
      </c>
      <c r="J1949" s="2532"/>
      <c r="K1949" s="2532"/>
      <c r="L1949" s="2533"/>
      <c r="M1949" s="2533"/>
      <c r="N1949" s="2533"/>
      <c r="O1949" s="2533"/>
      <c r="P1949" s="2533"/>
      <c r="Q1949" s="2533"/>
      <c r="R1949" s="2784">
        <f t="shared" ref="R1949:AC1949" si="2383">R1869</f>
        <v>7170.0000000000045</v>
      </c>
      <c r="S1949" s="2784">
        <f t="shared" si="2383"/>
        <v>7170.0000000000091</v>
      </c>
      <c r="T1949" s="2784">
        <f t="shared" si="2383"/>
        <v>7170.0000000000091</v>
      </c>
      <c r="U1949" s="2784">
        <f t="shared" si="2383"/>
        <v>7170.0000000000091</v>
      </c>
      <c r="V1949" s="2784">
        <f t="shared" si="2383"/>
        <v>2390.0000000000027</v>
      </c>
      <c r="W1949" s="2784">
        <f t="shared" si="2383"/>
        <v>2164.8559299999997</v>
      </c>
      <c r="X1949" s="2785">
        <f t="shared" si="2383"/>
        <v>0</v>
      </c>
      <c r="Y1949" s="2784">
        <f t="shared" si="2383"/>
        <v>0</v>
      </c>
      <c r="Z1949" s="2784">
        <f t="shared" si="2383"/>
        <v>-225.14407000000301</v>
      </c>
      <c r="AA1949" s="2786">
        <f t="shared" si="2383"/>
        <v>-12.509149999999998</v>
      </c>
      <c r="AB1949" s="2786">
        <f t="shared" si="2383"/>
        <v>-0.41688999999999998</v>
      </c>
      <c r="AC1949" s="2784">
        <f t="shared" si="2383"/>
        <v>2164.4390399999997</v>
      </c>
      <c r="AD1949" s="925"/>
      <c r="AE1949" s="2600"/>
      <c r="AF1949" s="154"/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  <c r="IS1949" s="154"/>
      <c r="IT1949" s="154"/>
      <c r="IU1949" s="154"/>
    </row>
    <row r="1950" spans="1:255" s="853" customFormat="1" x14ac:dyDescent="0.25">
      <c r="A1950" s="217"/>
      <c r="B1950" s="217">
        <v>1</v>
      </c>
      <c r="C1950" s="176" t="s">
        <v>296</v>
      </c>
      <c r="D1950" s="176"/>
      <c r="E1950" s="176"/>
      <c r="F1950" s="1901">
        <f t="shared" si="2369"/>
        <v>0</v>
      </c>
      <c r="G1950" s="748">
        <f t="shared" si="2369"/>
        <v>0</v>
      </c>
      <c r="H1950" s="748">
        <f t="shared" si="2369"/>
        <v>0</v>
      </c>
      <c r="I1950" s="2080">
        <f t="shared" si="2369"/>
        <v>0</v>
      </c>
      <c r="J1950" s="2532"/>
      <c r="K1950" s="2532"/>
      <c r="L1950" s="2533"/>
      <c r="M1950" s="2533"/>
      <c r="N1950" s="2533"/>
      <c r="O1950" s="2533"/>
      <c r="P1950" s="2533"/>
      <c r="Q1950" s="2533"/>
      <c r="R1950" s="2784">
        <f t="shared" ref="R1950:AC1950" si="2384">R1870</f>
        <v>0</v>
      </c>
      <c r="S1950" s="2784">
        <f t="shared" si="2384"/>
        <v>0</v>
      </c>
      <c r="T1950" s="2784">
        <f t="shared" si="2384"/>
        <v>0</v>
      </c>
      <c r="U1950" s="2784">
        <f t="shared" si="2384"/>
        <v>0</v>
      </c>
      <c r="V1950" s="2784">
        <f t="shared" si="2384"/>
        <v>0</v>
      </c>
      <c r="W1950" s="2784">
        <f t="shared" si="2384"/>
        <v>0</v>
      </c>
      <c r="X1950" s="2785">
        <f t="shared" si="2384"/>
        <v>0</v>
      </c>
      <c r="Y1950" s="2784">
        <f t="shared" si="2384"/>
        <v>0</v>
      </c>
      <c r="Z1950" s="2784">
        <f t="shared" si="2384"/>
        <v>0</v>
      </c>
      <c r="AA1950" s="2786">
        <f t="shared" si="2384"/>
        <v>0</v>
      </c>
      <c r="AB1950" s="2786">
        <f t="shared" si="2384"/>
        <v>0</v>
      </c>
      <c r="AC1950" s="2784">
        <f t="shared" si="2384"/>
        <v>0</v>
      </c>
      <c r="AD1950" s="925"/>
      <c r="AE1950" s="2600"/>
      <c r="AF1950" s="154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  <c r="IS1950" s="154"/>
      <c r="IT1950" s="154"/>
      <c r="IU1950" s="154"/>
    </row>
    <row r="1951" spans="1:255" s="853" customFormat="1" ht="30" x14ac:dyDescent="0.25">
      <c r="A1951" s="217"/>
      <c r="B1951" s="217">
        <v>1</v>
      </c>
      <c r="C1951" s="294" t="s">
        <v>423</v>
      </c>
      <c r="D1951" s="176"/>
      <c r="E1951" s="176"/>
      <c r="F1951" s="1901">
        <f t="shared" si="2369"/>
        <v>500</v>
      </c>
      <c r="G1951" s="748">
        <f t="shared" si="2369"/>
        <v>166.66666666666666</v>
      </c>
      <c r="H1951" s="748">
        <f t="shared" si="2369"/>
        <v>183.58249999999998</v>
      </c>
      <c r="I1951" s="2080">
        <f t="shared" si="2369"/>
        <v>110.14949999999999</v>
      </c>
      <c r="J1951" s="2532"/>
      <c r="K1951" s="2532"/>
      <c r="L1951" s="2533"/>
      <c r="M1951" s="2533"/>
      <c r="N1951" s="2533"/>
      <c r="O1951" s="2533"/>
      <c r="P1951" s="2533"/>
      <c r="Q1951" s="2533"/>
      <c r="R1951" s="2784">
        <f t="shared" ref="R1951:AC1951" si="2385">R1871</f>
        <v>0</v>
      </c>
      <c r="S1951" s="2784">
        <f t="shared" si="2385"/>
        <v>0</v>
      </c>
      <c r="T1951" s="2784">
        <f t="shared" si="2385"/>
        <v>0</v>
      </c>
      <c r="U1951" s="2784">
        <f t="shared" si="2385"/>
        <v>0</v>
      </c>
      <c r="V1951" s="2784">
        <f t="shared" si="2385"/>
        <v>0</v>
      </c>
      <c r="W1951" s="2784">
        <f t="shared" si="2385"/>
        <v>0</v>
      </c>
      <c r="X1951" s="2785">
        <f t="shared" si="2385"/>
        <v>0</v>
      </c>
      <c r="Y1951" s="2784">
        <f t="shared" si="2385"/>
        <v>0</v>
      </c>
      <c r="Z1951" s="2784">
        <f t="shared" si="2385"/>
        <v>0</v>
      </c>
      <c r="AA1951" s="2786">
        <f t="shared" si="2385"/>
        <v>0</v>
      </c>
      <c r="AB1951" s="2786">
        <f t="shared" si="2385"/>
        <v>0</v>
      </c>
      <c r="AC1951" s="2784">
        <f t="shared" si="2385"/>
        <v>0</v>
      </c>
      <c r="AD1951" s="925"/>
      <c r="AE1951" s="2600"/>
      <c r="AF1951" s="154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  <c r="IS1951" s="154"/>
      <c r="IT1951" s="154"/>
      <c r="IU1951" s="154"/>
    </row>
    <row r="1952" spans="1:255" s="853" customFormat="1" x14ac:dyDescent="0.25">
      <c r="A1952" s="217"/>
      <c r="B1952" s="217">
        <v>1</v>
      </c>
      <c r="C1952" s="176" t="s">
        <v>424</v>
      </c>
      <c r="D1952" s="176"/>
      <c r="E1952" s="176"/>
      <c r="F1952" s="1901">
        <f t="shared" si="2369"/>
        <v>0</v>
      </c>
      <c r="G1952" s="748">
        <f t="shared" si="2369"/>
        <v>0</v>
      </c>
      <c r="H1952" s="748">
        <f t="shared" si="2369"/>
        <v>0</v>
      </c>
      <c r="I1952" s="2080">
        <f t="shared" si="2369"/>
        <v>0</v>
      </c>
      <c r="J1952" s="2532"/>
      <c r="K1952" s="2532"/>
      <c r="L1952" s="2533"/>
      <c r="M1952" s="2533"/>
      <c r="N1952" s="2533"/>
      <c r="O1952" s="2533"/>
      <c r="P1952" s="2533"/>
      <c r="Q1952" s="2533"/>
      <c r="R1952" s="2784">
        <f t="shared" ref="R1952:AC1952" si="2386">R1872</f>
        <v>0</v>
      </c>
      <c r="S1952" s="2784">
        <f t="shared" si="2386"/>
        <v>0</v>
      </c>
      <c r="T1952" s="2784">
        <f t="shared" si="2386"/>
        <v>0</v>
      </c>
      <c r="U1952" s="2784">
        <f t="shared" si="2386"/>
        <v>0</v>
      </c>
      <c r="V1952" s="2784">
        <f t="shared" si="2386"/>
        <v>0</v>
      </c>
      <c r="W1952" s="2784">
        <f t="shared" si="2386"/>
        <v>0</v>
      </c>
      <c r="X1952" s="2785">
        <f t="shared" si="2386"/>
        <v>0</v>
      </c>
      <c r="Y1952" s="2784">
        <f t="shared" si="2386"/>
        <v>0</v>
      </c>
      <c r="Z1952" s="2784">
        <f t="shared" si="2386"/>
        <v>0</v>
      </c>
      <c r="AA1952" s="2786">
        <f t="shared" si="2386"/>
        <v>0</v>
      </c>
      <c r="AB1952" s="2786">
        <f t="shared" si="2386"/>
        <v>0</v>
      </c>
      <c r="AC1952" s="2784">
        <f t="shared" si="2386"/>
        <v>0</v>
      </c>
      <c r="AD1952" s="925"/>
      <c r="AE1952" s="2600"/>
      <c r="AF1952" s="154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  <c r="IS1952" s="154"/>
      <c r="IT1952" s="154"/>
      <c r="IU1952" s="154"/>
    </row>
    <row r="1953" spans="1:255" s="853" customFormat="1" ht="30" x14ac:dyDescent="0.25">
      <c r="A1953" s="217"/>
      <c r="B1953" s="217">
        <v>1</v>
      </c>
      <c r="C1953" s="176" t="s">
        <v>425</v>
      </c>
      <c r="D1953" s="176"/>
      <c r="E1953" s="176"/>
      <c r="F1953" s="1901">
        <f t="shared" si="2369"/>
        <v>2000</v>
      </c>
      <c r="G1953" s="748">
        <f t="shared" si="2369"/>
        <v>666.66666666666663</v>
      </c>
      <c r="H1953" s="748">
        <f t="shared" si="2369"/>
        <v>734.32999999999993</v>
      </c>
      <c r="I1953" s="2080">
        <f t="shared" si="2369"/>
        <v>110.14949999999999</v>
      </c>
      <c r="J1953" s="2532"/>
      <c r="K1953" s="2532"/>
      <c r="L1953" s="2533"/>
      <c r="M1953" s="2533"/>
      <c r="N1953" s="2533"/>
      <c r="O1953" s="2533"/>
      <c r="P1953" s="2533"/>
      <c r="Q1953" s="2533"/>
      <c r="R1953" s="2784">
        <f t="shared" ref="R1953:AC1953" si="2387">R1873</f>
        <v>0</v>
      </c>
      <c r="S1953" s="2784">
        <f t="shared" si="2387"/>
        <v>0</v>
      </c>
      <c r="T1953" s="2784">
        <f t="shared" si="2387"/>
        <v>0</v>
      </c>
      <c r="U1953" s="2784">
        <f t="shared" si="2387"/>
        <v>0</v>
      </c>
      <c r="V1953" s="2784">
        <f t="shared" si="2387"/>
        <v>0</v>
      </c>
      <c r="W1953" s="2784">
        <f t="shared" si="2387"/>
        <v>0</v>
      </c>
      <c r="X1953" s="2785">
        <f t="shared" si="2387"/>
        <v>0</v>
      </c>
      <c r="Y1953" s="2784">
        <f t="shared" si="2387"/>
        <v>0</v>
      </c>
      <c r="Z1953" s="2784">
        <f t="shared" si="2387"/>
        <v>0</v>
      </c>
      <c r="AA1953" s="2786">
        <f t="shared" si="2387"/>
        <v>0</v>
      </c>
      <c r="AB1953" s="2786">
        <f t="shared" si="2387"/>
        <v>0</v>
      </c>
      <c r="AC1953" s="2784">
        <f t="shared" si="2387"/>
        <v>0</v>
      </c>
      <c r="AD1953" s="925"/>
      <c r="AE1953" s="2600"/>
      <c r="AF1953" s="154"/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  <c r="IS1953" s="154"/>
      <c r="IT1953" s="154"/>
      <c r="IU1953" s="154"/>
    </row>
    <row r="1954" spans="1:255" s="853" customFormat="1" ht="60" x14ac:dyDescent="0.25">
      <c r="A1954" s="217"/>
      <c r="B1954" s="217">
        <v>1</v>
      </c>
      <c r="C1954" s="176" t="s">
        <v>427</v>
      </c>
      <c r="D1954" s="176"/>
      <c r="E1954" s="176"/>
      <c r="F1954" s="1901">
        <f t="shared" si="2369"/>
        <v>0</v>
      </c>
      <c r="G1954" s="748">
        <f t="shared" si="2369"/>
        <v>0</v>
      </c>
      <c r="H1954" s="748">
        <f t="shared" si="2369"/>
        <v>0</v>
      </c>
      <c r="I1954" s="2080">
        <f t="shared" si="2369"/>
        <v>0</v>
      </c>
      <c r="J1954" s="2532"/>
      <c r="K1954" s="2532"/>
      <c r="L1954" s="2533"/>
      <c r="M1954" s="2533"/>
      <c r="N1954" s="2533"/>
      <c r="O1954" s="2533"/>
      <c r="P1954" s="2533"/>
      <c r="Q1954" s="2533"/>
      <c r="R1954" s="2784">
        <f t="shared" ref="R1954:AC1954" si="2388">R1874</f>
        <v>0</v>
      </c>
      <c r="S1954" s="2784">
        <f t="shared" si="2388"/>
        <v>0</v>
      </c>
      <c r="T1954" s="2784">
        <f t="shared" si="2388"/>
        <v>0</v>
      </c>
      <c r="U1954" s="2784">
        <f t="shared" si="2388"/>
        <v>0</v>
      </c>
      <c r="V1954" s="2784">
        <f t="shared" si="2388"/>
        <v>0</v>
      </c>
      <c r="W1954" s="2784">
        <f t="shared" si="2388"/>
        <v>0</v>
      </c>
      <c r="X1954" s="2785">
        <f t="shared" si="2388"/>
        <v>0</v>
      </c>
      <c r="Y1954" s="2784">
        <f t="shared" si="2388"/>
        <v>0</v>
      </c>
      <c r="Z1954" s="2784">
        <f t="shared" si="2388"/>
        <v>0</v>
      </c>
      <c r="AA1954" s="2786">
        <f t="shared" si="2388"/>
        <v>0</v>
      </c>
      <c r="AB1954" s="2786">
        <f t="shared" si="2388"/>
        <v>0</v>
      </c>
      <c r="AC1954" s="2784">
        <f t="shared" si="2388"/>
        <v>0</v>
      </c>
      <c r="AD1954" s="925"/>
      <c r="AE1954" s="2600"/>
      <c r="AF1954" s="154"/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  <c r="IS1954" s="154"/>
      <c r="IT1954" s="154"/>
      <c r="IU1954" s="154"/>
    </row>
    <row r="1955" spans="1:255" s="853" customFormat="1" ht="45" x14ac:dyDescent="0.25">
      <c r="A1955" s="217">
        <v>1</v>
      </c>
      <c r="B1955" s="217">
        <v>1</v>
      </c>
      <c r="C1955" s="557" t="s">
        <v>428</v>
      </c>
      <c r="D1955" s="176"/>
      <c r="E1955" s="176"/>
      <c r="F1955" s="1901">
        <f t="shared" si="2369"/>
        <v>0</v>
      </c>
      <c r="G1955" s="748">
        <f t="shared" si="2369"/>
        <v>0</v>
      </c>
      <c r="H1955" s="748">
        <f t="shared" si="2369"/>
        <v>0</v>
      </c>
      <c r="I1955" s="2080">
        <f t="shared" si="2369"/>
        <v>0</v>
      </c>
      <c r="J1955" s="2532"/>
      <c r="K1955" s="2532"/>
      <c r="L1955" s="2533"/>
      <c r="M1955" s="2533"/>
      <c r="N1955" s="2533"/>
      <c r="O1955" s="2533"/>
      <c r="P1955" s="2533"/>
      <c r="Q1955" s="2533"/>
      <c r="R1955" s="2784">
        <f t="shared" ref="R1955:AC1955" si="2389">R1875</f>
        <v>0</v>
      </c>
      <c r="S1955" s="2784">
        <f t="shared" si="2389"/>
        <v>0</v>
      </c>
      <c r="T1955" s="2784">
        <f t="shared" si="2389"/>
        <v>0</v>
      </c>
      <c r="U1955" s="2784">
        <f t="shared" si="2389"/>
        <v>0</v>
      </c>
      <c r="V1955" s="2784">
        <f t="shared" si="2389"/>
        <v>0</v>
      </c>
      <c r="W1955" s="2784">
        <f t="shared" si="2389"/>
        <v>0</v>
      </c>
      <c r="X1955" s="2785">
        <f t="shared" si="2389"/>
        <v>0</v>
      </c>
      <c r="Y1955" s="2784">
        <f t="shared" si="2389"/>
        <v>0</v>
      </c>
      <c r="Z1955" s="2784">
        <f t="shared" si="2389"/>
        <v>0</v>
      </c>
      <c r="AA1955" s="2786">
        <f t="shared" si="2389"/>
        <v>0</v>
      </c>
      <c r="AB1955" s="2786">
        <f t="shared" si="2389"/>
        <v>0</v>
      </c>
      <c r="AC1955" s="2784">
        <f t="shared" si="2389"/>
        <v>0</v>
      </c>
      <c r="AD1955" s="925"/>
      <c r="AE1955" s="2600"/>
      <c r="AF1955" s="154"/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  <c r="IS1955" s="154"/>
      <c r="IT1955" s="154"/>
      <c r="IU1955" s="154"/>
    </row>
    <row r="1956" spans="1:255" s="853" customFormat="1" ht="45" x14ac:dyDescent="0.25">
      <c r="A1956" s="217"/>
      <c r="B1956" s="217">
        <v>1</v>
      </c>
      <c r="C1956" s="557" t="s">
        <v>645</v>
      </c>
      <c r="D1956" s="176"/>
      <c r="E1956" s="176"/>
      <c r="F1956" s="1901">
        <f t="shared" ref="F1956:I1965" si="2390">F1876</f>
        <v>1416</v>
      </c>
      <c r="G1956" s="748">
        <f t="shared" si="2390"/>
        <v>472</v>
      </c>
      <c r="H1956" s="748">
        <f t="shared" si="2390"/>
        <v>26</v>
      </c>
      <c r="I1956" s="2080">
        <f t="shared" si="2390"/>
        <v>5.508474576271186</v>
      </c>
      <c r="J1956" s="2532"/>
      <c r="K1956" s="2532"/>
      <c r="L1956" s="2533"/>
      <c r="M1956" s="2533"/>
      <c r="N1956" s="2533"/>
      <c r="O1956" s="2533"/>
      <c r="P1956" s="2533"/>
      <c r="Q1956" s="2533"/>
      <c r="R1956" s="2784">
        <f t="shared" ref="R1956:AC1956" si="2391">R1876</f>
        <v>250.44410000000002</v>
      </c>
      <c r="S1956" s="2784">
        <f t="shared" si="2391"/>
        <v>3379.2802999999999</v>
      </c>
      <c r="T1956" s="2784">
        <f t="shared" si="2391"/>
        <v>3379.2802999999999</v>
      </c>
      <c r="U1956" s="2784">
        <f t="shared" si="2391"/>
        <v>3379.2802999999999</v>
      </c>
      <c r="V1956" s="2784">
        <f t="shared" si="2391"/>
        <v>936.80033030303025</v>
      </c>
      <c r="W1956" s="2784">
        <f t="shared" si="2391"/>
        <v>57.338639999999998</v>
      </c>
      <c r="X1956" s="2785">
        <f t="shared" si="2391"/>
        <v>0</v>
      </c>
      <c r="Y1956" s="2784">
        <f t="shared" si="2391"/>
        <v>0</v>
      </c>
      <c r="Z1956" s="2784">
        <f t="shared" si="2391"/>
        <v>-879.4616903030302</v>
      </c>
      <c r="AA1956" s="2786">
        <f t="shared" si="2391"/>
        <v>0</v>
      </c>
      <c r="AB1956" s="2786">
        <f t="shared" si="2391"/>
        <v>0</v>
      </c>
      <c r="AC1956" s="2784">
        <f t="shared" si="2391"/>
        <v>57.338639999999998</v>
      </c>
      <c r="AD1956" s="925"/>
      <c r="AE1956" s="2600"/>
      <c r="AF1956" s="154"/>
      <c r="AG1956" s="154"/>
      <c r="AH1956" s="154"/>
      <c r="AI1956" s="154"/>
      <c r="AJ1956" s="154"/>
      <c r="AK1956" s="154"/>
      <c r="AL1956" s="154"/>
      <c r="AM1956" s="154"/>
      <c r="AN1956" s="154"/>
      <c r="AO1956" s="154"/>
      <c r="AP1956" s="154"/>
      <c r="AQ1956" s="154"/>
      <c r="AR1956" s="154"/>
      <c r="AS1956" s="154"/>
      <c r="AT1956" s="154"/>
      <c r="AU1956" s="154"/>
      <c r="AV1956" s="154"/>
      <c r="AW1956" s="154"/>
      <c r="AX1956" s="154"/>
      <c r="AY1956" s="154"/>
      <c r="AZ1956" s="154"/>
      <c r="BA1956" s="154"/>
      <c r="BB1956" s="154"/>
      <c r="BC1956" s="154"/>
      <c r="BD1956" s="154"/>
      <c r="BE1956" s="154"/>
      <c r="BF1956" s="154"/>
      <c r="BG1956" s="154"/>
      <c r="BH1956" s="154"/>
      <c r="BI1956" s="154"/>
      <c r="BJ1956" s="154"/>
      <c r="BK1956" s="154"/>
      <c r="BL1956" s="154"/>
      <c r="BM1956" s="154"/>
      <c r="BN1956" s="154"/>
      <c r="BO1956" s="154"/>
      <c r="BP1956" s="154"/>
      <c r="BQ1956" s="154"/>
      <c r="BR1956" s="154"/>
      <c r="BS1956" s="154"/>
      <c r="BT1956" s="154"/>
      <c r="BU1956" s="154"/>
      <c r="BV1956" s="154"/>
      <c r="BW1956" s="154"/>
      <c r="BX1956" s="154"/>
      <c r="BY1956" s="154"/>
      <c r="BZ1956" s="154"/>
      <c r="CA1956" s="154"/>
      <c r="CB1956" s="154"/>
      <c r="CC1956" s="154"/>
      <c r="CD1956" s="154"/>
      <c r="CE1956" s="154"/>
      <c r="CF1956" s="154"/>
      <c r="CG1956" s="154"/>
      <c r="CH1956" s="154"/>
      <c r="CI1956" s="154"/>
      <c r="CJ1956" s="154"/>
      <c r="CK1956" s="154"/>
      <c r="CL1956" s="154"/>
      <c r="CM1956" s="154"/>
      <c r="CN1956" s="154"/>
      <c r="CO1956" s="154"/>
      <c r="CP1956" s="154"/>
      <c r="CQ1956" s="154"/>
      <c r="CR1956" s="154"/>
      <c r="CS1956" s="154"/>
      <c r="CT1956" s="154"/>
      <c r="CU1956" s="154"/>
      <c r="CV1956" s="154"/>
      <c r="CW1956" s="154"/>
      <c r="CX1956" s="154"/>
      <c r="CY1956" s="154"/>
      <c r="CZ1956" s="154"/>
      <c r="DA1956" s="154"/>
      <c r="DB1956" s="154"/>
      <c r="DC1956" s="154"/>
      <c r="DD1956" s="154"/>
      <c r="DE1956" s="154"/>
      <c r="DF1956" s="154"/>
      <c r="DG1956" s="154"/>
      <c r="DH1956" s="154"/>
      <c r="DI1956" s="154"/>
      <c r="DJ1956" s="154"/>
      <c r="DK1956" s="154"/>
      <c r="DL1956" s="154"/>
      <c r="DM1956" s="154"/>
      <c r="DN1956" s="154"/>
      <c r="DO1956" s="154"/>
      <c r="DP1956" s="154"/>
      <c r="DQ1956" s="154"/>
      <c r="DR1956" s="154"/>
      <c r="DS1956" s="154"/>
      <c r="DT1956" s="154"/>
      <c r="DU1956" s="154"/>
      <c r="DV1956" s="154"/>
      <c r="DW1956" s="154"/>
      <c r="DX1956" s="154"/>
      <c r="DY1956" s="154"/>
      <c r="DZ1956" s="154"/>
      <c r="EA1956" s="154"/>
      <c r="EB1956" s="154"/>
      <c r="EC1956" s="154"/>
      <c r="ED1956" s="154"/>
      <c r="EE1956" s="154"/>
      <c r="EF1956" s="154"/>
      <c r="EG1956" s="154"/>
      <c r="EH1956" s="154"/>
      <c r="EI1956" s="154"/>
      <c r="EJ1956" s="154"/>
      <c r="EK1956" s="154"/>
      <c r="EL1956" s="154"/>
      <c r="EM1956" s="154"/>
      <c r="EN1956" s="154"/>
      <c r="EO1956" s="154"/>
      <c r="EP1956" s="154"/>
      <c r="EQ1956" s="154"/>
      <c r="ER1956" s="154"/>
      <c r="ES1956" s="154"/>
      <c r="ET1956" s="154"/>
      <c r="EU1956" s="154"/>
      <c r="EV1956" s="154"/>
      <c r="EW1956" s="154"/>
      <c r="EX1956" s="154"/>
      <c r="EY1956" s="154"/>
      <c r="EZ1956" s="154"/>
      <c r="FA1956" s="154"/>
      <c r="FB1956" s="154"/>
      <c r="FC1956" s="154"/>
      <c r="FD1956" s="154"/>
      <c r="FE1956" s="154"/>
      <c r="FF1956" s="154"/>
      <c r="FG1956" s="154"/>
      <c r="FH1956" s="154"/>
      <c r="FI1956" s="154"/>
      <c r="FJ1956" s="154"/>
      <c r="FK1956" s="154"/>
      <c r="FL1956" s="154"/>
      <c r="FM1956" s="154"/>
      <c r="FN1956" s="154"/>
      <c r="FO1956" s="154"/>
      <c r="FP1956" s="154"/>
      <c r="FQ1956" s="154"/>
      <c r="FR1956" s="154"/>
      <c r="FS1956" s="154"/>
      <c r="FT1956" s="154"/>
      <c r="FU1956" s="154"/>
      <c r="FV1956" s="154"/>
      <c r="FW1956" s="154"/>
      <c r="FX1956" s="154"/>
      <c r="FY1956" s="154"/>
      <c r="FZ1956" s="154"/>
      <c r="GA1956" s="154"/>
      <c r="GB1956" s="154"/>
      <c r="GC1956" s="154"/>
      <c r="GD1956" s="154"/>
      <c r="GE1956" s="154"/>
      <c r="GF1956" s="154"/>
      <c r="GG1956" s="154"/>
      <c r="GH1956" s="154"/>
      <c r="GI1956" s="154"/>
      <c r="GJ1956" s="154"/>
      <c r="GK1956" s="154"/>
      <c r="GL1956" s="154"/>
      <c r="GM1956" s="154"/>
      <c r="GN1956" s="154"/>
      <c r="GO1956" s="154"/>
      <c r="GP1956" s="154"/>
      <c r="GQ1956" s="154"/>
      <c r="GR1956" s="154"/>
      <c r="GS1956" s="154"/>
      <c r="GT1956" s="154"/>
      <c r="GU1956" s="154"/>
      <c r="GV1956" s="154"/>
      <c r="GW1956" s="154"/>
      <c r="GX1956" s="154"/>
      <c r="GY1956" s="154"/>
      <c r="GZ1956" s="154"/>
      <c r="HA1956" s="154"/>
      <c r="HB1956" s="154"/>
      <c r="HC1956" s="154"/>
      <c r="HD1956" s="154"/>
      <c r="HE1956" s="154"/>
      <c r="HF1956" s="154"/>
      <c r="HG1956" s="154"/>
      <c r="HH1956" s="154"/>
      <c r="HI1956" s="154"/>
      <c r="HJ1956" s="154"/>
      <c r="HK1956" s="154"/>
      <c r="HL1956" s="154"/>
      <c r="HM1956" s="154"/>
      <c r="HN1956" s="154"/>
      <c r="HO1956" s="154"/>
      <c r="HP1956" s="154"/>
      <c r="HQ1956" s="154"/>
      <c r="HR1956" s="154"/>
      <c r="HS1956" s="154"/>
      <c r="HT1956" s="154"/>
      <c r="HU1956" s="154"/>
      <c r="HV1956" s="154"/>
      <c r="HW1956" s="154"/>
      <c r="HX1956" s="154"/>
      <c r="HY1956" s="154"/>
      <c r="HZ1956" s="154"/>
      <c r="IA1956" s="154"/>
      <c r="IB1956" s="154"/>
      <c r="IC1956" s="154"/>
      <c r="ID1956" s="154"/>
      <c r="IE1956" s="154"/>
      <c r="IF1956" s="154"/>
      <c r="IG1956" s="154"/>
      <c r="IH1956" s="154"/>
      <c r="II1956" s="154"/>
      <c r="IJ1956" s="154"/>
      <c r="IK1956" s="154"/>
      <c r="IL1956" s="154"/>
      <c r="IM1956" s="154"/>
      <c r="IN1956" s="154"/>
      <c r="IO1956" s="154"/>
      <c r="IP1956" s="154"/>
      <c r="IQ1956" s="154"/>
      <c r="IR1956" s="154"/>
      <c r="IS1956" s="154"/>
      <c r="IT1956" s="154"/>
      <c r="IU1956" s="154"/>
    </row>
    <row r="1957" spans="1:255" s="853" customFormat="1" ht="28.5" x14ac:dyDescent="0.25">
      <c r="A1957" s="217"/>
      <c r="B1957" s="217">
        <v>1</v>
      </c>
      <c r="C1957" s="1033" t="s">
        <v>646</v>
      </c>
      <c r="D1957" s="176"/>
      <c r="E1957" s="176"/>
      <c r="F1957" s="1901">
        <f t="shared" si="2390"/>
        <v>7</v>
      </c>
      <c r="G1957" s="748">
        <f t="shared" si="2390"/>
        <v>2.3333333333333335</v>
      </c>
      <c r="H1957" s="748">
        <f t="shared" si="2390"/>
        <v>0</v>
      </c>
      <c r="I1957" s="2080">
        <f t="shared" si="2390"/>
        <v>0</v>
      </c>
      <c r="J1957" s="2532"/>
      <c r="K1957" s="2532"/>
      <c r="L1957" s="2533"/>
      <c r="M1957" s="2533"/>
      <c r="N1957" s="2533"/>
      <c r="O1957" s="2533"/>
      <c r="P1957" s="2533"/>
      <c r="Q1957" s="2533"/>
      <c r="R1957" s="2784">
        <f t="shared" ref="R1957:AC1957" si="2392">R1877</f>
        <v>18.318300000000001</v>
      </c>
      <c r="S1957" s="2784">
        <f t="shared" si="2392"/>
        <v>18.318300000000001</v>
      </c>
      <c r="T1957" s="2784">
        <f t="shared" si="2392"/>
        <v>18.318300000000001</v>
      </c>
      <c r="U1957" s="2784">
        <f t="shared" si="2392"/>
        <v>18.318300000000001</v>
      </c>
      <c r="V1957" s="2784">
        <f t="shared" si="2392"/>
        <v>6.1061000000000005</v>
      </c>
      <c r="W1957" s="2784">
        <f t="shared" si="2392"/>
        <v>0</v>
      </c>
      <c r="X1957" s="2785">
        <f t="shared" si="2392"/>
        <v>0</v>
      </c>
      <c r="Y1957" s="2784">
        <f t="shared" si="2392"/>
        <v>0</v>
      </c>
      <c r="Z1957" s="2784">
        <f t="shared" si="2392"/>
        <v>-6.1061000000000005</v>
      </c>
      <c r="AA1957" s="2786">
        <f t="shared" si="2392"/>
        <v>0</v>
      </c>
      <c r="AB1957" s="2786">
        <f t="shared" si="2392"/>
        <v>0</v>
      </c>
      <c r="AC1957" s="2784">
        <f t="shared" si="2392"/>
        <v>0</v>
      </c>
      <c r="AD1957" s="925"/>
      <c r="AE1957" s="2600"/>
      <c r="AF1957" s="154"/>
      <c r="AG1957" s="154"/>
      <c r="AH1957" s="154"/>
      <c r="AI1957" s="154"/>
      <c r="AJ1957" s="154"/>
      <c r="AK1957" s="154"/>
      <c r="AL1957" s="154"/>
      <c r="AM1957" s="154"/>
      <c r="AN1957" s="154"/>
      <c r="AO1957" s="154"/>
      <c r="AP1957" s="154"/>
      <c r="AQ1957" s="154"/>
      <c r="AR1957" s="154"/>
      <c r="AS1957" s="154"/>
      <c r="AT1957" s="154"/>
      <c r="AU1957" s="154"/>
      <c r="AV1957" s="154"/>
      <c r="AW1957" s="154"/>
      <c r="AX1957" s="154"/>
      <c r="AY1957" s="154"/>
      <c r="AZ1957" s="154"/>
      <c r="BA1957" s="154"/>
      <c r="BB1957" s="154"/>
      <c r="BC1957" s="154"/>
      <c r="BD1957" s="154"/>
      <c r="BE1957" s="154"/>
      <c r="BF1957" s="154"/>
      <c r="BG1957" s="154"/>
      <c r="BH1957" s="154"/>
      <c r="BI1957" s="154"/>
      <c r="BJ1957" s="154"/>
      <c r="BK1957" s="154"/>
      <c r="BL1957" s="154"/>
      <c r="BM1957" s="154"/>
      <c r="BN1957" s="154"/>
      <c r="BO1957" s="154"/>
      <c r="BP1957" s="154"/>
      <c r="BQ1957" s="154"/>
      <c r="BR1957" s="154"/>
      <c r="BS1957" s="154"/>
      <c r="BT1957" s="154"/>
      <c r="BU1957" s="154"/>
      <c r="BV1957" s="154"/>
      <c r="BW1957" s="154"/>
      <c r="BX1957" s="154"/>
      <c r="BY1957" s="154"/>
      <c r="BZ1957" s="154"/>
      <c r="CA1957" s="154"/>
      <c r="CB1957" s="154"/>
      <c r="CC1957" s="154"/>
      <c r="CD1957" s="154"/>
      <c r="CE1957" s="154"/>
      <c r="CF1957" s="154"/>
      <c r="CG1957" s="154"/>
      <c r="CH1957" s="154"/>
      <c r="CI1957" s="154"/>
      <c r="CJ1957" s="154"/>
      <c r="CK1957" s="154"/>
      <c r="CL1957" s="154"/>
      <c r="CM1957" s="154"/>
      <c r="CN1957" s="154"/>
      <c r="CO1957" s="154"/>
      <c r="CP1957" s="154"/>
      <c r="CQ1957" s="154"/>
      <c r="CR1957" s="154"/>
      <c r="CS1957" s="154"/>
      <c r="CT1957" s="154"/>
      <c r="CU1957" s="154"/>
      <c r="CV1957" s="154"/>
      <c r="CW1957" s="154"/>
      <c r="CX1957" s="154"/>
      <c r="CY1957" s="154"/>
      <c r="CZ1957" s="154"/>
      <c r="DA1957" s="154"/>
      <c r="DB1957" s="154"/>
      <c r="DC1957" s="154"/>
      <c r="DD1957" s="154"/>
      <c r="DE1957" s="154"/>
      <c r="DF1957" s="154"/>
      <c r="DG1957" s="154"/>
      <c r="DH1957" s="154"/>
      <c r="DI1957" s="154"/>
      <c r="DJ1957" s="154"/>
      <c r="DK1957" s="154"/>
      <c r="DL1957" s="154"/>
      <c r="DM1957" s="154"/>
      <c r="DN1957" s="154"/>
      <c r="DO1957" s="154"/>
      <c r="DP1957" s="154"/>
      <c r="DQ1957" s="154"/>
      <c r="DR1957" s="154"/>
      <c r="DS1957" s="154"/>
      <c r="DT1957" s="154"/>
      <c r="DU1957" s="154"/>
      <c r="DV1957" s="154"/>
      <c r="DW1957" s="154"/>
      <c r="DX1957" s="154"/>
      <c r="DY1957" s="154"/>
      <c r="DZ1957" s="154"/>
      <c r="EA1957" s="154"/>
      <c r="EB1957" s="154"/>
      <c r="EC1957" s="154"/>
      <c r="ED1957" s="154"/>
      <c r="EE1957" s="154"/>
      <c r="EF1957" s="154"/>
      <c r="EG1957" s="154"/>
      <c r="EH1957" s="154"/>
      <c r="EI1957" s="154"/>
      <c r="EJ1957" s="154"/>
      <c r="EK1957" s="154"/>
      <c r="EL1957" s="154"/>
      <c r="EM1957" s="154"/>
      <c r="EN1957" s="154"/>
      <c r="EO1957" s="154"/>
      <c r="EP1957" s="154"/>
      <c r="EQ1957" s="154"/>
      <c r="ER1957" s="154"/>
      <c r="ES1957" s="154"/>
      <c r="ET1957" s="154"/>
      <c r="EU1957" s="154"/>
      <c r="EV1957" s="154"/>
      <c r="EW1957" s="154"/>
      <c r="EX1957" s="154"/>
      <c r="EY1957" s="154"/>
      <c r="EZ1957" s="154"/>
      <c r="FA1957" s="154"/>
      <c r="FB1957" s="154"/>
      <c r="FC1957" s="154"/>
      <c r="FD1957" s="154"/>
      <c r="FE1957" s="154"/>
      <c r="FF1957" s="154"/>
      <c r="FG1957" s="154"/>
      <c r="FH1957" s="154"/>
      <c r="FI1957" s="154"/>
      <c r="FJ1957" s="154"/>
      <c r="FK1957" s="154"/>
      <c r="FL1957" s="154"/>
      <c r="FM1957" s="154"/>
      <c r="FN1957" s="154"/>
      <c r="FO1957" s="154"/>
      <c r="FP1957" s="154"/>
      <c r="FQ1957" s="154"/>
      <c r="FR1957" s="154"/>
      <c r="FS1957" s="154"/>
      <c r="FT1957" s="154"/>
      <c r="FU1957" s="154"/>
      <c r="FV1957" s="154"/>
      <c r="FW1957" s="154"/>
      <c r="FX1957" s="154"/>
      <c r="FY1957" s="154"/>
      <c r="FZ1957" s="154"/>
      <c r="GA1957" s="154"/>
      <c r="GB1957" s="154"/>
      <c r="GC1957" s="154"/>
      <c r="GD1957" s="154"/>
      <c r="GE1957" s="154"/>
      <c r="GF1957" s="154"/>
      <c r="GG1957" s="154"/>
      <c r="GH1957" s="154"/>
      <c r="GI1957" s="154"/>
      <c r="GJ1957" s="154"/>
      <c r="GK1957" s="154"/>
      <c r="GL1957" s="154"/>
      <c r="GM1957" s="154"/>
      <c r="GN1957" s="154"/>
      <c r="GO1957" s="154"/>
      <c r="GP1957" s="154"/>
      <c r="GQ1957" s="154"/>
      <c r="GR1957" s="154"/>
      <c r="GS1957" s="154"/>
      <c r="GT1957" s="154"/>
      <c r="GU1957" s="154"/>
      <c r="GV1957" s="154"/>
      <c r="GW1957" s="154"/>
      <c r="GX1957" s="154"/>
      <c r="GY1957" s="154"/>
      <c r="GZ1957" s="154"/>
      <c r="HA1957" s="154"/>
      <c r="HB1957" s="154"/>
      <c r="HC1957" s="154"/>
      <c r="HD1957" s="154"/>
      <c r="HE1957" s="154"/>
      <c r="HF1957" s="154"/>
      <c r="HG1957" s="154"/>
      <c r="HH1957" s="154"/>
      <c r="HI1957" s="154"/>
      <c r="HJ1957" s="154"/>
      <c r="HK1957" s="154"/>
      <c r="HL1957" s="154"/>
      <c r="HM1957" s="154"/>
      <c r="HN1957" s="154"/>
      <c r="HO1957" s="154"/>
      <c r="HP1957" s="154"/>
      <c r="HQ1957" s="154"/>
      <c r="HR1957" s="154"/>
      <c r="HS1957" s="154"/>
      <c r="HT1957" s="154"/>
      <c r="HU1957" s="154"/>
      <c r="HV1957" s="154"/>
      <c r="HW1957" s="154"/>
      <c r="HX1957" s="154"/>
      <c r="HY1957" s="154"/>
      <c r="HZ1957" s="154"/>
      <c r="IA1957" s="154"/>
      <c r="IB1957" s="154"/>
      <c r="IC1957" s="154"/>
      <c r="ID1957" s="154"/>
      <c r="IE1957" s="154"/>
      <c r="IF1957" s="154"/>
      <c r="IG1957" s="154"/>
      <c r="IH1957" s="154"/>
      <c r="II1957" s="154"/>
      <c r="IJ1957" s="154"/>
      <c r="IK1957" s="154"/>
      <c r="IL1957" s="154"/>
      <c r="IM1957" s="154"/>
      <c r="IN1957" s="154"/>
      <c r="IO1957" s="154"/>
      <c r="IP1957" s="154"/>
      <c r="IQ1957" s="154"/>
      <c r="IR1957" s="154"/>
      <c r="IS1957" s="154"/>
      <c r="IT1957" s="154"/>
      <c r="IU1957" s="154"/>
    </row>
    <row r="1958" spans="1:255" s="853" customFormat="1" ht="28.5" x14ac:dyDescent="0.25">
      <c r="A1958" s="217"/>
      <c r="B1958" s="217"/>
      <c r="C1958" s="1033" t="s">
        <v>647</v>
      </c>
      <c r="D1958" s="176"/>
      <c r="E1958" s="176"/>
      <c r="F1958" s="1901">
        <f t="shared" si="2390"/>
        <v>107</v>
      </c>
      <c r="G1958" s="748">
        <f t="shared" si="2390"/>
        <v>35.666666666666664</v>
      </c>
      <c r="H1958" s="748">
        <f t="shared" si="2390"/>
        <v>22</v>
      </c>
      <c r="I1958" s="2080">
        <f t="shared" si="2390"/>
        <v>61.68224299065421</v>
      </c>
      <c r="J1958" s="2532"/>
      <c r="K1958" s="2532"/>
      <c r="L1958" s="2533"/>
      <c r="M1958" s="2533"/>
      <c r="N1958" s="2533"/>
      <c r="O1958" s="2533"/>
      <c r="P1958" s="2533"/>
      <c r="Q1958" s="2533"/>
      <c r="R1958" s="2784">
        <f t="shared" ref="R1958:AC1958" si="2393">R1878</f>
        <v>232.12580000000003</v>
      </c>
      <c r="S1958" s="2784">
        <f t="shared" si="2393"/>
        <v>232.12580000000003</v>
      </c>
      <c r="T1958" s="2784">
        <f t="shared" si="2393"/>
        <v>232.12580000000003</v>
      </c>
      <c r="U1958" s="2784">
        <f t="shared" si="2393"/>
        <v>232.12580000000003</v>
      </c>
      <c r="V1958" s="2784">
        <f t="shared" si="2393"/>
        <v>77.375266666666676</v>
      </c>
      <c r="W1958" s="2784">
        <f t="shared" si="2393"/>
        <v>47.72636</v>
      </c>
      <c r="X1958" s="2785">
        <f t="shared" si="2393"/>
        <v>0</v>
      </c>
      <c r="Y1958" s="2784">
        <f t="shared" si="2393"/>
        <v>0</v>
      </c>
      <c r="Z1958" s="2784">
        <f t="shared" si="2393"/>
        <v>-29.648906666666676</v>
      </c>
      <c r="AA1958" s="2786">
        <f t="shared" si="2393"/>
        <v>0</v>
      </c>
      <c r="AB1958" s="2786">
        <f t="shared" si="2393"/>
        <v>0</v>
      </c>
      <c r="AC1958" s="2784">
        <f t="shared" si="2393"/>
        <v>47.72636</v>
      </c>
      <c r="AD1958" s="925"/>
      <c r="AE1958" s="2600"/>
      <c r="AF1958" s="154"/>
      <c r="AG1958" s="154"/>
      <c r="AH1958" s="154"/>
      <c r="AI1958" s="154"/>
      <c r="AJ1958" s="154"/>
      <c r="AK1958" s="154"/>
      <c r="AL1958" s="154"/>
      <c r="AM1958" s="154"/>
      <c r="AN1958" s="154"/>
      <c r="AO1958" s="154"/>
      <c r="AP1958" s="154"/>
      <c r="AQ1958" s="154"/>
      <c r="AR1958" s="154"/>
      <c r="AS1958" s="154"/>
      <c r="AT1958" s="154"/>
      <c r="AU1958" s="154"/>
      <c r="AV1958" s="154"/>
      <c r="AW1958" s="154"/>
      <c r="AX1958" s="154"/>
      <c r="AY1958" s="154"/>
      <c r="AZ1958" s="154"/>
      <c r="BA1958" s="154"/>
      <c r="BB1958" s="154"/>
      <c r="BC1958" s="154"/>
      <c r="BD1958" s="154"/>
      <c r="BE1958" s="154"/>
      <c r="BF1958" s="154"/>
      <c r="BG1958" s="154"/>
      <c r="BH1958" s="154"/>
      <c r="BI1958" s="154"/>
      <c r="BJ1958" s="154"/>
      <c r="BK1958" s="154"/>
      <c r="BL1958" s="154"/>
      <c r="BM1958" s="154"/>
      <c r="BN1958" s="154"/>
      <c r="BO1958" s="154"/>
      <c r="BP1958" s="154"/>
      <c r="BQ1958" s="154"/>
      <c r="BR1958" s="154"/>
      <c r="BS1958" s="154"/>
      <c r="BT1958" s="154"/>
      <c r="BU1958" s="154"/>
      <c r="BV1958" s="154"/>
      <c r="BW1958" s="154"/>
      <c r="BX1958" s="154"/>
      <c r="BY1958" s="154"/>
      <c r="BZ1958" s="154"/>
      <c r="CA1958" s="154"/>
      <c r="CB1958" s="154"/>
      <c r="CC1958" s="154"/>
      <c r="CD1958" s="154"/>
      <c r="CE1958" s="154"/>
      <c r="CF1958" s="154"/>
      <c r="CG1958" s="154"/>
      <c r="CH1958" s="154"/>
      <c r="CI1958" s="154"/>
      <c r="CJ1958" s="154"/>
      <c r="CK1958" s="154"/>
      <c r="CL1958" s="154"/>
      <c r="CM1958" s="154"/>
      <c r="CN1958" s="154"/>
      <c r="CO1958" s="154"/>
      <c r="CP1958" s="154"/>
      <c r="CQ1958" s="154"/>
      <c r="CR1958" s="154"/>
      <c r="CS1958" s="154"/>
      <c r="CT1958" s="154"/>
      <c r="CU1958" s="154"/>
      <c r="CV1958" s="154"/>
      <c r="CW1958" s="154"/>
      <c r="CX1958" s="154"/>
      <c r="CY1958" s="154"/>
      <c r="CZ1958" s="154"/>
      <c r="DA1958" s="154"/>
      <c r="DB1958" s="154"/>
      <c r="DC1958" s="154"/>
      <c r="DD1958" s="154"/>
      <c r="DE1958" s="154"/>
      <c r="DF1958" s="154"/>
      <c r="DG1958" s="154"/>
      <c r="DH1958" s="154"/>
      <c r="DI1958" s="154"/>
      <c r="DJ1958" s="154"/>
      <c r="DK1958" s="154"/>
      <c r="DL1958" s="154"/>
      <c r="DM1958" s="154"/>
      <c r="DN1958" s="154"/>
      <c r="DO1958" s="154"/>
      <c r="DP1958" s="154"/>
      <c r="DQ1958" s="154"/>
      <c r="DR1958" s="154"/>
      <c r="DS1958" s="154"/>
      <c r="DT1958" s="154"/>
      <c r="DU1958" s="154"/>
      <c r="DV1958" s="154"/>
      <c r="DW1958" s="154"/>
      <c r="DX1958" s="154"/>
      <c r="DY1958" s="154"/>
      <c r="DZ1958" s="154"/>
      <c r="EA1958" s="154"/>
      <c r="EB1958" s="154"/>
      <c r="EC1958" s="154"/>
      <c r="ED1958" s="154"/>
      <c r="EE1958" s="154"/>
      <c r="EF1958" s="154"/>
      <c r="EG1958" s="154"/>
      <c r="EH1958" s="154"/>
      <c r="EI1958" s="154"/>
      <c r="EJ1958" s="154"/>
      <c r="EK1958" s="154"/>
      <c r="EL1958" s="154"/>
      <c r="EM1958" s="154"/>
      <c r="EN1958" s="154"/>
      <c r="EO1958" s="154"/>
      <c r="EP1958" s="154"/>
      <c r="EQ1958" s="154"/>
      <c r="ER1958" s="154"/>
      <c r="ES1958" s="154"/>
      <c r="ET1958" s="154"/>
      <c r="EU1958" s="154"/>
      <c r="EV1958" s="154"/>
      <c r="EW1958" s="154"/>
      <c r="EX1958" s="154"/>
      <c r="EY1958" s="154"/>
      <c r="EZ1958" s="154"/>
      <c r="FA1958" s="154"/>
      <c r="FB1958" s="154"/>
      <c r="FC1958" s="154"/>
      <c r="FD1958" s="154"/>
      <c r="FE1958" s="154"/>
      <c r="FF1958" s="154"/>
      <c r="FG1958" s="154"/>
      <c r="FH1958" s="154"/>
      <c r="FI1958" s="154"/>
      <c r="FJ1958" s="154"/>
      <c r="FK1958" s="154"/>
      <c r="FL1958" s="154"/>
      <c r="FM1958" s="154"/>
      <c r="FN1958" s="154"/>
      <c r="FO1958" s="154"/>
      <c r="FP1958" s="154"/>
      <c r="FQ1958" s="154"/>
      <c r="FR1958" s="154"/>
      <c r="FS1958" s="154"/>
      <c r="FT1958" s="154"/>
      <c r="FU1958" s="154"/>
      <c r="FV1958" s="154"/>
      <c r="FW1958" s="154"/>
      <c r="FX1958" s="154"/>
      <c r="FY1958" s="154"/>
      <c r="FZ1958" s="154"/>
      <c r="GA1958" s="154"/>
      <c r="GB1958" s="154"/>
      <c r="GC1958" s="154"/>
      <c r="GD1958" s="154"/>
      <c r="GE1958" s="154"/>
      <c r="GF1958" s="154"/>
      <c r="GG1958" s="154"/>
      <c r="GH1958" s="154"/>
      <c r="GI1958" s="154"/>
      <c r="GJ1958" s="154"/>
      <c r="GK1958" s="154"/>
      <c r="GL1958" s="154"/>
      <c r="GM1958" s="154"/>
      <c r="GN1958" s="154"/>
      <c r="GO1958" s="154"/>
      <c r="GP1958" s="154"/>
      <c r="GQ1958" s="154"/>
      <c r="GR1958" s="154"/>
      <c r="GS1958" s="154"/>
      <c r="GT1958" s="154"/>
      <c r="GU1958" s="154"/>
      <c r="GV1958" s="154"/>
      <c r="GW1958" s="154"/>
      <c r="GX1958" s="154"/>
      <c r="GY1958" s="154"/>
      <c r="GZ1958" s="154"/>
      <c r="HA1958" s="154"/>
      <c r="HB1958" s="154"/>
      <c r="HC1958" s="154"/>
      <c r="HD1958" s="154"/>
      <c r="HE1958" s="154"/>
      <c r="HF1958" s="154"/>
      <c r="HG1958" s="154"/>
      <c r="HH1958" s="154"/>
      <c r="HI1958" s="154"/>
      <c r="HJ1958" s="154"/>
      <c r="HK1958" s="154"/>
      <c r="HL1958" s="154"/>
      <c r="HM1958" s="154"/>
      <c r="HN1958" s="154"/>
      <c r="HO1958" s="154"/>
      <c r="HP1958" s="154"/>
      <c r="HQ1958" s="154"/>
      <c r="HR1958" s="154"/>
      <c r="HS1958" s="154"/>
      <c r="HT1958" s="154"/>
      <c r="HU1958" s="154"/>
      <c r="HV1958" s="154"/>
      <c r="HW1958" s="154"/>
      <c r="HX1958" s="154"/>
      <c r="HY1958" s="154"/>
      <c r="HZ1958" s="154"/>
      <c r="IA1958" s="154"/>
      <c r="IB1958" s="154"/>
      <c r="IC1958" s="154"/>
      <c r="ID1958" s="154"/>
      <c r="IE1958" s="154"/>
      <c r="IF1958" s="154"/>
      <c r="IG1958" s="154"/>
      <c r="IH1958" s="154"/>
      <c r="II1958" s="154"/>
      <c r="IJ1958" s="154"/>
      <c r="IK1958" s="154"/>
      <c r="IL1958" s="154"/>
      <c r="IM1958" s="154"/>
      <c r="IN1958" s="154"/>
      <c r="IO1958" s="154"/>
      <c r="IP1958" s="154"/>
      <c r="IQ1958" s="154"/>
      <c r="IR1958" s="154"/>
      <c r="IS1958" s="154"/>
      <c r="IT1958" s="154"/>
      <c r="IU1958" s="154"/>
    </row>
    <row r="1959" spans="1:255" s="853" customFormat="1" ht="28.5" x14ac:dyDescent="0.25">
      <c r="A1959" s="217"/>
      <c r="B1959" s="217"/>
      <c r="C1959" s="1033" t="s">
        <v>666</v>
      </c>
      <c r="D1959" s="176"/>
      <c r="E1959" s="176"/>
      <c r="F1959" s="1901">
        <f t="shared" si="2390"/>
        <v>1302</v>
      </c>
      <c r="G1959" s="748">
        <f t="shared" si="2390"/>
        <v>434</v>
      </c>
      <c r="H1959" s="748">
        <f t="shared" si="2390"/>
        <v>4</v>
      </c>
      <c r="I1959" s="2080">
        <f t="shared" si="2390"/>
        <v>0.92165898617511521</v>
      </c>
      <c r="J1959" s="2532"/>
      <c r="K1959" s="2532"/>
      <c r="L1959" s="2533"/>
      <c r="M1959" s="2533"/>
      <c r="N1959" s="2533"/>
      <c r="O1959" s="2533"/>
      <c r="P1959" s="2533"/>
      <c r="Q1959" s="2533"/>
      <c r="R1959" s="2784">
        <f t="shared" ref="R1959:AC1959" si="2394">R1879</f>
        <v>0</v>
      </c>
      <c r="S1959" s="2784">
        <f t="shared" si="2394"/>
        <v>3128.8361999999997</v>
      </c>
      <c r="T1959" s="2784">
        <f t="shared" si="2394"/>
        <v>3128.8361999999997</v>
      </c>
      <c r="U1959" s="2784">
        <f t="shared" si="2394"/>
        <v>3128.8361999999997</v>
      </c>
      <c r="V1959" s="2784">
        <f t="shared" si="2394"/>
        <v>853.31896363636361</v>
      </c>
      <c r="W1959" s="2784">
        <f t="shared" si="2394"/>
        <v>9.6122800000000002</v>
      </c>
      <c r="X1959" s="2785">
        <f t="shared" si="2394"/>
        <v>0</v>
      </c>
      <c r="Y1959" s="2784">
        <f t="shared" si="2394"/>
        <v>0</v>
      </c>
      <c r="Z1959" s="2784">
        <f t="shared" si="2394"/>
        <v>-843.70668363636355</v>
      </c>
      <c r="AA1959" s="2786">
        <f t="shared" si="2394"/>
        <v>0</v>
      </c>
      <c r="AB1959" s="2786">
        <f t="shared" si="2394"/>
        <v>0</v>
      </c>
      <c r="AC1959" s="2784">
        <f t="shared" si="2394"/>
        <v>9.6122800000000002</v>
      </c>
      <c r="AD1959" s="925"/>
      <c r="AE1959" s="2600"/>
      <c r="AF1959" s="154"/>
      <c r="AG1959" s="154"/>
      <c r="AH1959" s="154"/>
      <c r="AI1959" s="154"/>
      <c r="AJ1959" s="154"/>
      <c r="AK1959" s="154"/>
      <c r="AL1959" s="154"/>
      <c r="AM1959" s="154"/>
      <c r="AN1959" s="154"/>
      <c r="AO1959" s="154"/>
      <c r="AP1959" s="154"/>
      <c r="AQ1959" s="154"/>
      <c r="AR1959" s="154"/>
      <c r="AS1959" s="154"/>
      <c r="AT1959" s="154"/>
      <c r="AU1959" s="154"/>
      <c r="AV1959" s="154"/>
      <c r="AW1959" s="154"/>
      <c r="AX1959" s="154"/>
      <c r="AY1959" s="154"/>
      <c r="AZ1959" s="154"/>
      <c r="BA1959" s="154"/>
      <c r="BB1959" s="154"/>
      <c r="BC1959" s="154"/>
      <c r="BD1959" s="154"/>
      <c r="BE1959" s="154"/>
      <c r="BF1959" s="154"/>
      <c r="BG1959" s="154"/>
      <c r="BH1959" s="154"/>
      <c r="BI1959" s="154"/>
      <c r="BJ1959" s="154"/>
      <c r="BK1959" s="154"/>
      <c r="BL1959" s="154"/>
      <c r="BM1959" s="154"/>
      <c r="BN1959" s="154"/>
      <c r="BO1959" s="154"/>
      <c r="BP1959" s="154"/>
      <c r="BQ1959" s="154"/>
      <c r="BR1959" s="154"/>
      <c r="BS1959" s="154"/>
      <c r="BT1959" s="154"/>
      <c r="BU1959" s="154"/>
      <c r="BV1959" s="154"/>
      <c r="BW1959" s="154"/>
      <c r="BX1959" s="154"/>
      <c r="BY1959" s="154"/>
      <c r="BZ1959" s="154"/>
      <c r="CA1959" s="154"/>
      <c r="CB1959" s="154"/>
      <c r="CC1959" s="154"/>
      <c r="CD1959" s="154"/>
      <c r="CE1959" s="154"/>
      <c r="CF1959" s="154"/>
      <c r="CG1959" s="154"/>
      <c r="CH1959" s="154"/>
      <c r="CI1959" s="154"/>
      <c r="CJ1959" s="154"/>
      <c r="CK1959" s="154"/>
      <c r="CL1959" s="154"/>
      <c r="CM1959" s="154"/>
      <c r="CN1959" s="154"/>
      <c r="CO1959" s="154"/>
      <c r="CP1959" s="154"/>
      <c r="CQ1959" s="154"/>
      <c r="CR1959" s="154"/>
      <c r="CS1959" s="154"/>
      <c r="CT1959" s="154"/>
      <c r="CU1959" s="154"/>
      <c r="CV1959" s="154"/>
      <c r="CW1959" s="154"/>
      <c r="CX1959" s="154"/>
      <c r="CY1959" s="154"/>
      <c r="CZ1959" s="154"/>
      <c r="DA1959" s="154"/>
      <c r="DB1959" s="154"/>
      <c r="DC1959" s="154"/>
      <c r="DD1959" s="154"/>
      <c r="DE1959" s="154"/>
      <c r="DF1959" s="154"/>
      <c r="DG1959" s="154"/>
      <c r="DH1959" s="154"/>
      <c r="DI1959" s="154"/>
      <c r="DJ1959" s="154"/>
      <c r="DK1959" s="154"/>
      <c r="DL1959" s="154"/>
      <c r="DM1959" s="154"/>
      <c r="DN1959" s="154"/>
      <c r="DO1959" s="154"/>
      <c r="DP1959" s="154"/>
      <c r="DQ1959" s="154"/>
      <c r="DR1959" s="154"/>
      <c r="DS1959" s="154"/>
      <c r="DT1959" s="154"/>
      <c r="DU1959" s="154"/>
      <c r="DV1959" s="154"/>
      <c r="DW1959" s="154"/>
      <c r="DX1959" s="154"/>
      <c r="DY1959" s="154"/>
      <c r="DZ1959" s="154"/>
      <c r="EA1959" s="154"/>
      <c r="EB1959" s="154"/>
      <c r="EC1959" s="154"/>
      <c r="ED1959" s="154"/>
      <c r="EE1959" s="154"/>
      <c r="EF1959" s="154"/>
      <c r="EG1959" s="154"/>
      <c r="EH1959" s="154"/>
      <c r="EI1959" s="154"/>
      <c r="EJ1959" s="154"/>
      <c r="EK1959" s="154"/>
      <c r="EL1959" s="154"/>
      <c r="EM1959" s="154"/>
      <c r="EN1959" s="154"/>
      <c r="EO1959" s="154"/>
      <c r="EP1959" s="154"/>
      <c r="EQ1959" s="154"/>
      <c r="ER1959" s="154"/>
      <c r="ES1959" s="154"/>
      <c r="ET1959" s="154"/>
      <c r="EU1959" s="154"/>
      <c r="EV1959" s="154"/>
      <c r="EW1959" s="154"/>
      <c r="EX1959" s="154"/>
      <c r="EY1959" s="154"/>
      <c r="EZ1959" s="154"/>
      <c r="FA1959" s="154"/>
      <c r="FB1959" s="154"/>
      <c r="FC1959" s="154"/>
      <c r="FD1959" s="154"/>
      <c r="FE1959" s="154"/>
      <c r="FF1959" s="154"/>
      <c r="FG1959" s="154"/>
      <c r="FH1959" s="154"/>
      <c r="FI1959" s="154"/>
      <c r="FJ1959" s="154"/>
      <c r="FK1959" s="154"/>
      <c r="FL1959" s="154"/>
      <c r="FM1959" s="154"/>
      <c r="FN1959" s="154"/>
      <c r="FO1959" s="154"/>
      <c r="FP1959" s="154"/>
      <c r="FQ1959" s="154"/>
      <c r="FR1959" s="154"/>
      <c r="FS1959" s="154"/>
      <c r="FT1959" s="154"/>
      <c r="FU1959" s="154"/>
      <c r="FV1959" s="154"/>
      <c r="FW1959" s="154"/>
      <c r="FX1959" s="154"/>
      <c r="FY1959" s="154"/>
      <c r="FZ1959" s="154"/>
      <c r="GA1959" s="154"/>
      <c r="GB1959" s="154"/>
      <c r="GC1959" s="154"/>
      <c r="GD1959" s="154"/>
      <c r="GE1959" s="154"/>
      <c r="GF1959" s="154"/>
      <c r="GG1959" s="154"/>
      <c r="GH1959" s="154"/>
      <c r="GI1959" s="154"/>
      <c r="GJ1959" s="154"/>
      <c r="GK1959" s="154"/>
      <c r="GL1959" s="154"/>
      <c r="GM1959" s="154"/>
      <c r="GN1959" s="154"/>
      <c r="GO1959" s="154"/>
      <c r="GP1959" s="154"/>
      <c r="GQ1959" s="154"/>
      <c r="GR1959" s="154"/>
      <c r="GS1959" s="154"/>
      <c r="GT1959" s="154"/>
      <c r="GU1959" s="154"/>
      <c r="GV1959" s="154"/>
      <c r="GW1959" s="154"/>
      <c r="GX1959" s="154"/>
      <c r="GY1959" s="154"/>
      <c r="GZ1959" s="154"/>
      <c r="HA1959" s="154"/>
      <c r="HB1959" s="154"/>
      <c r="HC1959" s="154"/>
      <c r="HD1959" s="154"/>
      <c r="HE1959" s="154"/>
      <c r="HF1959" s="154"/>
      <c r="HG1959" s="154"/>
      <c r="HH1959" s="154"/>
      <c r="HI1959" s="154"/>
      <c r="HJ1959" s="154"/>
      <c r="HK1959" s="154"/>
      <c r="HL1959" s="154"/>
      <c r="HM1959" s="154"/>
      <c r="HN1959" s="154"/>
      <c r="HO1959" s="154"/>
      <c r="HP1959" s="154"/>
      <c r="HQ1959" s="154"/>
      <c r="HR1959" s="154"/>
      <c r="HS1959" s="154"/>
      <c r="HT1959" s="154"/>
      <c r="HU1959" s="154"/>
      <c r="HV1959" s="154"/>
      <c r="HW1959" s="154"/>
      <c r="HX1959" s="154"/>
      <c r="HY1959" s="154"/>
      <c r="HZ1959" s="154"/>
      <c r="IA1959" s="154"/>
      <c r="IB1959" s="154"/>
      <c r="IC1959" s="154"/>
      <c r="ID1959" s="154"/>
      <c r="IE1959" s="154"/>
      <c r="IF1959" s="154"/>
      <c r="IG1959" s="154"/>
      <c r="IH1959" s="154"/>
      <c r="II1959" s="154"/>
      <c r="IJ1959" s="154"/>
      <c r="IK1959" s="154"/>
      <c r="IL1959" s="154"/>
      <c r="IM1959" s="154"/>
      <c r="IN1959" s="154"/>
      <c r="IO1959" s="154"/>
      <c r="IP1959" s="154"/>
      <c r="IQ1959" s="154"/>
      <c r="IR1959" s="154"/>
      <c r="IS1959" s="154"/>
      <c r="IT1959" s="154"/>
      <c r="IU1959" s="154"/>
    </row>
    <row r="1960" spans="1:255" s="853" customFormat="1" ht="29.25" x14ac:dyDescent="0.25">
      <c r="A1960" s="217">
        <v>1</v>
      </c>
      <c r="B1960" s="217">
        <v>1</v>
      </c>
      <c r="C1960" s="291" t="s">
        <v>304</v>
      </c>
      <c r="D1960" s="176"/>
      <c r="E1960" s="176"/>
      <c r="F1960" s="1901">
        <f t="shared" si="2390"/>
        <v>5040.8936170212764</v>
      </c>
      <c r="G1960" s="748">
        <f t="shared" si="2390"/>
        <v>1680.2978723404256</v>
      </c>
      <c r="H1960" s="748">
        <f t="shared" si="2390"/>
        <v>1415.2670212765956</v>
      </c>
      <c r="I1960" s="2080">
        <f t="shared" si="2390"/>
        <v>84.242084599797366</v>
      </c>
      <c r="J1960" s="2532"/>
      <c r="K1960" s="2532"/>
      <c r="L1960" s="2533"/>
      <c r="M1960" s="2533"/>
      <c r="N1960" s="2533"/>
      <c r="O1960" s="2533"/>
      <c r="P1960" s="2533"/>
      <c r="Q1960" s="2533"/>
      <c r="R1960" s="2784">
        <f t="shared" ref="R1960:AC1960" si="2395">R1880</f>
        <v>0</v>
      </c>
      <c r="S1960" s="2784">
        <f t="shared" si="2395"/>
        <v>0</v>
      </c>
      <c r="T1960" s="2784">
        <f t="shared" si="2395"/>
        <v>0</v>
      </c>
      <c r="U1960" s="2784">
        <f t="shared" si="2395"/>
        <v>0</v>
      </c>
      <c r="V1960" s="2784">
        <f t="shared" si="2395"/>
        <v>0</v>
      </c>
      <c r="W1960" s="2784">
        <f t="shared" si="2395"/>
        <v>0</v>
      </c>
      <c r="X1960" s="2785">
        <f t="shared" si="2395"/>
        <v>0</v>
      </c>
      <c r="Y1960" s="2784">
        <f t="shared" si="2395"/>
        <v>0</v>
      </c>
      <c r="Z1960" s="2784">
        <f t="shared" si="2395"/>
        <v>0</v>
      </c>
      <c r="AA1960" s="2786">
        <f t="shared" si="2395"/>
        <v>0</v>
      </c>
      <c r="AB1960" s="2786">
        <f t="shared" si="2395"/>
        <v>0</v>
      </c>
      <c r="AC1960" s="2784">
        <f t="shared" si="2395"/>
        <v>0</v>
      </c>
      <c r="AD1960" s="925"/>
      <c r="AE1960" s="2600"/>
      <c r="AF1960" s="154"/>
      <c r="AG1960" s="154"/>
      <c r="AH1960" s="154"/>
      <c r="AI1960" s="154"/>
      <c r="AJ1960" s="154"/>
      <c r="AK1960" s="154"/>
      <c r="AL1960" s="154"/>
      <c r="AM1960" s="154"/>
      <c r="AN1960" s="154"/>
      <c r="AO1960" s="154"/>
      <c r="AP1960" s="154"/>
      <c r="AQ1960" s="154"/>
      <c r="AR1960" s="154"/>
      <c r="AS1960" s="154"/>
      <c r="AT1960" s="154"/>
      <c r="AU1960" s="154"/>
      <c r="AV1960" s="154"/>
      <c r="AW1960" s="154"/>
      <c r="AX1960" s="154"/>
      <c r="AY1960" s="154"/>
      <c r="AZ1960" s="154"/>
      <c r="BA1960" s="154"/>
      <c r="BB1960" s="154"/>
      <c r="BC1960" s="154"/>
      <c r="BD1960" s="154"/>
      <c r="BE1960" s="154"/>
      <c r="BF1960" s="154"/>
      <c r="BG1960" s="154"/>
      <c r="BH1960" s="154"/>
      <c r="BI1960" s="154"/>
      <c r="BJ1960" s="154"/>
      <c r="BK1960" s="154"/>
      <c r="BL1960" s="154"/>
      <c r="BM1960" s="154"/>
      <c r="BN1960" s="154"/>
      <c r="BO1960" s="154"/>
      <c r="BP1960" s="154"/>
      <c r="BQ1960" s="154"/>
      <c r="BR1960" s="154"/>
      <c r="BS1960" s="154"/>
      <c r="BT1960" s="154"/>
      <c r="BU1960" s="154"/>
      <c r="BV1960" s="154"/>
      <c r="BW1960" s="154"/>
      <c r="BX1960" s="154"/>
      <c r="BY1960" s="154"/>
      <c r="BZ1960" s="154"/>
      <c r="CA1960" s="154"/>
      <c r="CB1960" s="154"/>
      <c r="CC1960" s="154"/>
      <c r="CD1960" s="154"/>
      <c r="CE1960" s="154"/>
      <c r="CF1960" s="154"/>
      <c r="CG1960" s="154"/>
      <c r="CH1960" s="154"/>
      <c r="CI1960" s="154"/>
      <c r="CJ1960" s="154"/>
      <c r="CK1960" s="154"/>
      <c r="CL1960" s="154"/>
      <c r="CM1960" s="154"/>
      <c r="CN1960" s="154"/>
      <c r="CO1960" s="154"/>
      <c r="CP1960" s="154"/>
      <c r="CQ1960" s="154"/>
      <c r="CR1960" s="154"/>
      <c r="CS1960" s="154"/>
      <c r="CT1960" s="154"/>
      <c r="CU1960" s="154"/>
      <c r="CV1960" s="154"/>
      <c r="CW1960" s="154"/>
      <c r="CX1960" s="154"/>
      <c r="CY1960" s="154"/>
      <c r="CZ1960" s="154"/>
      <c r="DA1960" s="154"/>
      <c r="DB1960" s="154"/>
      <c r="DC1960" s="154"/>
      <c r="DD1960" s="154"/>
      <c r="DE1960" s="154"/>
      <c r="DF1960" s="154"/>
      <c r="DG1960" s="154"/>
      <c r="DH1960" s="154"/>
      <c r="DI1960" s="154"/>
      <c r="DJ1960" s="154"/>
      <c r="DK1960" s="154"/>
      <c r="DL1960" s="154"/>
      <c r="DM1960" s="154"/>
      <c r="DN1960" s="154"/>
      <c r="DO1960" s="154"/>
      <c r="DP1960" s="154"/>
      <c r="DQ1960" s="154"/>
      <c r="DR1960" s="154"/>
      <c r="DS1960" s="154"/>
      <c r="DT1960" s="154"/>
      <c r="DU1960" s="154"/>
      <c r="DV1960" s="154"/>
      <c r="DW1960" s="154"/>
      <c r="DX1960" s="154"/>
      <c r="DY1960" s="154"/>
      <c r="DZ1960" s="154"/>
      <c r="EA1960" s="154"/>
      <c r="EB1960" s="154"/>
      <c r="EC1960" s="154"/>
      <c r="ED1960" s="154"/>
      <c r="EE1960" s="154"/>
      <c r="EF1960" s="154"/>
      <c r="EG1960" s="154"/>
      <c r="EH1960" s="154"/>
      <c r="EI1960" s="154"/>
      <c r="EJ1960" s="154"/>
      <c r="EK1960" s="154"/>
      <c r="EL1960" s="154"/>
      <c r="EM1960" s="154"/>
      <c r="EN1960" s="154"/>
      <c r="EO1960" s="154"/>
      <c r="EP1960" s="154"/>
      <c r="EQ1960" s="154"/>
      <c r="ER1960" s="154"/>
      <c r="ES1960" s="154"/>
      <c r="ET1960" s="154"/>
      <c r="EU1960" s="154"/>
      <c r="EV1960" s="154"/>
      <c r="EW1960" s="154"/>
      <c r="EX1960" s="154"/>
      <c r="EY1960" s="154"/>
      <c r="EZ1960" s="154"/>
      <c r="FA1960" s="154"/>
      <c r="FB1960" s="154"/>
      <c r="FC1960" s="154"/>
      <c r="FD1960" s="154"/>
      <c r="FE1960" s="154"/>
      <c r="FF1960" s="154"/>
      <c r="FG1960" s="154"/>
      <c r="FH1960" s="154"/>
      <c r="FI1960" s="154"/>
      <c r="FJ1960" s="154"/>
      <c r="FK1960" s="154"/>
      <c r="FL1960" s="154"/>
      <c r="FM1960" s="154"/>
      <c r="FN1960" s="154"/>
      <c r="FO1960" s="154"/>
      <c r="FP1960" s="154"/>
      <c r="FQ1960" s="154"/>
      <c r="FR1960" s="154"/>
      <c r="FS1960" s="154"/>
      <c r="FT1960" s="154"/>
      <c r="FU1960" s="154"/>
      <c r="FV1960" s="154"/>
      <c r="FW1960" s="154"/>
      <c r="FX1960" s="154"/>
      <c r="FY1960" s="154"/>
      <c r="FZ1960" s="154"/>
      <c r="GA1960" s="154"/>
      <c r="GB1960" s="154"/>
      <c r="GC1960" s="154"/>
      <c r="GD1960" s="154"/>
      <c r="GE1960" s="154"/>
      <c r="GF1960" s="154"/>
      <c r="GG1960" s="154"/>
      <c r="GH1960" s="154"/>
      <c r="GI1960" s="154"/>
      <c r="GJ1960" s="154"/>
      <c r="GK1960" s="154"/>
      <c r="GL1960" s="154"/>
      <c r="GM1960" s="154"/>
      <c r="GN1960" s="154"/>
      <c r="GO1960" s="154"/>
      <c r="GP1960" s="154"/>
      <c r="GQ1960" s="154"/>
      <c r="GR1960" s="154"/>
      <c r="GS1960" s="154"/>
      <c r="GT1960" s="154"/>
      <c r="GU1960" s="154"/>
      <c r="GV1960" s="154"/>
      <c r="GW1960" s="154"/>
      <c r="GX1960" s="154"/>
      <c r="GY1960" s="154"/>
      <c r="GZ1960" s="154"/>
      <c r="HA1960" s="154"/>
      <c r="HB1960" s="154"/>
      <c r="HC1960" s="154"/>
      <c r="HD1960" s="154"/>
      <c r="HE1960" s="154"/>
      <c r="HF1960" s="154"/>
      <c r="HG1960" s="154"/>
      <c r="HH1960" s="154"/>
      <c r="HI1960" s="154"/>
      <c r="HJ1960" s="154"/>
      <c r="HK1960" s="154"/>
      <c r="HL1960" s="154"/>
      <c r="HM1960" s="154"/>
      <c r="HN1960" s="154"/>
      <c r="HO1960" s="154"/>
      <c r="HP1960" s="154"/>
      <c r="HQ1960" s="154"/>
      <c r="HR1960" s="154"/>
      <c r="HS1960" s="154"/>
      <c r="HT1960" s="154"/>
      <c r="HU1960" s="154"/>
      <c r="HV1960" s="154"/>
      <c r="HW1960" s="154"/>
      <c r="HX1960" s="154"/>
      <c r="HY1960" s="154"/>
      <c r="HZ1960" s="154"/>
      <c r="IA1960" s="154"/>
      <c r="IB1960" s="154"/>
      <c r="IC1960" s="154"/>
      <c r="ID1960" s="154"/>
      <c r="IE1960" s="154"/>
      <c r="IF1960" s="154"/>
      <c r="IG1960" s="154"/>
      <c r="IH1960" s="154"/>
      <c r="II1960" s="154"/>
      <c r="IJ1960" s="154"/>
      <c r="IK1960" s="154"/>
      <c r="IL1960" s="154"/>
      <c r="IM1960" s="154"/>
      <c r="IN1960" s="154"/>
      <c r="IO1960" s="154"/>
      <c r="IP1960" s="154"/>
      <c r="IQ1960" s="154"/>
      <c r="IR1960" s="154"/>
      <c r="IS1960" s="154"/>
      <c r="IT1960" s="154"/>
      <c r="IU1960" s="154"/>
    </row>
    <row r="1961" spans="1:255" s="853" customFormat="1" x14ac:dyDescent="0.25">
      <c r="A1961" s="217"/>
      <c r="B1961" s="217">
        <v>1</v>
      </c>
      <c r="C1961" s="291" t="s">
        <v>312</v>
      </c>
      <c r="D1961" s="176"/>
      <c r="E1961" s="176"/>
      <c r="F1961" s="1901">
        <f t="shared" si="2390"/>
        <v>0</v>
      </c>
      <c r="G1961" s="748">
        <f t="shared" si="2390"/>
        <v>0</v>
      </c>
      <c r="H1961" s="748">
        <f t="shared" si="2390"/>
        <v>0</v>
      </c>
      <c r="I1961" s="2080">
        <f t="shared" si="2390"/>
        <v>0</v>
      </c>
      <c r="J1961" s="2532"/>
      <c r="K1961" s="2532"/>
      <c r="L1961" s="2533"/>
      <c r="M1961" s="2533"/>
      <c r="N1961" s="2533"/>
      <c r="O1961" s="2533"/>
      <c r="P1961" s="2533"/>
      <c r="Q1961" s="2533"/>
      <c r="R1961" s="2784">
        <f t="shared" ref="R1961:AC1961" si="2396">R1881</f>
        <v>0</v>
      </c>
      <c r="S1961" s="2784">
        <f t="shared" si="2396"/>
        <v>0</v>
      </c>
      <c r="T1961" s="2784">
        <f t="shared" si="2396"/>
        <v>0</v>
      </c>
      <c r="U1961" s="2784">
        <f t="shared" si="2396"/>
        <v>0</v>
      </c>
      <c r="V1961" s="2784">
        <f t="shared" si="2396"/>
        <v>0</v>
      </c>
      <c r="W1961" s="2784">
        <f t="shared" si="2396"/>
        <v>0</v>
      </c>
      <c r="X1961" s="2785">
        <f t="shared" si="2396"/>
        <v>0</v>
      </c>
      <c r="Y1961" s="2784">
        <f t="shared" si="2396"/>
        <v>0</v>
      </c>
      <c r="Z1961" s="2784">
        <f t="shared" si="2396"/>
        <v>0</v>
      </c>
      <c r="AA1961" s="2786">
        <f t="shared" si="2396"/>
        <v>0</v>
      </c>
      <c r="AB1961" s="2786">
        <f t="shared" si="2396"/>
        <v>0</v>
      </c>
      <c r="AC1961" s="2784">
        <f t="shared" si="2396"/>
        <v>0</v>
      </c>
      <c r="AD1961" s="925"/>
      <c r="AE1961" s="2600"/>
      <c r="AF1961" s="154"/>
      <c r="AG1961" s="154"/>
      <c r="AH1961" s="154"/>
      <c r="AI1961" s="154"/>
      <c r="AJ1961" s="154"/>
      <c r="AK1961" s="154"/>
      <c r="AL1961" s="154"/>
      <c r="AM1961" s="154"/>
      <c r="AN1961" s="154"/>
      <c r="AO1961" s="154"/>
      <c r="AP1961" s="154"/>
      <c r="AQ1961" s="154"/>
      <c r="AR1961" s="154"/>
      <c r="AS1961" s="154"/>
      <c r="AT1961" s="154"/>
      <c r="AU1961" s="154"/>
      <c r="AV1961" s="154"/>
      <c r="AW1961" s="154"/>
      <c r="AX1961" s="154"/>
      <c r="AY1961" s="154"/>
      <c r="AZ1961" s="154"/>
      <c r="BA1961" s="154"/>
      <c r="BB1961" s="154"/>
      <c r="BC1961" s="154"/>
      <c r="BD1961" s="154"/>
      <c r="BE1961" s="154"/>
      <c r="BF1961" s="154"/>
      <c r="BG1961" s="154"/>
      <c r="BH1961" s="154"/>
      <c r="BI1961" s="154"/>
      <c r="BJ1961" s="154"/>
      <c r="BK1961" s="154"/>
      <c r="BL1961" s="154"/>
      <c r="BM1961" s="154"/>
      <c r="BN1961" s="154"/>
      <c r="BO1961" s="154"/>
      <c r="BP1961" s="154"/>
      <c r="BQ1961" s="154"/>
      <c r="BR1961" s="154"/>
      <c r="BS1961" s="154"/>
      <c r="BT1961" s="154"/>
      <c r="BU1961" s="154"/>
      <c r="BV1961" s="154"/>
      <c r="BW1961" s="154"/>
      <c r="BX1961" s="154"/>
      <c r="BY1961" s="154"/>
      <c r="BZ1961" s="154"/>
      <c r="CA1961" s="154"/>
      <c r="CB1961" s="154"/>
      <c r="CC1961" s="154"/>
      <c r="CD1961" s="154"/>
      <c r="CE1961" s="154"/>
      <c r="CF1961" s="154"/>
      <c r="CG1961" s="154"/>
      <c r="CH1961" s="154"/>
      <c r="CI1961" s="154"/>
      <c r="CJ1961" s="154"/>
      <c r="CK1961" s="154"/>
      <c r="CL1961" s="154"/>
      <c r="CM1961" s="154"/>
      <c r="CN1961" s="154"/>
      <c r="CO1961" s="154"/>
      <c r="CP1961" s="154"/>
      <c r="CQ1961" s="154"/>
      <c r="CR1961" s="154"/>
      <c r="CS1961" s="154"/>
      <c r="CT1961" s="154"/>
      <c r="CU1961" s="154"/>
      <c r="CV1961" s="154"/>
      <c r="CW1961" s="154"/>
      <c r="CX1961" s="154"/>
      <c r="CY1961" s="154"/>
      <c r="CZ1961" s="154"/>
      <c r="DA1961" s="154"/>
      <c r="DB1961" s="154"/>
      <c r="DC1961" s="154"/>
      <c r="DD1961" s="154"/>
      <c r="DE1961" s="154"/>
      <c r="DF1961" s="154"/>
      <c r="DG1961" s="154"/>
      <c r="DH1961" s="154"/>
      <c r="DI1961" s="154"/>
      <c r="DJ1961" s="154"/>
      <c r="DK1961" s="154"/>
      <c r="DL1961" s="154"/>
      <c r="DM1961" s="154"/>
      <c r="DN1961" s="154"/>
      <c r="DO1961" s="154"/>
      <c r="DP1961" s="154"/>
      <c r="DQ1961" s="154"/>
      <c r="DR1961" s="154"/>
      <c r="DS1961" s="154"/>
      <c r="DT1961" s="154"/>
      <c r="DU1961" s="154"/>
      <c r="DV1961" s="154"/>
      <c r="DW1961" s="154"/>
      <c r="DX1961" s="154"/>
      <c r="DY1961" s="154"/>
      <c r="DZ1961" s="154"/>
      <c r="EA1961" s="154"/>
      <c r="EB1961" s="154"/>
      <c r="EC1961" s="154"/>
      <c r="ED1961" s="154"/>
      <c r="EE1961" s="154"/>
      <c r="EF1961" s="154"/>
      <c r="EG1961" s="154"/>
      <c r="EH1961" s="154"/>
      <c r="EI1961" s="154"/>
      <c r="EJ1961" s="154"/>
      <c r="EK1961" s="154"/>
      <c r="EL1961" s="154"/>
      <c r="EM1961" s="154"/>
      <c r="EN1961" s="154"/>
      <c r="EO1961" s="154"/>
      <c r="EP1961" s="154"/>
      <c r="EQ1961" s="154"/>
      <c r="ER1961" s="154"/>
      <c r="ES1961" s="154"/>
      <c r="ET1961" s="154"/>
      <c r="EU1961" s="154"/>
      <c r="EV1961" s="154"/>
      <c r="EW1961" s="154"/>
      <c r="EX1961" s="154"/>
      <c r="EY1961" s="154"/>
      <c r="EZ1961" s="154"/>
      <c r="FA1961" s="154"/>
      <c r="FB1961" s="154"/>
      <c r="FC1961" s="154"/>
      <c r="FD1961" s="154"/>
      <c r="FE1961" s="154"/>
      <c r="FF1961" s="154"/>
      <c r="FG1961" s="154"/>
      <c r="FH1961" s="154"/>
      <c r="FI1961" s="154"/>
      <c r="FJ1961" s="154"/>
      <c r="FK1961" s="154"/>
      <c r="FL1961" s="154"/>
      <c r="FM1961" s="154"/>
      <c r="FN1961" s="154"/>
      <c r="FO1961" s="154"/>
      <c r="FP1961" s="154"/>
      <c r="FQ1961" s="154"/>
      <c r="FR1961" s="154"/>
      <c r="FS1961" s="154"/>
      <c r="FT1961" s="154"/>
      <c r="FU1961" s="154"/>
      <c r="FV1961" s="154"/>
      <c r="FW1961" s="154"/>
      <c r="FX1961" s="154"/>
      <c r="FY1961" s="154"/>
      <c r="FZ1961" s="154"/>
      <c r="GA1961" s="154"/>
      <c r="GB1961" s="154"/>
      <c r="GC1961" s="154"/>
      <c r="GD1961" s="154"/>
      <c r="GE1961" s="154"/>
      <c r="GF1961" s="154"/>
      <c r="GG1961" s="154"/>
      <c r="GH1961" s="154"/>
      <c r="GI1961" s="154"/>
      <c r="GJ1961" s="154"/>
      <c r="GK1961" s="154"/>
      <c r="GL1961" s="154"/>
      <c r="GM1961" s="154"/>
      <c r="GN1961" s="154"/>
      <c r="GO1961" s="154"/>
      <c r="GP1961" s="154"/>
      <c r="GQ1961" s="154"/>
      <c r="GR1961" s="154"/>
      <c r="GS1961" s="154"/>
      <c r="GT1961" s="154"/>
      <c r="GU1961" s="154"/>
      <c r="GV1961" s="154"/>
      <c r="GW1961" s="154"/>
      <c r="GX1961" s="154"/>
      <c r="GY1961" s="154"/>
      <c r="GZ1961" s="154"/>
      <c r="HA1961" s="154"/>
      <c r="HB1961" s="154"/>
      <c r="HC1961" s="154"/>
      <c r="HD1961" s="154"/>
      <c r="HE1961" s="154"/>
      <c r="HF1961" s="154"/>
      <c r="HG1961" s="154"/>
      <c r="HH1961" s="154"/>
      <c r="HI1961" s="154"/>
      <c r="HJ1961" s="154"/>
      <c r="HK1961" s="154"/>
      <c r="HL1961" s="154"/>
      <c r="HM1961" s="154"/>
      <c r="HN1961" s="154"/>
      <c r="HO1961" s="154"/>
      <c r="HP1961" s="154"/>
      <c r="HQ1961" s="154"/>
      <c r="HR1961" s="154"/>
      <c r="HS1961" s="154"/>
      <c r="HT1961" s="154"/>
      <c r="HU1961" s="154"/>
      <c r="HV1961" s="154"/>
      <c r="HW1961" s="154"/>
      <c r="HX1961" s="154"/>
      <c r="HY1961" s="154"/>
      <c r="HZ1961" s="154"/>
      <c r="IA1961" s="154"/>
      <c r="IB1961" s="154"/>
      <c r="IC1961" s="154"/>
      <c r="ID1961" s="154"/>
      <c r="IE1961" s="154"/>
      <c r="IF1961" s="154"/>
      <c r="IG1961" s="154"/>
      <c r="IH1961" s="154"/>
      <c r="II1961" s="154"/>
      <c r="IJ1961" s="154"/>
      <c r="IK1961" s="154"/>
      <c r="IL1961" s="154"/>
      <c r="IM1961" s="154"/>
      <c r="IN1961" s="154"/>
      <c r="IO1961" s="154"/>
      <c r="IP1961" s="154"/>
      <c r="IQ1961" s="154"/>
      <c r="IR1961" s="154"/>
      <c r="IS1961" s="154"/>
      <c r="IT1961" s="154"/>
      <c r="IU1961" s="154"/>
    </row>
    <row r="1962" spans="1:255" s="853" customFormat="1" x14ac:dyDescent="0.25">
      <c r="A1962" s="217"/>
      <c r="B1962" s="217">
        <v>1</v>
      </c>
      <c r="C1962" s="176" t="s">
        <v>313</v>
      </c>
      <c r="D1962" s="176"/>
      <c r="E1962" s="176"/>
      <c r="F1962" s="1901">
        <f t="shared" si="2390"/>
        <v>1914.8936170212764</v>
      </c>
      <c r="G1962" s="1901">
        <f t="shared" si="2390"/>
        <v>638.29787234042556</v>
      </c>
      <c r="H1962" s="1901">
        <f t="shared" si="2390"/>
        <v>564.26702127659564</v>
      </c>
      <c r="I1962" s="2080">
        <f t="shared" si="2390"/>
        <v>88.443106783165462</v>
      </c>
      <c r="J1962" s="2532"/>
      <c r="K1962" s="2532"/>
      <c r="L1962" s="2533"/>
      <c r="M1962" s="2533"/>
      <c r="N1962" s="2533"/>
      <c r="O1962" s="2533"/>
      <c r="P1962" s="2533"/>
      <c r="Q1962" s="2533"/>
      <c r="R1962" s="2784">
        <f t="shared" ref="R1962:AC1962" si="2397">R1882</f>
        <v>0</v>
      </c>
      <c r="S1962" s="2784">
        <f t="shared" si="2397"/>
        <v>0</v>
      </c>
      <c r="T1962" s="2784">
        <f t="shared" si="2397"/>
        <v>0</v>
      </c>
      <c r="U1962" s="2784">
        <f t="shared" si="2397"/>
        <v>0</v>
      </c>
      <c r="V1962" s="2784">
        <f t="shared" si="2397"/>
        <v>0</v>
      </c>
      <c r="W1962" s="2784">
        <f t="shared" si="2397"/>
        <v>0</v>
      </c>
      <c r="X1962" s="2785">
        <f t="shared" si="2397"/>
        <v>0</v>
      </c>
      <c r="Y1962" s="2784">
        <f t="shared" si="2397"/>
        <v>0</v>
      </c>
      <c r="Z1962" s="2784">
        <f t="shared" si="2397"/>
        <v>0</v>
      </c>
      <c r="AA1962" s="2786">
        <f t="shared" si="2397"/>
        <v>0</v>
      </c>
      <c r="AB1962" s="2786">
        <f t="shared" si="2397"/>
        <v>0</v>
      </c>
      <c r="AC1962" s="2784">
        <f t="shared" si="2397"/>
        <v>0</v>
      </c>
      <c r="AD1962" s="953"/>
      <c r="AE1962" s="2600"/>
      <c r="AF1962" s="154"/>
      <c r="AG1962" s="154"/>
      <c r="AH1962" s="154"/>
      <c r="AI1962" s="154"/>
      <c r="AJ1962" s="154"/>
      <c r="AK1962" s="154"/>
      <c r="AL1962" s="154"/>
      <c r="AM1962" s="154"/>
      <c r="AN1962" s="154"/>
      <c r="AO1962" s="154"/>
      <c r="AP1962" s="154"/>
      <c r="AQ1962" s="154"/>
      <c r="AR1962" s="154"/>
      <c r="AS1962" s="154"/>
      <c r="AT1962" s="154"/>
      <c r="AU1962" s="154"/>
      <c r="AV1962" s="154"/>
      <c r="AW1962" s="154"/>
      <c r="AX1962" s="154"/>
      <c r="AY1962" s="154"/>
      <c r="AZ1962" s="154"/>
      <c r="BA1962" s="154"/>
      <c r="BB1962" s="154"/>
      <c r="BC1962" s="154"/>
      <c r="BD1962" s="154"/>
      <c r="BE1962" s="154"/>
      <c r="BF1962" s="154"/>
      <c r="BG1962" s="154"/>
      <c r="BH1962" s="154"/>
      <c r="BI1962" s="154"/>
      <c r="BJ1962" s="154"/>
      <c r="BK1962" s="154"/>
      <c r="BL1962" s="154"/>
      <c r="BM1962" s="154"/>
      <c r="BN1962" s="154"/>
      <c r="BO1962" s="154"/>
      <c r="BP1962" s="154"/>
      <c r="BQ1962" s="154"/>
      <c r="BR1962" s="154"/>
      <c r="BS1962" s="154"/>
      <c r="BT1962" s="154"/>
      <c r="BU1962" s="154"/>
      <c r="BV1962" s="154"/>
      <c r="BW1962" s="154"/>
      <c r="BX1962" s="154"/>
      <c r="BY1962" s="154"/>
      <c r="BZ1962" s="154"/>
      <c r="CA1962" s="154"/>
      <c r="CB1962" s="154"/>
      <c r="CC1962" s="154"/>
      <c r="CD1962" s="154"/>
      <c r="CE1962" s="154"/>
      <c r="CF1962" s="154"/>
      <c r="CG1962" s="154"/>
      <c r="CH1962" s="154"/>
      <c r="CI1962" s="154"/>
      <c r="CJ1962" s="154"/>
      <c r="CK1962" s="154"/>
      <c r="CL1962" s="154"/>
      <c r="CM1962" s="154"/>
      <c r="CN1962" s="154"/>
      <c r="CO1962" s="154"/>
      <c r="CP1962" s="154"/>
      <c r="CQ1962" s="154"/>
      <c r="CR1962" s="154"/>
      <c r="CS1962" s="154"/>
      <c r="CT1962" s="154"/>
      <c r="CU1962" s="154"/>
      <c r="CV1962" s="154"/>
      <c r="CW1962" s="154"/>
      <c r="CX1962" s="154"/>
      <c r="CY1962" s="154"/>
      <c r="CZ1962" s="154"/>
      <c r="DA1962" s="154"/>
      <c r="DB1962" s="154"/>
      <c r="DC1962" s="154"/>
      <c r="DD1962" s="154"/>
      <c r="DE1962" s="154"/>
      <c r="DF1962" s="154"/>
      <c r="DG1962" s="154"/>
      <c r="DH1962" s="154"/>
      <c r="DI1962" s="154"/>
      <c r="DJ1962" s="154"/>
      <c r="DK1962" s="154"/>
      <c r="DL1962" s="154"/>
      <c r="DM1962" s="154"/>
      <c r="DN1962" s="154"/>
      <c r="DO1962" s="154"/>
      <c r="DP1962" s="154"/>
      <c r="DQ1962" s="154"/>
      <c r="DR1962" s="154"/>
      <c r="DS1962" s="154"/>
      <c r="DT1962" s="154"/>
      <c r="DU1962" s="154"/>
      <c r="DV1962" s="154"/>
      <c r="DW1962" s="154"/>
      <c r="DX1962" s="154"/>
      <c r="DY1962" s="154"/>
      <c r="DZ1962" s="154"/>
      <c r="EA1962" s="154"/>
      <c r="EB1962" s="154"/>
      <c r="EC1962" s="154"/>
      <c r="ED1962" s="154"/>
      <c r="EE1962" s="154"/>
      <c r="EF1962" s="154"/>
      <c r="EG1962" s="154"/>
      <c r="EH1962" s="154"/>
      <c r="EI1962" s="154"/>
      <c r="EJ1962" s="154"/>
      <c r="EK1962" s="154"/>
      <c r="EL1962" s="154"/>
      <c r="EM1962" s="154"/>
      <c r="EN1962" s="154"/>
      <c r="EO1962" s="154"/>
      <c r="EP1962" s="154"/>
      <c r="EQ1962" s="154"/>
      <c r="ER1962" s="154"/>
      <c r="ES1962" s="154"/>
      <c r="ET1962" s="154"/>
      <c r="EU1962" s="154"/>
      <c r="EV1962" s="154"/>
      <c r="EW1962" s="154"/>
      <c r="EX1962" s="154"/>
      <c r="EY1962" s="154"/>
      <c r="EZ1962" s="154"/>
      <c r="FA1962" s="154"/>
      <c r="FB1962" s="154"/>
      <c r="FC1962" s="154"/>
      <c r="FD1962" s="154"/>
      <c r="FE1962" s="154"/>
      <c r="FF1962" s="154"/>
      <c r="FG1962" s="154"/>
      <c r="FH1962" s="154"/>
      <c r="FI1962" s="154"/>
      <c r="FJ1962" s="154"/>
      <c r="FK1962" s="154"/>
      <c r="FL1962" s="154"/>
      <c r="FM1962" s="154"/>
      <c r="FN1962" s="154"/>
      <c r="FO1962" s="154"/>
      <c r="FP1962" s="154"/>
      <c r="FQ1962" s="154"/>
      <c r="FR1962" s="154"/>
      <c r="FS1962" s="154"/>
      <c r="FT1962" s="154"/>
      <c r="FU1962" s="154"/>
      <c r="FV1962" s="154"/>
      <c r="FW1962" s="154"/>
      <c r="FX1962" s="154"/>
      <c r="FY1962" s="154"/>
      <c r="FZ1962" s="154"/>
      <c r="GA1962" s="154"/>
      <c r="GB1962" s="154"/>
      <c r="GC1962" s="154"/>
      <c r="GD1962" s="154"/>
      <c r="GE1962" s="154"/>
      <c r="GF1962" s="154"/>
      <c r="GG1962" s="154"/>
      <c r="GH1962" s="154"/>
      <c r="GI1962" s="154"/>
      <c r="GJ1962" s="154"/>
      <c r="GK1962" s="154"/>
      <c r="GL1962" s="154"/>
      <c r="GM1962" s="154"/>
      <c r="GN1962" s="154"/>
      <c r="GO1962" s="154"/>
      <c r="GP1962" s="154"/>
      <c r="GQ1962" s="154"/>
      <c r="GR1962" s="154"/>
      <c r="GS1962" s="154"/>
      <c r="GT1962" s="154"/>
      <c r="GU1962" s="154"/>
      <c r="GV1962" s="154"/>
      <c r="GW1962" s="154"/>
      <c r="GX1962" s="154"/>
      <c r="GY1962" s="154"/>
      <c r="GZ1962" s="154"/>
      <c r="HA1962" s="154"/>
      <c r="HB1962" s="154"/>
      <c r="HC1962" s="154"/>
      <c r="HD1962" s="154"/>
      <c r="HE1962" s="154"/>
      <c r="HF1962" s="154"/>
      <c r="HG1962" s="154"/>
      <c r="HH1962" s="154"/>
      <c r="HI1962" s="154"/>
      <c r="HJ1962" s="154"/>
      <c r="HK1962" s="154"/>
      <c r="HL1962" s="154"/>
      <c r="HM1962" s="154"/>
      <c r="HN1962" s="154"/>
      <c r="HO1962" s="154"/>
      <c r="HP1962" s="154"/>
      <c r="HQ1962" s="154"/>
      <c r="HR1962" s="154"/>
      <c r="HS1962" s="154"/>
      <c r="HT1962" s="154"/>
      <c r="HU1962" s="154"/>
      <c r="HV1962" s="154"/>
      <c r="HW1962" s="154"/>
      <c r="HX1962" s="154"/>
      <c r="HY1962" s="154"/>
      <c r="HZ1962" s="154"/>
      <c r="IA1962" s="154"/>
      <c r="IB1962" s="154"/>
      <c r="IC1962" s="154"/>
      <c r="ID1962" s="154"/>
      <c r="IE1962" s="154"/>
      <c r="IF1962" s="154"/>
      <c r="IG1962" s="154"/>
      <c r="IH1962" s="154"/>
      <c r="II1962" s="154"/>
      <c r="IJ1962" s="154"/>
      <c r="IK1962" s="154"/>
      <c r="IL1962" s="154"/>
      <c r="IM1962" s="154"/>
      <c r="IN1962" s="154"/>
      <c r="IO1962" s="154"/>
      <c r="IP1962" s="154"/>
      <c r="IQ1962" s="154"/>
      <c r="IR1962" s="154"/>
      <c r="IS1962" s="154"/>
      <c r="IT1962" s="154"/>
      <c r="IU1962" s="154"/>
    </row>
    <row r="1963" spans="1:255" s="853" customFormat="1" x14ac:dyDescent="0.25">
      <c r="A1963" s="217"/>
      <c r="B1963" s="217">
        <v>1</v>
      </c>
      <c r="C1963" s="296" t="s">
        <v>314</v>
      </c>
      <c r="D1963" s="176"/>
      <c r="E1963" s="176"/>
      <c r="F1963" s="1901">
        <f t="shared" si="2390"/>
        <v>18000</v>
      </c>
      <c r="G1963" s="748">
        <f t="shared" si="2390"/>
        <v>6000</v>
      </c>
      <c r="H1963" s="748">
        <f t="shared" si="2390"/>
        <v>5304.1099999999988</v>
      </c>
      <c r="I1963" s="2080">
        <f t="shared" si="2390"/>
        <v>88.401833333333315</v>
      </c>
      <c r="J1963" s="2532"/>
      <c r="K1963" s="2532"/>
      <c r="L1963" s="2533"/>
      <c r="M1963" s="2533"/>
      <c r="N1963" s="2533"/>
      <c r="O1963" s="2533"/>
      <c r="P1963" s="2533"/>
      <c r="Q1963" s="2533"/>
      <c r="R1963" s="2784">
        <f t="shared" ref="R1963:AC1963" si="2398">R1883</f>
        <v>0</v>
      </c>
      <c r="S1963" s="2784">
        <f t="shared" si="2398"/>
        <v>0</v>
      </c>
      <c r="T1963" s="2784">
        <f t="shared" si="2398"/>
        <v>0</v>
      </c>
      <c r="U1963" s="2784">
        <f t="shared" si="2398"/>
        <v>0</v>
      </c>
      <c r="V1963" s="2784">
        <f t="shared" si="2398"/>
        <v>0</v>
      </c>
      <c r="W1963" s="2784">
        <f t="shared" si="2398"/>
        <v>0</v>
      </c>
      <c r="X1963" s="2785">
        <f t="shared" si="2398"/>
        <v>0</v>
      </c>
      <c r="Y1963" s="2784">
        <f t="shared" si="2398"/>
        <v>0</v>
      </c>
      <c r="Z1963" s="2784">
        <f t="shared" si="2398"/>
        <v>0</v>
      </c>
      <c r="AA1963" s="2786">
        <f t="shared" si="2398"/>
        <v>0</v>
      </c>
      <c r="AB1963" s="2786">
        <f t="shared" si="2398"/>
        <v>0</v>
      </c>
      <c r="AC1963" s="2784">
        <f t="shared" si="2398"/>
        <v>0</v>
      </c>
      <c r="AD1963" s="925"/>
      <c r="AE1963" s="2600"/>
      <c r="AF1963" s="154"/>
      <c r="AG1963" s="154"/>
      <c r="AH1963" s="154"/>
      <c r="AI1963" s="154"/>
      <c r="AJ1963" s="154"/>
      <c r="AK1963" s="154"/>
      <c r="AL1963" s="154"/>
      <c r="AM1963" s="154"/>
      <c r="AN1963" s="154"/>
      <c r="AO1963" s="154"/>
      <c r="AP1963" s="154"/>
      <c r="AQ1963" s="154"/>
      <c r="AR1963" s="154"/>
      <c r="AS1963" s="154"/>
      <c r="AT1963" s="154"/>
      <c r="AU1963" s="154"/>
      <c r="AV1963" s="154"/>
      <c r="AW1963" s="154"/>
      <c r="AX1963" s="154"/>
      <c r="AY1963" s="154"/>
      <c r="AZ1963" s="154"/>
      <c r="BA1963" s="154"/>
      <c r="BB1963" s="154"/>
      <c r="BC1963" s="154"/>
      <c r="BD1963" s="154"/>
      <c r="BE1963" s="154"/>
      <c r="BF1963" s="154"/>
      <c r="BG1963" s="154"/>
      <c r="BH1963" s="154"/>
      <c r="BI1963" s="154"/>
      <c r="BJ1963" s="154"/>
      <c r="BK1963" s="154"/>
      <c r="BL1963" s="154"/>
      <c r="BM1963" s="154"/>
      <c r="BN1963" s="154"/>
      <c r="BO1963" s="154"/>
      <c r="BP1963" s="154"/>
      <c r="BQ1963" s="154"/>
      <c r="BR1963" s="154"/>
      <c r="BS1963" s="154"/>
      <c r="BT1963" s="154"/>
      <c r="BU1963" s="154"/>
      <c r="BV1963" s="154"/>
      <c r="BW1963" s="154"/>
      <c r="BX1963" s="154"/>
      <c r="BY1963" s="154"/>
      <c r="BZ1963" s="154"/>
      <c r="CA1963" s="154"/>
      <c r="CB1963" s="154"/>
      <c r="CC1963" s="154"/>
      <c r="CD1963" s="154"/>
      <c r="CE1963" s="154"/>
      <c r="CF1963" s="154"/>
      <c r="CG1963" s="154"/>
      <c r="CH1963" s="154"/>
      <c r="CI1963" s="154"/>
      <c r="CJ1963" s="154"/>
      <c r="CK1963" s="154"/>
      <c r="CL1963" s="154"/>
      <c r="CM1963" s="154"/>
      <c r="CN1963" s="154"/>
      <c r="CO1963" s="154"/>
      <c r="CP1963" s="154"/>
      <c r="CQ1963" s="154"/>
      <c r="CR1963" s="154"/>
      <c r="CS1963" s="154"/>
      <c r="CT1963" s="154"/>
      <c r="CU1963" s="154"/>
      <c r="CV1963" s="154"/>
      <c r="CW1963" s="154"/>
      <c r="CX1963" s="154"/>
      <c r="CY1963" s="154"/>
      <c r="CZ1963" s="154"/>
      <c r="DA1963" s="154"/>
      <c r="DB1963" s="154"/>
      <c r="DC1963" s="154"/>
      <c r="DD1963" s="154"/>
      <c r="DE1963" s="154"/>
      <c r="DF1963" s="154"/>
      <c r="DG1963" s="154"/>
      <c r="DH1963" s="154"/>
      <c r="DI1963" s="154"/>
      <c r="DJ1963" s="154"/>
      <c r="DK1963" s="154"/>
      <c r="DL1963" s="154"/>
      <c r="DM1963" s="154"/>
      <c r="DN1963" s="154"/>
      <c r="DO1963" s="154"/>
      <c r="DP1963" s="154"/>
      <c r="DQ1963" s="154"/>
      <c r="DR1963" s="154"/>
      <c r="DS1963" s="154"/>
      <c r="DT1963" s="154"/>
      <c r="DU1963" s="154"/>
      <c r="DV1963" s="154"/>
      <c r="DW1963" s="154"/>
      <c r="DX1963" s="154"/>
      <c r="DY1963" s="154"/>
      <c r="DZ1963" s="154"/>
      <c r="EA1963" s="154"/>
      <c r="EB1963" s="154"/>
      <c r="EC1963" s="154"/>
      <c r="ED1963" s="154"/>
      <c r="EE1963" s="154"/>
      <c r="EF1963" s="154"/>
      <c r="EG1963" s="154"/>
      <c r="EH1963" s="154"/>
      <c r="EI1963" s="154"/>
      <c r="EJ1963" s="154"/>
      <c r="EK1963" s="154"/>
      <c r="EL1963" s="154"/>
      <c r="EM1963" s="154"/>
      <c r="EN1963" s="154"/>
      <c r="EO1963" s="154"/>
      <c r="EP1963" s="154"/>
      <c r="EQ1963" s="154"/>
      <c r="ER1963" s="154"/>
      <c r="ES1963" s="154"/>
      <c r="ET1963" s="154"/>
      <c r="EU1963" s="154"/>
      <c r="EV1963" s="154"/>
      <c r="EW1963" s="154"/>
      <c r="EX1963" s="154"/>
      <c r="EY1963" s="154"/>
      <c r="EZ1963" s="154"/>
      <c r="FA1963" s="154"/>
      <c r="FB1963" s="154"/>
      <c r="FC1963" s="154"/>
      <c r="FD1963" s="154"/>
      <c r="FE1963" s="154"/>
      <c r="FF1963" s="154"/>
      <c r="FG1963" s="154"/>
      <c r="FH1963" s="154"/>
      <c r="FI1963" s="154"/>
      <c r="FJ1963" s="154"/>
      <c r="FK1963" s="154"/>
      <c r="FL1963" s="154"/>
      <c r="FM1963" s="154"/>
      <c r="FN1963" s="154"/>
      <c r="FO1963" s="154"/>
      <c r="FP1963" s="154"/>
      <c r="FQ1963" s="154"/>
      <c r="FR1963" s="154"/>
      <c r="FS1963" s="154"/>
      <c r="FT1963" s="154"/>
      <c r="FU1963" s="154"/>
      <c r="FV1963" s="154"/>
      <c r="FW1963" s="154"/>
      <c r="FX1963" s="154"/>
      <c r="FY1963" s="154"/>
      <c r="FZ1963" s="154"/>
      <c r="GA1963" s="154"/>
      <c r="GB1963" s="154"/>
      <c r="GC1963" s="154"/>
      <c r="GD1963" s="154"/>
      <c r="GE1963" s="154"/>
      <c r="GF1963" s="154"/>
      <c r="GG1963" s="154"/>
      <c r="GH1963" s="154"/>
      <c r="GI1963" s="154"/>
      <c r="GJ1963" s="154"/>
      <c r="GK1963" s="154"/>
      <c r="GL1963" s="154"/>
      <c r="GM1963" s="154"/>
      <c r="GN1963" s="154"/>
      <c r="GO1963" s="154"/>
      <c r="GP1963" s="154"/>
      <c r="GQ1963" s="154"/>
      <c r="GR1963" s="154"/>
      <c r="GS1963" s="154"/>
      <c r="GT1963" s="154"/>
      <c r="GU1963" s="154"/>
      <c r="GV1963" s="154"/>
      <c r="GW1963" s="154"/>
      <c r="GX1963" s="154"/>
      <c r="GY1963" s="154"/>
      <c r="GZ1963" s="154"/>
      <c r="HA1963" s="154"/>
      <c r="HB1963" s="154"/>
      <c r="HC1963" s="154"/>
      <c r="HD1963" s="154"/>
      <c r="HE1963" s="154"/>
      <c r="HF1963" s="154"/>
      <c r="HG1963" s="154"/>
      <c r="HH1963" s="154"/>
      <c r="HI1963" s="154"/>
      <c r="HJ1963" s="154"/>
      <c r="HK1963" s="154"/>
      <c r="HL1963" s="154"/>
      <c r="HM1963" s="154"/>
      <c r="HN1963" s="154"/>
      <c r="HO1963" s="154"/>
      <c r="HP1963" s="154"/>
      <c r="HQ1963" s="154"/>
      <c r="HR1963" s="154"/>
      <c r="HS1963" s="154"/>
      <c r="HT1963" s="154"/>
      <c r="HU1963" s="154"/>
      <c r="HV1963" s="154"/>
      <c r="HW1963" s="154"/>
      <c r="HX1963" s="154"/>
      <c r="HY1963" s="154"/>
      <c r="HZ1963" s="154"/>
      <c r="IA1963" s="154"/>
      <c r="IB1963" s="154"/>
      <c r="IC1963" s="154"/>
      <c r="ID1963" s="154"/>
      <c r="IE1963" s="154"/>
      <c r="IF1963" s="154"/>
      <c r="IG1963" s="154"/>
      <c r="IH1963" s="154"/>
      <c r="II1963" s="154"/>
      <c r="IJ1963" s="154"/>
      <c r="IK1963" s="154"/>
      <c r="IL1963" s="154"/>
      <c r="IM1963" s="154"/>
      <c r="IN1963" s="154"/>
      <c r="IO1963" s="154"/>
      <c r="IP1963" s="154"/>
      <c r="IQ1963" s="154"/>
      <c r="IR1963" s="154"/>
      <c r="IS1963" s="154"/>
      <c r="IT1963" s="154"/>
      <c r="IU1963" s="154"/>
    </row>
    <row r="1964" spans="1:255" s="853" customFormat="1" ht="30" x14ac:dyDescent="0.25">
      <c r="A1964" s="217"/>
      <c r="B1964" s="217"/>
      <c r="C1964" s="296" t="s">
        <v>682</v>
      </c>
      <c r="D1964" s="176"/>
      <c r="E1964" s="176"/>
      <c r="F1964" s="1901">
        <f t="shared" si="2390"/>
        <v>3126</v>
      </c>
      <c r="G1964" s="748">
        <f t="shared" si="2390"/>
        <v>1042</v>
      </c>
      <c r="H1964" s="748">
        <f t="shared" si="2390"/>
        <v>851</v>
      </c>
      <c r="I1964" s="2080">
        <f t="shared" si="2390"/>
        <v>81.669865642994239</v>
      </c>
      <c r="J1964" s="2532"/>
      <c r="K1964" s="2532"/>
      <c r="L1964" s="2533"/>
      <c r="M1964" s="2533"/>
      <c r="N1964" s="2533"/>
      <c r="O1964" s="2533"/>
      <c r="P1964" s="2533"/>
      <c r="Q1964" s="2533"/>
      <c r="R1964" s="2784">
        <f t="shared" ref="R1964:AC1964" si="2399">R1884</f>
        <v>6033.18</v>
      </c>
      <c r="S1964" s="2784">
        <f t="shared" si="2399"/>
        <v>6033.18</v>
      </c>
      <c r="T1964" s="2784">
        <f t="shared" si="2399"/>
        <v>6033.18</v>
      </c>
      <c r="U1964" s="2784">
        <f t="shared" si="2399"/>
        <v>6033.18</v>
      </c>
      <c r="V1964" s="2784">
        <f t="shared" si="2399"/>
        <v>2011.0600000000002</v>
      </c>
      <c r="W1964" s="2784">
        <f t="shared" si="2399"/>
        <v>2388.4167299999999</v>
      </c>
      <c r="X1964" s="2785">
        <f t="shared" si="2399"/>
        <v>0</v>
      </c>
      <c r="Y1964" s="2784">
        <f t="shared" si="2399"/>
        <v>0</v>
      </c>
      <c r="Z1964" s="2784">
        <f t="shared" si="2399"/>
        <v>377.35672999999974</v>
      </c>
      <c r="AA1964" s="2786">
        <f t="shared" si="2399"/>
        <v>0</v>
      </c>
      <c r="AB1964" s="2786">
        <f t="shared" si="2399"/>
        <v>-9.0680400000000017</v>
      </c>
      <c r="AC1964" s="2784">
        <f t="shared" si="2399"/>
        <v>2379.3486899999998</v>
      </c>
      <c r="AD1964" s="925"/>
      <c r="AE1964" s="2600"/>
      <c r="AF1964" s="154"/>
      <c r="AG1964" s="154"/>
      <c r="AH1964" s="154"/>
      <c r="AI1964" s="154"/>
      <c r="AJ1964" s="154"/>
      <c r="AK1964" s="154"/>
      <c r="AL1964" s="154"/>
      <c r="AM1964" s="154"/>
      <c r="AN1964" s="154"/>
      <c r="AO1964" s="154"/>
      <c r="AP1964" s="154"/>
      <c r="AQ1964" s="154"/>
      <c r="AR1964" s="154"/>
      <c r="AS1964" s="154"/>
      <c r="AT1964" s="154"/>
      <c r="AU1964" s="154"/>
      <c r="AV1964" s="154"/>
      <c r="AW1964" s="154"/>
      <c r="AX1964" s="154"/>
      <c r="AY1964" s="154"/>
      <c r="AZ1964" s="154"/>
      <c r="BA1964" s="154"/>
      <c r="BB1964" s="154"/>
      <c r="BC1964" s="154"/>
      <c r="BD1964" s="154"/>
      <c r="BE1964" s="154"/>
      <c r="BF1964" s="154"/>
      <c r="BG1964" s="154"/>
      <c r="BH1964" s="154"/>
      <c r="BI1964" s="154"/>
      <c r="BJ1964" s="154"/>
      <c r="BK1964" s="154"/>
      <c r="BL1964" s="154"/>
      <c r="BM1964" s="154"/>
      <c r="BN1964" s="154"/>
      <c r="BO1964" s="154"/>
      <c r="BP1964" s="154"/>
      <c r="BQ1964" s="154"/>
      <c r="BR1964" s="154"/>
      <c r="BS1964" s="154"/>
      <c r="BT1964" s="154"/>
      <c r="BU1964" s="154"/>
      <c r="BV1964" s="154"/>
      <c r="BW1964" s="154"/>
      <c r="BX1964" s="154"/>
      <c r="BY1964" s="154"/>
      <c r="BZ1964" s="154"/>
      <c r="CA1964" s="154"/>
      <c r="CB1964" s="154"/>
      <c r="CC1964" s="154"/>
      <c r="CD1964" s="154"/>
      <c r="CE1964" s="154"/>
      <c r="CF1964" s="154"/>
      <c r="CG1964" s="154"/>
      <c r="CH1964" s="154"/>
      <c r="CI1964" s="154"/>
      <c r="CJ1964" s="154"/>
      <c r="CK1964" s="154"/>
      <c r="CL1964" s="154"/>
      <c r="CM1964" s="154"/>
      <c r="CN1964" s="154"/>
      <c r="CO1964" s="154"/>
      <c r="CP1964" s="154"/>
      <c r="CQ1964" s="154"/>
      <c r="CR1964" s="154"/>
      <c r="CS1964" s="154"/>
      <c r="CT1964" s="154"/>
      <c r="CU1964" s="154"/>
      <c r="CV1964" s="154"/>
      <c r="CW1964" s="154"/>
      <c r="CX1964" s="154"/>
      <c r="CY1964" s="154"/>
      <c r="CZ1964" s="154"/>
      <c r="DA1964" s="154"/>
      <c r="DB1964" s="154"/>
      <c r="DC1964" s="154"/>
      <c r="DD1964" s="154"/>
      <c r="DE1964" s="154"/>
      <c r="DF1964" s="154"/>
      <c r="DG1964" s="154"/>
      <c r="DH1964" s="154"/>
      <c r="DI1964" s="154"/>
      <c r="DJ1964" s="154"/>
      <c r="DK1964" s="154"/>
      <c r="DL1964" s="154"/>
      <c r="DM1964" s="154"/>
      <c r="DN1964" s="154"/>
      <c r="DO1964" s="154"/>
      <c r="DP1964" s="154"/>
      <c r="DQ1964" s="154"/>
      <c r="DR1964" s="154"/>
      <c r="DS1964" s="154"/>
      <c r="DT1964" s="154"/>
      <c r="DU1964" s="154"/>
      <c r="DV1964" s="154"/>
      <c r="DW1964" s="154"/>
      <c r="DX1964" s="154"/>
      <c r="DY1964" s="154"/>
      <c r="DZ1964" s="154"/>
      <c r="EA1964" s="154"/>
      <c r="EB1964" s="154"/>
      <c r="EC1964" s="154"/>
      <c r="ED1964" s="154"/>
      <c r="EE1964" s="154"/>
      <c r="EF1964" s="154"/>
      <c r="EG1964" s="154"/>
      <c r="EH1964" s="154"/>
      <c r="EI1964" s="154"/>
      <c r="EJ1964" s="154"/>
      <c r="EK1964" s="154"/>
      <c r="EL1964" s="154"/>
      <c r="EM1964" s="154"/>
      <c r="EN1964" s="154"/>
      <c r="EO1964" s="154"/>
      <c r="EP1964" s="154"/>
      <c r="EQ1964" s="154"/>
      <c r="ER1964" s="154"/>
      <c r="ES1964" s="154"/>
      <c r="ET1964" s="154"/>
      <c r="EU1964" s="154"/>
      <c r="EV1964" s="154"/>
      <c r="EW1964" s="154"/>
      <c r="EX1964" s="154"/>
      <c r="EY1964" s="154"/>
      <c r="EZ1964" s="154"/>
      <c r="FA1964" s="154"/>
      <c r="FB1964" s="154"/>
      <c r="FC1964" s="154"/>
      <c r="FD1964" s="154"/>
      <c r="FE1964" s="154"/>
      <c r="FF1964" s="154"/>
      <c r="FG1964" s="154"/>
      <c r="FH1964" s="154"/>
      <c r="FI1964" s="154"/>
      <c r="FJ1964" s="154"/>
      <c r="FK1964" s="154"/>
      <c r="FL1964" s="154"/>
      <c r="FM1964" s="154"/>
      <c r="FN1964" s="154"/>
      <c r="FO1964" s="154"/>
      <c r="FP1964" s="154"/>
      <c r="FQ1964" s="154"/>
      <c r="FR1964" s="154"/>
      <c r="FS1964" s="154"/>
      <c r="FT1964" s="154"/>
      <c r="FU1964" s="154"/>
      <c r="FV1964" s="154"/>
      <c r="FW1964" s="154"/>
      <c r="FX1964" s="154"/>
      <c r="FY1964" s="154"/>
      <c r="FZ1964" s="154"/>
      <c r="GA1964" s="154"/>
      <c r="GB1964" s="154"/>
      <c r="GC1964" s="154"/>
      <c r="GD1964" s="154"/>
      <c r="GE1964" s="154"/>
      <c r="GF1964" s="154"/>
      <c r="GG1964" s="154"/>
      <c r="GH1964" s="154"/>
      <c r="GI1964" s="154"/>
      <c r="GJ1964" s="154"/>
      <c r="GK1964" s="154"/>
      <c r="GL1964" s="154"/>
      <c r="GM1964" s="154"/>
      <c r="GN1964" s="154"/>
      <c r="GO1964" s="154"/>
      <c r="GP1964" s="154"/>
      <c r="GQ1964" s="154"/>
      <c r="GR1964" s="154"/>
      <c r="GS1964" s="154"/>
      <c r="GT1964" s="154"/>
      <c r="GU1964" s="154"/>
      <c r="GV1964" s="154"/>
      <c r="GW1964" s="154"/>
      <c r="GX1964" s="154"/>
      <c r="GY1964" s="154"/>
      <c r="GZ1964" s="154"/>
      <c r="HA1964" s="154"/>
      <c r="HB1964" s="154"/>
      <c r="HC1964" s="154"/>
      <c r="HD1964" s="154"/>
      <c r="HE1964" s="154"/>
      <c r="HF1964" s="154"/>
      <c r="HG1964" s="154"/>
      <c r="HH1964" s="154"/>
      <c r="HI1964" s="154"/>
      <c r="HJ1964" s="154"/>
      <c r="HK1964" s="154"/>
      <c r="HL1964" s="154"/>
      <c r="HM1964" s="154"/>
      <c r="HN1964" s="154"/>
      <c r="HO1964" s="154"/>
      <c r="HP1964" s="154"/>
      <c r="HQ1964" s="154"/>
      <c r="HR1964" s="154"/>
      <c r="HS1964" s="154"/>
      <c r="HT1964" s="154"/>
      <c r="HU1964" s="154"/>
      <c r="HV1964" s="154"/>
      <c r="HW1964" s="154"/>
      <c r="HX1964" s="154"/>
      <c r="HY1964" s="154"/>
      <c r="HZ1964" s="154"/>
      <c r="IA1964" s="154"/>
      <c r="IB1964" s="154"/>
      <c r="IC1964" s="154"/>
      <c r="ID1964" s="154"/>
      <c r="IE1964" s="154"/>
      <c r="IF1964" s="154"/>
      <c r="IG1964" s="154"/>
      <c r="IH1964" s="154"/>
      <c r="II1964" s="154"/>
      <c r="IJ1964" s="154"/>
      <c r="IK1964" s="154"/>
      <c r="IL1964" s="154"/>
      <c r="IM1964" s="154"/>
      <c r="IN1964" s="154"/>
      <c r="IO1964" s="154"/>
      <c r="IP1964" s="154"/>
      <c r="IQ1964" s="154"/>
      <c r="IR1964" s="154"/>
      <c r="IS1964" s="154"/>
      <c r="IT1964" s="154"/>
      <c r="IU1964" s="154"/>
    </row>
    <row r="1965" spans="1:255" s="853" customFormat="1" x14ac:dyDescent="0.25">
      <c r="A1965" s="217"/>
      <c r="B1965" s="217">
        <v>1</v>
      </c>
      <c r="C1965" s="561" t="s">
        <v>214</v>
      </c>
      <c r="D1965" s="175"/>
      <c r="E1965" s="176"/>
      <c r="F1965" s="1901">
        <f t="shared" si="2390"/>
        <v>1150</v>
      </c>
      <c r="G1965" s="748">
        <f t="shared" si="2390"/>
        <v>383.33333333333331</v>
      </c>
      <c r="H1965" s="748">
        <f t="shared" si="2390"/>
        <v>727</v>
      </c>
      <c r="I1965" s="2080">
        <f t="shared" si="2390"/>
        <v>189.6521739130435</v>
      </c>
      <c r="J1965" s="2532"/>
      <c r="K1965" s="2532"/>
      <c r="L1965" s="2533"/>
      <c r="M1965" s="2533"/>
      <c r="N1965" s="2533"/>
      <c r="O1965" s="2533"/>
      <c r="P1965" s="2533"/>
      <c r="Q1965" s="2533"/>
      <c r="R1965" s="2784">
        <f t="shared" ref="R1965:AC1965" si="2400">R1885</f>
        <v>1709.9349999999999</v>
      </c>
      <c r="S1965" s="2784">
        <f t="shared" si="2400"/>
        <v>1709.9349999999999</v>
      </c>
      <c r="T1965" s="2784">
        <f t="shared" si="2400"/>
        <v>1709.9349999999999</v>
      </c>
      <c r="U1965" s="2784">
        <f t="shared" si="2400"/>
        <v>1709.9349999999999</v>
      </c>
      <c r="V1965" s="2784">
        <f t="shared" si="2400"/>
        <v>569.97833333333335</v>
      </c>
      <c r="W1965" s="2784">
        <f t="shared" si="2400"/>
        <v>1243.3242600000001</v>
      </c>
      <c r="X1965" s="2785">
        <f t="shared" si="2400"/>
        <v>0</v>
      </c>
      <c r="Y1965" s="2784">
        <f t="shared" si="2400"/>
        <v>0</v>
      </c>
      <c r="Z1965" s="2784">
        <f t="shared" si="2400"/>
        <v>673.34592666666674</v>
      </c>
      <c r="AA1965" s="2786">
        <f t="shared" si="2400"/>
        <v>0</v>
      </c>
      <c r="AB1965" s="2786">
        <f t="shared" si="2400"/>
        <v>0</v>
      </c>
      <c r="AC1965" s="2784">
        <f t="shared" si="2400"/>
        <v>1243.3242600000001</v>
      </c>
      <c r="AD1965" s="925"/>
      <c r="AE1965" s="2600"/>
      <c r="AF1965" s="154"/>
      <c r="AG1965" s="154"/>
      <c r="AH1965" s="154"/>
      <c r="AI1965" s="154"/>
      <c r="AJ1965" s="154"/>
      <c r="AK1965" s="154"/>
      <c r="AL1965" s="154"/>
      <c r="AM1965" s="154"/>
      <c r="AN1965" s="154"/>
      <c r="AO1965" s="154"/>
      <c r="AP1965" s="154"/>
      <c r="AQ1965" s="154"/>
      <c r="AR1965" s="154"/>
      <c r="AS1965" s="154"/>
      <c r="AT1965" s="154"/>
      <c r="AU1965" s="154"/>
      <c r="AV1965" s="154"/>
      <c r="AW1965" s="154"/>
      <c r="AX1965" s="154"/>
      <c r="AY1965" s="154"/>
      <c r="AZ1965" s="154"/>
      <c r="BA1965" s="154"/>
      <c r="BB1965" s="154"/>
      <c r="BC1965" s="154"/>
      <c r="BD1965" s="154"/>
      <c r="BE1965" s="154"/>
      <c r="BF1965" s="154"/>
      <c r="BG1965" s="154"/>
      <c r="BH1965" s="154"/>
      <c r="BI1965" s="154"/>
      <c r="BJ1965" s="154"/>
      <c r="BK1965" s="154"/>
      <c r="BL1965" s="154"/>
      <c r="BM1965" s="154"/>
      <c r="BN1965" s="154"/>
      <c r="BO1965" s="154"/>
      <c r="BP1965" s="154"/>
      <c r="BQ1965" s="154"/>
      <c r="BR1965" s="154"/>
      <c r="BS1965" s="154"/>
      <c r="BT1965" s="154"/>
      <c r="BU1965" s="154"/>
      <c r="BV1965" s="154"/>
      <c r="BW1965" s="154"/>
      <c r="BX1965" s="154"/>
      <c r="BY1965" s="154"/>
      <c r="BZ1965" s="154"/>
      <c r="CA1965" s="154"/>
      <c r="CB1965" s="154"/>
      <c r="CC1965" s="154"/>
      <c r="CD1965" s="154"/>
      <c r="CE1965" s="154"/>
      <c r="CF1965" s="154"/>
      <c r="CG1965" s="154"/>
      <c r="CH1965" s="154"/>
      <c r="CI1965" s="154"/>
      <c r="CJ1965" s="154"/>
      <c r="CK1965" s="154"/>
      <c r="CL1965" s="154"/>
      <c r="CM1965" s="154"/>
      <c r="CN1965" s="154"/>
      <c r="CO1965" s="154"/>
      <c r="CP1965" s="154"/>
      <c r="CQ1965" s="154"/>
      <c r="CR1965" s="154"/>
      <c r="CS1965" s="154"/>
      <c r="CT1965" s="154"/>
      <c r="CU1965" s="154"/>
      <c r="CV1965" s="154"/>
      <c r="CW1965" s="154"/>
      <c r="CX1965" s="154"/>
      <c r="CY1965" s="154"/>
      <c r="CZ1965" s="154"/>
      <c r="DA1965" s="154"/>
      <c r="DB1965" s="154"/>
      <c r="DC1965" s="154"/>
      <c r="DD1965" s="154"/>
      <c r="DE1965" s="154"/>
      <c r="DF1965" s="154"/>
      <c r="DG1965" s="154"/>
      <c r="DH1965" s="154"/>
      <c r="DI1965" s="154"/>
      <c r="DJ1965" s="154"/>
      <c r="DK1965" s="154"/>
      <c r="DL1965" s="154"/>
      <c r="DM1965" s="154"/>
      <c r="DN1965" s="154"/>
      <c r="DO1965" s="154"/>
      <c r="DP1965" s="154"/>
      <c r="DQ1965" s="154"/>
      <c r="DR1965" s="154"/>
      <c r="DS1965" s="154"/>
      <c r="DT1965" s="154"/>
      <c r="DU1965" s="154"/>
      <c r="DV1965" s="154"/>
      <c r="DW1965" s="154"/>
      <c r="DX1965" s="154"/>
      <c r="DY1965" s="154"/>
      <c r="DZ1965" s="154"/>
      <c r="EA1965" s="154"/>
      <c r="EB1965" s="154"/>
      <c r="EC1965" s="154"/>
      <c r="ED1965" s="154"/>
      <c r="EE1965" s="154"/>
      <c r="EF1965" s="154"/>
      <c r="EG1965" s="154"/>
      <c r="EH1965" s="154"/>
      <c r="EI1965" s="154"/>
      <c r="EJ1965" s="154"/>
      <c r="EK1965" s="154"/>
      <c r="EL1965" s="154"/>
      <c r="EM1965" s="154"/>
      <c r="EN1965" s="154"/>
      <c r="EO1965" s="154"/>
      <c r="EP1965" s="154"/>
      <c r="EQ1965" s="154"/>
      <c r="ER1965" s="154"/>
      <c r="ES1965" s="154"/>
      <c r="ET1965" s="154"/>
      <c r="EU1965" s="154"/>
      <c r="EV1965" s="154"/>
      <c r="EW1965" s="154"/>
      <c r="EX1965" s="154"/>
      <c r="EY1965" s="154"/>
      <c r="EZ1965" s="154"/>
      <c r="FA1965" s="154"/>
      <c r="FB1965" s="154"/>
      <c r="FC1965" s="154"/>
      <c r="FD1965" s="154"/>
      <c r="FE1965" s="154"/>
      <c r="FF1965" s="154"/>
      <c r="FG1965" s="154"/>
      <c r="FH1965" s="154"/>
      <c r="FI1965" s="154"/>
      <c r="FJ1965" s="154"/>
      <c r="FK1965" s="154"/>
      <c r="FL1965" s="154"/>
      <c r="FM1965" s="154"/>
      <c r="FN1965" s="154"/>
      <c r="FO1965" s="154"/>
      <c r="FP1965" s="154"/>
      <c r="FQ1965" s="154"/>
      <c r="FR1965" s="154"/>
      <c r="FS1965" s="154"/>
      <c r="FT1965" s="154"/>
      <c r="FU1965" s="154"/>
      <c r="FV1965" s="154"/>
      <c r="FW1965" s="154"/>
      <c r="FX1965" s="154"/>
      <c r="FY1965" s="154"/>
      <c r="FZ1965" s="154"/>
      <c r="GA1965" s="154"/>
      <c r="GB1965" s="154"/>
      <c r="GC1965" s="154"/>
      <c r="GD1965" s="154"/>
      <c r="GE1965" s="154"/>
      <c r="GF1965" s="154"/>
      <c r="GG1965" s="154"/>
      <c r="GH1965" s="154"/>
      <c r="GI1965" s="154"/>
      <c r="GJ1965" s="154"/>
      <c r="GK1965" s="154"/>
      <c r="GL1965" s="154"/>
      <c r="GM1965" s="154"/>
      <c r="GN1965" s="154"/>
      <c r="GO1965" s="154"/>
      <c r="GP1965" s="154"/>
      <c r="GQ1965" s="154"/>
      <c r="GR1965" s="154"/>
      <c r="GS1965" s="154"/>
      <c r="GT1965" s="154"/>
      <c r="GU1965" s="154"/>
      <c r="GV1965" s="154"/>
      <c r="GW1965" s="154"/>
      <c r="GX1965" s="154"/>
      <c r="GY1965" s="154"/>
      <c r="GZ1965" s="154"/>
      <c r="HA1965" s="154"/>
      <c r="HB1965" s="154"/>
      <c r="HC1965" s="154"/>
      <c r="HD1965" s="154"/>
      <c r="HE1965" s="154"/>
      <c r="HF1965" s="154"/>
      <c r="HG1965" s="154"/>
      <c r="HH1965" s="154"/>
      <c r="HI1965" s="154"/>
      <c r="HJ1965" s="154"/>
      <c r="HK1965" s="154"/>
      <c r="HL1965" s="154"/>
      <c r="HM1965" s="154"/>
      <c r="HN1965" s="154"/>
      <c r="HO1965" s="154"/>
      <c r="HP1965" s="154"/>
      <c r="HQ1965" s="154"/>
      <c r="HR1965" s="154"/>
      <c r="HS1965" s="154"/>
      <c r="HT1965" s="154"/>
      <c r="HU1965" s="154"/>
      <c r="HV1965" s="154"/>
      <c r="HW1965" s="154"/>
      <c r="HX1965" s="154"/>
      <c r="HY1965" s="154"/>
      <c r="HZ1965" s="154"/>
      <c r="IA1965" s="154"/>
      <c r="IB1965" s="154"/>
      <c r="IC1965" s="154"/>
      <c r="ID1965" s="154"/>
      <c r="IE1965" s="154"/>
      <c r="IF1965" s="154"/>
      <c r="IG1965" s="154"/>
      <c r="IH1965" s="154"/>
      <c r="II1965" s="154"/>
      <c r="IJ1965" s="154"/>
      <c r="IK1965" s="154"/>
      <c r="IL1965" s="154"/>
      <c r="IM1965" s="154"/>
      <c r="IN1965" s="154"/>
      <c r="IO1965" s="154"/>
      <c r="IP1965" s="154"/>
      <c r="IQ1965" s="154"/>
      <c r="IR1965" s="154"/>
      <c r="IS1965" s="154"/>
      <c r="IT1965" s="154"/>
      <c r="IU1965" s="154"/>
    </row>
    <row r="1966" spans="1:255" s="853" customFormat="1" ht="86.25" x14ac:dyDescent="0.25">
      <c r="A1966" s="217"/>
      <c r="B1966" s="217">
        <v>1</v>
      </c>
      <c r="C1966" s="586" t="s">
        <v>464</v>
      </c>
      <c r="D1966" s="175"/>
      <c r="E1966" s="176"/>
      <c r="F1966" s="1901">
        <f t="shared" ref="F1966:I1971" si="2401">F1889</f>
        <v>6872</v>
      </c>
      <c r="G1966" s="748">
        <f t="shared" si="2401"/>
        <v>2290.6666666666665</v>
      </c>
      <c r="H1966" s="748">
        <f t="shared" si="2401"/>
        <v>2608</v>
      </c>
      <c r="I1966" s="2080">
        <f t="shared" si="2401"/>
        <v>113.85331781140862</v>
      </c>
      <c r="J1966" s="2532"/>
      <c r="K1966" s="2532"/>
      <c r="L1966" s="2533"/>
      <c r="M1966" s="2533"/>
      <c r="N1966" s="2533"/>
      <c r="O1966" s="2533"/>
      <c r="P1966" s="2533"/>
      <c r="Q1966" s="2533"/>
      <c r="R1966" s="2784">
        <f t="shared" ref="R1966:AC1966" si="2402">R1889</f>
        <v>30697.107399999997</v>
      </c>
      <c r="S1966" s="2784">
        <f t="shared" si="2402"/>
        <v>30697.107399999997</v>
      </c>
      <c r="T1966" s="2784">
        <f t="shared" si="2402"/>
        <v>30697.107399999997</v>
      </c>
      <c r="U1966" s="2784">
        <f t="shared" si="2402"/>
        <v>30697.107399999997</v>
      </c>
      <c r="V1966" s="2784">
        <f t="shared" si="2402"/>
        <v>10232.369133333332</v>
      </c>
      <c r="W1966" s="2784">
        <f t="shared" si="2402"/>
        <v>11405.34936</v>
      </c>
      <c r="X1966" s="2785">
        <f t="shared" si="2402"/>
        <v>0</v>
      </c>
      <c r="Y1966" s="2784">
        <f t="shared" si="2402"/>
        <v>0</v>
      </c>
      <c r="Z1966" s="2784">
        <f t="shared" si="2402"/>
        <v>1172.9802266666684</v>
      </c>
      <c r="AA1966" s="2786">
        <f t="shared" si="2402"/>
        <v>0</v>
      </c>
      <c r="AB1966" s="2786">
        <f t="shared" si="2402"/>
        <v>-444.43862999999999</v>
      </c>
      <c r="AC1966" s="2784">
        <f t="shared" si="2402"/>
        <v>10960.91073</v>
      </c>
      <c r="AD1966" s="925"/>
      <c r="AE1966" s="2600"/>
      <c r="AF1966" s="154"/>
      <c r="AG1966" s="154"/>
      <c r="AH1966" s="154"/>
      <c r="AI1966" s="154"/>
      <c r="AJ1966" s="154"/>
      <c r="AK1966" s="154"/>
      <c r="AL1966" s="154"/>
      <c r="AM1966" s="154"/>
      <c r="AN1966" s="154"/>
      <c r="AO1966" s="154"/>
      <c r="AP1966" s="154"/>
      <c r="AQ1966" s="154"/>
      <c r="AR1966" s="154"/>
      <c r="AS1966" s="154"/>
      <c r="AT1966" s="154"/>
      <c r="AU1966" s="154"/>
      <c r="AV1966" s="154"/>
      <c r="AW1966" s="154"/>
      <c r="AX1966" s="154"/>
      <c r="AY1966" s="154"/>
      <c r="AZ1966" s="154"/>
      <c r="BA1966" s="154"/>
      <c r="BB1966" s="154"/>
      <c r="BC1966" s="154"/>
      <c r="BD1966" s="154"/>
      <c r="BE1966" s="154"/>
      <c r="BF1966" s="154"/>
      <c r="BG1966" s="154"/>
      <c r="BH1966" s="154"/>
      <c r="BI1966" s="154"/>
      <c r="BJ1966" s="154"/>
      <c r="BK1966" s="154"/>
      <c r="BL1966" s="154"/>
      <c r="BM1966" s="154"/>
      <c r="BN1966" s="154"/>
      <c r="BO1966" s="154"/>
      <c r="BP1966" s="154"/>
      <c r="BQ1966" s="154"/>
      <c r="BR1966" s="154"/>
      <c r="BS1966" s="154"/>
      <c r="BT1966" s="154"/>
      <c r="BU1966" s="154"/>
      <c r="BV1966" s="154"/>
      <c r="BW1966" s="154"/>
      <c r="BX1966" s="154"/>
      <c r="BY1966" s="154"/>
      <c r="BZ1966" s="154"/>
      <c r="CA1966" s="154"/>
      <c r="CB1966" s="154"/>
      <c r="CC1966" s="154"/>
      <c r="CD1966" s="154"/>
      <c r="CE1966" s="154"/>
      <c r="CF1966" s="154"/>
      <c r="CG1966" s="154"/>
      <c r="CH1966" s="154"/>
      <c r="CI1966" s="154"/>
      <c r="CJ1966" s="154"/>
      <c r="CK1966" s="154"/>
      <c r="CL1966" s="154"/>
      <c r="CM1966" s="154"/>
      <c r="CN1966" s="154"/>
      <c r="CO1966" s="154"/>
      <c r="CP1966" s="154"/>
      <c r="CQ1966" s="154"/>
      <c r="CR1966" s="154"/>
      <c r="CS1966" s="154"/>
      <c r="CT1966" s="154"/>
      <c r="CU1966" s="154"/>
      <c r="CV1966" s="154"/>
      <c r="CW1966" s="154"/>
      <c r="CX1966" s="154"/>
      <c r="CY1966" s="154"/>
      <c r="CZ1966" s="154"/>
      <c r="DA1966" s="154"/>
      <c r="DB1966" s="154"/>
      <c r="DC1966" s="154"/>
      <c r="DD1966" s="154"/>
      <c r="DE1966" s="154"/>
      <c r="DF1966" s="154"/>
      <c r="DG1966" s="154"/>
      <c r="DH1966" s="154"/>
      <c r="DI1966" s="154"/>
      <c r="DJ1966" s="154"/>
      <c r="DK1966" s="154"/>
      <c r="DL1966" s="154"/>
      <c r="DM1966" s="154"/>
      <c r="DN1966" s="154"/>
      <c r="DO1966" s="154"/>
      <c r="DP1966" s="154"/>
      <c r="DQ1966" s="154"/>
      <c r="DR1966" s="154"/>
      <c r="DS1966" s="154"/>
      <c r="DT1966" s="154"/>
      <c r="DU1966" s="154"/>
      <c r="DV1966" s="154"/>
      <c r="DW1966" s="154"/>
      <c r="DX1966" s="154"/>
      <c r="DY1966" s="154"/>
      <c r="DZ1966" s="154"/>
      <c r="EA1966" s="154"/>
      <c r="EB1966" s="154"/>
      <c r="EC1966" s="154"/>
      <c r="ED1966" s="154"/>
      <c r="EE1966" s="154"/>
      <c r="EF1966" s="154"/>
      <c r="EG1966" s="154"/>
      <c r="EH1966" s="154"/>
      <c r="EI1966" s="154"/>
      <c r="EJ1966" s="154"/>
      <c r="EK1966" s="154"/>
      <c r="EL1966" s="154"/>
      <c r="EM1966" s="154"/>
      <c r="EN1966" s="154"/>
      <c r="EO1966" s="154"/>
      <c r="EP1966" s="154"/>
      <c r="EQ1966" s="154"/>
      <c r="ER1966" s="154"/>
      <c r="ES1966" s="154"/>
      <c r="ET1966" s="154"/>
      <c r="EU1966" s="154"/>
      <c r="EV1966" s="154"/>
      <c r="EW1966" s="154"/>
      <c r="EX1966" s="154"/>
      <c r="EY1966" s="154"/>
      <c r="EZ1966" s="154"/>
      <c r="FA1966" s="154"/>
      <c r="FB1966" s="154"/>
      <c r="FC1966" s="154"/>
      <c r="FD1966" s="154"/>
      <c r="FE1966" s="154"/>
      <c r="FF1966" s="154"/>
      <c r="FG1966" s="154"/>
      <c r="FH1966" s="154"/>
      <c r="FI1966" s="154"/>
      <c r="FJ1966" s="154"/>
      <c r="FK1966" s="154"/>
      <c r="FL1966" s="154"/>
      <c r="FM1966" s="154"/>
      <c r="FN1966" s="154"/>
      <c r="FO1966" s="154"/>
      <c r="FP1966" s="154"/>
      <c r="FQ1966" s="154"/>
      <c r="FR1966" s="154"/>
      <c r="FS1966" s="154"/>
      <c r="FT1966" s="154"/>
      <c r="FU1966" s="154"/>
      <c r="FV1966" s="154"/>
      <c r="FW1966" s="154"/>
      <c r="FX1966" s="154"/>
      <c r="FY1966" s="154"/>
      <c r="FZ1966" s="154"/>
      <c r="GA1966" s="154"/>
      <c r="GB1966" s="154"/>
      <c r="GC1966" s="154"/>
      <c r="GD1966" s="154"/>
      <c r="GE1966" s="154"/>
      <c r="GF1966" s="154"/>
      <c r="GG1966" s="154"/>
      <c r="GH1966" s="154"/>
      <c r="GI1966" s="154"/>
      <c r="GJ1966" s="154"/>
      <c r="GK1966" s="154"/>
      <c r="GL1966" s="154"/>
      <c r="GM1966" s="154"/>
      <c r="GN1966" s="154"/>
      <c r="GO1966" s="154"/>
      <c r="GP1966" s="154"/>
      <c r="GQ1966" s="154"/>
      <c r="GR1966" s="154"/>
      <c r="GS1966" s="154"/>
      <c r="GT1966" s="154"/>
      <c r="GU1966" s="154"/>
      <c r="GV1966" s="154"/>
      <c r="GW1966" s="154"/>
      <c r="GX1966" s="154"/>
      <c r="GY1966" s="154"/>
      <c r="GZ1966" s="154"/>
      <c r="HA1966" s="154"/>
      <c r="HB1966" s="154"/>
      <c r="HC1966" s="154"/>
      <c r="HD1966" s="154"/>
      <c r="HE1966" s="154"/>
      <c r="HF1966" s="154"/>
      <c r="HG1966" s="154"/>
      <c r="HH1966" s="154"/>
      <c r="HI1966" s="154"/>
      <c r="HJ1966" s="154"/>
      <c r="HK1966" s="154"/>
      <c r="HL1966" s="154"/>
      <c r="HM1966" s="154"/>
      <c r="HN1966" s="154"/>
      <c r="HO1966" s="154"/>
      <c r="HP1966" s="154"/>
      <c r="HQ1966" s="154"/>
      <c r="HR1966" s="154"/>
      <c r="HS1966" s="154"/>
      <c r="HT1966" s="154"/>
      <c r="HU1966" s="154"/>
      <c r="HV1966" s="154"/>
      <c r="HW1966" s="154"/>
      <c r="HX1966" s="154"/>
      <c r="HY1966" s="154"/>
      <c r="HZ1966" s="154"/>
      <c r="IA1966" s="154"/>
      <c r="IB1966" s="154"/>
      <c r="IC1966" s="154"/>
      <c r="ID1966" s="154"/>
      <c r="IE1966" s="154"/>
      <c r="IF1966" s="154"/>
      <c r="IG1966" s="154"/>
      <c r="IH1966" s="154"/>
      <c r="II1966" s="154"/>
      <c r="IJ1966" s="154"/>
      <c r="IK1966" s="154"/>
      <c r="IL1966" s="154"/>
      <c r="IM1966" s="154"/>
      <c r="IN1966" s="154"/>
      <c r="IO1966" s="154"/>
      <c r="IP1966" s="154"/>
      <c r="IQ1966" s="154"/>
      <c r="IR1966" s="154"/>
      <c r="IS1966" s="154"/>
      <c r="IT1966" s="154"/>
      <c r="IU1966" s="154"/>
    </row>
    <row r="1967" spans="1:255" s="853" customFormat="1" ht="29.25" x14ac:dyDescent="0.25">
      <c r="A1967" s="217"/>
      <c r="B1967" s="217">
        <v>1</v>
      </c>
      <c r="C1967" s="586" t="s">
        <v>256</v>
      </c>
      <c r="D1967" s="176"/>
      <c r="E1967" s="176"/>
      <c r="F1967" s="1901">
        <f t="shared" si="2401"/>
        <v>29280</v>
      </c>
      <c r="G1967" s="748">
        <f t="shared" si="2401"/>
        <v>9760</v>
      </c>
      <c r="H1967" s="748">
        <f t="shared" si="2401"/>
        <v>7044.5825000000004</v>
      </c>
      <c r="I1967" s="2080">
        <f t="shared" si="2401"/>
        <v>72.178099385245915</v>
      </c>
      <c r="J1967" s="2532"/>
      <c r="K1967" s="2532"/>
      <c r="L1967" s="2533"/>
      <c r="M1967" s="2533"/>
      <c r="N1967" s="2533"/>
      <c r="O1967" s="2533"/>
      <c r="P1967" s="2533"/>
      <c r="Q1967" s="2533"/>
      <c r="R1967" s="2784">
        <f t="shared" ref="R1967:AC1967" si="2403">R1890</f>
        <v>0</v>
      </c>
      <c r="S1967" s="2784">
        <f t="shared" si="2403"/>
        <v>0</v>
      </c>
      <c r="T1967" s="2784">
        <f t="shared" si="2403"/>
        <v>0</v>
      </c>
      <c r="U1967" s="2784">
        <f t="shared" si="2403"/>
        <v>0</v>
      </c>
      <c r="V1967" s="2784">
        <f t="shared" si="2403"/>
        <v>0</v>
      </c>
      <c r="W1967" s="2784">
        <f t="shared" si="2403"/>
        <v>0</v>
      </c>
      <c r="X1967" s="2785">
        <f t="shared" si="2403"/>
        <v>0</v>
      </c>
      <c r="Y1967" s="2784">
        <f t="shared" si="2403"/>
        <v>0</v>
      </c>
      <c r="Z1967" s="2784">
        <f t="shared" si="2403"/>
        <v>0</v>
      </c>
      <c r="AA1967" s="2786">
        <f t="shared" si="2403"/>
        <v>0</v>
      </c>
      <c r="AB1967" s="2786">
        <f t="shared" si="2403"/>
        <v>0</v>
      </c>
      <c r="AC1967" s="2784">
        <f t="shared" si="2403"/>
        <v>0</v>
      </c>
      <c r="AD1967" s="925"/>
      <c r="AE1967" s="2600"/>
      <c r="AF1967" s="154"/>
      <c r="AG1967" s="154"/>
      <c r="AH1967" s="154"/>
      <c r="AI1967" s="154"/>
      <c r="AJ1967" s="154"/>
      <c r="AK1967" s="154"/>
      <c r="AL1967" s="154"/>
      <c r="AM1967" s="154"/>
      <c r="AN1967" s="154"/>
      <c r="AO1967" s="154"/>
      <c r="AP1967" s="154"/>
      <c r="AQ1967" s="154"/>
      <c r="AR1967" s="154"/>
      <c r="AS1967" s="154"/>
      <c r="AT1967" s="154"/>
      <c r="AU1967" s="154"/>
      <c r="AV1967" s="154"/>
      <c r="AW1967" s="154"/>
      <c r="AX1967" s="154"/>
      <c r="AY1967" s="154"/>
      <c r="AZ1967" s="154"/>
      <c r="BA1967" s="154"/>
      <c r="BB1967" s="154"/>
      <c r="BC1967" s="154"/>
      <c r="BD1967" s="154"/>
      <c r="BE1967" s="154"/>
      <c r="BF1967" s="154"/>
      <c r="BG1967" s="154"/>
      <c r="BH1967" s="154"/>
      <c r="BI1967" s="154"/>
      <c r="BJ1967" s="154"/>
      <c r="BK1967" s="154"/>
      <c r="BL1967" s="154"/>
      <c r="BM1967" s="154"/>
      <c r="BN1967" s="154"/>
      <c r="BO1967" s="154"/>
      <c r="BP1967" s="154"/>
      <c r="BQ1967" s="154"/>
      <c r="BR1967" s="154"/>
      <c r="BS1967" s="154"/>
      <c r="BT1967" s="154"/>
      <c r="BU1967" s="154"/>
      <c r="BV1967" s="154"/>
      <c r="BW1967" s="154"/>
      <c r="BX1967" s="154"/>
      <c r="BY1967" s="154"/>
      <c r="BZ1967" s="154"/>
      <c r="CA1967" s="154"/>
      <c r="CB1967" s="154"/>
      <c r="CC1967" s="154"/>
      <c r="CD1967" s="154"/>
      <c r="CE1967" s="154"/>
      <c r="CF1967" s="154"/>
      <c r="CG1967" s="154"/>
      <c r="CH1967" s="154"/>
      <c r="CI1967" s="154"/>
      <c r="CJ1967" s="154"/>
      <c r="CK1967" s="154"/>
      <c r="CL1967" s="154"/>
      <c r="CM1967" s="154"/>
      <c r="CN1967" s="154"/>
      <c r="CO1967" s="154"/>
      <c r="CP1967" s="154"/>
      <c r="CQ1967" s="154"/>
      <c r="CR1967" s="154"/>
      <c r="CS1967" s="154"/>
      <c r="CT1967" s="154"/>
      <c r="CU1967" s="154"/>
      <c r="CV1967" s="154"/>
      <c r="CW1967" s="154"/>
      <c r="CX1967" s="154"/>
      <c r="CY1967" s="154"/>
      <c r="CZ1967" s="154"/>
      <c r="DA1967" s="154"/>
      <c r="DB1967" s="154"/>
      <c r="DC1967" s="154"/>
      <c r="DD1967" s="154"/>
      <c r="DE1967" s="154"/>
      <c r="DF1967" s="154"/>
      <c r="DG1967" s="154"/>
      <c r="DH1967" s="154"/>
      <c r="DI1967" s="154"/>
      <c r="DJ1967" s="154"/>
      <c r="DK1967" s="154"/>
      <c r="DL1967" s="154"/>
      <c r="DM1967" s="154"/>
      <c r="DN1967" s="154"/>
      <c r="DO1967" s="154"/>
      <c r="DP1967" s="154"/>
      <c r="DQ1967" s="154"/>
      <c r="DR1967" s="154"/>
      <c r="DS1967" s="154"/>
      <c r="DT1967" s="154"/>
      <c r="DU1967" s="154"/>
      <c r="DV1967" s="154"/>
      <c r="DW1967" s="154"/>
      <c r="DX1967" s="154"/>
      <c r="DY1967" s="154"/>
      <c r="DZ1967" s="154"/>
      <c r="EA1967" s="154"/>
      <c r="EB1967" s="154"/>
      <c r="EC1967" s="154"/>
      <c r="ED1967" s="154"/>
      <c r="EE1967" s="154"/>
      <c r="EF1967" s="154"/>
      <c r="EG1967" s="154"/>
      <c r="EH1967" s="154"/>
      <c r="EI1967" s="154"/>
      <c r="EJ1967" s="154"/>
      <c r="EK1967" s="154"/>
      <c r="EL1967" s="154"/>
      <c r="EM1967" s="154"/>
      <c r="EN1967" s="154"/>
      <c r="EO1967" s="154"/>
      <c r="EP1967" s="154"/>
      <c r="EQ1967" s="154"/>
      <c r="ER1967" s="154"/>
      <c r="ES1967" s="154"/>
      <c r="ET1967" s="154"/>
      <c r="EU1967" s="154"/>
      <c r="EV1967" s="154"/>
      <c r="EW1967" s="154"/>
      <c r="EX1967" s="154"/>
      <c r="EY1967" s="154"/>
      <c r="EZ1967" s="154"/>
      <c r="FA1967" s="154"/>
      <c r="FB1967" s="154"/>
      <c r="FC1967" s="154"/>
      <c r="FD1967" s="154"/>
      <c r="FE1967" s="154"/>
      <c r="FF1967" s="154"/>
      <c r="FG1967" s="154"/>
      <c r="FH1967" s="154"/>
      <c r="FI1967" s="154"/>
      <c r="FJ1967" s="154"/>
      <c r="FK1967" s="154"/>
      <c r="FL1967" s="154"/>
      <c r="FM1967" s="154"/>
      <c r="FN1967" s="154"/>
      <c r="FO1967" s="154"/>
      <c r="FP1967" s="154"/>
      <c r="FQ1967" s="154"/>
      <c r="FR1967" s="154"/>
      <c r="FS1967" s="154"/>
      <c r="FT1967" s="154"/>
      <c r="FU1967" s="154"/>
      <c r="FV1967" s="154"/>
      <c r="FW1967" s="154"/>
      <c r="FX1967" s="154"/>
      <c r="FY1967" s="154"/>
      <c r="FZ1967" s="154"/>
      <c r="GA1967" s="154"/>
      <c r="GB1967" s="154"/>
      <c r="GC1967" s="154"/>
      <c r="GD1967" s="154"/>
      <c r="GE1967" s="154"/>
      <c r="GF1967" s="154"/>
      <c r="GG1967" s="154"/>
      <c r="GH1967" s="154"/>
      <c r="GI1967" s="154"/>
      <c r="GJ1967" s="154"/>
      <c r="GK1967" s="154"/>
      <c r="GL1967" s="154"/>
      <c r="GM1967" s="154"/>
      <c r="GN1967" s="154"/>
      <c r="GO1967" s="154"/>
      <c r="GP1967" s="154"/>
      <c r="GQ1967" s="154"/>
      <c r="GR1967" s="154"/>
      <c r="GS1967" s="154"/>
      <c r="GT1967" s="154"/>
      <c r="GU1967" s="154"/>
      <c r="GV1967" s="154"/>
      <c r="GW1967" s="154"/>
      <c r="GX1967" s="154"/>
      <c r="GY1967" s="154"/>
      <c r="GZ1967" s="154"/>
      <c r="HA1967" s="154"/>
      <c r="HB1967" s="154"/>
      <c r="HC1967" s="154"/>
      <c r="HD1967" s="154"/>
      <c r="HE1967" s="154"/>
      <c r="HF1967" s="154"/>
      <c r="HG1967" s="154"/>
      <c r="HH1967" s="154"/>
      <c r="HI1967" s="154"/>
      <c r="HJ1967" s="154"/>
      <c r="HK1967" s="154"/>
      <c r="HL1967" s="154"/>
      <c r="HM1967" s="154"/>
      <c r="HN1967" s="154"/>
      <c r="HO1967" s="154"/>
      <c r="HP1967" s="154"/>
      <c r="HQ1967" s="154"/>
      <c r="HR1967" s="154"/>
      <c r="HS1967" s="154"/>
      <c r="HT1967" s="154"/>
      <c r="HU1967" s="154"/>
      <c r="HV1967" s="154"/>
      <c r="HW1967" s="154"/>
      <c r="HX1967" s="154"/>
      <c r="HY1967" s="154"/>
      <c r="HZ1967" s="154"/>
      <c r="IA1967" s="154"/>
      <c r="IB1967" s="154"/>
      <c r="IC1967" s="154"/>
      <c r="ID1967" s="154"/>
      <c r="IE1967" s="154"/>
      <c r="IF1967" s="154"/>
      <c r="IG1967" s="154"/>
      <c r="IH1967" s="154"/>
      <c r="II1967" s="154"/>
      <c r="IJ1967" s="154"/>
      <c r="IK1967" s="154"/>
      <c r="IL1967" s="154"/>
      <c r="IM1967" s="154"/>
      <c r="IN1967" s="154"/>
      <c r="IO1967" s="154"/>
      <c r="IP1967" s="154"/>
      <c r="IQ1967" s="154"/>
      <c r="IR1967" s="154"/>
      <c r="IS1967" s="154"/>
      <c r="IT1967" s="154"/>
      <c r="IU1967" s="154"/>
    </row>
    <row r="1968" spans="1:255" s="853" customFormat="1" ht="43.5" x14ac:dyDescent="0.25">
      <c r="A1968" s="217"/>
      <c r="B1968" s="217">
        <v>1</v>
      </c>
      <c r="C1968" s="586" t="s">
        <v>269</v>
      </c>
      <c r="D1968" s="176"/>
      <c r="E1968" s="176"/>
      <c r="F1968" s="1901">
        <f t="shared" si="2401"/>
        <v>25037</v>
      </c>
      <c r="G1968" s="748">
        <f t="shared" si="2401"/>
        <v>8345.6666666666679</v>
      </c>
      <c r="H1968" s="748">
        <f t="shared" si="2401"/>
        <v>10309</v>
      </c>
      <c r="I1968" s="2080">
        <f t="shared" si="2401"/>
        <v>123.52518272956023</v>
      </c>
      <c r="J1968" s="2532"/>
      <c r="K1968" s="2532"/>
      <c r="L1968" s="2533"/>
      <c r="M1968" s="2533"/>
      <c r="N1968" s="2533"/>
      <c r="O1968" s="2533"/>
      <c r="P1968" s="2533"/>
      <c r="Q1968" s="2533"/>
      <c r="R1968" s="2784">
        <f t="shared" ref="R1968:AC1968" si="2404">R1891</f>
        <v>0</v>
      </c>
      <c r="S1968" s="2784">
        <f t="shared" si="2404"/>
        <v>0</v>
      </c>
      <c r="T1968" s="2784">
        <f t="shared" si="2404"/>
        <v>0</v>
      </c>
      <c r="U1968" s="2784">
        <f t="shared" si="2404"/>
        <v>0</v>
      </c>
      <c r="V1968" s="2784">
        <f t="shared" si="2404"/>
        <v>0</v>
      </c>
      <c r="W1968" s="2784">
        <f t="shared" si="2404"/>
        <v>0</v>
      </c>
      <c r="X1968" s="2785">
        <f t="shared" si="2404"/>
        <v>0</v>
      </c>
      <c r="Y1968" s="2784">
        <f t="shared" si="2404"/>
        <v>0</v>
      </c>
      <c r="Z1968" s="2784">
        <f t="shared" si="2404"/>
        <v>0</v>
      </c>
      <c r="AA1968" s="2786">
        <f t="shared" si="2404"/>
        <v>0</v>
      </c>
      <c r="AB1968" s="2786">
        <f t="shared" si="2404"/>
        <v>0</v>
      </c>
      <c r="AC1968" s="2784">
        <f t="shared" si="2404"/>
        <v>0</v>
      </c>
      <c r="AD1968" s="925"/>
      <c r="AE1968" s="2600"/>
      <c r="AF1968" s="154"/>
      <c r="AG1968" s="154"/>
      <c r="AH1968" s="154"/>
      <c r="AI1968" s="154"/>
      <c r="AJ1968" s="154"/>
      <c r="AK1968" s="154"/>
      <c r="AL1968" s="154"/>
      <c r="AM1968" s="154"/>
      <c r="AN1968" s="154"/>
      <c r="AO1968" s="154"/>
      <c r="AP1968" s="154"/>
      <c r="AQ1968" s="154"/>
      <c r="AR1968" s="154"/>
      <c r="AS1968" s="154"/>
      <c r="AT1968" s="154"/>
      <c r="AU1968" s="154"/>
      <c r="AV1968" s="154"/>
      <c r="AW1968" s="154"/>
      <c r="AX1968" s="154"/>
      <c r="AY1968" s="154"/>
      <c r="AZ1968" s="154"/>
      <c r="BA1968" s="154"/>
      <c r="BB1968" s="154"/>
      <c r="BC1968" s="154"/>
      <c r="BD1968" s="154"/>
      <c r="BE1968" s="154"/>
      <c r="BF1968" s="154"/>
      <c r="BG1968" s="154"/>
      <c r="BH1968" s="154"/>
      <c r="BI1968" s="154"/>
      <c r="BJ1968" s="154"/>
      <c r="BK1968" s="154"/>
      <c r="BL1968" s="154"/>
      <c r="BM1968" s="154"/>
      <c r="BN1968" s="154"/>
      <c r="BO1968" s="154"/>
      <c r="BP1968" s="154"/>
      <c r="BQ1968" s="154"/>
      <c r="BR1968" s="154"/>
      <c r="BS1968" s="154"/>
      <c r="BT1968" s="154"/>
      <c r="BU1968" s="154"/>
      <c r="BV1968" s="154"/>
      <c r="BW1968" s="154"/>
      <c r="BX1968" s="154"/>
      <c r="BY1968" s="154"/>
      <c r="BZ1968" s="154"/>
      <c r="CA1968" s="154"/>
      <c r="CB1968" s="154"/>
      <c r="CC1968" s="154"/>
      <c r="CD1968" s="154"/>
      <c r="CE1968" s="154"/>
      <c r="CF1968" s="154"/>
      <c r="CG1968" s="154"/>
      <c r="CH1968" s="154"/>
      <c r="CI1968" s="154"/>
      <c r="CJ1968" s="154"/>
      <c r="CK1968" s="154"/>
      <c r="CL1968" s="154"/>
      <c r="CM1968" s="154"/>
      <c r="CN1968" s="154"/>
      <c r="CO1968" s="154"/>
      <c r="CP1968" s="154"/>
      <c r="CQ1968" s="154"/>
      <c r="CR1968" s="154"/>
      <c r="CS1968" s="154"/>
      <c r="CT1968" s="154"/>
      <c r="CU1968" s="154"/>
      <c r="CV1968" s="154"/>
      <c r="CW1968" s="154"/>
      <c r="CX1968" s="154"/>
      <c r="CY1968" s="154"/>
      <c r="CZ1968" s="154"/>
      <c r="DA1968" s="154"/>
      <c r="DB1968" s="154"/>
      <c r="DC1968" s="154"/>
      <c r="DD1968" s="154"/>
      <c r="DE1968" s="154"/>
      <c r="DF1968" s="154"/>
      <c r="DG1968" s="154"/>
      <c r="DH1968" s="154"/>
      <c r="DI1968" s="154"/>
      <c r="DJ1968" s="154"/>
      <c r="DK1968" s="154"/>
      <c r="DL1968" s="154"/>
      <c r="DM1968" s="154"/>
      <c r="DN1968" s="154"/>
      <c r="DO1968" s="154"/>
      <c r="DP1968" s="154"/>
      <c r="DQ1968" s="154"/>
      <c r="DR1968" s="154"/>
      <c r="DS1968" s="154"/>
      <c r="DT1968" s="154"/>
      <c r="DU1968" s="154"/>
      <c r="DV1968" s="154"/>
      <c r="DW1968" s="154"/>
      <c r="DX1968" s="154"/>
      <c r="DY1968" s="154"/>
      <c r="DZ1968" s="154"/>
      <c r="EA1968" s="154"/>
      <c r="EB1968" s="154"/>
      <c r="EC1968" s="154"/>
      <c r="ED1968" s="154"/>
      <c r="EE1968" s="154"/>
      <c r="EF1968" s="154"/>
      <c r="EG1968" s="154"/>
      <c r="EH1968" s="154"/>
      <c r="EI1968" s="154"/>
      <c r="EJ1968" s="154"/>
      <c r="EK1968" s="154"/>
      <c r="EL1968" s="154"/>
      <c r="EM1968" s="154"/>
      <c r="EN1968" s="154"/>
      <c r="EO1968" s="154"/>
      <c r="EP1968" s="154"/>
      <c r="EQ1968" s="154"/>
      <c r="ER1968" s="154"/>
      <c r="ES1968" s="154"/>
      <c r="ET1968" s="154"/>
      <c r="EU1968" s="154"/>
      <c r="EV1968" s="154"/>
      <c r="EW1968" s="154"/>
      <c r="EX1968" s="154"/>
      <c r="EY1968" s="154"/>
      <c r="EZ1968" s="154"/>
      <c r="FA1968" s="154"/>
      <c r="FB1968" s="154"/>
      <c r="FC1968" s="154"/>
      <c r="FD1968" s="154"/>
      <c r="FE1968" s="154"/>
      <c r="FF1968" s="154"/>
      <c r="FG1968" s="154"/>
      <c r="FH1968" s="154"/>
      <c r="FI1968" s="154"/>
      <c r="FJ1968" s="154"/>
      <c r="FK1968" s="154"/>
      <c r="FL1968" s="154"/>
      <c r="FM1968" s="154"/>
      <c r="FN1968" s="154"/>
      <c r="FO1968" s="154"/>
      <c r="FP1968" s="154"/>
      <c r="FQ1968" s="154"/>
      <c r="FR1968" s="154"/>
      <c r="FS1968" s="154"/>
      <c r="FT1968" s="154"/>
      <c r="FU1968" s="154"/>
      <c r="FV1968" s="154"/>
      <c r="FW1968" s="154"/>
      <c r="FX1968" s="154"/>
      <c r="FY1968" s="154"/>
      <c r="FZ1968" s="154"/>
      <c r="GA1968" s="154"/>
      <c r="GB1968" s="154"/>
      <c r="GC1968" s="154"/>
      <c r="GD1968" s="154"/>
      <c r="GE1968" s="154"/>
      <c r="GF1968" s="154"/>
      <c r="GG1968" s="154"/>
      <c r="GH1968" s="154"/>
      <c r="GI1968" s="154"/>
      <c r="GJ1968" s="154"/>
      <c r="GK1968" s="154"/>
      <c r="GL1968" s="154"/>
      <c r="GM1968" s="154"/>
      <c r="GN1968" s="154"/>
      <c r="GO1968" s="154"/>
      <c r="GP1968" s="154"/>
      <c r="GQ1968" s="154"/>
      <c r="GR1968" s="154"/>
      <c r="GS1968" s="154"/>
      <c r="GT1968" s="154"/>
      <c r="GU1968" s="154"/>
      <c r="GV1968" s="154"/>
      <c r="GW1968" s="154"/>
      <c r="GX1968" s="154"/>
      <c r="GY1968" s="154"/>
      <c r="GZ1968" s="154"/>
      <c r="HA1968" s="154"/>
      <c r="HB1968" s="154"/>
      <c r="HC1968" s="154"/>
      <c r="HD1968" s="154"/>
      <c r="HE1968" s="154"/>
      <c r="HF1968" s="154"/>
      <c r="HG1968" s="154"/>
      <c r="HH1968" s="154"/>
      <c r="HI1968" s="154"/>
      <c r="HJ1968" s="154"/>
      <c r="HK1968" s="154"/>
      <c r="HL1968" s="154"/>
      <c r="HM1968" s="154"/>
      <c r="HN1968" s="154"/>
      <c r="HO1968" s="154"/>
      <c r="HP1968" s="154"/>
      <c r="HQ1968" s="154"/>
      <c r="HR1968" s="154"/>
      <c r="HS1968" s="154"/>
      <c r="HT1968" s="154"/>
      <c r="HU1968" s="154"/>
      <c r="HV1968" s="154"/>
      <c r="HW1968" s="154"/>
      <c r="HX1968" s="154"/>
      <c r="HY1968" s="154"/>
      <c r="HZ1968" s="154"/>
      <c r="IA1968" s="154"/>
      <c r="IB1968" s="154"/>
      <c r="IC1968" s="154"/>
      <c r="ID1968" s="154"/>
      <c r="IE1968" s="154"/>
      <c r="IF1968" s="154"/>
      <c r="IG1968" s="154"/>
      <c r="IH1968" s="154"/>
      <c r="II1968" s="154"/>
      <c r="IJ1968" s="154"/>
      <c r="IK1968" s="154"/>
      <c r="IL1968" s="154"/>
      <c r="IM1968" s="154"/>
      <c r="IN1968" s="154"/>
      <c r="IO1968" s="154"/>
      <c r="IP1968" s="154"/>
      <c r="IQ1968" s="154"/>
      <c r="IR1968" s="154"/>
      <c r="IS1968" s="154"/>
      <c r="IT1968" s="154"/>
      <c r="IU1968" s="154"/>
    </row>
    <row r="1969" spans="1:255" s="853" customFormat="1" ht="29.25" x14ac:dyDescent="0.25">
      <c r="A1969" s="217"/>
      <c r="B1969" s="217">
        <v>1</v>
      </c>
      <c r="C1969" s="586" t="s">
        <v>257</v>
      </c>
      <c r="D1969" s="176"/>
      <c r="E1969" s="176"/>
      <c r="F1969" s="1901">
        <f t="shared" si="2401"/>
        <v>37540.893617021276</v>
      </c>
      <c r="G1969" s="748">
        <f t="shared" si="2401"/>
        <v>12513.631205673757</v>
      </c>
      <c r="H1969" s="748">
        <f t="shared" si="2401"/>
        <v>10509.267021276595</v>
      </c>
      <c r="I1969" s="2080">
        <f t="shared" si="2401"/>
        <v>83.982553493438644</v>
      </c>
      <c r="J1969" s="2532"/>
      <c r="K1969" s="2532"/>
      <c r="L1969" s="2533"/>
      <c r="M1969" s="2533"/>
      <c r="N1969" s="2533"/>
      <c r="O1969" s="2533"/>
      <c r="P1969" s="2533"/>
      <c r="Q1969" s="2533"/>
      <c r="R1969" s="2784">
        <f t="shared" ref="R1969:AC1969" si="2405">R1892</f>
        <v>0</v>
      </c>
      <c r="S1969" s="2784">
        <f t="shared" si="2405"/>
        <v>0</v>
      </c>
      <c r="T1969" s="2784">
        <f t="shared" si="2405"/>
        <v>0</v>
      </c>
      <c r="U1969" s="2784">
        <f t="shared" si="2405"/>
        <v>0</v>
      </c>
      <c r="V1969" s="2784">
        <f t="shared" si="2405"/>
        <v>0</v>
      </c>
      <c r="W1969" s="2784">
        <f t="shared" si="2405"/>
        <v>0</v>
      </c>
      <c r="X1969" s="2785">
        <f t="shared" si="2405"/>
        <v>0</v>
      </c>
      <c r="Y1969" s="2784">
        <f t="shared" si="2405"/>
        <v>0</v>
      </c>
      <c r="Z1969" s="2784">
        <f t="shared" si="2405"/>
        <v>0</v>
      </c>
      <c r="AA1969" s="2786">
        <f t="shared" si="2405"/>
        <v>0</v>
      </c>
      <c r="AB1969" s="2786">
        <f t="shared" si="2405"/>
        <v>0</v>
      </c>
      <c r="AC1969" s="2784">
        <f t="shared" si="2405"/>
        <v>0</v>
      </c>
      <c r="AD1969" s="925"/>
      <c r="AE1969" s="2600"/>
      <c r="AF1969" s="154"/>
      <c r="AG1969" s="154"/>
      <c r="AH1969" s="154"/>
      <c r="AI1969" s="154"/>
      <c r="AJ1969" s="154"/>
      <c r="AK1969" s="154"/>
      <c r="AL1969" s="154"/>
      <c r="AM1969" s="154"/>
      <c r="AN1969" s="154"/>
      <c r="AO1969" s="154"/>
      <c r="AP1969" s="154"/>
      <c r="AQ1969" s="154"/>
      <c r="AR1969" s="154"/>
      <c r="AS1969" s="154"/>
      <c r="AT1969" s="154"/>
      <c r="AU1969" s="154"/>
      <c r="AV1969" s="154"/>
      <c r="AW1969" s="154"/>
      <c r="AX1969" s="154"/>
      <c r="AY1969" s="154"/>
      <c r="AZ1969" s="154"/>
      <c r="BA1969" s="154"/>
      <c r="BB1969" s="154"/>
      <c r="BC1969" s="154"/>
      <c r="BD1969" s="154"/>
      <c r="BE1969" s="154"/>
      <c r="BF1969" s="154"/>
      <c r="BG1969" s="154"/>
      <c r="BH1969" s="154"/>
      <c r="BI1969" s="154"/>
      <c r="BJ1969" s="154"/>
      <c r="BK1969" s="154"/>
      <c r="BL1969" s="154"/>
      <c r="BM1969" s="154"/>
      <c r="BN1969" s="154"/>
      <c r="BO1969" s="154"/>
      <c r="BP1969" s="154"/>
      <c r="BQ1969" s="154"/>
      <c r="BR1969" s="154"/>
      <c r="BS1969" s="154"/>
      <c r="BT1969" s="154"/>
      <c r="BU1969" s="154"/>
      <c r="BV1969" s="154"/>
      <c r="BW1969" s="154"/>
      <c r="BX1969" s="154"/>
      <c r="BY1969" s="154"/>
      <c r="BZ1969" s="154"/>
      <c r="CA1969" s="154"/>
      <c r="CB1969" s="154"/>
      <c r="CC1969" s="154"/>
      <c r="CD1969" s="154"/>
      <c r="CE1969" s="154"/>
      <c r="CF1969" s="154"/>
      <c r="CG1969" s="154"/>
      <c r="CH1969" s="154"/>
      <c r="CI1969" s="154"/>
      <c r="CJ1969" s="154"/>
      <c r="CK1969" s="154"/>
      <c r="CL1969" s="154"/>
      <c r="CM1969" s="154"/>
      <c r="CN1969" s="154"/>
      <c r="CO1969" s="154"/>
      <c r="CP1969" s="154"/>
      <c r="CQ1969" s="154"/>
      <c r="CR1969" s="154"/>
      <c r="CS1969" s="154"/>
      <c r="CT1969" s="154"/>
      <c r="CU1969" s="154"/>
      <c r="CV1969" s="154"/>
      <c r="CW1969" s="154"/>
      <c r="CX1969" s="154"/>
      <c r="CY1969" s="154"/>
      <c r="CZ1969" s="154"/>
      <c r="DA1969" s="154"/>
      <c r="DB1969" s="154"/>
      <c r="DC1969" s="154"/>
      <c r="DD1969" s="154"/>
      <c r="DE1969" s="154"/>
      <c r="DF1969" s="154"/>
      <c r="DG1969" s="154"/>
      <c r="DH1969" s="154"/>
      <c r="DI1969" s="154"/>
      <c r="DJ1969" s="154"/>
      <c r="DK1969" s="154"/>
      <c r="DL1969" s="154"/>
      <c r="DM1969" s="154"/>
      <c r="DN1969" s="154"/>
      <c r="DO1969" s="154"/>
      <c r="DP1969" s="154"/>
      <c r="DQ1969" s="154"/>
      <c r="DR1969" s="154"/>
      <c r="DS1969" s="154"/>
      <c r="DT1969" s="154"/>
      <c r="DU1969" s="154"/>
      <c r="DV1969" s="154"/>
      <c r="DW1969" s="154"/>
      <c r="DX1969" s="154"/>
      <c r="DY1969" s="154"/>
      <c r="DZ1969" s="154"/>
      <c r="EA1969" s="154"/>
      <c r="EB1969" s="154"/>
      <c r="EC1969" s="154"/>
      <c r="ED1969" s="154"/>
      <c r="EE1969" s="154"/>
      <c r="EF1969" s="154"/>
      <c r="EG1969" s="154"/>
      <c r="EH1969" s="154"/>
      <c r="EI1969" s="154"/>
      <c r="EJ1969" s="154"/>
      <c r="EK1969" s="154"/>
      <c r="EL1969" s="154"/>
      <c r="EM1969" s="154"/>
      <c r="EN1969" s="154"/>
      <c r="EO1969" s="154"/>
      <c r="EP1969" s="154"/>
      <c r="EQ1969" s="154"/>
      <c r="ER1969" s="154"/>
      <c r="ES1969" s="154"/>
      <c r="ET1969" s="154"/>
      <c r="EU1969" s="154"/>
      <c r="EV1969" s="154"/>
      <c r="EW1969" s="154"/>
      <c r="EX1969" s="154"/>
      <c r="EY1969" s="154"/>
      <c r="EZ1969" s="154"/>
      <c r="FA1969" s="154"/>
      <c r="FB1969" s="154"/>
      <c r="FC1969" s="154"/>
      <c r="FD1969" s="154"/>
      <c r="FE1969" s="154"/>
      <c r="FF1969" s="154"/>
      <c r="FG1969" s="154"/>
      <c r="FH1969" s="154"/>
      <c r="FI1969" s="154"/>
      <c r="FJ1969" s="154"/>
      <c r="FK1969" s="154"/>
      <c r="FL1969" s="154"/>
      <c r="FM1969" s="154"/>
      <c r="FN1969" s="154"/>
      <c r="FO1969" s="154"/>
      <c r="FP1969" s="154"/>
      <c r="FQ1969" s="154"/>
      <c r="FR1969" s="154"/>
      <c r="FS1969" s="154"/>
      <c r="FT1969" s="154"/>
      <c r="FU1969" s="154"/>
      <c r="FV1969" s="154"/>
      <c r="FW1969" s="154"/>
      <c r="FX1969" s="154"/>
      <c r="FY1969" s="154"/>
      <c r="FZ1969" s="154"/>
      <c r="GA1969" s="154"/>
      <c r="GB1969" s="154"/>
      <c r="GC1969" s="154"/>
      <c r="GD1969" s="154"/>
      <c r="GE1969" s="154"/>
      <c r="GF1969" s="154"/>
      <c r="GG1969" s="154"/>
      <c r="GH1969" s="154"/>
      <c r="GI1969" s="154"/>
      <c r="GJ1969" s="154"/>
      <c r="GK1969" s="154"/>
      <c r="GL1969" s="154"/>
      <c r="GM1969" s="154"/>
      <c r="GN1969" s="154"/>
      <c r="GO1969" s="154"/>
      <c r="GP1969" s="154"/>
      <c r="GQ1969" s="154"/>
      <c r="GR1969" s="154"/>
      <c r="GS1969" s="154"/>
      <c r="GT1969" s="154"/>
      <c r="GU1969" s="154"/>
      <c r="GV1969" s="154"/>
      <c r="GW1969" s="154"/>
      <c r="GX1969" s="154"/>
      <c r="GY1969" s="154"/>
      <c r="GZ1969" s="154"/>
      <c r="HA1969" s="154"/>
      <c r="HB1969" s="154"/>
      <c r="HC1969" s="154"/>
      <c r="HD1969" s="154"/>
      <c r="HE1969" s="154"/>
      <c r="HF1969" s="154"/>
      <c r="HG1969" s="154"/>
      <c r="HH1969" s="154"/>
      <c r="HI1969" s="154"/>
      <c r="HJ1969" s="154"/>
      <c r="HK1969" s="154"/>
      <c r="HL1969" s="154"/>
      <c r="HM1969" s="154"/>
      <c r="HN1969" s="154"/>
      <c r="HO1969" s="154"/>
      <c r="HP1969" s="154"/>
      <c r="HQ1969" s="154"/>
      <c r="HR1969" s="154"/>
      <c r="HS1969" s="154"/>
      <c r="HT1969" s="154"/>
      <c r="HU1969" s="154"/>
      <c r="HV1969" s="154"/>
      <c r="HW1969" s="154"/>
      <c r="HX1969" s="154"/>
      <c r="HY1969" s="154"/>
      <c r="HZ1969" s="154"/>
      <c r="IA1969" s="154"/>
      <c r="IB1969" s="154"/>
      <c r="IC1969" s="154"/>
      <c r="ID1969" s="154"/>
      <c r="IE1969" s="154"/>
      <c r="IF1969" s="154"/>
      <c r="IG1969" s="154"/>
      <c r="IH1969" s="154"/>
      <c r="II1969" s="154"/>
      <c r="IJ1969" s="154"/>
      <c r="IK1969" s="154"/>
      <c r="IL1969" s="154"/>
      <c r="IM1969" s="154"/>
      <c r="IN1969" s="154"/>
      <c r="IO1969" s="154"/>
      <c r="IP1969" s="154"/>
      <c r="IQ1969" s="154"/>
      <c r="IR1969" s="154"/>
      <c r="IS1969" s="154"/>
      <c r="IT1969" s="154"/>
      <c r="IU1969" s="154"/>
    </row>
    <row r="1970" spans="1:255" s="853" customFormat="1" ht="29.25" x14ac:dyDescent="0.25">
      <c r="A1970" s="217"/>
      <c r="B1970" s="217">
        <v>1</v>
      </c>
      <c r="C1970" s="586" t="s">
        <v>258</v>
      </c>
      <c r="D1970" s="176"/>
      <c r="E1970" s="176"/>
      <c r="F1970" s="1901">
        <f t="shared" si="2401"/>
        <v>5900</v>
      </c>
      <c r="G1970" s="748">
        <f t="shared" si="2401"/>
        <v>1966.6666666666665</v>
      </c>
      <c r="H1970" s="748">
        <f t="shared" si="2401"/>
        <v>1901</v>
      </c>
      <c r="I1970" s="2080">
        <f t="shared" si="2401"/>
        <v>96.66101694915254</v>
      </c>
      <c r="J1970" s="2532"/>
      <c r="K1970" s="2532"/>
      <c r="L1970" s="2533"/>
      <c r="M1970" s="2533"/>
      <c r="N1970" s="2533"/>
      <c r="O1970" s="2533"/>
      <c r="P1970" s="2533"/>
      <c r="Q1970" s="2533"/>
      <c r="R1970" s="2784">
        <f t="shared" ref="R1970:AC1970" si="2406">R1893</f>
        <v>0</v>
      </c>
      <c r="S1970" s="2784">
        <f t="shared" si="2406"/>
        <v>0</v>
      </c>
      <c r="T1970" s="2784">
        <f t="shared" si="2406"/>
        <v>0</v>
      </c>
      <c r="U1970" s="2784">
        <f t="shared" si="2406"/>
        <v>0</v>
      </c>
      <c r="V1970" s="2784">
        <f t="shared" si="2406"/>
        <v>0</v>
      </c>
      <c r="W1970" s="2784">
        <f t="shared" si="2406"/>
        <v>0</v>
      </c>
      <c r="X1970" s="2785">
        <f t="shared" si="2406"/>
        <v>0</v>
      </c>
      <c r="Y1970" s="2784">
        <f t="shared" si="2406"/>
        <v>0</v>
      </c>
      <c r="Z1970" s="2784">
        <f t="shared" si="2406"/>
        <v>0</v>
      </c>
      <c r="AA1970" s="2786">
        <f t="shared" si="2406"/>
        <v>0</v>
      </c>
      <c r="AB1970" s="2786">
        <f t="shared" si="2406"/>
        <v>0</v>
      </c>
      <c r="AC1970" s="2784">
        <f t="shared" si="2406"/>
        <v>0</v>
      </c>
      <c r="AD1970" s="925"/>
      <c r="AE1970" s="2600"/>
      <c r="AF1970" s="154"/>
      <c r="AG1970" s="154"/>
      <c r="AH1970" s="154"/>
      <c r="AI1970" s="154"/>
      <c r="AJ1970" s="154"/>
      <c r="AK1970" s="154"/>
      <c r="AL1970" s="154"/>
      <c r="AM1970" s="154"/>
      <c r="AN1970" s="154"/>
      <c r="AO1970" s="154"/>
      <c r="AP1970" s="154"/>
      <c r="AQ1970" s="154"/>
      <c r="AR1970" s="154"/>
      <c r="AS1970" s="154"/>
      <c r="AT1970" s="154"/>
      <c r="AU1970" s="154"/>
      <c r="AV1970" s="154"/>
      <c r="AW1970" s="154"/>
      <c r="AX1970" s="154"/>
      <c r="AY1970" s="154"/>
      <c r="AZ1970" s="154"/>
      <c r="BA1970" s="154"/>
      <c r="BB1970" s="154"/>
      <c r="BC1970" s="154"/>
      <c r="BD1970" s="154"/>
      <c r="BE1970" s="154"/>
      <c r="BF1970" s="154"/>
      <c r="BG1970" s="154"/>
      <c r="BH1970" s="154"/>
      <c r="BI1970" s="154"/>
      <c r="BJ1970" s="154"/>
      <c r="BK1970" s="154"/>
      <c r="BL1970" s="154"/>
      <c r="BM1970" s="154"/>
      <c r="BN1970" s="154"/>
      <c r="BO1970" s="154"/>
      <c r="BP1970" s="154"/>
      <c r="BQ1970" s="154"/>
      <c r="BR1970" s="154"/>
      <c r="BS1970" s="154"/>
      <c r="BT1970" s="154"/>
      <c r="BU1970" s="154"/>
      <c r="BV1970" s="154"/>
      <c r="BW1970" s="154"/>
      <c r="BX1970" s="154"/>
      <c r="BY1970" s="154"/>
      <c r="BZ1970" s="154"/>
      <c r="CA1970" s="154"/>
      <c r="CB1970" s="154"/>
      <c r="CC1970" s="154"/>
      <c r="CD1970" s="154"/>
      <c r="CE1970" s="154"/>
      <c r="CF1970" s="154"/>
      <c r="CG1970" s="154"/>
      <c r="CH1970" s="154"/>
      <c r="CI1970" s="154"/>
      <c r="CJ1970" s="154"/>
      <c r="CK1970" s="154"/>
      <c r="CL1970" s="154"/>
      <c r="CM1970" s="154"/>
      <c r="CN1970" s="154"/>
      <c r="CO1970" s="154"/>
      <c r="CP1970" s="154"/>
      <c r="CQ1970" s="154"/>
      <c r="CR1970" s="154"/>
      <c r="CS1970" s="154"/>
      <c r="CT1970" s="154"/>
      <c r="CU1970" s="154"/>
      <c r="CV1970" s="154"/>
      <c r="CW1970" s="154"/>
      <c r="CX1970" s="154"/>
      <c r="CY1970" s="154"/>
      <c r="CZ1970" s="154"/>
      <c r="DA1970" s="154"/>
      <c r="DB1970" s="154"/>
      <c r="DC1970" s="154"/>
      <c r="DD1970" s="154"/>
      <c r="DE1970" s="154"/>
      <c r="DF1970" s="154"/>
      <c r="DG1970" s="154"/>
      <c r="DH1970" s="154"/>
      <c r="DI1970" s="154"/>
      <c r="DJ1970" s="154"/>
      <c r="DK1970" s="154"/>
      <c r="DL1970" s="154"/>
      <c r="DM1970" s="154"/>
      <c r="DN1970" s="154"/>
      <c r="DO1970" s="154"/>
      <c r="DP1970" s="154"/>
      <c r="DQ1970" s="154"/>
      <c r="DR1970" s="154"/>
      <c r="DS1970" s="154"/>
      <c r="DT1970" s="154"/>
      <c r="DU1970" s="154"/>
      <c r="DV1970" s="154"/>
      <c r="DW1970" s="154"/>
      <c r="DX1970" s="154"/>
      <c r="DY1970" s="154"/>
      <c r="DZ1970" s="154"/>
      <c r="EA1970" s="154"/>
      <c r="EB1970" s="154"/>
      <c r="EC1970" s="154"/>
      <c r="ED1970" s="154"/>
      <c r="EE1970" s="154"/>
      <c r="EF1970" s="154"/>
      <c r="EG1970" s="154"/>
      <c r="EH1970" s="154"/>
      <c r="EI1970" s="154"/>
      <c r="EJ1970" s="154"/>
      <c r="EK1970" s="154"/>
      <c r="EL1970" s="154"/>
      <c r="EM1970" s="154"/>
      <c r="EN1970" s="154"/>
      <c r="EO1970" s="154"/>
      <c r="EP1970" s="154"/>
      <c r="EQ1970" s="154"/>
      <c r="ER1970" s="154"/>
      <c r="ES1970" s="154"/>
      <c r="ET1970" s="154"/>
      <c r="EU1970" s="154"/>
      <c r="EV1970" s="154"/>
      <c r="EW1970" s="154"/>
      <c r="EX1970" s="154"/>
      <c r="EY1970" s="154"/>
      <c r="EZ1970" s="154"/>
      <c r="FA1970" s="154"/>
      <c r="FB1970" s="154"/>
      <c r="FC1970" s="154"/>
      <c r="FD1970" s="154"/>
      <c r="FE1970" s="154"/>
      <c r="FF1970" s="154"/>
      <c r="FG1970" s="154"/>
      <c r="FH1970" s="154"/>
      <c r="FI1970" s="154"/>
      <c r="FJ1970" s="154"/>
      <c r="FK1970" s="154"/>
      <c r="FL1970" s="154"/>
      <c r="FM1970" s="154"/>
      <c r="FN1970" s="154"/>
      <c r="FO1970" s="154"/>
      <c r="FP1970" s="154"/>
      <c r="FQ1970" s="154"/>
      <c r="FR1970" s="154"/>
      <c r="FS1970" s="154"/>
      <c r="FT1970" s="154"/>
      <c r="FU1970" s="154"/>
      <c r="FV1970" s="154"/>
      <c r="FW1970" s="154"/>
      <c r="FX1970" s="154"/>
      <c r="FY1970" s="154"/>
      <c r="FZ1970" s="154"/>
      <c r="GA1970" s="154"/>
      <c r="GB1970" s="154"/>
      <c r="GC1970" s="154"/>
      <c r="GD1970" s="154"/>
      <c r="GE1970" s="154"/>
      <c r="GF1970" s="154"/>
      <c r="GG1970" s="154"/>
      <c r="GH1970" s="154"/>
      <c r="GI1970" s="154"/>
      <c r="GJ1970" s="154"/>
      <c r="GK1970" s="154"/>
      <c r="GL1970" s="154"/>
      <c r="GM1970" s="154"/>
      <c r="GN1970" s="154"/>
      <c r="GO1970" s="154"/>
      <c r="GP1970" s="154"/>
      <c r="GQ1970" s="154"/>
      <c r="GR1970" s="154"/>
      <c r="GS1970" s="154"/>
      <c r="GT1970" s="154"/>
      <c r="GU1970" s="154"/>
      <c r="GV1970" s="154"/>
      <c r="GW1970" s="154"/>
      <c r="GX1970" s="154"/>
      <c r="GY1970" s="154"/>
      <c r="GZ1970" s="154"/>
      <c r="HA1970" s="154"/>
      <c r="HB1970" s="154"/>
      <c r="HC1970" s="154"/>
      <c r="HD1970" s="154"/>
      <c r="HE1970" s="154"/>
      <c r="HF1970" s="154"/>
      <c r="HG1970" s="154"/>
      <c r="HH1970" s="154"/>
      <c r="HI1970" s="154"/>
      <c r="HJ1970" s="154"/>
      <c r="HK1970" s="154"/>
      <c r="HL1970" s="154"/>
      <c r="HM1970" s="154"/>
      <c r="HN1970" s="154"/>
      <c r="HO1970" s="154"/>
      <c r="HP1970" s="154"/>
      <c r="HQ1970" s="154"/>
      <c r="HR1970" s="154"/>
      <c r="HS1970" s="154"/>
      <c r="HT1970" s="154"/>
      <c r="HU1970" s="154"/>
      <c r="HV1970" s="154"/>
      <c r="HW1970" s="154"/>
      <c r="HX1970" s="154"/>
      <c r="HY1970" s="154"/>
      <c r="HZ1970" s="154"/>
      <c r="IA1970" s="154"/>
      <c r="IB1970" s="154"/>
      <c r="IC1970" s="154"/>
      <c r="ID1970" s="154"/>
      <c r="IE1970" s="154"/>
      <c r="IF1970" s="154"/>
      <c r="IG1970" s="154"/>
      <c r="IH1970" s="154"/>
      <c r="II1970" s="154"/>
      <c r="IJ1970" s="154"/>
      <c r="IK1970" s="154"/>
      <c r="IL1970" s="154"/>
      <c r="IM1970" s="154"/>
      <c r="IN1970" s="154"/>
      <c r="IO1970" s="154"/>
      <c r="IP1970" s="154"/>
      <c r="IQ1970" s="154"/>
      <c r="IR1970" s="154"/>
      <c r="IS1970" s="154"/>
      <c r="IT1970" s="154"/>
      <c r="IU1970" s="154"/>
    </row>
    <row r="1971" spans="1:255" s="853" customFormat="1" x14ac:dyDescent="0.25">
      <c r="A1971" s="217">
        <v>1</v>
      </c>
      <c r="B1971" s="217">
        <v>1</v>
      </c>
      <c r="C1971" s="587" t="s">
        <v>133</v>
      </c>
      <c r="D1971" s="176"/>
      <c r="E1971" s="176"/>
      <c r="F1971" s="1901">
        <f t="shared" si="2401"/>
        <v>174997.51428571431</v>
      </c>
      <c r="G1971" s="748">
        <f t="shared" si="2401"/>
        <v>58332.504761904755</v>
      </c>
      <c r="H1971" s="748">
        <f t="shared" si="2401"/>
        <v>53155.265833333338</v>
      </c>
      <c r="I1971" s="2080">
        <f t="shared" si="2401"/>
        <v>91.124607198502275</v>
      </c>
      <c r="J1971" s="2532"/>
      <c r="K1971" s="2532"/>
      <c r="L1971" s="2533"/>
      <c r="M1971" s="2533"/>
      <c r="N1971" s="2533"/>
      <c r="O1971" s="2533"/>
      <c r="P1971" s="2533"/>
      <c r="Q1971" s="2533"/>
      <c r="R1971" s="2784">
        <f t="shared" ref="R1971:AC1971" si="2407">R1894</f>
        <v>331009.32277999999</v>
      </c>
      <c r="S1971" s="2784">
        <f t="shared" si="2407"/>
        <v>334138.15897999995</v>
      </c>
      <c r="T1971" s="2784">
        <f t="shared" si="2407"/>
        <v>334138.15897999995</v>
      </c>
      <c r="U1971" s="2784">
        <f t="shared" si="2407"/>
        <v>334138.15897999995</v>
      </c>
      <c r="V1971" s="2784">
        <f t="shared" si="2407"/>
        <v>111189.75989030304</v>
      </c>
      <c r="W1971" s="2784">
        <f t="shared" si="2407"/>
        <v>121617.13501999999</v>
      </c>
      <c r="X1971" s="2785">
        <f t="shared" si="2407"/>
        <v>0</v>
      </c>
      <c r="Y1971" s="2784">
        <f t="shared" si="2407"/>
        <v>-130.27387999999999</v>
      </c>
      <c r="Z1971" s="2784">
        <f t="shared" si="2407"/>
        <v>13309.02099636363</v>
      </c>
      <c r="AA1971" s="2786">
        <f t="shared" si="2407"/>
        <v>-12.509149999999998</v>
      </c>
      <c r="AB1971" s="2786">
        <f t="shared" si="2407"/>
        <v>-525.41674999999998</v>
      </c>
      <c r="AC1971" s="2784">
        <f t="shared" si="2407"/>
        <v>120961.44438999999</v>
      </c>
      <c r="AD1971" s="925"/>
      <c r="AE1971" s="2600"/>
      <c r="AF1971" s="154"/>
      <c r="AG1971" s="154"/>
      <c r="AH1971" s="154"/>
      <c r="AI1971" s="154"/>
      <c r="AJ1971" s="154"/>
      <c r="AK1971" s="154"/>
      <c r="AL1971" s="154"/>
      <c r="AM1971" s="154"/>
      <c r="AN1971" s="154"/>
      <c r="AO1971" s="154"/>
      <c r="AP1971" s="154"/>
      <c r="AQ1971" s="154"/>
      <c r="AR1971" s="154"/>
      <c r="AS1971" s="154"/>
      <c r="AT1971" s="154"/>
      <c r="AU1971" s="154"/>
      <c r="AV1971" s="154"/>
      <c r="AW1971" s="154"/>
      <c r="AX1971" s="154"/>
      <c r="AY1971" s="154"/>
      <c r="AZ1971" s="154"/>
      <c r="BA1971" s="154"/>
      <c r="BB1971" s="154"/>
      <c r="BC1971" s="154"/>
      <c r="BD1971" s="154"/>
      <c r="BE1971" s="154"/>
      <c r="BF1971" s="154"/>
      <c r="BG1971" s="154"/>
      <c r="BH1971" s="154"/>
      <c r="BI1971" s="154"/>
      <c r="BJ1971" s="154"/>
      <c r="BK1971" s="154"/>
      <c r="BL1971" s="154"/>
      <c r="BM1971" s="154"/>
      <c r="BN1971" s="154"/>
      <c r="BO1971" s="154"/>
      <c r="BP1971" s="154"/>
      <c r="BQ1971" s="154"/>
      <c r="BR1971" s="154"/>
      <c r="BS1971" s="154"/>
      <c r="BT1971" s="154"/>
      <c r="BU1971" s="154"/>
      <c r="BV1971" s="154"/>
      <c r="BW1971" s="154"/>
      <c r="BX1971" s="154"/>
      <c r="BY1971" s="154"/>
      <c r="BZ1971" s="154"/>
      <c r="CA1971" s="154"/>
      <c r="CB1971" s="154"/>
      <c r="CC1971" s="154"/>
      <c r="CD1971" s="154"/>
      <c r="CE1971" s="154"/>
      <c r="CF1971" s="154"/>
      <c r="CG1971" s="154"/>
      <c r="CH1971" s="154"/>
      <c r="CI1971" s="154"/>
      <c r="CJ1971" s="154"/>
      <c r="CK1971" s="154"/>
      <c r="CL1971" s="154"/>
      <c r="CM1971" s="154"/>
      <c r="CN1971" s="154"/>
      <c r="CO1971" s="154"/>
      <c r="CP1971" s="154"/>
      <c r="CQ1971" s="154"/>
      <c r="CR1971" s="154"/>
      <c r="CS1971" s="154"/>
      <c r="CT1971" s="154"/>
      <c r="CU1971" s="154"/>
      <c r="CV1971" s="154"/>
      <c r="CW1971" s="154"/>
      <c r="CX1971" s="154"/>
      <c r="CY1971" s="154"/>
      <c r="CZ1971" s="154"/>
      <c r="DA1971" s="154"/>
      <c r="DB1971" s="154"/>
      <c r="DC1971" s="154"/>
      <c r="DD1971" s="154"/>
      <c r="DE1971" s="154"/>
      <c r="DF1971" s="154"/>
      <c r="DG1971" s="154"/>
      <c r="DH1971" s="154"/>
      <c r="DI1971" s="154"/>
      <c r="DJ1971" s="154"/>
      <c r="DK1971" s="154"/>
      <c r="DL1971" s="154"/>
      <c r="DM1971" s="154"/>
      <c r="DN1971" s="154"/>
      <c r="DO1971" s="154"/>
      <c r="DP1971" s="154"/>
      <c r="DQ1971" s="154"/>
      <c r="DR1971" s="154"/>
      <c r="DS1971" s="154"/>
      <c r="DT1971" s="154"/>
      <c r="DU1971" s="154"/>
      <c r="DV1971" s="154"/>
      <c r="DW1971" s="154"/>
      <c r="DX1971" s="154"/>
      <c r="DY1971" s="154"/>
      <c r="DZ1971" s="154"/>
      <c r="EA1971" s="154"/>
      <c r="EB1971" s="154"/>
      <c r="EC1971" s="154"/>
      <c r="ED1971" s="154"/>
      <c r="EE1971" s="154"/>
      <c r="EF1971" s="154"/>
      <c r="EG1971" s="154"/>
      <c r="EH1971" s="154"/>
      <c r="EI1971" s="154"/>
      <c r="EJ1971" s="154"/>
      <c r="EK1971" s="154"/>
      <c r="EL1971" s="154"/>
      <c r="EM1971" s="154"/>
      <c r="EN1971" s="154"/>
      <c r="EO1971" s="154"/>
      <c r="EP1971" s="154"/>
      <c r="EQ1971" s="154"/>
      <c r="ER1971" s="154"/>
      <c r="ES1971" s="154"/>
      <c r="ET1971" s="154"/>
      <c r="EU1971" s="154"/>
      <c r="EV1971" s="154"/>
      <c r="EW1971" s="154"/>
      <c r="EX1971" s="154"/>
      <c r="EY1971" s="154"/>
      <c r="EZ1971" s="154"/>
      <c r="FA1971" s="154"/>
      <c r="FB1971" s="154"/>
      <c r="FC1971" s="154"/>
      <c r="FD1971" s="154"/>
      <c r="FE1971" s="154"/>
      <c r="FF1971" s="154"/>
      <c r="FG1971" s="154"/>
      <c r="FH1971" s="154"/>
      <c r="FI1971" s="154"/>
      <c r="FJ1971" s="154"/>
      <c r="FK1971" s="154"/>
      <c r="FL1971" s="154"/>
      <c r="FM1971" s="154"/>
      <c r="FN1971" s="154"/>
      <c r="FO1971" s="154"/>
      <c r="FP1971" s="154"/>
      <c r="FQ1971" s="154"/>
      <c r="FR1971" s="154"/>
      <c r="FS1971" s="154"/>
      <c r="FT1971" s="154"/>
      <c r="FU1971" s="154"/>
      <c r="FV1971" s="154"/>
      <c r="FW1971" s="154"/>
      <c r="FX1971" s="154"/>
      <c r="FY1971" s="154"/>
      <c r="FZ1971" s="154"/>
      <c r="GA1971" s="154"/>
      <c r="GB1971" s="154"/>
      <c r="GC1971" s="154"/>
      <c r="GD1971" s="154"/>
      <c r="GE1971" s="154"/>
      <c r="GF1971" s="154"/>
      <c r="GG1971" s="154"/>
      <c r="GH1971" s="154"/>
      <c r="GI1971" s="154"/>
      <c r="GJ1971" s="154"/>
      <c r="GK1971" s="154"/>
      <c r="GL1971" s="154"/>
      <c r="GM1971" s="154"/>
      <c r="GN1971" s="154"/>
      <c r="GO1971" s="154"/>
      <c r="GP1971" s="154"/>
      <c r="GQ1971" s="154"/>
      <c r="GR1971" s="154"/>
      <c r="GS1971" s="154"/>
      <c r="GT1971" s="154"/>
      <c r="GU1971" s="154"/>
      <c r="GV1971" s="154"/>
      <c r="GW1971" s="154"/>
      <c r="GX1971" s="154"/>
      <c r="GY1971" s="154"/>
      <c r="GZ1971" s="154"/>
      <c r="HA1971" s="154"/>
      <c r="HB1971" s="154"/>
      <c r="HC1971" s="154"/>
      <c r="HD1971" s="154"/>
      <c r="HE1971" s="154"/>
      <c r="HF1971" s="154"/>
      <c r="HG1971" s="154"/>
      <c r="HH1971" s="154"/>
      <c r="HI1971" s="154"/>
      <c r="HJ1971" s="154"/>
      <c r="HK1971" s="154"/>
      <c r="HL1971" s="154"/>
      <c r="HM1971" s="154"/>
      <c r="HN1971" s="154"/>
      <c r="HO1971" s="154"/>
      <c r="HP1971" s="154"/>
      <c r="HQ1971" s="154"/>
      <c r="HR1971" s="154"/>
      <c r="HS1971" s="154"/>
      <c r="HT1971" s="154"/>
      <c r="HU1971" s="154"/>
      <c r="HV1971" s="154"/>
      <c r="HW1971" s="154"/>
      <c r="HX1971" s="154"/>
      <c r="HY1971" s="154"/>
      <c r="HZ1971" s="154"/>
      <c r="IA1971" s="154"/>
      <c r="IB1971" s="154"/>
      <c r="IC1971" s="154"/>
      <c r="ID1971" s="154"/>
      <c r="IE1971" s="154"/>
      <c r="IF1971" s="154"/>
      <c r="IG1971" s="154"/>
      <c r="IH1971" s="154"/>
      <c r="II1971" s="154"/>
      <c r="IJ1971" s="154"/>
      <c r="IK1971" s="154"/>
      <c r="IL1971" s="154"/>
      <c r="IM1971" s="154"/>
      <c r="IN1971" s="154"/>
      <c r="IO1971" s="154"/>
      <c r="IP1971" s="154"/>
      <c r="IQ1971" s="154"/>
      <c r="IR1971" s="154"/>
      <c r="IS1971" s="154"/>
      <c r="IT1971" s="154"/>
      <c r="IU1971" s="154"/>
    </row>
    <row r="1972" spans="1:255" x14ac:dyDescent="0.25">
      <c r="A1972" s="217">
        <v>1</v>
      </c>
      <c r="B1972" s="217">
        <v>1</v>
      </c>
      <c r="C1972" s="2202" t="s">
        <v>65</v>
      </c>
      <c r="D1972" s="2202"/>
      <c r="E1972" s="2202"/>
      <c r="F1972" s="1891">
        <f>F1899</f>
        <v>200</v>
      </c>
      <c r="G1972" s="2080">
        <f>G1899</f>
        <v>67</v>
      </c>
      <c r="H1972" s="2080">
        <f>H1899</f>
        <v>63</v>
      </c>
      <c r="I1972" s="2080">
        <f t="shared" ref="I1972:I1978" si="2408">H1972/G1972*100</f>
        <v>94.029850746268664</v>
      </c>
      <c r="J1972" s="1896">
        <f>L1972/F1972</f>
        <v>10.1</v>
      </c>
      <c r="K1972" s="1896">
        <f>N1972/H1972</f>
        <v>9.7619047619047628</v>
      </c>
      <c r="L1972" s="2080">
        <f>L1899</f>
        <v>2020</v>
      </c>
      <c r="M1972" s="2080">
        <f>M1899</f>
        <v>673</v>
      </c>
      <c r="N1972" s="2080">
        <f>N1899</f>
        <v>615</v>
      </c>
      <c r="O1972" s="1893">
        <f>N1972/M1972*100</f>
        <v>91.381872213967313</v>
      </c>
      <c r="P1972" s="2080">
        <f>SUM(P1899,)</f>
        <v>8</v>
      </c>
      <c r="Q1972" s="1893">
        <f>N1972/$C$3*12/P1972</f>
        <v>230.625</v>
      </c>
      <c r="R1972" s="2730">
        <f t="shared" ref="R1972:AC1972" si="2409">R1899</f>
        <v>0</v>
      </c>
      <c r="S1972" s="2730">
        <f t="shared" si="2409"/>
        <v>0</v>
      </c>
      <c r="T1972" s="2730">
        <f t="shared" si="2409"/>
        <v>0</v>
      </c>
      <c r="U1972" s="2730">
        <f t="shared" si="2409"/>
        <v>0</v>
      </c>
      <c r="V1972" s="2784">
        <f t="shared" si="2409"/>
        <v>0</v>
      </c>
      <c r="W1972" s="2730">
        <f t="shared" si="2409"/>
        <v>0</v>
      </c>
      <c r="X1972" s="1044">
        <f t="shared" si="2409"/>
        <v>0</v>
      </c>
      <c r="Y1972" s="2730">
        <f t="shared" si="2409"/>
        <v>0</v>
      </c>
      <c r="Z1972" s="2730">
        <f t="shared" si="2409"/>
        <v>0</v>
      </c>
      <c r="AA1972" s="2730">
        <f t="shared" si="2409"/>
        <v>0</v>
      </c>
      <c r="AB1972" s="2730">
        <f t="shared" si="2409"/>
        <v>0</v>
      </c>
      <c r="AC1972" s="2730">
        <f t="shared" si="2409"/>
        <v>0</v>
      </c>
      <c r="AD1972" s="962"/>
      <c r="AE1972" s="935"/>
    </row>
    <row r="1973" spans="1:255" x14ac:dyDescent="0.25">
      <c r="A1973" s="217">
        <v>1</v>
      </c>
      <c r="B1973" s="217">
        <v>1</v>
      </c>
      <c r="C1973" s="2204" t="s">
        <v>16</v>
      </c>
      <c r="D1973" s="2204"/>
      <c r="E1973" s="2204"/>
      <c r="F1973" s="1898">
        <f>SUM(F1901,)</f>
        <v>605</v>
      </c>
      <c r="G1973" s="1899">
        <f>SUM(G1901,)</f>
        <v>202</v>
      </c>
      <c r="H1973" s="1899">
        <f>SUM(H1901,)</f>
        <v>255</v>
      </c>
      <c r="I1973" s="1899">
        <f t="shared" si="2408"/>
        <v>126.23762376237624</v>
      </c>
      <c r="J1973" s="1896">
        <f>L1973/F1973</f>
        <v>8</v>
      </c>
      <c r="K1973" s="1896">
        <f>N1973/H1973</f>
        <v>6.4823529411764707</v>
      </c>
      <c r="L1973" s="1899">
        <f>SUM(L1901,)</f>
        <v>4840</v>
      </c>
      <c r="M1973" s="1899">
        <f>SUM(M1901,)</f>
        <v>1613</v>
      </c>
      <c r="N1973" s="1899">
        <f>SUM(N1901,)</f>
        <v>1653</v>
      </c>
      <c r="O1973" s="1893">
        <f>N1973/M1973*100</f>
        <v>102.47985120892747</v>
      </c>
      <c r="P1973" s="1899">
        <f>SUM(P1902,)</f>
        <v>20</v>
      </c>
      <c r="Q1973" s="1893">
        <f>N1973/$C$3*12/P1973</f>
        <v>247.95</v>
      </c>
      <c r="R1973" s="2811">
        <f t="shared" ref="R1973:AC1973" si="2410">SUM(R1901,)</f>
        <v>0</v>
      </c>
      <c r="S1973" s="2811">
        <f t="shared" si="2410"/>
        <v>0</v>
      </c>
      <c r="T1973" s="2811">
        <f t="shared" si="2410"/>
        <v>0</v>
      </c>
      <c r="U1973" s="2811">
        <f t="shared" si="2410"/>
        <v>0</v>
      </c>
      <c r="V1973" s="2784">
        <f t="shared" si="2410"/>
        <v>0</v>
      </c>
      <c r="W1973" s="2811">
        <f t="shared" si="2410"/>
        <v>0</v>
      </c>
      <c r="X1973" s="2812">
        <f t="shared" si="2410"/>
        <v>0</v>
      </c>
      <c r="Y1973" s="2811">
        <f t="shared" si="2410"/>
        <v>0</v>
      </c>
      <c r="Z1973" s="2811">
        <f t="shared" si="2410"/>
        <v>0</v>
      </c>
      <c r="AA1973" s="2811">
        <f t="shared" si="2410"/>
        <v>0</v>
      </c>
      <c r="AB1973" s="2811">
        <f t="shared" si="2410"/>
        <v>0</v>
      </c>
      <c r="AC1973" s="2811">
        <f t="shared" si="2410"/>
        <v>0</v>
      </c>
      <c r="AD1973" s="1823"/>
      <c r="AE1973" s="2813"/>
    </row>
    <row r="1974" spans="1:255" ht="29.25" x14ac:dyDescent="0.25">
      <c r="A1974" s="217">
        <v>1</v>
      </c>
      <c r="B1974" s="217">
        <v>1</v>
      </c>
      <c r="C1974" s="710" t="s">
        <v>135</v>
      </c>
      <c r="D1974" s="710"/>
      <c r="E1974" s="710"/>
      <c r="F1974" s="1891">
        <f>SUM(F1903,)</f>
        <v>805</v>
      </c>
      <c r="G1974" s="1890">
        <f>SUM(G1903,)</f>
        <v>269</v>
      </c>
      <c r="H1974" s="1890">
        <f>SUM(H1903,)</f>
        <v>318</v>
      </c>
      <c r="I1974" s="1890">
        <f t="shared" si="2408"/>
        <v>118.21561338289963</v>
      </c>
      <c r="J1974" s="1896">
        <f>L1974/F1974</f>
        <v>8.5217391304347831</v>
      </c>
      <c r="K1974" s="1896">
        <f>N1974/H1974</f>
        <v>7.132075471698113</v>
      </c>
      <c r="L1974" s="1890">
        <f>SUM(L1903,)</f>
        <v>6860</v>
      </c>
      <c r="M1974" s="1890">
        <f>SUM(M1903,)</f>
        <v>2286</v>
      </c>
      <c r="N1974" s="1890">
        <f>SUM(N1903,)</f>
        <v>2268</v>
      </c>
      <c r="O1974" s="1893">
        <f>N1974/M1974*100</f>
        <v>99.212598425196859</v>
      </c>
      <c r="P1974" s="1890">
        <f>SUM(P1903,)</f>
        <v>28</v>
      </c>
      <c r="Q1974" s="1893">
        <f>N1974/$C$3*12/P1974</f>
        <v>243</v>
      </c>
      <c r="R1974" s="2814">
        <f t="shared" ref="R1974:AC1974" si="2411">SUM(R1903,)</f>
        <v>19877.194517003998</v>
      </c>
      <c r="S1974" s="2814">
        <f t="shared" si="2411"/>
        <v>19877.194517003998</v>
      </c>
      <c r="T1974" s="2814">
        <f t="shared" si="2411"/>
        <v>19877.194517003998</v>
      </c>
      <c r="U1974" s="2814">
        <f t="shared" si="2411"/>
        <v>19877.194517003998</v>
      </c>
      <c r="V1974" s="2784">
        <f t="shared" si="2411"/>
        <v>6625.731505667999</v>
      </c>
      <c r="W1974" s="2814">
        <f t="shared" si="2411"/>
        <v>6581.1679999999997</v>
      </c>
      <c r="X1974" s="2815">
        <f t="shared" si="2411"/>
        <v>0</v>
      </c>
      <c r="Y1974" s="2814">
        <f t="shared" si="2411"/>
        <v>0</v>
      </c>
      <c r="Z1974" s="2814">
        <f t="shared" si="2411"/>
        <v>-44.56350566799938</v>
      </c>
      <c r="AA1974" s="2814">
        <f t="shared" si="2411"/>
        <v>0</v>
      </c>
      <c r="AB1974" s="2814">
        <f t="shared" si="2411"/>
        <v>-120.36871000000001</v>
      </c>
      <c r="AC1974" s="2814">
        <f t="shared" si="2411"/>
        <v>6460.7992899999999</v>
      </c>
      <c r="AD1974" s="1638"/>
      <c r="AE1974" s="2816"/>
    </row>
    <row r="1975" spans="1:255" x14ac:dyDescent="0.25">
      <c r="A1975" s="217">
        <v>1</v>
      </c>
      <c r="B1975" s="217">
        <v>1</v>
      </c>
      <c r="C1975" s="718" t="s">
        <v>194</v>
      </c>
      <c r="D1975" s="723"/>
      <c r="E1975" s="718"/>
      <c r="F1975" s="2098">
        <f t="shared" ref="F1975:H1978" si="2412">F1904</f>
        <v>7800</v>
      </c>
      <c r="G1975" s="1926">
        <f t="shared" si="2412"/>
        <v>2600</v>
      </c>
      <c r="H1975" s="1926">
        <f t="shared" si="2412"/>
        <v>2162</v>
      </c>
      <c r="I1975" s="1886">
        <f t="shared" si="2408"/>
        <v>83.15384615384616</v>
      </c>
      <c r="J1975" s="2119"/>
      <c r="K1975" s="2119"/>
      <c r="L1975" s="1926"/>
      <c r="M1975" s="1926"/>
      <c r="N1975" s="1926"/>
      <c r="O1975" s="2121"/>
      <c r="P1975" s="1926"/>
      <c r="Q1975" s="2121"/>
      <c r="R1975" s="2817">
        <f t="shared" ref="R1975:AC1975" si="2413">R1904</f>
        <v>0</v>
      </c>
      <c r="S1975" s="2817">
        <f t="shared" si="2413"/>
        <v>0</v>
      </c>
      <c r="T1975" s="2817">
        <f t="shared" si="2413"/>
        <v>0</v>
      </c>
      <c r="U1975" s="2817">
        <f t="shared" si="2413"/>
        <v>0</v>
      </c>
      <c r="V1975" s="2784">
        <f t="shared" si="2413"/>
        <v>0</v>
      </c>
      <c r="W1975" s="2817">
        <f t="shared" si="2413"/>
        <v>0</v>
      </c>
      <c r="X1975" s="2818">
        <f t="shared" si="2413"/>
        <v>0</v>
      </c>
      <c r="Y1975" s="2817">
        <f t="shared" si="2413"/>
        <v>0</v>
      </c>
      <c r="Z1975" s="2817">
        <f t="shared" si="2413"/>
        <v>0</v>
      </c>
      <c r="AA1975" s="2817">
        <f t="shared" si="2413"/>
        <v>0</v>
      </c>
      <c r="AB1975" s="2817">
        <f t="shared" si="2413"/>
        <v>0</v>
      </c>
      <c r="AC1975" s="2817">
        <f t="shared" si="2413"/>
        <v>0</v>
      </c>
      <c r="AD1975" s="1608"/>
      <c r="AE1975" s="2819"/>
    </row>
    <row r="1976" spans="1:255" x14ac:dyDescent="0.25">
      <c r="A1976" s="217">
        <v>1</v>
      </c>
      <c r="B1976" s="217">
        <v>1</v>
      </c>
      <c r="C1976" s="720" t="s">
        <v>195</v>
      </c>
      <c r="D1976" s="720"/>
      <c r="E1976" s="720"/>
      <c r="F1976" s="2019">
        <f t="shared" si="2412"/>
        <v>7793</v>
      </c>
      <c r="G1976" s="2820">
        <f t="shared" si="2412"/>
        <v>2598</v>
      </c>
      <c r="H1976" s="2820">
        <f t="shared" si="2412"/>
        <v>2162</v>
      </c>
      <c r="I1976" s="1899">
        <f t="shared" si="2408"/>
        <v>83.217859892224794</v>
      </c>
      <c r="J1976" s="2124"/>
      <c r="K1976" s="2124"/>
      <c r="L1976" s="2820"/>
      <c r="M1976" s="2820"/>
      <c r="N1976" s="2820"/>
      <c r="O1976" s="1922"/>
      <c r="P1976" s="2820"/>
      <c r="Q1976" s="1922"/>
      <c r="R1976" s="2821">
        <f t="shared" ref="R1976:AC1976" si="2414">R1905</f>
        <v>0</v>
      </c>
      <c r="S1976" s="2821">
        <f t="shared" si="2414"/>
        <v>0</v>
      </c>
      <c r="T1976" s="2821">
        <f t="shared" si="2414"/>
        <v>0</v>
      </c>
      <c r="U1976" s="2821">
        <f t="shared" si="2414"/>
        <v>0</v>
      </c>
      <c r="V1976" s="2784">
        <f t="shared" si="2414"/>
        <v>0</v>
      </c>
      <c r="W1976" s="2821">
        <f t="shared" si="2414"/>
        <v>0</v>
      </c>
      <c r="X1976" s="2822">
        <f t="shared" si="2414"/>
        <v>0</v>
      </c>
      <c r="Y1976" s="2821">
        <f t="shared" si="2414"/>
        <v>0</v>
      </c>
      <c r="Z1976" s="2821">
        <f t="shared" si="2414"/>
        <v>0</v>
      </c>
      <c r="AA1976" s="2821">
        <f t="shared" si="2414"/>
        <v>0</v>
      </c>
      <c r="AB1976" s="2821">
        <f t="shared" si="2414"/>
        <v>0</v>
      </c>
      <c r="AC1976" s="2821">
        <f t="shared" si="2414"/>
        <v>0</v>
      </c>
      <c r="AD1976" s="2823"/>
      <c r="AE1976" s="2824"/>
    </row>
    <row r="1977" spans="1:255" ht="30" x14ac:dyDescent="0.25">
      <c r="A1977" s="217">
        <v>1</v>
      </c>
      <c r="B1977" s="217">
        <v>1</v>
      </c>
      <c r="C1977" s="720" t="s">
        <v>196</v>
      </c>
      <c r="D1977" s="720"/>
      <c r="E1977" s="720"/>
      <c r="F1977" s="1898">
        <f t="shared" si="2412"/>
        <v>7</v>
      </c>
      <c r="G1977" s="2820">
        <f t="shared" si="2412"/>
        <v>2</v>
      </c>
      <c r="H1977" s="1899">
        <f t="shared" si="2412"/>
        <v>0</v>
      </c>
      <c r="I1977" s="2820">
        <f t="shared" si="2408"/>
        <v>0</v>
      </c>
      <c r="J1977" s="2735"/>
      <c r="K1977" s="2735"/>
      <c r="L1977" s="1899"/>
      <c r="M1977" s="1899"/>
      <c r="N1977" s="1899"/>
      <c r="O1977" s="1922"/>
      <c r="P1977" s="2820"/>
      <c r="Q1977" s="1922"/>
      <c r="R1977" s="2821">
        <f t="shared" ref="R1977:AC1977" si="2415">R1906</f>
        <v>0</v>
      </c>
      <c r="S1977" s="2821">
        <f t="shared" si="2415"/>
        <v>0</v>
      </c>
      <c r="T1977" s="2821">
        <f t="shared" si="2415"/>
        <v>0</v>
      </c>
      <c r="U1977" s="2821">
        <f t="shared" si="2415"/>
        <v>0</v>
      </c>
      <c r="V1977" s="2784">
        <f t="shared" si="2415"/>
        <v>0</v>
      </c>
      <c r="W1977" s="2811">
        <f t="shared" si="2415"/>
        <v>0</v>
      </c>
      <c r="X1977" s="2822">
        <f t="shared" si="2415"/>
        <v>0</v>
      </c>
      <c r="Y1977" s="2821">
        <f t="shared" si="2415"/>
        <v>0</v>
      </c>
      <c r="Z1977" s="2821">
        <f t="shared" si="2415"/>
        <v>0</v>
      </c>
      <c r="AA1977" s="2821">
        <f t="shared" si="2415"/>
        <v>0</v>
      </c>
      <c r="AB1977" s="2811">
        <f t="shared" si="2415"/>
        <v>0</v>
      </c>
      <c r="AC1977" s="2821">
        <f t="shared" si="2415"/>
        <v>0</v>
      </c>
      <c r="AD1977" s="1823"/>
      <c r="AE1977" s="2824"/>
    </row>
    <row r="1978" spans="1:255" ht="30" thickBot="1" x14ac:dyDescent="0.3">
      <c r="B1978" s="217">
        <v>1</v>
      </c>
      <c r="C1978" s="717" t="s">
        <v>201</v>
      </c>
      <c r="D1978" s="717"/>
      <c r="E1978" s="717"/>
      <c r="F1978" s="2025">
        <f t="shared" si="2412"/>
        <v>7800</v>
      </c>
      <c r="G1978" s="1937">
        <f t="shared" si="2412"/>
        <v>2600</v>
      </c>
      <c r="H1978" s="1937">
        <f t="shared" si="2412"/>
        <v>2162</v>
      </c>
      <c r="I1978" s="1937">
        <f t="shared" si="2408"/>
        <v>83.15384615384616</v>
      </c>
      <c r="J1978" s="2134"/>
      <c r="K1978" s="2134"/>
      <c r="L1978" s="2825"/>
      <c r="M1978" s="2825"/>
      <c r="N1978" s="2825"/>
      <c r="O1978" s="1938"/>
      <c r="P1978" s="2825"/>
      <c r="Q1978" s="1938"/>
      <c r="R1978" s="2826">
        <f t="shared" ref="R1978:AC1978" si="2416">R1907</f>
        <v>57449.171399999999</v>
      </c>
      <c r="S1978" s="2826">
        <f t="shared" si="2416"/>
        <v>57449.171399999999</v>
      </c>
      <c r="T1978" s="2826">
        <f t="shared" si="2416"/>
        <v>57449.171399999999</v>
      </c>
      <c r="U1978" s="2826">
        <f t="shared" si="2416"/>
        <v>57449.171399999999</v>
      </c>
      <c r="V1978" s="2827">
        <f t="shared" si="2416"/>
        <v>19149.7238</v>
      </c>
      <c r="W1978" s="2826">
        <f t="shared" si="2416"/>
        <v>18989.822969999997</v>
      </c>
      <c r="X1978" s="2828">
        <f t="shared" si="2416"/>
        <v>0</v>
      </c>
      <c r="Y1978" s="2826">
        <f t="shared" si="2416"/>
        <v>0</v>
      </c>
      <c r="Z1978" s="2826">
        <f t="shared" si="2416"/>
        <v>-159.90083000000232</v>
      </c>
      <c r="AA1978" s="2829">
        <f t="shared" si="2416"/>
        <v>0</v>
      </c>
      <c r="AB1978" s="2829">
        <f t="shared" si="2416"/>
        <v>-41.041969999999999</v>
      </c>
      <c r="AC1978" s="2826">
        <f t="shared" si="2416"/>
        <v>18948.780999999999</v>
      </c>
      <c r="AD1978" s="2830"/>
      <c r="AE1978" s="2831"/>
    </row>
    <row r="1979" spans="1:255" x14ac:dyDescent="0.25">
      <c r="A1979" s="217">
        <v>1</v>
      </c>
      <c r="B1979" s="217">
        <v>1</v>
      </c>
      <c r="C1979" s="2553" t="s">
        <v>58</v>
      </c>
      <c r="D1979" s="2553"/>
      <c r="E1979" s="2832"/>
      <c r="F1979" s="279"/>
      <c r="G1979" s="323"/>
      <c r="H1979" s="323"/>
      <c r="I1979" s="323"/>
      <c r="J1979" s="1803"/>
      <c r="K1979" s="1803"/>
      <c r="L1979" s="1803"/>
      <c r="M1979" s="1803"/>
      <c r="N1979" s="1803"/>
      <c r="O1979" s="1803"/>
      <c r="P1979" s="3365"/>
      <c r="Q1979" s="1803"/>
      <c r="R1979" s="2833"/>
      <c r="S1979" s="2833"/>
      <c r="T1979" s="2833"/>
      <c r="U1979" s="2833"/>
      <c r="V1979" s="2834"/>
      <c r="W1979" s="2833"/>
      <c r="X1979" s="3090"/>
      <c r="Y1979" s="3366"/>
      <c r="Z1979" s="2833"/>
      <c r="AA1979" s="3091"/>
      <c r="AB1979" s="3091"/>
      <c r="AC1979" s="3366"/>
      <c r="AD1979" s="3367"/>
      <c r="AE1979" s="3368"/>
    </row>
    <row r="1980" spans="1:255" ht="31.5" x14ac:dyDescent="0.25">
      <c r="A1980" s="217">
        <v>1</v>
      </c>
      <c r="B1980" s="217">
        <v>1</v>
      </c>
      <c r="C1980" s="1841" t="s">
        <v>390</v>
      </c>
      <c r="D1980" s="2835"/>
      <c r="E1980" s="444"/>
      <c r="F1980" s="279"/>
      <c r="G1980" s="1507"/>
      <c r="H1980" s="1507"/>
      <c r="I1980" s="1507"/>
      <c r="J1980" s="2422"/>
      <c r="K1980" s="2422"/>
      <c r="L1980" s="2836"/>
      <c r="M1980" s="2836"/>
      <c r="N1980" s="599"/>
      <c r="O1980" s="599"/>
      <c r="P1980" s="2836"/>
      <c r="Q1980" s="599"/>
      <c r="R1980" s="329"/>
      <c r="S1980" s="329"/>
      <c r="T1980" s="329"/>
      <c r="U1980" s="329"/>
      <c r="V1980" s="903"/>
      <c r="W1980" s="329"/>
      <c r="X1980" s="773"/>
      <c r="Y1980" s="331"/>
      <c r="Z1980" s="329"/>
      <c r="AA1980" s="329"/>
      <c r="AB1980" s="329"/>
      <c r="AC1980" s="329"/>
      <c r="AD1980" s="1526"/>
      <c r="AE1980" s="904"/>
    </row>
    <row r="1981" spans="1:255" ht="26.25" x14ac:dyDescent="0.25">
      <c r="C1981" s="3294" t="s">
        <v>570</v>
      </c>
      <c r="D1981" s="2835"/>
      <c r="E1981" s="444"/>
      <c r="F1981" s="279"/>
      <c r="G1981" s="1507"/>
      <c r="H1981" s="1507"/>
      <c r="I1981" s="1507"/>
      <c r="J1981" s="2422"/>
      <c r="K1981" s="2422"/>
      <c r="L1981" s="2836"/>
      <c r="M1981" s="2836"/>
      <c r="N1981" s="599"/>
      <c r="O1981" s="599"/>
      <c r="P1981" s="599"/>
      <c r="Q1981" s="599"/>
      <c r="R1981" s="329"/>
      <c r="S1981" s="329"/>
      <c r="T1981" s="329"/>
      <c r="U1981" s="329"/>
      <c r="V1981" s="2522"/>
      <c r="W1981" s="331"/>
      <c r="X1981" s="1266"/>
      <c r="Y1981" s="329"/>
      <c r="Z1981" s="329"/>
      <c r="AA1981" s="3047"/>
      <c r="AB1981" s="3047"/>
      <c r="AC1981" s="331"/>
      <c r="AD1981" s="920"/>
      <c r="AE1981" s="2522"/>
    </row>
    <row r="1982" spans="1:255" s="2239" customFormat="1" x14ac:dyDescent="0.25">
      <c r="A1982" s="217">
        <v>1</v>
      </c>
      <c r="B1982" s="217">
        <v>1</v>
      </c>
      <c r="C1982" s="1948" t="s">
        <v>5</v>
      </c>
      <c r="D1982" s="1948"/>
      <c r="E1982" s="1948"/>
      <c r="F1982" s="255"/>
      <c r="G1982" s="1260"/>
      <c r="H1982" s="1260"/>
      <c r="I1982" s="1260"/>
      <c r="J1982" s="1260"/>
      <c r="K1982" s="1260"/>
      <c r="L1982" s="1950"/>
      <c r="M1982" s="1950"/>
      <c r="N1982" s="1950"/>
      <c r="O1982" s="1950"/>
      <c r="P1982" s="1950"/>
      <c r="Q1982" s="1950"/>
      <c r="R1982" s="2368"/>
      <c r="S1982" s="2368"/>
      <c r="T1982" s="2368"/>
      <c r="U1982" s="2368"/>
      <c r="V1982" s="1262"/>
      <c r="W1982" s="2368"/>
      <c r="X1982" s="2684"/>
      <c r="Y1982" s="2368"/>
      <c r="Z1982" s="2368"/>
      <c r="AA1982" s="2368"/>
      <c r="AB1982" s="2368"/>
      <c r="AC1982" s="2368"/>
      <c r="AD1982" s="1262"/>
      <c r="AE1982" s="1262"/>
    </row>
    <row r="1983" spans="1:255" s="2239" customFormat="1" x14ac:dyDescent="0.25">
      <c r="A1983" s="217">
        <v>1</v>
      </c>
      <c r="B1983" s="217">
        <v>1</v>
      </c>
      <c r="C1983" s="3" t="s">
        <v>23</v>
      </c>
      <c r="D1983" s="1082" t="s">
        <v>226</v>
      </c>
      <c r="E1983" s="190">
        <v>340</v>
      </c>
      <c r="F1983" s="221">
        <v>171</v>
      </c>
      <c r="G1983" s="126">
        <f>F1983/12*$C$3</f>
        <v>57</v>
      </c>
      <c r="H1983" s="2837">
        <v>66</v>
      </c>
      <c r="I1983" s="316">
        <f>H1983/G1983*100</f>
        <v>115.78947368421053</v>
      </c>
      <c r="J1983" s="220">
        <v>6.1</v>
      </c>
      <c r="K1983" s="155">
        <f t="shared" ref="K1983:K1990" si="2417">N1983/H1983</f>
        <v>6.6818181818181817</v>
      </c>
      <c r="L1983" s="156">
        <f t="shared" ref="L1983:L1989" si="2418">ROUND(F1983*J1983,0)</f>
        <v>1043</v>
      </c>
      <c r="M1983" s="156">
        <f>ROUND(L1983/12*$C$3,0)</f>
        <v>348</v>
      </c>
      <c r="N1983" s="1950">
        <v>441</v>
      </c>
      <c r="O1983" s="156">
        <f t="shared" ref="O1983:O1990" si="2419">N1983/M1983*100</f>
        <v>126.72413793103448</v>
      </c>
      <c r="P1983" s="156">
        <f t="shared" ref="P1983:P1989" si="2420">L1983/E1983</f>
        <v>3.0676470588235296</v>
      </c>
      <c r="Q1983" s="156">
        <f t="shared" ref="Q1983:Q1990" si="2421">N1983/$C$3*12/P1983</f>
        <v>431.27516778523488</v>
      </c>
      <c r="R1983" s="2368"/>
      <c r="S1983" s="2368"/>
      <c r="T1983" s="2368"/>
      <c r="U1983" s="2368"/>
      <c r="V1983" s="1262"/>
      <c r="W1983" s="2368"/>
      <c r="X1983" s="2684"/>
      <c r="Y1983" s="2368"/>
      <c r="Z1983" s="2368"/>
      <c r="AA1983" s="2368"/>
      <c r="AB1983" s="2368"/>
      <c r="AC1983" s="2368"/>
      <c r="AD1983" s="2838"/>
      <c r="AE1983" s="1262"/>
    </row>
    <row r="1984" spans="1:255" s="2239" customFormat="1" x14ac:dyDescent="0.25">
      <c r="A1984" s="217">
        <v>1</v>
      </c>
      <c r="B1984" s="217">
        <v>1</v>
      </c>
      <c r="C1984" s="3" t="s">
        <v>24</v>
      </c>
      <c r="D1984" s="1082" t="s">
        <v>226</v>
      </c>
      <c r="E1984" s="190">
        <v>300</v>
      </c>
      <c r="F1984" s="221">
        <v>130</v>
      </c>
      <c r="G1984" s="126">
        <f t="shared" ref="G1984:G1989" si="2422">F1984/12*$C$3</f>
        <v>43.333333333333336</v>
      </c>
      <c r="H1984" s="2837">
        <v>18</v>
      </c>
      <c r="I1984" s="316">
        <f>H1984/G1984*100</f>
        <v>41.538461538461533</v>
      </c>
      <c r="J1984" s="220">
        <v>5.6</v>
      </c>
      <c r="K1984" s="155">
        <f t="shared" si="2417"/>
        <v>7.833333333333333</v>
      </c>
      <c r="L1984" s="156">
        <f t="shared" si="2418"/>
        <v>728</v>
      </c>
      <c r="M1984" s="156">
        <f t="shared" ref="M1984:M1989" si="2423">ROUND(L1984/12*$C$3,0)</f>
        <v>243</v>
      </c>
      <c r="N1984" s="1950">
        <v>141</v>
      </c>
      <c r="O1984" s="156">
        <f t="shared" si="2419"/>
        <v>58.024691358024697</v>
      </c>
      <c r="P1984" s="156">
        <f t="shared" si="2420"/>
        <v>2.4266666666666667</v>
      </c>
      <c r="Q1984" s="156">
        <f t="shared" si="2421"/>
        <v>174.3131868131868</v>
      </c>
      <c r="R1984" s="2368"/>
      <c r="S1984" s="2368"/>
      <c r="T1984" s="2368"/>
      <c r="U1984" s="2368"/>
      <c r="V1984" s="1262"/>
      <c r="W1984" s="2368"/>
      <c r="X1984" s="2684"/>
      <c r="Y1984" s="2368"/>
      <c r="Z1984" s="2368"/>
      <c r="AA1984" s="2368"/>
      <c r="AB1984" s="2368"/>
      <c r="AC1984" s="2368"/>
      <c r="AD1984" s="2838"/>
      <c r="AE1984" s="1262"/>
    </row>
    <row r="1985" spans="1:31" s="2239" customFormat="1" ht="15.95" customHeight="1" x14ac:dyDescent="0.25">
      <c r="A1985" s="217">
        <v>1</v>
      </c>
      <c r="B1985" s="217">
        <v>1</v>
      </c>
      <c r="C1985" s="3" t="s">
        <v>22</v>
      </c>
      <c r="D1985" s="1082" t="s">
        <v>226</v>
      </c>
      <c r="E1985" s="190">
        <v>270</v>
      </c>
      <c r="F1985" s="221">
        <v>199</v>
      </c>
      <c r="G1985" s="126">
        <f t="shared" si="2422"/>
        <v>66.333333333333329</v>
      </c>
      <c r="H1985" s="2837">
        <v>56</v>
      </c>
      <c r="I1985" s="316">
        <f>H1985/G1985*100</f>
        <v>84.422110552763826</v>
      </c>
      <c r="J1985" s="220">
        <v>7.5</v>
      </c>
      <c r="K1985" s="155">
        <f t="shared" si="2417"/>
        <v>7.9285714285714288</v>
      </c>
      <c r="L1985" s="156">
        <f t="shared" si="2418"/>
        <v>1493</v>
      </c>
      <c r="M1985" s="156">
        <f t="shared" si="2423"/>
        <v>498</v>
      </c>
      <c r="N1985" s="1950">
        <v>444</v>
      </c>
      <c r="O1985" s="156">
        <f t="shared" si="2419"/>
        <v>89.156626506024097</v>
      </c>
      <c r="P1985" s="156">
        <f t="shared" si="2420"/>
        <v>5.5296296296296292</v>
      </c>
      <c r="Q1985" s="156">
        <f t="shared" si="2421"/>
        <v>240.88412592096452</v>
      </c>
      <c r="R1985" s="2368"/>
      <c r="S1985" s="2368"/>
      <c r="T1985" s="2368"/>
      <c r="U1985" s="2368"/>
      <c r="V1985" s="1262"/>
      <c r="W1985" s="2368"/>
      <c r="X1985" s="2684"/>
      <c r="Y1985" s="2368"/>
      <c r="Z1985" s="2368"/>
      <c r="AA1985" s="2368"/>
      <c r="AB1985" s="2368"/>
      <c r="AC1985" s="2368"/>
      <c r="AD1985" s="2838"/>
      <c r="AE1985" s="1262"/>
    </row>
    <row r="1986" spans="1:31" s="2239" customFormat="1" x14ac:dyDescent="0.25">
      <c r="A1986" s="217">
        <v>1</v>
      </c>
      <c r="B1986" s="217">
        <v>1</v>
      </c>
      <c r="C1986" s="3" t="s">
        <v>209</v>
      </c>
      <c r="D1986" s="1082" t="s">
        <v>226</v>
      </c>
      <c r="E1986" s="190">
        <v>330</v>
      </c>
      <c r="F1986" s="221">
        <v>30</v>
      </c>
      <c r="G1986" s="126">
        <f t="shared" si="2422"/>
        <v>10</v>
      </c>
      <c r="H1986" s="2837">
        <v>0</v>
      </c>
      <c r="I1986" s="316">
        <f>H1986/G1986*100</f>
        <v>0</v>
      </c>
      <c r="J1986" s="220">
        <v>10</v>
      </c>
      <c r="K1986" s="155" t="e">
        <f t="shared" si="2417"/>
        <v>#DIV/0!</v>
      </c>
      <c r="L1986" s="156">
        <f t="shared" si="2418"/>
        <v>300</v>
      </c>
      <c r="M1986" s="156">
        <f t="shared" si="2423"/>
        <v>100</v>
      </c>
      <c r="N1986" s="1950">
        <v>0</v>
      </c>
      <c r="O1986" s="156">
        <f t="shared" si="2419"/>
        <v>0</v>
      </c>
      <c r="P1986" s="156">
        <f t="shared" si="2420"/>
        <v>0.90909090909090906</v>
      </c>
      <c r="Q1986" s="156">
        <f t="shared" si="2421"/>
        <v>0</v>
      </c>
      <c r="R1986" s="2368"/>
      <c r="S1986" s="2368"/>
      <c r="T1986" s="2368"/>
      <c r="U1986" s="2368"/>
      <c r="V1986" s="2492"/>
      <c r="W1986" s="2368"/>
      <c r="X1986" s="2684"/>
      <c r="Y1986" s="2368"/>
      <c r="Z1986" s="2368"/>
      <c r="AA1986" s="2368"/>
      <c r="AB1986" s="2368"/>
      <c r="AC1986" s="2368"/>
      <c r="AD1986" s="2838"/>
      <c r="AE1986" s="1262"/>
    </row>
    <row r="1987" spans="1:31" s="2239" customFormat="1" x14ac:dyDescent="0.25">
      <c r="A1987" s="217">
        <v>1</v>
      </c>
      <c r="B1987" s="217">
        <v>1</v>
      </c>
      <c r="C1987" s="3" t="s">
        <v>63</v>
      </c>
      <c r="D1987" s="1082" t="s">
        <v>226</v>
      </c>
      <c r="E1987" s="190">
        <v>320</v>
      </c>
      <c r="F1987" s="221">
        <v>280</v>
      </c>
      <c r="G1987" s="126">
        <f t="shared" si="2422"/>
        <v>93.333333333333329</v>
      </c>
      <c r="H1987" s="2837">
        <v>91</v>
      </c>
      <c r="I1987" s="316">
        <f>H1987/G1987*100</f>
        <v>97.500000000000014</v>
      </c>
      <c r="J1987" s="220">
        <v>9</v>
      </c>
      <c r="K1987" s="155">
        <f t="shared" si="2417"/>
        <v>9.1648351648351642</v>
      </c>
      <c r="L1987" s="156">
        <f t="shared" si="2418"/>
        <v>2520</v>
      </c>
      <c r="M1987" s="156">
        <f t="shared" si="2423"/>
        <v>840</v>
      </c>
      <c r="N1987" s="1950">
        <v>834</v>
      </c>
      <c r="O1987" s="156">
        <f t="shared" si="2419"/>
        <v>99.285714285714292</v>
      </c>
      <c r="P1987" s="156">
        <f t="shared" si="2420"/>
        <v>7.875</v>
      </c>
      <c r="Q1987" s="156">
        <f t="shared" si="2421"/>
        <v>317.71428571428572</v>
      </c>
      <c r="R1987" s="2368"/>
      <c r="S1987" s="2368"/>
      <c r="T1987" s="2368"/>
      <c r="U1987" s="2368"/>
      <c r="V1987" s="2492"/>
      <c r="W1987" s="2368"/>
      <c r="X1987" s="2684"/>
      <c r="Y1987" s="2368"/>
      <c r="Z1987" s="2368"/>
      <c r="AA1987" s="2368"/>
      <c r="AB1987" s="2368"/>
      <c r="AC1987" s="2368"/>
      <c r="AD1987" s="2838"/>
      <c r="AE1987" s="1262"/>
    </row>
    <row r="1988" spans="1:31" s="2239" customFormat="1" x14ac:dyDescent="0.25">
      <c r="A1988" s="217"/>
      <c r="B1988" s="217">
        <v>1</v>
      </c>
      <c r="C1988" s="3" t="s">
        <v>10</v>
      </c>
      <c r="D1988" s="1082" t="s">
        <v>226</v>
      </c>
      <c r="E1988" s="190">
        <v>340</v>
      </c>
      <c r="F1988" s="221">
        <v>1340</v>
      </c>
      <c r="G1988" s="126">
        <f t="shared" si="2422"/>
        <v>446.66666666666669</v>
      </c>
      <c r="H1988" s="2837">
        <v>357</v>
      </c>
      <c r="I1988" s="316">
        <f>H1988/ROUND(G1988,0)*100</f>
        <v>79.865771812080538</v>
      </c>
      <c r="J1988" s="220">
        <v>10</v>
      </c>
      <c r="K1988" s="155">
        <f t="shared" si="2417"/>
        <v>9.5966386554621845</v>
      </c>
      <c r="L1988" s="156">
        <f t="shared" si="2418"/>
        <v>13400</v>
      </c>
      <c r="M1988" s="156">
        <f t="shared" si="2423"/>
        <v>4467</v>
      </c>
      <c r="N1988" s="1950">
        <v>3426</v>
      </c>
      <c r="O1988" s="156">
        <f t="shared" si="2419"/>
        <v>76.695768972464734</v>
      </c>
      <c r="P1988" s="156">
        <f t="shared" si="2420"/>
        <v>39.411764705882355</v>
      </c>
      <c r="Q1988" s="156">
        <f t="shared" si="2421"/>
        <v>260.78507462686565</v>
      </c>
      <c r="R1988" s="2368"/>
      <c r="S1988" s="2368"/>
      <c r="T1988" s="2368"/>
      <c r="U1988" s="2368"/>
      <c r="V1988" s="2559"/>
      <c r="W1988" s="2368"/>
      <c r="X1988" s="2684"/>
      <c r="Y1988" s="2368"/>
      <c r="Z1988" s="2368"/>
      <c r="AA1988" s="2368"/>
      <c r="AB1988" s="2368"/>
      <c r="AC1988" s="2368"/>
      <c r="AD1988" s="2838"/>
      <c r="AE1988" s="2685"/>
    </row>
    <row r="1989" spans="1:31" s="2239" customFormat="1" x14ac:dyDescent="0.25">
      <c r="A1989" s="217">
        <v>1</v>
      </c>
      <c r="B1989" s="217">
        <v>1</v>
      </c>
      <c r="C1989" s="3" t="s">
        <v>51</v>
      </c>
      <c r="D1989" s="1082" t="s">
        <v>226</v>
      </c>
      <c r="E1989" s="190">
        <v>340</v>
      </c>
      <c r="F1989" s="221">
        <v>566</v>
      </c>
      <c r="G1989" s="126">
        <f t="shared" si="2422"/>
        <v>188.66666666666666</v>
      </c>
      <c r="H1989" s="2837">
        <v>82</v>
      </c>
      <c r="I1989" s="316">
        <f>H1989/G1989*100</f>
        <v>43.46289752650177</v>
      </c>
      <c r="J1989" s="220">
        <v>9</v>
      </c>
      <c r="K1989" s="155">
        <f t="shared" si="2417"/>
        <v>8.9756097560975618</v>
      </c>
      <c r="L1989" s="156">
        <f t="shared" si="2418"/>
        <v>5094</v>
      </c>
      <c r="M1989" s="156">
        <f t="shared" si="2423"/>
        <v>1698</v>
      </c>
      <c r="N1989" s="1950">
        <v>736</v>
      </c>
      <c r="O1989" s="156">
        <f t="shared" si="2419"/>
        <v>43.345111896348648</v>
      </c>
      <c r="P1989" s="156">
        <f t="shared" si="2420"/>
        <v>14.982352941176471</v>
      </c>
      <c r="Q1989" s="156">
        <f t="shared" si="2421"/>
        <v>147.37338044758539</v>
      </c>
      <c r="R1989" s="2368"/>
      <c r="S1989" s="2368"/>
      <c r="T1989" s="2368"/>
      <c r="U1989" s="2368"/>
      <c r="V1989" s="2559"/>
      <c r="W1989" s="2368"/>
      <c r="X1989" s="2684"/>
      <c r="Y1989" s="2368"/>
      <c r="Z1989" s="2368"/>
      <c r="AA1989" s="2368"/>
      <c r="AB1989" s="2368"/>
      <c r="AC1989" s="2368"/>
      <c r="AD1989" s="2838"/>
      <c r="AE1989" s="2685"/>
    </row>
    <row r="1990" spans="1:31" s="2239" customFormat="1" ht="29.25" x14ac:dyDescent="0.25">
      <c r="A1990" s="217">
        <v>1</v>
      </c>
      <c r="B1990" s="217">
        <v>1</v>
      </c>
      <c r="C1990" s="1345" t="s">
        <v>7</v>
      </c>
      <c r="D1990" s="2961"/>
      <c r="E1990" s="1345"/>
      <c r="F1990" s="83">
        <f>SUM(F1983:F1989)</f>
        <v>2716</v>
      </c>
      <c r="G1990" s="2495">
        <f>SUM(G1983:G1989)</f>
        <v>905.33333333333337</v>
      </c>
      <c r="H1990" s="2490">
        <f>SUM(H1983:H1989)</f>
        <v>670</v>
      </c>
      <c r="I1990" s="2495">
        <f>H1990/G1990*100</f>
        <v>74.00589101620028</v>
      </c>
      <c r="J1990" s="1973">
        <f>IF(F1990=0,0,L1990/F1990)</f>
        <v>9.0493372606774667</v>
      </c>
      <c r="K1990" s="199">
        <f t="shared" si="2417"/>
        <v>8.9880597014925367</v>
      </c>
      <c r="L1990" s="2495">
        <f>SUM(L1983:L1989)</f>
        <v>24578</v>
      </c>
      <c r="M1990" s="2495">
        <f>SUM(M1983:M1989)</f>
        <v>8194</v>
      </c>
      <c r="N1990" s="2495">
        <f>SUM(N1983:N1989)</f>
        <v>6022</v>
      </c>
      <c r="O1990" s="156">
        <f t="shared" si="2419"/>
        <v>73.492799609470353</v>
      </c>
      <c r="P1990" s="2495">
        <f>SUM(P1983:P1989)</f>
        <v>74.202151911269553</v>
      </c>
      <c r="Q1990" s="156">
        <f t="shared" si="2421"/>
        <v>243.47002795287131</v>
      </c>
      <c r="R1990" s="2496">
        <v>132678.40513611474</v>
      </c>
      <c r="S1990" s="2496">
        <v>132678.40513611474</v>
      </c>
      <c r="T1990" s="2496">
        <v>132678.40513611474</v>
      </c>
      <c r="U1990" s="2496">
        <v>132678.40513611474</v>
      </c>
      <c r="V1990" s="876">
        <f t="shared" ref="V1990:V1993" si="2424">R1990/12*$C$3+(S1990-R1990)/11*3+(T1990-S1990)/10*2+(U1990-T1990)/9*1</f>
        <v>44226.135045371579</v>
      </c>
      <c r="W1990" s="2496">
        <f t="shared" ref="W1990:W1993" si="2425">AC1990-AB1990-Y1990-X1990</f>
        <v>43875.354800000008</v>
      </c>
      <c r="X1990" s="2709"/>
      <c r="Y1990" s="2496">
        <v>-26.093900000000001</v>
      </c>
      <c r="Z1990" s="2496">
        <f>W1990-V1990</f>
        <v>-350.78024537157035</v>
      </c>
      <c r="AA1990" s="2496"/>
      <c r="AB1990" s="2496">
        <v>-1506.0579</v>
      </c>
      <c r="AC1990" s="2496">
        <v>42343.203000000009</v>
      </c>
      <c r="AD1990" s="2491"/>
      <c r="AE1990" s="2560"/>
    </row>
    <row r="1991" spans="1:31" s="2239" customFormat="1" x14ac:dyDescent="0.25">
      <c r="A1991" s="217">
        <v>1</v>
      </c>
      <c r="B1991" s="217">
        <v>1</v>
      </c>
      <c r="C1991" s="1853" t="s">
        <v>14</v>
      </c>
      <c r="D1991" s="1853"/>
      <c r="E1991" s="2498"/>
      <c r="F1991" s="83"/>
      <c r="G1991" s="2495"/>
      <c r="H1991" s="2495"/>
      <c r="I1991" s="2495"/>
      <c r="J1991" s="2499"/>
      <c r="K1991" s="2499"/>
      <c r="L1991" s="2495"/>
      <c r="M1991" s="2495"/>
      <c r="N1991" s="2495"/>
      <c r="O1991" s="2495"/>
      <c r="P1991" s="2495"/>
      <c r="Q1991" s="2495"/>
      <c r="R1991" s="2368"/>
      <c r="S1991" s="2368"/>
      <c r="T1991" s="2368"/>
      <c r="U1991" s="2368"/>
      <c r="V1991" s="2559">
        <f t="shared" si="2424"/>
        <v>0</v>
      </c>
      <c r="W1991" s="2368">
        <f t="shared" si="2425"/>
        <v>0</v>
      </c>
      <c r="X1991" s="2684"/>
      <c r="Y1991" s="2368"/>
      <c r="Z1991" s="2368">
        <f>W1991-V1991</f>
        <v>0</v>
      </c>
      <c r="AA1991" s="2368"/>
      <c r="AB1991" s="2368"/>
      <c r="AC1991" s="2368"/>
      <c r="AD1991" s="2497"/>
      <c r="AE1991" s="2685"/>
    </row>
    <row r="1992" spans="1:31" s="2239" customFormat="1" ht="15.75" x14ac:dyDescent="0.25">
      <c r="A1992" s="217">
        <v>1</v>
      </c>
      <c r="B1992" s="217">
        <v>1</v>
      </c>
      <c r="C1992" s="843" t="s">
        <v>317</v>
      </c>
      <c r="D1992" s="534"/>
      <c r="E1992" s="1635"/>
      <c r="F1992" s="259"/>
      <c r="G1992" s="526"/>
      <c r="H1992" s="526"/>
      <c r="I1992" s="526"/>
      <c r="J1992" s="827"/>
      <c r="K1992" s="827"/>
      <c r="L1992" s="1458"/>
      <c r="M1992" s="1458"/>
      <c r="N1992" s="1458"/>
      <c r="O1992" s="1458"/>
      <c r="P1992" s="1458"/>
      <c r="Q1992" s="1458"/>
      <c r="R1992" s="369">
        <v>139763.87459999998</v>
      </c>
      <c r="S1992" s="369">
        <v>139763.87459999998</v>
      </c>
      <c r="T1992" s="369">
        <v>139763.87459999998</v>
      </c>
      <c r="U1992" s="369">
        <v>139763.87459999998</v>
      </c>
      <c r="V1992" s="2282">
        <f t="shared" si="2424"/>
        <v>46587.958199999994</v>
      </c>
      <c r="W1992" s="369">
        <f t="shared" si="2425"/>
        <v>44015.814199999993</v>
      </c>
      <c r="X1992" s="1123"/>
      <c r="Y1992" s="369">
        <v>-0.76902000000000004</v>
      </c>
      <c r="Z1992" s="369">
        <f>W1992-V1992</f>
        <v>-2572.1440000000002</v>
      </c>
      <c r="AA1992" s="369"/>
      <c r="AB1992" s="369">
        <v>-65.930729999999997</v>
      </c>
      <c r="AC1992" s="369">
        <v>43949.114449999994</v>
      </c>
      <c r="AD1992" s="914"/>
      <c r="AE1992" s="918"/>
    </row>
    <row r="1993" spans="1:31" s="2239" customFormat="1" x14ac:dyDescent="0.25">
      <c r="A1993" s="217"/>
      <c r="B1993" s="217">
        <v>1</v>
      </c>
      <c r="C1993" s="469" t="s">
        <v>283</v>
      </c>
      <c r="D1993" s="534"/>
      <c r="E1993" s="1635"/>
      <c r="F1993" s="259"/>
      <c r="G1993" s="526"/>
      <c r="H1993" s="526"/>
      <c r="I1993" s="526"/>
      <c r="J1993" s="827"/>
      <c r="K1993" s="827"/>
      <c r="L1993" s="1458"/>
      <c r="M1993" s="1458"/>
      <c r="N1993" s="1458"/>
      <c r="O1993" s="1458"/>
      <c r="P1993" s="1458"/>
      <c r="Q1993" s="1458"/>
      <c r="R1993" s="369">
        <v>36447.583019999998</v>
      </c>
      <c r="S1993" s="369">
        <v>36447.583019999998</v>
      </c>
      <c r="T1993" s="369">
        <v>36447.583019999998</v>
      </c>
      <c r="U1993" s="369">
        <v>36447.583019999998</v>
      </c>
      <c r="V1993" s="2282">
        <f t="shared" si="2424"/>
        <v>12149.19434</v>
      </c>
      <c r="W1993" s="369">
        <f t="shared" si="2425"/>
        <v>12149.19436</v>
      </c>
      <c r="X1993" s="1123"/>
      <c r="Y1993" s="369"/>
      <c r="Z1993" s="369">
        <f>W1993-V1993</f>
        <v>1.9999999494757503E-5</v>
      </c>
      <c r="AA1993" s="369"/>
      <c r="AB1993" s="369">
        <v>0</v>
      </c>
      <c r="AC1993" s="369">
        <v>12149.19436</v>
      </c>
      <c r="AD1993" s="914"/>
      <c r="AE1993" s="918"/>
    </row>
    <row r="1994" spans="1:31" s="2239" customFormat="1" ht="29.25" x14ac:dyDescent="0.25">
      <c r="A1994" s="217">
        <v>1</v>
      </c>
      <c r="B1994" s="217">
        <v>1</v>
      </c>
      <c r="C1994" s="2234" t="s">
        <v>266</v>
      </c>
      <c r="D1994" s="4"/>
      <c r="E1994" s="4"/>
      <c r="F1994" s="565">
        <f>F1995+F1996+F1997</f>
        <v>41000</v>
      </c>
      <c r="G1994" s="565">
        <f t="shared" ref="G1994:H1994" si="2426">G1995+G1996+G1997</f>
        <v>13666.666666666666</v>
      </c>
      <c r="H1994" s="565">
        <f t="shared" si="2426"/>
        <v>11575</v>
      </c>
      <c r="I1994" s="186">
        <f t="shared" ref="I1994:I2002" si="2427">H1994/G1994*100</f>
        <v>84.695121951219519</v>
      </c>
      <c r="J1994" s="1491"/>
      <c r="K1994" s="1491"/>
      <c r="L1994" s="125"/>
      <c r="M1994" s="125"/>
      <c r="N1994" s="125"/>
      <c r="O1994" s="125"/>
      <c r="P1994" s="125"/>
      <c r="Q1994" s="125"/>
      <c r="R1994" s="325"/>
      <c r="S1994" s="325"/>
      <c r="T1994" s="325"/>
      <c r="U1994" s="325"/>
      <c r="V1994" s="2839"/>
      <c r="W1994" s="325"/>
      <c r="X1994" s="782"/>
      <c r="Y1994" s="325"/>
      <c r="Z1994" s="325"/>
      <c r="AA1994" s="325"/>
      <c r="AB1994" s="325"/>
      <c r="AC1994" s="325"/>
      <c r="AD1994" s="925"/>
      <c r="AE1994" s="973"/>
    </row>
    <row r="1995" spans="1:31" s="2239" customFormat="1" ht="30" x14ac:dyDescent="0.25">
      <c r="A1995" s="217">
        <v>1</v>
      </c>
      <c r="B1995" s="217">
        <v>1</v>
      </c>
      <c r="C1995" s="471" t="s">
        <v>667</v>
      </c>
      <c r="D1995" s="4"/>
      <c r="E1995" s="4"/>
      <c r="F1995" s="566">
        <v>12000</v>
      </c>
      <c r="G1995" s="126">
        <f t="shared" ref="G1995:G1997" si="2428">F1995/12*$C$3</f>
        <v>4000</v>
      </c>
      <c r="H1995" s="186">
        <v>4130</v>
      </c>
      <c r="I1995" s="186">
        <f t="shared" si="2427"/>
        <v>103.25</v>
      </c>
      <c r="J1995" s="1491"/>
      <c r="K1995" s="1491"/>
      <c r="L1995" s="125"/>
      <c r="M1995" s="125"/>
      <c r="N1995" s="125"/>
      <c r="O1995" s="125"/>
      <c r="P1995" s="125"/>
      <c r="Q1995" s="125"/>
      <c r="R1995" s="325"/>
      <c r="S1995" s="325"/>
      <c r="T1995" s="325"/>
      <c r="U1995" s="325"/>
      <c r="V1995" s="2839"/>
      <c r="W1995" s="325"/>
      <c r="X1995" s="782"/>
      <c r="Y1995" s="325"/>
      <c r="Z1995" s="325"/>
      <c r="AA1995" s="325"/>
      <c r="AB1995" s="325"/>
      <c r="AC1995" s="325"/>
      <c r="AD1995" s="925"/>
      <c r="AE1995" s="973"/>
    </row>
    <row r="1996" spans="1:31" s="2239" customFormat="1" ht="60" x14ac:dyDescent="0.25">
      <c r="A1996" s="217"/>
      <c r="B1996" s="217">
        <v>1</v>
      </c>
      <c r="C1996" s="310" t="s">
        <v>668</v>
      </c>
      <c r="D1996" s="4"/>
      <c r="E1996" s="4"/>
      <c r="F1996" s="566">
        <v>8000</v>
      </c>
      <c r="G1996" s="126">
        <f t="shared" si="2428"/>
        <v>2666.6666666666665</v>
      </c>
      <c r="H1996" s="186">
        <v>2188</v>
      </c>
      <c r="I1996" s="186">
        <f t="shared" si="2427"/>
        <v>82.05</v>
      </c>
      <c r="J1996" s="1491"/>
      <c r="K1996" s="1491"/>
      <c r="L1996" s="125"/>
      <c r="M1996" s="125"/>
      <c r="N1996" s="125"/>
      <c r="O1996" s="125"/>
      <c r="P1996" s="125"/>
      <c r="Q1996" s="125"/>
      <c r="R1996" s="325"/>
      <c r="S1996" s="325"/>
      <c r="T1996" s="325"/>
      <c r="U1996" s="325"/>
      <c r="V1996" s="2839"/>
      <c r="W1996" s="325"/>
      <c r="X1996" s="782"/>
      <c r="Y1996" s="325"/>
      <c r="Z1996" s="325"/>
      <c r="AA1996" s="325"/>
      <c r="AB1996" s="325"/>
      <c r="AC1996" s="325"/>
      <c r="AD1996" s="925"/>
      <c r="AE1996" s="973"/>
    </row>
    <row r="1997" spans="1:31" s="2239" customFormat="1" ht="45" x14ac:dyDescent="0.25">
      <c r="A1997" s="217"/>
      <c r="B1997" s="217">
        <v>1</v>
      </c>
      <c r="C1997" s="310" t="s">
        <v>669</v>
      </c>
      <c r="D1997" s="4"/>
      <c r="E1997" s="4"/>
      <c r="F1997" s="566">
        <v>21000</v>
      </c>
      <c r="G1997" s="126">
        <f t="shared" si="2428"/>
        <v>7000</v>
      </c>
      <c r="H1997" s="186">
        <v>5257</v>
      </c>
      <c r="I1997" s="186">
        <f t="shared" si="2427"/>
        <v>75.099999999999994</v>
      </c>
      <c r="J1997" s="1491"/>
      <c r="K1997" s="1491"/>
      <c r="L1997" s="125"/>
      <c r="M1997" s="125"/>
      <c r="N1997" s="125"/>
      <c r="O1997" s="125"/>
      <c r="P1997" s="125"/>
      <c r="Q1997" s="125"/>
      <c r="R1997" s="325"/>
      <c r="S1997" s="325"/>
      <c r="T1997" s="325"/>
      <c r="U1997" s="325"/>
      <c r="V1997" s="2839"/>
      <c r="W1997" s="325"/>
      <c r="X1997" s="782"/>
      <c r="Y1997" s="325"/>
      <c r="Z1997" s="325"/>
      <c r="AA1997" s="325"/>
      <c r="AB1997" s="325"/>
      <c r="AC1997" s="325"/>
      <c r="AD1997" s="925"/>
      <c r="AE1997" s="973"/>
    </row>
    <row r="1998" spans="1:31" s="2239" customFormat="1" ht="29.25" x14ac:dyDescent="0.25">
      <c r="A1998" s="217"/>
      <c r="B1998" s="217">
        <v>1</v>
      </c>
      <c r="C1998" s="284" t="s">
        <v>130</v>
      </c>
      <c r="D1998" s="4"/>
      <c r="E1998" s="4"/>
      <c r="F1998" s="565">
        <f>F1999+F2000+F2001</f>
        <v>16364</v>
      </c>
      <c r="G1998" s="565">
        <f t="shared" ref="G1998:H1998" si="2429">G1999+G2000+G2001</f>
        <v>5454.666666666667</v>
      </c>
      <c r="H1998" s="565">
        <f t="shared" si="2429"/>
        <v>5571</v>
      </c>
      <c r="I1998" s="186">
        <f t="shared" si="2427"/>
        <v>102.13273038376924</v>
      </c>
      <c r="J1998" s="1491"/>
      <c r="K1998" s="1491"/>
      <c r="L1998" s="125"/>
      <c r="M1998" s="125"/>
      <c r="N1998" s="125"/>
      <c r="O1998" s="125"/>
      <c r="P1998" s="125"/>
      <c r="Q1998" s="125"/>
      <c r="R1998" s="325"/>
      <c r="S1998" s="325"/>
      <c r="T1998" s="325"/>
      <c r="U1998" s="325"/>
      <c r="V1998" s="2839"/>
      <c r="W1998" s="325"/>
      <c r="X1998" s="782"/>
      <c r="Y1998" s="325"/>
      <c r="Z1998" s="325"/>
      <c r="AA1998" s="325"/>
      <c r="AB1998" s="325"/>
      <c r="AC1998" s="325"/>
      <c r="AD1998" s="925"/>
      <c r="AE1998" s="973"/>
    </row>
    <row r="1999" spans="1:31" s="2239" customFormat="1" x14ac:dyDescent="0.25">
      <c r="A1999" s="217"/>
      <c r="B1999" s="217">
        <v>1</v>
      </c>
      <c r="C1999" s="310" t="s">
        <v>219</v>
      </c>
      <c r="D1999" s="4"/>
      <c r="E1999" s="4"/>
      <c r="F1999" s="566">
        <v>14000</v>
      </c>
      <c r="G1999" s="126">
        <f t="shared" ref="G1999:G2002" si="2430">F1999/12*$C$3</f>
        <v>4666.666666666667</v>
      </c>
      <c r="H1999" s="186">
        <v>5083</v>
      </c>
      <c r="I1999" s="186">
        <f t="shared" si="2427"/>
        <v>108.92142857142856</v>
      </c>
      <c r="J1999" s="1491"/>
      <c r="K1999" s="1491"/>
      <c r="L1999" s="125"/>
      <c r="M1999" s="125"/>
      <c r="N1999" s="125"/>
      <c r="O1999" s="125"/>
      <c r="P1999" s="125"/>
      <c r="Q1999" s="125"/>
      <c r="R1999" s="325"/>
      <c r="S1999" s="325"/>
      <c r="T1999" s="325"/>
      <c r="U1999" s="325"/>
      <c r="V1999" s="2839"/>
      <c r="W1999" s="325"/>
      <c r="X1999" s="782"/>
      <c r="Y1999" s="325"/>
      <c r="Z1999" s="325"/>
      <c r="AA1999" s="325"/>
      <c r="AB1999" s="325"/>
      <c r="AC1999" s="325"/>
      <c r="AD1999" s="925"/>
      <c r="AE1999" s="973"/>
    </row>
    <row r="2000" spans="1:31" s="2239" customFormat="1" ht="45" x14ac:dyDescent="0.25">
      <c r="A2000" s="217"/>
      <c r="B2000" s="217">
        <v>1</v>
      </c>
      <c r="C2000" s="310" t="s">
        <v>435</v>
      </c>
      <c r="D2000" s="4"/>
      <c r="E2000" s="4"/>
      <c r="F2000" s="566">
        <v>864</v>
      </c>
      <c r="G2000" s="126">
        <f t="shared" si="2430"/>
        <v>288</v>
      </c>
      <c r="H2000" s="186">
        <v>169</v>
      </c>
      <c r="I2000" s="186">
        <f t="shared" si="2427"/>
        <v>58.680555555555557</v>
      </c>
      <c r="J2000" s="1491"/>
      <c r="K2000" s="1491"/>
      <c r="L2000" s="125"/>
      <c r="M2000" s="125"/>
      <c r="N2000" s="125"/>
      <c r="O2000" s="125"/>
      <c r="P2000" s="125"/>
      <c r="Q2000" s="125"/>
      <c r="R2000" s="325"/>
      <c r="S2000" s="325"/>
      <c r="T2000" s="325"/>
      <c r="U2000" s="325"/>
      <c r="V2000" s="2839"/>
      <c r="W2000" s="325"/>
      <c r="X2000" s="782"/>
      <c r="Y2000" s="325"/>
      <c r="Z2000" s="325"/>
      <c r="AA2000" s="325"/>
      <c r="AB2000" s="325"/>
      <c r="AC2000" s="325"/>
      <c r="AD2000" s="925"/>
      <c r="AE2000" s="973"/>
    </row>
    <row r="2001" spans="1:31" s="2239" customFormat="1" ht="75" x14ac:dyDescent="0.25">
      <c r="A2001" s="217"/>
      <c r="B2001" s="217">
        <v>1</v>
      </c>
      <c r="C2001" s="310" t="s">
        <v>463</v>
      </c>
      <c r="D2001" s="4"/>
      <c r="E2001" s="4"/>
      <c r="F2001" s="566">
        <v>1500</v>
      </c>
      <c r="G2001" s="126">
        <f t="shared" si="2430"/>
        <v>500</v>
      </c>
      <c r="H2001" s="186">
        <v>319</v>
      </c>
      <c r="I2001" s="186">
        <f t="shared" si="2427"/>
        <v>63.800000000000004</v>
      </c>
      <c r="J2001" s="1491"/>
      <c r="K2001" s="1491"/>
      <c r="L2001" s="125"/>
      <c r="M2001" s="125"/>
      <c r="N2001" s="125"/>
      <c r="O2001" s="125"/>
      <c r="P2001" s="125"/>
      <c r="Q2001" s="125"/>
      <c r="R2001" s="325"/>
      <c r="S2001" s="325"/>
      <c r="T2001" s="325"/>
      <c r="U2001" s="325"/>
      <c r="V2001" s="2839"/>
      <c r="W2001" s="325"/>
      <c r="X2001" s="782"/>
      <c r="Y2001" s="325"/>
      <c r="Z2001" s="325"/>
      <c r="AA2001" s="325"/>
      <c r="AB2001" s="325"/>
      <c r="AC2001" s="325"/>
      <c r="AD2001" s="925"/>
      <c r="AE2001" s="973"/>
    </row>
    <row r="2002" spans="1:31" s="2239" customFormat="1" ht="29.25" x14ac:dyDescent="0.25">
      <c r="A2002" s="217"/>
      <c r="B2002" s="217">
        <v>1</v>
      </c>
      <c r="C2002" s="523" t="s">
        <v>334</v>
      </c>
      <c r="D2002" s="4"/>
      <c r="E2002" s="4"/>
      <c r="F2002" s="566">
        <v>10500</v>
      </c>
      <c r="G2002" s="126">
        <f t="shared" si="2430"/>
        <v>3500</v>
      </c>
      <c r="H2002" s="186">
        <v>3075</v>
      </c>
      <c r="I2002" s="186">
        <f t="shared" si="2427"/>
        <v>87.857142857142861</v>
      </c>
      <c r="J2002" s="1491"/>
      <c r="K2002" s="1491"/>
      <c r="L2002" s="125"/>
      <c r="M2002" s="125"/>
      <c r="N2002" s="125"/>
      <c r="O2002" s="125"/>
      <c r="P2002" s="125"/>
      <c r="Q2002" s="125"/>
      <c r="R2002" s="325"/>
      <c r="S2002" s="325"/>
      <c r="T2002" s="325"/>
      <c r="U2002" s="325"/>
      <c r="V2002" s="2839"/>
      <c r="W2002" s="325"/>
      <c r="X2002" s="782"/>
      <c r="Y2002" s="325"/>
      <c r="Z2002" s="325"/>
      <c r="AA2002" s="325"/>
      <c r="AB2002" s="325"/>
      <c r="AC2002" s="325"/>
      <c r="AD2002" s="925"/>
      <c r="AE2002" s="973"/>
    </row>
    <row r="2003" spans="1:31" s="2239" customFormat="1" x14ac:dyDescent="0.25">
      <c r="A2003" s="217"/>
      <c r="B2003" s="217">
        <v>1</v>
      </c>
      <c r="C2003" s="2985" t="s">
        <v>191</v>
      </c>
      <c r="D2003" s="4"/>
      <c r="E2003" s="4"/>
      <c r="F2003" s="566"/>
      <c r="G2003" s="126"/>
      <c r="H2003" s="186"/>
      <c r="I2003" s="186"/>
      <c r="J2003" s="1491"/>
      <c r="K2003" s="1491"/>
      <c r="L2003" s="125"/>
      <c r="M2003" s="125"/>
      <c r="N2003" s="125"/>
      <c r="O2003" s="125"/>
      <c r="P2003" s="125"/>
      <c r="Q2003" s="125"/>
      <c r="R2003" s="325"/>
      <c r="S2003" s="325"/>
      <c r="T2003" s="325"/>
      <c r="U2003" s="325"/>
      <c r="V2003" s="2839"/>
      <c r="W2003" s="325"/>
      <c r="X2003" s="782"/>
      <c r="Y2003" s="325"/>
      <c r="Z2003" s="325"/>
      <c r="AA2003" s="325"/>
      <c r="AB2003" s="325"/>
      <c r="AC2003" s="325"/>
      <c r="AD2003" s="925"/>
      <c r="AE2003" s="973"/>
    </row>
    <row r="2004" spans="1:31" s="2239" customFormat="1" ht="104.25" x14ac:dyDescent="0.25">
      <c r="A2004" s="217"/>
      <c r="B2004" s="217">
        <v>1</v>
      </c>
      <c r="C2004" s="310" t="s">
        <v>461</v>
      </c>
      <c r="D2004" s="4"/>
      <c r="E2004" s="4"/>
      <c r="F2004" s="3488">
        <f>F2005+F2006+F2007+F2008</f>
        <v>3694</v>
      </c>
      <c r="G2004" s="126">
        <f t="shared" ref="G2004:H2004" si="2431">G2005+G2006+G2007+G2008</f>
        <v>1231.3333333333335</v>
      </c>
      <c r="H2004" s="186">
        <f t="shared" si="2431"/>
        <v>891</v>
      </c>
      <c r="I2004" s="186">
        <f t="shared" ref="I2004:I2012" si="2432">H2004/G2004*100</f>
        <v>72.360584731997818</v>
      </c>
      <c r="J2004" s="1491"/>
      <c r="K2004" s="1491"/>
      <c r="L2004" s="125"/>
      <c r="M2004" s="125"/>
      <c r="N2004" s="125"/>
      <c r="O2004" s="125"/>
      <c r="P2004" s="125"/>
      <c r="Q2004" s="125"/>
      <c r="R2004" s="325">
        <v>16502.728099999997</v>
      </c>
      <c r="S2004" s="325">
        <v>16502.728099999997</v>
      </c>
      <c r="T2004" s="325">
        <v>16502.728099999997</v>
      </c>
      <c r="U2004" s="325">
        <v>16502.728099999997</v>
      </c>
      <c r="V2004" s="2282">
        <f t="shared" ref="V2004:V2008" si="2433">R2004/12*$C$3+(S2004-R2004)/11*3+(T2004-S2004)/10*2+(U2004-T2004)/9*1</f>
        <v>5500.9093666666658</v>
      </c>
      <c r="W2004" s="325">
        <f t="shared" ref="W2004" si="2434">AC2004-AB2004-Y2004-X2004</f>
        <v>3932.8428500000005</v>
      </c>
      <c r="X2004" s="782"/>
      <c r="Y2004" s="325"/>
      <c r="Z2004" s="325">
        <f>W2004-V2004</f>
        <v>-1568.0665166666654</v>
      </c>
      <c r="AA2004" s="325"/>
      <c r="AB2004" s="325">
        <v>-23.237389999999998</v>
      </c>
      <c r="AC2004" s="325">
        <v>3909.6054600000007</v>
      </c>
      <c r="AD2004" s="925"/>
      <c r="AE2004" s="973"/>
    </row>
    <row r="2005" spans="1:31" s="2239" customFormat="1" ht="15.75" x14ac:dyDescent="0.25">
      <c r="A2005" s="217"/>
      <c r="B2005" s="217">
        <v>1</v>
      </c>
      <c r="C2005" s="310" t="s">
        <v>561</v>
      </c>
      <c r="D2005" s="4"/>
      <c r="E2005" s="4"/>
      <c r="F2005" s="3488">
        <v>629</v>
      </c>
      <c r="G2005" s="126">
        <f t="shared" ref="G2005:G2008" si="2435">F2005/12*$C$3</f>
        <v>209.66666666666666</v>
      </c>
      <c r="H2005" s="186">
        <v>26</v>
      </c>
      <c r="I2005" s="186">
        <f t="shared" si="2432"/>
        <v>12.400635930047695</v>
      </c>
      <c r="J2005" s="1491"/>
      <c r="K2005" s="1491"/>
      <c r="L2005" s="125"/>
      <c r="M2005" s="125"/>
      <c r="N2005" s="125"/>
      <c r="O2005" s="125"/>
      <c r="P2005" s="125"/>
      <c r="Q2005" s="125"/>
      <c r="R2005" s="325">
        <v>3970.1850999999997</v>
      </c>
      <c r="S2005" s="325">
        <v>3970.1850999999997</v>
      </c>
      <c r="T2005" s="325">
        <v>3970.1850999999997</v>
      </c>
      <c r="U2005" s="325">
        <v>3970.1850999999997</v>
      </c>
      <c r="V2005" s="2282">
        <f t="shared" si="2433"/>
        <v>1323.3950333333332</v>
      </c>
      <c r="W2005" s="325">
        <f t="shared" ref="W2005:W2008" si="2436">AC2005-AB2005-Y2005-X2005</f>
        <v>164.11017999999999</v>
      </c>
      <c r="X2005" s="782"/>
      <c r="Y2005" s="325"/>
      <c r="Z2005" s="325">
        <f t="shared" ref="Z2005:Z2008" si="2437">W2005-V2005</f>
        <v>-1159.2848533333333</v>
      </c>
      <c r="AA2005" s="325"/>
      <c r="AB2005" s="325">
        <v>0</v>
      </c>
      <c r="AC2005" s="325">
        <v>164.11017999999999</v>
      </c>
      <c r="AD2005" s="925"/>
      <c r="AE2005" s="973"/>
    </row>
    <row r="2006" spans="1:31" s="2239" customFormat="1" ht="15.75" x14ac:dyDescent="0.25">
      <c r="A2006" s="217"/>
      <c r="B2006" s="217">
        <v>1</v>
      </c>
      <c r="C2006" s="310" t="s">
        <v>562</v>
      </c>
      <c r="D2006" s="4"/>
      <c r="E2006" s="4"/>
      <c r="F2006" s="3488">
        <v>848</v>
      </c>
      <c r="G2006" s="126">
        <f t="shared" si="2435"/>
        <v>282.66666666666669</v>
      </c>
      <c r="H2006" s="186">
        <v>167</v>
      </c>
      <c r="I2006" s="186">
        <f t="shared" si="2432"/>
        <v>59.080188679245282</v>
      </c>
      <c r="J2006" s="1491"/>
      <c r="K2006" s="1491"/>
      <c r="L2006" s="125"/>
      <c r="M2006" s="125"/>
      <c r="N2006" s="125"/>
      <c r="O2006" s="125"/>
      <c r="P2006" s="125"/>
      <c r="Q2006" s="125"/>
      <c r="R2006" s="325">
        <v>2020.8687999999997</v>
      </c>
      <c r="S2006" s="325">
        <v>2020.8687999999997</v>
      </c>
      <c r="T2006" s="325">
        <v>2020.8687999999997</v>
      </c>
      <c r="U2006" s="325">
        <v>2020.8687999999997</v>
      </c>
      <c r="V2006" s="2282">
        <f t="shared" si="2433"/>
        <v>673.62293333333321</v>
      </c>
      <c r="W2006" s="325">
        <f t="shared" si="2436"/>
        <v>397.97436000000005</v>
      </c>
      <c r="X2006" s="782"/>
      <c r="Y2006" s="325"/>
      <c r="Z2006" s="325">
        <f t="shared" si="2437"/>
        <v>-275.64857333333316</v>
      </c>
      <c r="AA2006" s="325"/>
      <c r="AB2006" s="325">
        <v>-5.5809600000000001</v>
      </c>
      <c r="AC2006" s="325">
        <v>392.39340000000004</v>
      </c>
      <c r="AD2006" s="925"/>
      <c r="AE2006" s="973"/>
    </row>
    <row r="2007" spans="1:31" s="2239" customFormat="1" ht="30" x14ac:dyDescent="0.25">
      <c r="A2007" s="217"/>
      <c r="B2007" s="217">
        <v>1</v>
      </c>
      <c r="C2007" s="310" t="s">
        <v>563</v>
      </c>
      <c r="D2007" s="4"/>
      <c r="E2007" s="4"/>
      <c r="F2007" s="3488">
        <v>1776</v>
      </c>
      <c r="G2007" s="126">
        <f t="shared" si="2435"/>
        <v>592</v>
      </c>
      <c r="H2007" s="186">
        <v>581</v>
      </c>
      <c r="I2007" s="186">
        <f t="shared" si="2432"/>
        <v>98.141891891891902</v>
      </c>
      <c r="J2007" s="1491"/>
      <c r="K2007" s="1491"/>
      <c r="L2007" s="125"/>
      <c r="M2007" s="125"/>
      <c r="N2007" s="125"/>
      <c r="O2007" s="125"/>
      <c r="P2007" s="125"/>
      <c r="Q2007" s="125"/>
      <c r="R2007" s="325">
        <v>9411.3791999999994</v>
      </c>
      <c r="S2007" s="325">
        <v>9411.3791999999994</v>
      </c>
      <c r="T2007" s="325">
        <v>9411.3791999999994</v>
      </c>
      <c r="U2007" s="325">
        <v>9411.3791999999994</v>
      </c>
      <c r="V2007" s="2282">
        <f t="shared" si="2433"/>
        <v>3137.1263999999996</v>
      </c>
      <c r="W2007" s="325">
        <f t="shared" si="2436"/>
        <v>3078.8468200000002</v>
      </c>
      <c r="X2007" s="782"/>
      <c r="Y2007" s="325"/>
      <c r="Z2007" s="325">
        <f t="shared" si="2437"/>
        <v>-58.279579999999441</v>
      </c>
      <c r="AA2007" s="325"/>
      <c r="AB2007" s="325">
        <v>-14.62562</v>
      </c>
      <c r="AC2007" s="325">
        <v>3064.2212000000004</v>
      </c>
      <c r="AD2007" s="925"/>
      <c r="AE2007" s="973"/>
    </row>
    <row r="2008" spans="1:31" s="2239" customFormat="1" ht="15.75" x14ac:dyDescent="0.25">
      <c r="A2008" s="217"/>
      <c r="B2008" s="217"/>
      <c r="C2008" s="310" t="s">
        <v>670</v>
      </c>
      <c r="D2008" s="4"/>
      <c r="E2008" s="4"/>
      <c r="F2008" s="3488">
        <v>441</v>
      </c>
      <c r="G2008" s="126">
        <f t="shared" si="2435"/>
        <v>147</v>
      </c>
      <c r="H2008" s="186">
        <v>117</v>
      </c>
      <c r="I2008" s="186">
        <f t="shared" si="2432"/>
        <v>79.591836734693871</v>
      </c>
      <c r="J2008" s="1491"/>
      <c r="K2008" s="1491"/>
      <c r="L2008" s="125"/>
      <c r="M2008" s="125"/>
      <c r="N2008" s="125"/>
      <c r="O2008" s="125"/>
      <c r="P2008" s="125"/>
      <c r="Q2008" s="125"/>
      <c r="R2008" s="325">
        <v>1100.2950000000001</v>
      </c>
      <c r="S2008" s="325">
        <v>1100.2950000000001</v>
      </c>
      <c r="T2008" s="325">
        <v>1100.2950000000001</v>
      </c>
      <c r="U2008" s="325">
        <v>1100.2950000000001</v>
      </c>
      <c r="V2008" s="2282">
        <f t="shared" si="2433"/>
        <v>366.76500000000004</v>
      </c>
      <c r="W2008" s="325">
        <f t="shared" si="2436"/>
        <v>291.91148999999996</v>
      </c>
      <c r="X2008" s="782"/>
      <c r="Y2008" s="325"/>
      <c r="Z2008" s="325">
        <f t="shared" si="2437"/>
        <v>-74.853510000000085</v>
      </c>
      <c r="AA2008" s="325"/>
      <c r="AB2008" s="325">
        <v>-3.0308100000000002</v>
      </c>
      <c r="AC2008" s="325">
        <v>288.88067999999998</v>
      </c>
      <c r="AD2008" s="925"/>
      <c r="AE2008" s="973"/>
    </row>
    <row r="2009" spans="1:31" s="2239" customFormat="1" ht="63" x14ac:dyDescent="0.25">
      <c r="A2009" s="217"/>
      <c r="B2009" s="217">
        <v>1</v>
      </c>
      <c r="C2009" s="491" t="s">
        <v>436</v>
      </c>
      <c r="D2009" s="523"/>
      <c r="E2009" s="523"/>
      <c r="F2009" s="565">
        <f>F2010+F2022</f>
        <v>12141</v>
      </c>
      <c r="G2009" s="565">
        <f t="shared" ref="G2009:H2009" si="2438">G2010+G2022</f>
        <v>4047</v>
      </c>
      <c r="H2009" s="565">
        <f t="shared" si="2438"/>
        <v>1414</v>
      </c>
      <c r="I2009" s="746">
        <f t="shared" si="2432"/>
        <v>34.939461329379789</v>
      </c>
      <c r="J2009" s="1491"/>
      <c r="K2009" s="1491"/>
      <c r="L2009" s="125"/>
      <c r="M2009" s="125"/>
      <c r="N2009" s="125"/>
      <c r="O2009" s="125"/>
      <c r="P2009" s="125"/>
      <c r="Q2009" s="125"/>
      <c r="R2009" s="325">
        <f t="shared" ref="R2009:AC2009" si="2439">R2010+R2022</f>
        <v>52923.628279999997</v>
      </c>
      <c r="S2009" s="325">
        <f t="shared" ref="S2009:T2009" si="2440">S2010+S2022</f>
        <v>52923.628279999997</v>
      </c>
      <c r="T2009" s="325">
        <f t="shared" si="2440"/>
        <v>52923.628279999997</v>
      </c>
      <c r="U2009" s="325">
        <f t="shared" ref="U2009" si="2441">U2010+U2022</f>
        <v>52923.628279999997</v>
      </c>
      <c r="V2009" s="2839">
        <f t="shared" si="2439"/>
        <v>17641.209426666665</v>
      </c>
      <c r="W2009" s="325">
        <f t="shared" si="2439"/>
        <v>5276.0652</v>
      </c>
      <c r="X2009" s="782">
        <f t="shared" si="2439"/>
        <v>0</v>
      </c>
      <c r="Y2009" s="325">
        <f t="shared" si="2439"/>
        <v>0</v>
      </c>
      <c r="Z2009" s="325">
        <f t="shared" si="2439"/>
        <v>-11120.942146666666</v>
      </c>
      <c r="AA2009" s="325">
        <f t="shared" si="2439"/>
        <v>0</v>
      </c>
      <c r="AB2009" s="325">
        <f t="shared" si="2439"/>
        <v>-173.3861</v>
      </c>
      <c r="AC2009" s="325">
        <f t="shared" si="2439"/>
        <v>5102.6791000000003</v>
      </c>
      <c r="AD2009" s="925"/>
      <c r="AE2009" s="973"/>
    </row>
    <row r="2010" spans="1:31" s="2239" customFormat="1" ht="30" x14ac:dyDescent="0.25">
      <c r="A2010" s="217"/>
      <c r="B2010" s="217">
        <v>1</v>
      </c>
      <c r="C2010" s="471" t="s">
        <v>267</v>
      </c>
      <c r="D2010" s="4"/>
      <c r="E2010" s="4"/>
      <c r="F2010" s="566">
        <f>F2011+F2012+F2014+F2020+F2021</f>
        <v>8104</v>
      </c>
      <c r="G2010" s="566">
        <f t="shared" ref="G2010:H2010" si="2442">G2011+G2012+G2014+G2020+G2021</f>
        <v>2701.333333333333</v>
      </c>
      <c r="H2010" s="566">
        <f t="shared" si="2442"/>
        <v>675</v>
      </c>
      <c r="I2010" s="186">
        <f t="shared" si="2432"/>
        <v>24.987660414610072</v>
      </c>
      <c r="J2010" s="1491"/>
      <c r="K2010" s="1491"/>
      <c r="L2010" s="125"/>
      <c r="M2010" s="125"/>
      <c r="N2010" s="125"/>
      <c r="O2010" s="125"/>
      <c r="P2010" s="125"/>
      <c r="Q2010" s="125"/>
      <c r="R2010" s="325">
        <f t="shared" ref="R2010:V2010" si="2443">SUM(R2011:R2021)</f>
        <v>38510.348279999998</v>
      </c>
      <c r="S2010" s="325">
        <f t="shared" ref="S2010:T2010" si="2444">SUM(S2011:S2021)</f>
        <v>38510.348279999998</v>
      </c>
      <c r="T2010" s="325">
        <f t="shared" si="2444"/>
        <v>38510.348279999998</v>
      </c>
      <c r="U2010" s="325">
        <f t="shared" ref="U2010" si="2445">SUM(U2011:U2021)</f>
        <v>38510.348279999998</v>
      </c>
      <c r="V2010" s="2839">
        <f t="shared" si="2443"/>
        <v>12836.782759999998</v>
      </c>
      <c r="W2010" s="325">
        <f t="shared" ref="W2010:AB2010" si="2446">W2011+W2012+W2013+W2014+W2017+W2020+W2021</f>
        <v>3075.5506599999999</v>
      </c>
      <c r="X2010" s="782">
        <f t="shared" si="2446"/>
        <v>0</v>
      </c>
      <c r="Y2010" s="325">
        <f t="shared" si="2446"/>
        <v>0</v>
      </c>
      <c r="Z2010" s="325">
        <f t="shared" si="2446"/>
        <v>-8517.0300200000001</v>
      </c>
      <c r="AA2010" s="325">
        <f t="shared" si="2446"/>
        <v>0</v>
      </c>
      <c r="AB2010" s="325">
        <f t="shared" si="2446"/>
        <v>-173.3861</v>
      </c>
      <c r="AC2010" s="325">
        <f>AC2011+AC2012+AC2013+AC2014+AC2017+AC2020+AC2021</f>
        <v>2902.1645600000002</v>
      </c>
      <c r="AD2010" s="925"/>
      <c r="AE2010" s="973"/>
    </row>
    <row r="2011" spans="1:31" s="2239" customFormat="1" ht="30" x14ac:dyDescent="0.25">
      <c r="A2011" s="217"/>
      <c r="B2011" s="217">
        <v>1</v>
      </c>
      <c r="C2011" s="310" t="s">
        <v>437</v>
      </c>
      <c r="D2011" s="4"/>
      <c r="E2011" s="4"/>
      <c r="F2011" s="566">
        <v>5367</v>
      </c>
      <c r="G2011" s="126">
        <f t="shared" ref="G2011:G2020" si="2447">F2011/12*$C$3</f>
        <v>1789</v>
      </c>
      <c r="H2011" s="186">
        <v>609</v>
      </c>
      <c r="I2011" s="186">
        <f t="shared" si="2432"/>
        <v>34.041363890441588</v>
      </c>
      <c r="J2011" s="1491"/>
      <c r="K2011" s="1491"/>
      <c r="L2011" s="125"/>
      <c r="M2011" s="125"/>
      <c r="N2011" s="125"/>
      <c r="O2011" s="125"/>
      <c r="P2011" s="125"/>
      <c r="Q2011" s="125"/>
      <c r="R2011" s="325">
        <v>27640.05</v>
      </c>
      <c r="S2011" s="325">
        <v>27640.05</v>
      </c>
      <c r="T2011" s="325">
        <v>27640.05</v>
      </c>
      <c r="U2011" s="325">
        <v>27640.05</v>
      </c>
      <c r="V2011" s="2839">
        <f t="shared" ref="V2011:V2012" si="2448">R2011/12*$C$3+(S2011-R2011)/11*3+(T2011-S2011)/10*2+(U2011-T2011)/9*1</f>
        <v>9213.35</v>
      </c>
      <c r="W2011" s="325">
        <f t="shared" ref="W2011" si="2449">AC2011-AB2011-Y2011-X2011</f>
        <v>2905.7571899999998</v>
      </c>
      <c r="X2011" s="782"/>
      <c r="Y2011" s="325"/>
      <c r="Z2011" s="325">
        <f>W2011-V2011</f>
        <v>-6307.5928100000001</v>
      </c>
      <c r="AA2011" s="325"/>
      <c r="AB2011" s="325">
        <v>-49.803320000000006</v>
      </c>
      <c r="AC2011" s="325">
        <v>2855.9538699999998</v>
      </c>
      <c r="AD2011" s="925"/>
      <c r="AE2011" s="973"/>
    </row>
    <row r="2012" spans="1:31" s="2239" customFormat="1" ht="30" x14ac:dyDescent="0.25">
      <c r="A2012" s="217"/>
      <c r="B2012" s="217">
        <v>1</v>
      </c>
      <c r="C2012" s="310" t="s">
        <v>671</v>
      </c>
      <c r="D2012" s="4"/>
      <c r="E2012" s="4"/>
      <c r="F2012" s="565">
        <v>800</v>
      </c>
      <c r="G2012" s="126">
        <f t="shared" si="2447"/>
        <v>266.66666666666669</v>
      </c>
      <c r="H2012" s="186">
        <v>38</v>
      </c>
      <c r="I2012" s="186">
        <f t="shared" si="2432"/>
        <v>14.249999999999998</v>
      </c>
      <c r="J2012" s="1491"/>
      <c r="K2012" s="1491"/>
      <c r="L2012" s="125"/>
      <c r="M2012" s="125"/>
      <c r="N2012" s="125"/>
      <c r="O2012" s="125"/>
      <c r="P2012" s="125"/>
      <c r="Q2012" s="125"/>
      <c r="R2012" s="325">
        <v>1829.5820000000001</v>
      </c>
      <c r="S2012" s="325">
        <v>1829.5820000000001</v>
      </c>
      <c r="T2012" s="325">
        <v>1829.5820000000001</v>
      </c>
      <c r="U2012" s="325">
        <v>1829.5820000000001</v>
      </c>
      <c r="V2012" s="2839">
        <f t="shared" si="2448"/>
        <v>609.8606666666667</v>
      </c>
      <c r="W2012" s="325">
        <f t="shared" ref="W2012:W2017" si="2450">AC2012-AB2012-Y2012-X2012</f>
        <v>87.421669999999978</v>
      </c>
      <c r="X2012" s="782"/>
      <c r="Y2012" s="325"/>
      <c r="Z2012" s="325">
        <f>W2012-V2012</f>
        <v>-522.43899666666675</v>
      </c>
      <c r="AA2012" s="325"/>
      <c r="AB2012" s="325">
        <v>0</v>
      </c>
      <c r="AC2012" s="325">
        <v>87.421669999999978</v>
      </c>
      <c r="AD2012" s="925"/>
      <c r="AE2012" s="973"/>
    </row>
    <row r="2013" spans="1:31" s="2239" customFormat="1" ht="30" x14ac:dyDescent="0.25">
      <c r="A2013" s="217"/>
      <c r="B2013" s="217"/>
      <c r="C2013" s="310" t="s">
        <v>672</v>
      </c>
      <c r="D2013" s="4"/>
      <c r="E2013" s="4"/>
      <c r="F2013" s="3111"/>
      <c r="G2013" s="126">
        <f t="shared" si="2447"/>
        <v>0</v>
      </c>
      <c r="H2013" s="186">
        <v>0</v>
      </c>
      <c r="I2013" s="186"/>
      <c r="J2013" s="1491"/>
      <c r="K2013" s="1491"/>
      <c r="L2013" s="125"/>
      <c r="M2013" s="125"/>
      <c r="N2013" s="125"/>
      <c r="O2013" s="125"/>
      <c r="P2013" s="125"/>
      <c r="Q2013" s="125"/>
      <c r="R2013" s="325"/>
      <c r="S2013" s="325"/>
      <c r="T2013" s="325"/>
      <c r="U2013" s="325"/>
      <c r="V2013" s="2839"/>
      <c r="W2013" s="325">
        <f t="shared" si="2450"/>
        <v>0</v>
      </c>
      <c r="X2013" s="782"/>
      <c r="Y2013" s="325"/>
      <c r="Z2013" s="325"/>
      <c r="AA2013" s="325"/>
      <c r="AB2013" s="325">
        <v>0</v>
      </c>
      <c r="AC2013" s="325">
        <v>0</v>
      </c>
      <c r="AD2013" s="925"/>
      <c r="AE2013" s="973"/>
    </row>
    <row r="2014" spans="1:31" s="2239" customFormat="1" ht="60" x14ac:dyDescent="0.25">
      <c r="A2014" s="217"/>
      <c r="B2014" s="217"/>
      <c r="C2014" s="310" t="s">
        <v>673</v>
      </c>
      <c r="D2014" s="4"/>
      <c r="E2014" s="4"/>
      <c r="F2014" s="3111">
        <f>F2015+F2016</f>
        <v>1786</v>
      </c>
      <c r="G2014" s="126">
        <f t="shared" si="2447"/>
        <v>595.33333333333337</v>
      </c>
      <c r="H2014" s="186">
        <v>28</v>
      </c>
      <c r="I2014" s="186">
        <f>H2014/G2014*100</f>
        <v>4.7032474804031352</v>
      </c>
      <c r="J2014" s="1491"/>
      <c r="K2014" s="1491"/>
      <c r="L2014" s="125"/>
      <c r="M2014" s="125"/>
      <c r="N2014" s="125"/>
      <c r="O2014" s="125"/>
      <c r="P2014" s="125"/>
      <c r="Q2014" s="125"/>
      <c r="R2014" s="325">
        <v>3732.6062399999996</v>
      </c>
      <c r="S2014" s="325">
        <v>3732.6062399999996</v>
      </c>
      <c r="T2014" s="325">
        <v>3732.6062399999996</v>
      </c>
      <c r="U2014" s="325">
        <v>3732.6062399999996</v>
      </c>
      <c r="V2014" s="2839">
        <f t="shared" ref="V2014:V2016" si="2451">R2014/12*$C$3+(S2014-R2014)/11*3+(T2014-S2014)/10*2+(U2014-T2014)/9*1</f>
        <v>1244.2020799999998</v>
      </c>
      <c r="W2014" s="325">
        <f t="shared" si="2450"/>
        <v>82.371799999999993</v>
      </c>
      <c r="X2014" s="782"/>
      <c r="Y2014" s="325"/>
      <c r="Z2014" s="325">
        <f>W2014-V2014</f>
        <v>-1161.8302799999999</v>
      </c>
      <c r="AA2014" s="325"/>
      <c r="AB2014" s="325">
        <v>0</v>
      </c>
      <c r="AC2014" s="325">
        <v>82.371799999999993</v>
      </c>
      <c r="AD2014" s="925"/>
      <c r="AE2014" s="973"/>
    </row>
    <row r="2015" spans="1:31" s="2239" customFormat="1" x14ac:dyDescent="0.25">
      <c r="A2015" s="217"/>
      <c r="B2015" s="217"/>
      <c r="C2015" s="310" t="s">
        <v>674</v>
      </c>
      <c r="D2015" s="4"/>
      <c r="E2015" s="4"/>
      <c r="F2015" s="3111">
        <v>969</v>
      </c>
      <c r="G2015" s="126">
        <f t="shared" si="2447"/>
        <v>323</v>
      </c>
      <c r="H2015" s="186">
        <v>0</v>
      </c>
      <c r="I2015" s="186">
        <f>H2015/G2015*100</f>
        <v>0</v>
      </c>
      <c r="J2015" s="1491"/>
      <c r="K2015" s="1491"/>
      <c r="L2015" s="125"/>
      <c r="M2015" s="125"/>
      <c r="N2015" s="125"/>
      <c r="O2015" s="125"/>
      <c r="P2015" s="125"/>
      <c r="Q2015" s="125"/>
      <c r="R2015" s="325">
        <v>867.92831999999999</v>
      </c>
      <c r="S2015" s="325">
        <v>867.92831999999999</v>
      </c>
      <c r="T2015" s="325">
        <v>867.92831999999999</v>
      </c>
      <c r="U2015" s="325">
        <v>867.92831999999999</v>
      </c>
      <c r="V2015" s="2839">
        <f t="shared" si="2451"/>
        <v>289.30944</v>
      </c>
      <c r="W2015" s="325">
        <f t="shared" si="2450"/>
        <v>0</v>
      </c>
      <c r="X2015" s="782"/>
      <c r="Y2015" s="325"/>
      <c r="Z2015" s="325">
        <f t="shared" ref="Z2015:Z2016" si="2452">W2015-V2015</f>
        <v>-289.30944</v>
      </c>
      <c r="AA2015" s="325"/>
      <c r="AB2015" s="325">
        <v>0</v>
      </c>
      <c r="AC2015" s="325">
        <v>0</v>
      </c>
      <c r="AD2015" s="925"/>
      <c r="AE2015" s="973"/>
    </row>
    <row r="2016" spans="1:31" s="2239" customFormat="1" x14ac:dyDescent="0.25">
      <c r="A2016" s="217"/>
      <c r="B2016" s="217"/>
      <c r="C2016" s="310" t="s">
        <v>675</v>
      </c>
      <c r="D2016" s="4"/>
      <c r="E2016" s="4"/>
      <c r="F2016" s="3111">
        <v>817</v>
      </c>
      <c r="G2016" s="126">
        <f t="shared" si="2447"/>
        <v>272.33333333333331</v>
      </c>
      <c r="H2016" s="186">
        <v>28</v>
      </c>
      <c r="I2016" s="186">
        <f>H2016/G2016*100</f>
        <v>10.281517747858018</v>
      </c>
      <c r="J2016" s="1491"/>
      <c r="K2016" s="1491"/>
      <c r="L2016" s="125"/>
      <c r="M2016" s="125"/>
      <c r="N2016" s="125"/>
      <c r="O2016" s="125"/>
      <c r="P2016" s="125"/>
      <c r="Q2016" s="125"/>
      <c r="R2016" s="325">
        <v>2864.6779200000001</v>
      </c>
      <c r="S2016" s="325">
        <v>2864.6779200000001</v>
      </c>
      <c r="T2016" s="325">
        <v>2864.6779200000001</v>
      </c>
      <c r="U2016" s="325">
        <v>2864.6779200000001</v>
      </c>
      <c r="V2016" s="2839">
        <f t="shared" si="2451"/>
        <v>954.89264000000003</v>
      </c>
      <c r="W2016" s="325">
        <f t="shared" si="2450"/>
        <v>82.371799999999993</v>
      </c>
      <c r="X2016" s="782"/>
      <c r="Y2016" s="325"/>
      <c r="Z2016" s="325">
        <f t="shared" si="2452"/>
        <v>-872.52084000000002</v>
      </c>
      <c r="AA2016" s="325"/>
      <c r="AB2016" s="325">
        <v>0</v>
      </c>
      <c r="AC2016" s="325">
        <v>82.371799999999993</v>
      </c>
      <c r="AD2016" s="925"/>
      <c r="AE2016" s="973"/>
    </row>
    <row r="2017" spans="1:31" s="2239" customFormat="1" ht="60" x14ac:dyDescent="0.25">
      <c r="A2017" s="217"/>
      <c r="B2017" s="217"/>
      <c r="C2017" s="310" t="s">
        <v>676</v>
      </c>
      <c r="D2017" s="4"/>
      <c r="E2017" s="4"/>
      <c r="F2017" s="2987"/>
      <c r="G2017" s="126">
        <f t="shared" si="2447"/>
        <v>0</v>
      </c>
      <c r="H2017" s="186">
        <v>0</v>
      </c>
      <c r="I2017" s="186"/>
      <c r="J2017" s="1491"/>
      <c r="K2017" s="1491"/>
      <c r="L2017" s="125"/>
      <c r="M2017" s="125"/>
      <c r="N2017" s="125"/>
      <c r="O2017" s="125"/>
      <c r="P2017" s="125"/>
      <c r="Q2017" s="125"/>
      <c r="R2017" s="325"/>
      <c r="S2017" s="325"/>
      <c r="T2017" s="325"/>
      <c r="U2017" s="325"/>
      <c r="V2017" s="2839"/>
      <c r="W2017" s="325">
        <f t="shared" si="2450"/>
        <v>0</v>
      </c>
      <c r="X2017" s="782"/>
      <c r="Y2017" s="325"/>
      <c r="Z2017" s="325"/>
      <c r="AA2017" s="325"/>
      <c r="AB2017" s="325">
        <v>0</v>
      </c>
      <c r="AC2017" s="325">
        <v>0</v>
      </c>
      <c r="AD2017" s="925"/>
      <c r="AE2017" s="973"/>
    </row>
    <row r="2018" spans="1:31" s="2239" customFormat="1" x14ac:dyDescent="0.25">
      <c r="A2018" s="217"/>
      <c r="B2018" s="217">
        <v>1</v>
      </c>
      <c r="C2018" s="310" t="s">
        <v>677</v>
      </c>
      <c r="D2018" s="4"/>
      <c r="E2018" s="4"/>
      <c r="F2018" s="2987"/>
      <c r="G2018" s="126">
        <f t="shared" si="2447"/>
        <v>0</v>
      </c>
      <c r="H2018" s="186">
        <v>0</v>
      </c>
      <c r="I2018" s="186"/>
      <c r="J2018" s="1491"/>
      <c r="K2018" s="1491"/>
      <c r="L2018" s="125"/>
      <c r="M2018" s="125"/>
      <c r="N2018" s="125"/>
      <c r="O2018" s="125"/>
      <c r="P2018" s="125"/>
      <c r="Q2018" s="125"/>
      <c r="R2018" s="325"/>
      <c r="S2018" s="325"/>
      <c r="T2018" s="325"/>
      <c r="U2018" s="325"/>
      <c r="V2018" s="2839"/>
      <c r="W2018" s="325">
        <f t="shared" ref="W2018" si="2453">AC2018-AB2018-Y2018-X2018</f>
        <v>0</v>
      </c>
      <c r="X2018" s="782"/>
      <c r="Y2018" s="325"/>
      <c r="Z2018" s="325"/>
      <c r="AA2018" s="325"/>
      <c r="AB2018" s="325">
        <v>0</v>
      </c>
      <c r="AC2018" s="325">
        <v>0</v>
      </c>
      <c r="AD2018" s="925"/>
      <c r="AE2018" s="973"/>
    </row>
    <row r="2019" spans="1:31" s="2239" customFormat="1" x14ac:dyDescent="0.25">
      <c r="A2019" s="217"/>
      <c r="B2019" s="217">
        <v>1</v>
      </c>
      <c r="C2019" s="310" t="s">
        <v>678</v>
      </c>
      <c r="D2019" s="4"/>
      <c r="E2019" s="4"/>
      <c r="F2019" s="2987"/>
      <c r="G2019" s="126">
        <f t="shared" si="2447"/>
        <v>0</v>
      </c>
      <c r="H2019" s="186">
        <v>0</v>
      </c>
      <c r="I2019" s="186"/>
      <c r="J2019" s="1491"/>
      <c r="K2019" s="1491"/>
      <c r="L2019" s="125"/>
      <c r="M2019" s="125"/>
      <c r="N2019" s="125"/>
      <c r="O2019" s="125"/>
      <c r="P2019" s="125"/>
      <c r="Q2019" s="125"/>
      <c r="R2019" s="325"/>
      <c r="S2019" s="325"/>
      <c r="T2019" s="325"/>
      <c r="U2019" s="325"/>
      <c r="V2019" s="2839"/>
      <c r="W2019" s="325">
        <f>AC2019-AB2019-Y2019</f>
        <v>0</v>
      </c>
      <c r="X2019" s="782"/>
      <c r="Y2019" s="325"/>
      <c r="Z2019" s="325"/>
      <c r="AA2019" s="325"/>
      <c r="AB2019" s="325">
        <v>0</v>
      </c>
      <c r="AC2019" s="325">
        <v>0</v>
      </c>
      <c r="AD2019" s="925"/>
      <c r="AE2019" s="973"/>
    </row>
    <row r="2020" spans="1:31" s="2239" customFormat="1" ht="45" x14ac:dyDescent="0.25">
      <c r="A2020" s="217"/>
      <c r="B2020" s="217">
        <v>1</v>
      </c>
      <c r="C2020" s="310" t="s">
        <v>685</v>
      </c>
      <c r="D2020" s="4"/>
      <c r="E2020" s="4"/>
      <c r="F2020" s="566">
        <v>20</v>
      </c>
      <c r="G2020" s="126">
        <f t="shared" si="2447"/>
        <v>6.666666666666667</v>
      </c>
      <c r="H2020" s="186">
        <v>0</v>
      </c>
      <c r="I2020" s="186">
        <f t="shared" ref="I2020:I2026" si="2454">H2020/G2020*100</f>
        <v>0</v>
      </c>
      <c r="J2020" s="1491"/>
      <c r="K2020" s="1491"/>
      <c r="L2020" s="125"/>
      <c r="M2020" s="125"/>
      <c r="N2020" s="125"/>
      <c r="O2020" s="125"/>
      <c r="P2020" s="125"/>
      <c r="Q2020" s="125"/>
      <c r="R2020" s="325">
        <v>208.67599999999999</v>
      </c>
      <c r="S2020" s="325">
        <v>208.67599999999999</v>
      </c>
      <c r="T2020" s="325">
        <v>208.67599999999999</v>
      </c>
      <c r="U2020" s="325">
        <v>208.67599999999999</v>
      </c>
      <c r="V2020" s="2839">
        <f t="shared" ref="V2020:V2021" si="2455">R2020/12*$C$3+(S2020-R2020)/11*3+(T2020-S2020)/10*2+(U2020-T2020)/9*1</f>
        <v>69.558666666666667</v>
      </c>
      <c r="W2020" s="325">
        <f t="shared" ref="W2020:W2021" si="2456">AC2020-AB2020-Y2020-X2020</f>
        <v>0</v>
      </c>
      <c r="X2020" s="782"/>
      <c r="Y2020" s="325"/>
      <c r="Z2020" s="325">
        <f>W2020-V2020</f>
        <v>-69.558666666666667</v>
      </c>
      <c r="AA2020" s="325"/>
      <c r="AB2020" s="325">
        <v>-20.754360000000002</v>
      </c>
      <c r="AC2020" s="325">
        <v>-20.754360000000002</v>
      </c>
      <c r="AD2020" s="925"/>
      <c r="AE2020" s="973"/>
    </row>
    <row r="2021" spans="1:31" s="2239" customFormat="1" ht="30" x14ac:dyDescent="0.25">
      <c r="A2021" s="217"/>
      <c r="B2021" s="217">
        <v>1</v>
      </c>
      <c r="C2021" s="310" t="s">
        <v>686</v>
      </c>
      <c r="D2021" s="4"/>
      <c r="E2021" s="4"/>
      <c r="F2021" s="566">
        <v>131</v>
      </c>
      <c r="G2021" s="126">
        <f t="shared" ref="G2021" si="2457">F2021/12*$C$3</f>
        <v>43.666666666666664</v>
      </c>
      <c r="H2021" s="186">
        <v>0</v>
      </c>
      <c r="I2021" s="186">
        <f t="shared" si="2454"/>
        <v>0</v>
      </c>
      <c r="J2021" s="1491"/>
      <c r="K2021" s="1491"/>
      <c r="L2021" s="125"/>
      <c r="M2021" s="125"/>
      <c r="N2021" s="125"/>
      <c r="O2021" s="125"/>
      <c r="P2021" s="125"/>
      <c r="Q2021" s="125"/>
      <c r="R2021" s="325">
        <v>1366.8277999999998</v>
      </c>
      <c r="S2021" s="325">
        <v>1366.8277999999998</v>
      </c>
      <c r="T2021" s="325">
        <v>1366.8277999999998</v>
      </c>
      <c r="U2021" s="325">
        <v>1366.8277999999998</v>
      </c>
      <c r="V2021" s="2839">
        <f t="shared" si="2455"/>
        <v>455.6092666666666</v>
      </c>
      <c r="W2021" s="325">
        <f t="shared" si="2456"/>
        <v>0</v>
      </c>
      <c r="X2021" s="782"/>
      <c r="Y2021" s="325"/>
      <c r="Z2021" s="325">
        <f>W2021-V2021</f>
        <v>-455.6092666666666</v>
      </c>
      <c r="AA2021" s="325"/>
      <c r="AB2021" s="325">
        <v>-102.82841999999999</v>
      </c>
      <c r="AC2021" s="325">
        <v>-102.82841999999999</v>
      </c>
      <c r="AD2021" s="925"/>
      <c r="AE2021" s="973"/>
    </row>
    <row r="2022" spans="1:31" s="2239" customFormat="1" ht="45" x14ac:dyDescent="0.25">
      <c r="A2022" s="217"/>
      <c r="B2022" s="217">
        <v>1</v>
      </c>
      <c r="C2022" s="471" t="s">
        <v>268</v>
      </c>
      <c r="D2022" s="4"/>
      <c r="E2022" s="4"/>
      <c r="F2022" s="565">
        <f>SUM(F2023:F2025)</f>
        <v>4037</v>
      </c>
      <c r="G2022" s="565">
        <f t="shared" ref="G2022:H2022" si="2458">SUM(G2023:G2025)</f>
        <v>1345.6666666666667</v>
      </c>
      <c r="H2022" s="565">
        <f t="shared" si="2458"/>
        <v>739</v>
      </c>
      <c r="I2022" s="186">
        <f t="shared" si="2454"/>
        <v>54.917017587317304</v>
      </c>
      <c r="J2022" s="1491"/>
      <c r="K2022" s="1491"/>
      <c r="L2022" s="125"/>
      <c r="M2022" s="125"/>
      <c r="N2022" s="125"/>
      <c r="O2022" s="125"/>
      <c r="P2022" s="125"/>
      <c r="Q2022" s="125"/>
      <c r="R2022" s="325">
        <f t="shared" ref="R2022:AC2022" si="2459">SUM(R2023:R2025)</f>
        <v>14413.279999999999</v>
      </c>
      <c r="S2022" s="325">
        <f t="shared" ref="S2022:T2022" si="2460">SUM(S2023:S2025)</f>
        <v>14413.279999999999</v>
      </c>
      <c r="T2022" s="325">
        <f t="shared" si="2460"/>
        <v>14413.279999999999</v>
      </c>
      <c r="U2022" s="325">
        <f t="shared" ref="U2022" si="2461">SUM(U2023:U2025)</f>
        <v>14413.279999999999</v>
      </c>
      <c r="V2022" s="2839">
        <f t="shared" si="2459"/>
        <v>4804.4266666666663</v>
      </c>
      <c r="W2022" s="325">
        <f t="shared" si="2459"/>
        <v>2200.5145400000001</v>
      </c>
      <c r="X2022" s="782">
        <f t="shared" si="2459"/>
        <v>0</v>
      </c>
      <c r="Y2022" s="325">
        <f t="shared" si="2459"/>
        <v>0</v>
      </c>
      <c r="Z2022" s="325">
        <f t="shared" si="2459"/>
        <v>-2603.9121266666666</v>
      </c>
      <c r="AA2022" s="325">
        <f t="shared" si="2459"/>
        <v>0</v>
      </c>
      <c r="AB2022" s="325">
        <f t="shared" si="2459"/>
        <v>0</v>
      </c>
      <c r="AC2022" s="325">
        <f t="shared" si="2459"/>
        <v>2200.5145400000001</v>
      </c>
      <c r="AD2022" s="925"/>
      <c r="AE2022" s="973"/>
    </row>
    <row r="2023" spans="1:31" s="2239" customFormat="1" ht="45" x14ac:dyDescent="0.25">
      <c r="A2023" s="217">
        <v>1</v>
      </c>
      <c r="B2023" s="217">
        <v>1</v>
      </c>
      <c r="C2023" s="310" t="s">
        <v>679</v>
      </c>
      <c r="D2023" s="4"/>
      <c r="E2023" s="4"/>
      <c r="F2023" s="567">
        <v>1400</v>
      </c>
      <c r="G2023" s="126">
        <f t="shared" ref="G2023:G2025" si="2462">F2023/12*$C$3</f>
        <v>466.66666666666669</v>
      </c>
      <c r="H2023" s="186">
        <v>139</v>
      </c>
      <c r="I2023" s="186">
        <f t="shared" si="2454"/>
        <v>29.785714285714281</v>
      </c>
      <c r="J2023" s="1491"/>
      <c r="K2023" s="1491"/>
      <c r="L2023" s="125"/>
      <c r="M2023" s="125"/>
      <c r="N2023" s="125"/>
      <c r="O2023" s="125"/>
      <c r="P2023" s="125"/>
      <c r="Q2023" s="125"/>
      <c r="R2023" s="325">
        <v>3080</v>
      </c>
      <c r="S2023" s="325">
        <v>3080</v>
      </c>
      <c r="T2023" s="325">
        <v>3080</v>
      </c>
      <c r="U2023" s="325">
        <v>3080</v>
      </c>
      <c r="V2023" s="2839">
        <f t="shared" ref="V2023:V2026" si="2463">R2023/12*$C$3+(S2023-R2023)/11*3+(T2023-S2023)/10*2+(U2023-T2023)/9*1</f>
        <v>1026.6666666666667</v>
      </c>
      <c r="W2023" s="325">
        <f t="shared" ref="W2023:W2026" si="2464">AC2023-AB2023-Y2023-X2023</f>
        <v>291.14883999999995</v>
      </c>
      <c r="X2023" s="782"/>
      <c r="Y2023" s="325"/>
      <c r="Z2023" s="325">
        <f>W2023-V2023</f>
        <v>-735.51782666666679</v>
      </c>
      <c r="AA2023" s="325"/>
      <c r="AB2023" s="325">
        <v>0</v>
      </c>
      <c r="AC2023" s="325">
        <v>291.14883999999995</v>
      </c>
      <c r="AD2023" s="925"/>
      <c r="AE2023" s="973"/>
    </row>
    <row r="2024" spans="1:31" s="2239" customFormat="1" ht="75" x14ac:dyDescent="0.25">
      <c r="A2024" s="217"/>
      <c r="B2024" s="217">
        <v>1</v>
      </c>
      <c r="C2024" s="310" t="s">
        <v>680</v>
      </c>
      <c r="D2024" s="4"/>
      <c r="E2024" s="4"/>
      <c r="F2024" s="174">
        <v>2289</v>
      </c>
      <c r="G2024" s="126">
        <f t="shared" si="2462"/>
        <v>763</v>
      </c>
      <c r="H2024" s="186">
        <v>414</v>
      </c>
      <c r="I2024" s="186">
        <f t="shared" si="2454"/>
        <v>54.259501965923981</v>
      </c>
      <c r="J2024" s="1491"/>
      <c r="K2024" s="1491"/>
      <c r="L2024" s="125"/>
      <c r="M2024" s="125"/>
      <c r="N2024" s="125"/>
      <c r="O2024" s="125"/>
      <c r="P2024" s="125"/>
      <c r="Q2024" s="125"/>
      <c r="R2024" s="325">
        <v>10529.4</v>
      </c>
      <c r="S2024" s="325">
        <v>10529.4</v>
      </c>
      <c r="T2024" s="325">
        <v>10529.4</v>
      </c>
      <c r="U2024" s="325">
        <v>10529.4</v>
      </c>
      <c r="V2024" s="2839">
        <f t="shared" si="2463"/>
        <v>3509.7999999999997</v>
      </c>
      <c r="W2024" s="325">
        <f t="shared" si="2464"/>
        <v>1552.0988500000001</v>
      </c>
      <c r="X2024" s="782"/>
      <c r="Y2024" s="325"/>
      <c r="Z2024" s="325">
        <f>W2024-V2024</f>
        <v>-1957.7011499999996</v>
      </c>
      <c r="AA2024" s="325"/>
      <c r="AB2024" s="325">
        <v>0</v>
      </c>
      <c r="AC2024" s="325">
        <v>1552.0988500000001</v>
      </c>
      <c r="AD2024" s="925"/>
      <c r="AE2024" s="973"/>
    </row>
    <row r="2025" spans="1:31" s="2239" customFormat="1" ht="60" x14ac:dyDescent="0.25">
      <c r="A2025" s="217"/>
      <c r="B2025" s="217">
        <v>1</v>
      </c>
      <c r="C2025" s="310" t="s">
        <v>681</v>
      </c>
      <c r="D2025" s="4"/>
      <c r="E2025" s="4"/>
      <c r="F2025" s="567">
        <v>348</v>
      </c>
      <c r="G2025" s="126">
        <f t="shared" si="2462"/>
        <v>116</v>
      </c>
      <c r="H2025" s="186">
        <v>186</v>
      </c>
      <c r="I2025" s="186">
        <f t="shared" si="2454"/>
        <v>160.34482758620689</v>
      </c>
      <c r="J2025" s="1491"/>
      <c r="K2025" s="1491"/>
      <c r="L2025" s="125"/>
      <c r="M2025" s="125"/>
      <c r="N2025" s="125"/>
      <c r="O2025" s="125"/>
      <c r="P2025" s="125"/>
      <c r="Q2025" s="125"/>
      <c r="R2025" s="325">
        <v>803.88000000000011</v>
      </c>
      <c r="S2025" s="325">
        <v>803.88000000000011</v>
      </c>
      <c r="T2025" s="325">
        <v>803.88000000000011</v>
      </c>
      <c r="U2025" s="325">
        <v>803.88000000000011</v>
      </c>
      <c r="V2025" s="2839">
        <f t="shared" si="2463"/>
        <v>267.96000000000004</v>
      </c>
      <c r="W2025" s="325">
        <f t="shared" si="2464"/>
        <v>357.26684999999998</v>
      </c>
      <c r="X2025" s="782"/>
      <c r="Y2025" s="325"/>
      <c r="Z2025" s="325">
        <f>W2025-V2025</f>
        <v>89.30684999999994</v>
      </c>
      <c r="AA2025" s="325"/>
      <c r="AB2025" s="325">
        <v>0</v>
      </c>
      <c r="AC2025" s="325">
        <v>357.26684999999998</v>
      </c>
      <c r="AD2025" s="925"/>
      <c r="AE2025" s="973"/>
    </row>
    <row r="2026" spans="1:31" s="2239" customFormat="1" ht="29.25" x14ac:dyDescent="0.25">
      <c r="A2026" s="217">
        <v>1</v>
      </c>
      <c r="B2026" s="217">
        <v>1</v>
      </c>
      <c r="C2026" s="2234" t="s">
        <v>303</v>
      </c>
      <c r="D2026" s="4"/>
      <c r="E2026" s="4"/>
      <c r="F2026" s="1027">
        <f>F2027+F2028+F2033*5</f>
        <v>3735</v>
      </c>
      <c r="G2026" s="1027">
        <f t="shared" ref="G2026:H2026" si="2465">G2027+G2028+G2033*5</f>
        <v>1245</v>
      </c>
      <c r="H2026" s="1027">
        <f t="shared" si="2465"/>
        <v>474.20749999999992</v>
      </c>
      <c r="I2026" s="186">
        <f t="shared" si="2454"/>
        <v>38.088955823293169</v>
      </c>
      <c r="J2026" s="1491"/>
      <c r="K2026" s="1491"/>
      <c r="L2026" s="125"/>
      <c r="M2026" s="125"/>
      <c r="N2026" s="125"/>
      <c r="O2026" s="125"/>
      <c r="P2026" s="125"/>
      <c r="Q2026" s="125"/>
      <c r="R2026" s="325">
        <v>10396.5</v>
      </c>
      <c r="S2026" s="325">
        <v>10396.5</v>
      </c>
      <c r="T2026" s="325">
        <v>10396.5</v>
      </c>
      <c r="U2026" s="325">
        <v>10396.5</v>
      </c>
      <c r="V2026" s="2839">
        <f t="shared" si="2463"/>
        <v>3465.5</v>
      </c>
      <c r="W2026" s="325">
        <f t="shared" si="2464"/>
        <v>4615.1452799999997</v>
      </c>
      <c r="X2026" s="782"/>
      <c r="Y2026" s="325"/>
      <c r="Z2026" s="325">
        <f>W2026-V2026</f>
        <v>1149.6452799999997</v>
      </c>
      <c r="AA2026" s="325">
        <v>-35.168099999999995</v>
      </c>
      <c r="AB2026" s="325">
        <v>-38.664999999999999</v>
      </c>
      <c r="AC2026" s="325">
        <v>4576.4802799999998</v>
      </c>
      <c r="AD2026" s="925"/>
      <c r="AE2026" s="973"/>
    </row>
    <row r="2027" spans="1:31" s="2239" customFormat="1" x14ac:dyDescent="0.25">
      <c r="A2027" s="217">
        <v>1</v>
      </c>
      <c r="B2027" s="217">
        <v>1</v>
      </c>
      <c r="C2027" s="310" t="s">
        <v>296</v>
      </c>
      <c r="D2027" s="4"/>
      <c r="E2027" s="4"/>
      <c r="F2027" s="567"/>
      <c r="G2027" s="567"/>
      <c r="H2027" s="567"/>
      <c r="I2027" s="186"/>
      <c r="J2027" s="1491"/>
      <c r="K2027" s="1491"/>
      <c r="L2027" s="125"/>
      <c r="M2027" s="125"/>
      <c r="N2027" s="125"/>
      <c r="O2027" s="125"/>
      <c r="P2027" s="125"/>
      <c r="Q2027" s="125"/>
      <c r="R2027" s="325"/>
      <c r="S2027" s="325"/>
      <c r="T2027" s="325"/>
      <c r="U2027" s="325"/>
      <c r="V2027" s="2839">
        <f t="shared" ref="V2027" si="2466">R2027/12*$C$3+(S2027-R2027)/11*2+(T2027-S2027)/10*1</f>
        <v>0</v>
      </c>
      <c r="W2027" s="325"/>
      <c r="X2027" s="782"/>
      <c r="Y2027" s="325"/>
      <c r="Z2027" s="325"/>
      <c r="AA2027" s="325"/>
      <c r="AB2027" s="325"/>
      <c r="AC2027" s="325"/>
      <c r="AD2027" s="925"/>
      <c r="AE2027" s="973"/>
    </row>
    <row r="2028" spans="1:31" s="2239" customFormat="1" ht="30" x14ac:dyDescent="0.25">
      <c r="A2028" s="217"/>
      <c r="B2028" s="217">
        <v>1</v>
      </c>
      <c r="C2028" s="471" t="s">
        <v>423</v>
      </c>
      <c r="D2028" s="4"/>
      <c r="E2028" s="4"/>
      <c r="F2028" s="567">
        <f>F2029+F2030/4</f>
        <v>250</v>
      </c>
      <c r="G2028" s="567">
        <f t="shared" ref="G2028:H2028" si="2467">G2029+G2030/4</f>
        <v>83.333333333333329</v>
      </c>
      <c r="H2028" s="567">
        <f t="shared" si="2467"/>
        <v>474.20749999999992</v>
      </c>
      <c r="I2028" s="186">
        <f>H2028/G2028*100</f>
        <v>569.04899999999998</v>
      </c>
      <c r="J2028" s="1491"/>
      <c r="K2028" s="1491"/>
      <c r="L2028" s="125"/>
      <c r="M2028" s="125"/>
      <c r="N2028" s="125"/>
      <c r="O2028" s="125"/>
      <c r="P2028" s="125"/>
      <c r="Q2028" s="125"/>
      <c r="R2028" s="325"/>
      <c r="S2028" s="325"/>
      <c r="T2028" s="325"/>
      <c r="U2028" s="325"/>
      <c r="V2028" s="2839"/>
      <c r="W2028" s="325"/>
      <c r="X2028" s="782"/>
      <c r="Y2028" s="325"/>
      <c r="Z2028" s="325"/>
      <c r="AA2028" s="325"/>
      <c r="AB2028" s="325"/>
      <c r="AC2028" s="325"/>
      <c r="AD2028" s="925"/>
      <c r="AE2028" s="973"/>
    </row>
    <row r="2029" spans="1:31" s="2239" customFormat="1" x14ac:dyDescent="0.25">
      <c r="A2029" s="217">
        <v>1</v>
      </c>
      <c r="B2029" s="217">
        <v>1</v>
      </c>
      <c r="C2029" s="310" t="s">
        <v>424</v>
      </c>
      <c r="D2029" s="4"/>
      <c r="E2029" s="4"/>
      <c r="F2029" s="546"/>
      <c r="G2029" s="126"/>
      <c r="H2029" s="126"/>
      <c r="I2029" s="186"/>
      <c r="J2029" s="1491"/>
      <c r="K2029" s="1491"/>
      <c r="L2029" s="125"/>
      <c r="M2029" s="125"/>
      <c r="N2029" s="125"/>
      <c r="O2029" s="125"/>
      <c r="P2029" s="125"/>
      <c r="Q2029" s="125"/>
      <c r="R2029" s="325"/>
      <c r="S2029" s="325"/>
      <c r="T2029" s="325"/>
      <c r="U2029" s="325"/>
      <c r="V2029" s="2839"/>
      <c r="W2029" s="325"/>
      <c r="X2029" s="782"/>
      <c r="Y2029" s="325"/>
      <c r="Z2029" s="325"/>
      <c r="AA2029" s="325"/>
      <c r="AB2029" s="325"/>
      <c r="AC2029" s="325"/>
      <c r="AD2029" s="941"/>
      <c r="AE2029" s="973"/>
    </row>
    <row r="2030" spans="1:31" s="2239" customFormat="1" ht="30" x14ac:dyDescent="0.25">
      <c r="A2030" s="217"/>
      <c r="B2030" s="217">
        <v>1</v>
      </c>
      <c r="C2030" s="310" t="s">
        <v>425</v>
      </c>
      <c r="D2030" s="168"/>
      <c r="E2030" s="4"/>
      <c r="F2030" s="569">
        <v>1000</v>
      </c>
      <c r="G2030" s="126">
        <f t="shared" ref="G2030" si="2468">F2030/12*$C$3</f>
        <v>333.33333333333331</v>
      </c>
      <c r="H2030" s="126">
        <v>1896.8299999999997</v>
      </c>
      <c r="I2030" s="186">
        <f>H2030/G2030*100</f>
        <v>569.04899999999998</v>
      </c>
      <c r="J2030" s="1491"/>
      <c r="K2030" s="1491"/>
      <c r="L2030" s="125"/>
      <c r="M2030" s="125"/>
      <c r="N2030" s="125"/>
      <c r="O2030" s="125"/>
      <c r="P2030" s="125"/>
      <c r="Q2030" s="125"/>
      <c r="R2030" s="325"/>
      <c r="S2030" s="325"/>
      <c r="T2030" s="325"/>
      <c r="U2030" s="325"/>
      <c r="V2030" s="2839"/>
      <c r="W2030" s="325"/>
      <c r="X2030" s="782"/>
      <c r="Y2030" s="325"/>
      <c r="Z2030" s="325"/>
      <c r="AA2030" s="325"/>
      <c r="AB2030" s="325"/>
      <c r="AC2030" s="325"/>
      <c r="AD2030" s="941"/>
      <c r="AE2030" s="973"/>
    </row>
    <row r="2031" spans="1:31" s="2239" customFormat="1" ht="60" x14ac:dyDescent="0.25">
      <c r="A2031" s="217">
        <v>1</v>
      </c>
      <c r="B2031" s="217">
        <v>1</v>
      </c>
      <c r="C2031" s="310" t="s">
        <v>427</v>
      </c>
      <c r="D2031" s="1243"/>
      <c r="E2031" s="4"/>
      <c r="F2031" s="569"/>
      <c r="G2031" s="746"/>
      <c r="H2031" s="746"/>
      <c r="I2031" s="746"/>
      <c r="J2031" s="1491"/>
      <c r="K2031" s="1491"/>
      <c r="L2031" s="125"/>
      <c r="M2031" s="125"/>
      <c r="N2031" s="125"/>
      <c r="O2031" s="125"/>
      <c r="P2031" s="125"/>
      <c r="Q2031" s="125"/>
      <c r="R2031" s="2289"/>
      <c r="S2031" s="2289"/>
      <c r="T2031" s="2289"/>
      <c r="U2031" s="2289"/>
      <c r="V2031" s="2364">
        <f>R2031/12*$C$3</f>
        <v>0</v>
      </c>
      <c r="W2031" s="2289">
        <f>AC2031-AB2031</f>
        <v>0</v>
      </c>
      <c r="X2031" s="2590"/>
      <c r="Y2031" s="2289"/>
      <c r="Z2031" s="2289">
        <f>W2031-V2031</f>
        <v>0</v>
      </c>
      <c r="AA2031" s="2289"/>
      <c r="AB2031" s="2289"/>
      <c r="AC2031" s="2289"/>
      <c r="AD2031" s="929"/>
      <c r="AE2031" s="2591"/>
    </row>
    <row r="2032" spans="1:31" s="2239" customFormat="1" ht="45" x14ac:dyDescent="0.25">
      <c r="A2032" s="217">
        <v>1</v>
      </c>
      <c r="B2032" s="217">
        <v>1</v>
      </c>
      <c r="C2032" s="309" t="s">
        <v>428</v>
      </c>
      <c r="D2032" s="534"/>
      <c r="E2032" s="4"/>
      <c r="F2032" s="1027"/>
      <c r="G2032" s="186"/>
      <c r="H2032" s="186"/>
      <c r="I2032" s="746"/>
      <c r="J2032" s="1491"/>
      <c r="K2032" s="1491"/>
      <c r="L2032" s="125"/>
      <c r="M2032" s="125"/>
      <c r="N2032" s="125"/>
      <c r="O2032" s="125"/>
      <c r="P2032" s="125"/>
      <c r="Q2032" s="125"/>
      <c r="R2032" s="325"/>
      <c r="S2032" s="325"/>
      <c r="T2032" s="325"/>
      <c r="U2032" s="325"/>
      <c r="V2032" s="2839"/>
      <c r="W2032" s="325"/>
      <c r="X2032" s="782"/>
      <c r="Y2032" s="325"/>
      <c r="Z2032" s="325"/>
      <c r="AA2032" s="325"/>
      <c r="AB2032" s="325"/>
      <c r="AC2032" s="325"/>
      <c r="AD2032" s="925"/>
      <c r="AE2032" s="973"/>
    </row>
    <row r="2033" spans="1:31" s="2239" customFormat="1" ht="57" x14ac:dyDescent="0.25">
      <c r="A2033" s="217"/>
      <c r="B2033" s="217"/>
      <c r="C2033" s="3215" t="s">
        <v>645</v>
      </c>
      <c r="D2033" s="149"/>
      <c r="E2033" s="523"/>
      <c r="F2033" s="174">
        <f>F2034</f>
        <v>697</v>
      </c>
      <c r="G2033" s="186">
        <f t="shared" ref="G2033:H2033" si="2469">G2034</f>
        <v>232.33333333333334</v>
      </c>
      <c r="H2033" s="186">
        <f t="shared" si="2469"/>
        <v>0</v>
      </c>
      <c r="I2033" s="145">
        <f t="shared" ref="I2033:I2035" si="2470">H2033/G2033*100</f>
        <v>0</v>
      </c>
      <c r="J2033" s="1491"/>
      <c r="K2033" s="1491"/>
      <c r="L2033" s="125"/>
      <c r="M2033" s="125"/>
      <c r="N2033" s="125"/>
      <c r="O2033" s="125"/>
      <c r="P2033" s="125"/>
      <c r="Q2033" s="125"/>
      <c r="R2033" s="325"/>
      <c r="S2033" s="325">
        <f>S2034</f>
        <v>1674.9606999999999</v>
      </c>
      <c r="T2033" s="325">
        <f>T2034</f>
        <v>1674.9606999999999</v>
      </c>
      <c r="U2033" s="325">
        <f>U2034</f>
        <v>1674.9606999999999</v>
      </c>
      <c r="V2033" s="325">
        <f t="shared" ref="V2033:AC2033" si="2471">V2034</f>
        <v>456.80746363636365</v>
      </c>
      <c r="W2033" s="325">
        <f t="shared" si="2471"/>
        <v>0</v>
      </c>
      <c r="X2033" s="325">
        <f t="shared" si="2471"/>
        <v>0</v>
      </c>
      <c r="Y2033" s="325">
        <f t="shared" si="2471"/>
        <v>0</v>
      </c>
      <c r="Z2033" s="325">
        <f t="shared" si="2471"/>
        <v>-456.80746363636365</v>
      </c>
      <c r="AA2033" s="325">
        <f t="shared" si="2471"/>
        <v>0</v>
      </c>
      <c r="AB2033" s="325">
        <f t="shared" si="2471"/>
        <v>0</v>
      </c>
      <c r="AC2033" s="325">
        <f t="shared" si="2471"/>
        <v>0</v>
      </c>
      <c r="AD2033" s="925"/>
      <c r="AE2033" s="973"/>
    </row>
    <row r="2034" spans="1:31" s="2239" customFormat="1" ht="30" x14ac:dyDescent="0.25">
      <c r="A2034" s="217"/>
      <c r="B2034" s="217"/>
      <c r="C2034" s="309" t="s">
        <v>666</v>
      </c>
      <c r="D2034" s="149"/>
      <c r="E2034" s="523"/>
      <c r="F2034" s="174">
        <v>697</v>
      </c>
      <c r="G2034" s="186">
        <f>(F2034/12*$C$3)</f>
        <v>232.33333333333334</v>
      </c>
      <c r="H2034" s="186"/>
      <c r="I2034" s="145">
        <f t="shared" si="2470"/>
        <v>0</v>
      </c>
      <c r="J2034" s="1491"/>
      <c r="K2034" s="1491"/>
      <c r="L2034" s="125"/>
      <c r="M2034" s="125"/>
      <c r="N2034" s="125"/>
      <c r="O2034" s="125"/>
      <c r="P2034" s="125"/>
      <c r="Q2034" s="125"/>
      <c r="R2034" s="325"/>
      <c r="S2034" s="325">
        <v>1674.9606999999999</v>
      </c>
      <c r="T2034" s="325">
        <v>1674.9606999999999</v>
      </c>
      <c r="U2034" s="325">
        <v>1674.9606999999999</v>
      </c>
      <c r="V2034" s="2839">
        <f t="shared" ref="V2034" si="2472">R2034/12*$C$3+(S2034-R2034)/11*3+(T2034-S2034)/10*2+(U2034-T2034)/9*1</f>
        <v>456.80746363636365</v>
      </c>
      <c r="W2034" s="325">
        <f t="shared" ref="W2034" si="2473">AC2034-AB2034-Y2034-X2034</f>
        <v>0</v>
      </c>
      <c r="X2034" s="782"/>
      <c r="Y2034" s="325"/>
      <c r="Z2034" s="325">
        <f>W2034-V2034</f>
        <v>-456.80746363636365</v>
      </c>
      <c r="AA2034" s="325"/>
      <c r="AB2034" s="325"/>
      <c r="AC2034" s="325"/>
      <c r="AD2034" s="925"/>
      <c r="AE2034" s="973"/>
    </row>
    <row r="2035" spans="1:31" s="2239" customFormat="1" ht="29.25" x14ac:dyDescent="0.25">
      <c r="A2035" s="217">
        <v>1</v>
      </c>
      <c r="B2035" s="217">
        <v>1</v>
      </c>
      <c r="C2035" s="523" t="s">
        <v>304</v>
      </c>
      <c r="D2035" s="4"/>
      <c r="E2035" s="4"/>
      <c r="F2035" s="174">
        <f>F2036+F2037+F2039</f>
        <v>4588.7234042553191</v>
      </c>
      <c r="G2035" s="186">
        <f t="shared" ref="G2035:H2035" si="2474">G2036+G2037+G2039</f>
        <v>1529.5744680851062</v>
      </c>
      <c r="H2035" s="186">
        <f t="shared" si="2474"/>
        <v>1185.6829787234044</v>
      </c>
      <c r="I2035" s="746">
        <f t="shared" si="2470"/>
        <v>77.517179023508149</v>
      </c>
      <c r="J2035" s="1491"/>
      <c r="K2035" s="1491"/>
      <c r="L2035" s="125"/>
      <c r="M2035" s="125"/>
      <c r="N2035" s="125"/>
      <c r="O2035" s="125"/>
      <c r="P2035" s="125"/>
      <c r="Q2035" s="125"/>
      <c r="R2035" s="325"/>
      <c r="S2035" s="325"/>
      <c r="T2035" s="325"/>
      <c r="U2035" s="325"/>
      <c r="V2035" s="2839"/>
      <c r="W2035" s="325"/>
      <c r="X2035" s="782"/>
      <c r="Y2035" s="325"/>
      <c r="Z2035" s="325"/>
      <c r="AA2035" s="325"/>
      <c r="AB2035" s="325"/>
      <c r="AC2035" s="325"/>
      <c r="AD2035" s="925"/>
      <c r="AE2035" s="973"/>
    </row>
    <row r="2036" spans="1:31" s="2239" customFormat="1" x14ac:dyDescent="0.25">
      <c r="A2036" s="217">
        <v>1</v>
      </c>
      <c r="B2036" s="217">
        <v>1</v>
      </c>
      <c r="C2036" s="523" t="s">
        <v>312</v>
      </c>
      <c r="D2036" s="4"/>
      <c r="E2036" s="4"/>
      <c r="F2036" s="174"/>
      <c r="G2036" s="126"/>
      <c r="H2036" s="186"/>
      <c r="I2036" s="746"/>
      <c r="J2036" s="1491"/>
      <c r="K2036" s="1491"/>
      <c r="L2036" s="125"/>
      <c r="M2036" s="125"/>
      <c r="N2036" s="125"/>
      <c r="O2036" s="125"/>
      <c r="P2036" s="125"/>
      <c r="Q2036" s="125"/>
      <c r="R2036" s="325"/>
      <c r="S2036" s="325"/>
      <c r="T2036" s="325"/>
      <c r="U2036" s="325"/>
      <c r="V2036" s="2839"/>
      <c r="W2036" s="325"/>
      <c r="X2036" s="782"/>
      <c r="Y2036" s="325"/>
      <c r="Z2036" s="325"/>
      <c r="AA2036" s="325"/>
      <c r="AB2036" s="325"/>
      <c r="AC2036" s="325"/>
      <c r="AD2036" s="925"/>
      <c r="AE2036" s="973"/>
    </row>
    <row r="2037" spans="1:31" s="2239" customFormat="1" x14ac:dyDescent="0.25">
      <c r="A2037" s="217">
        <v>1</v>
      </c>
      <c r="B2037" s="217">
        <v>1</v>
      </c>
      <c r="C2037" s="4" t="s">
        <v>313</v>
      </c>
      <c r="D2037" s="4"/>
      <c r="E2037" s="4"/>
      <c r="F2037" s="174">
        <f>F2038/9.4</f>
        <v>2978.7234042553191</v>
      </c>
      <c r="G2037" s="186">
        <f t="shared" ref="G2037:H2037" si="2475">G2038/9.4</f>
        <v>992.9078014184397</v>
      </c>
      <c r="H2037" s="186">
        <f t="shared" si="2475"/>
        <v>1167.6829787234044</v>
      </c>
      <c r="I2037" s="746">
        <f>H2037/ROUND(G2037,0)*100</f>
        <v>117.59143793790578</v>
      </c>
      <c r="J2037" s="1491"/>
      <c r="K2037" s="1491"/>
      <c r="L2037" s="125"/>
      <c r="M2037" s="125"/>
      <c r="N2037" s="125"/>
      <c r="O2037" s="125"/>
      <c r="P2037" s="125"/>
      <c r="Q2037" s="125"/>
      <c r="R2037" s="325"/>
      <c r="S2037" s="325"/>
      <c r="T2037" s="325"/>
      <c r="U2037" s="325"/>
      <c r="V2037" s="2839"/>
      <c r="W2037" s="325"/>
      <c r="X2037" s="782"/>
      <c r="Y2037" s="325"/>
      <c r="Z2037" s="325"/>
      <c r="AA2037" s="325"/>
      <c r="AB2037" s="325"/>
      <c r="AC2037" s="325"/>
      <c r="AD2037" s="925"/>
      <c r="AE2037" s="973"/>
    </row>
    <row r="2038" spans="1:31" s="2239" customFormat="1" x14ac:dyDescent="0.25">
      <c r="A2038" s="217">
        <v>1</v>
      </c>
      <c r="B2038" s="217">
        <v>1</v>
      </c>
      <c r="C2038" s="537" t="s">
        <v>314</v>
      </c>
      <c r="D2038" s="4"/>
      <c r="E2038" s="4"/>
      <c r="F2038" s="174">
        <v>28000</v>
      </c>
      <c r="G2038" s="126">
        <f>(F2038/12*$C$3)</f>
        <v>9333.3333333333339</v>
      </c>
      <c r="H2038" s="186">
        <v>10976.220000000001</v>
      </c>
      <c r="I2038" s="746">
        <f>H2038/ROUND(G2038,0)*100</f>
        <v>117.6065573770492</v>
      </c>
      <c r="J2038" s="1491"/>
      <c r="K2038" s="1491"/>
      <c r="L2038" s="125"/>
      <c r="M2038" s="125"/>
      <c r="N2038" s="125"/>
      <c r="O2038" s="125"/>
      <c r="P2038" s="125"/>
      <c r="Q2038" s="125"/>
      <c r="R2038" s="325"/>
      <c r="S2038" s="325"/>
      <c r="T2038" s="325"/>
      <c r="U2038" s="325"/>
      <c r="V2038" s="2839"/>
      <c r="W2038" s="325"/>
      <c r="X2038" s="782"/>
      <c r="Y2038" s="325"/>
      <c r="Z2038" s="325"/>
      <c r="AA2038" s="325"/>
      <c r="AB2038" s="325"/>
      <c r="AC2038" s="325"/>
      <c r="AD2038" s="925"/>
      <c r="AE2038" s="973"/>
    </row>
    <row r="2039" spans="1:31" s="2239" customFormat="1" ht="30" x14ac:dyDescent="0.25">
      <c r="A2039" s="217"/>
      <c r="B2039" s="217"/>
      <c r="C2039" s="537" t="s">
        <v>682</v>
      </c>
      <c r="D2039" s="4"/>
      <c r="E2039" s="4"/>
      <c r="F2039" s="174">
        <v>1610</v>
      </c>
      <c r="G2039" s="126">
        <f>(F2039/12*$C$3)</f>
        <v>536.66666666666663</v>
      </c>
      <c r="H2039" s="186">
        <v>18</v>
      </c>
      <c r="I2039" s="746">
        <f>H2039/ROUND(G2039,0)*100</f>
        <v>3.3519553072625698</v>
      </c>
      <c r="J2039" s="1491"/>
      <c r="K2039" s="1491"/>
      <c r="L2039" s="125"/>
      <c r="M2039" s="125"/>
      <c r="N2039" s="125"/>
      <c r="O2039" s="125"/>
      <c r="P2039" s="125"/>
      <c r="Q2039" s="125"/>
      <c r="R2039" s="325">
        <v>3107.3</v>
      </c>
      <c r="S2039" s="325">
        <v>3107.3</v>
      </c>
      <c r="T2039" s="325">
        <v>3107.3</v>
      </c>
      <c r="U2039" s="325">
        <v>3107.3</v>
      </c>
      <c r="V2039" s="2839">
        <f t="shared" ref="V2039" si="2476">R2039/12*$C$3+(S2039-R2039)/11*3+(T2039-S2039)/10*2+(U2039-T2039)/9*1</f>
        <v>1035.7666666666667</v>
      </c>
      <c r="W2039" s="325">
        <f t="shared" ref="W2039" si="2477">AC2039-AB2039-Y2039-X2039</f>
        <v>26.444069999999996</v>
      </c>
      <c r="X2039" s="782"/>
      <c r="Y2039" s="325"/>
      <c r="Z2039" s="325">
        <f>W2039-V2039</f>
        <v>-1009.3225966666666</v>
      </c>
      <c r="AA2039" s="325"/>
      <c r="AB2039" s="325">
        <v>0</v>
      </c>
      <c r="AC2039" s="325">
        <v>26.444069999999996</v>
      </c>
      <c r="AD2039" s="925"/>
      <c r="AE2039" s="973"/>
    </row>
    <row r="2040" spans="1:31" s="2239" customFormat="1" ht="72" x14ac:dyDescent="0.25">
      <c r="A2040" s="217">
        <v>1</v>
      </c>
      <c r="B2040" s="217">
        <v>1</v>
      </c>
      <c r="C2040" s="523" t="s">
        <v>305</v>
      </c>
      <c r="D2040" s="4"/>
      <c r="E2040" s="4"/>
      <c r="F2040" s="221"/>
      <c r="G2040" s="126"/>
      <c r="H2040" s="186"/>
      <c r="I2040" s="746"/>
      <c r="J2040" s="1491"/>
      <c r="K2040" s="1491"/>
      <c r="L2040" s="125"/>
      <c r="M2040" s="125"/>
      <c r="N2040" s="125"/>
      <c r="O2040" s="125"/>
      <c r="P2040" s="125"/>
      <c r="Q2040" s="125"/>
      <c r="R2040" s="325"/>
      <c r="S2040" s="325"/>
      <c r="T2040" s="325"/>
      <c r="U2040" s="325"/>
      <c r="V2040" s="2839"/>
      <c r="W2040" s="325"/>
      <c r="X2040" s="782"/>
      <c r="Y2040" s="325"/>
      <c r="Z2040" s="325"/>
      <c r="AA2040" s="325"/>
      <c r="AB2040" s="325"/>
      <c r="AC2040" s="325"/>
      <c r="AD2040" s="925"/>
      <c r="AE2040" s="973"/>
    </row>
    <row r="2041" spans="1:31" s="2239" customFormat="1" x14ac:dyDescent="0.25">
      <c r="A2041" s="217">
        <v>1</v>
      </c>
      <c r="B2041" s="217">
        <v>1</v>
      </c>
      <c r="C2041" s="511" t="s">
        <v>214</v>
      </c>
      <c r="D2041" s="4"/>
      <c r="E2041" s="4"/>
      <c r="F2041" s="221">
        <f>SUM(F2042:F2044)</f>
        <v>200</v>
      </c>
      <c r="G2041" s="186">
        <f>SUM(G2042:G2044)</f>
        <v>66.666666666666671</v>
      </c>
      <c r="H2041" s="186">
        <f>SUM(H2042:H2044)</f>
        <v>0</v>
      </c>
      <c r="I2041" s="746">
        <f t="shared" ref="I2041:I2050" si="2478">H2041/G2041*100</f>
        <v>0</v>
      </c>
      <c r="J2041" s="1491"/>
      <c r="K2041" s="1491"/>
      <c r="L2041" s="125"/>
      <c r="M2041" s="125"/>
      <c r="N2041" s="125"/>
      <c r="O2041" s="125"/>
      <c r="P2041" s="125"/>
      <c r="Q2041" s="125"/>
      <c r="R2041" s="325">
        <v>363.03</v>
      </c>
      <c r="S2041" s="325">
        <v>363.03</v>
      </c>
      <c r="T2041" s="325">
        <v>363.03</v>
      </c>
      <c r="U2041" s="325">
        <v>363.03</v>
      </c>
      <c r="V2041" s="2839">
        <f t="shared" ref="V2041" si="2479">R2041/12*$C$3+(S2041-R2041)/11*3+(T2041-S2041)/10*2+(U2041-T2041)/9*1</f>
        <v>121.00999999999999</v>
      </c>
      <c r="W2041" s="325">
        <f t="shared" ref="W2041" si="2480">AC2041-AB2041-Y2041-X2041</f>
        <v>0</v>
      </c>
      <c r="X2041" s="782"/>
      <c r="Y2041" s="325"/>
      <c r="Z2041" s="325">
        <f>W2041-V2041</f>
        <v>-121.00999999999999</v>
      </c>
      <c r="AA2041" s="325"/>
      <c r="AB2041" s="325"/>
      <c r="AC2041" s="325"/>
      <c r="AD2041" s="925"/>
      <c r="AE2041" s="973"/>
    </row>
    <row r="2042" spans="1:31" s="2239" customFormat="1" ht="30" x14ac:dyDescent="0.25">
      <c r="A2042" s="217">
        <v>1</v>
      </c>
      <c r="B2042" s="217">
        <v>1</v>
      </c>
      <c r="C2042" s="536" t="s">
        <v>260</v>
      </c>
      <c r="D2042" s="4"/>
      <c r="E2042" s="4"/>
      <c r="F2042" s="221"/>
      <c r="G2042" s="126">
        <f>F2042/12*$C$3</f>
        <v>0</v>
      </c>
      <c r="H2042" s="186"/>
      <c r="I2042" s="746" t="e">
        <f t="shared" si="2478"/>
        <v>#DIV/0!</v>
      </c>
      <c r="J2042" s="1491"/>
      <c r="K2042" s="1491"/>
      <c r="L2042" s="125"/>
      <c r="M2042" s="125"/>
      <c r="N2042" s="125"/>
      <c r="O2042" s="125"/>
      <c r="P2042" s="125"/>
      <c r="Q2042" s="125"/>
      <c r="R2042" s="325"/>
      <c r="S2042" s="325"/>
      <c r="T2042" s="325"/>
      <c r="U2042" s="325"/>
      <c r="V2042" s="2839"/>
      <c r="W2042" s="325"/>
      <c r="X2042" s="782"/>
      <c r="Y2042" s="325"/>
      <c r="Z2042" s="325"/>
      <c r="AA2042" s="325"/>
      <c r="AB2042" s="325"/>
      <c r="AC2042" s="325"/>
      <c r="AD2042" s="925"/>
      <c r="AE2042" s="973"/>
    </row>
    <row r="2043" spans="1:31" s="2239" customFormat="1" ht="45" x14ac:dyDescent="0.25">
      <c r="A2043" s="217"/>
      <c r="B2043" s="217">
        <v>1</v>
      </c>
      <c r="C2043" s="536" t="s">
        <v>319</v>
      </c>
      <c r="D2043" s="4"/>
      <c r="E2043" s="4"/>
      <c r="F2043" s="221">
        <v>50</v>
      </c>
      <c r="G2043" s="126">
        <f>F2043/12*$C$3</f>
        <v>16.666666666666668</v>
      </c>
      <c r="H2043" s="186"/>
      <c r="I2043" s="746">
        <f t="shared" si="2478"/>
        <v>0</v>
      </c>
      <c r="J2043" s="1491"/>
      <c r="K2043" s="1491"/>
      <c r="L2043" s="125"/>
      <c r="M2043" s="125"/>
      <c r="N2043" s="125"/>
      <c r="O2043" s="125"/>
      <c r="P2043" s="125"/>
      <c r="Q2043" s="125"/>
      <c r="R2043" s="325"/>
      <c r="S2043" s="325"/>
      <c r="T2043" s="325"/>
      <c r="U2043" s="325"/>
      <c r="V2043" s="2839"/>
      <c r="W2043" s="325"/>
      <c r="X2043" s="782"/>
      <c r="Y2043" s="325"/>
      <c r="Z2043" s="325"/>
      <c r="AA2043" s="325"/>
      <c r="AB2043" s="325"/>
      <c r="AC2043" s="325"/>
      <c r="AD2043" s="925"/>
      <c r="AE2043" s="973"/>
    </row>
    <row r="2044" spans="1:31" s="2239" customFormat="1" ht="30" x14ac:dyDescent="0.25">
      <c r="A2044" s="217"/>
      <c r="B2044" s="217">
        <v>1</v>
      </c>
      <c r="C2044" s="536" t="s">
        <v>70</v>
      </c>
      <c r="D2044" s="4"/>
      <c r="E2044" s="4"/>
      <c r="F2044" s="221">
        <v>150</v>
      </c>
      <c r="G2044" s="126">
        <f>F2044/12*$C$3</f>
        <v>50</v>
      </c>
      <c r="H2044" s="186"/>
      <c r="I2044" s="746">
        <f t="shared" si="2478"/>
        <v>0</v>
      </c>
      <c r="J2044" s="1491"/>
      <c r="K2044" s="1491"/>
      <c r="L2044" s="125"/>
      <c r="M2044" s="125"/>
      <c r="N2044" s="125"/>
      <c r="O2044" s="125"/>
      <c r="P2044" s="125"/>
      <c r="Q2044" s="125"/>
      <c r="R2044" s="325"/>
      <c r="S2044" s="325"/>
      <c r="T2044" s="325"/>
      <c r="U2044" s="325"/>
      <c r="V2044" s="2839"/>
      <c r="W2044" s="325"/>
      <c r="X2044" s="782"/>
      <c r="Y2044" s="325"/>
      <c r="Z2044" s="325"/>
      <c r="AA2044" s="325"/>
      <c r="AB2044" s="325"/>
      <c r="AC2044" s="325"/>
      <c r="AD2044" s="925"/>
      <c r="AE2044" s="973"/>
    </row>
    <row r="2045" spans="1:31" s="2239" customFormat="1" ht="86.25" x14ac:dyDescent="0.25">
      <c r="A2045" s="217"/>
      <c r="B2045" s="217">
        <v>1</v>
      </c>
      <c r="C2045" s="473" t="s">
        <v>464</v>
      </c>
      <c r="D2045" s="4"/>
      <c r="E2045" s="4"/>
      <c r="F2045" s="3136">
        <f>F2004</f>
        <v>3694</v>
      </c>
      <c r="G2045" s="3136">
        <f>G2004</f>
        <v>1231.3333333333335</v>
      </c>
      <c r="H2045" s="3136">
        <f>H2004</f>
        <v>891</v>
      </c>
      <c r="I2045" s="746">
        <f t="shared" si="2478"/>
        <v>72.360584731997818</v>
      </c>
      <c r="J2045" s="1491"/>
      <c r="K2045" s="1491"/>
      <c r="L2045" s="125"/>
      <c r="M2045" s="125"/>
      <c r="N2045" s="125"/>
      <c r="O2045" s="125"/>
      <c r="P2045" s="125"/>
      <c r="Q2045" s="125"/>
      <c r="R2045" s="325">
        <f t="shared" ref="R2045:S2045" si="2481">R2004</f>
        <v>16502.728099999997</v>
      </c>
      <c r="S2045" s="325">
        <f t="shared" si="2481"/>
        <v>16502.728099999997</v>
      </c>
      <c r="T2045" s="325">
        <f t="shared" ref="T2045:U2045" si="2482">T2004</f>
        <v>16502.728099999997</v>
      </c>
      <c r="U2045" s="325">
        <f t="shared" si="2482"/>
        <v>16502.728099999997</v>
      </c>
      <c r="V2045" s="2839">
        <f t="shared" ref="V2045" si="2483">R2045/12*$C$3+(S2045-R2045)/11*1</f>
        <v>5500.9093666666658</v>
      </c>
      <c r="W2045" s="325">
        <f t="shared" ref="W2045" si="2484">AC2045-AB2045-Y2045-X2045</f>
        <v>0</v>
      </c>
      <c r="X2045" s="782"/>
      <c r="Y2045" s="325"/>
      <c r="Z2045" s="325">
        <f>W2045-V2045</f>
        <v>-5500.9093666666658</v>
      </c>
      <c r="AA2045" s="325"/>
      <c r="AB2045" s="325"/>
      <c r="AC2045" s="325"/>
      <c r="AD2045" s="925"/>
      <c r="AE2045" s="973"/>
    </row>
    <row r="2046" spans="1:31" s="2239" customFormat="1" ht="29.25" x14ac:dyDescent="0.25">
      <c r="A2046" s="217">
        <v>1</v>
      </c>
      <c r="B2046" s="217">
        <v>1</v>
      </c>
      <c r="C2046" s="473" t="s">
        <v>256</v>
      </c>
      <c r="D2046" s="4"/>
      <c r="E2046" s="4"/>
      <c r="F2046" s="3136">
        <f>F2026+F1994</f>
        <v>44735</v>
      </c>
      <c r="G2046" s="3136">
        <f>G2026+G1994</f>
        <v>14911.666666666666</v>
      </c>
      <c r="H2046" s="3136">
        <f>H2026+H1994</f>
        <v>12049.2075</v>
      </c>
      <c r="I2046" s="746">
        <f t="shared" si="2478"/>
        <v>80.803895160388961</v>
      </c>
      <c r="J2046" s="1491"/>
      <c r="K2046" s="1491"/>
      <c r="L2046" s="125"/>
      <c r="M2046" s="125"/>
      <c r="N2046" s="125"/>
      <c r="O2046" s="125"/>
      <c r="P2046" s="125"/>
      <c r="Q2046" s="125"/>
      <c r="R2046" s="325"/>
      <c r="S2046" s="325"/>
      <c r="T2046" s="325"/>
      <c r="U2046" s="325"/>
      <c r="V2046" s="2839"/>
      <c r="W2046" s="325"/>
      <c r="X2046" s="782"/>
      <c r="Y2046" s="325"/>
      <c r="Z2046" s="325"/>
      <c r="AA2046" s="325"/>
      <c r="AB2046" s="325"/>
      <c r="AC2046" s="325"/>
      <c r="AD2046" s="929"/>
      <c r="AE2046" s="973"/>
    </row>
    <row r="2047" spans="1:31" s="2239" customFormat="1" ht="43.5" x14ac:dyDescent="0.25">
      <c r="A2047" s="217">
        <v>1</v>
      </c>
      <c r="B2047" s="217">
        <v>1</v>
      </c>
      <c r="C2047" s="473" t="s">
        <v>269</v>
      </c>
      <c r="D2047" s="4"/>
      <c r="E2047" s="4"/>
      <c r="F2047" s="544">
        <f>F2009</f>
        <v>12141</v>
      </c>
      <c r="G2047" s="544">
        <f>G2009</f>
        <v>4047</v>
      </c>
      <c r="H2047" s="544">
        <f>H2009</f>
        <v>1414</v>
      </c>
      <c r="I2047" s="746">
        <f t="shared" si="2478"/>
        <v>34.939461329379789</v>
      </c>
      <c r="J2047" s="1491"/>
      <c r="K2047" s="1491"/>
      <c r="L2047" s="125"/>
      <c r="M2047" s="125"/>
      <c r="N2047" s="125"/>
      <c r="O2047" s="125"/>
      <c r="P2047" s="125"/>
      <c r="Q2047" s="125"/>
      <c r="R2047" s="325"/>
      <c r="S2047" s="325"/>
      <c r="T2047" s="325"/>
      <c r="U2047" s="325"/>
      <c r="V2047" s="2839"/>
      <c r="W2047" s="325"/>
      <c r="X2047" s="782"/>
      <c r="Y2047" s="325"/>
      <c r="Z2047" s="325"/>
      <c r="AA2047" s="325"/>
      <c r="AB2047" s="325"/>
      <c r="AC2047" s="325"/>
      <c r="AD2047" s="929"/>
      <c r="AE2047" s="973"/>
    </row>
    <row r="2048" spans="1:31" s="2239" customFormat="1" ht="29.25" x14ac:dyDescent="0.25">
      <c r="A2048" s="217">
        <v>1</v>
      </c>
      <c r="B2048" s="217">
        <v>1</v>
      </c>
      <c r="C2048" s="473" t="s">
        <v>257</v>
      </c>
      <c r="D2048" s="4"/>
      <c r="E2048" s="4"/>
      <c r="F2048" s="544">
        <f>F2035+F1998</f>
        <v>20952.723404255317</v>
      </c>
      <c r="G2048" s="544">
        <f>G2035+G1998</f>
        <v>6984.2411347517736</v>
      </c>
      <c r="H2048" s="544">
        <f>H2035+H1998+H2013+H2017</f>
        <v>6756.6829787234046</v>
      </c>
      <c r="I2048" s="746">
        <f t="shared" si="2478"/>
        <v>96.74183420019537</v>
      </c>
      <c r="J2048" s="1491"/>
      <c r="K2048" s="1491"/>
      <c r="L2048" s="125"/>
      <c r="M2048" s="125"/>
      <c r="N2048" s="125"/>
      <c r="O2048" s="125"/>
      <c r="P2048" s="125"/>
      <c r="Q2048" s="125"/>
      <c r="R2048" s="325"/>
      <c r="S2048" s="325"/>
      <c r="T2048" s="325"/>
      <c r="U2048" s="325"/>
      <c r="V2048" s="2839"/>
      <c r="W2048" s="325"/>
      <c r="X2048" s="782"/>
      <c r="Y2048" s="325"/>
      <c r="Z2048" s="325"/>
      <c r="AA2048" s="325"/>
      <c r="AB2048" s="325"/>
      <c r="AC2048" s="325"/>
      <c r="AD2048" s="929"/>
      <c r="AE2048" s="973"/>
    </row>
    <row r="2049" spans="1:31" s="2239" customFormat="1" ht="29.25" x14ac:dyDescent="0.25">
      <c r="A2049" s="217">
        <v>1</v>
      </c>
      <c r="B2049" s="217">
        <v>1</v>
      </c>
      <c r="C2049" s="473" t="s">
        <v>258</v>
      </c>
      <c r="D2049" s="4"/>
      <c r="E2049" s="4"/>
      <c r="F2049" s="572">
        <f>F2002</f>
        <v>10500</v>
      </c>
      <c r="G2049" s="572">
        <f>G2002</f>
        <v>3500</v>
      </c>
      <c r="H2049" s="572">
        <f>H2002</f>
        <v>3075</v>
      </c>
      <c r="I2049" s="746">
        <f t="shared" si="2478"/>
        <v>87.857142857142861</v>
      </c>
      <c r="J2049" s="1491"/>
      <c r="K2049" s="1491"/>
      <c r="L2049" s="125"/>
      <c r="M2049" s="125"/>
      <c r="N2049" s="125"/>
      <c r="O2049" s="125"/>
      <c r="P2049" s="125"/>
      <c r="Q2049" s="125"/>
      <c r="R2049" s="325"/>
      <c r="S2049" s="325"/>
      <c r="T2049" s="325"/>
      <c r="U2049" s="325"/>
      <c r="V2049" s="2282"/>
      <c r="W2049" s="325"/>
      <c r="X2049" s="782"/>
      <c r="Y2049" s="325"/>
      <c r="Z2049" s="325"/>
      <c r="AA2049" s="325"/>
      <c r="AB2049" s="325"/>
      <c r="AC2049" s="325"/>
      <c r="AD2049" s="914"/>
      <c r="AE2049" s="973"/>
    </row>
    <row r="2050" spans="1:31" s="2239" customFormat="1" x14ac:dyDescent="0.25">
      <c r="A2050" s="217">
        <v>1</v>
      </c>
      <c r="B2050" s="217">
        <v>1</v>
      </c>
      <c r="C2050" s="474" t="s">
        <v>133</v>
      </c>
      <c r="D2050" s="4"/>
      <c r="E2050" s="4"/>
      <c r="F2050" s="572">
        <f>F2046+F2047+F2049+F1998*2.6+F2038/4.2+F2045*2.6+F2039*2.6</f>
        <v>130379.46666666666</v>
      </c>
      <c r="G2050" s="572">
        <f t="shared" ref="G2050" si="2485">G2046+G2047+G2049+G1998*2.6+G2038/4.2+G2045*2.6+G2039*2.6</f>
        <v>43459.822222222225</v>
      </c>
      <c r="H2050" s="572">
        <f>H2046+H2047+H2049+H1998*2.6+H2038/4.2+H2045*2.6+H2039*2.6+H2013*2.6+H2017*2.6</f>
        <v>35999.59321428572</v>
      </c>
      <c r="I2050" s="746">
        <f t="shared" si="2478"/>
        <v>82.834193453921031</v>
      </c>
      <c r="J2050" s="1491"/>
      <c r="K2050" s="1491"/>
      <c r="L2050" s="125"/>
      <c r="M2050" s="125"/>
      <c r="N2050" s="125"/>
      <c r="O2050" s="125"/>
      <c r="P2050" s="125"/>
      <c r="Q2050" s="125"/>
      <c r="R2050" s="325">
        <f>R2041+R2039+R2026+R2009+R2004+R1993+R1992+R2033</f>
        <v>259504.64399999997</v>
      </c>
      <c r="S2050" s="325">
        <f t="shared" ref="S2050:AC2050" si="2486">S2041+S2039+S2026+S2009+S2004+S1993+S1992+S2033</f>
        <v>261179.60469999997</v>
      </c>
      <c r="T2050" s="325">
        <f t="shared" si="2486"/>
        <v>261179.60469999997</v>
      </c>
      <c r="U2050" s="325">
        <f t="shared" ref="U2050" si="2487">U2041+U2039+U2026+U2009+U2004+U1993+U1992+U2033</f>
        <v>261179.60469999997</v>
      </c>
      <c r="V2050" s="2839">
        <f t="shared" si="2486"/>
        <v>86958.355463636355</v>
      </c>
      <c r="W2050" s="325">
        <f t="shared" si="2486"/>
        <v>70015.505959999995</v>
      </c>
      <c r="X2050" s="782">
        <f t="shared" si="2486"/>
        <v>0</v>
      </c>
      <c r="Y2050" s="325">
        <f t="shared" si="2486"/>
        <v>-0.76902000000000004</v>
      </c>
      <c r="Z2050" s="325">
        <f t="shared" si="2486"/>
        <v>-15698.647423636363</v>
      </c>
      <c r="AA2050" s="325">
        <f t="shared" si="2486"/>
        <v>-35.168099999999995</v>
      </c>
      <c r="AB2050" s="325">
        <f t="shared" si="2486"/>
        <v>-301.21922000000001</v>
      </c>
      <c r="AC2050" s="325">
        <f t="shared" si="2486"/>
        <v>69713.517719999989</v>
      </c>
      <c r="AD2050" s="914"/>
      <c r="AE2050" s="973"/>
    </row>
    <row r="2051" spans="1:31" s="2239" customFormat="1" x14ac:dyDescent="0.25">
      <c r="A2051" s="217">
        <v>1</v>
      </c>
      <c r="B2051" s="217">
        <v>1</v>
      </c>
      <c r="C2051" s="2" t="s">
        <v>28</v>
      </c>
      <c r="D2051" s="2"/>
      <c r="E2051" s="2"/>
      <c r="F2051" s="52"/>
      <c r="G2051" s="2501"/>
      <c r="H2051" s="2501"/>
      <c r="I2051" s="2501"/>
      <c r="J2051" s="2499"/>
      <c r="K2051" s="2499"/>
      <c r="L2051" s="2495"/>
      <c r="M2051" s="2495"/>
      <c r="N2051" s="2495"/>
      <c r="O2051" s="2495"/>
      <c r="P2051" s="2495"/>
      <c r="Q2051" s="2495"/>
      <c r="R2051" s="369"/>
      <c r="S2051" s="369"/>
      <c r="T2051" s="369"/>
      <c r="U2051" s="369"/>
      <c r="V2051" s="2557"/>
      <c r="W2051" s="369"/>
      <c r="X2051" s="1123"/>
      <c r="Y2051" s="369"/>
      <c r="Z2051" s="369"/>
      <c r="AA2051" s="369"/>
      <c r="AB2051" s="369"/>
      <c r="AC2051" s="369"/>
      <c r="AD2051" s="2502"/>
      <c r="AE2051" s="918"/>
    </row>
    <row r="2052" spans="1:31" s="2239" customFormat="1" x14ac:dyDescent="0.25">
      <c r="A2052" s="217">
        <v>1</v>
      </c>
      <c r="B2052" s="217">
        <v>1</v>
      </c>
      <c r="C2052" s="1025" t="s">
        <v>63</v>
      </c>
      <c r="D2052" s="1025"/>
      <c r="E2052" s="145">
        <v>300</v>
      </c>
      <c r="F2052" s="225">
        <v>25</v>
      </c>
      <c r="G2052" s="126">
        <f>ROUND(F2052/12*$C$3,0)</f>
        <v>8</v>
      </c>
      <c r="H2052" s="126">
        <v>12</v>
      </c>
      <c r="I2052" s="126">
        <f>H2052/G2052*100</f>
        <v>150</v>
      </c>
      <c r="J2052" s="827">
        <v>8.6</v>
      </c>
      <c r="K2052" s="155">
        <f>N2052/H2052</f>
        <v>9.5833333333333339</v>
      </c>
      <c r="L2052" s="156">
        <f>ROUND(F2052*J2052,0)</f>
        <v>215</v>
      </c>
      <c r="M2052" s="156">
        <f>ROUND(L2052/12*$C$3,0)</f>
        <v>72</v>
      </c>
      <c r="N2052" s="156">
        <v>115</v>
      </c>
      <c r="O2052" s="156">
        <f>N2052/M2052*100</f>
        <v>159.72222222222223</v>
      </c>
      <c r="P2052" s="156">
        <f>L2052/E2052</f>
        <v>0.71666666666666667</v>
      </c>
      <c r="Q2052" s="156">
        <f>N2052/$C$3*12/P2052</f>
        <v>481.39534883720927</v>
      </c>
      <c r="R2052" s="325"/>
      <c r="S2052" s="325"/>
      <c r="T2052" s="325"/>
      <c r="U2052" s="325"/>
      <c r="V2052" s="2839"/>
      <c r="W2052" s="325"/>
      <c r="X2052" s="782"/>
      <c r="Y2052" s="325"/>
      <c r="Z2052" s="325"/>
      <c r="AA2052" s="325"/>
      <c r="AB2052" s="325"/>
      <c r="AC2052" s="325"/>
      <c r="AD2052" s="941"/>
      <c r="AE2052" s="973"/>
    </row>
    <row r="2053" spans="1:31" s="2239" customFormat="1" x14ac:dyDescent="0.25">
      <c r="A2053" s="217">
        <v>1</v>
      </c>
      <c r="B2053" s="217">
        <v>1</v>
      </c>
      <c r="C2053" s="1025" t="s">
        <v>10</v>
      </c>
      <c r="D2053" s="1025"/>
      <c r="E2053" s="145">
        <v>300</v>
      </c>
      <c r="F2053" s="225">
        <v>320</v>
      </c>
      <c r="G2053" s="126">
        <f>ROUND(F2053/12*$C$3,0)</f>
        <v>107</v>
      </c>
      <c r="H2053" s="126">
        <v>46</v>
      </c>
      <c r="I2053" s="126">
        <f>H2053/G2053*100</f>
        <v>42.990654205607477</v>
      </c>
      <c r="J2053" s="827">
        <v>10.5</v>
      </c>
      <c r="K2053" s="155">
        <f>N2053/H2053</f>
        <v>9.804347826086957</v>
      </c>
      <c r="L2053" s="156">
        <f>ROUND(F2053*J2053,0)</f>
        <v>3360</v>
      </c>
      <c r="M2053" s="156">
        <f>ROUND(L2053/12*$C$3,0)</f>
        <v>1120</v>
      </c>
      <c r="N2053" s="156">
        <v>451</v>
      </c>
      <c r="O2053" s="156">
        <f>N2053/M2053*100</f>
        <v>40.267857142857146</v>
      </c>
      <c r="P2053" s="156">
        <f>L2053/E2053</f>
        <v>11.2</v>
      </c>
      <c r="Q2053" s="156">
        <f>N2053/$C$3*12/P2053</f>
        <v>120.80357142857143</v>
      </c>
      <c r="R2053" s="325"/>
      <c r="S2053" s="325"/>
      <c r="T2053" s="325"/>
      <c r="U2053" s="325"/>
      <c r="V2053" s="2839"/>
      <c r="W2053" s="325"/>
      <c r="X2053" s="782"/>
      <c r="Y2053" s="325"/>
      <c r="Z2053" s="325"/>
      <c r="AA2053" s="325"/>
      <c r="AB2053" s="325"/>
      <c r="AC2053" s="325"/>
      <c r="AD2053" s="941"/>
      <c r="AE2053" s="973"/>
    </row>
    <row r="2054" spans="1:31" s="2239" customFormat="1" x14ac:dyDescent="0.25">
      <c r="A2054" s="217">
        <v>1</v>
      </c>
      <c r="B2054" s="217">
        <v>1</v>
      </c>
      <c r="C2054" s="1025" t="s">
        <v>6</v>
      </c>
      <c r="D2054" s="1025"/>
      <c r="E2054" s="145">
        <v>300</v>
      </c>
      <c r="F2054" s="225">
        <v>25</v>
      </c>
      <c r="G2054" s="126">
        <f>ROUND(F2054/12*$C$3,0)</f>
        <v>8</v>
      </c>
      <c r="H2054" s="126">
        <v>0</v>
      </c>
      <c r="I2054" s="126">
        <f>H2054/G2054*100</f>
        <v>0</v>
      </c>
      <c r="J2054" s="827">
        <v>9.5</v>
      </c>
      <c r="K2054" s="155" t="e">
        <f>N2054/H2054</f>
        <v>#DIV/0!</v>
      </c>
      <c r="L2054" s="156">
        <f>ROUND(F2054*J2054,0)</f>
        <v>238</v>
      </c>
      <c r="M2054" s="156">
        <f>ROUND(L2054/12*$C$3,0)</f>
        <v>79</v>
      </c>
      <c r="N2054" s="156">
        <v>0</v>
      </c>
      <c r="O2054" s="156">
        <f>N2054/M2054*100</f>
        <v>0</v>
      </c>
      <c r="P2054" s="156">
        <f>L2054/E2054</f>
        <v>0.79333333333333333</v>
      </c>
      <c r="Q2054" s="156">
        <f>N2054/$C$3*12/P2054</f>
        <v>0</v>
      </c>
      <c r="R2054" s="325"/>
      <c r="S2054" s="325"/>
      <c r="T2054" s="325"/>
      <c r="U2054" s="325"/>
      <c r="V2054" s="2839"/>
      <c r="W2054" s="325"/>
      <c r="X2054" s="782"/>
      <c r="Y2054" s="325"/>
      <c r="Z2054" s="325"/>
      <c r="AA2054" s="325"/>
      <c r="AB2054" s="325"/>
      <c r="AC2054" s="325"/>
      <c r="AD2054" s="941"/>
      <c r="AE2054" s="973"/>
    </row>
    <row r="2055" spans="1:31" s="2239" customFormat="1" x14ac:dyDescent="0.25">
      <c r="A2055" s="217">
        <v>1</v>
      </c>
      <c r="B2055" s="217">
        <v>1</v>
      </c>
      <c r="C2055" s="523" t="s">
        <v>13</v>
      </c>
      <c r="D2055" s="523"/>
      <c r="E2055" s="523"/>
      <c r="F2055" s="1972">
        <f>SUM(F2052:F2054)</f>
        <v>370</v>
      </c>
      <c r="G2055" s="1472">
        <f>SUM(G2052:G2054)</f>
        <v>123</v>
      </c>
      <c r="H2055" s="1472">
        <f>SUM(H2052:H2054)</f>
        <v>58</v>
      </c>
      <c r="I2055" s="1472">
        <f>H2055/G2055*100</f>
        <v>47.154471544715449</v>
      </c>
      <c r="J2055" s="1973">
        <f>IF(F2055=0,0,L2055/F2055)</f>
        <v>10.305405405405406</v>
      </c>
      <c r="K2055" s="199">
        <f>N2055/H2055</f>
        <v>9.7586206896551726</v>
      </c>
      <c r="L2055" s="1472">
        <f>SUM(L2052:L2054)</f>
        <v>3813</v>
      </c>
      <c r="M2055" s="1472">
        <f>SUM(M2052:M2054)</f>
        <v>1271</v>
      </c>
      <c r="N2055" s="1472">
        <f>SUM(N2052:N2054)</f>
        <v>566</v>
      </c>
      <c r="O2055" s="156">
        <f>N2055/M2055*100</f>
        <v>44.531864673485444</v>
      </c>
      <c r="P2055" s="1256">
        <f>SUM(P2052:P2054)</f>
        <v>12.709999999999999</v>
      </c>
      <c r="Q2055" s="156">
        <f>N2055/$C$3*12/P2055</f>
        <v>133.59559402045633</v>
      </c>
      <c r="R2055" s="2504"/>
      <c r="S2055" s="2504"/>
      <c r="T2055" s="2504"/>
      <c r="U2055" s="2504"/>
      <c r="V2055" s="2505"/>
      <c r="W2055" s="2504"/>
      <c r="X2055" s="2595"/>
      <c r="Y2055" s="2504"/>
      <c r="Z2055" s="2504"/>
      <c r="AA2055" s="2504"/>
      <c r="AB2055" s="2504"/>
      <c r="AC2055" s="2504"/>
      <c r="AD2055" s="1910"/>
      <c r="AE2055" s="2596"/>
    </row>
    <row r="2056" spans="1:31" s="2239" customFormat="1" ht="30" x14ac:dyDescent="0.25">
      <c r="A2056" s="217">
        <v>1</v>
      </c>
      <c r="B2056" s="217">
        <v>1</v>
      </c>
      <c r="C2056" s="2" t="s">
        <v>122</v>
      </c>
      <c r="D2056" s="2"/>
      <c r="E2056" s="523"/>
      <c r="F2056" s="1972"/>
      <c r="G2056" s="1472"/>
      <c r="H2056" s="1472"/>
      <c r="I2056" s="1472"/>
      <c r="J2056" s="1973"/>
      <c r="K2056" s="199"/>
      <c r="L2056" s="1472"/>
      <c r="M2056" s="1472"/>
      <c r="N2056" s="1472"/>
      <c r="O2056" s="156"/>
      <c r="P2056" s="156"/>
      <c r="Q2056" s="156"/>
      <c r="R2056" s="2504"/>
      <c r="S2056" s="2504"/>
      <c r="T2056" s="2504"/>
      <c r="U2056" s="2504"/>
      <c r="V2056" s="2505"/>
      <c r="W2056" s="2504"/>
      <c r="X2056" s="2595"/>
      <c r="Y2056" s="2504"/>
      <c r="Z2056" s="2504"/>
      <c r="AA2056" s="2504"/>
      <c r="AB2056" s="2504"/>
      <c r="AC2056" s="2504"/>
      <c r="AD2056" s="1910"/>
      <c r="AE2056" s="2596"/>
    </row>
    <row r="2057" spans="1:31" s="2239" customFormat="1" x14ac:dyDescent="0.25">
      <c r="A2057" s="217">
        <v>1</v>
      </c>
      <c r="B2057" s="217">
        <v>1</v>
      </c>
      <c r="C2057" s="2237" t="s">
        <v>63</v>
      </c>
      <c r="D2057" s="2237"/>
      <c r="E2057" s="145">
        <v>240</v>
      </c>
      <c r="F2057" s="221">
        <v>40</v>
      </c>
      <c r="G2057" s="126">
        <f>ROUND(F2057/12*$C$3,0)</f>
        <v>13</v>
      </c>
      <c r="H2057" s="126">
        <v>0</v>
      </c>
      <c r="I2057" s="126">
        <f t="shared" ref="I2057:I2064" si="2488">H2057/G2057*100</f>
        <v>0</v>
      </c>
      <c r="J2057" s="1614">
        <v>8</v>
      </c>
      <c r="K2057" s="155" t="e">
        <f>N2057/H2057</f>
        <v>#DIV/0!</v>
      </c>
      <c r="L2057" s="156">
        <f>ROUND(F2057*J2057,0)</f>
        <v>320</v>
      </c>
      <c r="M2057" s="156">
        <f>ROUND(L2057/12*$C$3,0)</f>
        <v>107</v>
      </c>
      <c r="N2057" s="156">
        <v>0</v>
      </c>
      <c r="O2057" s="156">
        <f>N2057/M2057*100</f>
        <v>0</v>
      </c>
      <c r="P2057" s="156">
        <f>L2057/E2057</f>
        <v>1.3333333333333333</v>
      </c>
      <c r="Q2057" s="156">
        <f>N2057/$C$3*12/P2057</f>
        <v>0</v>
      </c>
      <c r="R2057" s="325"/>
      <c r="S2057" s="325"/>
      <c r="T2057" s="325"/>
      <c r="U2057" s="325"/>
      <c r="V2057" s="2505"/>
      <c r="W2057" s="2504"/>
      <c r="X2057" s="2595"/>
      <c r="Y2057" s="2504"/>
      <c r="Z2057" s="2504"/>
      <c r="AA2057" s="2504"/>
      <c r="AB2057" s="325"/>
      <c r="AC2057" s="325"/>
      <c r="AD2057" s="941"/>
      <c r="AE2057" s="973"/>
    </row>
    <row r="2058" spans="1:31" s="2239" customFormat="1" x14ac:dyDescent="0.25">
      <c r="A2058" s="217"/>
      <c r="B2058" s="217">
        <v>1</v>
      </c>
      <c r="C2058" s="2237" t="s">
        <v>44</v>
      </c>
      <c r="D2058" s="2237"/>
      <c r="E2058" s="1517">
        <v>240</v>
      </c>
      <c r="F2058" s="221">
        <v>137</v>
      </c>
      <c r="G2058" s="126">
        <f>ROUND(F2058/12*$C$3,0)</f>
        <v>46</v>
      </c>
      <c r="H2058" s="126">
        <v>58</v>
      </c>
      <c r="I2058" s="126">
        <f t="shared" si="2488"/>
        <v>126.08695652173914</v>
      </c>
      <c r="J2058" s="1614">
        <v>8</v>
      </c>
      <c r="K2058" s="155">
        <f>N2058/H2058</f>
        <v>7.9655172413793105</v>
      </c>
      <c r="L2058" s="156">
        <f>ROUND(F2058*J2058,0)</f>
        <v>1096</v>
      </c>
      <c r="M2058" s="156">
        <f>ROUND(L2058/12*$C$3,0)</f>
        <v>365</v>
      </c>
      <c r="N2058" s="156">
        <v>462</v>
      </c>
      <c r="O2058" s="156">
        <f>N2058/M2058*100</f>
        <v>126.57534246575341</v>
      </c>
      <c r="P2058" s="156">
        <f>L2058/E2058</f>
        <v>4.5666666666666664</v>
      </c>
      <c r="Q2058" s="156">
        <f>N2058/$C$3*12/P2058</f>
        <v>303.50364963503654</v>
      </c>
      <c r="R2058" s="325"/>
      <c r="S2058" s="325"/>
      <c r="T2058" s="325"/>
      <c r="U2058" s="325"/>
      <c r="V2058" s="2505"/>
      <c r="W2058" s="2504"/>
      <c r="X2058" s="2595"/>
      <c r="Y2058" s="2504"/>
      <c r="Z2058" s="2504"/>
      <c r="AA2058" s="2504"/>
      <c r="AB2058" s="325"/>
      <c r="AC2058" s="325"/>
      <c r="AD2058" s="941"/>
      <c r="AE2058" s="973"/>
    </row>
    <row r="2059" spans="1:31" s="150" customFormat="1" x14ac:dyDescent="0.25">
      <c r="A2059" s="853"/>
      <c r="B2059" s="217">
        <v>1</v>
      </c>
      <c r="C2059" s="523" t="s">
        <v>148</v>
      </c>
      <c r="D2059" s="1692"/>
      <c r="E2059" s="1692"/>
      <c r="F2059" s="245">
        <f>SUM(F2057:F2058)</f>
        <v>177</v>
      </c>
      <c r="G2059" s="746">
        <f>SUM(G2057:G2058)</f>
        <v>59</v>
      </c>
      <c r="H2059" s="283">
        <f>SUM(H2057:H2058)</f>
        <v>58</v>
      </c>
      <c r="I2059" s="283">
        <f t="shared" si="2488"/>
        <v>98.305084745762713</v>
      </c>
      <c r="J2059" s="283">
        <f>J2057</f>
        <v>8</v>
      </c>
      <c r="K2059" s="283" t="e">
        <f>K2057</f>
        <v>#DIV/0!</v>
      </c>
      <c r="L2059" s="283">
        <f>SUM(L2057:L2058)</f>
        <v>1416</v>
      </c>
      <c r="M2059" s="283">
        <f>SUM(M2057:M2058)</f>
        <v>472</v>
      </c>
      <c r="N2059" s="283">
        <f>SUM(N2057:N2058)</f>
        <v>462</v>
      </c>
      <c r="O2059" s="1636">
        <f>N2059/M2059*100</f>
        <v>97.881355932203391</v>
      </c>
      <c r="P2059" s="1636">
        <f>SUM(P2057:P2058)</f>
        <v>5.8999999999999995</v>
      </c>
      <c r="Q2059" s="1636">
        <f>N2059/$C$3*12/P2059</f>
        <v>234.91525423728817</v>
      </c>
      <c r="R2059" s="329"/>
      <c r="S2059" s="329"/>
      <c r="T2059" s="329"/>
      <c r="U2059" s="329"/>
      <c r="V2059" s="755"/>
      <c r="W2059" s="329"/>
      <c r="X2059" s="773"/>
      <c r="Y2059" s="329"/>
      <c r="Z2059" s="329"/>
      <c r="AA2059" s="329"/>
      <c r="AB2059" s="329"/>
      <c r="AC2059" s="329"/>
      <c r="AD2059" s="906"/>
      <c r="AE2059" s="326"/>
    </row>
    <row r="2060" spans="1:31" s="2239" customFormat="1" ht="29.25" x14ac:dyDescent="0.25">
      <c r="A2060" s="217">
        <v>1</v>
      </c>
      <c r="B2060" s="217">
        <v>1</v>
      </c>
      <c r="C2060" s="705" t="s">
        <v>134</v>
      </c>
      <c r="D2060" s="705"/>
      <c r="E2060" s="705"/>
      <c r="F2060" s="1972">
        <f>SUM(F2059,F2055)</f>
        <v>547</v>
      </c>
      <c r="G2060" s="2507">
        <f>SUM(G2059,G2055)</f>
        <v>182</v>
      </c>
      <c r="H2060" s="2507">
        <f>SUM(H2059,H2055)</f>
        <v>116</v>
      </c>
      <c r="I2060" s="2507">
        <f t="shared" si="2488"/>
        <v>63.73626373626373</v>
      </c>
      <c r="J2060" s="2289">
        <f>L2060/F2060</f>
        <v>9.5594149908592314</v>
      </c>
      <c r="K2060" s="2507">
        <f>N2060/H2060</f>
        <v>8.862068965517242</v>
      </c>
      <c r="L2060" s="2507">
        <f>SUM(L2059,L2055)</f>
        <v>5229</v>
      </c>
      <c r="M2060" s="2507">
        <f>SUM(M2059,M2055)</f>
        <v>1743</v>
      </c>
      <c r="N2060" s="2507">
        <f>SUM(N2059,N2055)</f>
        <v>1028</v>
      </c>
      <c r="O2060" s="156">
        <f>N2060/M2060*100</f>
        <v>58.978772231784284</v>
      </c>
      <c r="P2060" s="2507">
        <f>SUM(P2059,P2055)</f>
        <v>18.61</v>
      </c>
      <c r="Q2060" s="156">
        <f>N2060/$C$3*12/P2060</f>
        <v>165.71735626007523</v>
      </c>
      <c r="R2060" s="2289">
        <v>15775.514416664639</v>
      </c>
      <c r="S2060" s="2289">
        <v>15775.514416664639</v>
      </c>
      <c r="T2060" s="2289">
        <v>15775.514416664639</v>
      </c>
      <c r="U2060" s="2289">
        <v>15775.514416664639</v>
      </c>
      <c r="V2060" s="876">
        <f t="shared" ref="V2060" si="2489">R2060/12*$C$3+(S2060-R2060)/11*3+(T2060-S2060)/10*2+(U2060-T2060)/9*1</f>
        <v>5258.5048055548796</v>
      </c>
      <c r="W2060" s="369">
        <f t="shared" ref="W2060" si="2490">AC2060-AB2060-Y2060-X2060</f>
        <v>5217.8066000000017</v>
      </c>
      <c r="X2060" s="2762"/>
      <c r="Y2060" s="341"/>
      <c r="Z2060" s="2496">
        <f>W2060-V2060</f>
        <v>-40.698205554877859</v>
      </c>
      <c r="AA2060" s="2496"/>
      <c r="AB2060" s="2289">
        <v>-4.2459499999999997</v>
      </c>
      <c r="AC2060" s="2289">
        <v>5213.5606500000013</v>
      </c>
      <c r="AD2060" s="1916"/>
      <c r="AE2060" s="2591"/>
    </row>
    <row r="2061" spans="1:31" s="2239" customFormat="1" x14ac:dyDescent="0.25">
      <c r="A2061" s="217">
        <v>1</v>
      </c>
      <c r="B2061" s="217">
        <v>1</v>
      </c>
      <c r="C2061" s="705" t="s">
        <v>194</v>
      </c>
      <c r="D2061" s="705"/>
      <c r="E2061" s="705"/>
      <c r="F2061" s="279">
        <f>F2064</f>
        <v>3500</v>
      </c>
      <c r="G2061" s="2507">
        <f>ROUND(F2061/12*$C$3,0)</f>
        <v>1167</v>
      </c>
      <c r="H2061" s="279">
        <f>H2064</f>
        <v>1019</v>
      </c>
      <c r="I2061" s="2507">
        <f t="shared" si="2488"/>
        <v>87.31790916880891</v>
      </c>
      <c r="J2061" s="1977"/>
      <c r="K2061" s="1239"/>
      <c r="L2061" s="2509"/>
      <c r="M2061" s="2509"/>
      <c r="N2061" s="2509"/>
      <c r="O2061" s="281"/>
      <c r="P2061" s="2509"/>
      <c r="Q2061" s="281"/>
      <c r="R2061" s="2393"/>
      <c r="S2061" s="2393"/>
      <c r="T2061" s="2393"/>
      <c r="U2061" s="2393"/>
      <c r="V2061" s="2364"/>
      <c r="W2061" s="2840"/>
      <c r="X2061" s="2715"/>
      <c r="Y2061" s="2714"/>
      <c r="Z2061" s="2714"/>
      <c r="AA2061" s="2714"/>
      <c r="AB2061" s="2393"/>
      <c r="AC2061" s="2393"/>
      <c r="AD2061" s="1916"/>
      <c r="AE2061" s="2716"/>
    </row>
    <row r="2062" spans="1:31" s="2239" customFormat="1" x14ac:dyDescent="0.25">
      <c r="A2062" s="217">
        <v>1</v>
      </c>
      <c r="B2062" s="217">
        <v>1</v>
      </c>
      <c r="C2062" s="699" t="s">
        <v>195</v>
      </c>
      <c r="D2062" s="699"/>
      <c r="E2062" s="699"/>
      <c r="F2062" s="223">
        <f>F2064-F2063</f>
        <v>3499</v>
      </c>
      <c r="G2062" s="2508">
        <f>ROUND(F2062/12*$C$3,0)</f>
        <v>1166</v>
      </c>
      <c r="H2062" s="223">
        <f>H2064-H2063</f>
        <v>1019</v>
      </c>
      <c r="I2062" s="2508">
        <f t="shared" si="2488"/>
        <v>87.392795883361913</v>
      </c>
      <c r="J2062" s="1724"/>
      <c r="K2062" s="1239"/>
      <c r="L2062" s="2562"/>
      <c r="M2062" s="2562"/>
      <c r="N2062" s="2562"/>
      <c r="O2062" s="281"/>
      <c r="P2062" s="2562"/>
      <c r="Q2062" s="281"/>
      <c r="R2062" s="2563"/>
      <c r="S2062" s="2563"/>
      <c r="T2062" s="2563"/>
      <c r="U2062" s="2563"/>
      <c r="V2062" s="2364"/>
      <c r="W2062" s="2717"/>
      <c r="X2062" s="2718"/>
      <c r="Y2062" s="2717"/>
      <c r="Z2062" s="2717"/>
      <c r="AA2062" s="2717"/>
      <c r="AB2062" s="2563"/>
      <c r="AC2062" s="2563"/>
      <c r="AD2062" s="2510"/>
      <c r="AE2062" s="2693"/>
    </row>
    <row r="2063" spans="1:31" s="2239" customFormat="1" ht="30" x14ac:dyDescent="0.25">
      <c r="A2063" s="217">
        <v>1</v>
      </c>
      <c r="B2063" s="217">
        <v>1</v>
      </c>
      <c r="C2063" s="699" t="s">
        <v>196</v>
      </c>
      <c r="D2063" s="699"/>
      <c r="E2063" s="699"/>
      <c r="F2063" s="2147">
        <v>1</v>
      </c>
      <c r="G2063" s="2508">
        <f t="shared" ref="G2063:G2064" si="2491">ROUND(F2063/12*$C$3,0)</f>
        <v>0</v>
      </c>
      <c r="H2063" s="2147"/>
      <c r="I2063" s="2508" t="e">
        <f t="shared" si="2488"/>
        <v>#DIV/0!</v>
      </c>
      <c r="J2063" s="1614"/>
      <c r="K2063" s="1260"/>
      <c r="L2063" s="2562"/>
      <c r="M2063" s="2508"/>
      <c r="N2063" s="2508"/>
      <c r="O2063" s="281"/>
      <c r="P2063" s="2562"/>
      <c r="Q2063" s="281"/>
      <c r="R2063" s="2368"/>
      <c r="S2063" s="2368"/>
      <c r="T2063" s="2368"/>
      <c r="U2063" s="2368"/>
      <c r="V2063" s="2364"/>
      <c r="W2063" s="2753"/>
      <c r="X2063" s="2754"/>
      <c r="Y2063" s="2753"/>
      <c r="Z2063" s="2753"/>
      <c r="AA2063" s="2717"/>
      <c r="AB2063" s="2563"/>
      <c r="AC2063" s="2563"/>
      <c r="AD2063" s="2510"/>
      <c r="AE2063" s="2693"/>
    </row>
    <row r="2064" spans="1:31" s="2239" customFormat="1" ht="30" thickBot="1" x14ac:dyDescent="0.3">
      <c r="A2064" s="217"/>
      <c r="B2064" s="217">
        <v>1</v>
      </c>
      <c r="C2064" s="705" t="s">
        <v>201</v>
      </c>
      <c r="D2064" s="705"/>
      <c r="E2064" s="705"/>
      <c r="F2064" s="2147">
        <v>3500</v>
      </c>
      <c r="G2064" s="2841">
        <f t="shared" si="2491"/>
        <v>1167</v>
      </c>
      <c r="H2064" s="2147">
        <v>1019</v>
      </c>
      <c r="I2064" s="2507">
        <f t="shared" si="2488"/>
        <v>87.31790916880891</v>
      </c>
      <c r="J2064" s="2842"/>
      <c r="K2064" s="1153"/>
      <c r="L2064" s="2720"/>
      <c r="M2064" s="2566"/>
      <c r="N2064" s="2566"/>
      <c r="O2064" s="1800"/>
      <c r="P2064" s="2720"/>
      <c r="Q2064" s="1800"/>
      <c r="R2064" s="2773">
        <v>32953.445</v>
      </c>
      <c r="S2064" s="2773">
        <v>32953.445</v>
      </c>
      <c r="T2064" s="2773">
        <v>32953.445</v>
      </c>
      <c r="U2064" s="2773">
        <v>32953.445</v>
      </c>
      <c r="V2064" s="2282">
        <f t="shared" ref="V2064" si="2492">R2064/12*$C$3+(S2064-R2064)/11*3+(T2064-S2064)/10*2+(U2064-T2064)/9*1</f>
        <v>10984.481666666667</v>
      </c>
      <c r="W2064" s="2755">
        <f t="shared" ref="W2064" si="2493">AC2064-AB2064-Y2064-X2064</f>
        <v>10912.013469999998</v>
      </c>
      <c r="X2064" s="2756"/>
      <c r="Y2064" s="2755"/>
      <c r="Z2064" s="2755">
        <f>W2064-V2064</f>
        <v>-72.468196666668518</v>
      </c>
      <c r="AA2064" s="2722"/>
      <c r="AB2064" s="2567">
        <v>-18.742159999999998</v>
      </c>
      <c r="AC2064" s="2567">
        <v>10893.271309999998</v>
      </c>
      <c r="AD2064" s="2843"/>
      <c r="AE2064" s="2724"/>
    </row>
    <row r="2065" spans="1:255" s="2239" customFormat="1" ht="15.75" thickBot="1" x14ac:dyDescent="0.3">
      <c r="A2065" s="217">
        <v>1</v>
      </c>
      <c r="B2065" s="217">
        <v>1</v>
      </c>
      <c r="C2065" s="683" t="s">
        <v>273</v>
      </c>
      <c r="D2065" s="2569"/>
      <c r="E2065" s="2569"/>
      <c r="F2065" s="2844"/>
      <c r="G2065" s="1995"/>
      <c r="H2065" s="1995"/>
      <c r="I2065" s="2845"/>
      <c r="J2065" s="1994"/>
      <c r="K2065" s="1994"/>
      <c r="L2065" s="1995"/>
      <c r="M2065" s="1995"/>
      <c r="N2065" s="1995">
        <f>SUM(N2060,N1990)</f>
        <v>7050</v>
      </c>
      <c r="O2065" s="1995"/>
      <c r="P2065" s="1995"/>
      <c r="Q2065" s="1995"/>
      <c r="R2065" s="1994">
        <f t="shared" ref="R2065:AC2065" si="2494">R2064+R2060+R2050+R1990</f>
        <v>440912.00855277939</v>
      </c>
      <c r="S2065" s="1994">
        <f t="shared" ref="S2065:T2065" si="2495">S2064+S2060+S2050+S1990</f>
        <v>442586.96925277932</v>
      </c>
      <c r="T2065" s="1994">
        <f t="shared" si="2495"/>
        <v>442586.96925277932</v>
      </c>
      <c r="U2065" s="1994">
        <f t="shared" ref="U2065" si="2496">U2064+U2060+U2050+U1990</f>
        <v>442586.96925277932</v>
      </c>
      <c r="V2065" s="2572">
        <f t="shared" si="2494"/>
        <v>147427.47698122947</v>
      </c>
      <c r="W2065" s="1994">
        <f t="shared" si="2494"/>
        <v>130020.68083</v>
      </c>
      <c r="X2065" s="2757">
        <f t="shared" si="2494"/>
        <v>0</v>
      </c>
      <c r="Y2065" s="1994">
        <f t="shared" si="2494"/>
        <v>-26.862920000000003</v>
      </c>
      <c r="Z2065" s="1994">
        <f t="shared" si="2494"/>
        <v>-16162.59407122948</v>
      </c>
      <c r="AA2065" s="1994">
        <f t="shared" si="2494"/>
        <v>-35.168099999999995</v>
      </c>
      <c r="AB2065" s="1994">
        <f t="shared" si="2494"/>
        <v>-1830.26523</v>
      </c>
      <c r="AC2065" s="1994">
        <f t="shared" si="2494"/>
        <v>128163.55267999999</v>
      </c>
      <c r="AD2065" s="2574"/>
      <c r="AE2065" s="2758"/>
    </row>
    <row r="2066" spans="1:255" s="2239" customFormat="1" ht="30" thickBot="1" x14ac:dyDescent="0.3">
      <c r="A2066" s="217"/>
      <c r="B2066" s="217"/>
      <c r="C2066" s="3418" t="s">
        <v>637</v>
      </c>
      <c r="D2066" s="2569"/>
      <c r="E2066" s="2569"/>
      <c r="F2066" s="2844"/>
      <c r="G2066" s="1995"/>
      <c r="H2066" s="1995"/>
      <c r="I2066" s="2845"/>
      <c r="J2066" s="1994"/>
      <c r="K2066" s="1994"/>
      <c r="L2066" s="1995"/>
      <c r="M2066" s="1995"/>
      <c r="N2066" s="1995"/>
      <c r="O2066" s="1995"/>
      <c r="P2066" s="1995"/>
      <c r="Q2066" s="1995"/>
      <c r="R2066" s="1994">
        <f>R2065-R2064-R2060-R1993-R1992-R1990</f>
        <v>83293.18637999997</v>
      </c>
      <c r="S2066" s="1994">
        <f t="shared" ref="S2066:AC2066" si="2497">S2065-S2064-S2060-S1993-S1992-S1990</f>
        <v>84968.147079999908</v>
      </c>
      <c r="T2066" s="1994">
        <f t="shared" si="2497"/>
        <v>84968.147079999908</v>
      </c>
      <c r="U2066" s="1994">
        <f t="shared" si="2497"/>
        <v>84968.147079999908</v>
      </c>
      <c r="V2066" s="2572">
        <f t="shared" si="2497"/>
        <v>28221.202923636367</v>
      </c>
      <c r="W2066" s="1994">
        <f t="shared" si="2497"/>
        <v>13850.4974</v>
      </c>
      <c r="X2066" s="2757">
        <f t="shared" si="2497"/>
        <v>0</v>
      </c>
      <c r="Y2066" s="1994">
        <f t="shared" si="2497"/>
        <v>0</v>
      </c>
      <c r="Z2066" s="1994">
        <f t="shared" si="2497"/>
        <v>-13126.503443636362</v>
      </c>
      <c r="AA2066" s="1994">
        <f t="shared" si="2497"/>
        <v>-35.168099999999995</v>
      </c>
      <c r="AB2066" s="1994">
        <f t="shared" si="2497"/>
        <v>-235.28848999999991</v>
      </c>
      <c r="AC2066" s="1994">
        <f t="shared" si="2497"/>
        <v>13615.208910000001</v>
      </c>
      <c r="AD2066" s="3415"/>
      <c r="AE2066" s="3416"/>
    </row>
    <row r="2067" spans="1:255" x14ac:dyDescent="0.25">
      <c r="A2067" s="217">
        <v>1</v>
      </c>
      <c r="B2067" s="217">
        <v>1</v>
      </c>
      <c r="C2067" s="2057" t="s">
        <v>171</v>
      </c>
      <c r="D2067" s="2057"/>
      <c r="E2067" s="2057"/>
      <c r="F2067" s="1887"/>
      <c r="G2067" s="2059"/>
      <c r="H2067" s="3417"/>
      <c r="I2067" s="2059"/>
      <c r="J2067" s="2848"/>
      <c r="K2067" s="2848"/>
      <c r="L2067" s="2059"/>
      <c r="M2067" s="2059"/>
      <c r="N2067" s="2059"/>
      <c r="O2067" s="2059"/>
      <c r="P2067" s="2059"/>
      <c r="Q2067" s="2059"/>
      <c r="R2067" s="375">
        <f t="shared" ref="R2067:V2067" si="2498">R2065</f>
        <v>440912.00855277939</v>
      </c>
      <c r="S2067" s="375">
        <f t="shared" ref="S2067:T2067" si="2499">S2065</f>
        <v>442586.96925277932</v>
      </c>
      <c r="T2067" s="375">
        <f t="shared" si="2499"/>
        <v>442586.96925277932</v>
      </c>
      <c r="U2067" s="375">
        <f t="shared" ref="U2067:AC2068" si="2500">U2065</f>
        <v>442586.96925277932</v>
      </c>
      <c r="V2067" s="2858">
        <f t="shared" si="2498"/>
        <v>147427.47698122947</v>
      </c>
      <c r="W2067" s="375">
        <f t="shared" ref="W2067:AC2067" si="2501">W2065</f>
        <v>130020.68083</v>
      </c>
      <c r="X2067" s="776">
        <f t="shared" si="2501"/>
        <v>0</v>
      </c>
      <c r="Y2067" s="375">
        <f>Y2065</f>
        <v>-26.862920000000003</v>
      </c>
      <c r="Z2067" s="375">
        <f t="shared" si="2501"/>
        <v>-16162.59407122948</v>
      </c>
      <c r="AA2067" s="375">
        <f>AA2065</f>
        <v>-35.168099999999995</v>
      </c>
      <c r="AB2067" s="375">
        <f t="shared" si="2501"/>
        <v>-1830.26523</v>
      </c>
      <c r="AC2067" s="375">
        <f t="shared" si="2501"/>
        <v>128163.55267999999</v>
      </c>
      <c r="AD2067" s="2846"/>
      <c r="AE2067" s="865"/>
    </row>
    <row r="2068" spans="1:255" x14ac:dyDescent="0.25">
      <c r="C2068" s="2057" t="s">
        <v>637</v>
      </c>
      <c r="D2068" s="2057"/>
      <c r="E2068" s="2057"/>
      <c r="F2068" s="1887"/>
      <c r="G2068" s="2059"/>
      <c r="H2068" s="3417"/>
      <c r="I2068" s="2059"/>
      <c r="J2068" s="2848"/>
      <c r="K2068" s="2848"/>
      <c r="L2068" s="2059"/>
      <c r="M2068" s="2059"/>
      <c r="N2068" s="2059"/>
      <c r="O2068" s="2059"/>
      <c r="P2068" s="2059"/>
      <c r="Q2068" s="2059"/>
      <c r="R2068" s="375">
        <f>R2066</f>
        <v>83293.18637999997</v>
      </c>
      <c r="S2068" s="375">
        <f t="shared" ref="S2068:T2068" si="2502">S2066</f>
        <v>84968.147079999908</v>
      </c>
      <c r="T2068" s="375">
        <f t="shared" si="2502"/>
        <v>84968.147079999908</v>
      </c>
      <c r="U2068" s="375">
        <f t="shared" si="2500"/>
        <v>84968.147079999908</v>
      </c>
      <c r="V2068" s="375">
        <f t="shared" si="2500"/>
        <v>28221.202923636367</v>
      </c>
      <c r="W2068" s="375">
        <f t="shared" si="2500"/>
        <v>13850.4974</v>
      </c>
      <c r="X2068" s="375">
        <f t="shared" si="2500"/>
        <v>0</v>
      </c>
      <c r="Y2068" s="375">
        <f t="shared" si="2500"/>
        <v>0</v>
      </c>
      <c r="Z2068" s="375">
        <f t="shared" si="2500"/>
        <v>-13126.503443636362</v>
      </c>
      <c r="AA2068" s="375">
        <f t="shared" si="2500"/>
        <v>-35.168099999999995</v>
      </c>
      <c r="AB2068" s="375">
        <f t="shared" si="2500"/>
        <v>-235.28848999999991</v>
      </c>
      <c r="AC2068" s="375">
        <f t="shared" si="2500"/>
        <v>13615.208910000001</v>
      </c>
      <c r="AD2068" s="3638"/>
      <c r="AE2068" s="368"/>
    </row>
    <row r="2069" spans="1:255" ht="29.25" x14ac:dyDescent="0.25">
      <c r="A2069" s="217">
        <v>1</v>
      </c>
      <c r="B2069" s="217">
        <v>1</v>
      </c>
      <c r="C2069" s="2104" t="s">
        <v>76</v>
      </c>
      <c r="D2069" s="2104"/>
      <c r="E2069" s="2104"/>
      <c r="F2069" s="1891">
        <f>F1990</f>
        <v>2716</v>
      </c>
      <c r="G2069" s="2080">
        <f>G1990</f>
        <v>905.33333333333337</v>
      </c>
      <c r="H2069" s="2080">
        <f>H1990</f>
        <v>670</v>
      </c>
      <c r="I2069" s="2080">
        <f>H2069/G2069*100</f>
        <v>74.00589101620028</v>
      </c>
      <c r="J2069" s="1896">
        <f>L2069/F2069</f>
        <v>9.0493372606774667</v>
      </c>
      <c r="K2069" s="1896">
        <f>N2069/H2069</f>
        <v>8.9880597014925367</v>
      </c>
      <c r="L2069" s="2080">
        <f>L1990</f>
        <v>24578</v>
      </c>
      <c r="M2069" s="2080">
        <f>M1990</f>
        <v>8194</v>
      </c>
      <c r="N2069" s="2080">
        <f>N1990</f>
        <v>6022</v>
      </c>
      <c r="O2069" s="1893">
        <f>N2069/M2069*100</f>
        <v>73.492799609470353</v>
      </c>
      <c r="P2069" s="2080">
        <f>P1990</f>
        <v>74.202151911269553</v>
      </c>
      <c r="Q2069" s="1893">
        <f>N2069/$C$3*12/P2069</f>
        <v>243.47002795287131</v>
      </c>
      <c r="R2069" s="2730">
        <f t="shared" ref="R2069:AC2069" si="2503">R1990</f>
        <v>132678.40513611474</v>
      </c>
      <c r="S2069" s="2730">
        <f t="shared" ref="S2069:T2069" si="2504">S1990</f>
        <v>132678.40513611474</v>
      </c>
      <c r="T2069" s="2730">
        <f t="shared" si="2504"/>
        <v>132678.40513611474</v>
      </c>
      <c r="U2069" s="2730">
        <f t="shared" ref="U2069" si="2505">U1990</f>
        <v>132678.40513611474</v>
      </c>
      <c r="V2069" s="2784">
        <f t="shared" si="2503"/>
        <v>44226.135045371579</v>
      </c>
      <c r="W2069" s="2730">
        <f t="shared" si="2503"/>
        <v>43875.354800000008</v>
      </c>
      <c r="X2069" s="1044">
        <f t="shared" si="2503"/>
        <v>0</v>
      </c>
      <c r="Y2069" s="2730">
        <f t="shared" si="2503"/>
        <v>-26.093900000000001</v>
      </c>
      <c r="Z2069" s="2730">
        <f t="shared" si="2503"/>
        <v>-350.78024537157035</v>
      </c>
      <c r="AA2069" s="2730">
        <f t="shared" si="2503"/>
        <v>0</v>
      </c>
      <c r="AB2069" s="2730">
        <f t="shared" si="2503"/>
        <v>-1506.0579</v>
      </c>
      <c r="AC2069" s="2730">
        <f t="shared" si="2503"/>
        <v>42343.203000000009</v>
      </c>
      <c r="AD2069" s="962"/>
      <c r="AE2069" s="935"/>
    </row>
    <row r="2070" spans="1:255" s="853" customFormat="1" x14ac:dyDescent="0.25">
      <c r="A2070" s="217">
        <v>1</v>
      </c>
      <c r="B2070" s="217">
        <v>1</v>
      </c>
      <c r="C2070" s="175" t="s">
        <v>317</v>
      </c>
      <c r="D2070" s="175"/>
      <c r="E2070" s="176"/>
      <c r="F2070" s="1901"/>
      <c r="G2070" s="748"/>
      <c r="H2070" s="748"/>
      <c r="I2070" s="748"/>
      <c r="J2070" s="2532"/>
      <c r="K2070" s="2532"/>
      <c r="L2070" s="2533"/>
      <c r="M2070" s="2533"/>
      <c r="N2070" s="2533"/>
      <c r="O2070" s="2533"/>
      <c r="P2070" s="2533"/>
      <c r="Q2070" s="2533"/>
      <c r="R2070" s="2784">
        <f>R1992</f>
        <v>139763.87459999998</v>
      </c>
      <c r="S2070" s="2784">
        <f>S1992</f>
        <v>139763.87459999998</v>
      </c>
      <c r="T2070" s="2784">
        <f>T1992</f>
        <v>139763.87459999998</v>
      </c>
      <c r="U2070" s="2784">
        <f>U1992</f>
        <v>139763.87459999998</v>
      </c>
      <c r="V2070" s="2784">
        <f t="shared" ref="V2070:AC2070" si="2506">V1992</f>
        <v>46587.958199999994</v>
      </c>
      <c r="W2070" s="2784">
        <f t="shared" si="2506"/>
        <v>44015.814199999993</v>
      </c>
      <c r="X2070" s="2785">
        <f t="shared" si="2506"/>
        <v>0</v>
      </c>
      <c r="Y2070" s="2784">
        <f t="shared" si="2506"/>
        <v>-0.76902000000000004</v>
      </c>
      <c r="Z2070" s="2784">
        <f t="shared" si="2506"/>
        <v>-2572.1440000000002</v>
      </c>
      <c r="AA2070" s="2786">
        <f t="shared" si="2506"/>
        <v>0</v>
      </c>
      <c r="AB2070" s="2786">
        <f t="shared" si="2506"/>
        <v>-65.930729999999997</v>
      </c>
      <c r="AC2070" s="2784">
        <f t="shared" si="2506"/>
        <v>43949.114449999994</v>
      </c>
      <c r="AD2070" s="925"/>
      <c r="AE2070" s="2600"/>
      <c r="AF2070" s="154"/>
      <c r="AG2070" s="154"/>
      <c r="AH2070" s="154"/>
      <c r="AI2070" s="154"/>
      <c r="AJ2070" s="154"/>
      <c r="AK2070" s="154"/>
      <c r="AL2070" s="154"/>
      <c r="AM2070" s="154"/>
      <c r="AN2070" s="154"/>
      <c r="AO2070" s="154"/>
      <c r="AP2070" s="154"/>
      <c r="AQ2070" s="154"/>
      <c r="AR2070" s="154"/>
      <c r="AS2070" s="154"/>
      <c r="AT2070" s="154"/>
      <c r="AU2070" s="154"/>
      <c r="AV2070" s="154"/>
      <c r="AW2070" s="154"/>
      <c r="AX2070" s="154"/>
      <c r="AY2070" s="154"/>
      <c r="AZ2070" s="154"/>
      <c r="BA2070" s="154"/>
      <c r="BB2070" s="154"/>
      <c r="BC2070" s="154"/>
      <c r="BD2070" s="154"/>
      <c r="BE2070" s="154"/>
      <c r="BF2070" s="154"/>
      <c r="BG2070" s="154"/>
      <c r="BH2070" s="154"/>
      <c r="BI2070" s="154"/>
      <c r="BJ2070" s="154"/>
      <c r="BK2070" s="154"/>
      <c r="BL2070" s="154"/>
      <c r="BM2070" s="154"/>
      <c r="BN2070" s="154"/>
      <c r="BO2070" s="154"/>
      <c r="BP2070" s="154"/>
      <c r="BQ2070" s="154"/>
      <c r="BR2070" s="154"/>
      <c r="BS2070" s="154"/>
      <c r="BT2070" s="154"/>
      <c r="BU2070" s="154"/>
      <c r="BV2070" s="154"/>
      <c r="BW2070" s="154"/>
      <c r="BX2070" s="154"/>
      <c r="BY2070" s="154"/>
      <c r="BZ2070" s="154"/>
      <c r="CA2070" s="154"/>
      <c r="CB2070" s="154"/>
      <c r="CC2070" s="154"/>
      <c r="CD2070" s="154"/>
      <c r="CE2070" s="154"/>
      <c r="CF2070" s="154"/>
      <c r="CG2070" s="154"/>
      <c r="CH2070" s="154"/>
      <c r="CI2070" s="154"/>
      <c r="CJ2070" s="154"/>
      <c r="CK2070" s="154"/>
      <c r="CL2070" s="154"/>
      <c r="CM2070" s="154"/>
      <c r="CN2070" s="154"/>
      <c r="CO2070" s="154"/>
      <c r="CP2070" s="154"/>
      <c r="CQ2070" s="154"/>
      <c r="CR2070" s="154"/>
      <c r="CS2070" s="154"/>
      <c r="CT2070" s="154"/>
      <c r="CU2070" s="154"/>
      <c r="CV2070" s="154"/>
      <c r="CW2070" s="154"/>
      <c r="CX2070" s="154"/>
      <c r="CY2070" s="154"/>
      <c r="CZ2070" s="154"/>
      <c r="DA2070" s="154"/>
      <c r="DB2070" s="154"/>
      <c r="DC2070" s="154"/>
      <c r="DD2070" s="154"/>
      <c r="DE2070" s="154"/>
      <c r="DF2070" s="154"/>
      <c r="DG2070" s="154"/>
      <c r="DH2070" s="154"/>
      <c r="DI2070" s="154"/>
      <c r="DJ2070" s="154"/>
      <c r="DK2070" s="154"/>
      <c r="DL2070" s="154"/>
      <c r="DM2070" s="154"/>
      <c r="DN2070" s="154"/>
      <c r="DO2070" s="154"/>
      <c r="DP2070" s="154"/>
      <c r="DQ2070" s="154"/>
      <c r="DR2070" s="154"/>
      <c r="DS2070" s="154"/>
      <c r="DT2070" s="154"/>
      <c r="DU2070" s="154"/>
      <c r="DV2070" s="154"/>
      <c r="DW2070" s="154"/>
      <c r="DX2070" s="154"/>
      <c r="DY2070" s="154"/>
      <c r="DZ2070" s="154"/>
      <c r="EA2070" s="154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  <c r="EU2070" s="154"/>
      <c r="EV2070" s="154"/>
      <c r="EW2070" s="154"/>
      <c r="EX2070" s="154"/>
      <c r="EY2070" s="154"/>
      <c r="EZ2070" s="154"/>
      <c r="FA2070" s="154"/>
      <c r="FB2070" s="154"/>
      <c r="FC2070" s="154"/>
      <c r="FD2070" s="154"/>
      <c r="FE2070" s="154"/>
      <c r="FF2070" s="154"/>
      <c r="FG2070" s="154"/>
      <c r="FH2070" s="154"/>
      <c r="FI2070" s="154"/>
      <c r="FJ2070" s="154"/>
      <c r="FK2070" s="154"/>
      <c r="FL2070" s="154"/>
      <c r="FM2070" s="154"/>
      <c r="FN2070" s="154"/>
      <c r="FO2070" s="154"/>
      <c r="FP2070" s="154"/>
      <c r="FQ2070" s="154"/>
      <c r="FR2070" s="154"/>
      <c r="FS2070" s="154"/>
      <c r="FT2070" s="154"/>
      <c r="FU2070" s="154"/>
      <c r="FV2070" s="154"/>
      <c r="FW2070" s="154"/>
      <c r="FX2070" s="154"/>
      <c r="FY2070" s="154"/>
      <c r="FZ2070" s="154"/>
      <c r="GA2070" s="154"/>
      <c r="GB2070" s="154"/>
      <c r="GC2070" s="154"/>
      <c r="GD2070" s="154"/>
      <c r="GE2070" s="154"/>
      <c r="GF2070" s="154"/>
      <c r="GG2070" s="154"/>
      <c r="GH2070" s="154"/>
      <c r="GI2070" s="154"/>
      <c r="GJ2070" s="154"/>
      <c r="GK2070" s="154"/>
      <c r="GL2070" s="154"/>
      <c r="GM2070" s="154"/>
      <c r="GN2070" s="154"/>
      <c r="GO2070" s="154"/>
      <c r="GP2070" s="154"/>
      <c r="GQ2070" s="154"/>
      <c r="GR2070" s="154"/>
      <c r="GS2070" s="154"/>
      <c r="GT2070" s="154"/>
      <c r="GU2070" s="154"/>
      <c r="GV2070" s="154"/>
      <c r="GW2070" s="154"/>
      <c r="GX2070" s="154"/>
      <c r="GY2070" s="154"/>
      <c r="GZ2070" s="154"/>
      <c r="HA2070" s="154"/>
      <c r="HB2070" s="154"/>
      <c r="HC2070" s="154"/>
      <c r="HD2070" s="154"/>
      <c r="HE2070" s="154"/>
      <c r="HF2070" s="154"/>
      <c r="HG2070" s="154"/>
      <c r="HH2070" s="154"/>
      <c r="HI2070" s="154"/>
      <c r="HJ2070" s="154"/>
      <c r="HK2070" s="154"/>
      <c r="HL2070" s="154"/>
      <c r="HM2070" s="154"/>
      <c r="HN2070" s="154"/>
      <c r="HO2070" s="154"/>
      <c r="HP2070" s="154"/>
      <c r="HQ2070" s="154"/>
      <c r="HR2070" s="154"/>
      <c r="HS2070" s="154"/>
      <c r="HT2070" s="154"/>
      <c r="HU2070" s="154"/>
      <c r="HV2070" s="154"/>
      <c r="HW2070" s="154"/>
      <c r="HX2070" s="154"/>
      <c r="HY2070" s="154"/>
      <c r="HZ2070" s="154"/>
      <c r="IA2070" s="154"/>
      <c r="IB2070" s="154"/>
      <c r="IC2070" s="154"/>
      <c r="ID2070" s="154"/>
      <c r="IE2070" s="154"/>
      <c r="IF2070" s="154"/>
      <c r="IG2070" s="154"/>
      <c r="IH2070" s="154"/>
      <c r="II2070" s="154"/>
      <c r="IJ2070" s="154"/>
      <c r="IK2070" s="154"/>
      <c r="IL2070" s="154"/>
      <c r="IM2070" s="154"/>
      <c r="IN2070" s="154"/>
      <c r="IO2070" s="154"/>
      <c r="IP2070" s="154"/>
      <c r="IQ2070" s="154"/>
      <c r="IR2070" s="154"/>
      <c r="IS2070" s="154"/>
      <c r="IT2070" s="154"/>
      <c r="IU2070" s="154"/>
    </row>
    <row r="2071" spans="1:255" s="853" customFormat="1" x14ac:dyDescent="0.25">
      <c r="A2071" s="217"/>
      <c r="B2071" s="217">
        <v>1</v>
      </c>
      <c r="C2071" s="583" t="s">
        <v>283</v>
      </c>
      <c r="D2071" s="175"/>
      <c r="E2071" s="176"/>
      <c r="F2071" s="1901"/>
      <c r="G2071" s="748"/>
      <c r="H2071" s="748"/>
      <c r="I2071" s="748"/>
      <c r="J2071" s="2532"/>
      <c r="K2071" s="2532"/>
      <c r="L2071" s="2533"/>
      <c r="M2071" s="2533"/>
      <c r="N2071" s="2533"/>
      <c r="O2071" s="2533"/>
      <c r="P2071" s="2533"/>
      <c r="Q2071" s="2533"/>
      <c r="R2071" s="2784">
        <f t="shared" ref="R2071:AC2071" si="2507">R1993</f>
        <v>36447.583019999998</v>
      </c>
      <c r="S2071" s="2784">
        <f t="shared" ref="S2071:T2071" si="2508">S1993</f>
        <v>36447.583019999998</v>
      </c>
      <c r="T2071" s="2784">
        <f t="shared" si="2508"/>
        <v>36447.583019999998</v>
      </c>
      <c r="U2071" s="2784">
        <f t="shared" ref="U2071" si="2509">U1993</f>
        <v>36447.583019999998</v>
      </c>
      <c r="V2071" s="2784">
        <f t="shared" si="2507"/>
        <v>12149.19434</v>
      </c>
      <c r="W2071" s="2784">
        <f t="shared" si="2507"/>
        <v>12149.19436</v>
      </c>
      <c r="X2071" s="2785">
        <f t="shared" si="2507"/>
        <v>0</v>
      </c>
      <c r="Y2071" s="2784">
        <f t="shared" si="2507"/>
        <v>0</v>
      </c>
      <c r="Z2071" s="2784">
        <f t="shared" si="2507"/>
        <v>1.9999999494757503E-5</v>
      </c>
      <c r="AA2071" s="2786">
        <f t="shared" si="2507"/>
        <v>0</v>
      </c>
      <c r="AB2071" s="2786">
        <f t="shared" si="2507"/>
        <v>0</v>
      </c>
      <c r="AC2071" s="2784">
        <f t="shared" si="2507"/>
        <v>12149.19436</v>
      </c>
      <c r="AD2071" s="925"/>
      <c r="AE2071" s="2600"/>
      <c r="AF2071" s="154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  <c r="IM2071" s="154"/>
      <c r="IN2071" s="154"/>
      <c r="IO2071" s="154"/>
      <c r="IP2071" s="154"/>
      <c r="IQ2071" s="154"/>
      <c r="IR2071" s="154"/>
      <c r="IS2071" s="154"/>
      <c r="IT2071" s="154"/>
      <c r="IU2071" s="154"/>
    </row>
    <row r="2072" spans="1:255" s="853" customFormat="1" ht="29.25" x14ac:dyDescent="0.25">
      <c r="A2072" s="217">
        <v>1</v>
      </c>
      <c r="B2072" s="217">
        <v>1</v>
      </c>
      <c r="C2072" s="576" t="s">
        <v>266</v>
      </c>
      <c r="D2072" s="176"/>
      <c r="E2072" s="176"/>
      <c r="F2072" s="1901">
        <f t="shared" ref="F2072:I2089" si="2510">F1994</f>
        <v>41000</v>
      </c>
      <c r="G2072" s="748">
        <f t="shared" si="2510"/>
        <v>13666.666666666666</v>
      </c>
      <c r="H2072" s="748">
        <f t="shared" si="2510"/>
        <v>11575</v>
      </c>
      <c r="I2072" s="2080">
        <f t="shared" si="2510"/>
        <v>84.695121951219519</v>
      </c>
      <c r="J2072" s="2532"/>
      <c r="K2072" s="2532"/>
      <c r="L2072" s="2533"/>
      <c r="M2072" s="2533"/>
      <c r="N2072" s="2533"/>
      <c r="O2072" s="2533"/>
      <c r="P2072" s="2533"/>
      <c r="Q2072" s="2533"/>
      <c r="R2072" s="2784">
        <f t="shared" ref="R2072:AC2072" si="2511">R1994</f>
        <v>0</v>
      </c>
      <c r="S2072" s="2784">
        <f t="shared" ref="S2072:T2072" si="2512">S1994</f>
        <v>0</v>
      </c>
      <c r="T2072" s="2784">
        <f t="shared" si="2512"/>
        <v>0</v>
      </c>
      <c r="U2072" s="2784">
        <f t="shared" ref="U2072" si="2513">U1994</f>
        <v>0</v>
      </c>
      <c r="V2072" s="2784">
        <f t="shared" si="2511"/>
        <v>0</v>
      </c>
      <c r="W2072" s="2784">
        <f t="shared" si="2511"/>
        <v>0</v>
      </c>
      <c r="X2072" s="2785">
        <f t="shared" si="2511"/>
        <v>0</v>
      </c>
      <c r="Y2072" s="2784">
        <f t="shared" si="2511"/>
        <v>0</v>
      </c>
      <c r="Z2072" s="2784">
        <f t="shared" si="2511"/>
        <v>0</v>
      </c>
      <c r="AA2072" s="2786">
        <f t="shared" si="2511"/>
        <v>0</v>
      </c>
      <c r="AB2072" s="2786">
        <f t="shared" si="2511"/>
        <v>0</v>
      </c>
      <c r="AC2072" s="2784">
        <f t="shared" si="2511"/>
        <v>0</v>
      </c>
      <c r="AD2072" s="925"/>
      <c r="AE2072" s="2600"/>
      <c r="AF2072" s="154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  <c r="IM2072" s="154"/>
      <c r="IN2072" s="154"/>
      <c r="IO2072" s="154"/>
      <c r="IP2072" s="154"/>
      <c r="IQ2072" s="154"/>
      <c r="IR2072" s="154"/>
      <c r="IS2072" s="154"/>
      <c r="IT2072" s="154"/>
      <c r="IU2072" s="154"/>
    </row>
    <row r="2073" spans="1:255" s="853" customFormat="1" ht="30" x14ac:dyDescent="0.25">
      <c r="A2073" s="217"/>
      <c r="B2073" s="217">
        <v>1</v>
      </c>
      <c r="C2073" s="577" t="s">
        <v>432</v>
      </c>
      <c r="D2073" s="176"/>
      <c r="E2073" s="176"/>
      <c r="F2073" s="1901">
        <f t="shared" si="2510"/>
        <v>12000</v>
      </c>
      <c r="G2073" s="748">
        <f t="shared" si="2510"/>
        <v>4000</v>
      </c>
      <c r="H2073" s="748">
        <f t="shared" si="2510"/>
        <v>4130</v>
      </c>
      <c r="I2073" s="2080">
        <f t="shared" si="2510"/>
        <v>103.25</v>
      </c>
      <c r="J2073" s="2532"/>
      <c r="K2073" s="2532"/>
      <c r="L2073" s="2533"/>
      <c r="M2073" s="2533"/>
      <c r="N2073" s="2533"/>
      <c r="O2073" s="2533"/>
      <c r="P2073" s="2533"/>
      <c r="Q2073" s="2533"/>
      <c r="R2073" s="2784">
        <f t="shared" ref="R2073:AC2073" si="2514">R1995</f>
        <v>0</v>
      </c>
      <c r="S2073" s="2784">
        <f t="shared" ref="S2073:T2073" si="2515">S1995</f>
        <v>0</v>
      </c>
      <c r="T2073" s="2784">
        <f t="shared" si="2515"/>
        <v>0</v>
      </c>
      <c r="U2073" s="2784">
        <f t="shared" ref="U2073" si="2516">U1995</f>
        <v>0</v>
      </c>
      <c r="V2073" s="2784">
        <f t="shared" si="2514"/>
        <v>0</v>
      </c>
      <c r="W2073" s="2784">
        <f t="shared" si="2514"/>
        <v>0</v>
      </c>
      <c r="X2073" s="2785">
        <f t="shared" si="2514"/>
        <v>0</v>
      </c>
      <c r="Y2073" s="2784">
        <f t="shared" si="2514"/>
        <v>0</v>
      </c>
      <c r="Z2073" s="2784">
        <f t="shared" si="2514"/>
        <v>0</v>
      </c>
      <c r="AA2073" s="2786">
        <f t="shared" si="2514"/>
        <v>0</v>
      </c>
      <c r="AB2073" s="2786">
        <f t="shared" si="2514"/>
        <v>0</v>
      </c>
      <c r="AC2073" s="2784">
        <f t="shared" si="2514"/>
        <v>0</v>
      </c>
      <c r="AD2073" s="925"/>
      <c r="AE2073" s="2600"/>
      <c r="AF2073" s="154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  <c r="IS2073" s="154"/>
      <c r="IT2073" s="154"/>
      <c r="IU2073" s="154"/>
    </row>
    <row r="2074" spans="1:255" s="853" customFormat="1" ht="75" x14ac:dyDescent="0.25">
      <c r="A2074" s="217"/>
      <c r="B2074" s="217">
        <v>1</v>
      </c>
      <c r="C2074" s="578" t="s">
        <v>433</v>
      </c>
      <c r="D2074" s="176"/>
      <c r="E2074" s="176"/>
      <c r="F2074" s="1901">
        <f t="shared" si="2510"/>
        <v>8000</v>
      </c>
      <c r="G2074" s="748">
        <f t="shared" si="2510"/>
        <v>2666.6666666666665</v>
      </c>
      <c r="H2074" s="748">
        <f t="shared" si="2510"/>
        <v>2188</v>
      </c>
      <c r="I2074" s="2080">
        <f t="shared" si="2510"/>
        <v>82.05</v>
      </c>
      <c r="J2074" s="2532"/>
      <c r="K2074" s="2532"/>
      <c r="L2074" s="2533"/>
      <c r="M2074" s="2533"/>
      <c r="N2074" s="2533"/>
      <c r="O2074" s="2533"/>
      <c r="P2074" s="2533"/>
      <c r="Q2074" s="2533"/>
      <c r="R2074" s="2784">
        <f t="shared" ref="R2074:AC2074" si="2517">R1996</f>
        <v>0</v>
      </c>
      <c r="S2074" s="2784">
        <f t="shared" ref="S2074:T2074" si="2518">S1996</f>
        <v>0</v>
      </c>
      <c r="T2074" s="2784">
        <f t="shared" si="2518"/>
        <v>0</v>
      </c>
      <c r="U2074" s="2784">
        <f t="shared" ref="U2074" si="2519">U1996</f>
        <v>0</v>
      </c>
      <c r="V2074" s="2784">
        <f t="shared" si="2517"/>
        <v>0</v>
      </c>
      <c r="W2074" s="2784">
        <f t="shared" si="2517"/>
        <v>0</v>
      </c>
      <c r="X2074" s="2785">
        <f t="shared" si="2517"/>
        <v>0</v>
      </c>
      <c r="Y2074" s="2784">
        <f t="shared" si="2517"/>
        <v>0</v>
      </c>
      <c r="Z2074" s="2784">
        <f t="shared" si="2517"/>
        <v>0</v>
      </c>
      <c r="AA2074" s="2786">
        <f t="shared" si="2517"/>
        <v>0</v>
      </c>
      <c r="AB2074" s="2786">
        <f t="shared" si="2517"/>
        <v>0</v>
      </c>
      <c r="AC2074" s="2784">
        <f t="shared" si="2517"/>
        <v>0</v>
      </c>
      <c r="AD2074" s="925"/>
      <c r="AE2074" s="2600"/>
      <c r="AF2074" s="154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  <c r="IS2074" s="154"/>
      <c r="IT2074" s="154"/>
      <c r="IU2074" s="154"/>
    </row>
    <row r="2075" spans="1:255" s="853" customFormat="1" ht="45" x14ac:dyDescent="0.25">
      <c r="A2075" s="217"/>
      <c r="B2075" s="217">
        <v>1</v>
      </c>
      <c r="C2075" s="579" t="s">
        <v>434</v>
      </c>
      <c r="D2075" s="176"/>
      <c r="E2075" s="176"/>
      <c r="F2075" s="1901">
        <f t="shared" si="2510"/>
        <v>21000</v>
      </c>
      <c r="G2075" s="748">
        <f t="shared" si="2510"/>
        <v>7000</v>
      </c>
      <c r="H2075" s="748">
        <f t="shared" si="2510"/>
        <v>5257</v>
      </c>
      <c r="I2075" s="2080">
        <f t="shared" si="2510"/>
        <v>75.099999999999994</v>
      </c>
      <c r="J2075" s="2532"/>
      <c r="K2075" s="2532"/>
      <c r="L2075" s="2533"/>
      <c r="M2075" s="2533"/>
      <c r="N2075" s="2533"/>
      <c r="O2075" s="2533"/>
      <c r="P2075" s="2533"/>
      <c r="Q2075" s="2533"/>
      <c r="R2075" s="2784">
        <f t="shared" ref="R2075:AC2075" si="2520">R1997</f>
        <v>0</v>
      </c>
      <c r="S2075" s="2784">
        <f t="shared" ref="S2075:T2075" si="2521">S1997</f>
        <v>0</v>
      </c>
      <c r="T2075" s="2784">
        <f t="shared" si="2521"/>
        <v>0</v>
      </c>
      <c r="U2075" s="2784">
        <f t="shared" ref="U2075" si="2522">U1997</f>
        <v>0</v>
      </c>
      <c r="V2075" s="2784">
        <f t="shared" si="2520"/>
        <v>0</v>
      </c>
      <c r="W2075" s="2784">
        <f t="shared" si="2520"/>
        <v>0</v>
      </c>
      <c r="X2075" s="2785">
        <f t="shared" si="2520"/>
        <v>0</v>
      </c>
      <c r="Y2075" s="2784">
        <f t="shared" si="2520"/>
        <v>0</v>
      </c>
      <c r="Z2075" s="2784">
        <f t="shared" si="2520"/>
        <v>0</v>
      </c>
      <c r="AA2075" s="2786">
        <f t="shared" si="2520"/>
        <v>0</v>
      </c>
      <c r="AB2075" s="2786">
        <f t="shared" si="2520"/>
        <v>0</v>
      </c>
      <c r="AC2075" s="2784">
        <f t="shared" si="2520"/>
        <v>0</v>
      </c>
      <c r="AD2075" s="925"/>
      <c r="AE2075" s="2600"/>
      <c r="AF2075" s="154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  <c r="IS2075" s="154"/>
      <c r="IT2075" s="154"/>
      <c r="IU2075" s="154"/>
    </row>
    <row r="2076" spans="1:255" s="853" customFormat="1" ht="30" x14ac:dyDescent="0.25">
      <c r="A2076" s="217"/>
      <c r="B2076" s="217">
        <v>1</v>
      </c>
      <c r="C2076" s="579" t="s">
        <v>130</v>
      </c>
      <c r="D2076" s="176"/>
      <c r="E2076" s="176"/>
      <c r="F2076" s="1901">
        <f t="shared" si="2510"/>
        <v>16364</v>
      </c>
      <c r="G2076" s="748">
        <f t="shared" si="2510"/>
        <v>5454.666666666667</v>
      </c>
      <c r="H2076" s="748">
        <f t="shared" si="2510"/>
        <v>5571</v>
      </c>
      <c r="I2076" s="2080">
        <f t="shared" si="2510"/>
        <v>102.13273038376924</v>
      </c>
      <c r="J2076" s="2532"/>
      <c r="K2076" s="2532"/>
      <c r="L2076" s="2533"/>
      <c r="M2076" s="2533"/>
      <c r="N2076" s="2533"/>
      <c r="O2076" s="2533"/>
      <c r="P2076" s="2533"/>
      <c r="Q2076" s="2533"/>
      <c r="R2076" s="2784">
        <f t="shared" ref="R2076:AC2076" si="2523">R1998</f>
        <v>0</v>
      </c>
      <c r="S2076" s="2784">
        <f t="shared" ref="S2076:T2076" si="2524">S1998</f>
        <v>0</v>
      </c>
      <c r="T2076" s="2784">
        <f t="shared" si="2524"/>
        <v>0</v>
      </c>
      <c r="U2076" s="2784">
        <f t="shared" ref="U2076" si="2525">U1998</f>
        <v>0</v>
      </c>
      <c r="V2076" s="2784">
        <f t="shared" si="2523"/>
        <v>0</v>
      </c>
      <c r="W2076" s="2784">
        <f t="shared" si="2523"/>
        <v>0</v>
      </c>
      <c r="X2076" s="2785">
        <f t="shared" si="2523"/>
        <v>0</v>
      </c>
      <c r="Y2076" s="2784">
        <f t="shared" si="2523"/>
        <v>0</v>
      </c>
      <c r="Z2076" s="2784">
        <f t="shared" si="2523"/>
        <v>0</v>
      </c>
      <c r="AA2076" s="2786">
        <f t="shared" si="2523"/>
        <v>0</v>
      </c>
      <c r="AB2076" s="2786">
        <f t="shared" si="2523"/>
        <v>0</v>
      </c>
      <c r="AC2076" s="2784">
        <f t="shared" si="2523"/>
        <v>0</v>
      </c>
      <c r="AD2076" s="925"/>
      <c r="AE2076" s="2600"/>
      <c r="AF2076" s="154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  <c r="IS2076" s="154"/>
      <c r="IT2076" s="154"/>
      <c r="IU2076" s="154"/>
    </row>
    <row r="2077" spans="1:255" s="853" customFormat="1" x14ac:dyDescent="0.25">
      <c r="A2077" s="217"/>
      <c r="B2077" s="217">
        <v>1</v>
      </c>
      <c r="C2077" s="579" t="s">
        <v>219</v>
      </c>
      <c r="D2077" s="176"/>
      <c r="E2077" s="176"/>
      <c r="F2077" s="1901">
        <f t="shared" si="2510"/>
        <v>14000</v>
      </c>
      <c r="G2077" s="748">
        <f t="shared" si="2510"/>
        <v>4666.666666666667</v>
      </c>
      <c r="H2077" s="748">
        <f t="shared" si="2510"/>
        <v>5083</v>
      </c>
      <c r="I2077" s="2080">
        <f t="shared" si="2510"/>
        <v>108.92142857142856</v>
      </c>
      <c r="J2077" s="2532"/>
      <c r="K2077" s="2532"/>
      <c r="L2077" s="2533"/>
      <c r="M2077" s="2533"/>
      <c r="N2077" s="2533"/>
      <c r="O2077" s="2533"/>
      <c r="P2077" s="2533"/>
      <c r="Q2077" s="2533"/>
      <c r="R2077" s="2784">
        <f t="shared" ref="R2077:AC2077" si="2526">R1999</f>
        <v>0</v>
      </c>
      <c r="S2077" s="2784">
        <f t="shared" ref="S2077:T2077" si="2527">S1999</f>
        <v>0</v>
      </c>
      <c r="T2077" s="2784">
        <f t="shared" si="2527"/>
        <v>0</v>
      </c>
      <c r="U2077" s="2784">
        <f t="shared" ref="U2077" si="2528">U1999</f>
        <v>0</v>
      </c>
      <c r="V2077" s="2784">
        <f t="shared" si="2526"/>
        <v>0</v>
      </c>
      <c r="W2077" s="2784">
        <f t="shared" si="2526"/>
        <v>0</v>
      </c>
      <c r="X2077" s="2785">
        <f t="shared" si="2526"/>
        <v>0</v>
      </c>
      <c r="Y2077" s="2784">
        <f t="shared" si="2526"/>
        <v>0</v>
      </c>
      <c r="Z2077" s="2784">
        <f t="shared" si="2526"/>
        <v>0</v>
      </c>
      <c r="AA2077" s="2786">
        <f t="shared" si="2526"/>
        <v>0</v>
      </c>
      <c r="AB2077" s="2786">
        <f t="shared" si="2526"/>
        <v>0</v>
      </c>
      <c r="AC2077" s="2784">
        <f t="shared" si="2526"/>
        <v>0</v>
      </c>
      <c r="AD2077" s="925"/>
      <c r="AE2077" s="2600"/>
      <c r="AF2077" s="154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  <c r="IS2077" s="154"/>
      <c r="IT2077" s="154"/>
      <c r="IU2077" s="154"/>
    </row>
    <row r="2078" spans="1:255" s="853" customFormat="1" ht="45" x14ac:dyDescent="0.25">
      <c r="A2078" s="217"/>
      <c r="B2078" s="217">
        <v>1</v>
      </c>
      <c r="C2078" s="579" t="s">
        <v>435</v>
      </c>
      <c r="D2078" s="176"/>
      <c r="E2078" s="176"/>
      <c r="F2078" s="1901">
        <f t="shared" si="2510"/>
        <v>864</v>
      </c>
      <c r="G2078" s="748">
        <f t="shared" si="2510"/>
        <v>288</v>
      </c>
      <c r="H2078" s="748">
        <f t="shared" si="2510"/>
        <v>169</v>
      </c>
      <c r="I2078" s="2080">
        <f t="shared" si="2510"/>
        <v>58.680555555555557</v>
      </c>
      <c r="J2078" s="2532"/>
      <c r="K2078" s="2532"/>
      <c r="L2078" s="2533"/>
      <c r="M2078" s="2533"/>
      <c r="N2078" s="2533"/>
      <c r="O2078" s="2533"/>
      <c r="P2078" s="2533"/>
      <c r="Q2078" s="2533"/>
      <c r="R2078" s="2784">
        <f t="shared" ref="R2078:AC2078" si="2529">R2000</f>
        <v>0</v>
      </c>
      <c r="S2078" s="2784">
        <f t="shared" ref="S2078:T2078" si="2530">S2000</f>
        <v>0</v>
      </c>
      <c r="T2078" s="2784">
        <f t="shared" si="2530"/>
        <v>0</v>
      </c>
      <c r="U2078" s="2784">
        <f t="shared" ref="U2078" si="2531">U2000</f>
        <v>0</v>
      </c>
      <c r="V2078" s="2784">
        <f t="shared" si="2529"/>
        <v>0</v>
      </c>
      <c r="W2078" s="2784">
        <f t="shared" si="2529"/>
        <v>0</v>
      </c>
      <c r="X2078" s="2785">
        <f t="shared" si="2529"/>
        <v>0</v>
      </c>
      <c r="Y2078" s="2784">
        <f t="shared" si="2529"/>
        <v>0</v>
      </c>
      <c r="Z2078" s="2784">
        <f t="shared" si="2529"/>
        <v>0</v>
      </c>
      <c r="AA2078" s="2786">
        <f t="shared" si="2529"/>
        <v>0</v>
      </c>
      <c r="AB2078" s="2786">
        <f t="shared" si="2529"/>
        <v>0</v>
      </c>
      <c r="AC2078" s="2784">
        <f t="shared" si="2529"/>
        <v>0</v>
      </c>
      <c r="AD2078" s="925"/>
      <c r="AE2078" s="2600"/>
      <c r="AF2078" s="154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  <c r="IS2078" s="154"/>
      <c r="IT2078" s="154"/>
      <c r="IU2078" s="154"/>
    </row>
    <row r="2079" spans="1:255" s="853" customFormat="1" ht="75" x14ac:dyDescent="0.25">
      <c r="A2079" s="217"/>
      <c r="B2079" s="217">
        <v>1</v>
      </c>
      <c r="C2079" s="579" t="s">
        <v>459</v>
      </c>
      <c r="D2079" s="176"/>
      <c r="E2079" s="176"/>
      <c r="F2079" s="1901">
        <f t="shared" si="2510"/>
        <v>1500</v>
      </c>
      <c r="G2079" s="748">
        <f t="shared" si="2510"/>
        <v>500</v>
      </c>
      <c r="H2079" s="748">
        <f t="shared" si="2510"/>
        <v>319</v>
      </c>
      <c r="I2079" s="2080">
        <f t="shared" si="2510"/>
        <v>63.800000000000004</v>
      </c>
      <c r="J2079" s="2532"/>
      <c r="K2079" s="2532"/>
      <c r="L2079" s="2533"/>
      <c r="M2079" s="2533"/>
      <c r="N2079" s="2533"/>
      <c r="O2079" s="2533"/>
      <c r="P2079" s="2533"/>
      <c r="Q2079" s="2533"/>
      <c r="R2079" s="2784"/>
      <c r="S2079" s="2784"/>
      <c r="T2079" s="2784"/>
      <c r="U2079" s="2784"/>
      <c r="V2079" s="2784"/>
      <c r="W2079" s="2784"/>
      <c r="X2079" s="2785"/>
      <c r="Y2079" s="2784"/>
      <c r="Z2079" s="2784"/>
      <c r="AA2079" s="2786"/>
      <c r="AB2079" s="2786"/>
      <c r="AC2079" s="2784"/>
      <c r="AD2079" s="925"/>
      <c r="AE2079" s="2600"/>
      <c r="AF2079" s="154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  <c r="IS2079" s="154"/>
      <c r="IT2079" s="154"/>
      <c r="IU2079" s="154"/>
    </row>
    <row r="2080" spans="1:255" s="853" customFormat="1" ht="29.25" x14ac:dyDescent="0.25">
      <c r="A2080" s="217"/>
      <c r="B2080" s="217">
        <v>1</v>
      </c>
      <c r="C2080" s="576" t="s">
        <v>334</v>
      </c>
      <c r="D2080" s="176"/>
      <c r="E2080" s="176"/>
      <c r="F2080" s="1901">
        <f t="shared" si="2510"/>
        <v>10500</v>
      </c>
      <c r="G2080" s="748">
        <f t="shared" si="2510"/>
        <v>3500</v>
      </c>
      <c r="H2080" s="748">
        <f t="shared" si="2510"/>
        <v>3075</v>
      </c>
      <c r="I2080" s="2080">
        <f t="shared" si="2510"/>
        <v>87.857142857142861</v>
      </c>
      <c r="J2080" s="2532"/>
      <c r="K2080" s="2532"/>
      <c r="L2080" s="2533"/>
      <c r="M2080" s="2533"/>
      <c r="N2080" s="2533"/>
      <c r="O2080" s="2533"/>
      <c r="P2080" s="2533"/>
      <c r="Q2080" s="2533"/>
      <c r="R2080" s="2784"/>
      <c r="S2080" s="2784"/>
      <c r="T2080" s="2784"/>
      <c r="U2080" s="2784"/>
      <c r="V2080" s="2784"/>
      <c r="W2080" s="2784"/>
      <c r="X2080" s="2785"/>
      <c r="Y2080" s="2784"/>
      <c r="Z2080" s="2784"/>
      <c r="AA2080" s="2786"/>
      <c r="AB2080" s="2786"/>
      <c r="AC2080" s="2784"/>
      <c r="AD2080" s="925"/>
      <c r="AE2080" s="2600"/>
      <c r="AF2080" s="154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  <c r="IT2080" s="154"/>
      <c r="IU2080" s="154"/>
    </row>
    <row r="2081" spans="1:255" s="853" customFormat="1" ht="29.25" x14ac:dyDescent="0.25">
      <c r="A2081" s="217"/>
      <c r="B2081" s="217">
        <v>1</v>
      </c>
      <c r="C2081" s="580" t="s">
        <v>191</v>
      </c>
      <c r="D2081" s="291"/>
      <c r="E2081" s="291"/>
      <c r="F2081" s="1904">
        <f t="shared" si="2510"/>
        <v>0</v>
      </c>
      <c r="G2081" s="1903">
        <f t="shared" si="2510"/>
        <v>0</v>
      </c>
      <c r="H2081" s="1903">
        <f t="shared" si="2510"/>
        <v>0</v>
      </c>
      <c r="I2081" s="2080">
        <f t="shared" si="2510"/>
        <v>0</v>
      </c>
      <c r="J2081" s="2532"/>
      <c r="K2081" s="2532"/>
      <c r="L2081" s="2533"/>
      <c r="M2081" s="2533"/>
      <c r="N2081" s="2533"/>
      <c r="O2081" s="2533"/>
      <c r="P2081" s="2533"/>
      <c r="Q2081" s="2533"/>
      <c r="R2081" s="2784">
        <f>R2003</f>
        <v>0</v>
      </c>
      <c r="S2081" s="2784">
        <f t="shared" ref="S2081:T2081" si="2532">S2003</f>
        <v>0</v>
      </c>
      <c r="T2081" s="2784">
        <f t="shared" si="2532"/>
        <v>0</v>
      </c>
      <c r="U2081" s="2784">
        <f t="shared" ref="U2081" si="2533">U2003</f>
        <v>0</v>
      </c>
      <c r="V2081" s="2784">
        <f t="shared" ref="V2081:AC2081" si="2534">V2003</f>
        <v>0</v>
      </c>
      <c r="W2081" s="2784">
        <f t="shared" si="2534"/>
        <v>0</v>
      </c>
      <c r="X2081" s="2785">
        <f t="shared" si="2534"/>
        <v>0</v>
      </c>
      <c r="Y2081" s="2784">
        <f t="shared" si="2534"/>
        <v>0</v>
      </c>
      <c r="Z2081" s="2784">
        <f t="shared" si="2534"/>
        <v>0</v>
      </c>
      <c r="AA2081" s="2786">
        <f t="shared" si="2534"/>
        <v>0</v>
      </c>
      <c r="AB2081" s="2786">
        <f t="shared" si="2534"/>
        <v>0</v>
      </c>
      <c r="AC2081" s="2784">
        <f t="shared" si="2534"/>
        <v>0</v>
      </c>
      <c r="AD2081" s="925"/>
      <c r="AE2081" s="2600"/>
      <c r="AF2081" s="154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  <c r="IT2081" s="154"/>
      <c r="IU2081" s="154"/>
    </row>
    <row r="2082" spans="1:255" s="853" customFormat="1" ht="110.25" x14ac:dyDescent="0.25">
      <c r="A2082" s="217"/>
      <c r="B2082" s="217">
        <v>1</v>
      </c>
      <c r="C2082" s="584" t="s">
        <v>460</v>
      </c>
      <c r="D2082" s="176"/>
      <c r="E2082" s="176"/>
      <c r="F2082" s="1901">
        <f t="shared" si="2510"/>
        <v>3694</v>
      </c>
      <c r="G2082" s="748">
        <f t="shared" si="2510"/>
        <v>1231.3333333333335</v>
      </c>
      <c r="H2082" s="748">
        <f t="shared" si="2510"/>
        <v>891</v>
      </c>
      <c r="I2082" s="2080">
        <f t="shared" si="2510"/>
        <v>72.360584731997818</v>
      </c>
      <c r="J2082" s="2532"/>
      <c r="K2082" s="2532"/>
      <c r="L2082" s="2533"/>
      <c r="M2082" s="2533"/>
      <c r="N2082" s="2533"/>
      <c r="O2082" s="2533"/>
      <c r="P2082" s="2533"/>
      <c r="Q2082" s="2533"/>
      <c r="R2082" s="2784">
        <f>R2004</f>
        <v>16502.728099999997</v>
      </c>
      <c r="S2082" s="2784">
        <f t="shared" ref="S2082:T2082" si="2535">S2004</f>
        <v>16502.728099999997</v>
      </c>
      <c r="T2082" s="2784">
        <f t="shared" si="2535"/>
        <v>16502.728099999997</v>
      </c>
      <c r="U2082" s="2784">
        <f t="shared" ref="U2082" si="2536">U2004</f>
        <v>16502.728099999997</v>
      </c>
      <c r="V2082" s="2784">
        <f t="shared" ref="V2082:AC2082" si="2537">V2004</f>
        <v>5500.9093666666658</v>
      </c>
      <c r="W2082" s="2784">
        <f t="shared" si="2537"/>
        <v>3932.8428500000005</v>
      </c>
      <c r="X2082" s="2785">
        <f t="shared" si="2537"/>
        <v>0</v>
      </c>
      <c r="Y2082" s="2784">
        <f t="shared" si="2537"/>
        <v>0</v>
      </c>
      <c r="Z2082" s="2784">
        <f t="shared" si="2537"/>
        <v>-1568.0665166666654</v>
      </c>
      <c r="AA2082" s="2786">
        <f t="shared" si="2537"/>
        <v>0</v>
      </c>
      <c r="AB2082" s="2786">
        <f t="shared" si="2537"/>
        <v>-23.237389999999998</v>
      </c>
      <c r="AC2082" s="2784">
        <f t="shared" si="2537"/>
        <v>3909.6054600000007</v>
      </c>
      <c r="AD2082" s="925"/>
      <c r="AE2082" s="2600"/>
      <c r="AF2082" s="154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  <c r="IT2082" s="154"/>
      <c r="IU2082" s="154"/>
    </row>
    <row r="2083" spans="1:255" s="853" customFormat="1" ht="15.75" x14ac:dyDescent="0.25">
      <c r="A2083" s="217"/>
      <c r="B2083" s="217">
        <v>1</v>
      </c>
      <c r="C2083" s="3156" t="s">
        <v>561</v>
      </c>
      <c r="D2083" s="176"/>
      <c r="E2083" s="176"/>
      <c r="F2083" s="1901">
        <f t="shared" si="2510"/>
        <v>629</v>
      </c>
      <c r="G2083" s="748">
        <f t="shared" si="2510"/>
        <v>209.66666666666666</v>
      </c>
      <c r="H2083" s="748">
        <f t="shared" si="2510"/>
        <v>26</v>
      </c>
      <c r="I2083" s="2080">
        <f t="shared" si="2510"/>
        <v>12.400635930047695</v>
      </c>
      <c r="J2083" s="2532"/>
      <c r="K2083" s="2532"/>
      <c r="L2083" s="2533"/>
      <c r="M2083" s="2533"/>
      <c r="N2083" s="2533"/>
      <c r="O2083" s="2533"/>
      <c r="P2083" s="2533"/>
      <c r="Q2083" s="2533"/>
      <c r="R2083" s="2784">
        <f t="shared" ref="R2083:AC2083" si="2538">R2005</f>
        <v>3970.1850999999997</v>
      </c>
      <c r="S2083" s="2784">
        <f t="shared" si="2538"/>
        <v>3970.1850999999997</v>
      </c>
      <c r="T2083" s="2784">
        <f t="shared" si="2538"/>
        <v>3970.1850999999997</v>
      </c>
      <c r="U2083" s="2784">
        <f t="shared" ref="U2083" si="2539">U2005</f>
        <v>3970.1850999999997</v>
      </c>
      <c r="V2083" s="2784">
        <f t="shared" si="2538"/>
        <v>1323.3950333333332</v>
      </c>
      <c r="W2083" s="2784">
        <f t="shared" si="2538"/>
        <v>164.11017999999999</v>
      </c>
      <c r="X2083" s="2785">
        <f t="shared" si="2538"/>
        <v>0</v>
      </c>
      <c r="Y2083" s="2784">
        <f t="shared" si="2538"/>
        <v>0</v>
      </c>
      <c r="Z2083" s="2784">
        <f t="shared" si="2538"/>
        <v>-1159.2848533333333</v>
      </c>
      <c r="AA2083" s="2786">
        <f t="shared" si="2538"/>
        <v>0</v>
      </c>
      <c r="AB2083" s="2786">
        <f t="shared" si="2538"/>
        <v>0</v>
      </c>
      <c r="AC2083" s="2784">
        <f t="shared" si="2538"/>
        <v>164.11017999999999</v>
      </c>
      <c r="AD2083" s="925"/>
      <c r="AE2083" s="2600"/>
      <c r="AF2083" s="154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  <c r="IT2083" s="154"/>
      <c r="IU2083" s="154"/>
    </row>
    <row r="2084" spans="1:255" s="853" customFormat="1" ht="15.75" x14ac:dyDescent="0.25">
      <c r="A2084" s="217"/>
      <c r="B2084" s="217">
        <v>1</v>
      </c>
      <c r="C2084" s="3156" t="s">
        <v>562</v>
      </c>
      <c r="D2084" s="176"/>
      <c r="E2084" s="176"/>
      <c r="F2084" s="1901">
        <f t="shared" si="2510"/>
        <v>848</v>
      </c>
      <c r="G2084" s="748">
        <f t="shared" si="2510"/>
        <v>282.66666666666669</v>
      </c>
      <c r="H2084" s="748">
        <f t="shared" si="2510"/>
        <v>167</v>
      </c>
      <c r="I2084" s="2080">
        <f t="shared" si="2510"/>
        <v>59.080188679245282</v>
      </c>
      <c r="J2084" s="2532"/>
      <c r="K2084" s="2532"/>
      <c r="L2084" s="2533"/>
      <c r="M2084" s="2533"/>
      <c r="N2084" s="2533"/>
      <c r="O2084" s="2533"/>
      <c r="P2084" s="2533"/>
      <c r="Q2084" s="2533"/>
      <c r="R2084" s="2784">
        <f t="shared" ref="R2084:AC2084" si="2540">R2006</f>
        <v>2020.8687999999997</v>
      </c>
      <c r="S2084" s="2784">
        <f t="shared" si="2540"/>
        <v>2020.8687999999997</v>
      </c>
      <c r="T2084" s="2784">
        <f t="shared" si="2540"/>
        <v>2020.8687999999997</v>
      </c>
      <c r="U2084" s="2784">
        <f t="shared" ref="U2084" si="2541">U2006</f>
        <v>2020.8687999999997</v>
      </c>
      <c r="V2084" s="2784">
        <f t="shared" si="2540"/>
        <v>673.62293333333321</v>
      </c>
      <c r="W2084" s="2784">
        <f t="shared" si="2540"/>
        <v>397.97436000000005</v>
      </c>
      <c r="X2084" s="2785">
        <f t="shared" si="2540"/>
        <v>0</v>
      </c>
      <c r="Y2084" s="2784">
        <f t="shared" si="2540"/>
        <v>0</v>
      </c>
      <c r="Z2084" s="2784">
        <f t="shared" si="2540"/>
        <v>-275.64857333333316</v>
      </c>
      <c r="AA2084" s="2786">
        <f t="shared" si="2540"/>
        <v>0</v>
      </c>
      <c r="AB2084" s="2786">
        <f t="shared" si="2540"/>
        <v>-5.5809600000000001</v>
      </c>
      <c r="AC2084" s="2784">
        <f t="shared" si="2540"/>
        <v>392.39340000000004</v>
      </c>
      <c r="AD2084" s="925"/>
      <c r="AE2084" s="2600"/>
      <c r="AF2084" s="154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  <c r="IS2084" s="154"/>
      <c r="IT2084" s="154"/>
      <c r="IU2084" s="154"/>
    </row>
    <row r="2085" spans="1:255" s="853" customFormat="1" ht="31.5" x14ac:dyDescent="0.25">
      <c r="A2085" s="217"/>
      <c r="B2085" s="217">
        <v>1</v>
      </c>
      <c r="C2085" s="3156" t="s">
        <v>563</v>
      </c>
      <c r="D2085" s="176"/>
      <c r="E2085" s="176"/>
      <c r="F2085" s="1901">
        <f t="shared" si="2510"/>
        <v>1776</v>
      </c>
      <c r="G2085" s="748">
        <f t="shared" si="2510"/>
        <v>592</v>
      </c>
      <c r="H2085" s="748">
        <f t="shared" si="2510"/>
        <v>581</v>
      </c>
      <c r="I2085" s="2080">
        <f t="shared" si="2510"/>
        <v>98.141891891891902</v>
      </c>
      <c r="J2085" s="2532"/>
      <c r="K2085" s="2532"/>
      <c r="L2085" s="2533"/>
      <c r="M2085" s="2533"/>
      <c r="N2085" s="2533"/>
      <c r="O2085" s="2533"/>
      <c r="P2085" s="2533"/>
      <c r="Q2085" s="2533"/>
      <c r="R2085" s="2784">
        <f t="shared" ref="R2085:AC2085" si="2542">R2007</f>
        <v>9411.3791999999994</v>
      </c>
      <c r="S2085" s="2784">
        <f t="shared" si="2542"/>
        <v>9411.3791999999994</v>
      </c>
      <c r="T2085" s="2784">
        <f t="shared" si="2542"/>
        <v>9411.3791999999994</v>
      </c>
      <c r="U2085" s="2784">
        <f t="shared" ref="U2085" si="2543">U2007</f>
        <v>9411.3791999999994</v>
      </c>
      <c r="V2085" s="2784">
        <f t="shared" si="2542"/>
        <v>3137.1263999999996</v>
      </c>
      <c r="W2085" s="2784">
        <f t="shared" si="2542"/>
        <v>3078.8468200000002</v>
      </c>
      <c r="X2085" s="2785">
        <f t="shared" si="2542"/>
        <v>0</v>
      </c>
      <c r="Y2085" s="2784">
        <f t="shared" si="2542"/>
        <v>0</v>
      </c>
      <c r="Z2085" s="2784">
        <f t="shared" si="2542"/>
        <v>-58.279579999999441</v>
      </c>
      <c r="AA2085" s="2786">
        <f t="shared" si="2542"/>
        <v>0</v>
      </c>
      <c r="AB2085" s="2786">
        <f t="shared" si="2542"/>
        <v>-14.62562</v>
      </c>
      <c r="AC2085" s="2784">
        <f t="shared" si="2542"/>
        <v>3064.2212000000004</v>
      </c>
      <c r="AD2085" s="925"/>
      <c r="AE2085" s="2600"/>
      <c r="AF2085" s="154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  <c r="IS2085" s="154"/>
      <c r="IT2085" s="154"/>
      <c r="IU2085" s="154"/>
    </row>
    <row r="2086" spans="1:255" s="853" customFormat="1" ht="15.75" x14ac:dyDescent="0.25">
      <c r="A2086" s="217"/>
      <c r="B2086" s="217"/>
      <c r="C2086" s="3156" t="s">
        <v>670</v>
      </c>
      <c r="D2086" s="176"/>
      <c r="E2086" s="176"/>
      <c r="F2086" s="1901">
        <f t="shared" si="2510"/>
        <v>441</v>
      </c>
      <c r="G2086" s="748">
        <f t="shared" si="2510"/>
        <v>147</v>
      </c>
      <c r="H2086" s="748">
        <f t="shared" si="2510"/>
        <v>117</v>
      </c>
      <c r="I2086" s="2080">
        <f t="shared" si="2510"/>
        <v>79.591836734693871</v>
      </c>
      <c r="J2086" s="2532"/>
      <c r="K2086" s="2532"/>
      <c r="L2086" s="2533"/>
      <c r="M2086" s="2533"/>
      <c r="N2086" s="2533"/>
      <c r="O2086" s="2533"/>
      <c r="P2086" s="2533"/>
      <c r="Q2086" s="2533"/>
      <c r="R2086" s="2784">
        <f t="shared" ref="R2086:AC2086" si="2544">R2008</f>
        <v>1100.2950000000001</v>
      </c>
      <c r="S2086" s="2784">
        <f t="shared" si="2544"/>
        <v>1100.2950000000001</v>
      </c>
      <c r="T2086" s="2784">
        <f t="shared" si="2544"/>
        <v>1100.2950000000001</v>
      </c>
      <c r="U2086" s="2784">
        <f t="shared" ref="U2086" si="2545">U2008</f>
        <v>1100.2950000000001</v>
      </c>
      <c r="V2086" s="2784">
        <f t="shared" si="2544"/>
        <v>366.76500000000004</v>
      </c>
      <c r="W2086" s="2784">
        <f t="shared" si="2544"/>
        <v>291.91148999999996</v>
      </c>
      <c r="X2086" s="2785">
        <f t="shared" si="2544"/>
        <v>0</v>
      </c>
      <c r="Y2086" s="2784">
        <f t="shared" si="2544"/>
        <v>0</v>
      </c>
      <c r="Z2086" s="2784">
        <f t="shared" si="2544"/>
        <v>-74.853510000000085</v>
      </c>
      <c r="AA2086" s="2786">
        <f t="shared" si="2544"/>
        <v>0</v>
      </c>
      <c r="AB2086" s="2786">
        <f t="shared" si="2544"/>
        <v>-3.0308100000000002</v>
      </c>
      <c r="AC2086" s="2784">
        <f t="shared" si="2544"/>
        <v>288.88067999999998</v>
      </c>
      <c r="AD2086" s="925"/>
      <c r="AE2086" s="2600"/>
      <c r="AF2086" s="154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  <c r="IS2086" s="154"/>
      <c r="IT2086" s="154"/>
      <c r="IU2086" s="154"/>
    </row>
    <row r="2087" spans="1:255" s="853" customFormat="1" ht="45" x14ac:dyDescent="0.25">
      <c r="A2087" s="217"/>
      <c r="B2087" s="217">
        <v>1</v>
      </c>
      <c r="C2087" s="578" t="s">
        <v>436</v>
      </c>
      <c r="D2087" s="176"/>
      <c r="E2087" s="176"/>
      <c r="F2087" s="1901">
        <f t="shared" si="2510"/>
        <v>12141</v>
      </c>
      <c r="G2087" s="748">
        <f t="shared" si="2510"/>
        <v>4047</v>
      </c>
      <c r="H2087" s="748">
        <f t="shared" si="2510"/>
        <v>1414</v>
      </c>
      <c r="I2087" s="2080">
        <f t="shared" si="2510"/>
        <v>34.939461329379789</v>
      </c>
      <c r="J2087" s="2532"/>
      <c r="K2087" s="2532"/>
      <c r="L2087" s="2533"/>
      <c r="M2087" s="2533"/>
      <c r="N2087" s="2533"/>
      <c r="O2087" s="2533"/>
      <c r="P2087" s="2533"/>
      <c r="Q2087" s="2533"/>
      <c r="R2087" s="2784">
        <f t="shared" ref="R2087:T2088" si="2546">R2009</f>
        <v>52923.628279999997</v>
      </c>
      <c r="S2087" s="2784">
        <f t="shared" si="2546"/>
        <v>52923.628279999997</v>
      </c>
      <c r="T2087" s="2784">
        <f t="shared" si="2546"/>
        <v>52923.628279999997</v>
      </c>
      <c r="U2087" s="2784">
        <f t="shared" ref="U2087" si="2547">U2009</f>
        <v>52923.628279999997</v>
      </c>
      <c r="V2087" s="2784">
        <f t="shared" ref="V2087:AC2087" si="2548">V2009</f>
        <v>17641.209426666665</v>
      </c>
      <c r="W2087" s="2784">
        <f t="shared" si="2548"/>
        <v>5276.0652</v>
      </c>
      <c r="X2087" s="2785">
        <f t="shared" si="2548"/>
        <v>0</v>
      </c>
      <c r="Y2087" s="2784">
        <f t="shared" si="2548"/>
        <v>0</v>
      </c>
      <c r="Z2087" s="2784">
        <f t="shared" si="2548"/>
        <v>-11120.942146666666</v>
      </c>
      <c r="AA2087" s="2786">
        <f t="shared" si="2548"/>
        <v>0</v>
      </c>
      <c r="AB2087" s="2786">
        <f t="shared" si="2548"/>
        <v>-173.3861</v>
      </c>
      <c r="AC2087" s="2784">
        <f t="shared" si="2548"/>
        <v>5102.6791000000003</v>
      </c>
      <c r="AD2087" s="925"/>
      <c r="AE2087" s="2600"/>
      <c r="AF2087" s="154"/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  <c r="IS2087" s="154"/>
      <c r="IT2087" s="154"/>
      <c r="IU2087" s="154"/>
    </row>
    <row r="2088" spans="1:255" s="853" customFormat="1" ht="30" x14ac:dyDescent="0.25">
      <c r="A2088" s="217"/>
      <c r="B2088" s="217">
        <v>1</v>
      </c>
      <c r="C2088" s="579" t="s">
        <v>267</v>
      </c>
      <c r="D2088" s="176"/>
      <c r="E2088" s="176"/>
      <c r="F2088" s="1901">
        <f t="shared" si="2510"/>
        <v>8104</v>
      </c>
      <c r="G2088" s="748">
        <f t="shared" si="2510"/>
        <v>2701.333333333333</v>
      </c>
      <c r="H2088" s="748">
        <f t="shared" si="2510"/>
        <v>675</v>
      </c>
      <c r="I2088" s="2080">
        <f t="shared" si="2510"/>
        <v>24.987660414610072</v>
      </c>
      <c r="J2088" s="2532"/>
      <c r="K2088" s="2532"/>
      <c r="L2088" s="2533"/>
      <c r="M2088" s="2533"/>
      <c r="N2088" s="2533"/>
      <c r="O2088" s="2533"/>
      <c r="P2088" s="2533"/>
      <c r="Q2088" s="2533"/>
      <c r="R2088" s="2784">
        <f t="shared" si="2546"/>
        <v>38510.348279999998</v>
      </c>
      <c r="S2088" s="2784">
        <f t="shared" si="2546"/>
        <v>38510.348279999998</v>
      </c>
      <c r="T2088" s="2784">
        <f t="shared" si="2546"/>
        <v>38510.348279999998</v>
      </c>
      <c r="U2088" s="2784">
        <f t="shared" ref="U2088" si="2549">U2010</f>
        <v>38510.348279999998</v>
      </c>
      <c r="V2088" s="2784">
        <f t="shared" ref="V2088:AC2088" si="2550">V2010</f>
        <v>12836.782759999998</v>
      </c>
      <c r="W2088" s="2784">
        <f t="shared" si="2550"/>
        <v>3075.5506599999999</v>
      </c>
      <c r="X2088" s="2785">
        <f t="shared" si="2550"/>
        <v>0</v>
      </c>
      <c r="Y2088" s="2784">
        <f t="shared" si="2550"/>
        <v>0</v>
      </c>
      <c r="Z2088" s="2784">
        <f t="shared" si="2550"/>
        <v>-8517.0300200000001</v>
      </c>
      <c r="AA2088" s="2786">
        <f t="shared" si="2550"/>
        <v>0</v>
      </c>
      <c r="AB2088" s="2786">
        <f t="shared" si="2550"/>
        <v>-173.3861</v>
      </c>
      <c r="AC2088" s="2784">
        <f t="shared" si="2550"/>
        <v>2902.1645600000002</v>
      </c>
      <c r="AD2088" s="925"/>
      <c r="AE2088" s="2600"/>
      <c r="AF2088" s="154"/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  <c r="IS2088" s="154"/>
      <c r="IT2088" s="154"/>
      <c r="IU2088" s="154"/>
    </row>
    <row r="2089" spans="1:255" s="853" customFormat="1" ht="30" x14ac:dyDescent="0.25">
      <c r="A2089" s="217"/>
      <c r="B2089" s="217">
        <v>1</v>
      </c>
      <c r="C2089" s="579" t="s">
        <v>437</v>
      </c>
      <c r="D2089" s="176"/>
      <c r="E2089" s="176"/>
      <c r="F2089" s="1901">
        <f t="shared" si="2510"/>
        <v>5367</v>
      </c>
      <c r="G2089" s="748">
        <f t="shared" si="2510"/>
        <v>1789</v>
      </c>
      <c r="H2089" s="748">
        <f t="shared" si="2510"/>
        <v>609</v>
      </c>
      <c r="I2089" s="2080">
        <f t="shared" si="2510"/>
        <v>34.041363890441588</v>
      </c>
      <c r="J2089" s="2532"/>
      <c r="K2089" s="2532"/>
      <c r="L2089" s="2533"/>
      <c r="M2089" s="2533"/>
      <c r="N2089" s="2533"/>
      <c r="O2089" s="2533"/>
      <c r="P2089" s="2533"/>
      <c r="Q2089" s="2533"/>
      <c r="R2089" s="2784">
        <f t="shared" ref="R2089:AC2089" si="2551">R2011</f>
        <v>27640.05</v>
      </c>
      <c r="S2089" s="2784">
        <f t="shared" ref="S2089:T2089" si="2552">S2011</f>
        <v>27640.05</v>
      </c>
      <c r="T2089" s="2784">
        <f t="shared" si="2552"/>
        <v>27640.05</v>
      </c>
      <c r="U2089" s="2784">
        <f t="shared" ref="U2089" si="2553">U2011</f>
        <v>27640.05</v>
      </c>
      <c r="V2089" s="2784">
        <f t="shared" si="2551"/>
        <v>9213.35</v>
      </c>
      <c r="W2089" s="2784">
        <f t="shared" si="2551"/>
        <v>2905.7571899999998</v>
      </c>
      <c r="X2089" s="2785">
        <f t="shared" si="2551"/>
        <v>0</v>
      </c>
      <c r="Y2089" s="2784">
        <f t="shared" si="2551"/>
        <v>0</v>
      </c>
      <c r="Z2089" s="2784">
        <f t="shared" si="2551"/>
        <v>-6307.5928100000001</v>
      </c>
      <c r="AA2089" s="2786">
        <f t="shared" si="2551"/>
        <v>0</v>
      </c>
      <c r="AB2089" s="2786">
        <f t="shared" si="2551"/>
        <v>-49.803320000000006</v>
      </c>
      <c r="AC2089" s="2784">
        <f t="shared" si="2551"/>
        <v>2855.9538699999998</v>
      </c>
      <c r="AD2089" s="925"/>
      <c r="AE2089" s="2600"/>
      <c r="AF2089" s="154"/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  <c r="IS2089" s="154"/>
      <c r="IT2089" s="154"/>
      <c r="IU2089" s="154"/>
    </row>
    <row r="2090" spans="1:255" s="853" customFormat="1" ht="30" x14ac:dyDescent="0.25">
      <c r="A2090" s="217"/>
      <c r="B2090" s="217">
        <v>1</v>
      </c>
      <c r="C2090" s="579" t="s">
        <v>671</v>
      </c>
      <c r="D2090" s="176"/>
      <c r="E2090" s="176"/>
      <c r="F2090" s="1901">
        <f t="shared" ref="F2090:I2090" si="2554">F2012</f>
        <v>800</v>
      </c>
      <c r="G2090" s="748">
        <f t="shared" si="2554"/>
        <v>266.66666666666669</v>
      </c>
      <c r="H2090" s="748">
        <f t="shared" si="2554"/>
        <v>38</v>
      </c>
      <c r="I2090" s="2080">
        <f t="shared" si="2554"/>
        <v>14.249999999999998</v>
      </c>
      <c r="J2090" s="2532"/>
      <c r="K2090" s="2532"/>
      <c r="L2090" s="2533"/>
      <c r="M2090" s="2533"/>
      <c r="N2090" s="2533"/>
      <c r="O2090" s="2533"/>
      <c r="P2090" s="2533"/>
      <c r="Q2090" s="2533"/>
      <c r="R2090" s="2784">
        <f t="shared" ref="R2090:AC2090" si="2555">R2012</f>
        <v>1829.5820000000001</v>
      </c>
      <c r="S2090" s="2784">
        <f t="shared" ref="S2090:T2090" si="2556">S2012</f>
        <v>1829.5820000000001</v>
      </c>
      <c r="T2090" s="2784">
        <f t="shared" si="2556"/>
        <v>1829.5820000000001</v>
      </c>
      <c r="U2090" s="2784">
        <f t="shared" ref="U2090" si="2557">U2012</f>
        <v>1829.5820000000001</v>
      </c>
      <c r="V2090" s="2784">
        <f t="shared" si="2555"/>
        <v>609.8606666666667</v>
      </c>
      <c r="W2090" s="2784">
        <f t="shared" si="2555"/>
        <v>87.421669999999978</v>
      </c>
      <c r="X2090" s="2785">
        <f t="shared" si="2555"/>
        <v>0</v>
      </c>
      <c r="Y2090" s="2784">
        <f t="shared" si="2555"/>
        <v>0</v>
      </c>
      <c r="Z2090" s="2784">
        <f t="shared" si="2555"/>
        <v>-522.43899666666675</v>
      </c>
      <c r="AA2090" s="2786">
        <f t="shared" si="2555"/>
        <v>0</v>
      </c>
      <c r="AB2090" s="2786">
        <f t="shared" si="2555"/>
        <v>0</v>
      </c>
      <c r="AC2090" s="2784">
        <f t="shared" si="2555"/>
        <v>87.421669999999978</v>
      </c>
      <c r="AD2090" s="925"/>
      <c r="AE2090" s="2600"/>
      <c r="AF2090" s="154"/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  <c r="IS2090" s="154"/>
      <c r="IT2090" s="154"/>
      <c r="IU2090" s="154"/>
    </row>
    <row r="2091" spans="1:255" s="853" customFormat="1" ht="30" x14ac:dyDescent="0.25">
      <c r="A2091" s="217"/>
      <c r="B2091" s="217"/>
      <c r="C2091" s="579" t="s">
        <v>672</v>
      </c>
      <c r="D2091" s="176"/>
      <c r="E2091" s="176"/>
      <c r="F2091" s="1901">
        <f t="shared" ref="F2091:I2091" si="2558">F2013</f>
        <v>0</v>
      </c>
      <c r="G2091" s="748">
        <f t="shared" si="2558"/>
        <v>0</v>
      </c>
      <c r="H2091" s="748">
        <f t="shared" si="2558"/>
        <v>0</v>
      </c>
      <c r="I2091" s="2080">
        <f t="shared" si="2558"/>
        <v>0</v>
      </c>
      <c r="J2091" s="2532"/>
      <c r="K2091" s="2532"/>
      <c r="L2091" s="2533"/>
      <c r="M2091" s="2533"/>
      <c r="N2091" s="2533"/>
      <c r="O2091" s="2533"/>
      <c r="P2091" s="2533"/>
      <c r="Q2091" s="2533"/>
      <c r="R2091" s="2784">
        <f t="shared" ref="R2091:AC2091" si="2559">R2013</f>
        <v>0</v>
      </c>
      <c r="S2091" s="2784">
        <f t="shared" ref="S2091:T2091" si="2560">S2013</f>
        <v>0</v>
      </c>
      <c r="T2091" s="2784">
        <f t="shared" si="2560"/>
        <v>0</v>
      </c>
      <c r="U2091" s="2784">
        <f t="shared" ref="U2091" si="2561">U2013</f>
        <v>0</v>
      </c>
      <c r="V2091" s="2784">
        <f t="shared" si="2559"/>
        <v>0</v>
      </c>
      <c r="W2091" s="2784">
        <f t="shared" si="2559"/>
        <v>0</v>
      </c>
      <c r="X2091" s="2785">
        <f t="shared" si="2559"/>
        <v>0</v>
      </c>
      <c r="Y2091" s="2784">
        <f t="shared" si="2559"/>
        <v>0</v>
      </c>
      <c r="Z2091" s="2784">
        <f t="shared" si="2559"/>
        <v>0</v>
      </c>
      <c r="AA2091" s="2786">
        <f t="shared" si="2559"/>
        <v>0</v>
      </c>
      <c r="AB2091" s="2786">
        <f t="shared" si="2559"/>
        <v>0</v>
      </c>
      <c r="AC2091" s="2784">
        <f t="shared" si="2559"/>
        <v>0</v>
      </c>
      <c r="AD2091" s="925"/>
      <c r="AE2091" s="2600"/>
      <c r="AF2091" s="154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  <c r="IS2091" s="154"/>
      <c r="IT2091" s="154"/>
      <c r="IU2091" s="154"/>
    </row>
    <row r="2092" spans="1:255" s="853" customFormat="1" ht="60" x14ac:dyDescent="0.25">
      <c r="A2092" s="217"/>
      <c r="B2092" s="217"/>
      <c r="C2092" s="579" t="s">
        <v>673</v>
      </c>
      <c r="D2092" s="176"/>
      <c r="E2092" s="176"/>
      <c r="F2092" s="1901">
        <f t="shared" ref="F2092:I2092" si="2562">F2014</f>
        <v>1786</v>
      </c>
      <c r="G2092" s="748">
        <f t="shared" si="2562"/>
        <v>595.33333333333337</v>
      </c>
      <c r="H2092" s="748">
        <f t="shared" si="2562"/>
        <v>28</v>
      </c>
      <c r="I2092" s="2080">
        <f t="shared" si="2562"/>
        <v>4.7032474804031352</v>
      </c>
      <c r="J2092" s="2532"/>
      <c r="K2092" s="2532"/>
      <c r="L2092" s="2533"/>
      <c r="M2092" s="2533"/>
      <c r="N2092" s="2533"/>
      <c r="O2092" s="2533"/>
      <c r="P2092" s="2533"/>
      <c r="Q2092" s="2533"/>
      <c r="R2092" s="2784">
        <f t="shared" ref="R2092:AC2092" si="2563">R2014</f>
        <v>3732.6062399999996</v>
      </c>
      <c r="S2092" s="2784">
        <f t="shared" ref="S2092:T2092" si="2564">S2014</f>
        <v>3732.6062399999996</v>
      </c>
      <c r="T2092" s="2784">
        <f t="shared" si="2564"/>
        <v>3732.6062399999996</v>
      </c>
      <c r="U2092" s="2784">
        <f t="shared" ref="U2092" si="2565">U2014</f>
        <v>3732.6062399999996</v>
      </c>
      <c r="V2092" s="2784">
        <f t="shared" si="2563"/>
        <v>1244.2020799999998</v>
      </c>
      <c r="W2092" s="2784">
        <f t="shared" si="2563"/>
        <v>82.371799999999993</v>
      </c>
      <c r="X2092" s="2785">
        <f t="shared" si="2563"/>
        <v>0</v>
      </c>
      <c r="Y2092" s="2784">
        <f t="shared" si="2563"/>
        <v>0</v>
      </c>
      <c r="Z2092" s="2784">
        <f t="shared" si="2563"/>
        <v>-1161.8302799999999</v>
      </c>
      <c r="AA2092" s="2786">
        <f t="shared" si="2563"/>
        <v>0</v>
      </c>
      <c r="AB2092" s="2786">
        <f t="shared" si="2563"/>
        <v>0</v>
      </c>
      <c r="AC2092" s="2784">
        <f t="shared" si="2563"/>
        <v>82.371799999999993</v>
      </c>
      <c r="AD2092" s="925"/>
      <c r="AE2092" s="2600"/>
      <c r="AF2092" s="154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  <c r="IS2092" s="154"/>
      <c r="IT2092" s="154"/>
      <c r="IU2092" s="154"/>
    </row>
    <row r="2093" spans="1:255" s="853" customFormat="1" x14ac:dyDescent="0.25">
      <c r="A2093" s="217"/>
      <c r="B2093" s="217"/>
      <c r="C2093" s="579" t="s">
        <v>674</v>
      </c>
      <c r="D2093" s="176"/>
      <c r="E2093" s="176"/>
      <c r="F2093" s="1901">
        <f t="shared" ref="F2093:I2093" si="2566">F2015</f>
        <v>969</v>
      </c>
      <c r="G2093" s="748">
        <f t="shared" si="2566"/>
        <v>323</v>
      </c>
      <c r="H2093" s="748">
        <f t="shared" si="2566"/>
        <v>0</v>
      </c>
      <c r="I2093" s="2080">
        <f t="shared" si="2566"/>
        <v>0</v>
      </c>
      <c r="J2093" s="2532"/>
      <c r="K2093" s="2532"/>
      <c r="L2093" s="2533"/>
      <c r="M2093" s="2533"/>
      <c r="N2093" s="2533"/>
      <c r="O2093" s="2533"/>
      <c r="P2093" s="2533"/>
      <c r="Q2093" s="2533"/>
      <c r="R2093" s="2784">
        <f t="shared" ref="R2093:AC2093" si="2567">R2015</f>
        <v>867.92831999999999</v>
      </c>
      <c r="S2093" s="2784">
        <f t="shared" ref="S2093:T2093" si="2568">S2015</f>
        <v>867.92831999999999</v>
      </c>
      <c r="T2093" s="2784">
        <f t="shared" si="2568"/>
        <v>867.92831999999999</v>
      </c>
      <c r="U2093" s="2784">
        <f t="shared" ref="U2093" si="2569">U2015</f>
        <v>867.92831999999999</v>
      </c>
      <c r="V2093" s="2784">
        <f t="shared" si="2567"/>
        <v>289.30944</v>
      </c>
      <c r="W2093" s="2784">
        <f t="shared" si="2567"/>
        <v>0</v>
      </c>
      <c r="X2093" s="2785">
        <f t="shared" si="2567"/>
        <v>0</v>
      </c>
      <c r="Y2093" s="2784">
        <f t="shared" si="2567"/>
        <v>0</v>
      </c>
      <c r="Z2093" s="2784">
        <f t="shared" si="2567"/>
        <v>-289.30944</v>
      </c>
      <c r="AA2093" s="2786">
        <f t="shared" si="2567"/>
        <v>0</v>
      </c>
      <c r="AB2093" s="2786">
        <f t="shared" si="2567"/>
        <v>0</v>
      </c>
      <c r="AC2093" s="2784">
        <f t="shared" si="2567"/>
        <v>0</v>
      </c>
      <c r="AD2093" s="925"/>
      <c r="AE2093" s="2600"/>
      <c r="AF2093" s="154"/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  <c r="IS2093" s="154"/>
      <c r="IT2093" s="154"/>
      <c r="IU2093" s="154"/>
    </row>
    <row r="2094" spans="1:255" s="853" customFormat="1" x14ac:dyDescent="0.25">
      <c r="A2094" s="217"/>
      <c r="B2094" s="217"/>
      <c r="C2094" s="579" t="s">
        <v>675</v>
      </c>
      <c r="D2094" s="176"/>
      <c r="E2094" s="176"/>
      <c r="F2094" s="1901">
        <f t="shared" ref="F2094:I2094" si="2570">F2016</f>
        <v>817</v>
      </c>
      <c r="G2094" s="748">
        <f t="shared" si="2570"/>
        <v>272.33333333333331</v>
      </c>
      <c r="H2094" s="748">
        <f t="shared" si="2570"/>
        <v>28</v>
      </c>
      <c r="I2094" s="2080">
        <f t="shared" si="2570"/>
        <v>10.281517747858018</v>
      </c>
      <c r="J2094" s="2532"/>
      <c r="K2094" s="2532"/>
      <c r="L2094" s="2533"/>
      <c r="M2094" s="2533"/>
      <c r="N2094" s="2533"/>
      <c r="O2094" s="2533"/>
      <c r="P2094" s="2533"/>
      <c r="Q2094" s="2533"/>
      <c r="R2094" s="2784">
        <f t="shared" ref="R2094:AC2094" si="2571">R2016</f>
        <v>2864.6779200000001</v>
      </c>
      <c r="S2094" s="2784">
        <f t="shared" ref="S2094:T2094" si="2572">S2016</f>
        <v>2864.6779200000001</v>
      </c>
      <c r="T2094" s="2784">
        <f t="shared" si="2572"/>
        <v>2864.6779200000001</v>
      </c>
      <c r="U2094" s="2784">
        <f t="shared" ref="U2094" si="2573">U2016</f>
        <v>2864.6779200000001</v>
      </c>
      <c r="V2094" s="2784">
        <f t="shared" si="2571"/>
        <v>954.89264000000003</v>
      </c>
      <c r="W2094" s="2784">
        <f t="shared" si="2571"/>
        <v>82.371799999999993</v>
      </c>
      <c r="X2094" s="2785">
        <f t="shared" si="2571"/>
        <v>0</v>
      </c>
      <c r="Y2094" s="2784">
        <f t="shared" si="2571"/>
        <v>0</v>
      </c>
      <c r="Z2094" s="2784">
        <f t="shared" si="2571"/>
        <v>-872.52084000000002</v>
      </c>
      <c r="AA2094" s="2786">
        <f t="shared" si="2571"/>
        <v>0</v>
      </c>
      <c r="AB2094" s="2786">
        <f t="shared" si="2571"/>
        <v>0</v>
      </c>
      <c r="AC2094" s="2784">
        <f t="shared" si="2571"/>
        <v>82.371799999999993</v>
      </c>
      <c r="AD2094" s="925"/>
      <c r="AE2094" s="2600"/>
      <c r="AF2094" s="154"/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  <c r="IS2094" s="154"/>
      <c r="IT2094" s="154"/>
      <c r="IU2094" s="154"/>
    </row>
    <row r="2095" spans="1:255" s="853" customFormat="1" ht="60" x14ac:dyDescent="0.25">
      <c r="A2095" s="217"/>
      <c r="B2095" s="217"/>
      <c r="C2095" s="579" t="s">
        <v>676</v>
      </c>
      <c r="D2095" s="176"/>
      <c r="E2095" s="176"/>
      <c r="F2095" s="1901">
        <f t="shared" ref="F2095:I2095" si="2574">F2017</f>
        <v>0</v>
      </c>
      <c r="G2095" s="748">
        <f t="shared" si="2574"/>
        <v>0</v>
      </c>
      <c r="H2095" s="748">
        <f t="shared" si="2574"/>
        <v>0</v>
      </c>
      <c r="I2095" s="2080">
        <f t="shared" si="2574"/>
        <v>0</v>
      </c>
      <c r="J2095" s="2532"/>
      <c r="K2095" s="2532"/>
      <c r="L2095" s="2533"/>
      <c r="M2095" s="2533"/>
      <c r="N2095" s="2533"/>
      <c r="O2095" s="2533"/>
      <c r="P2095" s="2533"/>
      <c r="Q2095" s="2533"/>
      <c r="R2095" s="2784">
        <f t="shared" ref="R2095:AC2095" si="2575">R2017</f>
        <v>0</v>
      </c>
      <c r="S2095" s="2784">
        <f t="shared" ref="S2095:T2095" si="2576">S2017</f>
        <v>0</v>
      </c>
      <c r="T2095" s="2784">
        <f t="shared" si="2576"/>
        <v>0</v>
      </c>
      <c r="U2095" s="2784">
        <f t="shared" ref="U2095" si="2577">U2017</f>
        <v>0</v>
      </c>
      <c r="V2095" s="2784">
        <f t="shared" si="2575"/>
        <v>0</v>
      </c>
      <c r="W2095" s="2784">
        <f t="shared" si="2575"/>
        <v>0</v>
      </c>
      <c r="X2095" s="2785">
        <f t="shared" si="2575"/>
        <v>0</v>
      </c>
      <c r="Y2095" s="2784">
        <f t="shared" si="2575"/>
        <v>0</v>
      </c>
      <c r="Z2095" s="2784">
        <f t="shared" si="2575"/>
        <v>0</v>
      </c>
      <c r="AA2095" s="2786">
        <f t="shared" si="2575"/>
        <v>0</v>
      </c>
      <c r="AB2095" s="2786">
        <f t="shared" si="2575"/>
        <v>0</v>
      </c>
      <c r="AC2095" s="2784">
        <f t="shared" si="2575"/>
        <v>0</v>
      </c>
      <c r="AD2095" s="925"/>
      <c r="AE2095" s="2600"/>
      <c r="AF2095" s="154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  <c r="IS2095" s="154"/>
      <c r="IT2095" s="154"/>
      <c r="IU2095" s="154"/>
    </row>
    <row r="2096" spans="1:255" s="853" customFormat="1" x14ac:dyDescent="0.25">
      <c r="A2096" s="217"/>
      <c r="B2096" s="217">
        <v>1</v>
      </c>
      <c r="C2096" s="579" t="s">
        <v>677</v>
      </c>
      <c r="D2096" s="176"/>
      <c r="E2096" s="176"/>
      <c r="F2096" s="1901">
        <f t="shared" ref="F2096:I2096" si="2578">F2018</f>
        <v>0</v>
      </c>
      <c r="G2096" s="748">
        <f t="shared" si="2578"/>
        <v>0</v>
      </c>
      <c r="H2096" s="748">
        <f t="shared" si="2578"/>
        <v>0</v>
      </c>
      <c r="I2096" s="2080">
        <f t="shared" si="2578"/>
        <v>0</v>
      </c>
      <c r="J2096" s="2532"/>
      <c r="K2096" s="2532"/>
      <c r="L2096" s="2533"/>
      <c r="M2096" s="2533"/>
      <c r="N2096" s="2533"/>
      <c r="O2096" s="2533"/>
      <c r="P2096" s="2533"/>
      <c r="Q2096" s="2533"/>
      <c r="R2096" s="2784">
        <f t="shared" ref="R2096:AC2096" si="2579">R2018</f>
        <v>0</v>
      </c>
      <c r="S2096" s="2784">
        <f t="shared" ref="S2096:T2096" si="2580">S2018</f>
        <v>0</v>
      </c>
      <c r="T2096" s="2784">
        <f t="shared" si="2580"/>
        <v>0</v>
      </c>
      <c r="U2096" s="2784">
        <f t="shared" ref="U2096" si="2581">U2018</f>
        <v>0</v>
      </c>
      <c r="V2096" s="2784">
        <f t="shared" si="2579"/>
        <v>0</v>
      </c>
      <c r="W2096" s="2784">
        <f t="shared" si="2579"/>
        <v>0</v>
      </c>
      <c r="X2096" s="2785">
        <f t="shared" si="2579"/>
        <v>0</v>
      </c>
      <c r="Y2096" s="2784">
        <f t="shared" si="2579"/>
        <v>0</v>
      </c>
      <c r="Z2096" s="2784">
        <f t="shared" si="2579"/>
        <v>0</v>
      </c>
      <c r="AA2096" s="2786">
        <f t="shared" si="2579"/>
        <v>0</v>
      </c>
      <c r="AB2096" s="2786">
        <f t="shared" si="2579"/>
        <v>0</v>
      </c>
      <c r="AC2096" s="2784">
        <f t="shared" si="2579"/>
        <v>0</v>
      </c>
      <c r="AD2096" s="925"/>
      <c r="AE2096" s="2600"/>
      <c r="AF2096" s="154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  <c r="IS2096" s="154"/>
      <c r="IT2096" s="154"/>
      <c r="IU2096" s="154"/>
    </row>
    <row r="2097" spans="1:255" s="853" customFormat="1" x14ac:dyDescent="0.25">
      <c r="A2097" s="217"/>
      <c r="B2097" s="217">
        <v>1</v>
      </c>
      <c r="C2097" s="578" t="s">
        <v>678</v>
      </c>
      <c r="D2097" s="176"/>
      <c r="E2097" s="176"/>
      <c r="F2097" s="1901">
        <f t="shared" ref="F2097:I2097" si="2582">F2019</f>
        <v>0</v>
      </c>
      <c r="G2097" s="748">
        <f t="shared" si="2582"/>
        <v>0</v>
      </c>
      <c r="H2097" s="748">
        <f t="shared" si="2582"/>
        <v>0</v>
      </c>
      <c r="I2097" s="2080">
        <f t="shared" si="2582"/>
        <v>0</v>
      </c>
      <c r="J2097" s="2532"/>
      <c r="K2097" s="2532"/>
      <c r="L2097" s="2533"/>
      <c r="M2097" s="2533"/>
      <c r="N2097" s="2533"/>
      <c r="O2097" s="2533"/>
      <c r="P2097" s="2533"/>
      <c r="Q2097" s="2533"/>
      <c r="R2097" s="2784">
        <f t="shared" ref="R2097:AC2097" si="2583">R2019</f>
        <v>0</v>
      </c>
      <c r="S2097" s="2784">
        <f t="shared" ref="S2097:T2097" si="2584">S2019</f>
        <v>0</v>
      </c>
      <c r="T2097" s="2784">
        <f t="shared" si="2584"/>
        <v>0</v>
      </c>
      <c r="U2097" s="2784">
        <f t="shared" ref="U2097" si="2585">U2019</f>
        <v>0</v>
      </c>
      <c r="V2097" s="2784">
        <f t="shared" si="2583"/>
        <v>0</v>
      </c>
      <c r="W2097" s="2784">
        <f t="shared" si="2583"/>
        <v>0</v>
      </c>
      <c r="X2097" s="2785">
        <f t="shared" si="2583"/>
        <v>0</v>
      </c>
      <c r="Y2097" s="2784">
        <f t="shared" si="2583"/>
        <v>0</v>
      </c>
      <c r="Z2097" s="2784">
        <f t="shared" si="2583"/>
        <v>0</v>
      </c>
      <c r="AA2097" s="2786">
        <f t="shared" si="2583"/>
        <v>0</v>
      </c>
      <c r="AB2097" s="2786">
        <f t="shared" si="2583"/>
        <v>0</v>
      </c>
      <c r="AC2097" s="2784">
        <f t="shared" si="2583"/>
        <v>0</v>
      </c>
      <c r="AD2097" s="925"/>
      <c r="AE2097" s="2600"/>
      <c r="AF2097" s="154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  <c r="IS2097" s="154"/>
      <c r="IT2097" s="154"/>
      <c r="IU2097" s="154"/>
    </row>
    <row r="2098" spans="1:255" s="853" customFormat="1" ht="45" x14ac:dyDescent="0.25">
      <c r="A2098" s="217"/>
      <c r="B2098" s="217">
        <v>1</v>
      </c>
      <c r="C2098" s="579" t="s">
        <v>685</v>
      </c>
      <c r="D2098" s="176"/>
      <c r="E2098" s="176"/>
      <c r="F2098" s="1901">
        <f t="shared" ref="F2098:I2110" si="2586">F2020</f>
        <v>20</v>
      </c>
      <c r="G2098" s="748">
        <f t="shared" si="2586"/>
        <v>6.666666666666667</v>
      </c>
      <c r="H2098" s="748">
        <f t="shared" si="2586"/>
        <v>0</v>
      </c>
      <c r="I2098" s="2080">
        <f t="shared" si="2586"/>
        <v>0</v>
      </c>
      <c r="J2098" s="2532"/>
      <c r="K2098" s="2532"/>
      <c r="L2098" s="2533"/>
      <c r="M2098" s="2533"/>
      <c r="N2098" s="2533"/>
      <c r="O2098" s="2533"/>
      <c r="P2098" s="2533"/>
      <c r="Q2098" s="2533"/>
      <c r="R2098" s="2784">
        <f t="shared" ref="R2098:AC2098" si="2587">R2020</f>
        <v>208.67599999999999</v>
      </c>
      <c r="S2098" s="2784">
        <f t="shared" ref="S2098:T2098" si="2588">S2020</f>
        <v>208.67599999999999</v>
      </c>
      <c r="T2098" s="2784">
        <f t="shared" si="2588"/>
        <v>208.67599999999999</v>
      </c>
      <c r="U2098" s="2784">
        <f t="shared" ref="U2098" si="2589">U2020</f>
        <v>208.67599999999999</v>
      </c>
      <c r="V2098" s="2784">
        <f t="shared" si="2587"/>
        <v>69.558666666666667</v>
      </c>
      <c r="W2098" s="2784">
        <f t="shared" si="2587"/>
        <v>0</v>
      </c>
      <c r="X2098" s="2785">
        <f t="shared" si="2587"/>
        <v>0</v>
      </c>
      <c r="Y2098" s="2784">
        <f t="shared" si="2587"/>
        <v>0</v>
      </c>
      <c r="Z2098" s="2784">
        <f t="shared" si="2587"/>
        <v>-69.558666666666667</v>
      </c>
      <c r="AA2098" s="2786">
        <f t="shared" si="2587"/>
        <v>0</v>
      </c>
      <c r="AB2098" s="2786">
        <f t="shared" si="2587"/>
        <v>-20.754360000000002</v>
      </c>
      <c r="AC2098" s="2784">
        <f t="shared" si="2587"/>
        <v>-20.754360000000002</v>
      </c>
      <c r="AD2098" s="925"/>
      <c r="AE2098" s="2600"/>
      <c r="AF2098" s="154"/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  <c r="IS2098" s="154"/>
      <c r="IT2098" s="154"/>
      <c r="IU2098" s="154"/>
    </row>
    <row r="2099" spans="1:255" s="853" customFormat="1" ht="30" x14ac:dyDescent="0.25">
      <c r="A2099" s="217"/>
      <c r="B2099" s="217">
        <v>1</v>
      </c>
      <c r="C2099" s="579" t="s">
        <v>686</v>
      </c>
      <c r="D2099" s="176"/>
      <c r="E2099" s="176"/>
      <c r="F2099" s="1901">
        <f t="shared" si="2586"/>
        <v>131</v>
      </c>
      <c r="G2099" s="748">
        <f t="shared" si="2586"/>
        <v>43.666666666666664</v>
      </c>
      <c r="H2099" s="748">
        <f t="shared" si="2586"/>
        <v>0</v>
      </c>
      <c r="I2099" s="2080">
        <f t="shared" si="2586"/>
        <v>0</v>
      </c>
      <c r="J2099" s="2532"/>
      <c r="K2099" s="2532"/>
      <c r="L2099" s="2533"/>
      <c r="M2099" s="2533"/>
      <c r="N2099" s="2533"/>
      <c r="O2099" s="2533"/>
      <c r="P2099" s="2533"/>
      <c r="Q2099" s="2533"/>
      <c r="R2099" s="2784">
        <f t="shared" ref="R2099:AC2099" si="2590">R2021</f>
        <v>1366.8277999999998</v>
      </c>
      <c r="S2099" s="2784">
        <f t="shared" ref="S2099:T2099" si="2591">S2021</f>
        <v>1366.8277999999998</v>
      </c>
      <c r="T2099" s="2784">
        <f t="shared" si="2591"/>
        <v>1366.8277999999998</v>
      </c>
      <c r="U2099" s="2784">
        <f t="shared" ref="U2099" si="2592">U2021</f>
        <v>1366.8277999999998</v>
      </c>
      <c r="V2099" s="2784">
        <f t="shared" si="2590"/>
        <v>455.6092666666666</v>
      </c>
      <c r="W2099" s="2784">
        <f t="shared" si="2590"/>
        <v>0</v>
      </c>
      <c r="X2099" s="2785">
        <f t="shared" si="2590"/>
        <v>0</v>
      </c>
      <c r="Y2099" s="2784">
        <f t="shared" si="2590"/>
        <v>0</v>
      </c>
      <c r="Z2099" s="2784">
        <f t="shared" si="2590"/>
        <v>-455.6092666666666</v>
      </c>
      <c r="AA2099" s="2786">
        <f t="shared" si="2590"/>
        <v>0</v>
      </c>
      <c r="AB2099" s="2786">
        <f t="shared" si="2590"/>
        <v>-102.82841999999999</v>
      </c>
      <c r="AC2099" s="2784">
        <f t="shared" si="2590"/>
        <v>-102.82841999999999</v>
      </c>
      <c r="AD2099" s="925"/>
      <c r="AE2099" s="2600"/>
      <c r="AF2099" s="154"/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  <c r="IS2099" s="154"/>
      <c r="IT2099" s="154"/>
      <c r="IU2099" s="154"/>
    </row>
    <row r="2100" spans="1:255" s="853" customFormat="1" ht="45" x14ac:dyDescent="0.25">
      <c r="A2100" s="217"/>
      <c r="B2100" s="217">
        <v>1</v>
      </c>
      <c r="C2100" s="579" t="s">
        <v>268</v>
      </c>
      <c r="D2100" s="176"/>
      <c r="E2100" s="176"/>
      <c r="F2100" s="1901">
        <f t="shared" si="2586"/>
        <v>4037</v>
      </c>
      <c r="G2100" s="748">
        <f t="shared" si="2586"/>
        <v>1345.6666666666667</v>
      </c>
      <c r="H2100" s="748">
        <f t="shared" si="2586"/>
        <v>739</v>
      </c>
      <c r="I2100" s="2080">
        <f t="shared" si="2586"/>
        <v>54.917017587317304</v>
      </c>
      <c r="J2100" s="2532"/>
      <c r="K2100" s="2532"/>
      <c r="L2100" s="2533"/>
      <c r="M2100" s="2533"/>
      <c r="N2100" s="2533"/>
      <c r="O2100" s="2533"/>
      <c r="P2100" s="2533"/>
      <c r="Q2100" s="2533"/>
      <c r="R2100" s="2784">
        <f t="shared" ref="R2100:AC2100" si="2593">R2022</f>
        <v>14413.279999999999</v>
      </c>
      <c r="S2100" s="2784">
        <f t="shared" ref="S2100:T2100" si="2594">S2022</f>
        <v>14413.279999999999</v>
      </c>
      <c r="T2100" s="2784">
        <f t="shared" si="2594"/>
        <v>14413.279999999999</v>
      </c>
      <c r="U2100" s="2784">
        <f t="shared" ref="U2100" si="2595">U2022</f>
        <v>14413.279999999999</v>
      </c>
      <c r="V2100" s="2784">
        <f t="shared" si="2593"/>
        <v>4804.4266666666663</v>
      </c>
      <c r="W2100" s="2784">
        <f t="shared" si="2593"/>
        <v>2200.5145400000001</v>
      </c>
      <c r="X2100" s="2785">
        <f t="shared" si="2593"/>
        <v>0</v>
      </c>
      <c r="Y2100" s="2784">
        <f t="shared" si="2593"/>
        <v>0</v>
      </c>
      <c r="Z2100" s="2784">
        <f t="shared" si="2593"/>
        <v>-2603.9121266666666</v>
      </c>
      <c r="AA2100" s="2786">
        <f t="shared" si="2593"/>
        <v>0</v>
      </c>
      <c r="AB2100" s="2786">
        <f t="shared" si="2593"/>
        <v>0</v>
      </c>
      <c r="AC2100" s="2784">
        <f t="shared" si="2593"/>
        <v>2200.5145400000001</v>
      </c>
      <c r="AD2100" s="925"/>
      <c r="AE2100" s="2600"/>
      <c r="AF2100" s="154"/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  <c r="IS2100" s="154"/>
      <c r="IT2100" s="154"/>
      <c r="IU2100" s="154"/>
    </row>
    <row r="2101" spans="1:255" s="853" customFormat="1" ht="45" x14ac:dyDescent="0.25">
      <c r="A2101" s="217"/>
      <c r="B2101" s="217">
        <v>1</v>
      </c>
      <c r="C2101" s="579" t="s">
        <v>679</v>
      </c>
      <c r="D2101" s="176"/>
      <c r="E2101" s="176"/>
      <c r="F2101" s="1901">
        <f t="shared" si="2586"/>
        <v>1400</v>
      </c>
      <c r="G2101" s="748">
        <f t="shared" si="2586"/>
        <v>466.66666666666669</v>
      </c>
      <c r="H2101" s="748">
        <f t="shared" si="2586"/>
        <v>139</v>
      </c>
      <c r="I2101" s="2080">
        <f t="shared" si="2586"/>
        <v>29.785714285714281</v>
      </c>
      <c r="J2101" s="2532"/>
      <c r="K2101" s="2532"/>
      <c r="L2101" s="2533"/>
      <c r="M2101" s="2533"/>
      <c r="N2101" s="2533"/>
      <c r="O2101" s="2533"/>
      <c r="P2101" s="2533"/>
      <c r="Q2101" s="2533"/>
      <c r="R2101" s="2784">
        <f t="shared" ref="R2101:AC2101" si="2596">R2023</f>
        <v>3080</v>
      </c>
      <c r="S2101" s="2784">
        <f t="shared" ref="S2101:T2101" si="2597">S2023</f>
        <v>3080</v>
      </c>
      <c r="T2101" s="2784">
        <f t="shared" si="2597"/>
        <v>3080</v>
      </c>
      <c r="U2101" s="2784">
        <f t="shared" ref="U2101" si="2598">U2023</f>
        <v>3080</v>
      </c>
      <c r="V2101" s="2784">
        <f t="shared" si="2596"/>
        <v>1026.6666666666667</v>
      </c>
      <c r="W2101" s="2784">
        <f t="shared" si="2596"/>
        <v>291.14883999999995</v>
      </c>
      <c r="X2101" s="2785">
        <f t="shared" si="2596"/>
        <v>0</v>
      </c>
      <c r="Y2101" s="2784">
        <f t="shared" si="2596"/>
        <v>0</v>
      </c>
      <c r="Z2101" s="2784">
        <f t="shared" si="2596"/>
        <v>-735.51782666666679</v>
      </c>
      <c r="AA2101" s="2786">
        <f t="shared" si="2596"/>
        <v>0</v>
      </c>
      <c r="AB2101" s="2786">
        <f t="shared" si="2596"/>
        <v>0</v>
      </c>
      <c r="AC2101" s="2784">
        <f t="shared" si="2596"/>
        <v>291.14883999999995</v>
      </c>
      <c r="AD2101" s="925"/>
      <c r="AE2101" s="2600"/>
      <c r="AF2101" s="154"/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  <c r="IS2101" s="154"/>
      <c r="IT2101" s="154"/>
      <c r="IU2101" s="154"/>
    </row>
    <row r="2102" spans="1:255" s="853" customFormat="1" ht="75" x14ac:dyDescent="0.25">
      <c r="A2102" s="217"/>
      <c r="B2102" s="217">
        <v>1</v>
      </c>
      <c r="C2102" s="579" t="s">
        <v>680</v>
      </c>
      <c r="D2102" s="176"/>
      <c r="E2102" s="176"/>
      <c r="F2102" s="1901">
        <f t="shared" si="2586"/>
        <v>2289</v>
      </c>
      <c r="G2102" s="748">
        <f t="shared" si="2586"/>
        <v>763</v>
      </c>
      <c r="H2102" s="748">
        <f t="shared" si="2586"/>
        <v>414</v>
      </c>
      <c r="I2102" s="2080">
        <f t="shared" si="2586"/>
        <v>54.259501965923981</v>
      </c>
      <c r="J2102" s="2532"/>
      <c r="K2102" s="2532"/>
      <c r="L2102" s="2533"/>
      <c r="M2102" s="2533"/>
      <c r="N2102" s="2533"/>
      <c r="O2102" s="2533"/>
      <c r="P2102" s="2533"/>
      <c r="Q2102" s="2533"/>
      <c r="R2102" s="2784">
        <f t="shared" ref="R2102:AC2102" si="2599">R2024</f>
        <v>10529.4</v>
      </c>
      <c r="S2102" s="2784">
        <f t="shared" ref="S2102:T2102" si="2600">S2024</f>
        <v>10529.4</v>
      </c>
      <c r="T2102" s="2784">
        <f t="shared" si="2600"/>
        <v>10529.4</v>
      </c>
      <c r="U2102" s="2784">
        <f t="shared" ref="U2102" si="2601">U2024</f>
        <v>10529.4</v>
      </c>
      <c r="V2102" s="2784">
        <f t="shared" si="2599"/>
        <v>3509.7999999999997</v>
      </c>
      <c r="W2102" s="2784">
        <f t="shared" si="2599"/>
        <v>1552.0988500000001</v>
      </c>
      <c r="X2102" s="2785">
        <f t="shared" si="2599"/>
        <v>0</v>
      </c>
      <c r="Y2102" s="2784">
        <f t="shared" si="2599"/>
        <v>0</v>
      </c>
      <c r="Z2102" s="2784">
        <f t="shared" si="2599"/>
        <v>-1957.7011499999996</v>
      </c>
      <c r="AA2102" s="2786">
        <f t="shared" si="2599"/>
        <v>0</v>
      </c>
      <c r="AB2102" s="2786">
        <f t="shared" si="2599"/>
        <v>0</v>
      </c>
      <c r="AC2102" s="2784">
        <f t="shared" si="2599"/>
        <v>1552.0988500000001</v>
      </c>
      <c r="AD2102" s="925"/>
      <c r="AE2102" s="2600"/>
      <c r="AF2102" s="154"/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  <c r="IS2102" s="154"/>
      <c r="IT2102" s="154"/>
      <c r="IU2102" s="154"/>
    </row>
    <row r="2103" spans="1:255" s="853" customFormat="1" ht="60" x14ac:dyDescent="0.25">
      <c r="A2103" s="217"/>
      <c r="B2103" s="217">
        <v>1</v>
      </c>
      <c r="C2103" s="578" t="s">
        <v>681</v>
      </c>
      <c r="D2103" s="176"/>
      <c r="E2103" s="176"/>
      <c r="F2103" s="1901">
        <f t="shared" si="2586"/>
        <v>348</v>
      </c>
      <c r="G2103" s="748">
        <f t="shared" si="2586"/>
        <v>116</v>
      </c>
      <c r="H2103" s="748">
        <f t="shared" si="2586"/>
        <v>186</v>
      </c>
      <c r="I2103" s="2080">
        <f t="shared" si="2586"/>
        <v>160.34482758620689</v>
      </c>
      <c r="J2103" s="2532"/>
      <c r="K2103" s="2532"/>
      <c r="L2103" s="2533"/>
      <c r="M2103" s="2533"/>
      <c r="N2103" s="2533"/>
      <c r="O2103" s="2533"/>
      <c r="P2103" s="2533"/>
      <c r="Q2103" s="2533"/>
      <c r="R2103" s="2784">
        <f>R2025</f>
        <v>803.88000000000011</v>
      </c>
      <c r="S2103" s="2784">
        <f t="shared" ref="S2103:T2103" si="2602">S2025</f>
        <v>803.88000000000011</v>
      </c>
      <c r="T2103" s="2784">
        <f t="shared" si="2602"/>
        <v>803.88000000000011</v>
      </c>
      <c r="U2103" s="2784">
        <f t="shared" ref="U2103" si="2603">U2025</f>
        <v>803.88000000000011</v>
      </c>
      <c r="V2103" s="2784">
        <f t="shared" ref="V2103:AC2103" si="2604">V2025</f>
        <v>267.96000000000004</v>
      </c>
      <c r="W2103" s="2784">
        <f t="shared" si="2604"/>
        <v>357.26684999999998</v>
      </c>
      <c r="X2103" s="2785">
        <f t="shared" si="2604"/>
        <v>0</v>
      </c>
      <c r="Y2103" s="2784">
        <f t="shared" si="2604"/>
        <v>0</v>
      </c>
      <c r="Z2103" s="2784">
        <f t="shared" si="2604"/>
        <v>89.30684999999994</v>
      </c>
      <c r="AA2103" s="2786">
        <f t="shared" si="2604"/>
        <v>0</v>
      </c>
      <c r="AB2103" s="2786">
        <f t="shared" si="2604"/>
        <v>0</v>
      </c>
      <c r="AC2103" s="2784">
        <f t="shared" si="2604"/>
        <v>357.26684999999998</v>
      </c>
      <c r="AD2103" s="925"/>
      <c r="AE2103" s="2600"/>
      <c r="AF2103" s="154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  <c r="IS2103" s="154"/>
      <c r="IT2103" s="154"/>
      <c r="IU2103" s="154"/>
    </row>
    <row r="2104" spans="1:255" s="853" customFormat="1" ht="29.25" x14ac:dyDescent="0.25">
      <c r="A2104" s="217"/>
      <c r="B2104" s="217">
        <v>1</v>
      </c>
      <c r="C2104" s="576" t="s">
        <v>303</v>
      </c>
      <c r="D2104" s="176"/>
      <c r="E2104" s="176"/>
      <c r="F2104" s="1901">
        <f t="shared" si="2586"/>
        <v>3735</v>
      </c>
      <c r="G2104" s="748">
        <f t="shared" si="2586"/>
        <v>1245</v>
      </c>
      <c r="H2104" s="748">
        <f t="shared" si="2586"/>
        <v>474.20749999999992</v>
      </c>
      <c r="I2104" s="2080">
        <f t="shared" si="2586"/>
        <v>38.088955823293169</v>
      </c>
      <c r="J2104" s="2532"/>
      <c r="K2104" s="2532"/>
      <c r="L2104" s="2533"/>
      <c r="M2104" s="2533"/>
      <c r="N2104" s="2533"/>
      <c r="O2104" s="2533"/>
      <c r="P2104" s="2533"/>
      <c r="Q2104" s="2533"/>
      <c r="R2104" s="2784">
        <f>R2026</f>
        <v>10396.5</v>
      </c>
      <c r="S2104" s="2784">
        <f t="shared" ref="S2104:T2104" si="2605">S2026</f>
        <v>10396.5</v>
      </c>
      <c r="T2104" s="2784">
        <f t="shared" si="2605"/>
        <v>10396.5</v>
      </c>
      <c r="U2104" s="2784">
        <f t="shared" ref="U2104" si="2606">U2026</f>
        <v>10396.5</v>
      </c>
      <c r="V2104" s="2784">
        <f t="shared" ref="V2104:AC2104" si="2607">V2026</f>
        <v>3465.5</v>
      </c>
      <c r="W2104" s="2784">
        <f t="shared" si="2607"/>
        <v>4615.1452799999997</v>
      </c>
      <c r="X2104" s="2785">
        <f t="shared" si="2607"/>
        <v>0</v>
      </c>
      <c r="Y2104" s="2784">
        <f t="shared" si="2607"/>
        <v>0</v>
      </c>
      <c r="Z2104" s="2784">
        <f t="shared" si="2607"/>
        <v>1149.6452799999997</v>
      </c>
      <c r="AA2104" s="2786">
        <f t="shared" si="2607"/>
        <v>-35.168099999999995</v>
      </c>
      <c r="AB2104" s="2786">
        <f t="shared" si="2607"/>
        <v>-38.664999999999999</v>
      </c>
      <c r="AC2104" s="2784">
        <f t="shared" si="2607"/>
        <v>4576.4802799999998</v>
      </c>
      <c r="AD2104" s="925"/>
      <c r="AE2104" s="2600"/>
      <c r="AF2104" s="154"/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  <c r="IS2104" s="154"/>
      <c r="IT2104" s="154"/>
      <c r="IU2104" s="154"/>
    </row>
    <row r="2105" spans="1:255" s="853" customFormat="1" x14ac:dyDescent="0.25">
      <c r="A2105" s="217"/>
      <c r="B2105" s="217">
        <v>1</v>
      </c>
      <c r="C2105" s="579" t="s">
        <v>296</v>
      </c>
      <c r="D2105" s="176"/>
      <c r="E2105" s="176"/>
      <c r="F2105" s="1901">
        <f t="shared" si="2586"/>
        <v>0</v>
      </c>
      <c r="G2105" s="748">
        <f t="shared" si="2586"/>
        <v>0</v>
      </c>
      <c r="H2105" s="748">
        <f t="shared" si="2586"/>
        <v>0</v>
      </c>
      <c r="I2105" s="2080">
        <f t="shared" si="2586"/>
        <v>0</v>
      </c>
      <c r="J2105" s="2532"/>
      <c r="K2105" s="2532"/>
      <c r="L2105" s="2533"/>
      <c r="M2105" s="2533"/>
      <c r="N2105" s="2533"/>
      <c r="O2105" s="2533"/>
      <c r="P2105" s="2533"/>
      <c r="Q2105" s="2533"/>
      <c r="R2105" s="2784">
        <f t="shared" ref="R2105:AC2105" si="2608">R2027</f>
        <v>0</v>
      </c>
      <c r="S2105" s="2784">
        <f t="shared" ref="S2105:T2105" si="2609">S2027</f>
        <v>0</v>
      </c>
      <c r="T2105" s="2784">
        <f t="shared" si="2609"/>
        <v>0</v>
      </c>
      <c r="U2105" s="2784">
        <f t="shared" ref="U2105" si="2610">U2027</f>
        <v>0</v>
      </c>
      <c r="V2105" s="2784">
        <f t="shared" si="2608"/>
        <v>0</v>
      </c>
      <c r="W2105" s="2784">
        <f t="shared" si="2608"/>
        <v>0</v>
      </c>
      <c r="X2105" s="2785">
        <f t="shared" si="2608"/>
        <v>0</v>
      </c>
      <c r="Y2105" s="2784">
        <f t="shared" si="2608"/>
        <v>0</v>
      </c>
      <c r="Z2105" s="2784">
        <f t="shared" si="2608"/>
        <v>0</v>
      </c>
      <c r="AA2105" s="2786">
        <f t="shared" si="2608"/>
        <v>0</v>
      </c>
      <c r="AB2105" s="2786">
        <f t="shared" si="2608"/>
        <v>0</v>
      </c>
      <c r="AC2105" s="2784">
        <f t="shared" si="2608"/>
        <v>0</v>
      </c>
      <c r="AD2105" s="925"/>
      <c r="AE2105" s="2600"/>
      <c r="AF2105" s="154"/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  <c r="IS2105" s="154"/>
      <c r="IT2105" s="154"/>
      <c r="IU2105" s="154"/>
    </row>
    <row r="2106" spans="1:255" s="853" customFormat="1" ht="30" x14ac:dyDescent="0.25">
      <c r="A2106" s="217"/>
      <c r="B2106" s="217">
        <v>1</v>
      </c>
      <c r="C2106" s="578" t="s">
        <v>423</v>
      </c>
      <c r="D2106" s="176"/>
      <c r="E2106" s="176"/>
      <c r="F2106" s="1901">
        <f t="shared" si="2586"/>
        <v>250</v>
      </c>
      <c r="G2106" s="748">
        <f t="shared" si="2586"/>
        <v>83.333333333333329</v>
      </c>
      <c r="H2106" s="748">
        <f t="shared" si="2586"/>
        <v>474.20749999999992</v>
      </c>
      <c r="I2106" s="2080">
        <f t="shared" si="2586"/>
        <v>569.04899999999998</v>
      </c>
      <c r="J2106" s="2532"/>
      <c r="K2106" s="2532"/>
      <c r="L2106" s="2533"/>
      <c r="M2106" s="2533"/>
      <c r="N2106" s="2533"/>
      <c r="O2106" s="2533"/>
      <c r="P2106" s="2533"/>
      <c r="Q2106" s="2533"/>
      <c r="R2106" s="2784">
        <f t="shared" ref="R2106:AC2106" si="2611">R2028</f>
        <v>0</v>
      </c>
      <c r="S2106" s="2784">
        <f t="shared" ref="S2106:T2106" si="2612">S2028</f>
        <v>0</v>
      </c>
      <c r="T2106" s="2784">
        <f t="shared" si="2612"/>
        <v>0</v>
      </c>
      <c r="U2106" s="2784">
        <f t="shared" ref="U2106" si="2613">U2028</f>
        <v>0</v>
      </c>
      <c r="V2106" s="2784">
        <f t="shared" si="2611"/>
        <v>0</v>
      </c>
      <c r="W2106" s="2784">
        <f t="shared" si="2611"/>
        <v>0</v>
      </c>
      <c r="X2106" s="2785">
        <f t="shared" si="2611"/>
        <v>0</v>
      </c>
      <c r="Y2106" s="2784">
        <f t="shared" si="2611"/>
        <v>0</v>
      </c>
      <c r="Z2106" s="2784">
        <f t="shared" si="2611"/>
        <v>0</v>
      </c>
      <c r="AA2106" s="2786">
        <f t="shared" si="2611"/>
        <v>0</v>
      </c>
      <c r="AB2106" s="2786">
        <f t="shared" si="2611"/>
        <v>0</v>
      </c>
      <c r="AC2106" s="2784">
        <f t="shared" si="2611"/>
        <v>0</v>
      </c>
      <c r="AD2106" s="925"/>
      <c r="AE2106" s="2600"/>
      <c r="AF2106" s="154"/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  <c r="IS2106" s="154"/>
      <c r="IT2106" s="154"/>
      <c r="IU2106" s="154"/>
    </row>
    <row r="2107" spans="1:255" s="853" customFormat="1" x14ac:dyDescent="0.25">
      <c r="A2107" s="217"/>
      <c r="B2107" s="217">
        <v>1</v>
      </c>
      <c r="C2107" s="176" t="s">
        <v>424</v>
      </c>
      <c r="D2107" s="176"/>
      <c r="E2107" s="176"/>
      <c r="F2107" s="1901">
        <f t="shared" si="2586"/>
        <v>0</v>
      </c>
      <c r="G2107" s="748">
        <f t="shared" si="2586"/>
        <v>0</v>
      </c>
      <c r="H2107" s="748">
        <f t="shared" si="2586"/>
        <v>0</v>
      </c>
      <c r="I2107" s="2080">
        <f t="shared" si="2586"/>
        <v>0</v>
      </c>
      <c r="J2107" s="2532"/>
      <c r="K2107" s="2532"/>
      <c r="L2107" s="2533"/>
      <c r="M2107" s="2533"/>
      <c r="N2107" s="2533"/>
      <c r="O2107" s="2533"/>
      <c r="P2107" s="2533"/>
      <c r="Q2107" s="2533"/>
      <c r="R2107" s="2784">
        <f t="shared" ref="R2107:AC2107" si="2614">R2029</f>
        <v>0</v>
      </c>
      <c r="S2107" s="2784">
        <f t="shared" ref="S2107:T2107" si="2615">S2029</f>
        <v>0</v>
      </c>
      <c r="T2107" s="2784">
        <f t="shared" si="2615"/>
        <v>0</v>
      </c>
      <c r="U2107" s="2784">
        <f t="shared" ref="U2107" si="2616">U2029</f>
        <v>0</v>
      </c>
      <c r="V2107" s="2784">
        <f t="shared" si="2614"/>
        <v>0</v>
      </c>
      <c r="W2107" s="2784">
        <f t="shared" si="2614"/>
        <v>0</v>
      </c>
      <c r="X2107" s="2785">
        <f t="shared" si="2614"/>
        <v>0</v>
      </c>
      <c r="Y2107" s="2784">
        <f t="shared" si="2614"/>
        <v>0</v>
      </c>
      <c r="Z2107" s="2784">
        <f t="shared" si="2614"/>
        <v>0</v>
      </c>
      <c r="AA2107" s="2786">
        <f t="shared" si="2614"/>
        <v>0</v>
      </c>
      <c r="AB2107" s="2786">
        <f t="shared" si="2614"/>
        <v>0</v>
      </c>
      <c r="AC2107" s="2784">
        <f t="shared" si="2614"/>
        <v>0</v>
      </c>
      <c r="AD2107" s="925"/>
      <c r="AE2107" s="2600"/>
      <c r="AF2107" s="154"/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  <c r="IS2107" s="154"/>
      <c r="IT2107" s="154"/>
      <c r="IU2107" s="154"/>
    </row>
    <row r="2108" spans="1:255" s="853" customFormat="1" ht="30" x14ac:dyDescent="0.25">
      <c r="A2108" s="217"/>
      <c r="B2108" s="217">
        <v>1</v>
      </c>
      <c r="C2108" s="579" t="s">
        <v>425</v>
      </c>
      <c r="D2108" s="176"/>
      <c r="E2108" s="176"/>
      <c r="F2108" s="1901">
        <f t="shared" si="2586"/>
        <v>1000</v>
      </c>
      <c r="G2108" s="748">
        <f t="shared" si="2586"/>
        <v>333.33333333333331</v>
      </c>
      <c r="H2108" s="748">
        <f t="shared" si="2586"/>
        <v>1896.8299999999997</v>
      </c>
      <c r="I2108" s="2080">
        <f t="shared" si="2586"/>
        <v>569.04899999999998</v>
      </c>
      <c r="J2108" s="2532"/>
      <c r="K2108" s="2532"/>
      <c r="L2108" s="2533"/>
      <c r="M2108" s="2533"/>
      <c r="N2108" s="2533"/>
      <c r="O2108" s="2533"/>
      <c r="P2108" s="2533"/>
      <c r="Q2108" s="2533"/>
      <c r="R2108" s="2784">
        <f t="shared" ref="R2108:AC2108" si="2617">R2030</f>
        <v>0</v>
      </c>
      <c r="S2108" s="2784">
        <f t="shared" ref="S2108:T2108" si="2618">S2030</f>
        <v>0</v>
      </c>
      <c r="T2108" s="2784">
        <f t="shared" si="2618"/>
        <v>0</v>
      </c>
      <c r="U2108" s="2784">
        <f t="shared" ref="U2108" si="2619">U2030</f>
        <v>0</v>
      </c>
      <c r="V2108" s="2784">
        <f t="shared" si="2617"/>
        <v>0</v>
      </c>
      <c r="W2108" s="2784">
        <f t="shared" si="2617"/>
        <v>0</v>
      </c>
      <c r="X2108" s="2785">
        <f t="shared" si="2617"/>
        <v>0</v>
      </c>
      <c r="Y2108" s="2784">
        <f t="shared" si="2617"/>
        <v>0</v>
      </c>
      <c r="Z2108" s="2784">
        <f t="shared" si="2617"/>
        <v>0</v>
      </c>
      <c r="AA2108" s="2786">
        <f t="shared" si="2617"/>
        <v>0</v>
      </c>
      <c r="AB2108" s="2786">
        <f t="shared" si="2617"/>
        <v>0</v>
      </c>
      <c r="AC2108" s="2784">
        <f t="shared" si="2617"/>
        <v>0</v>
      </c>
      <c r="AD2108" s="925"/>
      <c r="AE2108" s="2600"/>
      <c r="AF2108" s="154"/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  <c r="IS2108" s="154"/>
      <c r="IT2108" s="154"/>
      <c r="IU2108" s="154"/>
    </row>
    <row r="2109" spans="1:255" s="853" customFormat="1" ht="60" x14ac:dyDescent="0.25">
      <c r="A2109" s="217">
        <v>1</v>
      </c>
      <c r="B2109" s="217">
        <v>1</v>
      </c>
      <c r="C2109" s="579" t="s">
        <v>427</v>
      </c>
      <c r="D2109" s="176"/>
      <c r="E2109" s="176"/>
      <c r="F2109" s="1901">
        <f t="shared" si="2586"/>
        <v>0</v>
      </c>
      <c r="G2109" s="748">
        <f t="shared" si="2586"/>
        <v>0</v>
      </c>
      <c r="H2109" s="748">
        <f t="shared" si="2586"/>
        <v>0</v>
      </c>
      <c r="I2109" s="2080">
        <f t="shared" si="2586"/>
        <v>0</v>
      </c>
      <c r="J2109" s="2532"/>
      <c r="K2109" s="2532"/>
      <c r="L2109" s="2533"/>
      <c r="M2109" s="2533"/>
      <c r="N2109" s="2533"/>
      <c r="O2109" s="2533"/>
      <c r="P2109" s="2533"/>
      <c r="Q2109" s="2533"/>
      <c r="R2109" s="2784">
        <f t="shared" ref="R2109:AC2109" si="2620">R2031</f>
        <v>0</v>
      </c>
      <c r="S2109" s="2784">
        <f t="shared" ref="S2109:T2109" si="2621">S2031</f>
        <v>0</v>
      </c>
      <c r="T2109" s="2784">
        <f t="shared" si="2621"/>
        <v>0</v>
      </c>
      <c r="U2109" s="2784">
        <f t="shared" ref="U2109" si="2622">U2031</f>
        <v>0</v>
      </c>
      <c r="V2109" s="2784">
        <f t="shared" si="2620"/>
        <v>0</v>
      </c>
      <c r="W2109" s="2784">
        <f t="shared" si="2620"/>
        <v>0</v>
      </c>
      <c r="X2109" s="2785">
        <f t="shared" si="2620"/>
        <v>0</v>
      </c>
      <c r="Y2109" s="2784">
        <f t="shared" si="2620"/>
        <v>0</v>
      </c>
      <c r="Z2109" s="2784">
        <f t="shared" si="2620"/>
        <v>0</v>
      </c>
      <c r="AA2109" s="2786">
        <f t="shared" si="2620"/>
        <v>0</v>
      </c>
      <c r="AB2109" s="2786">
        <f t="shared" si="2620"/>
        <v>0</v>
      </c>
      <c r="AC2109" s="2784">
        <f t="shared" si="2620"/>
        <v>0</v>
      </c>
      <c r="AD2109" s="925"/>
      <c r="AE2109" s="2600"/>
      <c r="AF2109" s="154"/>
      <c r="AG2109" s="154"/>
      <c r="AH2109" s="154"/>
      <c r="AI2109" s="154"/>
      <c r="AJ2109" s="154"/>
      <c r="AK2109" s="154"/>
      <c r="AL2109" s="154"/>
      <c r="AM2109" s="154"/>
      <c r="AN2109" s="154"/>
      <c r="AO2109" s="154"/>
      <c r="AP2109" s="154"/>
      <c r="AQ2109" s="154"/>
      <c r="AR2109" s="154"/>
      <c r="AS2109" s="154"/>
      <c r="AT2109" s="154"/>
      <c r="AU2109" s="154"/>
      <c r="AV2109" s="154"/>
      <c r="AW2109" s="154"/>
      <c r="AX2109" s="154"/>
      <c r="AY2109" s="154"/>
      <c r="AZ2109" s="154"/>
      <c r="BA2109" s="154"/>
      <c r="BB2109" s="154"/>
      <c r="BC2109" s="154"/>
      <c r="BD2109" s="154"/>
      <c r="BE2109" s="154"/>
      <c r="BF2109" s="154"/>
      <c r="BG2109" s="154"/>
      <c r="BH2109" s="154"/>
      <c r="BI2109" s="154"/>
      <c r="BJ2109" s="154"/>
      <c r="BK2109" s="154"/>
      <c r="BL2109" s="154"/>
      <c r="BM2109" s="154"/>
      <c r="BN2109" s="154"/>
      <c r="BO2109" s="154"/>
      <c r="BP2109" s="154"/>
      <c r="BQ2109" s="154"/>
      <c r="BR2109" s="154"/>
      <c r="BS2109" s="154"/>
      <c r="BT2109" s="154"/>
      <c r="BU2109" s="154"/>
      <c r="BV2109" s="154"/>
      <c r="BW2109" s="154"/>
      <c r="BX2109" s="154"/>
      <c r="BY2109" s="154"/>
      <c r="BZ2109" s="154"/>
      <c r="CA2109" s="154"/>
      <c r="CB2109" s="154"/>
      <c r="CC2109" s="154"/>
      <c r="CD2109" s="154"/>
      <c r="CE2109" s="154"/>
      <c r="CF2109" s="154"/>
      <c r="CG2109" s="154"/>
      <c r="CH2109" s="154"/>
      <c r="CI2109" s="154"/>
      <c r="CJ2109" s="154"/>
      <c r="CK2109" s="154"/>
      <c r="CL2109" s="154"/>
      <c r="CM2109" s="154"/>
      <c r="CN2109" s="154"/>
      <c r="CO2109" s="154"/>
      <c r="CP2109" s="154"/>
      <c r="CQ2109" s="154"/>
      <c r="CR2109" s="154"/>
      <c r="CS2109" s="154"/>
      <c r="CT2109" s="154"/>
      <c r="CU2109" s="154"/>
      <c r="CV2109" s="154"/>
      <c r="CW2109" s="154"/>
      <c r="CX2109" s="154"/>
      <c r="CY2109" s="154"/>
      <c r="CZ2109" s="154"/>
      <c r="DA2109" s="154"/>
      <c r="DB2109" s="154"/>
      <c r="DC2109" s="154"/>
      <c r="DD2109" s="154"/>
      <c r="DE2109" s="154"/>
      <c r="DF2109" s="154"/>
      <c r="DG2109" s="154"/>
      <c r="DH2109" s="154"/>
      <c r="DI2109" s="154"/>
      <c r="DJ2109" s="154"/>
      <c r="DK2109" s="154"/>
      <c r="DL2109" s="154"/>
      <c r="DM2109" s="154"/>
      <c r="DN2109" s="154"/>
      <c r="DO2109" s="154"/>
      <c r="DP2109" s="154"/>
      <c r="DQ2109" s="154"/>
      <c r="DR2109" s="154"/>
      <c r="DS2109" s="154"/>
      <c r="DT2109" s="154"/>
      <c r="DU2109" s="154"/>
      <c r="DV2109" s="154"/>
      <c r="DW2109" s="154"/>
      <c r="DX2109" s="154"/>
      <c r="DY2109" s="154"/>
      <c r="DZ2109" s="154"/>
      <c r="EA2109" s="154"/>
      <c r="EB2109" s="154"/>
      <c r="EC2109" s="154"/>
      <c r="ED2109" s="154"/>
      <c r="EE2109" s="154"/>
      <c r="EF2109" s="154"/>
      <c r="EG2109" s="154"/>
      <c r="EH2109" s="154"/>
      <c r="EI2109" s="154"/>
      <c r="EJ2109" s="154"/>
      <c r="EK2109" s="154"/>
      <c r="EL2109" s="154"/>
      <c r="EM2109" s="154"/>
      <c r="EN2109" s="154"/>
      <c r="EO2109" s="154"/>
      <c r="EP2109" s="154"/>
      <c r="EQ2109" s="154"/>
      <c r="ER2109" s="154"/>
      <c r="ES2109" s="154"/>
      <c r="ET2109" s="154"/>
      <c r="EU2109" s="154"/>
      <c r="EV2109" s="154"/>
      <c r="EW2109" s="154"/>
      <c r="EX2109" s="154"/>
      <c r="EY2109" s="154"/>
      <c r="EZ2109" s="154"/>
      <c r="FA2109" s="154"/>
      <c r="FB2109" s="154"/>
      <c r="FC2109" s="154"/>
      <c r="FD2109" s="154"/>
      <c r="FE2109" s="154"/>
      <c r="FF2109" s="154"/>
      <c r="FG2109" s="154"/>
      <c r="FH2109" s="154"/>
      <c r="FI2109" s="154"/>
      <c r="FJ2109" s="154"/>
      <c r="FK2109" s="154"/>
      <c r="FL2109" s="154"/>
      <c r="FM2109" s="154"/>
      <c r="FN2109" s="154"/>
      <c r="FO2109" s="154"/>
      <c r="FP2109" s="154"/>
      <c r="FQ2109" s="154"/>
      <c r="FR2109" s="154"/>
      <c r="FS2109" s="154"/>
      <c r="FT2109" s="154"/>
      <c r="FU2109" s="154"/>
      <c r="FV2109" s="154"/>
      <c r="FW2109" s="154"/>
      <c r="FX2109" s="154"/>
      <c r="FY2109" s="154"/>
      <c r="FZ2109" s="154"/>
      <c r="GA2109" s="154"/>
      <c r="GB2109" s="154"/>
      <c r="GC2109" s="154"/>
      <c r="GD2109" s="154"/>
      <c r="GE2109" s="154"/>
      <c r="GF2109" s="154"/>
      <c r="GG2109" s="154"/>
      <c r="GH2109" s="154"/>
      <c r="GI2109" s="154"/>
      <c r="GJ2109" s="154"/>
      <c r="GK2109" s="154"/>
      <c r="GL2109" s="154"/>
      <c r="GM2109" s="154"/>
      <c r="GN2109" s="154"/>
      <c r="GO2109" s="154"/>
      <c r="GP2109" s="154"/>
      <c r="GQ2109" s="154"/>
      <c r="GR2109" s="154"/>
      <c r="GS2109" s="154"/>
      <c r="GT2109" s="154"/>
      <c r="GU2109" s="154"/>
      <c r="GV2109" s="154"/>
      <c r="GW2109" s="154"/>
      <c r="GX2109" s="154"/>
      <c r="GY2109" s="154"/>
      <c r="GZ2109" s="154"/>
      <c r="HA2109" s="154"/>
      <c r="HB2109" s="154"/>
      <c r="HC2109" s="154"/>
      <c r="HD2109" s="154"/>
      <c r="HE2109" s="154"/>
      <c r="HF2109" s="154"/>
      <c r="HG2109" s="154"/>
      <c r="HH2109" s="154"/>
      <c r="HI2109" s="154"/>
      <c r="HJ2109" s="154"/>
      <c r="HK2109" s="154"/>
      <c r="HL2109" s="154"/>
      <c r="HM2109" s="154"/>
      <c r="HN2109" s="154"/>
      <c r="HO2109" s="154"/>
      <c r="HP2109" s="154"/>
      <c r="HQ2109" s="154"/>
      <c r="HR2109" s="154"/>
      <c r="HS2109" s="154"/>
      <c r="HT2109" s="154"/>
      <c r="HU2109" s="154"/>
      <c r="HV2109" s="154"/>
      <c r="HW2109" s="154"/>
      <c r="HX2109" s="154"/>
      <c r="HY2109" s="154"/>
      <c r="HZ2109" s="154"/>
      <c r="IA2109" s="154"/>
      <c r="IB2109" s="154"/>
      <c r="IC2109" s="154"/>
      <c r="ID2109" s="154"/>
      <c r="IE2109" s="154"/>
      <c r="IF2109" s="154"/>
      <c r="IG2109" s="154"/>
      <c r="IH2109" s="154"/>
      <c r="II2109" s="154"/>
      <c r="IJ2109" s="154"/>
      <c r="IK2109" s="154"/>
      <c r="IL2109" s="154"/>
      <c r="IM2109" s="154"/>
      <c r="IN2109" s="154"/>
      <c r="IO2109" s="154"/>
      <c r="IP2109" s="154"/>
      <c r="IQ2109" s="154"/>
      <c r="IR2109" s="154"/>
      <c r="IS2109" s="154"/>
      <c r="IT2109" s="154"/>
      <c r="IU2109" s="154"/>
    </row>
    <row r="2110" spans="1:255" s="853" customFormat="1" ht="45" x14ac:dyDescent="0.25">
      <c r="A2110" s="217"/>
      <c r="B2110" s="217">
        <v>1</v>
      </c>
      <c r="C2110" s="579" t="s">
        <v>428</v>
      </c>
      <c r="D2110" s="176"/>
      <c r="E2110" s="176"/>
      <c r="F2110" s="1901">
        <f t="shared" si="2586"/>
        <v>0</v>
      </c>
      <c r="G2110" s="748">
        <f t="shared" si="2586"/>
        <v>0</v>
      </c>
      <c r="H2110" s="748">
        <f t="shared" si="2586"/>
        <v>0</v>
      </c>
      <c r="I2110" s="2080">
        <f t="shared" si="2586"/>
        <v>0</v>
      </c>
      <c r="J2110" s="2532"/>
      <c r="K2110" s="2532"/>
      <c r="L2110" s="2533"/>
      <c r="M2110" s="2533"/>
      <c r="N2110" s="2533"/>
      <c r="O2110" s="2533"/>
      <c r="P2110" s="2533"/>
      <c r="Q2110" s="2533"/>
      <c r="R2110" s="2784">
        <f t="shared" ref="R2110:AC2110" si="2623">R2032</f>
        <v>0</v>
      </c>
      <c r="S2110" s="2784">
        <f t="shared" ref="S2110:T2110" si="2624">S2032</f>
        <v>0</v>
      </c>
      <c r="T2110" s="2784">
        <f t="shared" si="2624"/>
        <v>0</v>
      </c>
      <c r="U2110" s="2784">
        <f t="shared" ref="U2110" si="2625">U2032</f>
        <v>0</v>
      </c>
      <c r="V2110" s="2784">
        <f t="shared" si="2623"/>
        <v>0</v>
      </c>
      <c r="W2110" s="2784">
        <f t="shared" si="2623"/>
        <v>0</v>
      </c>
      <c r="X2110" s="2785">
        <f t="shared" si="2623"/>
        <v>0</v>
      </c>
      <c r="Y2110" s="2784">
        <f t="shared" si="2623"/>
        <v>0</v>
      </c>
      <c r="Z2110" s="2784">
        <f t="shared" si="2623"/>
        <v>0</v>
      </c>
      <c r="AA2110" s="2786">
        <f t="shared" si="2623"/>
        <v>0</v>
      </c>
      <c r="AB2110" s="2786">
        <f t="shared" si="2623"/>
        <v>0</v>
      </c>
      <c r="AC2110" s="2784">
        <f t="shared" si="2623"/>
        <v>0</v>
      </c>
      <c r="AD2110" s="925"/>
      <c r="AE2110" s="2600"/>
      <c r="AF2110" s="154"/>
      <c r="AG2110" s="154"/>
      <c r="AH2110" s="154"/>
      <c r="AI2110" s="154"/>
      <c r="AJ2110" s="154"/>
      <c r="AK2110" s="154"/>
      <c r="AL2110" s="154"/>
      <c r="AM2110" s="154"/>
      <c r="AN2110" s="154"/>
      <c r="AO2110" s="154"/>
      <c r="AP2110" s="154"/>
      <c r="AQ2110" s="154"/>
      <c r="AR2110" s="154"/>
      <c r="AS2110" s="154"/>
      <c r="AT2110" s="154"/>
      <c r="AU2110" s="154"/>
      <c r="AV2110" s="154"/>
      <c r="AW2110" s="154"/>
      <c r="AX2110" s="154"/>
      <c r="AY2110" s="154"/>
      <c r="AZ2110" s="154"/>
      <c r="BA2110" s="154"/>
      <c r="BB2110" s="154"/>
      <c r="BC2110" s="154"/>
      <c r="BD2110" s="154"/>
      <c r="BE2110" s="154"/>
      <c r="BF2110" s="154"/>
      <c r="BG2110" s="154"/>
      <c r="BH2110" s="154"/>
      <c r="BI2110" s="154"/>
      <c r="BJ2110" s="154"/>
      <c r="BK2110" s="154"/>
      <c r="BL2110" s="154"/>
      <c r="BM2110" s="154"/>
      <c r="BN2110" s="154"/>
      <c r="BO2110" s="154"/>
      <c r="BP2110" s="154"/>
      <c r="BQ2110" s="154"/>
      <c r="BR2110" s="154"/>
      <c r="BS2110" s="154"/>
      <c r="BT2110" s="154"/>
      <c r="BU2110" s="154"/>
      <c r="BV2110" s="154"/>
      <c r="BW2110" s="154"/>
      <c r="BX2110" s="154"/>
      <c r="BY2110" s="154"/>
      <c r="BZ2110" s="154"/>
      <c r="CA2110" s="154"/>
      <c r="CB2110" s="154"/>
      <c r="CC2110" s="154"/>
      <c r="CD2110" s="154"/>
      <c r="CE2110" s="154"/>
      <c r="CF2110" s="154"/>
      <c r="CG2110" s="154"/>
      <c r="CH2110" s="154"/>
      <c r="CI2110" s="154"/>
      <c r="CJ2110" s="154"/>
      <c r="CK2110" s="154"/>
      <c r="CL2110" s="154"/>
      <c r="CM2110" s="154"/>
      <c r="CN2110" s="154"/>
      <c r="CO2110" s="154"/>
      <c r="CP2110" s="154"/>
      <c r="CQ2110" s="154"/>
      <c r="CR2110" s="154"/>
      <c r="CS2110" s="154"/>
      <c r="CT2110" s="154"/>
      <c r="CU2110" s="154"/>
      <c r="CV2110" s="154"/>
      <c r="CW2110" s="154"/>
      <c r="CX2110" s="154"/>
      <c r="CY2110" s="154"/>
      <c r="CZ2110" s="154"/>
      <c r="DA2110" s="154"/>
      <c r="DB2110" s="154"/>
      <c r="DC2110" s="154"/>
      <c r="DD2110" s="154"/>
      <c r="DE2110" s="154"/>
      <c r="DF2110" s="154"/>
      <c r="DG2110" s="154"/>
      <c r="DH2110" s="154"/>
      <c r="DI2110" s="154"/>
      <c r="DJ2110" s="154"/>
      <c r="DK2110" s="154"/>
      <c r="DL2110" s="154"/>
      <c r="DM2110" s="154"/>
      <c r="DN2110" s="154"/>
      <c r="DO2110" s="154"/>
      <c r="DP2110" s="154"/>
      <c r="DQ2110" s="154"/>
      <c r="DR2110" s="154"/>
      <c r="DS2110" s="154"/>
      <c r="DT2110" s="154"/>
      <c r="DU2110" s="154"/>
      <c r="DV2110" s="154"/>
      <c r="DW2110" s="154"/>
      <c r="DX2110" s="154"/>
      <c r="DY2110" s="154"/>
      <c r="DZ2110" s="154"/>
      <c r="EA2110" s="154"/>
      <c r="EB2110" s="154"/>
      <c r="EC2110" s="154"/>
      <c r="ED2110" s="154"/>
      <c r="EE2110" s="154"/>
      <c r="EF2110" s="154"/>
      <c r="EG2110" s="154"/>
      <c r="EH2110" s="154"/>
      <c r="EI2110" s="154"/>
      <c r="EJ2110" s="154"/>
      <c r="EK2110" s="154"/>
      <c r="EL2110" s="154"/>
      <c r="EM2110" s="154"/>
      <c r="EN2110" s="154"/>
      <c r="EO2110" s="154"/>
      <c r="EP2110" s="154"/>
      <c r="EQ2110" s="154"/>
      <c r="ER2110" s="154"/>
      <c r="ES2110" s="154"/>
      <c r="ET2110" s="154"/>
      <c r="EU2110" s="154"/>
      <c r="EV2110" s="154"/>
      <c r="EW2110" s="154"/>
      <c r="EX2110" s="154"/>
      <c r="EY2110" s="154"/>
      <c r="EZ2110" s="154"/>
      <c r="FA2110" s="154"/>
      <c r="FB2110" s="154"/>
      <c r="FC2110" s="154"/>
      <c r="FD2110" s="154"/>
      <c r="FE2110" s="154"/>
      <c r="FF2110" s="154"/>
      <c r="FG2110" s="154"/>
      <c r="FH2110" s="154"/>
      <c r="FI2110" s="154"/>
      <c r="FJ2110" s="154"/>
      <c r="FK2110" s="154"/>
      <c r="FL2110" s="154"/>
      <c r="FM2110" s="154"/>
      <c r="FN2110" s="154"/>
      <c r="FO2110" s="154"/>
      <c r="FP2110" s="154"/>
      <c r="FQ2110" s="154"/>
      <c r="FR2110" s="154"/>
      <c r="FS2110" s="154"/>
      <c r="FT2110" s="154"/>
      <c r="FU2110" s="154"/>
      <c r="FV2110" s="154"/>
      <c r="FW2110" s="154"/>
      <c r="FX2110" s="154"/>
      <c r="FY2110" s="154"/>
      <c r="FZ2110" s="154"/>
      <c r="GA2110" s="154"/>
      <c r="GB2110" s="154"/>
      <c r="GC2110" s="154"/>
      <c r="GD2110" s="154"/>
      <c r="GE2110" s="154"/>
      <c r="GF2110" s="154"/>
      <c r="GG2110" s="154"/>
      <c r="GH2110" s="154"/>
      <c r="GI2110" s="154"/>
      <c r="GJ2110" s="154"/>
      <c r="GK2110" s="154"/>
      <c r="GL2110" s="154"/>
      <c r="GM2110" s="154"/>
      <c r="GN2110" s="154"/>
      <c r="GO2110" s="154"/>
      <c r="GP2110" s="154"/>
      <c r="GQ2110" s="154"/>
      <c r="GR2110" s="154"/>
      <c r="GS2110" s="154"/>
      <c r="GT2110" s="154"/>
      <c r="GU2110" s="154"/>
      <c r="GV2110" s="154"/>
      <c r="GW2110" s="154"/>
      <c r="GX2110" s="154"/>
      <c r="GY2110" s="154"/>
      <c r="GZ2110" s="154"/>
      <c r="HA2110" s="154"/>
      <c r="HB2110" s="154"/>
      <c r="HC2110" s="154"/>
      <c r="HD2110" s="154"/>
      <c r="HE2110" s="154"/>
      <c r="HF2110" s="154"/>
      <c r="HG2110" s="154"/>
      <c r="HH2110" s="154"/>
      <c r="HI2110" s="154"/>
      <c r="HJ2110" s="154"/>
      <c r="HK2110" s="154"/>
      <c r="HL2110" s="154"/>
      <c r="HM2110" s="154"/>
      <c r="HN2110" s="154"/>
      <c r="HO2110" s="154"/>
      <c r="HP2110" s="154"/>
      <c r="HQ2110" s="154"/>
      <c r="HR2110" s="154"/>
      <c r="HS2110" s="154"/>
      <c r="HT2110" s="154"/>
      <c r="HU2110" s="154"/>
      <c r="HV2110" s="154"/>
      <c r="HW2110" s="154"/>
      <c r="HX2110" s="154"/>
      <c r="HY2110" s="154"/>
      <c r="HZ2110" s="154"/>
      <c r="IA2110" s="154"/>
      <c r="IB2110" s="154"/>
      <c r="IC2110" s="154"/>
      <c r="ID2110" s="154"/>
      <c r="IE2110" s="154"/>
      <c r="IF2110" s="154"/>
      <c r="IG2110" s="154"/>
      <c r="IH2110" s="154"/>
      <c r="II2110" s="154"/>
      <c r="IJ2110" s="154"/>
      <c r="IK2110" s="154"/>
      <c r="IL2110" s="154"/>
      <c r="IM2110" s="154"/>
      <c r="IN2110" s="154"/>
      <c r="IO2110" s="154"/>
      <c r="IP2110" s="154"/>
      <c r="IQ2110" s="154"/>
      <c r="IR2110" s="154"/>
      <c r="IS2110" s="154"/>
      <c r="IT2110" s="154"/>
      <c r="IU2110" s="154"/>
    </row>
    <row r="2111" spans="1:255" s="853" customFormat="1" ht="57.75" x14ac:dyDescent="0.25">
      <c r="A2111" s="217"/>
      <c r="B2111" s="217"/>
      <c r="C2111" s="576" t="s">
        <v>645</v>
      </c>
      <c r="D2111" s="176"/>
      <c r="E2111" s="176"/>
      <c r="F2111" s="1901">
        <f t="shared" ref="F2111:I2111" si="2626">F2033</f>
        <v>697</v>
      </c>
      <c r="G2111" s="748">
        <f t="shared" si="2626"/>
        <v>232.33333333333334</v>
      </c>
      <c r="H2111" s="748">
        <f t="shared" si="2626"/>
        <v>0</v>
      </c>
      <c r="I2111" s="2080">
        <f t="shared" si="2626"/>
        <v>0</v>
      </c>
      <c r="J2111" s="2532"/>
      <c r="K2111" s="2532"/>
      <c r="L2111" s="2533"/>
      <c r="M2111" s="2533"/>
      <c r="N2111" s="2533"/>
      <c r="O2111" s="2533"/>
      <c r="P2111" s="2533"/>
      <c r="Q2111" s="2533"/>
      <c r="R2111" s="2784"/>
      <c r="S2111" s="2784">
        <f t="shared" ref="S2111:AC2111" si="2627">S2033</f>
        <v>1674.9606999999999</v>
      </c>
      <c r="T2111" s="2784">
        <f t="shared" si="2627"/>
        <v>1674.9606999999999</v>
      </c>
      <c r="U2111" s="2784">
        <f t="shared" ref="U2111" si="2628">U2033</f>
        <v>1674.9606999999999</v>
      </c>
      <c r="V2111" s="2784">
        <f t="shared" si="2627"/>
        <v>456.80746363636365</v>
      </c>
      <c r="W2111" s="2784">
        <f t="shared" si="2627"/>
        <v>0</v>
      </c>
      <c r="X2111" s="2785">
        <f t="shared" si="2627"/>
        <v>0</v>
      </c>
      <c r="Y2111" s="2784">
        <f t="shared" si="2627"/>
        <v>0</v>
      </c>
      <c r="Z2111" s="2784">
        <f t="shared" si="2627"/>
        <v>-456.80746363636365</v>
      </c>
      <c r="AA2111" s="2786">
        <f t="shared" si="2627"/>
        <v>0</v>
      </c>
      <c r="AB2111" s="2786">
        <f t="shared" si="2627"/>
        <v>0</v>
      </c>
      <c r="AC2111" s="2784">
        <f t="shared" si="2627"/>
        <v>0</v>
      </c>
      <c r="AD2111" s="925"/>
      <c r="AE2111" s="2600"/>
      <c r="AF2111" s="154"/>
      <c r="AG2111" s="154"/>
      <c r="AH2111" s="154"/>
      <c r="AI2111" s="154"/>
      <c r="AJ2111" s="154"/>
      <c r="AK2111" s="154"/>
      <c r="AL2111" s="154"/>
      <c r="AM2111" s="154"/>
      <c r="AN2111" s="154"/>
      <c r="AO2111" s="154"/>
      <c r="AP2111" s="154"/>
      <c r="AQ2111" s="154"/>
      <c r="AR2111" s="154"/>
      <c r="AS2111" s="154"/>
      <c r="AT2111" s="154"/>
      <c r="AU2111" s="154"/>
      <c r="AV2111" s="154"/>
      <c r="AW2111" s="154"/>
      <c r="AX2111" s="154"/>
      <c r="AY2111" s="154"/>
      <c r="AZ2111" s="154"/>
      <c r="BA2111" s="154"/>
      <c r="BB2111" s="154"/>
      <c r="BC2111" s="154"/>
      <c r="BD2111" s="154"/>
      <c r="BE2111" s="154"/>
      <c r="BF2111" s="154"/>
      <c r="BG2111" s="154"/>
      <c r="BH2111" s="154"/>
      <c r="BI2111" s="154"/>
      <c r="BJ2111" s="154"/>
      <c r="BK2111" s="154"/>
      <c r="BL2111" s="154"/>
      <c r="BM2111" s="154"/>
      <c r="BN2111" s="154"/>
      <c r="BO2111" s="154"/>
      <c r="BP2111" s="154"/>
      <c r="BQ2111" s="154"/>
      <c r="BR2111" s="154"/>
      <c r="BS2111" s="154"/>
      <c r="BT2111" s="154"/>
      <c r="BU2111" s="154"/>
      <c r="BV2111" s="154"/>
      <c r="BW2111" s="154"/>
      <c r="BX2111" s="154"/>
      <c r="BY2111" s="154"/>
      <c r="BZ2111" s="154"/>
      <c r="CA2111" s="154"/>
      <c r="CB2111" s="154"/>
      <c r="CC2111" s="154"/>
      <c r="CD2111" s="154"/>
      <c r="CE2111" s="154"/>
      <c r="CF2111" s="154"/>
      <c r="CG2111" s="154"/>
      <c r="CH2111" s="154"/>
      <c r="CI2111" s="154"/>
      <c r="CJ2111" s="154"/>
      <c r="CK2111" s="154"/>
      <c r="CL2111" s="154"/>
      <c r="CM2111" s="154"/>
      <c r="CN2111" s="154"/>
      <c r="CO2111" s="154"/>
      <c r="CP2111" s="154"/>
      <c r="CQ2111" s="154"/>
      <c r="CR2111" s="154"/>
      <c r="CS2111" s="154"/>
      <c r="CT2111" s="154"/>
      <c r="CU2111" s="154"/>
      <c r="CV2111" s="154"/>
      <c r="CW2111" s="154"/>
      <c r="CX2111" s="154"/>
      <c r="CY2111" s="154"/>
      <c r="CZ2111" s="154"/>
      <c r="DA2111" s="154"/>
      <c r="DB2111" s="154"/>
      <c r="DC2111" s="154"/>
      <c r="DD2111" s="154"/>
      <c r="DE2111" s="154"/>
      <c r="DF2111" s="154"/>
      <c r="DG2111" s="154"/>
      <c r="DH2111" s="154"/>
      <c r="DI2111" s="154"/>
      <c r="DJ2111" s="154"/>
      <c r="DK2111" s="154"/>
      <c r="DL2111" s="154"/>
      <c r="DM2111" s="154"/>
      <c r="DN2111" s="154"/>
      <c r="DO2111" s="154"/>
      <c r="DP2111" s="154"/>
      <c r="DQ2111" s="154"/>
      <c r="DR2111" s="154"/>
      <c r="DS2111" s="154"/>
      <c r="DT2111" s="154"/>
      <c r="DU2111" s="154"/>
      <c r="DV2111" s="154"/>
      <c r="DW2111" s="154"/>
      <c r="DX2111" s="154"/>
      <c r="DY2111" s="154"/>
      <c r="DZ2111" s="154"/>
      <c r="EA2111" s="154"/>
      <c r="EB2111" s="154"/>
      <c r="EC2111" s="154"/>
      <c r="ED2111" s="154"/>
      <c r="EE2111" s="154"/>
      <c r="EF2111" s="154"/>
      <c r="EG2111" s="154"/>
      <c r="EH2111" s="154"/>
      <c r="EI2111" s="154"/>
      <c r="EJ2111" s="154"/>
      <c r="EK2111" s="154"/>
      <c r="EL2111" s="154"/>
      <c r="EM2111" s="154"/>
      <c r="EN2111" s="154"/>
      <c r="EO2111" s="154"/>
      <c r="EP2111" s="154"/>
      <c r="EQ2111" s="154"/>
      <c r="ER2111" s="154"/>
      <c r="ES2111" s="154"/>
      <c r="ET2111" s="154"/>
      <c r="EU2111" s="154"/>
      <c r="EV2111" s="154"/>
      <c r="EW2111" s="154"/>
      <c r="EX2111" s="154"/>
      <c r="EY2111" s="154"/>
      <c r="EZ2111" s="154"/>
      <c r="FA2111" s="154"/>
      <c r="FB2111" s="154"/>
      <c r="FC2111" s="154"/>
      <c r="FD2111" s="154"/>
      <c r="FE2111" s="154"/>
      <c r="FF2111" s="154"/>
      <c r="FG2111" s="154"/>
      <c r="FH2111" s="154"/>
      <c r="FI2111" s="154"/>
      <c r="FJ2111" s="154"/>
      <c r="FK2111" s="154"/>
      <c r="FL2111" s="154"/>
      <c r="FM2111" s="154"/>
      <c r="FN2111" s="154"/>
      <c r="FO2111" s="154"/>
      <c r="FP2111" s="154"/>
      <c r="FQ2111" s="154"/>
      <c r="FR2111" s="154"/>
      <c r="FS2111" s="154"/>
      <c r="FT2111" s="154"/>
      <c r="FU2111" s="154"/>
      <c r="FV2111" s="154"/>
      <c r="FW2111" s="154"/>
      <c r="FX2111" s="154"/>
      <c r="FY2111" s="154"/>
      <c r="FZ2111" s="154"/>
      <c r="GA2111" s="154"/>
      <c r="GB2111" s="154"/>
      <c r="GC2111" s="154"/>
      <c r="GD2111" s="154"/>
      <c r="GE2111" s="154"/>
      <c r="GF2111" s="154"/>
      <c r="GG2111" s="154"/>
      <c r="GH2111" s="154"/>
      <c r="GI2111" s="154"/>
      <c r="GJ2111" s="154"/>
      <c r="GK2111" s="154"/>
      <c r="GL2111" s="154"/>
      <c r="GM2111" s="154"/>
      <c r="GN2111" s="154"/>
      <c r="GO2111" s="154"/>
      <c r="GP2111" s="154"/>
      <c r="GQ2111" s="154"/>
      <c r="GR2111" s="154"/>
      <c r="GS2111" s="154"/>
      <c r="GT2111" s="154"/>
      <c r="GU2111" s="154"/>
      <c r="GV2111" s="154"/>
      <c r="GW2111" s="154"/>
      <c r="GX2111" s="154"/>
      <c r="GY2111" s="154"/>
      <c r="GZ2111" s="154"/>
      <c r="HA2111" s="154"/>
      <c r="HB2111" s="154"/>
      <c r="HC2111" s="154"/>
      <c r="HD2111" s="154"/>
      <c r="HE2111" s="154"/>
      <c r="HF2111" s="154"/>
      <c r="HG2111" s="154"/>
      <c r="HH2111" s="154"/>
      <c r="HI2111" s="154"/>
      <c r="HJ2111" s="154"/>
      <c r="HK2111" s="154"/>
      <c r="HL2111" s="154"/>
      <c r="HM2111" s="154"/>
      <c r="HN2111" s="154"/>
      <c r="HO2111" s="154"/>
      <c r="HP2111" s="154"/>
      <c r="HQ2111" s="154"/>
      <c r="HR2111" s="154"/>
      <c r="HS2111" s="154"/>
      <c r="HT2111" s="154"/>
      <c r="HU2111" s="154"/>
      <c r="HV2111" s="154"/>
      <c r="HW2111" s="154"/>
      <c r="HX2111" s="154"/>
      <c r="HY2111" s="154"/>
      <c r="HZ2111" s="154"/>
      <c r="IA2111" s="154"/>
      <c r="IB2111" s="154"/>
      <c r="IC2111" s="154"/>
      <c r="ID2111" s="154"/>
      <c r="IE2111" s="154"/>
      <c r="IF2111" s="154"/>
      <c r="IG2111" s="154"/>
      <c r="IH2111" s="154"/>
      <c r="II2111" s="154"/>
      <c r="IJ2111" s="154"/>
      <c r="IK2111" s="154"/>
      <c r="IL2111" s="154"/>
      <c r="IM2111" s="154"/>
      <c r="IN2111" s="154"/>
      <c r="IO2111" s="154"/>
      <c r="IP2111" s="154"/>
      <c r="IQ2111" s="154"/>
      <c r="IR2111" s="154"/>
      <c r="IS2111" s="154"/>
      <c r="IT2111" s="154"/>
      <c r="IU2111" s="154"/>
    </row>
    <row r="2112" spans="1:255" s="853" customFormat="1" ht="30" x14ac:dyDescent="0.25">
      <c r="A2112" s="217"/>
      <c r="B2112" s="217"/>
      <c r="C2112" s="579" t="s">
        <v>666</v>
      </c>
      <c r="D2112" s="176"/>
      <c r="E2112" s="176"/>
      <c r="F2112" s="1901">
        <f t="shared" ref="F2112:I2112" si="2629">F2034</f>
        <v>697</v>
      </c>
      <c r="G2112" s="748">
        <f t="shared" si="2629"/>
        <v>232.33333333333334</v>
      </c>
      <c r="H2112" s="748">
        <f t="shared" si="2629"/>
        <v>0</v>
      </c>
      <c r="I2112" s="2080">
        <f t="shared" si="2629"/>
        <v>0</v>
      </c>
      <c r="J2112" s="2532"/>
      <c r="K2112" s="2532"/>
      <c r="L2112" s="2533"/>
      <c r="M2112" s="2533"/>
      <c r="N2112" s="2533"/>
      <c r="O2112" s="2533"/>
      <c r="P2112" s="2533"/>
      <c r="Q2112" s="2533"/>
      <c r="R2112" s="2784"/>
      <c r="S2112" s="2784">
        <f t="shared" ref="S2112:AC2112" si="2630">S2034</f>
        <v>1674.9606999999999</v>
      </c>
      <c r="T2112" s="2784">
        <f t="shared" si="2630"/>
        <v>1674.9606999999999</v>
      </c>
      <c r="U2112" s="2784">
        <f t="shared" ref="U2112" si="2631">U2034</f>
        <v>1674.9606999999999</v>
      </c>
      <c r="V2112" s="2784">
        <f t="shared" si="2630"/>
        <v>456.80746363636365</v>
      </c>
      <c r="W2112" s="2784">
        <f t="shared" si="2630"/>
        <v>0</v>
      </c>
      <c r="X2112" s="2785">
        <f t="shared" si="2630"/>
        <v>0</v>
      </c>
      <c r="Y2112" s="2784">
        <f t="shared" si="2630"/>
        <v>0</v>
      </c>
      <c r="Z2112" s="2784">
        <f t="shared" si="2630"/>
        <v>-456.80746363636365</v>
      </c>
      <c r="AA2112" s="2786">
        <f t="shared" si="2630"/>
        <v>0</v>
      </c>
      <c r="AB2112" s="2786">
        <f t="shared" si="2630"/>
        <v>0</v>
      </c>
      <c r="AC2112" s="2784">
        <f t="shared" si="2630"/>
        <v>0</v>
      </c>
      <c r="AD2112" s="925"/>
      <c r="AE2112" s="2600"/>
      <c r="AF2112" s="154"/>
      <c r="AG2112" s="154"/>
      <c r="AH2112" s="154"/>
      <c r="AI2112" s="154"/>
      <c r="AJ2112" s="154"/>
      <c r="AK2112" s="154"/>
      <c r="AL2112" s="154"/>
      <c r="AM2112" s="154"/>
      <c r="AN2112" s="154"/>
      <c r="AO2112" s="154"/>
      <c r="AP2112" s="154"/>
      <c r="AQ2112" s="154"/>
      <c r="AR2112" s="154"/>
      <c r="AS2112" s="154"/>
      <c r="AT2112" s="154"/>
      <c r="AU2112" s="154"/>
      <c r="AV2112" s="154"/>
      <c r="AW2112" s="154"/>
      <c r="AX2112" s="154"/>
      <c r="AY2112" s="154"/>
      <c r="AZ2112" s="154"/>
      <c r="BA2112" s="154"/>
      <c r="BB2112" s="154"/>
      <c r="BC2112" s="154"/>
      <c r="BD2112" s="154"/>
      <c r="BE2112" s="154"/>
      <c r="BF2112" s="154"/>
      <c r="BG2112" s="154"/>
      <c r="BH2112" s="154"/>
      <c r="BI2112" s="154"/>
      <c r="BJ2112" s="154"/>
      <c r="BK2112" s="154"/>
      <c r="BL2112" s="154"/>
      <c r="BM2112" s="154"/>
      <c r="BN2112" s="154"/>
      <c r="BO2112" s="154"/>
      <c r="BP2112" s="154"/>
      <c r="BQ2112" s="154"/>
      <c r="BR2112" s="154"/>
      <c r="BS2112" s="154"/>
      <c r="BT2112" s="154"/>
      <c r="BU2112" s="154"/>
      <c r="BV2112" s="154"/>
      <c r="BW2112" s="154"/>
      <c r="BX2112" s="154"/>
      <c r="BY2112" s="154"/>
      <c r="BZ2112" s="154"/>
      <c r="CA2112" s="154"/>
      <c r="CB2112" s="154"/>
      <c r="CC2112" s="154"/>
      <c r="CD2112" s="154"/>
      <c r="CE2112" s="154"/>
      <c r="CF2112" s="154"/>
      <c r="CG2112" s="154"/>
      <c r="CH2112" s="154"/>
      <c r="CI2112" s="154"/>
      <c r="CJ2112" s="154"/>
      <c r="CK2112" s="154"/>
      <c r="CL2112" s="154"/>
      <c r="CM2112" s="154"/>
      <c r="CN2112" s="154"/>
      <c r="CO2112" s="154"/>
      <c r="CP2112" s="154"/>
      <c r="CQ2112" s="154"/>
      <c r="CR2112" s="154"/>
      <c r="CS2112" s="154"/>
      <c r="CT2112" s="154"/>
      <c r="CU2112" s="154"/>
      <c r="CV2112" s="154"/>
      <c r="CW2112" s="154"/>
      <c r="CX2112" s="154"/>
      <c r="CY2112" s="154"/>
      <c r="CZ2112" s="154"/>
      <c r="DA2112" s="154"/>
      <c r="DB2112" s="154"/>
      <c r="DC2112" s="154"/>
      <c r="DD2112" s="154"/>
      <c r="DE2112" s="154"/>
      <c r="DF2112" s="154"/>
      <c r="DG2112" s="154"/>
      <c r="DH2112" s="154"/>
      <c r="DI2112" s="154"/>
      <c r="DJ2112" s="154"/>
      <c r="DK2112" s="154"/>
      <c r="DL2112" s="154"/>
      <c r="DM2112" s="154"/>
      <c r="DN2112" s="154"/>
      <c r="DO2112" s="154"/>
      <c r="DP2112" s="154"/>
      <c r="DQ2112" s="154"/>
      <c r="DR2112" s="154"/>
      <c r="DS2112" s="154"/>
      <c r="DT2112" s="154"/>
      <c r="DU2112" s="154"/>
      <c r="DV2112" s="154"/>
      <c r="DW2112" s="154"/>
      <c r="DX2112" s="154"/>
      <c r="DY2112" s="154"/>
      <c r="DZ2112" s="154"/>
      <c r="EA2112" s="154"/>
      <c r="EB2112" s="154"/>
      <c r="EC2112" s="154"/>
      <c r="ED2112" s="154"/>
      <c r="EE2112" s="154"/>
      <c r="EF2112" s="154"/>
      <c r="EG2112" s="154"/>
      <c r="EH2112" s="154"/>
      <c r="EI2112" s="154"/>
      <c r="EJ2112" s="154"/>
      <c r="EK2112" s="154"/>
      <c r="EL2112" s="154"/>
      <c r="EM2112" s="154"/>
      <c r="EN2112" s="154"/>
      <c r="EO2112" s="154"/>
      <c r="EP2112" s="154"/>
      <c r="EQ2112" s="154"/>
      <c r="ER2112" s="154"/>
      <c r="ES2112" s="154"/>
      <c r="ET2112" s="154"/>
      <c r="EU2112" s="154"/>
      <c r="EV2112" s="154"/>
      <c r="EW2112" s="154"/>
      <c r="EX2112" s="154"/>
      <c r="EY2112" s="154"/>
      <c r="EZ2112" s="154"/>
      <c r="FA2112" s="154"/>
      <c r="FB2112" s="154"/>
      <c r="FC2112" s="154"/>
      <c r="FD2112" s="154"/>
      <c r="FE2112" s="154"/>
      <c r="FF2112" s="154"/>
      <c r="FG2112" s="154"/>
      <c r="FH2112" s="154"/>
      <c r="FI2112" s="154"/>
      <c r="FJ2112" s="154"/>
      <c r="FK2112" s="154"/>
      <c r="FL2112" s="154"/>
      <c r="FM2112" s="154"/>
      <c r="FN2112" s="154"/>
      <c r="FO2112" s="154"/>
      <c r="FP2112" s="154"/>
      <c r="FQ2112" s="154"/>
      <c r="FR2112" s="154"/>
      <c r="FS2112" s="154"/>
      <c r="FT2112" s="154"/>
      <c r="FU2112" s="154"/>
      <c r="FV2112" s="154"/>
      <c r="FW2112" s="154"/>
      <c r="FX2112" s="154"/>
      <c r="FY2112" s="154"/>
      <c r="FZ2112" s="154"/>
      <c r="GA2112" s="154"/>
      <c r="GB2112" s="154"/>
      <c r="GC2112" s="154"/>
      <c r="GD2112" s="154"/>
      <c r="GE2112" s="154"/>
      <c r="GF2112" s="154"/>
      <c r="GG2112" s="154"/>
      <c r="GH2112" s="154"/>
      <c r="GI2112" s="154"/>
      <c r="GJ2112" s="154"/>
      <c r="GK2112" s="154"/>
      <c r="GL2112" s="154"/>
      <c r="GM2112" s="154"/>
      <c r="GN2112" s="154"/>
      <c r="GO2112" s="154"/>
      <c r="GP2112" s="154"/>
      <c r="GQ2112" s="154"/>
      <c r="GR2112" s="154"/>
      <c r="GS2112" s="154"/>
      <c r="GT2112" s="154"/>
      <c r="GU2112" s="154"/>
      <c r="GV2112" s="154"/>
      <c r="GW2112" s="154"/>
      <c r="GX2112" s="154"/>
      <c r="GY2112" s="154"/>
      <c r="GZ2112" s="154"/>
      <c r="HA2112" s="154"/>
      <c r="HB2112" s="154"/>
      <c r="HC2112" s="154"/>
      <c r="HD2112" s="154"/>
      <c r="HE2112" s="154"/>
      <c r="HF2112" s="154"/>
      <c r="HG2112" s="154"/>
      <c r="HH2112" s="154"/>
      <c r="HI2112" s="154"/>
      <c r="HJ2112" s="154"/>
      <c r="HK2112" s="154"/>
      <c r="HL2112" s="154"/>
      <c r="HM2112" s="154"/>
      <c r="HN2112" s="154"/>
      <c r="HO2112" s="154"/>
      <c r="HP2112" s="154"/>
      <c r="HQ2112" s="154"/>
      <c r="HR2112" s="154"/>
      <c r="HS2112" s="154"/>
      <c r="HT2112" s="154"/>
      <c r="HU2112" s="154"/>
      <c r="HV2112" s="154"/>
      <c r="HW2112" s="154"/>
      <c r="HX2112" s="154"/>
      <c r="HY2112" s="154"/>
      <c r="HZ2112" s="154"/>
      <c r="IA2112" s="154"/>
      <c r="IB2112" s="154"/>
      <c r="IC2112" s="154"/>
      <c r="ID2112" s="154"/>
      <c r="IE2112" s="154"/>
      <c r="IF2112" s="154"/>
      <c r="IG2112" s="154"/>
      <c r="IH2112" s="154"/>
      <c r="II2112" s="154"/>
      <c r="IJ2112" s="154"/>
      <c r="IK2112" s="154"/>
      <c r="IL2112" s="154"/>
      <c r="IM2112" s="154"/>
      <c r="IN2112" s="154"/>
      <c r="IO2112" s="154"/>
      <c r="IP2112" s="154"/>
      <c r="IQ2112" s="154"/>
      <c r="IR2112" s="154"/>
      <c r="IS2112" s="154"/>
      <c r="IT2112" s="154"/>
      <c r="IU2112" s="154"/>
    </row>
    <row r="2113" spans="1:255" s="853" customFormat="1" ht="30" x14ac:dyDescent="0.25">
      <c r="A2113" s="217"/>
      <c r="B2113" s="217">
        <v>1</v>
      </c>
      <c r="C2113" s="577" t="s">
        <v>304</v>
      </c>
      <c r="D2113" s="176"/>
      <c r="E2113" s="176"/>
      <c r="F2113" s="1901">
        <f t="shared" ref="F2113:I2119" si="2632">F2035</f>
        <v>4588.7234042553191</v>
      </c>
      <c r="G2113" s="748">
        <f t="shared" si="2632"/>
        <v>1529.5744680851062</v>
      </c>
      <c r="H2113" s="748">
        <f t="shared" si="2632"/>
        <v>1185.6829787234044</v>
      </c>
      <c r="I2113" s="2080">
        <f t="shared" si="2632"/>
        <v>77.517179023508149</v>
      </c>
      <c r="J2113" s="2532"/>
      <c r="K2113" s="2532"/>
      <c r="L2113" s="2533"/>
      <c r="M2113" s="2533"/>
      <c r="N2113" s="2533"/>
      <c r="O2113" s="2533"/>
      <c r="P2113" s="2533"/>
      <c r="Q2113" s="2533"/>
      <c r="R2113" s="2784">
        <f t="shared" ref="R2113:AC2113" si="2633">R2035</f>
        <v>0</v>
      </c>
      <c r="S2113" s="2784">
        <f t="shared" ref="S2113:T2113" si="2634">S2035</f>
        <v>0</v>
      </c>
      <c r="T2113" s="2784">
        <f t="shared" si="2634"/>
        <v>0</v>
      </c>
      <c r="U2113" s="2784">
        <f t="shared" ref="U2113" si="2635">U2035</f>
        <v>0</v>
      </c>
      <c r="V2113" s="2784">
        <f t="shared" si="2633"/>
        <v>0</v>
      </c>
      <c r="W2113" s="2784">
        <f t="shared" si="2633"/>
        <v>0</v>
      </c>
      <c r="X2113" s="2785">
        <f t="shared" si="2633"/>
        <v>0</v>
      </c>
      <c r="Y2113" s="2784">
        <f t="shared" si="2633"/>
        <v>0</v>
      </c>
      <c r="Z2113" s="2784">
        <f t="shared" si="2633"/>
        <v>0</v>
      </c>
      <c r="AA2113" s="2786">
        <f t="shared" si="2633"/>
        <v>0</v>
      </c>
      <c r="AB2113" s="2786">
        <f t="shared" si="2633"/>
        <v>0</v>
      </c>
      <c r="AC2113" s="2784">
        <f t="shared" si="2633"/>
        <v>0</v>
      </c>
      <c r="AD2113" s="925"/>
      <c r="AE2113" s="2600"/>
      <c r="AF2113" s="154"/>
      <c r="AG2113" s="154"/>
      <c r="AH2113" s="154"/>
      <c r="AI2113" s="154"/>
      <c r="AJ2113" s="154"/>
      <c r="AK2113" s="154"/>
      <c r="AL2113" s="154"/>
      <c r="AM2113" s="154"/>
      <c r="AN2113" s="154"/>
      <c r="AO2113" s="154"/>
      <c r="AP2113" s="154"/>
      <c r="AQ2113" s="154"/>
      <c r="AR2113" s="154"/>
      <c r="AS2113" s="154"/>
      <c r="AT2113" s="154"/>
      <c r="AU2113" s="154"/>
      <c r="AV2113" s="154"/>
      <c r="AW2113" s="154"/>
      <c r="AX2113" s="154"/>
      <c r="AY2113" s="154"/>
      <c r="AZ2113" s="154"/>
      <c r="BA2113" s="154"/>
      <c r="BB2113" s="154"/>
      <c r="BC2113" s="154"/>
      <c r="BD2113" s="154"/>
      <c r="BE2113" s="154"/>
      <c r="BF2113" s="154"/>
      <c r="BG2113" s="154"/>
      <c r="BH2113" s="154"/>
      <c r="BI2113" s="154"/>
      <c r="BJ2113" s="154"/>
      <c r="BK2113" s="154"/>
      <c r="BL2113" s="154"/>
      <c r="BM2113" s="154"/>
      <c r="BN2113" s="154"/>
      <c r="BO2113" s="154"/>
      <c r="BP2113" s="154"/>
      <c r="BQ2113" s="154"/>
      <c r="BR2113" s="154"/>
      <c r="BS2113" s="154"/>
      <c r="BT2113" s="154"/>
      <c r="BU2113" s="154"/>
      <c r="BV2113" s="154"/>
      <c r="BW2113" s="154"/>
      <c r="BX2113" s="154"/>
      <c r="BY2113" s="154"/>
      <c r="BZ2113" s="154"/>
      <c r="CA2113" s="154"/>
      <c r="CB2113" s="154"/>
      <c r="CC2113" s="154"/>
      <c r="CD2113" s="154"/>
      <c r="CE2113" s="154"/>
      <c r="CF2113" s="154"/>
      <c r="CG2113" s="154"/>
      <c r="CH2113" s="154"/>
      <c r="CI2113" s="154"/>
      <c r="CJ2113" s="154"/>
      <c r="CK2113" s="154"/>
      <c r="CL2113" s="154"/>
      <c r="CM2113" s="154"/>
      <c r="CN2113" s="154"/>
      <c r="CO2113" s="154"/>
      <c r="CP2113" s="154"/>
      <c r="CQ2113" s="154"/>
      <c r="CR2113" s="154"/>
      <c r="CS2113" s="154"/>
      <c r="CT2113" s="154"/>
      <c r="CU2113" s="154"/>
      <c r="CV2113" s="154"/>
      <c r="CW2113" s="154"/>
      <c r="CX2113" s="154"/>
      <c r="CY2113" s="154"/>
      <c r="CZ2113" s="154"/>
      <c r="DA2113" s="154"/>
      <c r="DB2113" s="154"/>
      <c r="DC2113" s="154"/>
      <c r="DD2113" s="154"/>
      <c r="DE2113" s="154"/>
      <c r="DF2113" s="154"/>
      <c r="DG2113" s="154"/>
      <c r="DH2113" s="154"/>
      <c r="DI2113" s="154"/>
      <c r="DJ2113" s="154"/>
      <c r="DK2113" s="154"/>
      <c r="DL2113" s="154"/>
      <c r="DM2113" s="154"/>
      <c r="DN2113" s="154"/>
      <c r="DO2113" s="154"/>
      <c r="DP2113" s="154"/>
      <c r="DQ2113" s="154"/>
      <c r="DR2113" s="154"/>
      <c r="DS2113" s="154"/>
      <c r="DT2113" s="154"/>
      <c r="DU2113" s="154"/>
      <c r="DV2113" s="154"/>
      <c r="DW2113" s="154"/>
      <c r="DX2113" s="154"/>
      <c r="DY2113" s="154"/>
      <c r="DZ2113" s="154"/>
      <c r="EA2113" s="154"/>
      <c r="EB2113" s="154"/>
      <c r="EC2113" s="154"/>
      <c r="ED2113" s="154"/>
      <c r="EE2113" s="154"/>
      <c r="EF2113" s="154"/>
      <c r="EG2113" s="154"/>
      <c r="EH2113" s="154"/>
      <c r="EI2113" s="154"/>
      <c r="EJ2113" s="154"/>
      <c r="EK2113" s="154"/>
      <c r="EL2113" s="154"/>
      <c r="EM2113" s="154"/>
      <c r="EN2113" s="154"/>
      <c r="EO2113" s="154"/>
      <c r="EP2113" s="154"/>
      <c r="EQ2113" s="154"/>
      <c r="ER2113" s="154"/>
      <c r="ES2113" s="154"/>
      <c r="ET2113" s="154"/>
      <c r="EU2113" s="154"/>
      <c r="EV2113" s="154"/>
      <c r="EW2113" s="154"/>
      <c r="EX2113" s="154"/>
      <c r="EY2113" s="154"/>
      <c r="EZ2113" s="154"/>
      <c r="FA2113" s="154"/>
      <c r="FB2113" s="154"/>
      <c r="FC2113" s="154"/>
      <c r="FD2113" s="154"/>
      <c r="FE2113" s="154"/>
      <c r="FF2113" s="154"/>
      <c r="FG2113" s="154"/>
      <c r="FH2113" s="154"/>
      <c r="FI2113" s="154"/>
      <c r="FJ2113" s="154"/>
      <c r="FK2113" s="154"/>
      <c r="FL2113" s="154"/>
      <c r="FM2113" s="154"/>
      <c r="FN2113" s="154"/>
      <c r="FO2113" s="154"/>
      <c r="FP2113" s="154"/>
      <c r="FQ2113" s="154"/>
      <c r="FR2113" s="154"/>
      <c r="FS2113" s="154"/>
      <c r="FT2113" s="154"/>
      <c r="FU2113" s="154"/>
      <c r="FV2113" s="154"/>
      <c r="FW2113" s="154"/>
      <c r="FX2113" s="154"/>
      <c r="FY2113" s="154"/>
      <c r="FZ2113" s="154"/>
      <c r="GA2113" s="154"/>
      <c r="GB2113" s="154"/>
      <c r="GC2113" s="154"/>
      <c r="GD2113" s="154"/>
      <c r="GE2113" s="154"/>
      <c r="GF2113" s="154"/>
      <c r="GG2113" s="154"/>
      <c r="GH2113" s="154"/>
      <c r="GI2113" s="154"/>
      <c r="GJ2113" s="154"/>
      <c r="GK2113" s="154"/>
      <c r="GL2113" s="154"/>
      <c r="GM2113" s="154"/>
      <c r="GN2113" s="154"/>
      <c r="GO2113" s="154"/>
      <c r="GP2113" s="154"/>
      <c r="GQ2113" s="154"/>
      <c r="GR2113" s="154"/>
      <c r="GS2113" s="154"/>
      <c r="GT2113" s="154"/>
      <c r="GU2113" s="154"/>
      <c r="GV2113" s="154"/>
      <c r="GW2113" s="154"/>
      <c r="GX2113" s="154"/>
      <c r="GY2113" s="154"/>
      <c r="GZ2113" s="154"/>
      <c r="HA2113" s="154"/>
      <c r="HB2113" s="154"/>
      <c r="HC2113" s="154"/>
      <c r="HD2113" s="154"/>
      <c r="HE2113" s="154"/>
      <c r="HF2113" s="154"/>
      <c r="HG2113" s="154"/>
      <c r="HH2113" s="154"/>
      <c r="HI2113" s="154"/>
      <c r="HJ2113" s="154"/>
      <c r="HK2113" s="154"/>
      <c r="HL2113" s="154"/>
      <c r="HM2113" s="154"/>
      <c r="HN2113" s="154"/>
      <c r="HO2113" s="154"/>
      <c r="HP2113" s="154"/>
      <c r="HQ2113" s="154"/>
      <c r="HR2113" s="154"/>
      <c r="HS2113" s="154"/>
      <c r="HT2113" s="154"/>
      <c r="HU2113" s="154"/>
      <c r="HV2113" s="154"/>
      <c r="HW2113" s="154"/>
      <c r="HX2113" s="154"/>
      <c r="HY2113" s="154"/>
      <c r="HZ2113" s="154"/>
      <c r="IA2113" s="154"/>
      <c r="IB2113" s="154"/>
      <c r="IC2113" s="154"/>
      <c r="ID2113" s="154"/>
      <c r="IE2113" s="154"/>
      <c r="IF2113" s="154"/>
      <c r="IG2113" s="154"/>
      <c r="IH2113" s="154"/>
      <c r="II2113" s="154"/>
      <c r="IJ2113" s="154"/>
      <c r="IK2113" s="154"/>
      <c r="IL2113" s="154"/>
      <c r="IM2113" s="154"/>
      <c r="IN2113" s="154"/>
      <c r="IO2113" s="154"/>
      <c r="IP2113" s="154"/>
      <c r="IQ2113" s="154"/>
      <c r="IR2113" s="154"/>
      <c r="IS2113" s="154"/>
      <c r="IT2113" s="154"/>
      <c r="IU2113" s="154"/>
    </row>
    <row r="2114" spans="1:255" s="853" customFormat="1" x14ac:dyDescent="0.25">
      <c r="A2114" s="217"/>
      <c r="B2114" s="217">
        <v>1</v>
      </c>
      <c r="C2114" s="576" t="s">
        <v>312</v>
      </c>
      <c r="D2114" s="176"/>
      <c r="E2114" s="176"/>
      <c r="F2114" s="1901">
        <f t="shared" si="2632"/>
        <v>0</v>
      </c>
      <c r="G2114" s="748">
        <f t="shared" si="2632"/>
        <v>0</v>
      </c>
      <c r="H2114" s="748">
        <f t="shared" si="2632"/>
        <v>0</v>
      </c>
      <c r="I2114" s="2080">
        <f t="shared" si="2632"/>
        <v>0</v>
      </c>
      <c r="J2114" s="2532"/>
      <c r="K2114" s="2532"/>
      <c r="L2114" s="2533"/>
      <c r="M2114" s="2533"/>
      <c r="N2114" s="2533"/>
      <c r="O2114" s="2533"/>
      <c r="P2114" s="2533"/>
      <c r="Q2114" s="2533"/>
      <c r="R2114" s="2784">
        <f t="shared" ref="R2114:AC2114" si="2636">R2036</f>
        <v>0</v>
      </c>
      <c r="S2114" s="2784">
        <f t="shared" ref="S2114:T2114" si="2637">S2036</f>
        <v>0</v>
      </c>
      <c r="T2114" s="2784">
        <f t="shared" si="2637"/>
        <v>0</v>
      </c>
      <c r="U2114" s="2784">
        <f t="shared" ref="U2114" si="2638">U2036</f>
        <v>0</v>
      </c>
      <c r="V2114" s="2784">
        <f t="shared" si="2636"/>
        <v>0</v>
      </c>
      <c r="W2114" s="2784">
        <f t="shared" si="2636"/>
        <v>0</v>
      </c>
      <c r="X2114" s="2785">
        <f t="shared" si="2636"/>
        <v>0</v>
      </c>
      <c r="Y2114" s="2784">
        <f t="shared" si="2636"/>
        <v>0</v>
      </c>
      <c r="Z2114" s="2784">
        <f t="shared" si="2636"/>
        <v>0</v>
      </c>
      <c r="AA2114" s="2786">
        <f t="shared" si="2636"/>
        <v>0</v>
      </c>
      <c r="AB2114" s="2786">
        <f t="shared" si="2636"/>
        <v>0</v>
      </c>
      <c r="AC2114" s="2784">
        <f t="shared" si="2636"/>
        <v>0</v>
      </c>
      <c r="AD2114" s="925"/>
      <c r="AE2114" s="2600"/>
      <c r="AF2114" s="154"/>
      <c r="AG2114" s="154"/>
      <c r="AH2114" s="154"/>
      <c r="AI2114" s="154"/>
      <c r="AJ2114" s="154"/>
      <c r="AK2114" s="154"/>
      <c r="AL2114" s="154"/>
      <c r="AM2114" s="154"/>
      <c r="AN2114" s="154"/>
      <c r="AO2114" s="154"/>
      <c r="AP2114" s="154"/>
      <c r="AQ2114" s="154"/>
      <c r="AR2114" s="154"/>
      <c r="AS2114" s="154"/>
      <c r="AT2114" s="154"/>
      <c r="AU2114" s="154"/>
      <c r="AV2114" s="154"/>
      <c r="AW2114" s="154"/>
      <c r="AX2114" s="154"/>
      <c r="AY2114" s="154"/>
      <c r="AZ2114" s="154"/>
      <c r="BA2114" s="154"/>
      <c r="BB2114" s="154"/>
      <c r="BC2114" s="154"/>
      <c r="BD2114" s="154"/>
      <c r="BE2114" s="154"/>
      <c r="BF2114" s="154"/>
      <c r="BG2114" s="154"/>
      <c r="BH2114" s="154"/>
      <c r="BI2114" s="154"/>
      <c r="BJ2114" s="154"/>
      <c r="BK2114" s="154"/>
      <c r="BL2114" s="154"/>
      <c r="BM2114" s="154"/>
      <c r="BN2114" s="154"/>
      <c r="BO2114" s="154"/>
      <c r="BP2114" s="154"/>
      <c r="BQ2114" s="154"/>
      <c r="BR2114" s="154"/>
      <c r="BS2114" s="154"/>
      <c r="BT2114" s="154"/>
      <c r="BU2114" s="154"/>
      <c r="BV2114" s="154"/>
      <c r="BW2114" s="154"/>
      <c r="BX2114" s="154"/>
      <c r="BY2114" s="154"/>
      <c r="BZ2114" s="154"/>
      <c r="CA2114" s="154"/>
      <c r="CB2114" s="154"/>
      <c r="CC2114" s="154"/>
      <c r="CD2114" s="154"/>
      <c r="CE2114" s="154"/>
      <c r="CF2114" s="154"/>
      <c r="CG2114" s="154"/>
      <c r="CH2114" s="154"/>
      <c r="CI2114" s="154"/>
      <c r="CJ2114" s="154"/>
      <c r="CK2114" s="154"/>
      <c r="CL2114" s="154"/>
      <c r="CM2114" s="154"/>
      <c r="CN2114" s="154"/>
      <c r="CO2114" s="154"/>
      <c r="CP2114" s="154"/>
      <c r="CQ2114" s="154"/>
      <c r="CR2114" s="154"/>
      <c r="CS2114" s="154"/>
      <c r="CT2114" s="154"/>
      <c r="CU2114" s="154"/>
      <c r="CV2114" s="154"/>
      <c r="CW2114" s="154"/>
      <c r="CX2114" s="154"/>
      <c r="CY2114" s="154"/>
      <c r="CZ2114" s="154"/>
      <c r="DA2114" s="154"/>
      <c r="DB2114" s="154"/>
      <c r="DC2114" s="154"/>
      <c r="DD2114" s="154"/>
      <c r="DE2114" s="154"/>
      <c r="DF2114" s="154"/>
      <c r="DG2114" s="154"/>
      <c r="DH2114" s="154"/>
      <c r="DI2114" s="154"/>
      <c r="DJ2114" s="154"/>
      <c r="DK2114" s="154"/>
      <c r="DL2114" s="154"/>
      <c r="DM2114" s="154"/>
      <c r="DN2114" s="154"/>
      <c r="DO2114" s="154"/>
      <c r="DP2114" s="154"/>
      <c r="DQ2114" s="154"/>
      <c r="DR2114" s="154"/>
      <c r="DS2114" s="154"/>
      <c r="DT2114" s="154"/>
      <c r="DU2114" s="154"/>
      <c r="DV2114" s="154"/>
      <c r="DW2114" s="154"/>
      <c r="DX2114" s="154"/>
      <c r="DY2114" s="154"/>
      <c r="DZ2114" s="154"/>
      <c r="EA2114" s="154"/>
      <c r="EB2114" s="154"/>
      <c r="EC2114" s="154"/>
      <c r="ED2114" s="154"/>
      <c r="EE2114" s="154"/>
      <c r="EF2114" s="154"/>
      <c r="EG2114" s="154"/>
      <c r="EH2114" s="154"/>
      <c r="EI2114" s="154"/>
      <c r="EJ2114" s="154"/>
      <c r="EK2114" s="154"/>
      <c r="EL2114" s="154"/>
      <c r="EM2114" s="154"/>
      <c r="EN2114" s="154"/>
      <c r="EO2114" s="154"/>
      <c r="EP2114" s="154"/>
      <c r="EQ2114" s="154"/>
      <c r="ER2114" s="154"/>
      <c r="ES2114" s="154"/>
      <c r="ET2114" s="154"/>
      <c r="EU2114" s="154"/>
      <c r="EV2114" s="154"/>
      <c r="EW2114" s="154"/>
      <c r="EX2114" s="154"/>
      <c r="EY2114" s="154"/>
      <c r="EZ2114" s="154"/>
      <c r="FA2114" s="154"/>
      <c r="FB2114" s="154"/>
      <c r="FC2114" s="154"/>
      <c r="FD2114" s="154"/>
      <c r="FE2114" s="154"/>
      <c r="FF2114" s="154"/>
      <c r="FG2114" s="154"/>
      <c r="FH2114" s="154"/>
      <c r="FI2114" s="154"/>
      <c r="FJ2114" s="154"/>
      <c r="FK2114" s="154"/>
      <c r="FL2114" s="154"/>
      <c r="FM2114" s="154"/>
      <c r="FN2114" s="154"/>
      <c r="FO2114" s="154"/>
      <c r="FP2114" s="154"/>
      <c r="FQ2114" s="154"/>
      <c r="FR2114" s="154"/>
      <c r="FS2114" s="154"/>
      <c r="FT2114" s="154"/>
      <c r="FU2114" s="154"/>
      <c r="FV2114" s="154"/>
      <c r="FW2114" s="154"/>
      <c r="FX2114" s="154"/>
      <c r="FY2114" s="154"/>
      <c r="FZ2114" s="154"/>
      <c r="GA2114" s="154"/>
      <c r="GB2114" s="154"/>
      <c r="GC2114" s="154"/>
      <c r="GD2114" s="154"/>
      <c r="GE2114" s="154"/>
      <c r="GF2114" s="154"/>
      <c r="GG2114" s="154"/>
      <c r="GH2114" s="154"/>
      <c r="GI2114" s="154"/>
      <c r="GJ2114" s="154"/>
      <c r="GK2114" s="154"/>
      <c r="GL2114" s="154"/>
      <c r="GM2114" s="154"/>
      <c r="GN2114" s="154"/>
      <c r="GO2114" s="154"/>
      <c r="GP2114" s="154"/>
      <c r="GQ2114" s="154"/>
      <c r="GR2114" s="154"/>
      <c r="GS2114" s="154"/>
      <c r="GT2114" s="154"/>
      <c r="GU2114" s="154"/>
      <c r="GV2114" s="154"/>
      <c r="GW2114" s="154"/>
      <c r="GX2114" s="154"/>
      <c r="GY2114" s="154"/>
      <c r="GZ2114" s="154"/>
      <c r="HA2114" s="154"/>
      <c r="HB2114" s="154"/>
      <c r="HC2114" s="154"/>
      <c r="HD2114" s="154"/>
      <c r="HE2114" s="154"/>
      <c r="HF2114" s="154"/>
      <c r="HG2114" s="154"/>
      <c r="HH2114" s="154"/>
      <c r="HI2114" s="154"/>
      <c r="HJ2114" s="154"/>
      <c r="HK2114" s="154"/>
      <c r="HL2114" s="154"/>
      <c r="HM2114" s="154"/>
      <c r="HN2114" s="154"/>
      <c r="HO2114" s="154"/>
      <c r="HP2114" s="154"/>
      <c r="HQ2114" s="154"/>
      <c r="HR2114" s="154"/>
      <c r="HS2114" s="154"/>
      <c r="HT2114" s="154"/>
      <c r="HU2114" s="154"/>
      <c r="HV2114" s="154"/>
      <c r="HW2114" s="154"/>
      <c r="HX2114" s="154"/>
      <c r="HY2114" s="154"/>
      <c r="HZ2114" s="154"/>
      <c r="IA2114" s="154"/>
      <c r="IB2114" s="154"/>
      <c r="IC2114" s="154"/>
      <c r="ID2114" s="154"/>
      <c r="IE2114" s="154"/>
      <c r="IF2114" s="154"/>
      <c r="IG2114" s="154"/>
      <c r="IH2114" s="154"/>
      <c r="II2114" s="154"/>
      <c r="IJ2114" s="154"/>
      <c r="IK2114" s="154"/>
      <c r="IL2114" s="154"/>
      <c r="IM2114" s="154"/>
      <c r="IN2114" s="154"/>
      <c r="IO2114" s="154"/>
      <c r="IP2114" s="154"/>
      <c r="IQ2114" s="154"/>
      <c r="IR2114" s="154"/>
      <c r="IS2114" s="154"/>
      <c r="IT2114" s="154"/>
      <c r="IU2114" s="154"/>
    </row>
    <row r="2115" spans="1:255" s="853" customFormat="1" ht="29.25" x14ac:dyDescent="0.25">
      <c r="A2115" s="217"/>
      <c r="B2115" s="217">
        <v>1</v>
      </c>
      <c r="C2115" s="576" t="s">
        <v>313</v>
      </c>
      <c r="D2115" s="176"/>
      <c r="E2115" s="176"/>
      <c r="F2115" s="1901">
        <f t="shared" si="2632"/>
        <v>2978.7234042553191</v>
      </c>
      <c r="G2115" s="748">
        <f t="shared" si="2632"/>
        <v>992.9078014184397</v>
      </c>
      <c r="H2115" s="748">
        <f t="shared" si="2632"/>
        <v>1167.6829787234044</v>
      </c>
      <c r="I2115" s="2080">
        <f t="shared" si="2632"/>
        <v>117.59143793790578</v>
      </c>
      <c r="J2115" s="2532"/>
      <c r="K2115" s="2532"/>
      <c r="L2115" s="2533"/>
      <c r="M2115" s="2533"/>
      <c r="N2115" s="2533"/>
      <c r="O2115" s="2533"/>
      <c r="P2115" s="2533"/>
      <c r="Q2115" s="2533"/>
      <c r="R2115" s="2784">
        <f t="shared" ref="R2115:AC2115" si="2639">R2037</f>
        <v>0</v>
      </c>
      <c r="S2115" s="2784">
        <f t="shared" ref="S2115:T2115" si="2640">S2037</f>
        <v>0</v>
      </c>
      <c r="T2115" s="2784">
        <f t="shared" si="2640"/>
        <v>0</v>
      </c>
      <c r="U2115" s="2784">
        <f t="shared" ref="U2115" si="2641">U2037</f>
        <v>0</v>
      </c>
      <c r="V2115" s="2784">
        <f t="shared" si="2639"/>
        <v>0</v>
      </c>
      <c r="W2115" s="2784">
        <f t="shared" si="2639"/>
        <v>0</v>
      </c>
      <c r="X2115" s="2785">
        <f t="shared" si="2639"/>
        <v>0</v>
      </c>
      <c r="Y2115" s="2784">
        <f t="shared" si="2639"/>
        <v>0</v>
      </c>
      <c r="Z2115" s="2784">
        <f t="shared" si="2639"/>
        <v>0</v>
      </c>
      <c r="AA2115" s="2786">
        <f t="shared" si="2639"/>
        <v>0</v>
      </c>
      <c r="AB2115" s="2786">
        <f t="shared" si="2639"/>
        <v>0</v>
      </c>
      <c r="AC2115" s="2784">
        <f t="shared" si="2639"/>
        <v>0</v>
      </c>
      <c r="AD2115" s="925"/>
      <c r="AE2115" s="2600"/>
      <c r="AF2115" s="154"/>
      <c r="AG2115" s="154"/>
      <c r="AH2115" s="154"/>
      <c r="AI2115" s="154"/>
      <c r="AJ2115" s="154"/>
      <c r="AK2115" s="154"/>
      <c r="AL2115" s="154"/>
      <c r="AM2115" s="154"/>
      <c r="AN2115" s="154"/>
      <c r="AO2115" s="154"/>
      <c r="AP2115" s="154"/>
      <c r="AQ2115" s="154"/>
      <c r="AR2115" s="154"/>
      <c r="AS2115" s="154"/>
      <c r="AT2115" s="154"/>
      <c r="AU2115" s="154"/>
      <c r="AV2115" s="154"/>
      <c r="AW2115" s="154"/>
      <c r="AX2115" s="154"/>
      <c r="AY2115" s="154"/>
      <c r="AZ2115" s="154"/>
      <c r="BA2115" s="154"/>
      <c r="BB2115" s="154"/>
      <c r="BC2115" s="154"/>
      <c r="BD2115" s="154"/>
      <c r="BE2115" s="154"/>
      <c r="BF2115" s="154"/>
      <c r="BG2115" s="154"/>
      <c r="BH2115" s="154"/>
      <c r="BI2115" s="154"/>
      <c r="BJ2115" s="154"/>
      <c r="BK2115" s="154"/>
      <c r="BL2115" s="154"/>
      <c r="BM2115" s="154"/>
      <c r="BN2115" s="154"/>
      <c r="BO2115" s="154"/>
      <c r="BP2115" s="154"/>
      <c r="BQ2115" s="154"/>
      <c r="BR2115" s="154"/>
      <c r="BS2115" s="154"/>
      <c r="BT2115" s="154"/>
      <c r="BU2115" s="154"/>
      <c r="BV2115" s="154"/>
      <c r="BW2115" s="154"/>
      <c r="BX2115" s="154"/>
      <c r="BY2115" s="154"/>
      <c r="BZ2115" s="154"/>
      <c r="CA2115" s="154"/>
      <c r="CB2115" s="154"/>
      <c r="CC2115" s="154"/>
      <c r="CD2115" s="154"/>
      <c r="CE2115" s="154"/>
      <c r="CF2115" s="154"/>
      <c r="CG2115" s="154"/>
      <c r="CH2115" s="154"/>
      <c r="CI2115" s="154"/>
      <c r="CJ2115" s="154"/>
      <c r="CK2115" s="154"/>
      <c r="CL2115" s="154"/>
      <c r="CM2115" s="154"/>
      <c r="CN2115" s="154"/>
      <c r="CO2115" s="154"/>
      <c r="CP2115" s="154"/>
      <c r="CQ2115" s="154"/>
      <c r="CR2115" s="154"/>
      <c r="CS2115" s="154"/>
      <c r="CT2115" s="154"/>
      <c r="CU2115" s="154"/>
      <c r="CV2115" s="154"/>
      <c r="CW2115" s="154"/>
      <c r="CX2115" s="154"/>
      <c r="CY2115" s="154"/>
      <c r="CZ2115" s="154"/>
      <c r="DA2115" s="154"/>
      <c r="DB2115" s="154"/>
      <c r="DC2115" s="154"/>
      <c r="DD2115" s="154"/>
      <c r="DE2115" s="154"/>
      <c r="DF2115" s="154"/>
      <c r="DG2115" s="154"/>
      <c r="DH2115" s="154"/>
      <c r="DI2115" s="154"/>
      <c r="DJ2115" s="154"/>
      <c r="DK2115" s="154"/>
      <c r="DL2115" s="154"/>
      <c r="DM2115" s="154"/>
      <c r="DN2115" s="154"/>
      <c r="DO2115" s="154"/>
      <c r="DP2115" s="154"/>
      <c r="DQ2115" s="154"/>
      <c r="DR2115" s="154"/>
      <c r="DS2115" s="154"/>
      <c r="DT2115" s="154"/>
      <c r="DU2115" s="154"/>
      <c r="DV2115" s="154"/>
      <c r="DW2115" s="154"/>
      <c r="DX2115" s="154"/>
      <c r="DY2115" s="154"/>
      <c r="DZ2115" s="154"/>
      <c r="EA2115" s="154"/>
      <c r="EB2115" s="154"/>
      <c r="EC2115" s="154"/>
      <c r="ED2115" s="154"/>
      <c r="EE2115" s="154"/>
      <c r="EF2115" s="154"/>
      <c r="EG2115" s="154"/>
      <c r="EH2115" s="154"/>
      <c r="EI2115" s="154"/>
      <c r="EJ2115" s="154"/>
      <c r="EK2115" s="154"/>
      <c r="EL2115" s="154"/>
      <c r="EM2115" s="154"/>
      <c r="EN2115" s="154"/>
      <c r="EO2115" s="154"/>
      <c r="EP2115" s="154"/>
      <c r="EQ2115" s="154"/>
      <c r="ER2115" s="154"/>
      <c r="ES2115" s="154"/>
      <c r="ET2115" s="154"/>
      <c r="EU2115" s="154"/>
      <c r="EV2115" s="154"/>
      <c r="EW2115" s="154"/>
      <c r="EX2115" s="154"/>
      <c r="EY2115" s="154"/>
      <c r="EZ2115" s="154"/>
      <c r="FA2115" s="154"/>
      <c r="FB2115" s="154"/>
      <c r="FC2115" s="154"/>
      <c r="FD2115" s="154"/>
      <c r="FE2115" s="154"/>
      <c r="FF2115" s="154"/>
      <c r="FG2115" s="154"/>
      <c r="FH2115" s="154"/>
      <c r="FI2115" s="154"/>
      <c r="FJ2115" s="154"/>
      <c r="FK2115" s="154"/>
      <c r="FL2115" s="154"/>
      <c r="FM2115" s="154"/>
      <c r="FN2115" s="154"/>
      <c r="FO2115" s="154"/>
      <c r="FP2115" s="154"/>
      <c r="FQ2115" s="154"/>
      <c r="FR2115" s="154"/>
      <c r="FS2115" s="154"/>
      <c r="FT2115" s="154"/>
      <c r="FU2115" s="154"/>
      <c r="FV2115" s="154"/>
      <c r="FW2115" s="154"/>
      <c r="FX2115" s="154"/>
      <c r="FY2115" s="154"/>
      <c r="FZ2115" s="154"/>
      <c r="GA2115" s="154"/>
      <c r="GB2115" s="154"/>
      <c r="GC2115" s="154"/>
      <c r="GD2115" s="154"/>
      <c r="GE2115" s="154"/>
      <c r="GF2115" s="154"/>
      <c r="GG2115" s="154"/>
      <c r="GH2115" s="154"/>
      <c r="GI2115" s="154"/>
      <c r="GJ2115" s="154"/>
      <c r="GK2115" s="154"/>
      <c r="GL2115" s="154"/>
      <c r="GM2115" s="154"/>
      <c r="GN2115" s="154"/>
      <c r="GO2115" s="154"/>
      <c r="GP2115" s="154"/>
      <c r="GQ2115" s="154"/>
      <c r="GR2115" s="154"/>
      <c r="GS2115" s="154"/>
      <c r="GT2115" s="154"/>
      <c r="GU2115" s="154"/>
      <c r="GV2115" s="154"/>
      <c r="GW2115" s="154"/>
      <c r="GX2115" s="154"/>
      <c r="GY2115" s="154"/>
      <c r="GZ2115" s="154"/>
      <c r="HA2115" s="154"/>
      <c r="HB2115" s="154"/>
      <c r="HC2115" s="154"/>
      <c r="HD2115" s="154"/>
      <c r="HE2115" s="154"/>
      <c r="HF2115" s="154"/>
      <c r="HG2115" s="154"/>
      <c r="HH2115" s="154"/>
      <c r="HI2115" s="154"/>
      <c r="HJ2115" s="154"/>
      <c r="HK2115" s="154"/>
      <c r="HL2115" s="154"/>
      <c r="HM2115" s="154"/>
      <c r="HN2115" s="154"/>
      <c r="HO2115" s="154"/>
      <c r="HP2115" s="154"/>
      <c r="HQ2115" s="154"/>
      <c r="HR2115" s="154"/>
      <c r="HS2115" s="154"/>
      <c r="HT2115" s="154"/>
      <c r="HU2115" s="154"/>
      <c r="HV2115" s="154"/>
      <c r="HW2115" s="154"/>
      <c r="HX2115" s="154"/>
      <c r="HY2115" s="154"/>
      <c r="HZ2115" s="154"/>
      <c r="IA2115" s="154"/>
      <c r="IB2115" s="154"/>
      <c r="IC2115" s="154"/>
      <c r="ID2115" s="154"/>
      <c r="IE2115" s="154"/>
      <c r="IF2115" s="154"/>
      <c r="IG2115" s="154"/>
      <c r="IH2115" s="154"/>
      <c r="II2115" s="154"/>
      <c r="IJ2115" s="154"/>
      <c r="IK2115" s="154"/>
      <c r="IL2115" s="154"/>
      <c r="IM2115" s="154"/>
      <c r="IN2115" s="154"/>
      <c r="IO2115" s="154"/>
      <c r="IP2115" s="154"/>
      <c r="IQ2115" s="154"/>
      <c r="IR2115" s="154"/>
      <c r="IS2115" s="154"/>
      <c r="IT2115" s="154"/>
      <c r="IU2115" s="154"/>
    </row>
    <row r="2116" spans="1:255" s="853" customFormat="1" x14ac:dyDescent="0.25">
      <c r="A2116" s="217"/>
      <c r="B2116" s="217">
        <v>1</v>
      </c>
      <c r="C2116" s="579" t="s">
        <v>314</v>
      </c>
      <c r="D2116" s="176"/>
      <c r="E2116" s="176"/>
      <c r="F2116" s="1901">
        <f t="shared" si="2632"/>
        <v>28000</v>
      </c>
      <c r="G2116" s="748">
        <f t="shared" si="2632"/>
        <v>9333.3333333333339</v>
      </c>
      <c r="H2116" s="748">
        <f t="shared" si="2632"/>
        <v>10976.220000000001</v>
      </c>
      <c r="I2116" s="2080">
        <f t="shared" si="2632"/>
        <v>117.6065573770492</v>
      </c>
      <c r="J2116" s="2532"/>
      <c r="K2116" s="2532"/>
      <c r="L2116" s="2533"/>
      <c r="M2116" s="2533"/>
      <c r="N2116" s="2533"/>
      <c r="O2116" s="2533"/>
      <c r="P2116" s="2533"/>
      <c r="Q2116" s="2533"/>
      <c r="R2116" s="2784">
        <f>R2038</f>
        <v>0</v>
      </c>
      <c r="S2116" s="2784">
        <f t="shared" ref="S2116:T2116" si="2642">S2038</f>
        <v>0</v>
      </c>
      <c r="T2116" s="2784">
        <f t="shared" si="2642"/>
        <v>0</v>
      </c>
      <c r="U2116" s="2784">
        <f t="shared" ref="U2116" si="2643">U2038</f>
        <v>0</v>
      </c>
      <c r="V2116" s="2784">
        <f t="shared" ref="V2116:AC2117" si="2644">V2038</f>
        <v>0</v>
      </c>
      <c r="W2116" s="2784">
        <f t="shared" si="2644"/>
        <v>0</v>
      </c>
      <c r="X2116" s="2785">
        <f t="shared" si="2644"/>
        <v>0</v>
      </c>
      <c r="Y2116" s="2784">
        <f t="shared" si="2644"/>
        <v>0</v>
      </c>
      <c r="Z2116" s="2784">
        <f t="shared" si="2644"/>
        <v>0</v>
      </c>
      <c r="AA2116" s="2786">
        <f t="shared" si="2644"/>
        <v>0</v>
      </c>
      <c r="AB2116" s="2786">
        <f t="shared" si="2644"/>
        <v>0</v>
      </c>
      <c r="AC2116" s="2784">
        <f t="shared" si="2644"/>
        <v>0</v>
      </c>
      <c r="AD2116" s="925"/>
      <c r="AE2116" s="2600"/>
      <c r="AF2116" s="154"/>
      <c r="AG2116" s="154"/>
      <c r="AH2116" s="154"/>
      <c r="AI2116" s="154"/>
      <c r="AJ2116" s="154"/>
      <c r="AK2116" s="154"/>
      <c r="AL2116" s="154"/>
      <c r="AM2116" s="154"/>
      <c r="AN2116" s="154"/>
      <c r="AO2116" s="154"/>
      <c r="AP2116" s="154"/>
      <c r="AQ2116" s="154"/>
      <c r="AR2116" s="154"/>
      <c r="AS2116" s="154"/>
      <c r="AT2116" s="154"/>
      <c r="AU2116" s="154"/>
      <c r="AV2116" s="154"/>
      <c r="AW2116" s="154"/>
      <c r="AX2116" s="154"/>
      <c r="AY2116" s="154"/>
      <c r="AZ2116" s="154"/>
      <c r="BA2116" s="154"/>
      <c r="BB2116" s="154"/>
      <c r="BC2116" s="154"/>
      <c r="BD2116" s="154"/>
      <c r="BE2116" s="154"/>
      <c r="BF2116" s="154"/>
      <c r="BG2116" s="154"/>
      <c r="BH2116" s="154"/>
      <c r="BI2116" s="154"/>
      <c r="BJ2116" s="154"/>
      <c r="BK2116" s="154"/>
      <c r="BL2116" s="154"/>
      <c r="BM2116" s="154"/>
      <c r="BN2116" s="154"/>
      <c r="BO2116" s="154"/>
      <c r="BP2116" s="154"/>
      <c r="BQ2116" s="154"/>
      <c r="BR2116" s="154"/>
      <c r="BS2116" s="154"/>
      <c r="BT2116" s="154"/>
      <c r="BU2116" s="154"/>
      <c r="BV2116" s="154"/>
      <c r="BW2116" s="154"/>
      <c r="BX2116" s="154"/>
      <c r="BY2116" s="154"/>
      <c r="BZ2116" s="154"/>
      <c r="CA2116" s="154"/>
      <c r="CB2116" s="154"/>
      <c r="CC2116" s="154"/>
      <c r="CD2116" s="154"/>
      <c r="CE2116" s="154"/>
      <c r="CF2116" s="154"/>
      <c r="CG2116" s="154"/>
      <c r="CH2116" s="154"/>
      <c r="CI2116" s="154"/>
      <c r="CJ2116" s="154"/>
      <c r="CK2116" s="154"/>
      <c r="CL2116" s="154"/>
      <c r="CM2116" s="154"/>
      <c r="CN2116" s="154"/>
      <c r="CO2116" s="154"/>
      <c r="CP2116" s="154"/>
      <c r="CQ2116" s="154"/>
      <c r="CR2116" s="154"/>
      <c r="CS2116" s="154"/>
      <c r="CT2116" s="154"/>
      <c r="CU2116" s="154"/>
      <c r="CV2116" s="154"/>
      <c r="CW2116" s="154"/>
      <c r="CX2116" s="154"/>
      <c r="CY2116" s="154"/>
      <c r="CZ2116" s="154"/>
      <c r="DA2116" s="154"/>
      <c r="DB2116" s="154"/>
      <c r="DC2116" s="154"/>
      <c r="DD2116" s="154"/>
      <c r="DE2116" s="154"/>
      <c r="DF2116" s="154"/>
      <c r="DG2116" s="154"/>
      <c r="DH2116" s="154"/>
      <c r="DI2116" s="154"/>
      <c r="DJ2116" s="154"/>
      <c r="DK2116" s="154"/>
      <c r="DL2116" s="154"/>
      <c r="DM2116" s="154"/>
      <c r="DN2116" s="154"/>
      <c r="DO2116" s="154"/>
      <c r="DP2116" s="154"/>
      <c r="DQ2116" s="154"/>
      <c r="DR2116" s="154"/>
      <c r="DS2116" s="154"/>
      <c r="DT2116" s="154"/>
      <c r="DU2116" s="154"/>
      <c r="DV2116" s="154"/>
      <c r="DW2116" s="154"/>
      <c r="DX2116" s="154"/>
      <c r="DY2116" s="154"/>
      <c r="DZ2116" s="154"/>
      <c r="EA2116" s="154"/>
      <c r="EB2116" s="154"/>
      <c r="EC2116" s="154"/>
      <c r="ED2116" s="154"/>
      <c r="EE2116" s="154"/>
      <c r="EF2116" s="154"/>
      <c r="EG2116" s="154"/>
      <c r="EH2116" s="154"/>
      <c r="EI2116" s="154"/>
      <c r="EJ2116" s="154"/>
      <c r="EK2116" s="154"/>
      <c r="EL2116" s="154"/>
      <c r="EM2116" s="154"/>
      <c r="EN2116" s="154"/>
      <c r="EO2116" s="154"/>
      <c r="EP2116" s="154"/>
      <c r="EQ2116" s="154"/>
      <c r="ER2116" s="154"/>
      <c r="ES2116" s="154"/>
      <c r="ET2116" s="154"/>
      <c r="EU2116" s="154"/>
      <c r="EV2116" s="154"/>
      <c r="EW2116" s="154"/>
      <c r="EX2116" s="154"/>
      <c r="EY2116" s="154"/>
      <c r="EZ2116" s="154"/>
      <c r="FA2116" s="154"/>
      <c r="FB2116" s="154"/>
      <c r="FC2116" s="154"/>
      <c r="FD2116" s="154"/>
      <c r="FE2116" s="154"/>
      <c r="FF2116" s="154"/>
      <c r="FG2116" s="154"/>
      <c r="FH2116" s="154"/>
      <c r="FI2116" s="154"/>
      <c r="FJ2116" s="154"/>
      <c r="FK2116" s="154"/>
      <c r="FL2116" s="154"/>
      <c r="FM2116" s="154"/>
      <c r="FN2116" s="154"/>
      <c r="FO2116" s="154"/>
      <c r="FP2116" s="154"/>
      <c r="FQ2116" s="154"/>
      <c r="FR2116" s="154"/>
      <c r="FS2116" s="154"/>
      <c r="FT2116" s="154"/>
      <c r="FU2116" s="154"/>
      <c r="FV2116" s="154"/>
      <c r="FW2116" s="154"/>
      <c r="FX2116" s="154"/>
      <c r="FY2116" s="154"/>
      <c r="FZ2116" s="154"/>
      <c r="GA2116" s="154"/>
      <c r="GB2116" s="154"/>
      <c r="GC2116" s="154"/>
      <c r="GD2116" s="154"/>
      <c r="GE2116" s="154"/>
      <c r="GF2116" s="154"/>
      <c r="GG2116" s="154"/>
      <c r="GH2116" s="154"/>
      <c r="GI2116" s="154"/>
      <c r="GJ2116" s="154"/>
      <c r="GK2116" s="154"/>
      <c r="GL2116" s="154"/>
      <c r="GM2116" s="154"/>
      <c r="GN2116" s="154"/>
      <c r="GO2116" s="154"/>
      <c r="GP2116" s="154"/>
      <c r="GQ2116" s="154"/>
      <c r="GR2116" s="154"/>
      <c r="GS2116" s="154"/>
      <c r="GT2116" s="154"/>
      <c r="GU2116" s="154"/>
      <c r="GV2116" s="154"/>
      <c r="GW2116" s="154"/>
      <c r="GX2116" s="154"/>
      <c r="GY2116" s="154"/>
      <c r="GZ2116" s="154"/>
      <c r="HA2116" s="154"/>
      <c r="HB2116" s="154"/>
      <c r="HC2116" s="154"/>
      <c r="HD2116" s="154"/>
      <c r="HE2116" s="154"/>
      <c r="HF2116" s="154"/>
      <c r="HG2116" s="154"/>
      <c r="HH2116" s="154"/>
      <c r="HI2116" s="154"/>
      <c r="HJ2116" s="154"/>
      <c r="HK2116" s="154"/>
      <c r="HL2116" s="154"/>
      <c r="HM2116" s="154"/>
      <c r="HN2116" s="154"/>
      <c r="HO2116" s="154"/>
      <c r="HP2116" s="154"/>
      <c r="HQ2116" s="154"/>
      <c r="HR2116" s="154"/>
      <c r="HS2116" s="154"/>
      <c r="HT2116" s="154"/>
      <c r="HU2116" s="154"/>
      <c r="HV2116" s="154"/>
      <c r="HW2116" s="154"/>
      <c r="HX2116" s="154"/>
      <c r="HY2116" s="154"/>
      <c r="HZ2116" s="154"/>
      <c r="IA2116" s="154"/>
      <c r="IB2116" s="154"/>
      <c r="IC2116" s="154"/>
      <c r="ID2116" s="154"/>
      <c r="IE2116" s="154"/>
      <c r="IF2116" s="154"/>
      <c r="IG2116" s="154"/>
      <c r="IH2116" s="154"/>
      <c r="II2116" s="154"/>
      <c r="IJ2116" s="154"/>
      <c r="IK2116" s="154"/>
      <c r="IL2116" s="154"/>
      <c r="IM2116" s="154"/>
      <c r="IN2116" s="154"/>
      <c r="IO2116" s="154"/>
      <c r="IP2116" s="154"/>
      <c r="IQ2116" s="154"/>
      <c r="IR2116" s="154"/>
      <c r="IS2116" s="154"/>
      <c r="IT2116" s="154"/>
      <c r="IU2116" s="154"/>
    </row>
    <row r="2117" spans="1:255" s="853" customFormat="1" ht="30" x14ac:dyDescent="0.25">
      <c r="A2117" s="217"/>
      <c r="B2117" s="217"/>
      <c r="C2117" s="579" t="s">
        <v>682</v>
      </c>
      <c r="D2117" s="3489"/>
      <c r="E2117" s="176"/>
      <c r="F2117" s="1901">
        <f t="shared" si="2632"/>
        <v>1610</v>
      </c>
      <c r="G2117" s="748">
        <f t="shared" si="2632"/>
        <v>536.66666666666663</v>
      </c>
      <c r="H2117" s="748">
        <f t="shared" si="2632"/>
        <v>18</v>
      </c>
      <c r="I2117" s="2080">
        <f t="shared" si="2632"/>
        <v>3.3519553072625698</v>
      </c>
      <c r="J2117" s="2532"/>
      <c r="K2117" s="2532"/>
      <c r="L2117" s="2533"/>
      <c r="M2117" s="2533"/>
      <c r="N2117" s="2533"/>
      <c r="O2117" s="2533"/>
      <c r="P2117" s="2533"/>
      <c r="Q2117" s="2533"/>
      <c r="R2117" s="2784">
        <f>R2039</f>
        <v>3107.3</v>
      </c>
      <c r="S2117" s="2784">
        <f t="shared" ref="S2117:T2117" si="2645">S2039</f>
        <v>3107.3</v>
      </c>
      <c r="T2117" s="2784">
        <f t="shared" si="2645"/>
        <v>3107.3</v>
      </c>
      <c r="U2117" s="2784">
        <f t="shared" ref="U2117" si="2646">U2039</f>
        <v>3107.3</v>
      </c>
      <c r="V2117" s="2784">
        <f t="shared" si="2644"/>
        <v>1035.7666666666667</v>
      </c>
      <c r="W2117" s="2784">
        <f t="shared" si="2644"/>
        <v>26.444069999999996</v>
      </c>
      <c r="X2117" s="2785">
        <f t="shared" si="2644"/>
        <v>0</v>
      </c>
      <c r="Y2117" s="2784">
        <f t="shared" si="2644"/>
        <v>0</v>
      </c>
      <c r="Z2117" s="2784">
        <f t="shared" si="2644"/>
        <v>-1009.3225966666666</v>
      </c>
      <c r="AA2117" s="2786">
        <f t="shared" si="2644"/>
        <v>0</v>
      </c>
      <c r="AB2117" s="2786">
        <f t="shared" si="2644"/>
        <v>0</v>
      </c>
      <c r="AC2117" s="2784">
        <f t="shared" si="2644"/>
        <v>26.444069999999996</v>
      </c>
      <c r="AD2117" s="925"/>
      <c r="AE2117" s="2600"/>
      <c r="AF2117" s="154"/>
      <c r="AG2117" s="154"/>
      <c r="AH2117" s="154"/>
      <c r="AI2117" s="154"/>
      <c r="AJ2117" s="154"/>
      <c r="AK2117" s="154"/>
      <c r="AL2117" s="154"/>
      <c r="AM2117" s="154"/>
      <c r="AN2117" s="154"/>
      <c r="AO2117" s="154"/>
      <c r="AP2117" s="154"/>
      <c r="AQ2117" s="154"/>
      <c r="AR2117" s="154"/>
      <c r="AS2117" s="154"/>
      <c r="AT2117" s="154"/>
      <c r="AU2117" s="154"/>
      <c r="AV2117" s="154"/>
      <c r="AW2117" s="154"/>
      <c r="AX2117" s="154"/>
      <c r="AY2117" s="154"/>
      <c r="AZ2117" s="154"/>
      <c r="BA2117" s="154"/>
      <c r="BB2117" s="154"/>
      <c r="BC2117" s="154"/>
      <c r="BD2117" s="154"/>
      <c r="BE2117" s="154"/>
      <c r="BF2117" s="154"/>
      <c r="BG2117" s="154"/>
      <c r="BH2117" s="154"/>
      <c r="BI2117" s="154"/>
      <c r="BJ2117" s="154"/>
      <c r="BK2117" s="154"/>
      <c r="BL2117" s="154"/>
      <c r="BM2117" s="154"/>
      <c r="BN2117" s="154"/>
      <c r="BO2117" s="154"/>
      <c r="BP2117" s="154"/>
      <c r="BQ2117" s="154"/>
      <c r="BR2117" s="154"/>
      <c r="BS2117" s="154"/>
      <c r="BT2117" s="154"/>
      <c r="BU2117" s="154"/>
      <c r="BV2117" s="154"/>
      <c r="BW2117" s="154"/>
      <c r="BX2117" s="154"/>
      <c r="BY2117" s="154"/>
      <c r="BZ2117" s="154"/>
      <c r="CA2117" s="154"/>
      <c r="CB2117" s="154"/>
      <c r="CC2117" s="154"/>
      <c r="CD2117" s="154"/>
      <c r="CE2117" s="154"/>
      <c r="CF2117" s="154"/>
      <c r="CG2117" s="154"/>
      <c r="CH2117" s="154"/>
      <c r="CI2117" s="154"/>
      <c r="CJ2117" s="154"/>
      <c r="CK2117" s="154"/>
      <c r="CL2117" s="154"/>
      <c r="CM2117" s="154"/>
      <c r="CN2117" s="154"/>
      <c r="CO2117" s="154"/>
      <c r="CP2117" s="154"/>
      <c r="CQ2117" s="154"/>
      <c r="CR2117" s="154"/>
      <c r="CS2117" s="154"/>
      <c r="CT2117" s="154"/>
      <c r="CU2117" s="154"/>
      <c r="CV2117" s="154"/>
      <c r="CW2117" s="154"/>
      <c r="CX2117" s="154"/>
      <c r="CY2117" s="154"/>
      <c r="CZ2117" s="154"/>
      <c r="DA2117" s="154"/>
      <c r="DB2117" s="154"/>
      <c r="DC2117" s="154"/>
      <c r="DD2117" s="154"/>
      <c r="DE2117" s="154"/>
      <c r="DF2117" s="154"/>
      <c r="DG2117" s="154"/>
      <c r="DH2117" s="154"/>
      <c r="DI2117" s="154"/>
      <c r="DJ2117" s="154"/>
      <c r="DK2117" s="154"/>
      <c r="DL2117" s="154"/>
      <c r="DM2117" s="154"/>
      <c r="DN2117" s="154"/>
      <c r="DO2117" s="154"/>
      <c r="DP2117" s="154"/>
      <c r="DQ2117" s="154"/>
      <c r="DR2117" s="154"/>
      <c r="DS2117" s="154"/>
      <c r="DT2117" s="154"/>
      <c r="DU2117" s="154"/>
      <c r="DV2117" s="154"/>
      <c r="DW2117" s="154"/>
      <c r="DX2117" s="154"/>
      <c r="DY2117" s="154"/>
      <c r="DZ2117" s="154"/>
      <c r="EA2117" s="154"/>
      <c r="EB2117" s="154"/>
      <c r="EC2117" s="154"/>
      <c r="ED2117" s="154"/>
      <c r="EE2117" s="154"/>
      <c r="EF2117" s="154"/>
      <c r="EG2117" s="154"/>
      <c r="EH2117" s="154"/>
      <c r="EI2117" s="154"/>
      <c r="EJ2117" s="154"/>
      <c r="EK2117" s="154"/>
      <c r="EL2117" s="154"/>
      <c r="EM2117" s="154"/>
      <c r="EN2117" s="154"/>
      <c r="EO2117" s="154"/>
      <c r="EP2117" s="154"/>
      <c r="EQ2117" s="154"/>
      <c r="ER2117" s="154"/>
      <c r="ES2117" s="154"/>
      <c r="ET2117" s="154"/>
      <c r="EU2117" s="154"/>
      <c r="EV2117" s="154"/>
      <c r="EW2117" s="154"/>
      <c r="EX2117" s="154"/>
      <c r="EY2117" s="154"/>
      <c r="EZ2117" s="154"/>
      <c r="FA2117" s="154"/>
      <c r="FB2117" s="154"/>
      <c r="FC2117" s="154"/>
      <c r="FD2117" s="154"/>
      <c r="FE2117" s="154"/>
      <c r="FF2117" s="154"/>
      <c r="FG2117" s="154"/>
      <c r="FH2117" s="154"/>
      <c r="FI2117" s="154"/>
      <c r="FJ2117" s="154"/>
      <c r="FK2117" s="154"/>
      <c r="FL2117" s="154"/>
      <c r="FM2117" s="154"/>
      <c r="FN2117" s="154"/>
      <c r="FO2117" s="154"/>
      <c r="FP2117" s="154"/>
      <c r="FQ2117" s="154"/>
      <c r="FR2117" s="154"/>
      <c r="FS2117" s="154"/>
      <c r="FT2117" s="154"/>
      <c r="FU2117" s="154"/>
      <c r="FV2117" s="154"/>
      <c r="FW2117" s="154"/>
      <c r="FX2117" s="154"/>
      <c r="FY2117" s="154"/>
      <c r="FZ2117" s="154"/>
      <c r="GA2117" s="154"/>
      <c r="GB2117" s="154"/>
      <c r="GC2117" s="154"/>
      <c r="GD2117" s="154"/>
      <c r="GE2117" s="154"/>
      <c r="GF2117" s="154"/>
      <c r="GG2117" s="154"/>
      <c r="GH2117" s="154"/>
      <c r="GI2117" s="154"/>
      <c r="GJ2117" s="154"/>
      <c r="GK2117" s="154"/>
      <c r="GL2117" s="154"/>
      <c r="GM2117" s="154"/>
      <c r="GN2117" s="154"/>
      <c r="GO2117" s="154"/>
      <c r="GP2117" s="154"/>
      <c r="GQ2117" s="154"/>
      <c r="GR2117" s="154"/>
      <c r="GS2117" s="154"/>
      <c r="GT2117" s="154"/>
      <c r="GU2117" s="154"/>
      <c r="GV2117" s="154"/>
      <c r="GW2117" s="154"/>
      <c r="GX2117" s="154"/>
      <c r="GY2117" s="154"/>
      <c r="GZ2117" s="154"/>
      <c r="HA2117" s="154"/>
      <c r="HB2117" s="154"/>
      <c r="HC2117" s="154"/>
      <c r="HD2117" s="154"/>
      <c r="HE2117" s="154"/>
      <c r="HF2117" s="154"/>
      <c r="HG2117" s="154"/>
      <c r="HH2117" s="154"/>
      <c r="HI2117" s="154"/>
      <c r="HJ2117" s="154"/>
      <c r="HK2117" s="154"/>
      <c r="HL2117" s="154"/>
      <c r="HM2117" s="154"/>
      <c r="HN2117" s="154"/>
      <c r="HO2117" s="154"/>
      <c r="HP2117" s="154"/>
      <c r="HQ2117" s="154"/>
      <c r="HR2117" s="154"/>
      <c r="HS2117" s="154"/>
      <c r="HT2117" s="154"/>
      <c r="HU2117" s="154"/>
      <c r="HV2117" s="154"/>
      <c r="HW2117" s="154"/>
      <c r="HX2117" s="154"/>
      <c r="HY2117" s="154"/>
      <c r="HZ2117" s="154"/>
      <c r="IA2117" s="154"/>
      <c r="IB2117" s="154"/>
      <c r="IC2117" s="154"/>
      <c r="ID2117" s="154"/>
      <c r="IE2117" s="154"/>
      <c r="IF2117" s="154"/>
      <c r="IG2117" s="154"/>
      <c r="IH2117" s="154"/>
      <c r="II2117" s="154"/>
      <c r="IJ2117" s="154"/>
      <c r="IK2117" s="154"/>
      <c r="IL2117" s="154"/>
      <c r="IM2117" s="154"/>
      <c r="IN2117" s="154"/>
      <c r="IO2117" s="154"/>
      <c r="IP2117" s="154"/>
      <c r="IQ2117" s="154"/>
      <c r="IR2117" s="154"/>
      <c r="IS2117" s="154"/>
      <c r="IT2117" s="154"/>
      <c r="IU2117" s="154"/>
    </row>
    <row r="2118" spans="1:255" s="853" customFormat="1" ht="72" x14ac:dyDescent="0.25">
      <c r="A2118" s="217"/>
      <c r="B2118" s="217">
        <v>1</v>
      </c>
      <c r="C2118" s="576" t="s">
        <v>305</v>
      </c>
      <c r="D2118" s="2096"/>
      <c r="E2118" s="291"/>
      <c r="F2118" s="1904">
        <f t="shared" si="2632"/>
        <v>0</v>
      </c>
      <c r="G2118" s="1903">
        <f t="shared" si="2632"/>
        <v>0</v>
      </c>
      <c r="H2118" s="1903">
        <f t="shared" si="2632"/>
        <v>0</v>
      </c>
      <c r="I2118" s="2080">
        <f t="shared" si="2632"/>
        <v>0</v>
      </c>
      <c r="J2118" s="2532"/>
      <c r="K2118" s="2532"/>
      <c r="L2118" s="2533"/>
      <c r="M2118" s="2533"/>
      <c r="N2118" s="2533"/>
      <c r="O2118" s="2533"/>
      <c r="P2118" s="2533"/>
      <c r="Q2118" s="2533"/>
      <c r="R2118" s="2784">
        <f t="shared" ref="R2118:AC2118" si="2647">R2040</f>
        <v>0</v>
      </c>
      <c r="S2118" s="2784">
        <f t="shared" ref="S2118:T2118" si="2648">S2040</f>
        <v>0</v>
      </c>
      <c r="T2118" s="2784">
        <f t="shared" si="2648"/>
        <v>0</v>
      </c>
      <c r="U2118" s="2784">
        <f t="shared" ref="U2118" si="2649">U2040</f>
        <v>0</v>
      </c>
      <c r="V2118" s="2784">
        <f t="shared" si="2647"/>
        <v>0</v>
      </c>
      <c r="W2118" s="2784">
        <f t="shared" si="2647"/>
        <v>0</v>
      </c>
      <c r="X2118" s="2785">
        <f t="shared" si="2647"/>
        <v>0</v>
      </c>
      <c r="Y2118" s="2784">
        <f t="shared" si="2647"/>
        <v>0</v>
      </c>
      <c r="Z2118" s="2784">
        <f t="shared" si="2647"/>
        <v>0</v>
      </c>
      <c r="AA2118" s="2784">
        <f t="shared" si="2647"/>
        <v>0</v>
      </c>
      <c r="AB2118" s="2784">
        <f t="shared" si="2647"/>
        <v>0</v>
      </c>
      <c r="AC2118" s="2784">
        <f t="shared" si="2647"/>
        <v>0</v>
      </c>
      <c r="AD2118" s="929"/>
      <c r="AE2118" s="2600"/>
      <c r="AF2118" s="154"/>
      <c r="AG2118" s="154"/>
      <c r="AH2118" s="154"/>
      <c r="AI2118" s="154"/>
      <c r="AJ2118" s="154"/>
      <c r="AK2118" s="154"/>
      <c r="AL2118" s="154"/>
      <c r="AM2118" s="154"/>
      <c r="AN2118" s="154"/>
      <c r="AO2118" s="154"/>
      <c r="AP2118" s="154"/>
      <c r="AQ2118" s="154"/>
      <c r="AR2118" s="154"/>
      <c r="AS2118" s="154"/>
      <c r="AT2118" s="154"/>
      <c r="AU2118" s="154"/>
      <c r="AV2118" s="154"/>
      <c r="AW2118" s="154"/>
      <c r="AX2118" s="154"/>
      <c r="AY2118" s="154"/>
      <c r="AZ2118" s="154"/>
      <c r="BA2118" s="154"/>
      <c r="BB2118" s="154"/>
      <c r="BC2118" s="154"/>
      <c r="BD2118" s="154"/>
      <c r="BE2118" s="154"/>
      <c r="BF2118" s="154"/>
      <c r="BG2118" s="154"/>
      <c r="BH2118" s="154"/>
      <c r="BI2118" s="154"/>
      <c r="BJ2118" s="154"/>
      <c r="BK2118" s="154"/>
      <c r="BL2118" s="154"/>
      <c r="BM2118" s="154"/>
      <c r="BN2118" s="154"/>
      <c r="BO2118" s="154"/>
      <c r="BP2118" s="154"/>
      <c r="BQ2118" s="154"/>
      <c r="BR2118" s="154"/>
      <c r="BS2118" s="154"/>
      <c r="BT2118" s="154"/>
      <c r="BU2118" s="154"/>
      <c r="BV2118" s="154"/>
      <c r="BW2118" s="154"/>
      <c r="BX2118" s="154"/>
      <c r="BY2118" s="154"/>
      <c r="BZ2118" s="154"/>
      <c r="CA2118" s="154"/>
      <c r="CB2118" s="154"/>
      <c r="CC2118" s="154"/>
      <c r="CD2118" s="154"/>
      <c r="CE2118" s="154"/>
      <c r="CF2118" s="154"/>
      <c r="CG2118" s="154"/>
      <c r="CH2118" s="154"/>
      <c r="CI2118" s="154"/>
      <c r="CJ2118" s="154"/>
      <c r="CK2118" s="154"/>
      <c r="CL2118" s="154"/>
      <c r="CM2118" s="154"/>
      <c r="CN2118" s="154"/>
      <c r="CO2118" s="154"/>
      <c r="CP2118" s="154"/>
      <c r="CQ2118" s="154"/>
      <c r="CR2118" s="154"/>
      <c r="CS2118" s="154"/>
      <c r="CT2118" s="154"/>
      <c r="CU2118" s="154"/>
      <c r="CV2118" s="154"/>
      <c r="CW2118" s="154"/>
      <c r="CX2118" s="154"/>
      <c r="CY2118" s="154"/>
      <c r="CZ2118" s="154"/>
      <c r="DA2118" s="154"/>
      <c r="DB2118" s="154"/>
      <c r="DC2118" s="154"/>
      <c r="DD2118" s="154"/>
      <c r="DE2118" s="154"/>
      <c r="DF2118" s="154"/>
      <c r="DG2118" s="154"/>
      <c r="DH2118" s="154"/>
      <c r="DI2118" s="154"/>
      <c r="DJ2118" s="154"/>
      <c r="DK2118" s="154"/>
      <c r="DL2118" s="154"/>
      <c r="DM2118" s="154"/>
      <c r="DN2118" s="154"/>
      <c r="DO2118" s="154"/>
      <c r="DP2118" s="154"/>
      <c r="DQ2118" s="154"/>
      <c r="DR2118" s="154"/>
      <c r="DS2118" s="154"/>
      <c r="DT2118" s="154"/>
      <c r="DU2118" s="154"/>
      <c r="DV2118" s="154"/>
      <c r="DW2118" s="154"/>
      <c r="DX2118" s="154"/>
      <c r="DY2118" s="154"/>
      <c r="DZ2118" s="154"/>
      <c r="EA2118" s="154"/>
      <c r="EB2118" s="154"/>
      <c r="EC2118" s="154"/>
      <c r="ED2118" s="154"/>
      <c r="EE2118" s="154"/>
      <c r="EF2118" s="154"/>
      <c r="EG2118" s="154"/>
      <c r="EH2118" s="154"/>
      <c r="EI2118" s="154"/>
      <c r="EJ2118" s="154"/>
      <c r="EK2118" s="154"/>
      <c r="EL2118" s="154"/>
      <c r="EM2118" s="154"/>
      <c r="EN2118" s="154"/>
      <c r="EO2118" s="154"/>
      <c r="EP2118" s="154"/>
      <c r="EQ2118" s="154"/>
      <c r="ER2118" s="154"/>
      <c r="ES2118" s="154"/>
      <c r="ET2118" s="154"/>
      <c r="EU2118" s="154"/>
      <c r="EV2118" s="154"/>
      <c r="EW2118" s="154"/>
      <c r="EX2118" s="154"/>
      <c r="EY2118" s="154"/>
      <c r="EZ2118" s="154"/>
      <c r="FA2118" s="154"/>
      <c r="FB2118" s="154"/>
      <c r="FC2118" s="154"/>
      <c r="FD2118" s="154"/>
      <c r="FE2118" s="154"/>
      <c r="FF2118" s="154"/>
      <c r="FG2118" s="154"/>
      <c r="FH2118" s="154"/>
      <c r="FI2118" s="154"/>
      <c r="FJ2118" s="154"/>
      <c r="FK2118" s="154"/>
      <c r="FL2118" s="154"/>
      <c r="FM2118" s="154"/>
      <c r="FN2118" s="154"/>
      <c r="FO2118" s="154"/>
      <c r="FP2118" s="154"/>
      <c r="FQ2118" s="154"/>
      <c r="FR2118" s="154"/>
      <c r="FS2118" s="154"/>
      <c r="FT2118" s="154"/>
      <c r="FU2118" s="154"/>
      <c r="FV2118" s="154"/>
      <c r="FW2118" s="154"/>
      <c r="FX2118" s="154"/>
      <c r="FY2118" s="154"/>
      <c r="FZ2118" s="154"/>
      <c r="GA2118" s="154"/>
      <c r="GB2118" s="154"/>
      <c r="GC2118" s="154"/>
      <c r="GD2118" s="154"/>
      <c r="GE2118" s="154"/>
      <c r="GF2118" s="154"/>
      <c r="GG2118" s="154"/>
      <c r="GH2118" s="154"/>
      <c r="GI2118" s="154"/>
      <c r="GJ2118" s="154"/>
      <c r="GK2118" s="154"/>
      <c r="GL2118" s="154"/>
      <c r="GM2118" s="154"/>
      <c r="GN2118" s="154"/>
      <c r="GO2118" s="154"/>
      <c r="GP2118" s="154"/>
      <c r="GQ2118" s="154"/>
      <c r="GR2118" s="154"/>
      <c r="GS2118" s="154"/>
      <c r="GT2118" s="154"/>
      <c r="GU2118" s="154"/>
      <c r="GV2118" s="154"/>
      <c r="GW2118" s="154"/>
      <c r="GX2118" s="154"/>
      <c r="GY2118" s="154"/>
      <c r="GZ2118" s="154"/>
      <c r="HA2118" s="154"/>
      <c r="HB2118" s="154"/>
      <c r="HC2118" s="154"/>
      <c r="HD2118" s="154"/>
      <c r="HE2118" s="154"/>
      <c r="HF2118" s="154"/>
      <c r="HG2118" s="154"/>
      <c r="HH2118" s="154"/>
      <c r="HI2118" s="154"/>
      <c r="HJ2118" s="154"/>
      <c r="HK2118" s="154"/>
      <c r="HL2118" s="154"/>
      <c r="HM2118" s="154"/>
      <c r="HN2118" s="154"/>
      <c r="HO2118" s="154"/>
      <c r="HP2118" s="154"/>
      <c r="HQ2118" s="154"/>
      <c r="HR2118" s="154"/>
      <c r="HS2118" s="154"/>
      <c r="HT2118" s="154"/>
      <c r="HU2118" s="154"/>
      <c r="HV2118" s="154"/>
      <c r="HW2118" s="154"/>
      <c r="HX2118" s="154"/>
      <c r="HY2118" s="154"/>
      <c r="HZ2118" s="154"/>
      <c r="IA2118" s="154"/>
      <c r="IB2118" s="154"/>
      <c r="IC2118" s="154"/>
      <c r="ID2118" s="154"/>
      <c r="IE2118" s="154"/>
      <c r="IF2118" s="154"/>
      <c r="IG2118" s="154"/>
      <c r="IH2118" s="154"/>
      <c r="II2118" s="154"/>
      <c r="IJ2118" s="154"/>
      <c r="IK2118" s="154"/>
      <c r="IL2118" s="154"/>
      <c r="IM2118" s="154"/>
      <c r="IN2118" s="154"/>
      <c r="IO2118" s="154"/>
      <c r="IP2118" s="154"/>
      <c r="IQ2118" s="154"/>
      <c r="IR2118" s="154"/>
      <c r="IS2118" s="154"/>
      <c r="IT2118" s="154"/>
      <c r="IU2118" s="154"/>
    </row>
    <row r="2119" spans="1:255" s="853" customFormat="1" x14ac:dyDescent="0.25">
      <c r="A2119" s="217"/>
      <c r="B2119" s="217">
        <v>1</v>
      </c>
      <c r="C2119" s="576" t="s">
        <v>214</v>
      </c>
      <c r="D2119" s="175"/>
      <c r="E2119" s="176"/>
      <c r="F2119" s="1901">
        <f t="shared" si="2632"/>
        <v>200</v>
      </c>
      <c r="G2119" s="748">
        <f t="shared" si="2632"/>
        <v>66.666666666666671</v>
      </c>
      <c r="H2119" s="748">
        <f t="shared" si="2632"/>
        <v>0</v>
      </c>
      <c r="I2119" s="2080">
        <f t="shared" si="2632"/>
        <v>0</v>
      </c>
      <c r="J2119" s="2532"/>
      <c r="K2119" s="2532"/>
      <c r="L2119" s="2533"/>
      <c r="M2119" s="2533"/>
      <c r="N2119" s="2533"/>
      <c r="O2119" s="2533"/>
      <c r="P2119" s="2533"/>
      <c r="Q2119" s="2533"/>
      <c r="R2119" s="2784">
        <f t="shared" ref="R2119:AC2119" si="2650">R2041</f>
        <v>363.03</v>
      </c>
      <c r="S2119" s="2784">
        <f t="shared" ref="S2119:T2119" si="2651">S2041</f>
        <v>363.03</v>
      </c>
      <c r="T2119" s="2784">
        <f t="shared" si="2651"/>
        <v>363.03</v>
      </c>
      <c r="U2119" s="2784">
        <f t="shared" ref="U2119" si="2652">U2041</f>
        <v>363.03</v>
      </c>
      <c r="V2119" s="2784">
        <f t="shared" si="2650"/>
        <v>121.00999999999999</v>
      </c>
      <c r="W2119" s="2784">
        <f t="shared" si="2650"/>
        <v>0</v>
      </c>
      <c r="X2119" s="2785">
        <f t="shared" si="2650"/>
        <v>0</v>
      </c>
      <c r="Y2119" s="2784">
        <f t="shared" si="2650"/>
        <v>0</v>
      </c>
      <c r="Z2119" s="2784">
        <f t="shared" si="2650"/>
        <v>-121.00999999999999</v>
      </c>
      <c r="AA2119" s="2786">
        <f t="shared" si="2650"/>
        <v>0</v>
      </c>
      <c r="AB2119" s="2786">
        <f t="shared" si="2650"/>
        <v>0</v>
      </c>
      <c r="AC2119" s="2784">
        <f t="shared" si="2650"/>
        <v>0</v>
      </c>
      <c r="AD2119" s="925"/>
      <c r="AE2119" s="2600"/>
      <c r="AF2119" s="154"/>
      <c r="AG2119" s="154"/>
      <c r="AH2119" s="154"/>
      <c r="AI2119" s="154"/>
      <c r="AJ2119" s="154"/>
      <c r="AK2119" s="154"/>
      <c r="AL2119" s="154"/>
      <c r="AM2119" s="154"/>
      <c r="AN2119" s="154"/>
      <c r="AO2119" s="154"/>
      <c r="AP2119" s="154"/>
      <c r="AQ2119" s="154"/>
      <c r="AR2119" s="154"/>
      <c r="AS2119" s="154"/>
      <c r="AT2119" s="154"/>
      <c r="AU2119" s="154"/>
      <c r="AV2119" s="154"/>
      <c r="AW2119" s="154"/>
      <c r="AX2119" s="154"/>
      <c r="AY2119" s="154"/>
      <c r="AZ2119" s="154"/>
      <c r="BA2119" s="154"/>
      <c r="BB2119" s="154"/>
      <c r="BC2119" s="154"/>
      <c r="BD2119" s="154"/>
      <c r="BE2119" s="154"/>
      <c r="BF2119" s="154"/>
      <c r="BG2119" s="154"/>
      <c r="BH2119" s="154"/>
      <c r="BI2119" s="154"/>
      <c r="BJ2119" s="154"/>
      <c r="BK2119" s="154"/>
      <c r="BL2119" s="154"/>
      <c r="BM2119" s="154"/>
      <c r="BN2119" s="154"/>
      <c r="BO2119" s="154"/>
      <c r="BP2119" s="154"/>
      <c r="BQ2119" s="154"/>
      <c r="BR2119" s="154"/>
      <c r="BS2119" s="154"/>
      <c r="BT2119" s="154"/>
      <c r="BU2119" s="154"/>
      <c r="BV2119" s="154"/>
      <c r="BW2119" s="154"/>
      <c r="BX2119" s="154"/>
      <c r="BY2119" s="154"/>
      <c r="BZ2119" s="154"/>
      <c r="CA2119" s="154"/>
      <c r="CB2119" s="154"/>
      <c r="CC2119" s="154"/>
      <c r="CD2119" s="154"/>
      <c r="CE2119" s="154"/>
      <c r="CF2119" s="154"/>
      <c r="CG2119" s="154"/>
      <c r="CH2119" s="154"/>
      <c r="CI2119" s="154"/>
      <c r="CJ2119" s="154"/>
      <c r="CK2119" s="154"/>
      <c r="CL2119" s="154"/>
      <c r="CM2119" s="154"/>
      <c r="CN2119" s="154"/>
      <c r="CO2119" s="154"/>
      <c r="CP2119" s="154"/>
      <c r="CQ2119" s="154"/>
      <c r="CR2119" s="154"/>
      <c r="CS2119" s="154"/>
      <c r="CT2119" s="154"/>
      <c r="CU2119" s="154"/>
      <c r="CV2119" s="154"/>
      <c r="CW2119" s="154"/>
      <c r="CX2119" s="154"/>
      <c r="CY2119" s="154"/>
      <c r="CZ2119" s="154"/>
      <c r="DA2119" s="154"/>
      <c r="DB2119" s="154"/>
      <c r="DC2119" s="154"/>
      <c r="DD2119" s="154"/>
      <c r="DE2119" s="154"/>
      <c r="DF2119" s="154"/>
      <c r="DG2119" s="154"/>
      <c r="DH2119" s="154"/>
      <c r="DI2119" s="154"/>
      <c r="DJ2119" s="154"/>
      <c r="DK2119" s="154"/>
      <c r="DL2119" s="154"/>
      <c r="DM2119" s="154"/>
      <c r="DN2119" s="154"/>
      <c r="DO2119" s="154"/>
      <c r="DP2119" s="154"/>
      <c r="DQ2119" s="154"/>
      <c r="DR2119" s="154"/>
      <c r="DS2119" s="154"/>
      <c r="DT2119" s="154"/>
      <c r="DU2119" s="154"/>
      <c r="DV2119" s="154"/>
      <c r="DW2119" s="154"/>
      <c r="DX2119" s="154"/>
      <c r="DY2119" s="154"/>
      <c r="DZ2119" s="154"/>
      <c r="EA2119" s="154"/>
      <c r="EB2119" s="154"/>
      <c r="EC2119" s="154"/>
      <c r="ED2119" s="154"/>
      <c r="EE2119" s="154"/>
      <c r="EF2119" s="154"/>
      <c r="EG2119" s="154"/>
      <c r="EH2119" s="154"/>
      <c r="EI2119" s="154"/>
      <c r="EJ2119" s="154"/>
      <c r="EK2119" s="154"/>
      <c r="EL2119" s="154"/>
      <c r="EM2119" s="154"/>
      <c r="EN2119" s="154"/>
      <c r="EO2119" s="154"/>
      <c r="EP2119" s="154"/>
      <c r="EQ2119" s="154"/>
      <c r="ER2119" s="154"/>
      <c r="ES2119" s="154"/>
      <c r="ET2119" s="154"/>
      <c r="EU2119" s="154"/>
      <c r="EV2119" s="154"/>
      <c r="EW2119" s="154"/>
      <c r="EX2119" s="154"/>
      <c r="EY2119" s="154"/>
      <c r="EZ2119" s="154"/>
      <c r="FA2119" s="154"/>
      <c r="FB2119" s="154"/>
      <c r="FC2119" s="154"/>
      <c r="FD2119" s="154"/>
      <c r="FE2119" s="154"/>
      <c r="FF2119" s="154"/>
      <c r="FG2119" s="154"/>
      <c r="FH2119" s="154"/>
      <c r="FI2119" s="154"/>
      <c r="FJ2119" s="154"/>
      <c r="FK2119" s="154"/>
      <c r="FL2119" s="154"/>
      <c r="FM2119" s="154"/>
      <c r="FN2119" s="154"/>
      <c r="FO2119" s="154"/>
      <c r="FP2119" s="154"/>
      <c r="FQ2119" s="154"/>
      <c r="FR2119" s="154"/>
      <c r="FS2119" s="154"/>
      <c r="FT2119" s="154"/>
      <c r="FU2119" s="154"/>
      <c r="FV2119" s="154"/>
      <c r="FW2119" s="154"/>
      <c r="FX2119" s="154"/>
      <c r="FY2119" s="154"/>
      <c r="FZ2119" s="154"/>
      <c r="GA2119" s="154"/>
      <c r="GB2119" s="154"/>
      <c r="GC2119" s="154"/>
      <c r="GD2119" s="154"/>
      <c r="GE2119" s="154"/>
      <c r="GF2119" s="154"/>
      <c r="GG2119" s="154"/>
      <c r="GH2119" s="154"/>
      <c r="GI2119" s="154"/>
      <c r="GJ2119" s="154"/>
      <c r="GK2119" s="154"/>
      <c r="GL2119" s="154"/>
      <c r="GM2119" s="154"/>
      <c r="GN2119" s="154"/>
      <c r="GO2119" s="154"/>
      <c r="GP2119" s="154"/>
      <c r="GQ2119" s="154"/>
      <c r="GR2119" s="154"/>
      <c r="GS2119" s="154"/>
      <c r="GT2119" s="154"/>
      <c r="GU2119" s="154"/>
      <c r="GV2119" s="154"/>
      <c r="GW2119" s="154"/>
      <c r="GX2119" s="154"/>
      <c r="GY2119" s="154"/>
      <c r="GZ2119" s="154"/>
      <c r="HA2119" s="154"/>
      <c r="HB2119" s="154"/>
      <c r="HC2119" s="154"/>
      <c r="HD2119" s="154"/>
      <c r="HE2119" s="154"/>
      <c r="HF2119" s="154"/>
      <c r="HG2119" s="154"/>
      <c r="HH2119" s="154"/>
      <c r="HI2119" s="154"/>
      <c r="HJ2119" s="154"/>
      <c r="HK2119" s="154"/>
      <c r="HL2119" s="154"/>
      <c r="HM2119" s="154"/>
      <c r="HN2119" s="154"/>
      <c r="HO2119" s="154"/>
      <c r="HP2119" s="154"/>
      <c r="HQ2119" s="154"/>
      <c r="HR2119" s="154"/>
      <c r="HS2119" s="154"/>
      <c r="HT2119" s="154"/>
      <c r="HU2119" s="154"/>
      <c r="HV2119" s="154"/>
      <c r="HW2119" s="154"/>
      <c r="HX2119" s="154"/>
      <c r="HY2119" s="154"/>
      <c r="HZ2119" s="154"/>
      <c r="IA2119" s="154"/>
      <c r="IB2119" s="154"/>
      <c r="IC2119" s="154"/>
      <c r="ID2119" s="154"/>
      <c r="IE2119" s="154"/>
      <c r="IF2119" s="154"/>
      <c r="IG2119" s="154"/>
      <c r="IH2119" s="154"/>
      <c r="II2119" s="154"/>
      <c r="IJ2119" s="154"/>
      <c r="IK2119" s="154"/>
      <c r="IL2119" s="154"/>
      <c r="IM2119" s="154"/>
      <c r="IN2119" s="154"/>
      <c r="IO2119" s="154"/>
      <c r="IP2119" s="154"/>
      <c r="IQ2119" s="154"/>
      <c r="IR2119" s="154"/>
      <c r="IS2119" s="154"/>
      <c r="IT2119" s="154"/>
      <c r="IU2119" s="154"/>
    </row>
    <row r="2120" spans="1:255" s="853" customFormat="1" ht="86.25" x14ac:dyDescent="0.25">
      <c r="A2120" s="217"/>
      <c r="B2120" s="217">
        <v>1</v>
      </c>
      <c r="C2120" s="586" t="s">
        <v>464</v>
      </c>
      <c r="D2120" s="175"/>
      <c r="E2120" s="176"/>
      <c r="F2120" s="1904">
        <f t="shared" ref="F2120:I2125" si="2653">F2045</f>
        <v>3694</v>
      </c>
      <c r="G2120" s="1903">
        <f t="shared" si="2653"/>
        <v>1231.3333333333335</v>
      </c>
      <c r="H2120" s="1903">
        <f t="shared" si="2653"/>
        <v>891</v>
      </c>
      <c r="I2120" s="2080">
        <f t="shared" si="2653"/>
        <v>72.360584731997818</v>
      </c>
      <c r="J2120" s="2532"/>
      <c r="K2120" s="2532"/>
      <c r="L2120" s="2533"/>
      <c r="M2120" s="2533"/>
      <c r="N2120" s="2533"/>
      <c r="O2120" s="2533"/>
      <c r="P2120" s="2533"/>
      <c r="Q2120" s="2533"/>
      <c r="R2120" s="2784">
        <f t="shared" ref="R2120:AC2120" si="2654">R2045</f>
        <v>16502.728099999997</v>
      </c>
      <c r="S2120" s="2784">
        <f t="shared" ref="S2120:T2120" si="2655">S2045</f>
        <v>16502.728099999997</v>
      </c>
      <c r="T2120" s="2784">
        <f t="shared" si="2655"/>
        <v>16502.728099999997</v>
      </c>
      <c r="U2120" s="2784">
        <f t="shared" ref="U2120" si="2656">U2045</f>
        <v>16502.728099999997</v>
      </c>
      <c r="V2120" s="2784">
        <f t="shared" si="2654"/>
        <v>5500.9093666666658</v>
      </c>
      <c r="W2120" s="2784">
        <f t="shared" si="2654"/>
        <v>0</v>
      </c>
      <c r="X2120" s="2785">
        <f t="shared" si="2654"/>
        <v>0</v>
      </c>
      <c r="Y2120" s="2784">
        <f t="shared" si="2654"/>
        <v>0</v>
      </c>
      <c r="Z2120" s="2784">
        <f t="shared" si="2654"/>
        <v>-5500.9093666666658</v>
      </c>
      <c r="AA2120" s="2786">
        <f t="shared" si="2654"/>
        <v>0</v>
      </c>
      <c r="AB2120" s="2786">
        <f t="shared" si="2654"/>
        <v>0</v>
      </c>
      <c r="AC2120" s="2784">
        <f t="shared" si="2654"/>
        <v>0</v>
      </c>
      <c r="AD2120" s="925"/>
      <c r="AE2120" s="2600"/>
      <c r="AF2120" s="154"/>
      <c r="AG2120" s="154"/>
      <c r="AH2120" s="154"/>
      <c r="AI2120" s="154"/>
      <c r="AJ2120" s="154"/>
      <c r="AK2120" s="154"/>
      <c r="AL2120" s="154"/>
      <c r="AM2120" s="154"/>
      <c r="AN2120" s="154"/>
      <c r="AO2120" s="154"/>
      <c r="AP2120" s="154"/>
      <c r="AQ2120" s="154"/>
      <c r="AR2120" s="154"/>
      <c r="AS2120" s="154"/>
      <c r="AT2120" s="154"/>
      <c r="AU2120" s="154"/>
      <c r="AV2120" s="154"/>
      <c r="AW2120" s="154"/>
      <c r="AX2120" s="154"/>
      <c r="AY2120" s="154"/>
      <c r="AZ2120" s="154"/>
      <c r="BA2120" s="154"/>
      <c r="BB2120" s="154"/>
      <c r="BC2120" s="154"/>
      <c r="BD2120" s="154"/>
      <c r="BE2120" s="154"/>
      <c r="BF2120" s="154"/>
      <c r="BG2120" s="154"/>
      <c r="BH2120" s="154"/>
      <c r="BI2120" s="154"/>
      <c r="BJ2120" s="154"/>
      <c r="BK2120" s="154"/>
      <c r="BL2120" s="154"/>
      <c r="BM2120" s="154"/>
      <c r="BN2120" s="154"/>
      <c r="BO2120" s="154"/>
      <c r="BP2120" s="154"/>
      <c r="BQ2120" s="154"/>
      <c r="BR2120" s="154"/>
      <c r="BS2120" s="154"/>
      <c r="BT2120" s="154"/>
      <c r="BU2120" s="154"/>
      <c r="BV2120" s="154"/>
      <c r="BW2120" s="154"/>
      <c r="BX2120" s="154"/>
      <c r="BY2120" s="154"/>
      <c r="BZ2120" s="154"/>
      <c r="CA2120" s="154"/>
      <c r="CB2120" s="154"/>
      <c r="CC2120" s="154"/>
      <c r="CD2120" s="154"/>
      <c r="CE2120" s="154"/>
      <c r="CF2120" s="154"/>
      <c r="CG2120" s="154"/>
      <c r="CH2120" s="154"/>
      <c r="CI2120" s="154"/>
      <c r="CJ2120" s="154"/>
      <c r="CK2120" s="154"/>
      <c r="CL2120" s="154"/>
      <c r="CM2120" s="154"/>
      <c r="CN2120" s="154"/>
      <c r="CO2120" s="154"/>
      <c r="CP2120" s="154"/>
      <c r="CQ2120" s="154"/>
      <c r="CR2120" s="154"/>
      <c r="CS2120" s="154"/>
      <c r="CT2120" s="154"/>
      <c r="CU2120" s="154"/>
      <c r="CV2120" s="154"/>
      <c r="CW2120" s="154"/>
      <c r="CX2120" s="154"/>
      <c r="CY2120" s="154"/>
      <c r="CZ2120" s="154"/>
      <c r="DA2120" s="154"/>
      <c r="DB2120" s="154"/>
      <c r="DC2120" s="154"/>
      <c r="DD2120" s="154"/>
      <c r="DE2120" s="154"/>
      <c r="DF2120" s="154"/>
      <c r="DG2120" s="154"/>
      <c r="DH2120" s="154"/>
      <c r="DI2120" s="154"/>
      <c r="DJ2120" s="154"/>
      <c r="DK2120" s="154"/>
      <c r="DL2120" s="154"/>
      <c r="DM2120" s="154"/>
      <c r="DN2120" s="154"/>
      <c r="DO2120" s="154"/>
      <c r="DP2120" s="154"/>
      <c r="DQ2120" s="154"/>
      <c r="DR2120" s="154"/>
      <c r="DS2120" s="154"/>
      <c r="DT2120" s="154"/>
      <c r="DU2120" s="154"/>
      <c r="DV2120" s="154"/>
      <c r="DW2120" s="154"/>
      <c r="DX2120" s="154"/>
      <c r="DY2120" s="154"/>
      <c r="DZ2120" s="154"/>
      <c r="EA2120" s="154"/>
      <c r="EB2120" s="154"/>
      <c r="EC2120" s="154"/>
      <c r="ED2120" s="154"/>
      <c r="EE2120" s="154"/>
      <c r="EF2120" s="154"/>
      <c r="EG2120" s="154"/>
      <c r="EH2120" s="154"/>
      <c r="EI2120" s="154"/>
      <c r="EJ2120" s="154"/>
      <c r="EK2120" s="154"/>
      <c r="EL2120" s="154"/>
      <c r="EM2120" s="154"/>
      <c r="EN2120" s="154"/>
      <c r="EO2120" s="154"/>
      <c r="EP2120" s="154"/>
      <c r="EQ2120" s="154"/>
      <c r="ER2120" s="154"/>
      <c r="ES2120" s="154"/>
      <c r="ET2120" s="154"/>
      <c r="EU2120" s="154"/>
      <c r="EV2120" s="154"/>
      <c r="EW2120" s="154"/>
      <c r="EX2120" s="154"/>
      <c r="EY2120" s="154"/>
      <c r="EZ2120" s="154"/>
      <c r="FA2120" s="154"/>
      <c r="FB2120" s="154"/>
      <c r="FC2120" s="154"/>
      <c r="FD2120" s="154"/>
      <c r="FE2120" s="154"/>
      <c r="FF2120" s="154"/>
      <c r="FG2120" s="154"/>
      <c r="FH2120" s="154"/>
      <c r="FI2120" s="154"/>
      <c r="FJ2120" s="154"/>
      <c r="FK2120" s="154"/>
      <c r="FL2120" s="154"/>
      <c r="FM2120" s="154"/>
      <c r="FN2120" s="154"/>
      <c r="FO2120" s="154"/>
      <c r="FP2120" s="154"/>
      <c r="FQ2120" s="154"/>
      <c r="FR2120" s="154"/>
      <c r="FS2120" s="154"/>
      <c r="FT2120" s="154"/>
      <c r="FU2120" s="154"/>
      <c r="FV2120" s="154"/>
      <c r="FW2120" s="154"/>
      <c r="FX2120" s="154"/>
      <c r="FY2120" s="154"/>
      <c r="FZ2120" s="154"/>
      <c r="GA2120" s="154"/>
      <c r="GB2120" s="154"/>
      <c r="GC2120" s="154"/>
      <c r="GD2120" s="154"/>
      <c r="GE2120" s="154"/>
      <c r="GF2120" s="154"/>
      <c r="GG2120" s="154"/>
      <c r="GH2120" s="154"/>
      <c r="GI2120" s="154"/>
      <c r="GJ2120" s="154"/>
      <c r="GK2120" s="154"/>
      <c r="GL2120" s="154"/>
      <c r="GM2120" s="154"/>
      <c r="GN2120" s="154"/>
      <c r="GO2120" s="154"/>
      <c r="GP2120" s="154"/>
      <c r="GQ2120" s="154"/>
      <c r="GR2120" s="154"/>
      <c r="GS2120" s="154"/>
      <c r="GT2120" s="154"/>
      <c r="GU2120" s="154"/>
      <c r="GV2120" s="154"/>
      <c r="GW2120" s="154"/>
      <c r="GX2120" s="154"/>
      <c r="GY2120" s="154"/>
      <c r="GZ2120" s="154"/>
      <c r="HA2120" s="154"/>
      <c r="HB2120" s="154"/>
      <c r="HC2120" s="154"/>
      <c r="HD2120" s="154"/>
      <c r="HE2120" s="154"/>
      <c r="HF2120" s="154"/>
      <c r="HG2120" s="154"/>
      <c r="HH2120" s="154"/>
      <c r="HI2120" s="154"/>
      <c r="HJ2120" s="154"/>
      <c r="HK2120" s="154"/>
      <c r="HL2120" s="154"/>
      <c r="HM2120" s="154"/>
      <c r="HN2120" s="154"/>
      <c r="HO2120" s="154"/>
      <c r="HP2120" s="154"/>
      <c r="HQ2120" s="154"/>
      <c r="HR2120" s="154"/>
      <c r="HS2120" s="154"/>
      <c r="HT2120" s="154"/>
      <c r="HU2120" s="154"/>
      <c r="HV2120" s="154"/>
      <c r="HW2120" s="154"/>
      <c r="HX2120" s="154"/>
      <c r="HY2120" s="154"/>
      <c r="HZ2120" s="154"/>
      <c r="IA2120" s="154"/>
      <c r="IB2120" s="154"/>
      <c r="IC2120" s="154"/>
      <c r="ID2120" s="154"/>
      <c r="IE2120" s="154"/>
      <c r="IF2120" s="154"/>
      <c r="IG2120" s="154"/>
      <c r="IH2120" s="154"/>
      <c r="II2120" s="154"/>
      <c r="IJ2120" s="154"/>
      <c r="IK2120" s="154"/>
      <c r="IL2120" s="154"/>
      <c r="IM2120" s="154"/>
      <c r="IN2120" s="154"/>
      <c r="IO2120" s="154"/>
      <c r="IP2120" s="154"/>
      <c r="IQ2120" s="154"/>
      <c r="IR2120" s="154"/>
      <c r="IS2120" s="154"/>
      <c r="IT2120" s="154"/>
      <c r="IU2120" s="154"/>
    </row>
    <row r="2121" spans="1:255" s="853" customFormat="1" ht="29.25" x14ac:dyDescent="0.25">
      <c r="A2121" s="217"/>
      <c r="B2121" s="217">
        <v>1</v>
      </c>
      <c r="C2121" s="586" t="s">
        <v>256</v>
      </c>
      <c r="D2121" s="176"/>
      <c r="E2121" s="176"/>
      <c r="F2121" s="1904">
        <f t="shared" si="2653"/>
        <v>44735</v>
      </c>
      <c r="G2121" s="1903">
        <f t="shared" si="2653"/>
        <v>14911.666666666666</v>
      </c>
      <c r="H2121" s="1903">
        <f t="shared" si="2653"/>
        <v>12049.2075</v>
      </c>
      <c r="I2121" s="2080">
        <f t="shared" si="2653"/>
        <v>80.803895160388961</v>
      </c>
      <c r="J2121" s="2532"/>
      <c r="K2121" s="2532"/>
      <c r="L2121" s="2533"/>
      <c r="M2121" s="2533"/>
      <c r="N2121" s="2533"/>
      <c r="O2121" s="2533"/>
      <c r="P2121" s="2533"/>
      <c r="Q2121" s="2533"/>
      <c r="R2121" s="2784">
        <f t="shared" ref="R2121:AC2121" si="2657">R2046</f>
        <v>0</v>
      </c>
      <c r="S2121" s="2784">
        <f t="shared" ref="S2121:T2121" si="2658">S2046</f>
        <v>0</v>
      </c>
      <c r="T2121" s="2784">
        <f t="shared" si="2658"/>
        <v>0</v>
      </c>
      <c r="U2121" s="2784">
        <f t="shared" ref="U2121" si="2659">U2046</f>
        <v>0</v>
      </c>
      <c r="V2121" s="2784">
        <f t="shared" si="2657"/>
        <v>0</v>
      </c>
      <c r="W2121" s="2784">
        <f t="shared" si="2657"/>
        <v>0</v>
      </c>
      <c r="X2121" s="2785">
        <f t="shared" si="2657"/>
        <v>0</v>
      </c>
      <c r="Y2121" s="2784">
        <f t="shared" si="2657"/>
        <v>0</v>
      </c>
      <c r="Z2121" s="2784">
        <f t="shared" si="2657"/>
        <v>0</v>
      </c>
      <c r="AA2121" s="2786">
        <f t="shared" si="2657"/>
        <v>0</v>
      </c>
      <c r="AB2121" s="2786">
        <f t="shared" si="2657"/>
        <v>0</v>
      </c>
      <c r="AC2121" s="2784">
        <f t="shared" si="2657"/>
        <v>0</v>
      </c>
      <c r="AD2121" s="929"/>
      <c r="AE2121" s="2600"/>
      <c r="AF2121" s="154"/>
      <c r="AG2121" s="154"/>
      <c r="AH2121" s="154"/>
      <c r="AI2121" s="154"/>
      <c r="AJ2121" s="154"/>
      <c r="AK2121" s="154"/>
      <c r="AL2121" s="154"/>
      <c r="AM2121" s="154"/>
      <c r="AN2121" s="154"/>
      <c r="AO2121" s="154"/>
      <c r="AP2121" s="154"/>
      <c r="AQ2121" s="154"/>
      <c r="AR2121" s="154"/>
      <c r="AS2121" s="154"/>
      <c r="AT2121" s="154"/>
      <c r="AU2121" s="154"/>
      <c r="AV2121" s="154"/>
      <c r="AW2121" s="154"/>
      <c r="AX2121" s="154"/>
      <c r="AY2121" s="154"/>
      <c r="AZ2121" s="154"/>
      <c r="BA2121" s="154"/>
      <c r="BB2121" s="154"/>
      <c r="BC2121" s="154"/>
      <c r="BD2121" s="154"/>
      <c r="BE2121" s="154"/>
      <c r="BF2121" s="154"/>
      <c r="BG2121" s="154"/>
      <c r="BH2121" s="154"/>
      <c r="BI2121" s="154"/>
      <c r="BJ2121" s="154"/>
      <c r="BK2121" s="154"/>
      <c r="BL2121" s="154"/>
      <c r="BM2121" s="154"/>
      <c r="BN2121" s="154"/>
      <c r="BO2121" s="154"/>
      <c r="BP2121" s="154"/>
      <c r="BQ2121" s="154"/>
      <c r="BR2121" s="154"/>
      <c r="BS2121" s="154"/>
      <c r="BT2121" s="154"/>
      <c r="BU2121" s="154"/>
      <c r="BV2121" s="154"/>
      <c r="BW2121" s="154"/>
      <c r="BX2121" s="154"/>
      <c r="BY2121" s="154"/>
      <c r="BZ2121" s="154"/>
      <c r="CA2121" s="154"/>
      <c r="CB2121" s="154"/>
      <c r="CC2121" s="154"/>
      <c r="CD2121" s="154"/>
      <c r="CE2121" s="154"/>
      <c r="CF2121" s="154"/>
      <c r="CG2121" s="154"/>
      <c r="CH2121" s="154"/>
      <c r="CI2121" s="154"/>
      <c r="CJ2121" s="154"/>
      <c r="CK2121" s="154"/>
      <c r="CL2121" s="154"/>
      <c r="CM2121" s="154"/>
      <c r="CN2121" s="154"/>
      <c r="CO2121" s="154"/>
      <c r="CP2121" s="154"/>
      <c r="CQ2121" s="154"/>
      <c r="CR2121" s="154"/>
      <c r="CS2121" s="154"/>
      <c r="CT2121" s="154"/>
      <c r="CU2121" s="154"/>
      <c r="CV2121" s="154"/>
      <c r="CW2121" s="154"/>
      <c r="CX2121" s="154"/>
      <c r="CY2121" s="154"/>
      <c r="CZ2121" s="154"/>
      <c r="DA2121" s="154"/>
      <c r="DB2121" s="154"/>
      <c r="DC2121" s="154"/>
      <c r="DD2121" s="154"/>
      <c r="DE2121" s="154"/>
      <c r="DF2121" s="154"/>
      <c r="DG2121" s="154"/>
      <c r="DH2121" s="154"/>
      <c r="DI2121" s="154"/>
      <c r="DJ2121" s="154"/>
      <c r="DK2121" s="154"/>
      <c r="DL2121" s="154"/>
      <c r="DM2121" s="154"/>
      <c r="DN2121" s="154"/>
      <c r="DO2121" s="154"/>
      <c r="DP2121" s="154"/>
      <c r="DQ2121" s="154"/>
      <c r="DR2121" s="154"/>
      <c r="DS2121" s="154"/>
      <c r="DT2121" s="154"/>
      <c r="DU2121" s="154"/>
      <c r="DV2121" s="154"/>
      <c r="DW2121" s="154"/>
      <c r="DX2121" s="154"/>
      <c r="DY2121" s="154"/>
      <c r="DZ2121" s="154"/>
      <c r="EA2121" s="154"/>
      <c r="EB2121" s="154"/>
      <c r="EC2121" s="154"/>
      <c r="ED2121" s="154"/>
      <c r="EE2121" s="154"/>
      <c r="EF2121" s="154"/>
      <c r="EG2121" s="154"/>
      <c r="EH2121" s="154"/>
      <c r="EI2121" s="154"/>
      <c r="EJ2121" s="154"/>
      <c r="EK2121" s="154"/>
      <c r="EL2121" s="154"/>
      <c r="EM2121" s="154"/>
      <c r="EN2121" s="154"/>
      <c r="EO2121" s="154"/>
      <c r="EP2121" s="154"/>
      <c r="EQ2121" s="154"/>
      <c r="ER2121" s="154"/>
      <c r="ES2121" s="154"/>
      <c r="ET2121" s="154"/>
      <c r="EU2121" s="154"/>
      <c r="EV2121" s="154"/>
      <c r="EW2121" s="154"/>
      <c r="EX2121" s="154"/>
      <c r="EY2121" s="154"/>
      <c r="EZ2121" s="154"/>
      <c r="FA2121" s="154"/>
      <c r="FB2121" s="154"/>
      <c r="FC2121" s="154"/>
      <c r="FD2121" s="154"/>
      <c r="FE2121" s="154"/>
      <c r="FF2121" s="154"/>
      <c r="FG2121" s="154"/>
      <c r="FH2121" s="154"/>
      <c r="FI2121" s="154"/>
      <c r="FJ2121" s="154"/>
      <c r="FK2121" s="154"/>
      <c r="FL2121" s="154"/>
      <c r="FM2121" s="154"/>
      <c r="FN2121" s="154"/>
      <c r="FO2121" s="154"/>
      <c r="FP2121" s="154"/>
      <c r="FQ2121" s="154"/>
      <c r="FR2121" s="154"/>
      <c r="FS2121" s="154"/>
      <c r="FT2121" s="154"/>
      <c r="FU2121" s="154"/>
      <c r="FV2121" s="154"/>
      <c r="FW2121" s="154"/>
      <c r="FX2121" s="154"/>
      <c r="FY2121" s="154"/>
      <c r="FZ2121" s="154"/>
      <c r="GA2121" s="154"/>
      <c r="GB2121" s="154"/>
      <c r="GC2121" s="154"/>
      <c r="GD2121" s="154"/>
      <c r="GE2121" s="154"/>
      <c r="GF2121" s="154"/>
      <c r="GG2121" s="154"/>
      <c r="GH2121" s="154"/>
      <c r="GI2121" s="154"/>
      <c r="GJ2121" s="154"/>
      <c r="GK2121" s="154"/>
      <c r="GL2121" s="154"/>
      <c r="GM2121" s="154"/>
      <c r="GN2121" s="154"/>
      <c r="GO2121" s="154"/>
      <c r="GP2121" s="154"/>
      <c r="GQ2121" s="154"/>
      <c r="GR2121" s="154"/>
      <c r="GS2121" s="154"/>
      <c r="GT2121" s="154"/>
      <c r="GU2121" s="154"/>
      <c r="GV2121" s="154"/>
      <c r="GW2121" s="154"/>
      <c r="GX2121" s="154"/>
      <c r="GY2121" s="154"/>
      <c r="GZ2121" s="154"/>
      <c r="HA2121" s="154"/>
      <c r="HB2121" s="154"/>
      <c r="HC2121" s="154"/>
      <c r="HD2121" s="154"/>
      <c r="HE2121" s="154"/>
      <c r="HF2121" s="154"/>
      <c r="HG2121" s="154"/>
      <c r="HH2121" s="154"/>
      <c r="HI2121" s="154"/>
      <c r="HJ2121" s="154"/>
      <c r="HK2121" s="154"/>
      <c r="HL2121" s="154"/>
      <c r="HM2121" s="154"/>
      <c r="HN2121" s="154"/>
      <c r="HO2121" s="154"/>
      <c r="HP2121" s="154"/>
      <c r="HQ2121" s="154"/>
      <c r="HR2121" s="154"/>
      <c r="HS2121" s="154"/>
      <c r="HT2121" s="154"/>
      <c r="HU2121" s="154"/>
      <c r="HV2121" s="154"/>
      <c r="HW2121" s="154"/>
      <c r="HX2121" s="154"/>
      <c r="HY2121" s="154"/>
      <c r="HZ2121" s="154"/>
      <c r="IA2121" s="154"/>
      <c r="IB2121" s="154"/>
      <c r="IC2121" s="154"/>
      <c r="ID2121" s="154"/>
      <c r="IE2121" s="154"/>
      <c r="IF2121" s="154"/>
      <c r="IG2121" s="154"/>
      <c r="IH2121" s="154"/>
      <c r="II2121" s="154"/>
      <c r="IJ2121" s="154"/>
      <c r="IK2121" s="154"/>
      <c r="IL2121" s="154"/>
      <c r="IM2121" s="154"/>
      <c r="IN2121" s="154"/>
      <c r="IO2121" s="154"/>
      <c r="IP2121" s="154"/>
      <c r="IQ2121" s="154"/>
      <c r="IR2121" s="154"/>
      <c r="IS2121" s="154"/>
      <c r="IT2121" s="154"/>
      <c r="IU2121" s="154"/>
    </row>
    <row r="2122" spans="1:255" s="853" customFormat="1" ht="43.5" x14ac:dyDescent="0.25">
      <c r="A2122" s="217"/>
      <c r="B2122" s="217">
        <v>1</v>
      </c>
      <c r="C2122" s="586" t="s">
        <v>269</v>
      </c>
      <c r="D2122" s="176"/>
      <c r="E2122" s="176"/>
      <c r="F2122" s="1904">
        <f t="shared" si="2653"/>
        <v>12141</v>
      </c>
      <c r="G2122" s="1903">
        <f t="shared" si="2653"/>
        <v>4047</v>
      </c>
      <c r="H2122" s="1903">
        <f t="shared" si="2653"/>
        <v>1414</v>
      </c>
      <c r="I2122" s="2080">
        <f t="shared" si="2653"/>
        <v>34.939461329379789</v>
      </c>
      <c r="J2122" s="2532"/>
      <c r="K2122" s="2532"/>
      <c r="L2122" s="2533"/>
      <c r="M2122" s="2533"/>
      <c r="N2122" s="2533"/>
      <c r="O2122" s="2533"/>
      <c r="P2122" s="2533"/>
      <c r="Q2122" s="2533"/>
      <c r="R2122" s="2784">
        <f t="shared" ref="R2122:AC2122" si="2660">R2047</f>
        <v>0</v>
      </c>
      <c r="S2122" s="2784">
        <f t="shared" ref="S2122:T2122" si="2661">S2047</f>
        <v>0</v>
      </c>
      <c r="T2122" s="2784">
        <f t="shared" si="2661"/>
        <v>0</v>
      </c>
      <c r="U2122" s="2784">
        <f t="shared" ref="U2122" si="2662">U2047</f>
        <v>0</v>
      </c>
      <c r="V2122" s="2784">
        <f t="shared" si="2660"/>
        <v>0</v>
      </c>
      <c r="W2122" s="2784">
        <f t="shared" si="2660"/>
        <v>0</v>
      </c>
      <c r="X2122" s="2785">
        <f t="shared" si="2660"/>
        <v>0</v>
      </c>
      <c r="Y2122" s="2784">
        <f t="shared" si="2660"/>
        <v>0</v>
      </c>
      <c r="Z2122" s="2784">
        <f t="shared" si="2660"/>
        <v>0</v>
      </c>
      <c r="AA2122" s="2786">
        <f t="shared" si="2660"/>
        <v>0</v>
      </c>
      <c r="AB2122" s="2786">
        <f t="shared" si="2660"/>
        <v>0</v>
      </c>
      <c r="AC2122" s="2784">
        <f t="shared" si="2660"/>
        <v>0</v>
      </c>
      <c r="AD2122" s="929"/>
      <c r="AE2122" s="2600"/>
      <c r="AF2122" s="154"/>
      <c r="AG2122" s="154"/>
      <c r="AH2122" s="154"/>
      <c r="AI2122" s="154"/>
      <c r="AJ2122" s="154"/>
      <c r="AK2122" s="154"/>
      <c r="AL2122" s="154"/>
      <c r="AM2122" s="154"/>
      <c r="AN2122" s="154"/>
      <c r="AO2122" s="154"/>
      <c r="AP2122" s="154"/>
      <c r="AQ2122" s="154"/>
      <c r="AR2122" s="154"/>
      <c r="AS2122" s="154"/>
      <c r="AT2122" s="154"/>
      <c r="AU2122" s="154"/>
      <c r="AV2122" s="154"/>
      <c r="AW2122" s="154"/>
      <c r="AX2122" s="154"/>
      <c r="AY2122" s="154"/>
      <c r="AZ2122" s="154"/>
      <c r="BA2122" s="154"/>
      <c r="BB2122" s="154"/>
      <c r="BC2122" s="154"/>
      <c r="BD2122" s="154"/>
      <c r="BE2122" s="154"/>
      <c r="BF2122" s="154"/>
      <c r="BG2122" s="154"/>
      <c r="BH2122" s="154"/>
      <c r="BI2122" s="154"/>
      <c r="BJ2122" s="154"/>
      <c r="BK2122" s="154"/>
      <c r="BL2122" s="154"/>
      <c r="BM2122" s="154"/>
      <c r="BN2122" s="154"/>
      <c r="BO2122" s="154"/>
      <c r="BP2122" s="154"/>
      <c r="BQ2122" s="154"/>
      <c r="BR2122" s="154"/>
      <c r="BS2122" s="154"/>
      <c r="BT2122" s="154"/>
      <c r="BU2122" s="154"/>
      <c r="BV2122" s="154"/>
      <c r="BW2122" s="154"/>
      <c r="BX2122" s="154"/>
      <c r="BY2122" s="154"/>
      <c r="BZ2122" s="154"/>
      <c r="CA2122" s="154"/>
      <c r="CB2122" s="154"/>
      <c r="CC2122" s="154"/>
      <c r="CD2122" s="154"/>
      <c r="CE2122" s="154"/>
      <c r="CF2122" s="154"/>
      <c r="CG2122" s="154"/>
      <c r="CH2122" s="154"/>
      <c r="CI2122" s="154"/>
      <c r="CJ2122" s="154"/>
      <c r="CK2122" s="154"/>
      <c r="CL2122" s="154"/>
      <c r="CM2122" s="154"/>
      <c r="CN2122" s="154"/>
      <c r="CO2122" s="154"/>
      <c r="CP2122" s="154"/>
      <c r="CQ2122" s="154"/>
      <c r="CR2122" s="154"/>
      <c r="CS2122" s="154"/>
      <c r="CT2122" s="154"/>
      <c r="CU2122" s="154"/>
      <c r="CV2122" s="154"/>
      <c r="CW2122" s="154"/>
      <c r="CX2122" s="154"/>
      <c r="CY2122" s="154"/>
      <c r="CZ2122" s="154"/>
      <c r="DA2122" s="154"/>
      <c r="DB2122" s="154"/>
      <c r="DC2122" s="154"/>
      <c r="DD2122" s="154"/>
      <c r="DE2122" s="154"/>
      <c r="DF2122" s="154"/>
      <c r="DG2122" s="154"/>
      <c r="DH2122" s="154"/>
      <c r="DI2122" s="154"/>
      <c r="DJ2122" s="154"/>
      <c r="DK2122" s="154"/>
      <c r="DL2122" s="154"/>
      <c r="DM2122" s="154"/>
      <c r="DN2122" s="154"/>
      <c r="DO2122" s="154"/>
      <c r="DP2122" s="154"/>
      <c r="DQ2122" s="154"/>
      <c r="DR2122" s="154"/>
      <c r="DS2122" s="154"/>
      <c r="DT2122" s="154"/>
      <c r="DU2122" s="154"/>
      <c r="DV2122" s="154"/>
      <c r="DW2122" s="154"/>
      <c r="DX2122" s="154"/>
      <c r="DY2122" s="154"/>
      <c r="DZ2122" s="154"/>
      <c r="EA2122" s="154"/>
      <c r="EB2122" s="154"/>
      <c r="EC2122" s="154"/>
      <c r="ED2122" s="154"/>
      <c r="EE2122" s="154"/>
      <c r="EF2122" s="154"/>
      <c r="EG2122" s="154"/>
      <c r="EH2122" s="154"/>
      <c r="EI2122" s="154"/>
      <c r="EJ2122" s="154"/>
      <c r="EK2122" s="154"/>
      <c r="EL2122" s="154"/>
      <c r="EM2122" s="154"/>
      <c r="EN2122" s="154"/>
      <c r="EO2122" s="154"/>
      <c r="EP2122" s="154"/>
      <c r="EQ2122" s="154"/>
      <c r="ER2122" s="154"/>
      <c r="ES2122" s="154"/>
      <c r="ET2122" s="154"/>
      <c r="EU2122" s="154"/>
      <c r="EV2122" s="154"/>
      <c r="EW2122" s="154"/>
      <c r="EX2122" s="154"/>
      <c r="EY2122" s="154"/>
      <c r="EZ2122" s="154"/>
      <c r="FA2122" s="154"/>
      <c r="FB2122" s="154"/>
      <c r="FC2122" s="154"/>
      <c r="FD2122" s="154"/>
      <c r="FE2122" s="154"/>
      <c r="FF2122" s="154"/>
      <c r="FG2122" s="154"/>
      <c r="FH2122" s="154"/>
      <c r="FI2122" s="154"/>
      <c r="FJ2122" s="154"/>
      <c r="FK2122" s="154"/>
      <c r="FL2122" s="154"/>
      <c r="FM2122" s="154"/>
      <c r="FN2122" s="154"/>
      <c r="FO2122" s="154"/>
      <c r="FP2122" s="154"/>
      <c r="FQ2122" s="154"/>
      <c r="FR2122" s="154"/>
      <c r="FS2122" s="154"/>
      <c r="FT2122" s="154"/>
      <c r="FU2122" s="154"/>
      <c r="FV2122" s="154"/>
      <c r="FW2122" s="154"/>
      <c r="FX2122" s="154"/>
      <c r="FY2122" s="154"/>
      <c r="FZ2122" s="154"/>
      <c r="GA2122" s="154"/>
      <c r="GB2122" s="154"/>
      <c r="GC2122" s="154"/>
      <c r="GD2122" s="154"/>
      <c r="GE2122" s="154"/>
      <c r="GF2122" s="154"/>
      <c r="GG2122" s="154"/>
      <c r="GH2122" s="154"/>
      <c r="GI2122" s="154"/>
      <c r="GJ2122" s="154"/>
      <c r="GK2122" s="154"/>
      <c r="GL2122" s="154"/>
      <c r="GM2122" s="154"/>
      <c r="GN2122" s="154"/>
      <c r="GO2122" s="154"/>
      <c r="GP2122" s="154"/>
      <c r="GQ2122" s="154"/>
      <c r="GR2122" s="154"/>
      <c r="GS2122" s="154"/>
      <c r="GT2122" s="154"/>
      <c r="GU2122" s="154"/>
      <c r="GV2122" s="154"/>
      <c r="GW2122" s="154"/>
      <c r="GX2122" s="154"/>
      <c r="GY2122" s="154"/>
      <c r="GZ2122" s="154"/>
      <c r="HA2122" s="154"/>
      <c r="HB2122" s="154"/>
      <c r="HC2122" s="154"/>
      <c r="HD2122" s="154"/>
      <c r="HE2122" s="154"/>
      <c r="HF2122" s="154"/>
      <c r="HG2122" s="154"/>
      <c r="HH2122" s="154"/>
      <c r="HI2122" s="154"/>
      <c r="HJ2122" s="154"/>
      <c r="HK2122" s="154"/>
      <c r="HL2122" s="154"/>
      <c r="HM2122" s="154"/>
      <c r="HN2122" s="154"/>
      <c r="HO2122" s="154"/>
      <c r="HP2122" s="154"/>
      <c r="HQ2122" s="154"/>
      <c r="HR2122" s="154"/>
      <c r="HS2122" s="154"/>
      <c r="HT2122" s="154"/>
      <c r="HU2122" s="154"/>
      <c r="HV2122" s="154"/>
      <c r="HW2122" s="154"/>
      <c r="HX2122" s="154"/>
      <c r="HY2122" s="154"/>
      <c r="HZ2122" s="154"/>
      <c r="IA2122" s="154"/>
      <c r="IB2122" s="154"/>
      <c r="IC2122" s="154"/>
      <c r="ID2122" s="154"/>
      <c r="IE2122" s="154"/>
      <c r="IF2122" s="154"/>
      <c r="IG2122" s="154"/>
      <c r="IH2122" s="154"/>
      <c r="II2122" s="154"/>
      <c r="IJ2122" s="154"/>
      <c r="IK2122" s="154"/>
      <c r="IL2122" s="154"/>
      <c r="IM2122" s="154"/>
      <c r="IN2122" s="154"/>
      <c r="IO2122" s="154"/>
      <c r="IP2122" s="154"/>
      <c r="IQ2122" s="154"/>
      <c r="IR2122" s="154"/>
      <c r="IS2122" s="154"/>
      <c r="IT2122" s="154"/>
      <c r="IU2122" s="154"/>
    </row>
    <row r="2123" spans="1:255" s="853" customFormat="1" ht="29.25" x14ac:dyDescent="0.25">
      <c r="A2123" s="217"/>
      <c r="B2123" s="217">
        <v>1</v>
      </c>
      <c r="C2123" s="586" t="s">
        <v>257</v>
      </c>
      <c r="D2123" s="176"/>
      <c r="E2123" s="176"/>
      <c r="F2123" s="1904">
        <f t="shared" si="2653"/>
        <v>20952.723404255317</v>
      </c>
      <c r="G2123" s="1903">
        <f t="shared" si="2653"/>
        <v>6984.2411347517736</v>
      </c>
      <c r="H2123" s="1903">
        <f t="shared" si="2653"/>
        <v>6756.6829787234046</v>
      </c>
      <c r="I2123" s="2080">
        <f t="shared" si="2653"/>
        <v>96.74183420019537</v>
      </c>
      <c r="J2123" s="2532"/>
      <c r="K2123" s="2532"/>
      <c r="L2123" s="2533"/>
      <c r="M2123" s="2533"/>
      <c r="N2123" s="2533"/>
      <c r="O2123" s="2533"/>
      <c r="P2123" s="2533"/>
      <c r="Q2123" s="2533"/>
      <c r="R2123" s="2784">
        <f t="shared" ref="R2123:AC2123" si="2663">R2048</f>
        <v>0</v>
      </c>
      <c r="S2123" s="2784">
        <f t="shared" ref="S2123:T2123" si="2664">S2048</f>
        <v>0</v>
      </c>
      <c r="T2123" s="2784">
        <f t="shared" si="2664"/>
        <v>0</v>
      </c>
      <c r="U2123" s="2784">
        <f t="shared" ref="U2123" si="2665">U2048</f>
        <v>0</v>
      </c>
      <c r="V2123" s="2784">
        <f t="shared" si="2663"/>
        <v>0</v>
      </c>
      <c r="W2123" s="2784">
        <f t="shared" si="2663"/>
        <v>0</v>
      </c>
      <c r="X2123" s="2785">
        <f t="shared" si="2663"/>
        <v>0</v>
      </c>
      <c r="Y2123" s="2784">
        <f t="shared" si="2663"/>
        <v>0</v>
      </c>
      <c r="Z2123" s="2784">
        <f t="shared" si="2663"/>
        <v>0</v>
      </c>
      <c r="AA2123" s="2786">
        <f t="shared" si="2663"/>
        <v>0</v>
      </c>
      <c r="AB2123" s="2786">
        <f t="shared" si="2663"/>
        <v>0</v>
      </c>
      <c r="AC2123" s="2784">
        <f t="shared" si="2663"/>
        <v>0</v>
      </c>
      <c r="AD2123" s="929"/>
      <c r="AE2123" s="2600"/>
      <c r="AF2123" s="154"/>
      <c r="AG2123" s="154"/>
      <c r="AH2123" s="154"/>
      <c r="AI2123" s="154"/>
      <c r="AJ2123" s="154"/>
      <c r="AK2123" s="154"/>
      <c r="AL2123" s="154"/>
      <c r="AM2123" s="154"/>
      <c r="AN2123" s="154"/>
      <c r="AO2123" s="154"/>
      <c r="AP2123" s="154"/>
      <c r="AQ2123" s="154"/>
      <c r="AR2123" s="154"/>
      <c r="AS2123" s="154"/>
      <c r="AT2123" s="154"/>
      <c r="AU2123" s="154"/>
      <c r="AV2123" s="154"/>
      <c r="AW2123" s="154"/>
      <c r="AX2123" s="154"/>
      <c r="AY2123" s="154"/>
      <c r="AZ2123" s="154"/>
      <c r="BA2123" s="154"/>
      <c r="BB2123" s="154"/>
      <c r="BC2123" s="154"/>
      <c r="BD2123" s="154"/>
      <c r="BE2123" s="154"/>
      <c r="BF2123" s="154"/>
      <c r="BG2123" s="154"/>
      <c r="BH2123" s="154"/>
      <c r="BI2123" s="154"/>
      <c r="BJ2123" s="154"/>
      <c r="BK2123" s="154"/>
      <c r="BL2123" s="154"/>
      <c r="BM2123" s="154"/>
      <c r="BN2123" s="154"/>
      <c r="BO2123" s="154"/>
      <c r="BP2123" s="154"/>
      <c r="BQ2123" s="154"/>
      <c r="BR2123" s="154"/>
      <c r="BS2123" s="154"/>
      <c r="BT2123" s="154"/>
      <c r="BU2123" s="154"/>
      <c r="BV2123" s="154"/>
      <c r="BW2123" s="154"/>
      <c r="BX2123" s="154"/>
      <c r="BY2123" s="154"/>
      <c r="BZ2123" s="154"/>
      <c r="CA2123" s="154"/>
      <c r="CB2123" s="154"/>
      <c r="CC2123" s="154"/>
      <c r="CD2123" s="154"/>
      <c r="CE2123" s="154"/>
      <c r="CF2123" s="154"/>
      <c r="CG2123" s="154"/>
      <c r="CH2123" s="154"/>
      <c r="CI2123" s="154"/>
      <c r="CJ2123" s="154"/>
      <c r="CK2123" s="154"/>
      <c r="CL2123" s="154"/>
      <c r="CM2123" s="154"/>
      <c r="CN2123" s="154"/>
      <c r="CO2123" s="154"/>
      <c r="CP2123" s="154"/>
      <c r="CQ2123" s="154"/>
      <c r="CR2123" s="154"/>
      <c r="CS2123" s="154"/>
      <c r="CT2123" s="154"/>
      <c r="CU2123" s="154"/>
      <c r="CV2123" s="154"/>
      <c r="CW2123" s="154"/>
      <c r="CX2123" s="154"/>
      <c r="CY2123" s="154"/>
      <c r="CZ2123" s="154"/>
      <c r="DA2123" s="154"/>
      <c r="DB2123" s="154"/>
      <c r="DC2123" s="154"/>
      <c r="DD2123" s="154"/>
      <c r="DE2123" s="154"/>
      <c r="DF2123" s="154"/>
      <c r="DG2123" s="154"/>
      <c r="DH2123" s="154"/>
      <c r="DI2123" s="154"/>
      <c r="DJ2123" s="154"/>
      <c r="DK2123" s="154"/>
      <c r="DL2123" s="154"/>
      <c r="DM2123" s="154"/>
      <c r="DN2123" s="154"/>
      <c r="DO2123" s="154"/>
      <c r="DP2123" s="154"/>
      <c r="DQ2123" s="154"/>
      <c r="DR2123" s="154"/>
      <c r="DS2123" s="154"/>
      <c r="DT2123" s="154"/>
      <c r="DU2123" s="154"/>
      <c r="DV2123" s="154"/>
      <c r="DW2123" s="154"/>
      <c r="DX2123" s="154"/>
      <c r="DY2123" s="154"/>
      <c r="DZ2123" s="154"/>
      <c r="EA2123" s="154"/>
      <c r="EB2123" s="154"/>
      <c r="EC2123" s="154"/>
      <c r="ED2123" s="154"/>
      <c r="EE2123" s="154"/>
      <c r="EF2123" s="154"/>
      <c r="EG2123" s="154"/>
      <c r="EH2123" s="154"/>
      <c r="EI2123" s="154"/>
      <c r="EJ2123" s="154"/>
      <c r="EK2123" s="154"/>
      <c r="EL2123" s="154"/>
      <c r="EM2123" s="154"/>
      <c r="EN2123" s="154"/>
      <c r="EO2123" s="154"/>
      <c r="EP2123" s="154"/>
      <c r="EQ2123" s="154"/>
      <c r="ER2123" s="154"/>
      <c r="ES2123" s="154"/>
      <c r="ET2123" s="154"/>
      <c r="EU2123" s="154"/>
      <c r="EV2123" s="154"/>
      <c r="EW2123" s="154"/>
      <c r="EX2123" s="154"/>
      <c r="EY2123" s="154"/>
      <c r="EZ2123" s="154"/>
      <c r="FA2123" s="154"/>
      <c r="FB2123" s="154"/>
      <c r="FC2123" s="154"/>
      <c r="FD2123" s="154"/>
      <c r="FE2123" s="154"/>
      <c r="FF2123" s="154"/>
      <c r="FG2123" s="154"/>
      <c r="FH2123" s="154"/>
      <c r="FI2123" s="154"/>
      <c r="FJ2123" s="154"/>
      <c r="FK2123" s="154"/>
      <c r="FL2123" s="154"/>
      <c r="FM2123" s="154"/>
      <c r="FN2123" s="154"/>
      <c r="FO2123" s="154"/>
      <c r="FP2123" s="154"/>
      <c r="FQ2123" s="154"/>
      <c r="FR2123" s="154"/>
      <c r="FS2123" s="154"/>
      <c r="FT2123" s="154"/>
      <c r="FU2123" s="154"/>
      <c r="FV2123" s="154"/>
      <c r="FW2123" s="154"/>
      <c r="FX2123" s="154"/>
      <c r="FY2123" s="154"/>
      <c r="FZ2123" s="154"/>
      <c r="GA2123" s="154"/>
      <c r="GB2123" s="154"/>
      <c r="GC2123" s="154"/>
      <c r="GD2123" s="154"/>
      <c r="GE2123" s="154"/>
      <c r="GF2123" s="154"/>
      <c r="GG2123" s="154"/>
      <c r="GH2123" s="154"/>
      <c r="GI2123" s="154"/>
      <c r="GJ2123" s="154"/>
      <c r="GK2123" s="154"/>
      <c r="GL2123" s="154"/>
      <c r="GM2123" s="154"/>
      <c r="GN2123" s="154"/>
      <c r="GO2123" s="154"/>
      <c r="GP2123" s="154"/>
      <c r="GQ2123" s="154"/>
      <c r="GR2123" s="154"/>
      <c r="GS2123" s="154"/>
      <c r="GT2123" s="154"/>
      <c r="GU2123" s="154"/>
      <c r="GV2123" s="154"/>
      <c r="GW2123" s="154"/>
      <c r="GX2123" s="154"/>
      <c r="GY2123" s="154"/>
      <c r="GZ2123" s="154"/>
      <c r="HA2123" s="154"/>
      <c r="HB2123" s="154"/>
      <c r="HC2123" s="154"/>
      <c r="HD2123" s="154"/>
      <c r="HE2123" s="154"/>
      <c r="HF2123" s="154"/>
      <c r="HG2123" s="154"/>
      <c r="HH2123" s="154"/>
      <c r="HI2123" s="154"/>
      <c r="HJ2123" s="154"/>
      <c r="HK2123" s="154"/>
      <c r="HL2123" s="154"/>
      <c r="HM2123" s="154"/>
      <c r="HN2123" s="154"/>
      <c r="HO2123" s="154"/>
      <c r="HP2123" s="154"/>
      <c r="HQ2123" s="154"/>
      <c r="HR2123" s="154"/>
      <c r="HS2123" s="154"/>
      <c r="HT2123" s="154"/>
      <c r="HU2123" s="154"/>
      <c r="HV2123" s="154"/>
      <c r="HW2123" s="154"/>
      <c r="HX2123" s="154"/>
      <c r="HY2123" s="154"/>
      <c r="HZ2123" s="154"/>
      <c r="IA2123" s="154"/>
      <c r="IB2123" s="154"/>
      <c r="IC2123" s="154"/>
      <c r="ID2123" s="154"/>
      <c r="IE2123" s="154"/>
      <c r="IF2123" s="154"/>
      <c r="IG2123" s="154"/>
      <c r="IH2123" s="154"/>
      <c r="II2123" s="154"/>
      <c r="IJ2123" s="154"/>
      <c r="IK2123" s="154"/>
      <c r="IL2123" s="154"/>
      <c r="IM2123" s="154"/>
      <c r="IN2123" s="154"/>
      <c r="IO2123" s="154"/>
      <c r="IP2123" s="154"/>
      <c r="IQ2123" s="154"/>
      <c r="IR2123" s="154"/>
      <c r="IS2123" s="154"/>
      <c r="IT2123" s="154"/>
      <c r="IU2123" s="154"/>
    </row>
    <row r="2124" spans="1:255" s="853" customFormat="1" ht="29.25" x14ac:dyDescent="0.25">
      <c r="A2124" s="217"/>
      <c r="B2124" s="217">
        <v>1</v>
      </c>
      <c r="C2124" s="586" t="s">
        <v>258</v>
      </c>
      <c r="D2124" s="176"/>
      <c r="E2124" s="176"/>
      <c r="F2124" s="1904">
        <f t="shared" si="2653"/>
        <v>10500</v>
      </c>
      <c r="G2124" s="1903">
        <f t="shared" si="2653"/>
        <v>3500</v>
      </c>
      <c r="H2124" s="1903">
        <f t="shared" si="2653"/>
        <v>3075</v>
      </c>
      <c r="I2124" s="2080">
        <f t="shared" si="2653"/>
        <v>87.857142857142861</v>
      </c>
      <c r="J2124" s="2532"/>
      <c r="K2124" s="2532"/>
      <c r="L2124" s="2533"/>
      <c r="M2124" s="2533"/>
      <c r="N2124" s="2533"/>
      <c r="O2124" s="2533"/>
      <c r="P2124" s="2533"/>
      <c r="Q2124" s="2533"/>
      <c r="R2124" s="2784">
        <f t="shared" ref="R2124:AC2124" si="2666">R2049</f>
        <v>0</v>
      </c>
      <c r="S2124" s="2784">
        <f t="shared" ref="S2124:T2124" si="2667">S2049</f>
        <v>0</v>
      </c>
      <c r="T2124" s="2784">
        <f t="shared" si="2667"/>
        <v>0</v>
      </c>
      <c r="U2124" s="2784">
        <f t="shared" ref="U2124" si="2668">U2049</f>
        <v>0</v>
      </c>
      <c r="V2124" s="2784">
        <f t="shared" si="2666"/>
        <v>0</v>
      </c>
      <c r="W2124" s="2784">
        <f t="shared" si="2666"/>
        <v>0</v>
      </c>
      <c r="X2124" s="2785">
        <f t="shared" si="2666"/>
        <v>0</v>
      </c>
      <c r="Y2124" s="2784">
        <f t="shared" si="2666"/>
        <v>0</v>
      </c>
      <c r="Z2124" s="2784">
        <f t="shared" si="2666"/>
        <v>0</v>
      </c>
      <c r="AA2124" s="2786">
        <f t="shared" si="2666"/>
        <v>0</v>
      </c>
      <c r="AB2124" s="2786">
        <f t="shared" si="2666"/>
        <v>0</v>
      </c>
      <c r="AC2124" s="2784">
        <f t="shared" si="2666"/>
        <v>0</v>
      </c>
      <c r="AD2124" s="929"/>
      <c r="AE2124" s="2600"/>
      <c r="AF2124" s="154"/>
      <c r="AG2124" s="154"/>
      <c r="AH2124" s="154"/>
      <c r="AI2124" s="154"/>
      <c r="AJ2124" s="154"/>
      <c r="AK2124" s="154"/>
      <c r="AL2124" s="154"/>
      <c r="AM2124" s="154"/>
      <c r="AN2124" s="154"/>
      <c r="AO2124" s="154"/>
      <c r="AP2124" s="154"/>
      <c r="AQ2124" s="154"/>
      <c r="AR2124" s="154"/>
      <c r="AS2124" s="154"/>
      <c r="AT2124" s="154"/>
      <c r="AU2124" s="154"/>
      <c r="AV2124" s="154"/>
      <c r="AW2124" s="154"/>
      <c r="AX2124" s="154"/>
      <c r="AY2124" s="154"/>
      <c r="AZ2124" s="154"/>
      <c r="BA2124" s="154"/>
      <c r="BB2124" s="154"/>
      <c r="BC2124" s="154"/>
      <c r="BD2124" s="154"/>
      <c r="BE2124" s="154"/>
      <c r="BF2124" s="154"/>
      <c r="BG2124" s="154"/>
      <c r="BH2124" s="154"/>
      <c r="BI2124" s="154"/>
      <c r="BJ2124" s="154"/>
      <c r="BK2124" s="154"/>
      <c r="BL2124" s="154"/>
      <c r="BM2124" s="154"/>
      <c r="BN2124" s="154"/>
      <c r="BO2124" s="154"/>
      <c r="BP2124" s="154"/>
      <c r="BQ2124" s="154"/>
      <c r="BR2124" s="154"/>
      <c r="BS2124" s="154"/>
      <c r="BT2124" s="154"/>
      <c r="BU2124" s="154"/>
      <c r="BV2124" s="154"/>
      <c r="BW2124" s="154"/>
      <c r="BX2124" s="154"/>
      <c r="BY2124" s="154"/>
      <c r="BZ2124" s="154"/>
      <c r="CA2124" s="154"/>
      <c r="CB2124" s="154"/>
      <c r="CC2124" s="154"/>
      <c r="CD2124" s="154"/>
      <c r="CE2124" s="154"/>
      <c r="CF2124" s="154"/>
      <c r="CG2124" s="154"/>
      <c r="CH2124" s="154"/>
      <c r="CI2124" s="154"/>
      <c r="CJ2124" s="154"/>
      <c r="CK2124" s="154"/>
      <c r="CL2124" s="154"/>
      <c r="CM2124" s="154"/>
      <c r="CN2124" s="154"/>
      <c r="CO2124" s="154"/>
      <c r="CP2124" s="154"/>
      <c r="CQ2124" s="154"/>
      <c r="CR2124" s="154"/>
      <c r="CS2124" s="154"/>
      <c r="CT2124" s="154"/>
      <c r="CU2124" s="154"/>
      <c r="CV2124" s="154"/>
      <c r="CW2124" s="154"/>
      <c r="CX2124" s="154"/>
      <c r="CY2124" s="154"/>
      <c r="CZ2124" s="154"/>
      <c r="DA2124" s="154"/>
      <c r="DB2124" s="154"/>
      <c r="DC2124" s="154"/>
      <c r="DD2124" s="154"/>
      <c r="DE2124" s="154"/>
      <c r="DF2124" s="154"/>
      <c r="DG2124" s="154"/>
      <c r="DH2124" s="154"/>
      <c r="DI2124" s="154"/>
      <c r="DJ2124" s="154"/>
      <c r="DK2124" s="154"/>
      <c r="DL2124" s="154"/>
      <c r="DM2124" s="154"/>
      <c r="DN2124" s="154"/>
      <c r="DO2124" s="154"/>
      <c r="DP2124" s="154"/>
      <c r="DQ2124" s="154"/>
      <c r="DR2124" s="154"/>
      <c r="DS2124" s="154"/>
      <c r="DT2124" s="154"/>
      <c r="DU2124" s="154"/>
      <c r="DV2124" s="154"/>
      <c r="DW2124" s="154"/>
      <c r="DX2124" s="154"/>
      <c r="DY2124" s="154"/>
      <c r="DZ2124" s="154"/>
      <c r="EA2124" s="154"/>
      <c r="EB2124" s="154"/>
      <c r="EC2124" s="154"/>
      <c r="ED2124" s="154"/>
      <c r="EE2124" s="154"/>
      <c r="EF2124" s="154"/>
      <c r="EG2124" s="154"/>
      <c r="EH2124" s="154"/>
      <c r="EI2124" s="154"/>
      <c r="EJ2124" s="154"/>
      <c r="EK2124" s="154"/>
      <c r="EL2124" s="154"/>
      <c r="EM2124" s="154"/>
      <c r="EN2124" s="154"/>
      <c r="EO2124" s="154"/>
      <c r="EP2124" s="154"/>
      <c r="EQ2124" s="154"/>
      <c r="ER2124" s="154"/>
      <c r="ES2124" s="154"/>
      <c r="ET2124" s="154"/>
      <c r="EU2124" s="154"/>
      <c r="EV2124" s="154"/>
      <c r="EW2124" s="154"/>
      <c r="EX2124" s="154"/>
      <c r="EY2124" s="154"/>
      <c r="EZ2124" s="154"/>
      <c r="FA2124" s="154"/>
      <c r="FB2124" s="154"/>
      <c r="FC2124" s="154"/>
      <c r="FD2124" s="154"/>
      <c r="FE2124" s="154"/>
      <c r="FF2124" s="154"/>
      <c r="FG2124" s="154"/>
      <c r="FH2124" s="154"/>
      <c r="FI2124" s="154"/>
      <c r="FJ2124" s="154"/>
      <c r="FK2124" s="154"/>
      <c r="FL2124" s="154"/>
      <c r="FM2124" s="154"/>
      <c r="FN2124" s="154"/>
      <c r="FO2124" s="154"/>
      <c r="FP2124" s="154"/>
      <c r="FQ2124" s="154"/>
      <c r="FR2124" s="154"/>
      <c r="FS2124" s="154"/>
      <c r="FT2124" s="154"/>
      <c r="FU2124" s="154"/>
      <c r="FV2124" s="154"/>
      <c r="FW2124" s="154"/>
      <c r="FX2124" s="154"/>
      <c r="FY2124" s="154"/>
      <c r="FZ2124" s="154"/>
      <c r="GA2124" s="154"/>
      <c r="GB2124" s="154"/>
      <c r="GC2124" s="154"/>
      <c r="GD2124" s="154"/>
      <c r="GE2124" s="154"/>
      <c r="GF2124" s="154"/>
      <c r="GG2124" s="154"/>
      <c r="GH2124" s="154"/>
      <c r="GI2124" s="154"/>
      <c r="GJ2124" s="154"/>
      <c r="GK2124" s="154"/>
      <c r="GL2124" s="154"/>
      <c r="GM2124" s="154"/>
      <c r="GN2124" s="154"/>
      <c r="GO2124" s="154"/>
      <c r="GP2124" s="154"/>
      <c r="GQ2124" s="154"/>
      <c r="GR2124" s="154"/>
      <c r="GS2124" s="154"/>
      <c r="GT2124" s="154"/>
      <c r="GU2124" s="154"/>
      <c r="GV2124" s="154"/>
      <c r="GW2124" s="154"/>
      <c r="GX2124" s="154"/>
      <c r="GY2124" s="154"/>
      <c r="GZ2124" s="154"/>
      <c r="HA2124" s="154"/>
      <c r="HB2124" s="154"/>
      <c r="HC2124" s="154"/>
      <c r="HD2124" s="154"/>
      <c r="HE2124" s="154"/>
      <c r="HF2124" s="154"/>
      <c r="HG2124" s="154"/>
      <c r="HH2124" s="154"/>
      <c r="HI2124" s="154"/>
      <c r="HJ2124" s="154"/>
      <c r="HK2124" s="154"/>
      <c r="HL2124" s="154"/>
      <c r="HM2124" s="154"/>
      <c r="HN2124" s="154"/>
      <c r="HO2124" s="154"/>
      <c r="HP2124" s="154"/>
      <c r="HQ2124" s="154"/>
      <c r="HR2124" s="154"/>
      <c r="HS2124" s="154"/>
      <c r="HT2124" s="154"/>
      <c r="HU2124" s="154"/>
      <c r="HV2124" s="154"/>
      <c r="HW2124" s="154"/>
      <c r="HX2124" s="154"/>
      <c r="HY2124" s="154"/>
      <c r="HZ2124" s="154"/>
      <c r="IA2124" s="154"/>
      <c r="IB2124" s="154"/>
      <c r="IC2124" s="154"/>
      <c r="ID2124" s="154"/>
      <c r="IE2124" s="154"/>
      <c r="IF2124" s="154"/>
      <c r="IG2124" s="154"/>
      <c r="IH2124" s="154"/>
      <c r="II2124" s="154"/>
      <c r="IJ2124" s="154"/>
      <c r="IK2124" s="154"/>
      <c r="IL2124" s="154"/>
      <c r="IM2124" s="154"/>
      <c r="IN2124" s="154"/>
      <c r="IO2124" s="154"/>
      <c r="IP2124" s="154"/>
      <c r="IQ2124" s="154"/>
      <c r="IR2124" s="154"/>
      <c r="IS2124" s="154"/>
      <c r="IT2124" s="154"/>
      <c r="IU2124" s="154"/>
    </row>
    <row r="2125" spans="1:255" s="853" customFormat="1" x14ac:dyDescent="0.25">
      <c r="A2125" s="217"/>
      <c r="B2125" s="217">
        <v>1</v>
      </c>
      <c r="C2125" s="587" t="s">
        <v>133</v>
      </c>
      <c r="D2125" s="176"/>
      <c r="E2125" s="176"/>
      <c r="F2125" s="1904">
        <f t="shared" si="2653"/>
        <v>130379.46666666666</v>
      </c>
      <c r="G2125" s="1903">
        <f t="shared" si="2653"/>
        <v>43459.822222222225</v>
      </c>
      <c r="H2125" s="1903">
        <f t="shared" si="2653"/>
        <v>35999.59321428572</v>
      </c>
      <c r="I2125" s="2080">
        <f t="shared" si="2653"/>
        <v>82.834193453921031</v>
      </c>
      <c r="J2125" s="2532"/>
      <c r="K2125" s="2532"/>
      <c r="L2125" s="2533"/>
      <c r="M2125" s="2533"/>
      <c r="N2125" s="2533"/>
      <c r="O2125" s="2533"/>
      <c r="P2125" s="2533"/>
      <c r="Q2125" s="2533"/>
      <c r="R2125" s="2784">
        <f t="shared" ref="R2125:AC2125" si="2669">R2050</f>
        <v>259504.64399999997</v>
      </c>
      <c r="S2125" s="2784">
        <f t="shared" ref="S2125:T2125" si="2670">S2050</f>
        <v>261179.60469999997</v>
      </c>
      <c r="T2125" s="2784">
        <f t="shared" si="2670"/>
        <v>261179.60469999997</v>
      </c>
      <c r="U2125" s="2784">
        <f t="shared" ref="U2125" si="2671">U2050</f>
        <v>261179.60469999997</v>
      </c>
      <c r="V2125" s="2784">
        <f t="shared" si="2669"/>
        <v>86958.355463636355</v>
      </c>
      <c r="W2125" s="2784">
        <f t="shared" si="2669"/>
        <v>70015.505959999995</v>
      </c>
      <c r="X2125" s="2785">
        <f t="shared" si="2669"/>
        <v>0</v>
      </c>
      <c r="Y2125" s="2784">
        <f t="shared" si="2669"/>
        <v>-0.76902000000000004</v>
      </c>
      <c r="Z2125" s="2784">
        <f t="shared" si="2669"/>
        <v>-15698.647423636363</v>
      </c>
      <c r="AA2125" s="2786">
        <f t="shared" si="2669"/>
        <v>-35.168099999999995</v>
      </c>
      <c r="AB2125" s="2786">
        <f t="shared" si="2669"/>
        <v>-301.21922000000001</v>
      </c>
      <c r="AC2125" s="2784">
        <f t="shared" si="2669"/>
        <v>69713.517719999989</v>
      </c>
      <c r="AD2125" s="929"/>
      <c r="AE2125" s="2600"/>
      <c r="AF2125" s="154"/>
      <c r="AG2125" s="154"/>
      <c r="AH2125" s="154"/>
      <c r="AI2125" s="154"/>
      <c r="AJ2125" s="154"/>
      <c r="AK2125" s="154"/>
      <c r="AL2125" s="154"/>
      <c r="AM2125" s="154"/>
      <c r="AN2125" s="154"/>
      <c r="AO2125" s="154"/>
      <c r="AP2125" s="154"/>
      <c r="AQ2125" s="154"/>
      <c r="AR2125" s="154"/>
      <c r="AS2125" s="154"/>
      <c r="AT2125" s="154"/>
      <c r="AU2125" s="154"/>
      <c r="AV2125" s="154"/>
      <c r="AW2125" s="154"/>
      <c r="AX2125" s="154"/>
      <c r="AY2125" s="154"/>
      <c r="AZ2125" s="154"/>
      <c r="BA2125" s="154"/>
      <c r="BB2125" s="154"/>
      <c r="BC2125" s="154"/>
      <c r="BD2125" s="154"/>
      <c r="BE2125" s="154"/>
      <c r="BF2125" s="154"/>
      <c r="BG2125" s="154"/>
      <c r="BH2125" s="154"/>
      <c r="BI2125" s="154"/>
      <c r="BJ2125" s="154"/>
      <c r="BK2125" s="154"/>
      <c r="BL2125" s="154"/>
      <c r="BM2125" s="154"/>
      <c r="BN2125" s="154"/>
      <c r="BO2125" s="154"/>
      <c r="BP2125" s="154"/>
      <c r="BQ2125" s="154"/>
      <c r="BR2125" s="154"/>
      <c r="BS2125" s="154"/>
      <c r="BT2125" s="154"/>
      <c r="BU2125" s="154"/>
      <c r="BV2125" s="154"/>
      <c r="BW2125" s="154"/>
      <c r="BX2125" s="154"/>
      <c r="BY2125" s="154"/>
      <c r="BZ2125" s="154"/>
      <c r="CA2125" s="154"/>
      <c r="CB2125" s="154"/>
      <c r="CC2125" s="154"/>
      <c r="CD2125" s="154"/>
      <c r="CE2125" s="154"/>
      <c r="CF2125" s="154"/>
      <c r="CG2125" s="154"/>
      <c r="CH2125" s="154"/>
      <c r="CI2125" s="154"/>
      <c r="CJ2125" s="154"/>
      <c r="CK2125" s="154"/>
      <c r="CL2125" s="154"/>
      <c r="CM2125" s="154"/>
      <c r="CN2125" s="154"/>
      <c r="CO2125" s="154"/>
      <c r="CP2125" s="154"/>
      <c r="CQ2125" s="154"/>
      <c r="CR2125" s="154"/>
      <c r="CS2125" s="154"/>
      <c r="CT2125" s="154"/>
      <c r="CU2125" s="154"/>
      <c r="CV2125" s="154"/>
      <c r="CW2125" s="154"/>
      <c r="CX2125" s="154"/>
      <c r="CY2125" s="154"/>
      <c r="CZ2125" s="154"/>
      <c r="DA2125" s="154"/>
      <c r="DB2125" s="154"/>
      <c r="DC2125" s="154"/>
      <c r="DD2125" s="154"/>
      <c r="DE2125" s="154"/>
      <c r="DF2125" s="154"/>
      <c r="DG2125" s="154"/>
      <c r="DH2125" s="154"/>
      <c r="DI2125" s="154"/>
      <c r="DJ2125" s="154"/>
      <c r="DK2125" s="154"/>
      <c r="DL2125" s="154"/>
      <c r="DM2125" s="154"/>
      <c r="DN2125" s="154"/>
      <c r="DO2125" s="154"/>
      <c r="DP2125" s="154"/>
      <c r="DQ2125" s="154"/>
      <c r="DR2125" s="154"/>
      <c r="DS2125" s="154"/>
      <c r="DT2125" s="154"/>
      <c r="DU2125" s="154"/>
      <c r="DV2125" s="154"/>
      <c r="DW2125" s="154"/>
      <c r="DX2125" s="154"/>
      <c r="DY2125" s="154"/>
      <c r="DZ2125" s="154"/>
      <c r="EA2125" s="154"/>
      <c r="EB2125" s="154"/>
      <c r="EC2125" s="154"/>
      <c r="ED2125" s="154"/>
      <c r="EE2125" s="154"/>
      <c r="EF2125" s="154"/>
      <c r="EG2125" s="154"/>
      <c r="EH2125" s="154"/>
      <c r="EI2125" s="154"/>
      <c r="EJ2125" s="154"/>
      <c r="EK2125" s="154"/>
      <c r="EL2125" s="154"/>
      <c r="EM2125" s="154"/>
      <c r="EN2125" s="154"/>
      <c r="EO2125" s="154"/>
      <c r="EP2125" s="154"/>
      <c r="EQ2125" s="154"/>
      <c r="ER2125" s="154"/>
      <c r="ES2125" s="154"/>
      <c r="ET2125" s="154"/>
      <c r="EU2125" s="154"/>
      <c r="EV2125" s="154"/>
      <c r="EW2125" s="154"/>
      <c r="EX2125" s="154"/>
      <c r="EY2125" s="154"/>
      <c r="EZ2125" s="154"/>
      <c r="FA2125" s="154"/>
      <c r="FB2125" s="154"/>
      <c r="FC2125" s="154"/>
      <c r="FD2125" s="154"/>
      <c r="FE2125" s="154"/>
      <c r="FF2125" s="154"/>
      <c r="FG2125" s="154"/>
      <c r="FH2125" s="154"/>
      <c r="FI2125" s="154"/>
      <c r="FJ2125" s="154"/>
      <c r="FK2125" s="154"/>
      <c r="FL2125" s="154"/>
      <c r="FM2125" s="154"/>
      <c r="FN2125" s="154"/>
      <c r="FO2125" s="154"/>
      <c r="FP2125" s="154"/>
      <c r="FQ2125" s="154"/>
      <c r="FR2125" s="154"/>
      <c r="FS2125" s="154"/>
      <c r="FT2125" s="154"/>
      <c r="FU2125" s="154"/>
      <c r="FV2125" s="154"/>
      <c r="FW2125" s="154"/>
      <c r="FX2125" s="154"/>
      <c r="FY2125" s="154"/>
      <c r="FZ2125" s="154"/>
      <c r="GA2125" s="154"/>
      <c r="GB2125" s="154"/>
      <c r="GC2125" s="154"/>
      <c r="GD2125" s="154"/>
      <c r="GE2125" s="154"/>
      <c r="GF2125" s="154"/>
      <c r="GG2125" s="154"/>
      <c r="GH2125" s="154"/>
      <c r="GI2125" s="154"/>
      <c r="GJ2125" s="154"/>
      <c r="GK2125" s="154"/>
      <c r="GL2125" s="154"/>
      <c r="GM2125" s="154"/>
      <c r="GN2125" s="154"/>
      <c r="GO2125" s="154"/>
      <c r="GP2125" s="154"/>
      <c r="GQ2125" s="154"/>
      <c r="GR2125" s="154"/>
      <c r="GS2125" s="154"/>
      <c r="GT2125" s="154"/>
      <c r="GU2125" s="154"/>
      <c r="GV2125" s="154"/>
      <c r="GW2125" s="154"/>
      <c r="GX2125" s="154"/>
      <c r="GY2125" s="154"/>
      <c r="GZ2125" s="154"/>
      <c r="HA2125" s="154"/>
      <c r="HB2125" s="154"/>
      <c r="HC2125" s="154"/>
      <c r="HD2125" s="154"/>
      <c r="HE2125" s="154"/>
      <c r="HF2125" s="154"/>
      <c r="HG2125" s="154"/>
      <c r="HH2125" s="154"/>
      <c r="HI2125" s="154"/>
      <c r="HJ2125" s="154"/>
      <c r="HK2125" s="154"/>
      <c r="HL2125" s="154"/>
      <c r="HM2125" s="154"/>
      <c r="HN2125" s="154"/>
      <c r="HO2125" s="154"/>
      <c r="HP2125" s="154"/>
      <c r="HQ2125" s="154"/>
      <c r="HR2125" s="154"/>
      <c r="HS2125" s="154"/>
      <c r="HT2125" s="154"/>
      <c r="HU2125" s="154"/>
      <c r="HV2125" s="154"/>
      <c r="HW2125" s="154"/>
      <c r="HX2125" s="154"/>
      <c r="HY2125" s="154"/>
      <c r="HZ2125" s="154"/>
      <c r="IA2125" s="154"/>
      <c r="IB2125" s="154"/>
      <c r="IC2125" s="154"/>
      <c r="ID2125" s="154"/>
      <c r="IE2125" s="154"/>
      <c r="IF2125" s="154"/>
      <c r="IG2125" s="154"/>
      <c r="IH2125" s="154"/>
      <c r="II2125" s="154"/>
      <c r="IJ2125" s="154"/>
      <c r="IK2125" s="154"/>
      <c r="IL2125" s="154"/>
      <c r="IM2125" s="154"/>
      <c r="IN2125" s="154"/>
      <c r="IO2125" s="154"/>
      <c r="IP2125" s="154"/>
      <c r="IQ2125" s="154"/>
      <c r="IR2125" s="154"/>
      <c r="IS2125" s="154"/>
      <c r="IT2125" s="154"/>
      <c r="IU2125" s="154"/>
    </row>
    <row r="2126" spans="1:255" x14ac:dyDescent="0.25">
      <c r="A2126" s="217">
        <v>1</v>
      </c>
      <c r="B2126" s="217">
        <v>1</v>
      </c>
      <c r="C2126" s="2202" t="s">
        <v>65</v>
      </c>
      <c r="D2126" s="2202"/>
      <c r="E2126" s="2202"/>
      <c r="F2126" s="1891">
        <f>SUM(F2055,)</f>
        <v>370</v>
      </c>
      <c r="G2126" s="2080">
        <f>SUM(G2055,)</f>
        <v>123</v>
      </c>
      <c r="H2126" s="2080">
        <f>SUM(H2055,)</f>
        <v>58</v>
      </c>
      <c r="I2126" s="2080">
        <f t="shared" ref="I2126:I2132" si="2672">H2126/G2126*100</f>
        <v>47.154471544715449</v>
      </c>
      <c r="J2126" s="1896">
        <f>SUM(L2126/F2126)</f>
        <v>10.305405405405406</v>
      </c>
      <c r="K2126" s="1896">
        <f>N2126/H2126</f>
        <v>9.7586206896551726</v>
      </c>
      <c r="L2126" s="2080">
        <f>SUM(L2055,)</f>
        <v>3813</v>
      </c>
      <c r="M2126" s="2080">
        <f>SUM(M2055,)</f>
        <v>1271</v>
      </c>
      <c r="N2126" s="2080">
        <f>SUM(N2055,)</f>
        <v>566</v>
      </c>
      <c r="O2126" s="1893">
        <f>N2126/M2126*100</f>
        <v>44.531864673485444</v>
      </c>
      <c r="P2126" s="2080">
        <f>SUM(P2055,)</f>
        <v>12.709999999999999</v>
      </c>
      <c r="Q2126" s="1893">
        <f>N2126/$C$3*12/P2126</f>
        <v>133.59559402045633</v>
      </c>
      <c r="R2126" s="2730">
        <f t="shared" ref="R2126:AC2126" si="2673">SUM(R2055,)</f>
        <v>0</v>
      </c>
      <c r="S2126" s="2730">
        <f t="shared" ref="S2126:T2126" si="2674">SUM(S2055,)</f>
        <v>0</v>
      </c>
      <c r="T2126" s="2730">
        <f t="shared" si="2674"/>
        <v>0</v>
      </c>
      <c r="U2126" s="2730">
        <f t="shared" ref="U2126" si="2675">SUM(U2055,)</f>
        <v>0</v>
      </c>
      <c r="V2126" s="2784">
        <f t="shared" si="2673"/>
        <v>0</v>
      </c>
      <c r="W2126" s="2730">
        <f t="shared" si="2673"/>
        <v>0</v>
      </c>
      <c r="X2126" s="1044">
        <f t="shared" si="2673"/>
        <v>0</v>
      </c>
      <c r="Y2126" s="2730">
        <f t="shared" si="2673"/>
        <v>0</v>
      </c>
      <c r="Z2126" s="2730">
        <f t="shared" si="2673"/>
        <v>0</v>
      </c>
      <c r="AA2126" s="2730">
        <f t="shared" si="2673"/>
        <v>0</v>
      </c>
      <c r="AB2126" s="2730">
        <f t="shared" si="2673"/>
        <v>0</v>
      </c>
      <c r="AC2126" s="2730">
        <f t="shared" si="2673"/>
        <v>0</v>
      </c>
      <c r="AD2126" s="962"/>
      <c r="AE2126" s="935"/>
    </row>
    <row r="2127" spans="1:255" x14ac:dyDescent="0.25">
      <c r="A2127" s="217">
        <v>1</v>
      </c>
      <c r="B2127" s="217">
        <v>1</v>
      </c>
      <c r="C2127" s="2125" t="s">
        <v>16</v>
      </c>
      <c r="D2127" s="2125"/>
      <c r="E2127" s="2125"/>
      <c r="F2127" s="1898">
        <f>F2059</f>
        <v>177</v>
      </c>
      <c r="G2127" s="2637">
        <f>G2059</f>
        <v>59</v>
      </c>
      <c r="H2127" s="2637">
        <f>H2059</f>
        <v>58</v>
      </c>
      <c r="I2127" s="2637">
        <f t="shared" si="2672"/>
        <v>98.305084745762713</v>
      </c>
      <c r="J2127" s="1896">
        <f>SUM(L2127/F2127)</f>
        <v>8</v>
      </c>
      <c r="K2127" s="1896">
        <f>N2127/H2127</f>
        <v>7.9655172413793105</v>
      </c>
      <c r="L2127" s="2637">
        <f>L2059</f>
        <v>1416</v>
      </c>
      <c r="M2127" s="2637">
        <f>M2059</f>
        <v>472</v>
      </c>
      <c r="N2127" s="2637">
        <f>N2059</f>
        <v>462</v>
      </c>
      <c r="O2127" s="1893">
        <f>N2127/M2127*100</f>
        <v>97.881355932203391</v>
      </c>
      <c r="P2127" s="2637">
        <f>P2059</f>
        <v>5.8999999999999995</v>
      </c>
      <c r="Q2127" s="1893">
        <f>N2127/$C$3*12/P2127</f>
        <v>234.91525423728817</v>
      </c>
      <c r="R2127" s="2641">
        <f t="shared" ref="R2127:AC2127" si="2676">R2059</f>
        <v>0</v>
      </c>
      <c r="S2127" s="2641">
        <f t="shared" ref="S2127:T2127" si="2677">S2059</f>
        <v>0</v>
      </c>
      <c r="T2127" s="2641">
        <f t="shared" si="2677"/>
        <v>0</v>
      </c>
      <c r="U2127" s="2641">
        <f t="shared" ref="U2127" si="2678">U2059</f>
        <v>0</v>
      </c>
      <c r="V2127" s="2784">
        <f t="shared" si="2676"/>
        <v>0</v>
      </c>
      <c r="W2127" s="2641">
        <f t="shared" si="2676"/>
        <v>0</v>
      </c>
      <c r="X2127" s="2642">
        <f t="shared" si="2676"/>
        <v>0</v>
      </c>
      <c r="Y2127" s="2641">
        <f t="shared" si="2676"/>
        <v>0</v>
      </c>
      <c r="Z2127" s="2641">
        <f t="shared" si="2676"/>
        <v>0</v>
      </c>
      <c r="AA2127" s="2641">
        <f t="shared" si="2676"/>
        <v>0</v>
      </c>
      <c r="AB2127" s="2641">
        <f t="shared" si="2676"/>
        <v>0</v>
      </c>
      <c r="AC2127" s="2641">
        <f t="shared" si="2676"/>
        <v>0</v>
      </c>
      <c r="AD2127" s="922"/>
      <c r="AE2127" s="2643"/>
    </row>
    <row r="2128" spans="1:255" ht="29.25" x14ac:dyDescent="0.25">
      <c r="A2128" s="217">
        <v>1</v>
      </c>
      <c r="B2128" s="217">
        <v>1</v>
      </c>
      <c r="C2128" s="718" t="s">
        <v>135</v>
      </c>
      <c r="D2128" s="718"/>
      <c r="E2128" s="718"/>
      <c r="F2128" s="1891">
        <f>SUM(F2060)</f>
        <v>547</v>
      </c>
      <c r="G2128" s="2013">
        <f>SUM(G2060)</f>
        <v>182</v>
      </c>
      <c r="H2128" s="2013">
        <f>SUM(H2060)</f>
        <v>116</v>
      </c>
      <c r="I2128" s="2013">
        <f t="shared" si="2672"/>
        <v>63.73626373626373</v>
      </c>
      <c r="J2128" s="1896">
        <f>SUM(L2128/F2128)</f>
        <v>9.5594149908592314</v>
      </c>
      <c r="K2128" s="1896">
        <f>N2128/H2128</f>
        <v>8.862068965517242</v>
      </c>
      <c r="L2128" s="2013">
        <f>SUM(L2060)</f>
        <v>5229</v>
      </c>
      <c r="M2128" s="2013">
        <f>SUM(M2060)</f>
        <v>1743</v>
      </c>
      <c r="N2128" s="2013">
        <f>SUM(N2060)</f>
        <v>1028</v>
      </c>
      <c r="O2128" s="1893">
        <f>N2128/M2128*100</f>
        <v>58.978772231784284</v>
      </c>
      <c r="P2128" s="2013">
        <f>SUM(P2060)</f>
        <v>18.61</v>
      </c>
      <c r="Q2128" s="1893">
        <f>N2128/$C$3*12/P2128</f>
        <v>165.71735626007523</v>
      </c>
      <c r="R2128" s="2634">
        <f t="shared" ref="R2128:AC2128" si="2679">SUM(R2060)</f>
        <v>15775.514416664639</v>
      </c>
      <c r="S2128" s="2634">
        <f t="shared" ref="S2128:T2128" si="2680">SUM(S2060)</f>
        <v>15775.514416664639</v>
      </c>
      <c r="T2128" s="2634">
        <f t="shared" si="2680"/>
        <v>15775.514416664639</v>
      </c>
      <c r="U2128" s="2634">
        <f t="shared" ref="U2128" si="2681">SUM(U2060)</f>
        <v>15775.514416664639</v>
      </c>
      <c r="V2128" s="2784">
        <f t="shared" si="2679"/>
        <v>5258.5048055548796</v>
      </c>
      <c r="W2128" s="2634">
        <f t="shared" si="2679"/>
        <v>5217.8066000000017</v>
      </c>
      <c r="X2128" s="2635">
        <f t="shared" si="2679"/>
        <v>0</v>
      </c>
      <c r="Y2128" s="2634">
        <f t="shared" si="2679"/>
        <v>0</v>
      </c>
      <c r="Z2128" s="2634">
        <f t="shared" si="2679"/>
        <v>-40.698205554877859</v>
      </c>
      <c r="AA2128" s="2634">
        <f t="shared" si="2679"/>
        <v>0</v>
      </c>
      <c r="AB2128" s="2634">
        <f t="shared" si="2679"/>
        <v>-4.2459499999999997</v>
      </c>
      <c r="AC2128" s="2634">
        <f t="shared" si="2679"/>
        <v>5213.5606500000013</v>
      </c>
      <c r="AD2128" s="920"/>
      <c r="AE2128" s="921"/>
      <c r="AF2128" s="217"/>
      <c r="AG2128" s="217"/>
      <c r="AH2128" s="217"/>
      <c r="AI2128" s="217"/>
      <c r="AJ2128" s="217"/>
      <c r="AK2128" s="217"/>
      <c r="AL2128" s="217"/>
      <c r="AM2128" s="217"/>
      <c r="AN2128" s="217"/>
      <c r="AO2128" s="217"/>
      <c r="AP2128" s="217"/>
      <c r="AQ2128" s="217"/>
      <c r="AR2128" s="217"/>
      <c r="AS2128" s="217"/>
      <c r="AT2128" s="217"/>
      <c r="AU2128" s="217"/>
      <c r="AV2128" s="217"/>
      <c r="AW2128" s="217"/>
      <c r="AX2128" s="217"/>
      <c r="AY2128" s="217"/>
      <c r="AZ2128" s="217"/>
      <c r="BA2128" s="217"/>
      <c r="BB2128" s="217"/>
      <c r="BC2128" s="217"/>
      <c r="BD2128" s="217"/>
      <c r="BE2128" s="217"/>
      <c r="BF2128" s="217"/>
      <c r="BG2128" s="217"/>
      <c r="BH2128" s="217"/>
      <c r="BI2128" s="217"/>
      <c r="BJ2128" s="217"/>
      <c r="BK2128" s="217"/>
      <c r="BL2128" s="217"/>
      <c r="BM2128" s="217"/>
      <c r="BN2128" s="217"/>
      <c r="BO2128" s="217"/>
      <c r="BP2128" s="217"/>
      <c r="BQ2128" s="217"/>
      <c r="BR2128" s="217"/>
      <c r="BS2128" s="217"/>
      <c r="BT2128" s="217"/>
      <c r="BU2128" s="217"/>
      <c r="BV2128" s="217"/>
      <c r="BW2128" s="217"/>
      <c r="BX2128" s="217"/>
      <c r="BY2128" s="217"/>
      <c r="BZ2128" s="217"/>
      <c r="CA2128" s="217"/>
      <c r="CB2128" s="217"/>
      <c r="CC2128" s="217"/>
      <c r="CD2128" s="217"/>
      <c r="CE2128" s="217"/>
      <c r="CF2128" s="217"/>
      <c r="CG2128" s="217"/>
      <c r="CH2128" s="217"/>
      <c r="CI2128" s="217"/>
      <c r="CJ2128" s="217"/>
      <c r="CK2128" s="217"/>
      <c r="CL2128" s="217"/>
      <c r="CM2128" s="217"/>
      <c r="CN2128" s="217"/>
      <c r="CO2128" s="217"/>
      <c r="CP2128" s="217"/>
      <c r="CQ2128" s="217"/>
      <c r="CR2128" s="217"/>
      <c r="CS2128" s="217"/>
      <c r="CT2128" s="217"/>
      <c r="CU2128" s="217"/>
      <c r="CV2128" s="217"/>
      <c r="CW2128" s="217"/>
      <c r="CX2128" s="217"/>
      <c r="CY2128" s="217"/>
      <c r="CZ2128" s="217"/>
      <c r="DA2128" s="217"/>
      <c r="DB2128" s="217"/>
      <c r="DC2128" s="217"/>
      <c r="DD2128" s="217"/>
      <c r="DE2128" s="217"/>
      <c r="DF2128" s="217"/>
      <c r="DG2128" s="217"/>
      <c r="DH2128" s="217"/>
      <c r="DI2128" s="217"/>
      <c r="DJ2128" s="217"/>
      <c r="DK2128" s="217"/>
      <c r="DL2128" s="217"/>
      <c r="DM2128" s="217"/>
      <c r="DN2128" s="217"/>
      <c r="DO2128" s="217"/>
      <c r="DP2128" s="217"/>
      <c r="DQ2128" s="217"/>
      <c r="DR2128" s="217"/>
      <c r="DS2128" s="217"/>
      <c r="DT2128" s="217"/>
      <c r="DU2128" s="217"/>
      <c r="DV2128" s="217"/>
      <c r="DW2128" s="217"/>
      <c r="DX2128" s="217"/>
      <c r="DY2128" s="217"/>
      <c r="DZ2128" s="217"/>
      <c r="EA2128" s="217"/>
      <c r="EB2128" s="217"/>
      <c r="EC2128" s="217"/>
      <c r="ED2128" s="217"/>
      <c r="EE2128" s="217"/>
      <c r="EF2128" s="217"/>
      <c r="EG2128" s="217"/>
      <c r="EH2128" s="217"/>
      <c r="EI2128" s="217"/>
      <c r="EJ2128" s="217"/>
      <c r="EK2128" s="217"/>
      <c r="EL2128" s="217"/>
      <c r="EM2128" s="217"/>
      <c r="EN2128" s="217"/>
      <c r="EO2128" s="217"/>
      <c r="EP2128" s="217"/>
      <c r="EQ2128" s="217"/>
      <c r="ER2128" s="217"/>
      <c r="ES2128" s="217"/>
      <c r="ET2128" s="217"/>
      <c r="EU2128" s="217"/>
      <c r="EV2128" s="217"/>
      <c r="EW2128" s="217"/>
      <c r="EX2128" s="217"/>
      <c r="EY2128" s="217"/>
      <c r="EZ2128" s="217"/>
      <c r="FA2128" s="217"/>
      <c r="FB2128" s="217"/>
      <c r="FC2128" s="217"/>
      <c r="FD2128" s="217"/>
      <c r="FE2128" s="217"/>
      <c r="FF2128" s="217"/>
      <c r="FG2128" s="217"/>
      <c r="FH2128" s="217"/>
      <c r="FI2128" s="217"/>
      <c r="FJ2128" s="217"/>
      <c r="FK2128" s="217"/>
      <c r="FL2128" s="217"/>
      <c r="FM2128" s="217"/>
      <c r="FN2128" s="217"/>
      <c r="FO2128" s="217"/>
      <c r="FP2128" s="217"/>
      <c r="FQ2128" s="217"/>
      <c r="FR2128" s="217"/>
      <c r="FS2128" s="217"/>
      <c r="FT2128" s="217"/>
      <c r="FU2128" s="217"/>
      <c r="FV2128" s="217"/>
      <c r="FW2128" s="217"/>
      <c r="FX2128" s="217"/>
      <c r="FY2128" s="217"/>
      <c r="FZ2128" s="217"/>
      <c r="GA2128" s="217"/>
      <c r="GB2128" s="217"/>
      <c r="GC2128" s="217"/>
      <c r="GD2128" s="217"/>
      <c r="GE2128" s="217"/>
      <c r="GF2128" s="217"/>
      <c r="GG2128" s="217"/>
      <c r="GH2128" s="217"/>
      <c r="GI2128" s="217"/>
      <c r="GJ2128" s="217"/>
      <c r="GK2128" s="217"/>
      <c r="GL2128" s="217"/>
      <c r="GM2128" s="217"/>
      <c r="GN2128" s="217"/>
      <c r="GO2128" s="217"/>
      <c r="GP2128" s="217"/>
      <c r="GQ2128" s="217"/>
      <c r="GR2128" s="217"/>
      <c r="GS2128" s="217"/>
      <c r="GT2128" s="217"/>
      <c r="GU2128" s="217"/>
      <c r="GV2128" s="217"/>
      <c r="GW2128" s="217"/>
      <c r="GX2128" s="217"/>
      <c r="GY2128" s="217"/>
      <c r="GZ2128" s="217"/>
      <c r="HA2128" s="217"/>
      <c r="HB2128" s="217"/>
      <c r="HC2128" s="217"/>
      <c r="HD2128" s="217"/>
      <c r="HE2128" s="217"/>
      <c r="HF2128" s="217"/>
      <c r="HG2128" s="217"/>
      <c r="HH2128" s="217"/>
      <c r="HI2128" s="217"/>
      <c r="HJ2128" s="217"/>
      <c r="HK2128" s="217"/>
      <c r="HL2128" s="217"/>
      <c r="HM2128" s="217"/>
      <c r="HN2128" s="217"/>
      <c r="HO2128" s="217"/>
      <c r="HP2128" s="217"/>
      <c r="HQ2128" s="217"/>
      <c r="HR2128" s="217"/>
      <c r="HS2128" s="217"/>
      <c r="HT2128" s="217"/>
      <c r="HU2128" s="217"/>
      <c r="HV2128" s="217"/>
      <c r="HW2128" s="217"/>
      <c r="HX2128" s="217"/>
      <c r="HY2128" s="217"/>
      <c r="HZ2128" s="217"/>
      <c r="IA2128" s="217"/>
      <c r="IB2128" s="217"/>
      <c r="IC2128" s="217"/>
      <c r="ID2128" s="217"/>
      <c r="IE2128" s="217"/>
      <c r="IF2128" s="217"/>
      <c r="IG2128" s="217"/>
      <c r="IH2128" s="217"/>
      <c r="II2128" s="217"/>
      <c r="IJ2128" s="217"/>
      <c r="IK2128" s="217"/>
      <c r="IL2128" s="217"/>
      <c r="IM2128" s="217"/>
      <c r="IN2128" s="217"/>
      <c r="IO2128" s="217"/>
      <c r="IP2128" s="217"/>
      <c r="IQ2128" s="217"/>
      <c r="IR2128" s="217"/>
      <c r="IS2128" s="217"/>
      <c r="IT2128" s="217"/>
      <c r="IU2128" s="217"/>
    </row>
    <row r="2129" spans="1:255" x14ac:dyDescent="0.25">
      <c r="A2129" s="2847">
        <v>1</v>
      </c>
      <c r="B2129" s="217">
        <v>1</v>
      </c>
      <c r="C2129" s="729" t="s">
        <v>194</v>
      </c>
      <c r="D2129" s="729"/>
      <c r="E2129" s="729"/>
      <c r="F2129" s="1887">
        <f t="shared" ref="F2129:H2132" si="2682">F2061</f>
        <v>3500</v>
      </c>
      <c r="G2129" s="2010">
        <f t="shared" si="2682"/>
        <v>1167</v>
      </c>
      <c r="H2129" s="2010">
        <f t="shared" si="2682"/>
        <v>1019</v>
      </c>
      <c r="I2129" s="2010">
        <f t="shared" si="2672"/>
        <v>87.31790916880891</v>
      </c>
      <c r="J2129" s="2848"/>
      <c r="K2129" s="2848"/>
      <c r="L2129" s="2010"/>
      <c r="M2129" s="2010"/>
      <c r="N2129" s="2010"/>
      <c r="O2129" s="2201"/>
      <c r="P2129" s="2010"/>
      <c r="Q2129" s="2201"/>
      <c r="R2129" s="2628">
        <f t="shared" ref="R2129:AC2129" si="2683">R2061</f>
        <v>0</v>
      </c>
      <c r="S2129" s="2628">
        <f t="shared" ref="S2129:T2129" si="2684">S2061</f>
        <v>0</v>
      </c>
      <c r="T2129" s="2628">
        <f t="shared" si="2684"/>
        <v>0</v>
      </c>
      <c r="U2129" s="2628">
        <f t="shared" ref="U2129" si="2685">U2061</f>
        <v>0</v>
      </c>
      <c r="V2129" s="2784">
        <f t="shared" si="2683"/>
        <v>0</v>
      </c>
      <c r="W2129" s="2628">
        <f t="shared" si="2683"/>
        <v>0</v>
      </c>
      <c r="X2129" s="2849">
        <f t="shared" si="2683"/>
        <v>0</v>
      </c>
      <c r="Y2129" s="2628">
        <f t="shared" si="2683"/>
        <v>0</v>
      </c>
      <c r="Z2129" s="2628">
        <f t="shared" si="2683"/>
        <v>0</v>
      </c>
      <c r="AA2129" s="2628">
        <f t="shared" si="2683"/>
        <v>0</v>
      </c>
      <c r="AB2129" s="2628">
        <f t="shared" si="2683"/>
        <v>0</v>
      </c>
      <c r="AC2129" s="2628">
        <f t="shared" si="2683"/>
        <v>0</v>
      </c>
      <c r="AD2129" s="1511"/>
      <c r="AE2129" s="2850"/>
      <c r="AF2129" s="217"/>
      <c r="AG2129" s="217"/>
      <c r="AH2129" s="217"/>
      <c r="AI2129" s="217"/>
      <c r="AJ2129" s="217"/>
      <c r="AK2129" s="217"/>
      <c r="AL2129" s="217"/>
      <c r="AM2129" s="217"/>
      <c r="AN2129" s="217"/>
      <c r="AO2129" s="217"/>
      <c r="AP2129" s="217"/>
      <c r="AQ2129" s="217"/>
      <c r="AR2129" s="217"/>
      <c r="AS2129" s="217"/>
      <c r="AT2129" s="217"/>
      <c r="AU2129" s="217"/>
      <c r="AV2129" s="217"/>
      <c r="AW2129" s="217"/>
      <c r="AX2129" s="217"/>
      <c r="AY2129" s="217"/>
      <c r="AZ2129" s="217"/>
      <c r="BA2129" s="217"/>
      <c r="BB2129" s="217"/>
      <c r="BC2129" s="217"/>
      <c r="BD2129" s="217"/>
      <c r="BE2129" s="217"/>
      <c r="BF2129" s="217"/>
      <c r="BG2129" s="217"/>
      <c r="BH2129" s="217"/>
      <c r="BI2129" s="217"/>
      <c r="BJ2129" s="217"/>
      <c r="BK2129" s="217"/>
      <c r="BL2129" s="217"/>
      <c r="BM2129" s="217"/>
      <c r="BN2129" s="217"/>
      <c r="BO2129" s="217"/>
      <c r="BP2129" s="217"/>
      <c r="BQ2129" s="217"/>
      <c r="BR2129" s="217"/>
      <c r="BS2129" s="217"/>
      <c r="BT2129" s="217"/>
      <c r="BU2129" s="217"/>
      <c r="BV2129" s="217"/>
      <c r="BW2129" s="217"/>
      <c r="BX2129" s="217"/>
      <c r="BY2129" s="217"/>
      <c r="BZ2129" s="217"/>
      <c r="CA2129" s="217"/>
      <c r="CB2129" s="217"/>
      <c r="CC2129" s="217"/>
      <c r="CD2129" s="217"/>
      <c r="CE2129" s="217"/>
      <c r="CF2129" s="217"/>
      <c r="CG2129" s="217"/>
      <c r="CH2129" s="217"/>
      <c r="CI2129" s="217"/>
      <c r="CJ2129" s="217"/>
      <c r="CK2129" s="217"/>
      <c r="CL2129" s="217"/>
      <c r="CM2129" s="217"/>
      <c r="CN2129" s="217"/>
      <c r="CO2129" s="217"/>
      <c r="CP2129" s="217"/>
      <c r="CQ2129" s="217"/>
      <c r="CR2129" s="217"/>
      <c r="CS2129" s="217"/>
      <c r="CT2129" s="217"/>
      <c r="CU2129" s="217"/>
      <c r="CV2129" s="217"/>
      <c r="CW2129" s="217"/>
      <c r="CX2129" s="217"/>
      <c r="CY2129" s="217"/>
      <c r="CZ2129" s="217"/>
      <c r="DA2129" s="217"/>
      <c r="DB2129" s="217"/>
      <c r="DC2129" s="217"/>
      <c r="DD2129" s="217"/>
      <c r="DE2129" s="217"/>
      <c r="DF2129" s="217"/>
      <c r="DG2129" s="217"/>
      <c r="DH2129" s="217"/>
      <c r="DI2129" s="217"/>
      <c r="DJ2129" s="217"/>
      <c r="DK2129" s="217"/>
      <c r="DL2129" s="217"/>
      <c r="DM2129" s="217"/>
      <c r="DN2129" s="217"/>
      <c r="DO2129" s="217"/>
      <c r="DP2129" s="217"/>
      <c r="DQ2129" s="217"/>
      <c r="DR2129" s="217"/>
      <c r="DS2129" s="217"/>
      <c r="DT2129" s="217"/>
      <c r="DU2129" s="217"/>
      <c r="DV2129" s="217"/>
      <c r="DW2129" s="217"/>
      <c r="DX2129" s="217"/>
      <c r="DY2129" s="217"/>
      <c r="DZ2129" s="217"/>
      <c r="EA2129" s="217"/>
      <c r="EB2129" s="217"/>
      <c r="EC2129" s="217"/>
      <c r="ED2129" s="217"/>
      <c r="EE2129" s="217"/>
      <c r="EF2129" s="217"/>
      <c r="EG2129" s="217"/>
      <c r="EH2129" s="217"/>
      <c r="EI2129" s="217"/>
      <c r="EJ2129" s="217"/>
      <c r="EK2129" s="217"/>
      <c r="EL2129" s="217"/>
      <c r="EM2129" s="217"/>
      <c r="EN2129" s="217"/>
      <c r="EO2129" s="217"/>
      <c r="EP2129" s="217"/>
      <c r="EQ2129" s="217"/>
      <c r="ER2129" s="217"/>
      <c r="ES2129" s="217"/>
      <c r="ET2129" s="217"/>
      <c r="EU2129" s="217"/>
      <c r="EV2129" s="217"/>
      <c r="EW2129" s="217"/>
      <c r="EX2129" s="217"/>
      <c r="EY2129" s="217"/>
      <c r="EZ2129" s="217"/>
      <c r="FA2129" s="217"/>
      <c r="FB2129" s="217"/>
      <c r="FC2129" s="217"/>
      <c r="FD2129" s="217"/>
      <c r="FE2129" s="217"/>
      <c r="FF2129" s="217"/>
      <c r="FG2129" s="217"/>
      <c r="FH2129" s="217"/>
      <c r="FI2129" s="217"/>
      <c r="FJ2129" s="217"/>
      <c r="FK2129" s="217"/>
      <c r="FL2129" s="217"/>
      <c r="FM2129" s="217"/>
      <c r="FN2129" s="217"/>
      <c r="FO2129" s="217"/>
      <c r="FP2129" s="217"/>
      <c r="FQ2129" s="217"/>
      <c r="FR2129" s="217"/>
      <c r="FS2129" s="217"/>
      <c r="FT2129" s="217"/>
      <c r="FU2129" s="217"/>
      <c r="FV2129" s="217"/>
      <c r="FW2129" s="217"/>
      <c r="FX2129" s="217"/>
      <c r="FY2129" s="217"/>
      <c r="FZ2129" s="217"/>
      <c r="GA2129" s="217"/>
      <c r="GB2129" s="217"/>
      <c r="GC2129" s="217"/>
      <c r="GD2129" s="217"/>
      <c r="GE2129" s="217"/>
      <c r="GF2129" s="217"/>
      <c r="GG2129" s="217"/>
      <c r="GH2129" s="217"/>
      <c r="GI2129" s="217"/>
      <c r="GJ2129" s="217"/>
      <c r="GK2129" s="217"/>
      <c r="GL2129" s="217"/>
      <c r="GM2129" s="217"/>
      <c r="GN2129" s="217"/>
      <c r="GO2129" s="217"/>
      <c r="GP2129" s="217"/>
      <c r="GQ2129" s="217"/>
      <c r="GR2129" s="217"/>
      <c r="GS2129" s="217"/>
      <c r="GT2129" s="217"/>
      <c r="GU2129" s="217"/>
      <c r="GV2129" s="217"/>
      <c r="GW2129" s="217"/>
      <c r="GX2129" s="217"/>
      <c r="GY2129" s="217"/>
      <c r="GZ2129" s="217"/>
      <c r="HA2129" s="217"/>
      <c r="HB2129" s="217"/>
      <c r="HC2129" s="217"/>
      <c r="HD2129" s="217"/>
      <c r="HE2129" s="217"/>
      <c r="HF2129" s="217"/>
      <c r="HG2129" s="217"/>
      <c r="HH2129" s="217"/>
      <c r="HI2129" s="217"/>
      <c r="HJ2129" s="217"/>
      <c r="HK2129" s="217"/>
      <c r="HL2129" s="217"/>
      <c r="HM2129" s="217"/>
      <c r="HN2129" s="217"/>
      <c r="HO2129" s="217"/>
      <c r="HP2129" s="217"/>
      <c r="HQ2129" s="217"/>
      <c r="HR2129" s="217"/>
      <c r="HS2129" s="217"/>
      <c r="HT2129" s="217"/>
      <c r="HU2129" s="217"/>
      <c r="HV2129" s="217"/>
      <c r="HW2129" s="217"/>
      <c r="HX2129" s="217"/>
      <c r="HY2129" s="217"/>
      <c r="HZ2129" s="217"/>
      <c r="IA2129" s="217"/>
      <c r="IB2129" s="217"/>
      <c r="IC2129" s="217"/>
      <c r="ID2129" s="217"/>
      <c r="IE2129" s="217"/>
      <c r="IF2129" s="217"/>
      <c r="IG2129" s="217"/>
      <c r="IH2129" s="217"/>
      <c r="II2129" s="217"/>
      <c r="IJ2129" s="217"/>
      <c r="IK2129" s="217"/>
      <c r="IL2129" s="217"/>
      <c r="IM2129" s="217"/>
      <c r="IN2129" s="217"/>
      <c r="IO2129" s="217"/>
      <c r="IP2129" s="217"/>
      <c r="IQ2129" s="217"/>
      <c r="IR2129" s="217"/>
      <c r="IS2129" s="217"/>
      <c r="IT2129" s="217"/>
      <c r="IU2129" s="217"/>
    </row>
    <row r="2130" spans="1:255" x14ac:dyDescent="0.25">
      <c r="A2130" s="217">
        <v>1</v>
      </c>
      <c r="B2130" s="217">
        <v>1</v>
      </c>
      <c r="C2130" s="724" t="s">
        <v>195</v>
      </c>
      <c r="D2130" s="724"/>
      <c r="E2130" s="724"/>
      <c r="F2130" s="1898">
        <f t="shared" si="2682"/>
        <v>3499</v>
      </c>
      <c r="G2130" s="2637">
        <f t="shared" si="2682"/>
        <v>1166</v>
      </c>
      <c r="H2130" s="2637">
        <f t="shared" si="2682"/>
        <v>1019</v>
      </c>
      <c r="I2130" s="2637">
        <f t="shared" si="2672"/>
        <v>87.392795883361913</v>
      </c>
      <c r="J2130" s="2735"/>
      <c r="K2130" s="2735"/>
      <c r="L2130" s="2637"/>
      <c r="M2130" s="2637"/>
      <c r="N2130" s="2637"/>
      <c r="O2130" s="1893"/>
      <c r="P2130" s="2637"/>
      <c r="Q2130" s="1893"/>
      <c r="R2130" s="2641">
        <f t="shared" ref="R2130:AC2130" si="2686">R2062</f>
        <v>0</v>
      </c>
      <c r="S2130" s="2641">
        <f t="shared" ref="S2130:T2130" si="2687">S2062</f>
        <v>0</v>
      </c>
      <c r="T2130" s="2641">
        <f t="shared" si="2687"/>
        <v>0</v>
      </c>
      <c r="U2130" s="2641">
        <f t="shared" ref="U2130" si="2688">U2062</f>
        <v>0</v>
      </c>
      <c r="V2130" s="2784">
        <f t="shared" si="2686"/>
        <v>0</v>
      </c>
      <c r="W2130" s="2641">
        <f t="shared" si="2686"/>
        <v>0</v>
      </c>
      <c r="X2130" s="2642">
        <f t="shared" si="2686"/>
        <v>0</v>
      </c>
      <c r="Y2130" s="2641">
        <f t="shared" si="2686"/>
        <v>0</v>
      </c>
      <c r="Z2130" s="2641">
        <f t="shared" si="2686"/>
        <v>0</v>
      </c>
      <c r="AA2130" s="2641">
        <f t="shared" si="2686"/>
        <v>0</v>
      </c>
      <c r="AB2130" s="2641">
        <f t="shared" si="2686"/>
        <v>0</v>
      </c>
      <c r="AC2130" s="2641">
        <f t="shared" si="2686"/>
        <v>0</v>
      </c>
      <c r="AD2130" s="922"/>
      <c r="AE2130" s="2643"/>
      <c r="AF2130" s="217"/>
      <c r="AG2130" s="217"/>
      <c r="AH2130" s="217"/>
      <c r="AI2130" s="217"/>
      <c r="AJ2130" s="217"/>
      <c r="AK2130" s="217"/>
      <c r="AL2130" s="217"/>
      <c r="AM2130" s="217"/>
      <c r="AN2130" s="217"/>
      <c r="AO2130" s="217"/>
      <c r="AP2130" s="217"/>
      <c r="AQ2130" s="217"/>
      <c r="AR2130" s="217"/>
      <c r="AS2130" s="217"/>
      <c r="AT2130" s="217"/>
      <c r="AU2130" s="217"/>
      <c r="AV2130" s="217"/>
      <c r="AW2130" s="217"/>
      <c r="AX2130" s="217"/>
      <c r="AY2130" s="217"/>
      <c r="AZ2130" s="217"/>
      <c r="BA2130" s="217"/>
      <c r="BB2130" s="217"/>
      <c r="BC2130" s="217"/>
      <c r="BD2130" s="217"/>
      <c r="BE2130" s="217"/>
      <c r="BF2130" s="217"/>
      <c r="BG2130" s="217"/>
      <c r="BH2130" s="217"/>
      <c r="BI2130" s="217"/>
      <c r="BJ2130" s="217"/>
      <c r="BK2130" s="217"/>
      <c r="BL2130" s="217"/>
      <c r="BM2130" s="217"/>
      <c r="BN2130" s="217"/>
      <c r="BO2130" s="217"/>
      <c r="BP2130" s="217"/>
      <c r="BQ2130" s="217"/>
      <c r="BR2130" s="217"/>
      <c r="BS2130" s="217"/>
      <c r="BT2130" s="217"/>
      <c r="BU2130" s="217"/>
      <c r="BV2130" s="217"/>
      <c r="BW2130" s="217"/>
      <c r="BX2130" s="217"/>
      <c r="BY2130" s="217"/>
      <c r="BZ2130" s="217"/>
      <c r="CA2130" s="217"/>
      <c r="CB2130" s="217"/>
      <c r="CC2130" s="217"/>
      <c r="CD2130" s="217"/>
      <c r="CE2130" s="217"/>
      <c r="CF2130" s="217"/>
      <c r="CG2130" s="217"/>
      <c r="CH2130" s="217"/>
      <c r="CI2130" s="217"/>
      <c r="CJ2130" s="217"/>
      <c r="CK2130" s="217"/>
      <c r="CL2130" s="217"/>
      <c r="CM2130" s="217"/>
      <c r="CN2130" s="217"/>
      <c r="CO2130" s="217"/>
      <c r="CP2130" s="217"/>
      <c r="CQ2130" s="217"/>
      <c r="CR2130" s="217"/>
      <c r="CS2130" s="217"/>
      <c r="CT2130" s="217"/>
      <c r="CU2130" s="217"/>
      <c r="CV2130" s="217"/>
      <c r="CW2130" s="217"/>
      <c r="CX2130" s="217"/>
      <c r="CY2130" s="217"/>
      <c r="CZ2130" s="217"/>
      <c r="DA2130" s="217"/>
      <c r="DB2130" s="217"/>
      <c r="DC2130" s="217"/>
      <c r="DD2130" s="217"/>
      <c r="DE2130" s="217"/>
      <c r="DF2130" s="217"/>
      <c r="DG2130" s="217"/>
      <c r="DH2130" s="217"/>
      <c r="DI2130" s="217"/>
      <c r="DJ2130" s="217"/>
      <c r="DK2130" s="217"/>
      <c r="DL2130" s="217"/>
      <c r="DM2130" s="217"/>
      <c r="DN2130" s="217"/>
      <c r="DO2130" s="217"/>
      <c r="DP2130" s="217"/>
      <c r="DQ2130" s="217"/>
      <c r="DR2130" s="217"/>
      <c r="DS2130" s="217"/>
      <c r="DT2130" s="217"/>
      <c r="DU2130" s="217"/>
      <c r="DV2130" s="217"/>
      <c r="DW2130" s="217"/>
      <c r="DX2130" s="217"/>
      <c r="DY2130" s="217"/>
      <c r="DZ2130" s="217"/>
      <c r="EA2130" s="217"/>
      <c r="EB2130" s="217"/>
      <c r="EC2130" s="217"/>
      <c r="ED2130" s="217"/>
      <c r="EE2130" s="217"/>
      <c r="EF2130" s="217"/>
      <c r="EG2130" s="217"/>
      <c r="EH2130" s="217"/>
      <c r="EI2130" s="217"/>
      <c r="EJ2130" s="217"/>
      <c r="EK2130" s="217"/>
      <c r="EL2130" s="217"/>
      <c r="EM2130" s="217"/>
      <c r="EN2130" s="217"/>
      <c r="EO2130" s="217"/>
      <c r="EP2130" s="217"/>
      <c r="EQ2130" s="217"/>
      <c r="ER2130" s="217"/>
      <c r="ES2130" s="217"/>
      <c r="ET2130" s="217"/>
      <c r="EU2130" s="217"/>
      <c r="EV2130" s="217"/>
      <c r="EW2130" s="217"/>
      <c r="EX2130" s="217"/>
      <c r="EY2130" s="217"/>
      <c r="EZ2130" s="217"/>
      <c r="FA2130" s="217"/>
      <c r="FB2130" s="217"/>
      <c r="FC2130" s="217"/>
      <c r="FD2130" s="217"/>
      <c r="FE2130" s="217"/>
      <c r="FF2130" s="217"/>
      <c r="FG2130" s="217"/>
      <c r="FH2130" s="217"/>
      <c r="FI2130" s="217"/>
      <c r="FJ2130" s="217"/>
      <c r="FK2130" s="217"/>
      <c r="FL2130" s="217"/>
      <c r="FM2130" s="217"/>
      <c r="FN2130" s="217"/>
      <c r="FO2130" s="217"/>
      <c r="FP2130" s="217"/>
      <c r="FQ2130" s="217"/>
      <c r="FR2130" s="217"/>
      <c r="FS2130" s="217"/>
      <c r="FT2130" s="217"/>
      <c r="FU2130" s="217"/>
      <c r="FV2130" s="217"/>
      <c r="FW2130" s="217"/>
      <c r="FX2130" s="217"/>
      <c r="FY2130" s="217"/>
      <c r="FZ2130" s="217"/>
      <c r="GA2130" s="217"/>
      <c r="GB2130" s="217"/>
      <c r="GC2130" s="217"/>
      <c r="GD2130" s="217"/>
      <c r="GE2130" s="217"/>
      <c r="GF2130" s="217"/>
      <c r="GG2130" s="217"/>
      <c r="GH2130" s="217"/>
      <c r="GI2130" s="217"/>
      <c r="GJ2130" s="217"/>
      <c r="GK2130" s="217"/>
      <c r="GL2130" s="217"/>
      <c r="GM2130" s="217"/>
      <c r="GN2130" s="217"/>
      <c r="GO2130" s="217"/>
      <c r="GP2130" s="217"/>
      <c r="GQ2130" s="217"/>
      <c r="GR2130" s="217"/>
      <c r="GS2130" s="217"/>
      <c r="GT2130" s="217"/>
      <c r="GU2130" s="217"/>
      <c r="GV2130" s="217"/>
      <c r="GW2130" s="217"/>
      <c r="GX2130" s="217"/>
      <c r="GY2130" s="217"/>
      <c r="GZ2130" s="217"/>
      <c r="HA2130" s="217"/>
      <c r="HB2130" s="217"/>
      <c r="HC2130" s="217"/>
      <c r="HD2130" s="217"/>
      <c r="HE2130" s="217"/>
      <c r="HF2130" s="217"/>
      <c r="HG2130" s="217"/>
      <c r="HH2130" s="217"/>
      <c r="HI2130" s="217"/>
      <c r="HJ2130" s="217"/>
      <c r="HK2130" s="217"/>
      <c r="HL2130" s="217"/>
      <c r="HM2130" s="217"/>
      <c r="HN2130" s="217"/>
      <c r="HO2130" s="217"/>
      <c r="HP2130" s="217"/>
      <c r="HQ2130" s="217"/>
      <c r="HR2130" s="217"/>
      <c r="HS2130" s="217"/>
      <c r="HT2130" s="217"/>
      <c r="HU2130" s="217"/>
      <c r="HV2130" s="217"/>
      <c r="HW2130" s="217"/>
      <c r="HX2130" s="217"/>
      <c r="HY2130" s="217"/>
      <c r="HZ2130" s="217"/>
      <c r="IA2130" s="217"/>
      <c r="IB2130" s="217"/>
      <c r="IC2130" s="217"/>
      <c r="ID2130" s="217"/>
      <c r="IE2130" s="217"/>
      <c r="IF2130" s="217"/>
      <c r="IG2130" s="217"/>
      <c r="IH2130" s="217"/>
      <c r="II2130" s="217"/>
      <c r="IJ2130" s="217"/>
      <c r="IK2130" s="217"/>
      <c r="IL2130" s="217"/>
      <c r="IM2130" s="217"/>
      <c r="IN2130" s="217"/>
      <c r="IO2130" s="217"/>
      <c r="IP2130" s="217"/>
      <c r="IQ2130" s="217"/>
      <c r="IR2130" s="217"/>
      <c r="IS2130" s="217"/>
      <c r="IT2130" s="217"/>
      <c r="IU2130" s="217"/>
    </row>
    <row r="2131" spans="1:255" ht="30" x14ac:dyDescent="0.25">
      <c r="A2131" s="217">
        <v>1</v>
      </c>
      <c r="B2131" s="217">
        <v>1</v>
      </c>
      <c r="C2131" s="720" t="s">
        <v>196</v>
      </c>
      <c r="D2131" s="2694"/>
      <c r="E2131" s="2694"/>
      <c r="F2131" s="2019">
        <f t="shared" si="2682"/>
        <v>1</v>
      </c>
      <c r="G2131" s="2652">
        <f t="shared" si="2682"/>
        <v>0</v>
      </c>
      <c r="H2131" s="2652">
        <f t="shared" si="2682"/>
        <v>0</v>
      </c>
      <c r="I2131" s="2652" t="e">
        <f t="shared" si="2672"/>
        <v>#DIV/0!</v>
      </c>
      <c r="J2131" s="2124"/>
      <c r="K2131" s="2124"/>
      <c r="L2131" s="2652"/>
      <c r="M2131" s="2637"/>
      <c r="N2131" s="2652"/>
      <c r="O2131" s="1922"/>
      <c r="P2131" s="2652"/>
      <c r="Q2131" s="1922"/>
      <c r="R2131" s="2641">
        <f t="shared" ref="R2131:AC2131" si="2689">R2063</f>
        <v>0</v>
      </c>
      <c r="S2131" s="2641">
        <f t="shared" ref="S2131:T2131" si="2690">S2063</f>
        <v>0</v>
      </c>
      <c r="T2131" s="2641">
        <f t="shared" si="2690"/>
        <v>0</v>
      </c>
      <c r="U2131" s="2641">
        <f t="shared" ref="U2131" si="2691">U2063</f>
        <v>0</v>
      </c>
      <c r="V2131" s="2784">
        <f t="shared" si="2689"/>
        <v>0</v>
      </c>
      <c r="W2131" s="2641">
        <f t="shared" si="2689"/>
        <v>0</v>
      </c>
      <c r="X2131" s="2642">
        <f t="shared" si="2689"/>
        <v>0</v>
      </c>
      <c r="Y2131" s="2641">
        <f t="shared" si="2689"/>
        <v>0</v>
      </c>
      <c r="Z2131" s="2654">
        <f t="shared" si="2689"/>
        <v>0</v>
      </c>
      <c r="AA2131" s="2654">
        <f t="shared" si="2689"/>
        <v>0</v>
      </c>
      <c r="AB2131" s="2654">
        <f t="shared" si="2689"/>
        <v>0</v>
      </c>
      <c r="AC2131" s="2654">
        <f t="shared" si="2689"/>
        <v>0</v>
      </c>
      <c r="AD2131" s="1536"/>
      <c r="AE2131" s="2656"/>
      <c r="AF2131" s="217"/>
      <c r="AG2131" s="217"/>
      <c r="AH2131" s="217"/>
      <c r="AI2131" s="217"/>
      <c r="AJ2131" s="217"/>
      <c r="AK2131" s="217"/>
      <c r="AL2131" s="217"/>
      <c r="AM2131" s="217"/>
      <c r="AN2131" s="217"/>
      <c r="AO2131" s="217"/>
      <c r="AP2131" s="217"/>
      <c r="AQ2131" s="217"/>
      <c r="AR2131" s="217"/>
      <c r="AS2131" s="217"/>
      <c r="AT2131" s="217"/>
      <c r="AU2131" s="217"/>
      <c r="AV2131" s="217"/>
      <c r="AW2131" s="217"/>
      <c r="AX2131" s="217"/>
      <c r="AY2131" s="217"/>
      <c r="AZ2131" s="217"/>
      <c r="BA2131" s="217"/>
      <c r="BB2131" s="217"/>
      <c r="BC2131" s="217"/>
      <c r="BD2131" s="217"/>
      <c r="BE2131" s="217"/>
      <c r="BF2131" s="217"/>
      <c r="BG2131" s="217"/>
      <c r="BH2131" s="217"/>
      <c r="BI2131" s="217"/>
      <c r="BJ2131" s="217"/>
      <c r="BK2131" s="217"/>
      <c r="BL2131" s="217"/>
      <c r="BM2131" s="217"/>
      <c r="BN2131" s="217"/>
      <c r="BO2131" s="217"/>
      <c r="BP2131" s="217"/>
      <c r="BQ2131" s="217"/>
      <c r="BR2131" s="217"/>
      <c r="BS2131" s="217"/>
      <c r="BT2131" s="217"/>
      <c r="BU2131" s="217"/>
      <c r="BV2131" s="217"/>
      <c r="BW2131" s="217"/>
      <c r="BX2131" s="217"/>
      <c r="BY2131" s="217"/>
      <c r="BZ2131" s="217"/>
      <c r="CA2131" s="217"/>
      <c r="CB2131" s="217"/>
      <c r="CC2131" s="217"/>
      <c r="CD2131" s="217"/>
      <c r="CE2131" s="217"/>
      <c r="CF2131" s="217"/>
      <c r="CG2131" s="217"/>
      <c r="CH2131" s="217"/>
      <c r="CI2131" s="217"/>
      <c r="CJ2131" s="217"/>
      <c r="CK2131" s="217"/>
      <c r="CL2131" s="217"/>
      <c r="CM2131" s="217"/>
      <c r="CN2131" s="217"/>
      <c r="CO2131" s="217"/>
      <c r="CP2131" s="217"/>
      <c r="CQ2131" s="217"/>
      <c r="CR2131" s="217"/>
      <c r="CS2131" s="217"/>
      <c r="CT2131" s="217"/>
      <c r="CU2131" s="217"/>
      <c r="CV2131" s="217"/>
      <c r="CW2131" s="217"/>
      <c r="CX2131" s="217"/>
      <c r="CY2131" s="217"/>
      <c r="CZ2131" s="217"/>
      <c r="DA2131" s="217"/>
      <c r="DB2131" s="217"/>
      <c r="DC2131" s="217"/>
      <c r="DD2131" s="217"/>
      <c r="DE2131" s="217"/>
      <c r="DF2131" s="217"/>
      <c r="DG2131" s="217"/>
      <c r="DH2131" s="217"/>
      <c r="DI2131" s="217"/>
      <c r="DJ2131" s="217"/>
      <c r="DK2131" s="217"/>
      <c r="DL2131" s="217"/>
      <c r="DM2131" s="217"/>
      <c r="DN2131" s="217"/>
      <c r="DO2131" s="217"/>
      <c r="DP2131" s="217"/>
      <c r="DQ2131" s="217"/>
      <c r="DR2131" s="217"/>
      <c r="DS2131" s="217"/>
      <c r="DT2131" s="217"/>
      <c r="DU2131" s="217"/>
      <c r="DV2131" s="217"/>
      <c r="DW2131" s="217"/>
      <c r="DX2131" s="217"/>
      <c r="DY2131" s="217"/>
      <c r="DZ2131" s="217"/>
      <c r="EA2131" s="217"/>
      <c r="EB2131" s="217"/>
      <c r="EC2131" s="217"/>
      <c r="ED2131" s="217"/>
      <c r="EE2131" s="217"/>
      <c r="EF2131" s="217"/>
      <c r="EG2131" s="217"/>
      <c r="EH2131" s="217"/>
      <c r="EI2131" s="217"/>
      <c r="EJ2131" s="217"/>
      <c r="EK2131" s="217"/>
      <c r="EL2131" s="217"/>
      <c r="EM2131" s="217"/>
      <c r="EN2131" s="217"/>
      <c r="EO2131" s="217"/>
      <c r="EP2131" s="217"/>
      <c r="EQ2131" s="217"/>
      <c r="ER2131" s="217"/>
      <c r="ES2131" s="217"/>
      <c r="ET2131" s="217"/>
      <c r="EU2131" s="217"/>
      <c r="EV2131" s="217"/>
      <c r="EW2131" s="217"/>
      <c r="EX2131" s="217"/>
      <c r="EY2131" s="217"/>
      <c r="EZ2131" s="217"/>
      <c r="FA2131" s="217"/>
      <c r="FB2131" s="217"/>
      <c r="FC2131" s="217"/>
      <c r="FD2131" s="217"/>
      <c r="FE2131" s="217"/>
      <c r="FF2131" s="217"/>
      <c r="FG2131" s="217"/>
      <c r="FH2131" s="217"/>
      <c r="FI2131" s="217"/>
      <c r="FJ2131" s="217"/>
      <c r="FK2131" s="217"/>
      <c r="FL2131" s="217"/>
      <c r="FM2131" s="217"/>
      <c r="FN2131" s="217"/>
      <c r="FO2131" s="217"/>
      <c r="FP2131" s="217"/>
      <c r="FQ2131" s="217"/>
      <c r="FR2131" s="217"/>
      <c r="FS2131" s="217"/>
      <c r="FT2131" s="217"/>
      <c r="FU2131" s="217"/>
      <c r="FV2131" s="217"/>
      <c r="FW2131" s="217"/>
      <c r="FX2131" s="217"/>
      <c r="FY2131" s="217"/>
      <c r="FZ2131" s="217"/>
      <c r="GA2131" s="217"/>
      <c r="GB2131" s="217"/>
      <c r="GC2131" s="217"/>
      <c r="GD2131" s="217"/>
      <c r="GE2131" s="217"/>
      <c r="GF2131" s="217"/>
      <c r="GG2131" s="217"/>
      <c r="GH2131" s="217"/>
      <c r="GI2131" s="217"/>
      <c r="GJ2131" s="217"/>
      <c r="GK2131" s="217"/>
      <c r="GL2131" s="217"/>
      <c r="GM2131" s="217"/>
      <c r="GN2131" s="217"/>
      <c r="GO2131" s="217"/>
      <c r="GP2131" s="217"/>
      <c r="GQ2131" s="217"/>
      <c r="GR2131" s="217"/>
      <c r="GS2131" s="217"/>
      <c r="GT2131" s="217"/>
      <c r="GU2131" s="217"/>
      <c r="GV2131" s="217"/>
      <c r="GW2131" s="217"/>
      <c r="GX2131" s="217"/>
      <c r="GY2131" s="217"/>
      <c r="GZ2131" s="217"/>
      <c r="HA2131" s="217"/>
      <c r="HB2131" s="217"/>
      <c r="HC2131" s="217"/>
      <c r="HD2131" s="217"/>
      <c r="HE2131" s="217"/>
      <c r="HF2131" s="217"/>
      <c r="HG2131" s="217"/>
      <c r="HH2131" s="217"/>
      <c r="HI2131" s="217"/>
      <c r="HJ2131" s="217"/>
      <c r="HK2131" s="217"/>
      <c r="HL2131" s="217"/>
      <c r="HM2131" s="217"/>
      <c r="HN2131" s="217"/>
      <c r="HO2131" s="217"/>
      <c r="HP2131" s="217"/>
      <c r="HQ2131" s="217"/>
      <c r="HR2131" s="217"/>
      <c r="HS2131" s="217"/>
      <c r="HT2131" s="217"/>
      <c r="HU2131" s="217"/>
      <c r="HV2131" s="217"/>
      <c r="HW2131" s="217"/>
      <c r="HX2131" s="217"/>
      <c r="HY2131" s="217"/>
      <c r="HZ2131" s="217"/>
      <c r="IA2131" s="217"/>
      <c r="IB2131" s="217"/>
      <c r="IC2131" s="217"/>
      <c r="ID2131" s="217"/>
      <c r="IE2131" s="217"/>
      <c r="IF2131" s="217"/>
      <c r="IG2131" s="217"/>
      <c r="IH2131" s="217"/>
      <c r="II2131" s="217"/>
      <c r="IJ2131" s="217"/>
      <c r="IK2131" s="217"/>
      <c r="IL2131" s="217"/>
      <c r="IM2131" s="217"/>
      <c r="IN2131" s="217"/>
      <c r="IO2131" s="217"/>
      <c r="IP2131" s="217"/>
      <c r="IQ2131" s="217"/>
      <c r="IR2131" s="217"/>
      <c r="IS2131" s="217"/>
      <c r="IT2131" s="217"/>
      <c r="IU2131" s="217"/>
    </row>
    <row r="2132" spans="1:255" ht="30" thickBot="1" x14ac:dyDescent="0.3">
      <c r="B2132" s="217">
        <v>1</v>
      </c>
      <c r="C2132" s="710" t="s">
        <v>201</v>
      </c>
      <c r="D2132" s="2851"/>
      <c r="E2132" s="2852"/>
      <c r="F2132" s="2853">
        <f t="shared" si="2682"/>
        <v>3500</v>
      </c>
      <c r="G2132" s="2659">
        <f t="shared" si="2682"/>
        <v>1167</v>
      </c>
      <c r="H2132" s="2659">
        <f t="shared" si="2682"/>
        <v>1019</v>
      </c>
      <c r="I2132" s="2659">
        <f t="shared" si="2672"/>
        <v>87.31790916880891</v>
      </c>
      <c r="J2132" s="2134"/>
      <c r="K2132" s="2134"/>
      <c r="L2132" s="2659"/>
      <c r="M2132" s="2659"/>
      <c r="N2132" s="2659"/>
      <c r="O2132" s="1938"/>
      <c r="P2132" s="2659"/>
      <c r="Q2132" s="1938"/>
      <c r="R2132" s="2660">
        <f t="shared" ref="R2132:AC2132" si="2692">R2064</f>
        <v>32953.445</v>
      </c>
      <c r="S2132" s="2660">
        <f t="shared" ref="S2132:T2132" si="2693">S2064</f>
        <v>32953.445</v>
      </c>
      <c r="T2132" s="2660">
        <f t="shared" si="2693"/>
        <v>32953.445</v>
      </c>
      <c r="U2132" s="2660">
        <f t="shared" ref="U2132" si="2694">U2064</f>
        <v>32953.445</v>
      </c>
      <c r="V2132" s="2854">
        <f t="shared" si="2692"/>
        <v>10984.481666666667</v>
      </c>
      <c r="W2132" s="2660">
        <f t="shared" si="2692"/>
        <v>10912.013469999998</v>
      </c>
      <c r="X2132" s="2662">
        <f t="shared" si="2692"/>
        <v>0</v>
      </c>
      <c r="Y2132" s="2660">
        <f t="shared" si="2692"/>
        <v>0</v>
      </c>
      <c r="Z2132" s="2660">
        <f t="shared" si="2692"/>
        <v>-72.468196666668518</v>
      </c>
      <c r="AA2132" s="2660">
        <f t="shared" si="2692"/>
        <v>0</v>
      </c>
      <c r="AB2132" s="2660">
        <f t="shared" si="2692"/>
        <v>-18.742159999999998</v>
      </c>
      <c r="AC2132" s="2660">
        <f t="shared" si="2692"/>
        <v>10893.271309999998</v>
      </c>
      <c r="AD2132" s="2855"/>
      <c r="AE2132" s="2665"/>
      <c r="AF2132" s="217"/>
      <c r="AG2132" s="217"/>
      <c r="AH2132" s="217"/>
      <c r="AI2132" s="217"/>
      <c r="AJ2132" s="217"/>
      <c r="AK2132" s="217"/>
      <c r="AL2132" s="217"/>
      <c r="AM2132" s="217"/>
      <c r="AN2132" s="217"/>
      <c r="AO2132" s="217"/>
      <c r="AP2132" s="217"/>
      <c r="AQ2132" s="217"/>
      <c r="AR2132" s="217"/>
      <c r="AS2132" s="217"/>
      <c r="AT2132" s="217"/>
      <c r="AU2132" s="217"/>
      <c r="AV2132" s="217"/>
      <c r="AW2132" s="217"/>
      <c r="AX2132" s="217"/>
      <c r="AY2132" s="217"/>
      <c r="AZ2132" s="217"/>
      <c r="BA2132" s="217"/>
      <c r="BB2132" s="217"/>
      <c r="BC2132" s="217"/>
      <c r="BD2132" s="217"/>
      <c r="BE2132" s="217"/>
      <c r="BF2132" s="217"/>
      <c r="BG2132" s="217"/>
      <c r="BH2132" s="217"/>
      <c r="BI2132" s="217"/>
      <c r="BJ2132" s="217"/>
      <c r="BK2132" s="217"/>
      <c r="BL2132" s="217"/>
      <c r="BM2132" s="217"/>
      <c r="BN2132" s="217"/>
      <c r="BO2132" s="217"/>
      <c r="BP2132" s="217"/>
      <c r="BQ2132" s="217"/>
      <c r="BR2132" s="217"/>
      <c r="BS2132" s="217"/>
      <c r="BT2132" s="217"/>
      <c r="BU2132" s="217"/>
      <c r="BV2132" s="217"/>
      <c r="BW2132" s="217"/>
      <c r="BX2132" s="217"/>
      <c r="BY2132" s="217"/>
      <c r="BZ2132" s="217"/>
      <c r="CA2132" s="217"/>
      <c r="CB2132" s="217"/>
      <c r="CC2132" s="217"/>
      <c r="CD2132" s="217"/>
      <c r="CE2132" s="217"/>
      <c r="CF2132" s="217"/>
      <c r="CG2132" s="217"/>
      <c r="CH2132" s="217"/>
      <c r="CI2132" s="217"/>
      <c r="CJ2132" s="217"/>
      <c r="CK2132" s="217"/>
      <c r="CL2132" s="217"/>
      <c r="CM2132" s="217"/>
      <c r="CN2132" s="217"/>
      <c r="CO2132" s="217"/>
      <c r="CP2132" s="217"/>
      <c r="CQ2132" s="217"/>
      <c r="CR2132" s="217"/>
      <c r="CS2132" s="217"/>
      <c r="CT2132" s="217"/>
      <c r="CU2132" s="217"/>
      <c r="CV2132" s="217"/>
      <c r="CW2132" s="217"/>
      <c r="CX2132" s="217"/>
      <c r="CY2132" s="217"/>
      <c r="CZ2132" s="217"/>
      <c r="DA2132" s="217"/>
      <c r="DB2132" s="217"/>
      <c r="DC2132" s="217"/>
      <c r="DD2132" s="217"/>
      <c r="DE2132" s="217"/>
      <c r="DF2132" s="217"/>
      <c r="DG2132" s="217"/>
      <c r="DH2132" s="217"/>
      <c r="DI2132" s="217"/>
      <c r="DJ2132" s="217"/>
      <c r="DK2132" s="217"/>
      <c r="DL2132" s="217"/>
      <c r="DM2132" s="217"/>
      <c r="DN2132" s="217"/>
      <c r="DO2132" s="217"/>
      <c r="DP2132" s="217"/>
      <c r="DQ2132" s="217"/>
      <c r="DR2132" s="217"/>
      <c r="DS2132" s="217"/>
      <c r="DT2132" s="217"/>
      <c r="DU2132" s="217"/>
      <c r="DV2132" s="217"/>
      <c r="DW2132" s="217"/>
      <c r="DX2132" s="217"/>
      <c r="DY2132" s="217"/>
      <c r="DZ2132" s="217"/>
      <c r="EA2132" s="217"/>
      <c r="EB2132" s="217"/>
      <c r="EC2132" s="217"/>
      <c r="ED2132" s="217"/>
      <c r="EE2132" s="217"/>
      <c r="EF2132" s="217"/>
      <c r="EG2132" s="217"/>
      <c r="EH2132" s="217"/>
      <c r="EI2132" s="217"/>
      <c r="EJ2132" s="217"/>
      <c r="EK2132" s="217"/>
      <c r="EL2132" s="217"/>
      <c r="EM2132" s="217"/>
      <c r="EN2132" s="217"/>
      <c r="EO2132" s="217"/>
      <c r="EP2132" s="217"/>
      <c r="EQ2132" s="217"/>
      <c r="ER2132" s="217"/>
      <c r="ES2132" s="217"/>
      <c r="ET2132" s="217"/>
      <c r="EU2132" s="217"/>
      <c r="EV2132" s="217"/>
      <c r="EW2132" s="217"/>
      <c r="EX2132" s="217"/>
      <c r="EY2132" s="217"/>
      <c r="EZ2132" s="217"/>
      <c r="FA2132" s="217"/>
      <c r="FB2132" s="217"/>
      <c r="FC2132" s="217"/>
      <c r="FD2132" s="217"/>
      <c r="FE2132" s="217"/>
      <c r="FF2132" s="217"/>
      <c r="FG2132" s="217"/>
      <c r="FH2132" s="217"/>
      <c r="FI2132" s="217"/>
      <c r="FJ2132" s="217"/>
      <c r="FK2132" s="217"/>
      <c r="FL2132" s="217"/>
      <c r="FM2132" s="217"/>
      <c r="FN2132" s="217"/>
      <c r="FO2132" s="217"/>
      <c r="FP2132" s="217"/>
      <c r="FQ2132" s="217"/>
      <c r="FR2132" s="217"/>
      <c r="FS2132" s="217"/>
      <c r="FT2132" s="217"/>
      <c r="FU2132" s="217"/>
      <c r="FV2132" s="217"/>
      <c r="FW2132" s="217"/>
      <c r="FX2132" s="217"/>
      <c r="FY2132" s="217"/>
      <c r="FZ2132" s="217"/>
      <c r="GA2132" s="217"/>
      <c r="GB2132" s="217"/>
      <c r="GC2132" s="217"/>
      <c r="GD2132" s="217"/>
      <c r="GE2132" s="217"/>
      <c r="GF2132" s="217"/>
      <c r="GG2132" s="217"/>
      <c r="GH2132" s="217"/>
      <c r="GI2132" s="217"/>
      <c r="GJ2132" s="217"/>
      <c r="GK2132" s="217"/>
      <c r="GL2132" s="217"/>
      <c r="GM2132" s="217"/>
      <c r="GN2132" s="217"/>
      <c r="GO2132" s="217"/>
      <c r="GP2132" s="217"/>
      <c r="GQ2132" s="217"/>
      <c r="GR2132" s="217"/>
      <c r="GS2132" s="217"/>
      <c r="GT2132" s="217"/>
      <c r="GU2132" s="217"/>
      <c r="GV2132" s="217"/>
      <c r="GW2132" s="217"/>
      <c r="GX2132" s="217"/>
      <c r="GY2132" s="217"/>
      <c r="GZ2132" s="217"/>
      <c r="HA2132" s="217"/>
      <c r="HB2132" s="217"/>
      <c r="HC2132" s="217"/>
      <c r="HD2132" s="217"/>
      <c r="HE2132" s="217"/>
      <c r="HF2132" s="217"/>
      <c r="HG2132" s="217"/>
      <c r="HH2132" s="217"/>
      <c r="HI2132" s="217"/>
      <c r="HJ2132" s="217"/>
      <c r="HK2132" s="217"/>
      <c r="HL2132" s="217"/>
      <c r="HM2132" s="217"/>
      <c r="HN2132" s="217"/>
      <c r="HO2132" s="217"/>
      <c r="HP2132" s="217"/>
      <c r="HQ2132" s="217"/>
      <c r="HR2132" s="217"/>
      <c r="HS2132" s="217"/>
      <c r="HT2132" s="217"/>
      <c r="HU2132" s="217"/>
      <c r="HV2132" s="217"/>
      <c r="HW2132" s="217"/>
      <c r="HX2132" s="217"/>
      <c r="HY2132" s="217"/>
      <c r="HZ2132" s="217"/>
      <c r="IA2132" s="217"/>
      <c r="IB2132" s="217"/>
      <c r="IC2132" s="217"/>
      <c r="ID2132" s="217"/>
      <c r="IE2132" s="217"/>
      <c r="IF2132" s="217"/>
      <c r="IG2132" s="217"/>
      <c r="IH2132" s="217"/>
      <c r="II2132" s="217"/>
      <c r="IJ2132" s="217"/>
      <c r="IK2132" s="217"/>
      <c r="IL2132" s="217"/>
      <c r="IM2132" s="217"/>
      <c r="IN2132" s="217"/>
      <c r="IO2132" s="217"/>
      <c r="IP2132" s="217"/>
      <c r="IQ2132" s="217"/>
      <c r="IR2132" s="217"/>
      <c r="IS2132" s="217"/>
      <c r="IT2132" s="217"/>
      <c r="IU2132" s="217"/>
    </row>
    <row r="2133" spans="1:255" x14ac:dyDescent="0.25">
      <c r="A2133" s="217">
        <v>1</v>
      </c>
      <c r="B2133" s="217">
        <v>1</v>
      </c>
      <c r="C2133" s="2856" t="s">
        <v>82</v>
      </c>
      <c r="D2133" s="2553"/>
      <c r="E2133" s="2553"/>
      <c r="F2133" s="279"/>
      <c r="G2133" s="1270"/>
      <c r="H2133" s="1270"/>
      <c r="I2133" s="1270"/>
      <c r="J2133" s="1803"/>
      <c r="K2133" s="1803"/>
      <c r="L2133" s="1803"/>
      <c r="M2133" s="1803"/>
      <c r="N2133" s="1803"/>
      <c r="O2133" s="1803"/>
      <c r="P2133" s="1803"/>
      <c r="Q2133" s="1803"/>
      <c r="R2133" s="331"/>
      <c r="S2133" s="331"/>
      <c r="T2133" s="331"/>
      <c r="U2133" s="331"/>
      <c r="V2133" s="2529"/>
      <c r="W2133" s="331"/>
      <c r="X2133" s="1266"/>
      <c r="Y2133" s="331"/>
      <c r="Z2133" s="331"/>
      <c r="AA2133" s="3047"/>
      <c r="AB2133" s="3047"/>
      <c r="AC2133" s="331"/>
      <c r="AD2133" s="1271"/>
      <c r="AE2133" s="2522"/>
      <c r="AF2133" s="217"/>
      <c r="AG2133" s="217"/>
      <c r="AH2133" s="217"/>
      <c r="AI2133" s="217"/>
      <c r="AJ2133" s="217"/>
      <c r="AK2133" s="217"/>
      <c r="AL2133" s="217"/>
      <c r="AM2133" s="217"/>
      <c r="AN2133" s="217"/>
      <c r="AO2133" s="217"/>
      <c r="AP2133" s="217"/>
      <c r="AQ2133" s="217"/>
      <c r="AR2133" s="217"/>
      <c r="AS2133" s="217"/>
      <c r="AT2133" s="217"/>
      <c r="AU2133" s="217"/>
      <c r="AV2133" s="217"/>
      <c r="AW2133" s="217"/>
      <c r="AX2133" s="217"/>
      <c r="AY2133" s="217"/>
      <c r="AZ2133" s="217"/>
      <c r="BA2133" s="217"/>
      <c r="BB2133" s="217"/>
      <c r="BC2133" s="217"/>
      <c r="BD2133" s="217"/>
      <c r="BE2133" s="217"/>
      <c r="BF2133" s="217"/>
      <c r="BG2133" s="217"/>
      <c r="BH2133" s="217"/>
      <c r="BI2133" s="217"/>
      <c r="BJ2133" s="217"/>
      <c r="BK2133" s="217"/>
      <c r="BL2133" s="217"/>
      <c r="BM2133" s="217"/>
      <c r="BN2133" s="217"/>
      <c r="BO2133" s="217"/>
      <c r="BP2133" s="217"/>
      <c r="BQ2133" s="217"/>
      <c r="BR2133" s="217"/>
      <c r="BS2133" s="217"/>
      <c r="BT2133" s="217"/>
      <c r="BU2133" s="217"/>
      <c r="BV2133" s="217"/>
      <c r="BW2133" s="217"/>
      <c r="BX2133" s="217"/>
      <c r="BY2133" s="217"/>
      <c r="BZ2133" s="217"/>
      <c r="CA2133" s="217"/>
      <c r="CB2133" s="217"/>
      <c r="CC2133" s="217"/>
      <c r="CD2133" s="217"/>
      <c r="CE2133" s="217"/>
      <c r="CF2133" s="217"/>
      <c r="CG2133" s="217"/>
      <c r="CH2133" s="217"/>
      <c r="CI2133" s="217"/>
      <c r="CJ2133" s="217"/>
      <c r="CK2133" s="217"/>
      <c r="CL2133" s="217"/>
      <c r="CM2133" s="217"/>
      <c r="CN2133" s="217"/>
      <c r="CO2133" s="217"/>
      <c r="CP2133" s="217"/>
      <c r="CQ2133" s="217"/>
      <c r="CR2133" s="217"/>
      <c r="CS2133" s="217"/>
      <c r="CT2133" s="217"/>
      <c r="CU2133" s="217"/>
      <c r="CV2133" s="217"/>
      <c r="CW2133" s="217"/>
      <c r="CX2133" s="217"/>
      <c r="CY2133" s="217"/>
      <c r="CZ2133" s="217"/>
      <c r="DA2133" s="217"/>
      <c r="DB2133" s="217"/>
      <c r="DC2133" s="217"/>
      <c r="DD2133" s="217"/>
      <c r="DE2133" s="217"/>
      <c r="DF2133" s="217"/>
      <c r="DG2133" s="217"/>
      <c r="DH2133" s="217"/>
      <c r="DI2133" s="217"/>
      <c r="DJ2133" s="217"/>
      <c r="DK2133" s="217"/>
      <c r="DL2133" s="217"/>
      <c r="DM2133" s="217"/>
      <c r="DN2133" s="217"/>
      <c r="DO2133" s="217"/>
      <c r="DP2133" s="217"/>
      <c r="DQ2133" s="217"/>
      <c r="DR2133" s="217"/>
      <c r="DS2133" s="217"/>
      <c r="DT2133" s="217"/>
      <c r="DU2133" s="217"/>
      <c r="DV2133" s="217"/>
      <c r="DW2133" s="217"/>
      <c r="DX2133" s="217"/>
      <c r="DY2133" s="217"/>
      <c r="DZ2133" s="217"/>
      <c r="EA2133" s="217"/>
      <c r="EB2133" s="217"/>
      <c r="EC2133" s="217"/>
      <c r="ED2133" s="217"/>
      <c r="EE2133" s="217"/>
      <c r="EF2133" s="217"/>
      <c r="EG2133" s="217"/>
      <c r="EH2133" s="217"/>
      <c r="EI2133" s="217"/>
      <c r="EJ2133" s="217"/>
      <c r="EK2133" s="217"/>
      <c r="EL2133" s="217"/>
      <c r="EM2133" s="217"/>
      <c r="EN2133" s="217"/>
      <c r="EO2133" s="217"/>
      <c r="EP2133" s="217"/>
      <c r="EQ2133" s="217"/>
      <c r="ER2133" s="217"/>
      <c r="ES2133" s="217"/>
      <c r="ET2133" s="217"/>
      <c r="EU2133" s="217"/>
      <c r="EV2133" s="217"/>
      <c r="EW2133" s="217"/>
      <c r="EX2133" s="217"/>
      <c r="EY2133" s="217"/>
      <c r="EZ2133" s="217"/>
      <c r="FA2133" s="217"/>
      <c r="FB2133" s="217"/>
      <c r="FC2133" s="217"/>
      <c r="FD2133" s="217"/>
      <c r="FE2133" s="217"/>
      <c r="FF2133" s="217"/>
      <c r="FG2133" s="217"/>
      <c r="FH2133" s="217"/>
      <c r="FI2133" s="217"/>
      <c r="FJ2133" s="217"/>
      <c r="FK2133" s="217"/>
      <c r="FL2133" s="217"/>
      <c r="FM2133" s="217"/>
      <c r="FN2133" s="217"/>
      <c r="FO2133" s="217"/>
      <c r="FP2133" s="217"/>
      <c r="FQ2133" s="217"/>
      <c r="FR2133" s="217"/>
      <c r="FS2133" s="217"/>
      <c r="FT2133" s="217"/>
      <c r="FU2133" s="217"/>
      <c r="FV2133" s="217"/>
      <c r="FW2133" s="217"/>
      <c r="FX2133" s="217"/>
      <c r="FY2133" s="217"/>
      <c r="FZ2133" s="217"/>
      <c r="GA2133" s="217"/>
      <c r="GB2133" s="217"/>
      <c r="GC2133" s="217"/>
      <c r="GD2133" s="217"/>
      <c r="GE2133" s="217"/>
      <c r="GF2133" s="217"/>
      <c r="GG2133" s="217"/>
      <c r="GH2133" s="217"/>
      <c r="GI2133" s="217"/>
      <c r="GJ2133" s="217"/>
      <c r="GK2133" s="217"/>
      <c r="GL2133" s="217"/>
      <c r="GM2133" s="217"/>
      <c r="GN2133" s="217"/>
      <c r="GO2133" s="217"/>
      <c r="GP2133" s="217"/>
      <c r="GQ2133" s="217"/>
      <c r="GR2133" s="217"/>
      <c r="GS2133" s="217"/>
      <c r="GT2133" s="217"/>
      <c r="GU2133" s="217"/>
      <c r="GV2133" s="217"/>
      <c r="GW2133" s="217"/>
      <c r="GX2133" s="217"/>
      <c r="GY2133" s="217"/>
      <c r="GZ2133" s="217"/>
      <c r="HA2133" s="217"/>
      <c r="HB2133" s="217"/>
      <c r="HC2133" s="217"/>
      <c r="HD2133" s="217"/>
      <c r="HE2133" s="217"/>
      <c r="HF2133" s="217"/>
      <c r="HG2133" s="217"/>
      <c r="HH2133" s="217"/>
      <c r="HI2133" s="217"/>
      <c r="HJ2133" s="217"/>
      <c r="HK2133" s="217"/>
      <c r="HL2133" s="217"/>
      <c r="HM2133" s="217"/>
      <c r="HN2133" s="217"/>
      <c r="HO2133" s="217"/>
      <c r="HP2133" s="217"/>
      <c r="HQ2133" s="217"/>
      <c r="HR2133" s="217"/>
      <c r="HS2133" s="217"/>
      <c r="HT2133" s="217"/>
      <c r="HU2133" s="217"/>
      <c r="HV2133" s="217"/>
      <c r="HW2133" s="217"/>
      <c r="HX2133" s="217"/>
      <c r="HY2133" s="217"/>
      <c r="HZ2133" s="217"/>
      <c r="IA2133" s="217"/>
      <c r="IB2133" s="217"/>
      <c r="IC2133" s="217"/>
      <c r="ID2133" s="217"/>
      <c r="IE2133" s="217"/>
      <c r="IF2133" s="217"/>
      <c r="IG2133" s="217"/>
      <c r="IH2133" s="217"/>
      <c r="II2133" s="217"/>
      <c r="IJ2133" s="217"/>
      <c r="IK2133" s="217"/>
      <c r="IL2133" s="217"/>
      <c r="IM2133" s="217"/>
      <c r="IN2133" s="217"/>
      <c r="IO2133" s="217"/>
      <c r="IP2133" s="217"/>
      <c r="IQ2133" s="217"/>
      <c r="IR2133" s="217"/>
      <c r="IS2133" s="217"/>
      <c r="IT2133" s="217"/>
      <c r="IU2133" s="217"/>
    </row>
    <row r="2134" spans="1:255" ht="47.25" x14ac:dyDescent="0.25">
      <c r="A2134" s="217">
        <v>1</v>
      </c>
      <c r="B2134" s="217">
        <v>1</v>
      </c>
      <c r="C2134" s="1841" t="s">
        <v>391</v>
      </c>
      <c r="D2134" s="704"/>
      <c r="E2134" s="704"/>
      <c r="F2134" s="225"/>
      <c r="G2134" s="2031"/>
      <c r="H2134" s="2031"/>
      <c r="I2134" s="2031"/>
      <c r="J2134" s="2031"/>
      <c r="K2134" s="2031"/>
      <c r="L2134" s="2087"/>
      <c r="M2134" s="2087"/>
      <c r="N2134" s="2087"/>
      <c r="O2134" s="2087"/>
      <c r="P2134" s="2087"/>
      <c r="Q2134" s="2087"/>
      <c r="R2134" s="369"/>
      <c r="S2134" s="369"/>
      <c r="T2134" s="369"/>
      <c r="U2134" s="369"/>
      <c r="V2134" s="2250"/>
      <c r="W2134" s="369"/>
      <c r="X2134" s="1123"/>
      <c r="Y2134" s="369"/>
      <c r="Z2134" s="369"/>
      <c r="AA2134" s="3042"/>
      <c r="AB2134" s="3042"/>
      <c r="AC2134" s="369"/>
      <c r="AD2134" s="2088"/>
      <c r="AE2134" s="2250"/>
      <c r="AF2134" s="217"/>
      <c r="AG2134" s="217"/>
      <c r="AH2134" s="217"/>
      <c r="AI2134" s="217"/>
      <c r="AJ2134" s="217"/>
      <c r="AK2134" s="217"/>
      <c r="AL2134" s="217"/>
      <c r="AM2134" s="217"/>
      <c r="AN2134" s="217"/>
      <c r="AO2134" s="217"/>
      <c r="AP2134" s="217"/>
      <c r="AQ2134" s="217"/>
      <c r="AR2134" s="217"/>
      <c r="AS2134" s="217"/>
      <c r="AT2134" s="217"/>
      <c r="AU2134" s="217"/>
      <c r="AV2134" s="217"/>
      <c r="AW2134" s="217"/>
      <c r="AX2134" s="217"/>
      <c r="AY2134" s="217"/>
      <c r="AZ2134" s="217"/>
      <c r="BA2134" s="217"/>
      <c r="BB2134" s="217"/>
      <c r="BC2134" s="217"/>
      <c r="BD2134" s="217"/>
      <c r="BE2134" s="217"/>
      <c r="BF2134" s="217"/>
      <c r="BG2134" s="217"/>
      <c r="BH2134" s="217"/>
      <c r="BI2134" s="217"/>
      <c r="BJ2134" s="217"/>
      <c r="BK2134" s="217"/>
      <c r="BL2134" s="217"/>
      <c r="BM2134" s="217"/>
      <c r="BN2134" s="217"/>
      <c r="BO2134" s="217"/>
      <c r="BP2134" s="217"/>
      <c r="BQ2134" s="217"/>
      <c r="BR2134" s="217"/>
      <c r="BS2134" s="217"/>
      <c r="BT2134" s="217"/>
      <c r="BU2134" s="217"/>
      <c r="BV2134" s="217"/>
      <c r="BW2134" s="217"/>
      <c r="BX2134" s="217"/>
      <c r="BY2134" s="217"/>
      <c r="BZ2134" s="217"/>
      <c r="CA2134" s="217"/>
      <c r="CB2134" s="217"/>
      <c r="CC2134" s="217"/>
      <c r="CD2134" s="217"/>
      <c r="CE2134" s="217"/>
      <c r="CF2134" s="217"/>
      <c r="CG2134" s="217"/>
      <c r="CH2134" s="217"/>
      <c r="CI2134" s="217"/>
      <c r="CJ2134" s="217"/>
      <c r="CK2134" s="217"/>
      <c r="CL2134" s="217"/>
      <c r="CM2134" s="217"/>
      <c r="CN2134" s="217"/>
      <c r="CO2134" s="217"/>
      <c r="CP2134" s="217"/>
      <c r="CQ2134" s="217"/>
      <c r="CR2134" s="217"/>
      <c r="CS2134" s="217"/>
      <c r="CT2134" s="217"/>
      <c r="CU2134" s="217"/>
      <c r="CV2134" s="217"/>
      <c r="CW2134" s="217"/>
      <c r="CX2134" s="217"/>
      <c r="CY2134" s="217"/>
      <c r="CZ2134" s="217"/>
      <c r="DA2134" s="217"/>
      <c r="DB2134" s="217"/>
      <c r="DC2134" s="217"/>
      <c r="DD2134" s="217"/>
      <c r="DE2134" s="217"/>
      <c r="DF2134" s="217"/>
      <c r="DG2134" s="217"/>
      <c r="DH2134" s="217"/>
      <c r="DI2134" s="217"/>
      <c r="DJ2134" s="217"/>
      <c r="DK2134" s="217"/>
      <c r="DL2134" s="217"/>
      <c r="DM2134" s="217"/>
      <c r="DN2134" s="217"/>
      <c r="DO2134" s="217"/>
      <c r="DP2134" s="217"/>
      <c r="DQ2134" s="217"/>
      <c r="DR2134" s="217"/>
      <c r="DS2134" s="217"/>
      <c r="DT2134" s="217"/>
      <c r="DU2134" s="217"/>
      <c r="DV2134" s="217"/>
      <c r="DW2134" s="217"/>
      <c r="DX2134" s="217"/>
      <c r="DY2134" s="217"/>
      <c r="DZ2134" s="217"/>
      <c r="EA2134" s="217"/>
      <c r="EB2134" s="217"/>
      <c r="EC2134" s="217"/>
      <c r="ED2134" s="217"/>
      <c r="EE2134" s="217"/>
      <c r="EF2134" s="217"/>
      <c r="EG2134" s="217"/>
      <c r="EH2134" s="217"/>
      <c r="EI2134" s="217"/>
      <c r="EJ2134" s="217"/>
      <c r="EK2134" s="217"/>
      <c r="EL2134" s="217"/>
      <c r="EM2134" s="217"/>
      <c r="EN2134" s="217"/>
      <c r="EO2134" s="217"/>
      <c r="EP2134" s="217"/>
      <c r="EQ2134" s="217"/>
      <c r="ER2134" s="217"/>
      <c r="ES2134" s="217"/>
      <c r="ET2134" s="217"/>
      <c r="EU2134" s="217"/>
      <c r="EV2134" s="217"/>
      <c r="EW2134" s="217"/>
      <c r="EX2134" s="217"/>
      <c r="EY2134" s="217"/>
      <c r="EZ2134" s="217"/>
      <c r="FA2134" s="217"/>
      <c r="FB2134" s="217"/>
      <c r="FC2134" s="217"/>
      <c r="FD2134" s="217"/>
      <c r="FE2134" s="217"/>
      <c r="FF2134" s="217"/>
      <c r="FG2134" s="217"/>
      <c r="FH2134" s="217"/>
      <c r="FI2134" s="217"/>
      <c r="FJ2134" s="217"/>
      <c r="FK2134" s="217"/>
      <c r="FL2134" s="217"/>
      <c r="FM2134" s="217"/>
      <c r="FN2134" s="217"/>
      <c r="FO2134" s="217"/>
      <c r="FP2134" s="217"/>
      <c r="FQ2134" s="217"/>
      <c r="FR2134" s="217"/>
      <c r="FS2134" s="217"/>
      <c r="FT2134" s="217"/>
      <c r="FU2134" s="217"/>
      <c r="FV2134" s="217"/>
      <c r="FW2134" s="217"/>
      <c r="FX2134" s="217"/>
      <c r="FY2134" s="217"/>
      <c r="FZ2134" s="217"/>
      <c r="GA2134" s="217"/>
      <c r="GB2134" s="217"/>
      <c r="GC2134" s="217"/>
      <c r="GD2134" s="217"/>
      <c r="GE2134" s="217"/>
      <c r="GF2134" s="217"/>
      <c r="GG2134" s="217"/>
      <c r="GH2134" s="217"/>
      <c r="GI2134" s="217"/>
      <c r="GJ2134" s="217"/>
      <c r="GK2134" s="217"/>
      <c r="GL2134" s="217"/>
      <c r="GM2134" s="217"/>
      <c r="GN2134" s="217"/>
      <c r="GO2134" s="217"/>
      <c r="GP2134" s="217"/>
      <c r="GQ2134" s="217"/>
      <c r="GR2134" s="217"/>
      <c r="GS2134" s="217"/>
      <c r="GT2134" s="217"/>
      <c r="GU2134" s="217"/>
      <c r="GV2134" s="217"/>
      <c r="GW2134" s="217"/>
      <c r="GX2134" s="217"/>
      <c r="GY2134" s="217"/>
      <c r="GZ2134" s="217"/>
      <c r="HA2134" s="217"/>
      <c r="HB2134" s="217"/>
      <c r="HC2134" s="217"/>
      <c r="HD2134" s="217"/>
      <c r="HE2134" s="217"/>
      <c r="HF2134" s="217"/>
      <c r="HG2134" s="217"/>
      <c r="HH2134" s="217"/>
      <c r="HI2134" s="217"/>
      <c r="HJ2134" s="217"/>
      <c r="HK2134" s="217"/>
      <c r="HL2134" s="217"/>
      <c r="HM2134" s="217"/>
      <c r="HN2134" s="217"/>
      <c r="HO2134" s="217"/>
      <c r="HP2134" s="217"/>
      <c r="HQ2134" s="217"/>
      <c r="HR2134" s="217"/>
      <c r="HS2134" s="217"/>
      <c r="HT2134" s="217"/>
      <c r="HU2134" s="217"/>
      <c r="HV2134" s="217"/>
      <c r="HW2134" s="217"/>
      <c r="HX2134" s="217"/>
      <c r="HY2134" s="217"/>
      <c r="HZ2134" s="217"/>
      <c r="IA2134" s="217"/>
      <c r="IB2134" s="217"/>
      <c r="IC2134" s="217"/>
      <c r="ID2134" s="217"/>
      <c r="IE2134" s="217"/>
      <c r="IF2134" s="217"/>
      <c r="IG2134" s="217"/>
      <c r="IH2134" s="217"/>
      <c r="II2134" s="217"/>
      <c r="IJ2134" s="217"/>
      <c r="IK2134" s="217"/>
      <c r="IL2134" s="217"/>
      <c r="IM2134" s="217"/>
      <c r="IN2134" s="217"/>
      <c r="IO2134" s="217"/>
      <c r="IP2134" s="217"/>
      <c r="IQ2134" s="217"/>
      <c r="IR2134" s="217"/>
      <c r="IS2134" s="217"/>
      <c r="IT2134" s="217"/>
      <c r="IU2134" s="217"/>
    </row>
    <row r="2135" spans="1:255" ht="26.25" x14ac:dyDescent="0.25">
      <c r="B2135" s="217">
        <v>1</v>
      </c>
      <c r="C2135" s="3294" t="s">
        <v>570</v>
      </c>
      <c r="D2135" s="704"/>
      <c r="E2135" s="704"/>
      <c r="F2135" s="225"/>
      <c r="G2135" s="2031"/>
      <c r="H2135" s="2031"/>
      <c r="I2135" s="2031"/>
      <c r="J2135" s="2031"/>
      <c r="K2135" s="2031"/>
      <c r="L2135" s="2087"/>
      <c r="M2135" s="2087"/>
      <c r="N2135" s="2087"/>
      <c r="O2135" s="2087"/>
      <c r="P2135" s="2087"/>
      <c r="Q2135" s="2087"/>
      <c r="R2135" s="369"/>
      <c r="S2135" s="369"/>
      <c r="T2135" s="369"/>
      <c r="U2135" s="369"/>
      <c r="V2135" s="2250"/>
      <c r="W2135" s="369"/>
      <c r="X2135" s="1123"/>
      <c r="Y2135" s="369"/>
      <c r="Z2135" s="369"/>
      <c r="AA2135" s="3042"/>
      <c r="AB2135" s="3042"/>
      <c r="AC2135" s="369"/>
      <c r="AD2135" s="2088"/>
      <c r="AE2135" s="2250"/>
      <c r="AF2135" s="217"/>
      <c r="AG2135" s="217"/>
      <c r="AH2135" s="217"/>
      <c r="AI2135" s="217"/>
      <c r="AJ2135" s="217"/>
      <c r="AK2135" s="217"/>
      <c r="AL2135" s="217"/>
      <c r="AM2135" s="217"/>
      <c r="AN2135" s="217"/>
      <c r="AO2135" s="217"/>
      <c r="AP2135" s="217"/>
      <c r="AQ2135" s="217"/>
      <c r="AR2135" s="217"/>
      <c r="AS2135" s="217"/>
      <c r="AT2135" s="217"/>
      <c r="AU2135" s="217"/>
      <c r="AV2135" s="217"/>
      <c r="AW2135" s="217"/>
      <c r="AX2135" s="217"/>
      <c r="AY2135" s="217"/>
      <c r="AZ2135" s="217"/>
      <c r="BA2135" s="217"/>
      <c r="BB2135" s="217"/>
      <c r="BC2135" s="217"/>
      <c r="BD2135" s="217"/>
      <c r="BE2135" s="217"/>
      <c r="BF2135" s="217"/>
      <c r="BG2135" s="217"/>
      <c r="BH2135" s="217"/>
      <c r="BI2135" s="217"/>
      <c r="BJ2135" s="217"/>
      <c r="BK2135" s="217"/>
      <c r="BL2135" s="217"/>
      <c r="BM2135" s="217"/>
      <c r="BN2135" s="217"/>
      <c r="BO2135" s="217"/>
      <c r="BP2135" s="217"/>
      <c r="BQ2135" s="217"/>
      <c r="BR2135" s="217"/>
      <c r="BS2135" s="217"/>
      <c r="BT2135" s="217"/>
      <c r="BU2135" s="217"/>
      <c r="BV2135" s="217"/>
      <c r="BW2135" s="217"/>
      <c r="BX2135" s="217"/>
      <c r="BY2135" s="217"/>
      <c r="BZ2135" s="217"/>
      <c r="CA2135" s="217"/>
      <c r="CB2135" s="217"/>
      <c r="CC2135" s="217"/>
      <c r="CD2135" s="217"/>
      <c r="CE2135" s="217"/>
      <c r="CF2135" s="217"/>
      <c r="CG2135" s="217"/>
      <c r="CH2135" s="217"/>
      <c r="CI2135" s="217"/>
      <c r="CJ2135" s="217"/>
      <c r="CK2135" s="217"/>
      <c r="CL2135" s="217"/>
      <c r="CM2135" s="217"/>
      <c r="CN2135" s="217"/>
      <c r="CO2135" s="217"/>
      <c r="CP2135" s="217"/>
      <c r="CQ2135" s="217"/>
      <c r="CR2135" s="217"/>
      <c r="CS2135" s="217"/>
      <c r="CT2135" s="217"/>
      <c r="CU2135" s="217"/>
      <c r="CV2135" s="217"/>
      <c r="CW2135" s="217"/>
      <c r="CX2135" s="217"/>
      <c r="CY2135" s="217"/>
      <c r="CZ2135" s="217"/>
      <c r="DA2135" s="217"/>
      <c r="DB2135" s="217"/>
      <c r="DC2135" s="217"/>
      <c r="DD2135" s="217"/>
      <c r="DE2135" s="217"/>
      <c r="DF2135" s="217"/>
      <c r="DG2135" s="217"/>
      <c r="DH2135" s="217"/>
      <c r="DI2135" s="217"/>
      <c r="DJ2135" s="217"/>
      <c r="DK2135" s="217"/>
      <c r="DL2135" s="217"/>
      <c r="DM2135" s="217"/>
      <c r="DN2135" s="217"/>
      <c r="DO2135" s="217"/>
      <c r="DP2135" s="217"/>
      <c r="DQ2135" s="217"/>
      <c r="DR2135" s="217"/>
      <c r="DS2135" s="217"/>
      <c r="DT2135" s="217"/>
      <c r="DU2135" s="217"/>
      <c r="DV2135" s="217"/>
      <c r="DW2135" s="217"/>
      <c r="DX2135" s="217"/>
      <c r="DY2135" s="217"/>
      <c r="DZ2135" s="217"/>
      <c r="EA2135" s="217"/>
      <c r="EB2135" s="217"/>
      <c r="EC2135" s="217"/>
      <c r="ED2135" s="217"/>
      <c r="EE2135" s="217"/>
      <c r="EF2135" s="217"/>
      <c r="EG2135" s="217"/>
      <c r="EH2135" s="217"/>
      <c r="EI2135" s="217"/>
      <c r="EJ2135" s="217"/>
      <c r="EK2135" s="217"/>
      <c r="EL2135" s="217"/>
      <c r="EM2135" s="217"/>
      <c r="EN2135" s="217"/>
      <c r="EO2135" s="217"/>
      <c r="EP2135" s="217"/>
      <c r="EQ2135" s="217"/>
      <c r="ER2135" s="217"/>
      <c r="ES2135" s="217"/>
      <c r="ET2135" s="217"/>
      <c r="EU2135" s="217"/>
      <c r="EV2135" s="217"/>
      <c r="EW2135" s="217"/>
      <c r="EX2135" s="217"/>
      <c r="EY2135" s="217"/>
      <c r="EZ2135" s="217"/>
      <c r="FA2135" s="217"/>
      <c r="FB2135" s="217"/>
      <c r="FC2135" s="217"/>
      <c r="FD2135" s="217"/>
      <c r="FE2135" s="217"/>
      <c r="FF2135" s="217"/>
      <c r="FG2135" s="217"/>
      <c r="FH2135" s="217"/>
      <c r="FI2135" s="217"/>
      <c r="FJ2135" s="217"/>
      <c r="FK2135" s="217"/>
      <c r="FL2135" s="217"/>
      <c r="FM2135" s="217"/>
      <c r="FN2135" s="217"/>
      <c r="FO2135" s="217"/>
      <c r="FP2135" s="217"/>
      <c r="FQ2135" s="217"/>
      <c r="FR2135" s="217"/>
      <c r="FS2135" s="217"/>
      <c r="FT2135" s="217"/>
      <c r="FU2135" s="217"/>
      <c r="FV2135" s="217"/>
      <c r="FW2135" s="217"/>
      <c r="FX2135" s="217"/>
      <c r="FY2135" s="217"/>
      <c r="FZ2135" s="217"/>
      <c r="GA2135" s="217"/>
      <c r="GB2135" s="217"/>
      <c r="GC2135" s="217"/>
      <c r="GD2135" s="217"/>
      <c r="GE2135" s="217"/>
      <c r="GF2135" s="217"/>
      <c r="GG2135" s="217"/>
      <c r="GH2135" s="217"/>
      <c r="GI2135" s="217"/>
      <c r="GJ2135" s="217"/>
      <c r="GK2135" s="217"/>
      <c r="GL2135" s="217"/>
      <c r="GM2135" s="217"/>
      <c r="GN2135" s="217"/>
      <c r="GO2135" s="217"/>
      <c r="GP2135" s="217"/>
      <c r="GQ2135" s="217"/>
      <c r="GR2135" s="217"/>
      <c r="GS2135" s="217"/>
      <c r="GT2135" s="217"/>
      <c r="GU2135" s="217"/>
      <c r="GV2135" s="217"/>
      <c r="GW2135" s="217"/>
      <c r="GX2135" s="217"/>
      <c r="GY2135" s="217"/>
      <c r="GZ2135" s="217"/>
      <c r="HA2135" s="217"/>
      <c r="HB2135" s="217"/>
      <c r="HC2135" s="217"/>
      <c r="HD2135" s="217"/>
      <c r="HE2135" s="217"/>
      <c r="HF2135" s="217"/>
      <c r="HG2135" s="217"/>
      <c r="HH2135" s="217"/>
      <c r="HI2135" s="217"/>
      <c r="HJ2135" s="217"/>
      <c r="HK2135" s="217"/>
      <c r="HL2135" s="217"/>
      <c r="HM2135" s="217"/>
      <c r="HN2135" s="217"/>
      <c r="HO2135" s="217"/>
      <c r="HP2135" s="217"/>
      <c r="HQ2135" s="217"/>
      <c r="HR2135" s="217"/>
      <c r="HS2135" s="217"/>
      <c r="HT2135" s="217"/>
      <c r="HU2135" s="217"/>
      <c r="HV2135" s="217"/>
      <c r="HW2135" s="217"/>
      <c r="HX2135" s="217"/>
      <c r="HY2135" s="217"/>
      <c r="HZ2135" s="217"/>
      <c r="IA2135" s="217"/>
      <c r="IB2135" s="217"/>
      <c r="IC2135" s="217"/>
      <c r="ID2135" s="217"/>
      <c r="IE2135" s="217"/>
      <c r="IF2135" s="217"/>
      <c r="IG2135" s="217"/>
      <c r="IH2135" s="217"/>
      <c r="II2135" s="217"/>
      <c r="IJ2135" s="217"/>
      <c r="IK2135" s="217"/>
      <c r="IL2135" s="217"/>
      <c r="IM2135" s="217"/>
      <c r="IN2135" s="217"/>
      <c r="IO2135" s="217"/>
      <c r="IP2135" s="217"/>
      <c r="IQ2135" s="217"/>
      <c r="IR2135" s="217"/>
      <c r="IS2135" s="217"/>
      <c r="IT2135" s="217"/>
      <c r="IU2135" s="217"/>
    </row>
    <row r="2136" spans="1:255" s="2239" customFormat="1" x14ac:dyDescent="0.25">
      <c r="A2136" s="217">
        <v>1</v>
      </c>
      <c r="B2136" s="217">
        <v>1</v>
      </c>
      <c r="C2136" s="1948" t="s">
        <v>5</v>
      </c>
      <c r="D2136" s="1948"/>
      <c r="E2136" s="1948"/>
      <c r="F2136" s="255"/>
      <c r="G2136" s="1260"/>
      <c r="H2136" s="1260"/>
      <c r="I2136" s="1260"/>
      <c r="J2136" s="1260"/>
      <c r="K2136" s="1260"/>
      <c r="L2136" s="1950"/>
      <c r="M2136" s="1950"/>
      <c r="N2136" s="1950"/>
      <c r="O2136" s="1950"/>
      <c r="P2136" s="1950"/>
      <c r="Q2136" s="1950"/>
      <c r="R2136" s="2368"/>
      <c r="S2136" s="2368"/>
      <c r="T2136" s="2368"/>
      <c r="U2136" s="2368"/>
      <c r="V2136" s="1262"/>
      <c r="W2136" s="2368"/>
      <c r="X2136" s="2684"/>
      <c r="Y2136" s="2368"/>
      <c r="Z2136" s="2368"/>
      <c r="AA2136" s="2368"/>
      <c r="AB2136" s="2368"/>
      <c r="AC2136" s="2368"/>
      <c r="AD2136" s="1262"/>
      <c r="AE2136" s="1262"/>
    </row>
    <row r="2137" spans="1:255" s="2239" customFormat="1" x14ac:dyDescent="0.25">
      <c r="A2137" s="217">
        <v>1</v>
      </c>
      <c r="B2137" s="217">
        <v>1</v>
      </c>
      <c r="C2137" s="3" t="s">
        <v>23</v>
      </c>
      <c r="D2137" s="1082" t="s">
        <v>226</v>
      </c>
      <c r="E2137" s="1950">
        <v>340</v>
      </c>
      <c r="F2137" s="52">
        <v>58</v>
      </c>
      <c r="G2137" s="126">
        <f t="shared" ref="G2137:G2142" si="2695">ROUND(F2137/12*$C$3,0)</f>
        <v>19</v>
      </c>
      <c r="H2137" s="126">
        <v>2</v>
      </c>
      <c r="I2137" s="126">
        <f t="shared" ref="I2137:I2143" si="2696">H2137/G2137*100</f>
        <v>10.526315789473683</v>
      </c>
      <c r="J2137" s="1954">
        <v>6.9</v>
      </c>
      <c r="K2137" s="155">
        <f t="shared" ref="K2137:K2143" si="2697">N2137/H2137</f>
        <v>2.5</v>
      </c>
      <c r="L2137" s="156">
        <f t="shared" ref="L2137:L2142" si="2698">ROUND(F2137*J2137,0)</f>
        <v>400</v>
      </c>
      <c r="M2137" s="156">
        <f t="shared" ref="M2137:M2142" si="2699">ROUND(L2137/12*$C$3,0)</f>
        <v>133</v>
      </c>
      <c r="N2137" s="156">
        <v>5</v>
      </c>
      <c r="O2137" s="156">
        <f t="shared" ref="O2137:O2143" si="2700">N2137/M2137*100</f>
        <v>3.7593984962406015</v>
      </c>
      <c r="P2137" s="156">
        <f t="shared" ref="P2137:P2142" si="2701">ROUND(L2137/E2137,0)</f>
        <v>1</v>
      </c>
      <c r="Q2137" s="156">
        <f t="shared" ref="Q2137:Q2143" si="2702">N2137/$C$3*12/P2137</f>
        <v>15</v>
      </c>
      <c r="R2137" s="325"/>
      <c r="S2137" s="325"/>
      <c r="T2137" s="325"/>
      <c r="U2137" s="325"/>
      <c r="V2137" s="757"/>
      <c r="W2137" s="325"/>
      <c r="X2137" s="782"/>
      <c r="Y2137" s="325"/>
      <c r="Z2137" s="325"/>
      <c r="AA2137" s="325"/>
      <c r="AB2137" s="325"/>
      <c r="AC2137" s="325"/>
      <c r="AD2137" s="941"/>
      <c r="AE2137" s="953"/>
    </row>
    <row r="2138" spans="1:255" s="2239" customFormat="1" x14ac:dyDescent="0.25">
      <c r="A2138" s="217">
        <v>1</v>
      </c>
      <c r="B2138" s="217">
        <v>1</v>
      </c>
      <c r="C2138" s="3" t="s">
        <v>24</v>
      </c>
      <c r="D2138" s="1082" t="s">
        <v>226</v>
      </c>
      <c r="E2138" s="1950">
        <v>300</v>
      </c>
      <c r="F2138" s="52"/>
      <c r="G2138" s="126">
        <f t="shared" si="2695"/>
        <v>0</v>
      </c>
      <c r="H2138" s="126"/>
      <c r="I2138" s="126" t="e">
        <f t="shared" si="2696"/>
        <v>#DIV/0!</v>
      </c>
      <c r="J2138" s="1954">
        <v>5.2</v>
      </c>
      <c r="K2138" s="155" t="e">
        <f t="shared" si="2697"/>
        <v>#DIV/0!</v>
      </c>
      <c r="L2138" s="156">
        <f t="shared" si="2698"/>
        <v>0</v>
      </c>
      <c r="M2138" s="156">
        <f t="shared" si="2699"/>
        <v>0</v>
      </c>
      <c r="N2138" s="156"/>
      <c r="O2138" s="156" t="e">
        <f t="shared" si="2700"/>
        <v>#DIV/0!</v>
      </c>
      <c r="P2138" s="156">
        <f t="shared" si="2701"/>
        <v>0</v>
      </c>
      <c r="Q2138" s="156" t="e">
        <f t="shared" si="2702"/>
        <v>#DIV/0!</v>
      </c>
      <c r="R2138" s="325"/>
      <c r="S2138" s="325"/>
      <c r="T2138" s="325"/>
      <c r="U2138" s="325"/>
      <c r="V2138" s="2363"/>
      <c r="W2138" s="325"/>
      <c r="X2138" s="782"/>
      <c r="Y2138" s="325"/>
      <c r="Z2138" s="325"/>
      <c r="AA2138" s="325"/>
      <c r="AB2138" s="325"/>
      <c r="AC2138" s="325"/>
      <c r="AD2138" s="941"/>
      <c r="AE2138" s="973"/>
    </row>
    <row r="2139" spans="1:255" s="2239" customFormat="1" x14ac:dyDescent="0.25">
      <c r="A2139" s="217"/>
      <c r="B2139" s="217">
        <v>1</v>
      </c>
      <c r="C2139" s="3" t="s">
        <v>22</v>
      </c>
      <c r="D2139" s="1082" t="s">
        <v>226</v>
      </c>
      <c r="E2139" s="1950">
        <v>340</v>
      </c>
      <c r="F2139" s="52"/>
      <c r="G2139" s="126">
        <f t="shared" si="2695"/>
        <v>0</v>
      </c>
      <c r="H2139" s="126"/>
      <c r="I2139" s="126" t="e">
        <f t="shared" si="2696"/>
        <v>#DIV/0!</v>
      </c>
      <c r="J2139" s="2239">
        <v>15</v>
      </c>
      <c r="K2139" s="155" t="e">
        <f t="shared" si="2697"/>
        <v>#DIV/0!</v>
      </c>
      <c r="L2139" s="156">
        <f t="shared" si="2698"/>
        <v>0</v>
      </c>
      <c r="M2139" s="156">
        <f t="shared" si="2699"/>
        <v>0</v>
      </c>
      <c r="N2139" s="156"/>
      <c r="O2139" s="156" t="e">
        <f t="shared" si="2700"/>
        <v>#DIV/0!</v>
      </c>
      <c r="P2139" s="156">
        <f t="shared" si="2701"/>
        <v>0</v>
      </c>
      <c r="Q2139" s="156" t="e">
        <f t="shared" si="2702"/>
        <v>#DIV/0!</v>
      </c>
      <c r="R2139" s="325"/>
      <c r="S2139" s="325"/>
      <c r="T2139" s="325"/>
      <c r="U2139" s="325"/>
      <c r="V2139" s="2363"/>
      <c r="W2139" s="325"/>
      <c r="X2139" s="782"/>
      <c r="Y2139" s="325"/>
      <c r="Z2139" s="325"/>
      <c r="AA2139" s="325"/>
      <c r="AB2139" s="325"/>
      <c r="AC2139" s="325"/>
      <c r="AD2139" s="941"/>
      <c r="AE2139" s="973"/>
    </row>
    <row r="2140" spans="1:255" s="2239" customFormat="1" x14ac:dyDescent="0.25">
      <c r="A2140" s="217">
        <v>1</v>
      </c>
      <c r="B2140" s="217">
        <v>1</v>
      </c>
      <c r="C2140" s="3" t="s">
        <v>63</v>
      </c>
      <c r="D2140" s="1082" t="s">
        <v>226</v>
      </c>
      <c r="E2140" s="1950">
        <v>320</v>
      </c>
      <c r="F2140" s="52">
        <v>90</v>
      </c>
      <c r="G2140" s="126">
        <f t="shared" si="2695"/>
        <v>30</v>
      </c>
      <c r="H2140" s="126">
        <v>14</v>
      </c>
      <c r="I2140" s="126">
        <f t="shared" si="2696"/>
        <v>46.666666666666664</v>
      </c>
      <c r="J2140" s="1954">
        <v>8</v>
      </c>
      <c r="K2140" s="155">
        <f t="shared" si="2697"/>
        <v>7.4285714285714288</v>
      </c>
      <c r="L2140" s="156">
        <f t="shared" si="2698"/>
        <v>720</v>
      </c>
      <c r="M2140" s="156">
        <f t="shared" si="2699"/>
        <v>240</v>
      </c>
      <c r="N2140" s="156">
        <v>104</v>
      </c>
      <c r="O2140" s="156">
        <f t="shared" si="2700"/>
        <v>43.333333333333336</v>
      </c>
      <c r="P2140" s="156">
        <f t="shared" si="2701"/>
        <v>2</v>
      </c>
      <c r="Q2140" s="156">
        <f t="shared" si="2702"/>
        <v>156</v>
      </c>
      <c r="R2140" s="325"/>
      <c r="S2140" s="325"/>
      <c r="T2140" s="325"/>
      <c r="U2140" s="325"/>
      <c r="V2140" s="2363"/>
      <c r="W2140" s="325"/>
      <c r="X2140" s="782"/>
      <c r="Y2140" s="325"/>
      <c r="Z2140" s="325"/>
      <c r="AA2140" s="325"/>
      <c r="AB2140" s="325"/>
      <c r="AC2140" s="325"/>
      <c r="AD2140" s="941"/>
      <c r="AE2140" s="973"/>
    </row>
    <row r="2141" spans="1:255" s="2239" customFormat="1" x14ac:dyDescent="0.25">
      <c r="A2141" s="217">
        <v>1</v>
      </c>
      <c r="B2141" s="217">
        <v>1</v>
      </c>
      <c r="C2141" s="3" t="s">
        <v>10</v>
      </c>
      <c r="D2141" s="1082" t="s">
        <v>226</v>
      </c>
      <c r="E2141" s="1950">
        <v>340</v>
      </c>
      <c r="F2141" s="52">
        <v>60</v>
      </c>
      <c r="G2141" s="126">
        <f t="shared" si="2695"/>
        <v>20</v>
      </c>
      <c r="H2141" s="126">
        <v>26</v>
      </c>
      <c r="I2141" s="126">
        <f t="shared" si="2696"/>
        <v>130</v>
      </c>
      <c r="J2141" s="1954">
        <v>10</v>
      </c>
      <c r="K2141" s="155">
        <f t="shared" si="2697"/>
        <v>9.2307692307692299</v>
      </c>
      <c r="L2141" s="156">
        <f t="shared" si="2698"/>
        <v>600</v>
      </c>
      <c r="M2141" s="156">
        <f t="shared" si="2699"/>
        <v>200</v>
      </c>
      <c r="N2141" s="156">
        <v>240</v>
      </c>
      <c r="O2141" s="156">
        <f t="shared" si="2700"/>
        <v>120</v>
      </c>
      <c r="P2141" s="156">
        <f t="shared" si="2701"/>
        <v>2</v>
      </c>
      <c r="Q2141" s="156">
        <f t="shared" si="2702"/>
        <v>360</v>
      </c>
      <c r="R2141" s="325"/>
      <c r="S2141" s="325"/>
      <c r="T2141" s="325"/>
      <c r="U2141" s="325"/>
      <c r="V2141" s="2363"/>
      <c r="W2141" s="325"/>
      <c r="X2141" s="782"/>
      <c r="Y2141" s="325"/>
      <c r="Z2141" s="325"/>
      <c r="AA2141" s="325"/>
      <c r="AB2141" s="325"/>
      <c r="AC2141" s="325"/>
      <c r="AD2141" s="941"/>
      <c r="AE2141" s="973"/>
    </row>
    <row r="2142" spans="1:255" s="2239" customFormat="1" x14ac:dyDescent="0.25">
      <c r="A2142" s="217">
        <v>1</v>
      </c>
      <c r="B2142" s="217">
        <v>1</v>
      </c>
      <c r="C2142" s="3" t="s">
        <v>6</v>
      </c>
      <c r="D2142" s="1082" t="s">
        <v>226</v>
      </c>
      <c r="E2142" s="1950">
        <v>340</v>
      </c>
      <c r="F2142" s="225">
        <v>69</v>
      </c>
      <c r="G2142" s="126">
        <f t="shared" si="2695"/>
        <v>23</v>
      </c>
      <c r="H2142" s="126">
        <v>15</v>
      </c>
      <c r="I2142" s="126">
        <f t="shared" si="2696"/>
        <v>65.217391304347828</v>
      </c>
      <c r="J2142" s="369">
        <v>9</v>
      </c>
      <c r="K2142" s="155">
        <f t="shared" si="2697"/>
        <v>8.4666666666666668</v>
      </c>
      <c r="L2142" s="156">
        <f t="shared" si="2698"/>
        <v>621</v>
      </c>
      <c r="M2142" s="156">
        <f t="shared" si="2699"/>
        <v>207</v>
      </c>
      <c r="N2142" s="156">
        <v>127</v>
      </c>
      <c r="O2142" s="156">
        <f t="shared" si="2700"/>
        <v>61.35265700483091</v>
      </c>
      <c r="P2142" s="156">
        <f t="shared" si="2701"/>
        <v>2</v>
      </c>
      <c r="Q2142" s="156">
        <f t="shared" si="2702"/>
        <v>190.5</v>
      </c>
      <c r="R2142" s="325"/>
      <c r="S2142" s="325"/>
      <c r="T2142" s="325"/>
      <c r="U2142" s="325"/>
      <c r="V2142" s="2494">
        <f t="shared" ref="V2142" si="2703">R2142/12*$C$3+(S2142-R2142)/11*2+(T2142-S2142)/10*1</f>
        <v>0</v>
      </c>
      <c r="W2142" s="325"/>
      <c r="X2142" s="782"/>
      <c r="Y2142" s="325"/>
      <c r="Z2142" s="325"/>
      <c r="AA2142" s="325"/>
      <c r="AB2142" s="325"/>
      <c r="AC2142" s="325"/>
      <c r="AD2142" s="941"/>
      <c r="AE2142" s="973"/>
    </row>
    <row r="2143" spans="1:255" s="2239" customFormat="1" ht="29.25" x14ac:dyDescent="0.25">
      <c r="A2143" s="217">
        <v>1</v>
      </c>
      <c r="B2143" s="217">
        <v>1</v>
      </c>
      <c r="C2143" s="1345" t="s">
        <v>7</v>
      </c>
      <c r="D2143" s="2961"/>
      <c r="E2143" s="1345"/>
      <c r="F2143" s="83">
        <f>SUM(F2137:F2142)</f>
        <v>277</v>
      </c>
      <c r="G2143" s="2495">
        <f>SUM(G2137:G2142)</f>
        <v>92</v>
      </c>
      <c r="H2143" s="2495">
        <f>SUM(H2137:H2142)</f>
        <v>57</v>
      </c>
      <c r="I2143" s="2495">
        <f t="shared" si="2696"/>
        <v>61.95652173913043</v>
      </c>
      <c r="J2143" s="1973">
        <f>IF(F2143=0,0,L2143/F2143)</f>
        <v>8.4512635379061365</v>
      </c>
      <c r="K2143" s="199">
        <f t="shared" si="2697"/>
        <v>8.3508771929824555</v>
      </c>
      <c r="L2143" s="2495">
        <f>SUM(L2137:L2142)</f>
        <v>2341</v>
      </c>
      <c r="M2143" s="2495">
        <f>SUM(M2137:M2142)</f>
        <v>780</v>
      </c>
      <c r="N2143" s="2495">
        <f>SUM(N2137:N2142)</f>
        <v>476</v>
      </c>
      <c r="O2143" s="156">
        <f t="shared" si="2700"/>
        <v>61.025641025641029</v>
      </c>
      <c r="P2143" s="2495">
        <f>SUM(P2137:P2142)</f>
        <v>7</v>
      </c>
      <c r="Q2143" s="156">
        <f t="shared" si="2702"/>
        <v>204</v>
      </c>
      <c r="R2143" s="2496">
        <v>36106.047788399999</v>
      </c>
      <c r="S2143" s="2496">
        <v>36106.047788399999</v>
      </c>
      <c r="T2143" s="2496">
        <v>36106.047788399999</v>
      </c>
      <c r="U2143" s="2496">
        <v>36106.047788399999</v>
      </c>
      <c r="V2143" s="876">
        <f t="shared" ref="V2143:V2145" si="2704">R2143/12*$C$3+(S2143-R2143)/11*3+(T2143-S2143)/10*2+(U2143-T2143)/9*1</f>
        <v>12035.3492628</v>
      </c>
      <c r="W2143" s="2496">
        <f>AC2143-AB2143-Y2143-X2143</f>
        <v>11944.009600000001</v>
      </c>
      <c r="X2143" s="2709"/>
      <c r="Y2143" s="2496">
        <v>-53.588920000000009</v>
      </c>
      <c r="Z2143" s="2496">
        <f>W2143-V2143</f>
        <v>-91.339662799999132</v>
      </c>
      <c r="AA2143" s="2496"/>
      <c r="AB2143" s="2496">
        <v>-209.70232000000001</v>
      </c>
      <c r="AC2143" s="2496">
        <v>11680.718360000001</v>
      </c>
      <c r="AD2143" s="2497"/>
      <c r="AE2143" s="2560"/>
    </row>
    <row r="2144" spans="1:255" s="2239" customFormat="1" x14ac:dyDescent="0.25">
      <c r="A2144" s="217">
        <v>1</v>
      </c>
      <c r="B2144" s="217">
        <v>1</v>
      </c>
      <c r="C2144" s="1853" t="s">
        <v>14</v>
      </c>
      <c r="D2144" s="1853"/>
      <c r="E2144" s="2498"/>
      <c r="F2144" s="83"/>
      <c r="G2144" s="2495"/>
      <c r="H2144" s="2495"/>
      <c r="I2144" s="2495"/>
      <c r="J2144" s="2499"/>
      <c r="K2144" s="2499"/>
      <c r="L2144" s="2495"/>
      <c r="M2144" s="2495"/>
      <c r="N2144" s="2495"/>
      <c r="O2144" s="2495"/>
      <c r="P2144" s="2495"/>
      <c r="Q2144" s="2495"/>
      <c r="R2144" s="2368"/>
      <c r="S2144" s="2368"/>
      <c r="T2144" s="2368"/>
      <c r="U2144" s="2368"/>
      <c r="V2144" s="2362">
        <f t="shared" si="2704"/>
        <v>0</v>
      </c>
      <c r="W2144" s="2368">
        <f t="shared" ref="W2144:W2146" si="2705">AC2144-AB2144-Y2144-X2144</f>
        <v>0</v>
      </c>
      <c r="X2144" s="2684"/>
      <c r="Y2144" s="2368"/>
      <c r="Z2144" s="2368">
        <f>W2144-V2144</f>
        <v>0</v>
      </c>
      <c r="AA2144" s="2368"/>
      <c r="AB2144" s="2368"/>
      <c r="AC2144" s="2368"/>
      <c r="AD2144" s="2497"/>
      <c r="AE2144" s="2685"/>
    </row>
    <row r="2145" spans="1:31" s="2239" customFormat="1" x14ac:dyDescent="0.25">
      <c r="A2145" s="217">
        <v>1</v>
      </c>
      <c r="B2145" s="217">
        <v>1</v>
      </c>
      <c r="C2145" s="469" t="s">
        <v>317</v>
      </c>
      <c r="D2145" s="534"/>
      <c r="E2145" s="1635"/>
      <c r="F2145" s="259"/>
      <c r="G2145" s="526"/>
      <c r="H2145" s="526"/>
      <c r="I2145" s="526"/>
      <c r="J2145" s="827"/>
      <c r="K2145" s="827"/>
      <c r="L2145" s="1458"/>
      <c r="M2145" s="1458"/>
      <c r="N2145" s="1458"/>
      <c r="O2145" s="1458"/>
      <c r="P2145" s="1458"/>
      <c r="Q2145" s="1458"/>
      <c r="R2145" s="369">
        <v>17253.676440000003</v>
      </c>
      <c r="S2145" s="369">
        <v>17253.676440000003</v>
      </c>
      <c r="T2145" s="369">
        <v>17253.676440000003</v>
      </c>
      <c r="U2145" s="369">
        <v>17253.676440000003</v>
      </c>
      <c r="V2145" s="2282">
        <f t="shared" si="2704"/>
        <v>5751.225480000001</v>
      </c>
      <c r="W2145" s="369">
        <f t="shared" si="2705"/>
        <v>5435.8875999999991</v>
      </c>
      <c r="X2145" s="1123"/>
      <c r="Y2145" s="369">
        <v>-18.166400000000003</v>
      </c>
      <c r="Z2145" s="369">
        <f>W2145-V2145</f>
        <v>-315.33788000000186</v>
      </c>
      <c r="AA2145" s="369"/>
      <c r="AB2145" s="369">
        <v>-8.3486699999999985</v>
      </c>
      <c r="AC2145" s="369">
        <v>5409.3725299999987</v>
      </c>
      <c r="AD2145" s="914"/>
      <c r="AE2145" s="918"/>
    </row>
    <row r="2146" spans="1:31" s="2239" customFormat="1" x14ac:dyDescent="0.25">
      <c r="A2146" s="217"/>
      <c r="B2146" s="217">
        <v>1</v>
      </c>
      <c r="C2146" s="469" t="s">
        <v>283</v>
      </c>
      <c r="D2146" s="534"/>
      <c r="E2146" s="1635"/>
      <c r="F2146" s="259"/>
      <c r="G2146" s="526"/>
      <c r="H2146" s="526"/>
      <c r="I2146" s="526"/>
      <c r="J2146" s="827"/>
      <c r="K2146" s="827"/>
      <c r="L2146" s="1458"/>
      <c r="M2146" s="1458"/>
      <c r="N2146" s="1458"/>
      <c r="O2146" s="1458"/>
      <c r="P2146" s="1458"/>
      <c r="Q2146" s="1458"/>
      <c r="R2146" s="369"/>
      <c r="S2146" s="369"/>
      <c r="T2146" s="369"/>
      <c r="U2146" s="369"/>
      <c r="V2146" s="876">
        <f>R2146/12*$C$3</f>
        <v>0</v>
      </c>
      <c r="W2146" s="369">
        <f t="shared" si="2705"/>
        <v>0</v>
      </c>
      <c r="X2146" s="1123"/>
      <c r="Y2146" s="369"/>
      <c r="Z2146" s="369">
        <f>W2146-V2146</f>
        <v>0</v>
      </c>
      <c r="AA2146" s="369"/>
      <c r="AB2146" s="369"/>
      <c r="AC2146" s="369"/>
      <c r="AD2146" s="914"/>
      <c r="AE2146" s="918"/>
    </row>
    <row r="2147" spans="1:31" s="2239" customFormat="1" ht="29.25" x14ac:dyDescent="0.25">
      <c r="A2147" s="217">
        <v>1</v>
      </c>
      <c r="B2147" s="217">
        <v>1</v>
      </c>
      <c r="C2147" s="2234" t="s">
        <v>266</v>
      </c>
      <c r="D2147" s="4"/>
      <c r="E2147" s="4"/>
      <c r="F2147" s="565">
        <f>+F2148+F2149+F2150</f>
        <v>3300</v>
      </c>
      <c r="G2147" s="565">
        <f t="shared" ref="G2147:H2147" si="2706">+G2148+G2149+G2150</f>
        <v>1100</v>
      </c>
      <c r="H2147" s="565">
        <f t="shared" si="2706"/>
        <v>449</v>
      </c>
      <c r="I2147" s="186">
        <f t="shared" ref="I2147:I2153" si="2707">H2147/G2147*100</f>
        <v>40.81818181818182</v>
      </c>
      <c r="J2147" s="1491"/>
      <c r="K2147" s="1491"/>
      <c r="L2147" s="125"/>
      <c r="M2147" s="125"/>
      <c r="N2147" s="125"/>
      <c r="O2147" s="125"/>
      <c r="P2147" s="125"/>
      <c r="Q2147" s="125"/>
      <c r="R2147" s="325"/>
      <c r="S2147" s="325"/>
      <c r="T2147" s="325"/>
      <c r="U2147" s="325"/>
      <c r="V2147" s="2363"/>
      <c r="W2147" s="325"/>
      <c r="X2147" s="782"/>
      <c r="Y2147" s="325"/>
      <c r="Z2147" s="325"/>
      <c r="AA2147" s="325"/>
      <c r="AB2147" s="325"/>
      <c r="AC2147" s="325"/>
      <c r="AD2147" s="925"/>
      <c r="AE2147" s="973"/>
    </row>
    <row r="2148" spans="1:31" s="2239" customFormat="1" ht="30" x14ac:dyDescent="0.25">
      <c r="A2148" s="217"/>
      <c r="B2148" s="217">
        <v>1</v>
      </c>
      <c r="C2148" s="471" t="s">
        <v>667</v>
      </c>
      <c r="D2148" s="4"/>
      <c r="E2148" s="4"/>
      <c r="F2148" s="566">
        <v>900</v>
      </c>
      <c r="G2148" s="126">
        <f t="shared" ref="G2148:G2150" si="2708">ROUND(F2148/12*$C$3,0)</f>
        <v>300</v>
      </c>
      <c r="H2148" s="186">
        <v>75</v>
      </c>
      <c r="I2148" s="186">
        <f t="shared" si="2707"/>
        <v>25</v>
      </c>
      <c r="J2148" s="1491"/>
      <c r="K2148" s="1491"/>
      <c r="L2148" s="125"/>
      <c r="M2148" s="125"/>
      <c r="N2148" s="125"/>
      <c r="O2148" s="125"/>
      <c r="P2148" s="125"/>
      <c r="Q2148" s="125"/>
      <c r="R2148" s="325"/>
      <c r="S2148" s="325"/>
      <c r="T2148" s="325"/>
      <c r="U2148" s="325"/>
      <c r="V2148" s="2363"/>
      <c r="W2148" s="325"/>
      <c r="X2148" s="782"/>
      <c r="Y2148" s="325"/>
      <c r="Z2148" s="325"/>
      <c r="AA2148" s="325"/>
      <c r="AB2148" s="325"/>
      <c r="AC2148" s="325"/>
      <c r="AD2148" s="925"/>
      <c r="AE2148" s="973"/>
    </row>
    <row r="2149" spans="1:31" s="2239" customFormat="1" ht="60" x14ac:dyDescent="0.25">
      <c r="A2149" s="217"/>
      <c r="B2149" s="217">
        <v>1</v>
      </c>
      <c r="C2149" s="310" t="s">
        <v>668</v>
      </c>
      <c r="D2149" s="4"/>
      <c r="E2149" s="4"/>
      <c r="F2149" s="566">
        <v>1200</v>
      </c>
      <c r="G2149" s="126">
        <f t="shared" si="2708"/>
        <v>400</v>
      </c>
      <c r="H2149" s="186">
        <v>252</v>
      </c>
      <c r="I2149" s="186">
        <f t="shared" si="2707"/>
        <v>63</v>
      </c>
      <c r="J2149" s="1491"/>
      <c r="K2149" s="1491"/>
      <c r="L2149" s="125"/>
      <c r="M2149" s="125"/>
      <c r="N2149" s="125"/>
      <c r="O2149" s="125"/>
      <c r="P2149" s="125"/>
      <c r="Q2149" s="125"/>
      <c r="R2149" s="325"/>
      <c r="S2149" s="325"/>
      <c r="T2149" s="325"/>
      <c r="U2149" s="325"/>
      <c r="V2149" s="2363"/>
      <c r="W2149" s="325"/>
      <c r="X2149" s="782"/>
      <c r="Y2149" s="325"/>
      <c r="Z2149" s="325"/>
      <c r="AA2149" s="325"/>
      <c r="AB2149" s="325"/>
      <c r="AC2149" s="325"/>
      <c r="AD2149" s="925"/>
      <c r="AE2149" s="973"/>
    </row>
    <row r="2150" spans="1:31" s="2239" customFormat="1" ht="45" x14ac:dyDescent="0.25">
      <c r="A2150" s="217"/>
      <c r="B2150" s="217">
        <v>1</v>
      </c>
      <c r="C2150" s="310" t="s">
        <v>669</v>
      </c>
      <c r="D2150" s="4"/>
      <c r="E2150" s="4"/>
      <c r="F2150" s="566">
        <v>1200</v>
      </c>
      <c r="G2150" s="126">
        <f t="shared" si="2708"/>
        <v>400</v>
      </c>
      <c r="H2150" s="186">
        <v>122</v>
      </c>
      <c r="I2150" s="186">
        <f t="shared" si="2707"/>
        <v>30.5</v>
      </c>
      <c r="J2150" s="1491"/>
      <c r="K2150" s="1491"/>
      <c r="L2150" s="125"/>
      <c r="M2150" s="125"/>
      <c r="N2150" s="125"/>
      <c r="O2150" s="125"/>
      <c r="P2150" s="125"/>
      <c r="Q2150" s="125"/>
      <c r="R2150" s="325"/>
      <c r="S2150" s="325"/>
      <c r="T2150" s="325"/>
      <c r="U2150" s="325"/>
      <c r="V2150" s="2363"/>
      <c r="W2150" s="325"/>
      <c r="X2150" s="782"/>
      <c r="Y2150" s="325"/>
      <c r="Z2150" s="325"/>
      <c r="AA2150" s="325"/>
      <c r="AB2150" s="325"/>
      <c r="AC2150" s="325"/>
      <c r="AD2150" s="925"/>
      <c r="AE2150" s="973"/>
    </row>
    <row r="2151" spans="1:31" s="2239" customFormat="1" ht="29.25" x14ac:dyDescent="0.25">
      <c r="A2151" s="217"/>
      <c r="B2151" s="217">
        <v>1</v>
      </c>
      <c r="C2151" s="284" t="s">
        <v>130</v>
      </c>
      <c r="D2151" s="4"/>
      <c r="E2151" s="4"/>
      <c r="F2151" s="565">
        <f>F2152+F2153+F2154</f>
        <v>1900</v>
      </c>
      <c r="G2151" s="746">
        <f t="shared" ref="G2151:H2151" si="2709">G2152+G2153+G2154</f>
        <v>633</v>
      </c>
      <c r="H2151" s="746">
        <f t="shared" si="2709"/>
        <v>442</v>
      </c>
      <c r="I2151" s="746">
        <f t="shared" si="2707"/>
        <v>69.826224328593995</v>
      </c>
      <c r="J2151" s="1491"/>
      <c r="K2151" s="1491"/>
      <c r="L2151" s="125"/>
      <c r="M2151" s="125"/>
      <c r="N2151" s="125"/>
      <c r="O2151" s="125"/>
      <c r="P2151" s="125"/>
      <c r="Q2151" s="125"/>
      <c r="R2151" s="325"/>
      <c r="S2151" s="325"/>
      <c r="T2151" s="325"/>
      <c r="U2151" s="325"/>
      <c r="V2151" s="2363"/>
      <c r="W2151" s="325"/>
      <c r="X2151" s="782"/>
      <c r="Y2151" s="325"/>
      <c r="Z2151" s="325"/>
      <c r="AA2151" s="325"/>
      <c r="AB2151" s="325"/>
      <c r="AC2151" s="325"/>
      <c r="AD2151" s="925"/>
      <c r="AE2151" s="973"/>
    </row>
    <row r="2152" spans="1:31" s="2239" customFormat="1" x14ac:dyDescent="0.25">
      <c r="A2152" s="217"/>
      <c r="B2152" s="217">
        <v>1</v>
      </c>
      <c r="C2152" s="310" t="s">
        <v>219</v>
      </c>
      <c r="D2152" s="4"/>
      <c r="E2152" s="4"/>
      <c r="F2152" s="566">
        <v>1700</v>
      </c>
      <c r="G2152" s="126">
        <f t="shared" ref="G2152:G2155" si="2710">ROUND(F2152/12*$C$3,0)</f>
        <v>567</v>
      </c>
      <c r="H2152" s="186">
        <v>436</v>
      </c>
      <c r="I2152" s="186">
        <f t="shared" si="2707"/>
        <v>76.895943562610228</v>
      </c>
      <c r="J2152" s="1491"/>
      <c r="K2152" s="1491"/>
      <c r="L2152" s="125"/>
      <c r="M2152" s="125"/>
      <c r="N2152" s="125"/>
      <c r="O2152" s="125"/>
      <c r="P2152" s="125"/>
      <c r="Q2152" s="125"/>
      <c r="R2152" s="325"/>
      <c r="S2152" s="325"/>
      <c r="T2152" s="325"/>
      <c r="U2152" s="325"/>
      <c r="V2152" s="2363"/>
      <c r="W2152" s="325"/>
      <c r="X2152" s="782"/>
      <c r="Y2152" s="325"/>
      <c r="Z2152" s="325"/>
      <c r="AA2152" s="325"/>
      <c r="AB2152" s="325"/>
      <c r="AC2152" s="325"/>
      <c r="AD2152" s="925"/>
      <c r="AE2152" s="973"/>
    </row>
    <row r="2153" spans="1:31" s="2239" customFormat="1" ht="45" x14ac:dyDescent="0.25">
      <c r="A2153" s="217"/>
      <c r="B2153" s="217">
        <v>1</v>
      </c>
      <c r="C2153" s="310" t="s">
        <v>435</v>
      </c>
      <c r="D2153" s="4"/>
      <c r="E2153" s="4"/>
      <c r="F2153" s="566">
        <v>100</v>
      </c>
      <c r="G2153" s="126">
        <f t="shared" si="2710"/>
        <v>33</v>
      </c>
      <c r="H2153" s="186">
        <v>0</v>
      </c>
      <c r="I2153" s="186">
        <f t="shared" si="2707"/>
        <v>0</v>
      </c>
      <c r="J2153" s="1491"/>
      <c r="K2153" s="1491"/>
      <c r="L2153" s="125"/>
      <c r="M2153" s="125"/>
      <c r="N2153" s="125"/>
      <c r="O2153" s="125"/>
      <c r="P2153" s="125"/>
      <c r="Q2153" s="125"/>
      <c r="R2153" s="325"/>
      <c r="S2153" s="325"/>
      <c r="T2153" s="325"/>
      <c r="U2153" s="325"/>
      <c r="V2153" s="2363"/>
      <c r="W2153" s="325"/>
      <c r="X2153" s="782"/>
      <c r="Y2153" s="325"/>
      <c r="Z2153" s="325"/>
      <c r="AA2153" s="325"/>
      <c r="AB2153" s="325"/>
      <c r="AC2153" s="325"/>
      <c r="AD2153" s="925"/>
      <c r="AE2153" s="973"/>
    </row>
    <row r="2154" spans="1:31" s="2239" customFormat="1" ht="75" x14ac:dyDescent="0.25">
      <c r="A2154" s="217"/>
      <c r="B2154" s="217">
        <v>1</v>
      </c>
      <c r="C2154" s="310" t="s">
        <v>462</v>
      </c>
      <c r="D2154" s="4"/>
      <c r="E2154" s="4"/>
      <c r="F2154" s="566">
        <v>100</v>
      </c>
      <c r="G2154" s="126">
        <f t="shared" si="2710"/>
        <v>33</v>
      </c>
      <c r="H2154" s="186">
        <v>6</v>
      </c>
      <c r="I2154" s="186">
        <f>H2154/G2154*100</f>
        <v>18.181818181818183</v>
      </c>
      <c r="J2154" s="1491"/>
      <c r="K2154" s="1491"/>
      <c r="L2154" s="125"/>
      <c r="M2154" s="125"/>
      <c r="N2154" s="125"/>
      <c r="O2154" s="125"/>
      <c r="P2154" s="125"/>
      <c r="Q2154" s="125"/>
      <c r="R2154" s="325"/>
      <c r="S2154" s="325"/>
      <c r="T2154" s="325"/>
      <c r="U2154" s="325"/>
      <c r="V2154" s="2363"/>
      <c r="W2154" s="325"/>
      <c r="X2154" s="782"/>
      <c r="Y2154" s="325"/>
      <c r="Z2154" s="325"/>
      <c r="AA2154" s="325"/>
      <c r="AB2154" s="325"/>
      <c r="AC2154" s="325"/>
      <c r="AD2154" s="925"/>
      <c r="AE2154" s="973"/>
    </row>
    <row r="2155" spans="1:31" s="2239" customFormat="1" ht="29.25" x14ac:dyDescent="0.25">
      <c r="A2155" s="217"/>
      <c r="B2155" s="217">
        <v>1</v>
      </c>
      <c r="C2155" s="2234" t="s">
        <v>334</v>
      </c>
      <c r="D2155" s="4"/>
      <c r="E2155" s="4"/>
      <c r="F2155" s="566">
        <v>440</v>
      </c>
      <c r="G2155" s="126">
        <f t="shared" si="2710"/>
        <v>147</v>
      </c>
      <c r="H2155" s="186">
        <v>65</v>
      </c>
      <c r="I2155" s="186">
        <f>H2155/G2155*100</f>
        <v>44.217687074829932</v>
      </c>
      <c r="J2155" s="1491"/>
      <c r="K2155" s="1491"/>
      <c r="L2155" s="125"/>
      <c r="M2155" s="125"/>
      <c r="N2155" s="125"/>
      <c r="O2155" s="125"/>
      <c r="P2155" s="125"/>
      <c r="Q2155" s="125"/>
      <c r="R2155" s="325"/>
      <c r="S2155" s="325"/>
      <c r="T2155" s="325"/>
      <c r="U2155" s="325"/>
      <c r="V2155" s="2363"/>
      <c r="W2155" s="325"/>
      <c r="X2155" s="782"/>
      <c r="Y2155" s="325"/>
      <c r="Z2155" s="325"/>
      <c r="AA2155" s="325"/>
      <c r="AB2155" s="325"/>
      <c r="AC2155" s="325"/>
      <c r="AD2155" s="925"/>
      <c r="AE2155" s="973"/>
    </row>
    <row r="2156" spans="1:31" s="2239" customFormat="1" x14ac:dyDescent="0.25">
      <c r="A2156" s="217"/>
      <c r="B2156" s="217">
        <v>1</v>
      </c>
      <c r="C2156" s="2" t="s">
        <v>28</v>
      </c>
      <c r="D2156" s="2"/>
      <c r="E2156" s="2"/>
      <c r="F2156" s="52"/>
      <c r="G2156" s="2501"/>
      <c r="H2156" s="2501"/>
      <c r="I2156" s="2501"/>
      <c r="J2156" s="2499"/>
      <c r="K2156" s="2499"/>
      <c r="L2156" s="2495"/>
      <c r="M2156" s="2495"/>
      <c r="N2156" s="2495"/>
      <c r="O2156" s="2495"/>
      <c r="P2156" s="2495"/>
      <c r="Q2156" s="2495"/>
      <c r="R2156" s="369"/>
      <c r="S2156" s="369"/>
      <c r="T2156" s="369"/>
      <c r="U2156" s="369"/>
      <c r="V2156" s="2771"/>
      <c r="W2156" s="369"/>
      <c r="X2156" s="1123"/>
      <c r="Y2156" s="369"/>
      <c r="Z2156" s="369"/>
      <c r="AA2156" s="369"/>
      <c r="AB2156" s="369"/>
      <c r="AC2156" s="369"/>
      <c r="AD2156" s="2502"/>
      <c r="AE2156" s="918"/>
    </row>
    <row r="2157" spans="1:31" s="2239" customFormat="1" x14ac:dyDescent="0.25">
      <c r="A2157" s="217"/>
      <c r="B2157" s="217">
        <v>1</v>
      </c>
      <c r="C2157" s="3" t="s">
        <v>10</v>
      </c>
      <c r="D2157" s="3"/>
      <c r="E2157" s="2503">
        <v>300</v>
      </c>
      <c r="F2157" s="255">
        <v>110</v>
      </c>
      <c r="G2157" s="126">
        <f t="shared" ref="G2157" si="2711">ROUND(F2157/12*$C$3,0)</f>
        <v>37</v>
      </c>
      <c r="H2157" s="126">
        <v>4</v>
      </c>
      <c r="I2157" s="126">
        <f>H2157/G2157*100</f>
        <v>10.810810810810811</v>
      </c>
      <c r="J2157" s="827">
        <v>9</v>
      </c>
      <c r="K2157" s="155">
        <f>N2157/H2157</f>
        <v>11.25</v>
      </c>
      <c r="L2157" s="156">
        <f>ROUND(F2157*J2157,0)</f>
        <v>990</v>
      </c>
      <c r="M2157" s="156">
        <f>ROUND(L2157/12*$C$3,0)</f>
        <v>330</v>
      </c>
      <c r="N2157" s="156">
        <v>45</v>
      </c>
      <c r="O2157" s="156">
        <f>N2157/M2157*100</f>
        <v>13.636363636363635</v>
      </c>
      <c r="P2157" s="156">
        <f>ROUND(L2157/E2157,0)</f>
        <v>3</v>
      </c>
      <c r="Q2157" s="156">
        <f>N2157/$C$3*12/P2157</f>
        <v>45</v>
      </c>
      <c r="R2157" s="325"/>
      <c r="S2157" s="325"/>
      <c r="T2157" s="325"/>
      <c r="U2157" s="325"/>
      <c r="V2157" s="2363"/>
      <c r="W2157" s="325"/>
      <c r="X2157" s="782"/>
      <c r="Y2157" s="325"/>
      <c r="Z2157" s="325"/>
      <c r="AA2157" s="325"/>
      <c r="AB2157" s="325"/>
      <c r="AC2157" s="325"/>
      <c r="AD2157" s="941"/>
      <c r="AE2157" s="973"/>
    </row>
    <row r="2158" spans="1:31" s="2239" customFormat="1" x14ac:dyDescent="0.25">
      <c r="A2158" s="217"/>
      <c r="B2158" s="217">
        <v>1</v>
      </c>
      <c r="C2158" s="523" t="s">
        <v>13</v>
      </c>
      <c r="D2158" s="523"/>
      <c r="E2158" s="523"/>
      <c r="F2158" s="1972">
        <f>SUM(F2157:F2157)</f>
        <v>110</v>
      </c>
      <c r="G2158" s="1472">
        <f>SUM(G2157:G2157)</f>
        <v>37</v>
      </c>
      <c r="H2158" s="1472">
        <f>SUM(H2157:H2157)</f>
        <v>4</v>
      </c>
      <c r="I2158" s="1472">
        <f>H2158/G2158*100</f>
        <v>10.810810810810811</v>
      </c>
      <c r="J2158" s="1973">
        <f>IF(F2158=0,0,L2158/F2158)</f>
        <v>9</v>
      </c>
      <c r="K2158" s="199">
        <f>N2158/H2158</f>
        <v>11.25</v>
      </c>
      <c r="L2158" s="1472">
        <f>SUM(L2157:L2157)</f>
        <v>990</v>
      </c>
      <c r="M2158" s="1472">
        <f>SUM(M2157:M2157)</f>
        <v>330</v>
      </c>
      <c r="N2158" s="1472">
        <f>SUM(N2157:N2157)</f>
        <v>45</v>
      </c>
      <c r="O2158" s="156">
        <f>N2158/M2158*100</f>
        <v>13.636363636363635</v>
      </c>
      <c r="P2158" s="1256">
        <f>SUM(P2157:P2157)</f>
        <v>3</v>
      </c>
      <c r="Q2158" s="156">
        <f>N2158/$C$3*12/P2158</f>
        <v>45</v>
      </c>
      <c r="R2158" s="2504"/>
      <c r="S2158" s="2504"/>
      <c r="T2158" s="2504"/>
      <c r="U2158" s="2504"/>
      <c r="V2158" s="2599"/>
      <c r="W2158" s="2504"/>
      <c r="X2158" s="2595"/>
      <c r="Y2158" s="2504"/>
      <c r="Z2158" s="2504"/>
      <c r="AA2158" s="2504"/>
      <c r="AB2158" s="2504"/>
      <c r="AC2158" s="2504"/>
      <c r="AD2158" s="1910"/>
      <c r="AE2158" s="2596"/>
    </row>
    <row r="2159" spans="1:31" s="2239" customFormat="1" ht="30" x14ac:dyDescent="0.25">
      <c r="A2159" s="217"/>
      <c r="B2159" s="217">
        <v>1</v>
      </c>
      <c r="C2159" s="2" t="s">
        <v>122</v>
      </c>
      <c r="D2159" s="2"/>
      <c r="E2159" s="523"/>
      <c r="F2159" s="1972"/>
      <c r="G2159" s="1472"/>
      <c r="H2159" s="1472"/>
      <c r="I2159" s="1472"/>
      <c r="J2159" s="1973"/>
      <c r="K2159" s="199"/>
      <c r="L2159" s="1472"/>
      <c r="M2159" s="1472"/>
      <c r="N2159" s="1472"/>
      <c r="O2159" s="156"/>
      <c r="P2159" s="156"/>
      <c r="Q2159" s="156"/>
      <c r="R2159" s="2504"/>
      <c r="S2159" s="2504"/>
      <c r="T2159" s="2504"/>
      <c r="U2159" s="2504"/>
      <c r="V2159" s="2599"/>
      <c r="W2159" s="2504"/>
      <c r="X2159" s="2595"/>
      <c r="Y2159" s="2504"/>
      <c r="Z2159" s="2504"/>
      <c r="AA2159" s="2504"/>
      <c r="AB2159" s="2504"/>
      <c r="AC2159" s="2504"/>
      <c r="AD2159" s="1910"/>
      <c r="AE2159" s="2596"/>
    </row>
    <row r="2160" spans="1:31" s="2239" customFormat="1" x14ac:dyDescent="0.25">
      <c r="A2160" s="217"/>
      <c r="B2160" s="217">
        <v>1</v>
      </c>
      <c r="C2160" s="2237" t="s">
        <v>63</v>
      </c>
      <c r="D2160" s="2237"/>
      <c r="E2160" s="1951">
        <v>240</v>
      </c>
      <c r="F2160" s="255">
        <v>28</v>
      </c>
      <c r="G2160" s="126">
        <f t="shared" ref="G2160:G2161" si="2712">ROUND(F2160/12*$C$3,0)</f>
        <v>9</v>
      </c>
      <c r="H2160" s="126"/>
      <c r="I2160" s="126">
        <f>H2160/G2160*100</f>
        <v>0</v>
      </c>
      <c r="J2160" s="1614">
        <v>8</v>
      </c>
      <c r="K2160" s="155" t="e">
        <f>N2160/H2160</f>
        <v>#DIV/0!</v>
      </c>
      <c r="L2160" s="156">
        <f>ROUND(F2160*J2160,0)</f>
        <v>224</v>
      </c>
      <c r="M2160" s="156">
        <f>ROUND(L2160/12*$C$3,0)</f>
        <v>75</v>
      </c>
      <c r="N2160" s="156">
        <v>0</v>
      </c>
      <c r="O2160" s="156">
        <f>N2160/M2160*100</f>
        <v>0</v>
      </c>
      <c r="P2160" s="156">
        <f>ROUND(L2160/E2160,0)</f>
        <v>1</v>
      </c>
      <c r="Q2160" s="156">
        <f>N2160/$C$3*12/P2160</f>
        <v>0</v>
      </c>
      <c r="R2160" s="325"/>
      <c r="S2160" s="325"/>
      <c r="T2160" s="325"/>
      <c r="U2160" s="325"/>
      <c r="V2160" s="2599"/>
      <c r="W2160" s="2504"/>
      <c r="X2160" s="2595"/>
      <c r="Y2160" s="2504"/>
      <c r="Z2160" s="2504"/>
      <c r="AA2160" s="2504"/>
      <c r="AB2160" s="325"/>
      <c r="AC2160" s="325"/>
      <c r="AD2160" s="941"/>
      <c r="AE2160" s="973"/>
    </row>
    <row r="2161" spans="1:31" s="2239" customFormat="1" x14ac:dyDescent="0.25">
      <c r="A2161" s="217"/>
      <c r="B2161" s="217">
        <v>1</v>
      </c>
      <c r="C2161" s="2237" t="s">
        <v>44</v>
      </c>
      <c r="D2161" s="2237"/>
      <c r="E2161" s="1955">
        <v>240</v>
      </c>
      <c r="F2161" s="255">
        <v>15</v>
      </c>
      <c r="G2161" s="126">
        <f t="shared" si="2712"/>
        <v>5</v>
      </c>
      <c r="H2161" s="126">
        <v>6</v>
      </c>
      <c r="I2161" s="126">
        <f>H2161/G2161*100</f>
        <v>120</v>
      </c>
      <c r="J2161" s="1614">
        <v>8</v>
      </c>
      <c r="K2161" s="155">
        <f>N2161/H2161</f>
        <v>7.666666666666667</v>
      </c>
      <c r="L2161" s="156">
        <f>ROUND(F2161*J2161,0)</f>
        <v>120</v>
      </c>
      <c r="M2161" s="156">
        <f>ROUND(L2161/12*$C$3,0)</f>
        <v>40</v>
      </c>
      <c r="N2161" s="156">
        <v>46</v>
      </c>
      <c r="O2161" s="156">
        <f>N2161/M2161*100</f>
        <v>114.99999999999999</v>
      </c>
      <c r="P2161" s="156">
        <f>ROUND(L2161/E2161,0)</f>
        <v>1</v>
      </c>
      <c r="Q2161" s="156">
        <f>N2161/$C$3*12/P2161</f>
        <v>138</v>
      </c>
      <c r="R2161" s="325"/>
      <c r="S2161" s="325"/>
      <c r="T2161" s="325"/>
      <c r="U2161" s="325"/>
      <c r="V2161" s="2599"/>
      <c r="W2161" s="2504"/>
      <c r="X2161" s="2595"/>
      <c r="Y2161" s="2504"/>
      <c r="Z2161" s="2504"/>
      <c r="AA2161" s="2504"/>
      <c r="AB2161" s="325"/>
      <c r="AC2161" s="325"/>
      <c r="AD2161" s="941"/>
      <c r="AE2161" s="973"/>
    </row>
    <row r="2162" spans="1:31" s="2239" customFormat="1" ht="15.75" thickBot="1" x14ac:dyDescent="0.3">
      <c r="A2162" s="217"/>
      <c r="B2162" s="217">
        <v>1</v>
      </c>
      <c r="C2162" s="1692" t="s">
        <v>148</v>
      </c>
      <c r="D2162" s="1692"/>
      <c r="E2162" s="1692"/>
      <c r="F2162" s="224">
        <f>SUM(F2160:F2161)</f>
        <v>43</v>
      </c>
      <c r="G2162" s="161">
        <f>SUM(G2160:G2161)</f>
        <v>14</v>
      </c>
      <c r="H2162" s="161">
        <f>SUM(H2160:H2161)</f>
        <v>6</v>
      </c>
      <c r="I2162" s="161">
        <f>H2162/G2162*100</f>
        <v>42.857142857142854</v>
      </c>
      <c r="J2162" s="161">
        <f>J2160</f>
        <v>8</v>
      </c>
      <c r="K2162" s="161" t="e">
        <f>K2160</f>
        <v>#DIV/0!</v>
      </c>
      <c r="L2162" s="161">
        <f>SUM(L2160:L2161)</f>
        <v>344</v>
      </c>
      <c r="M2162" s="161">
        <f>SUM(M2160:M2161)</f>
        <v>115</v>
      </c>
      <c r="N2162" s="161">
        <f>SUM(N2160:N2161)</f>
        <v>46</v>
      </c>
      <c r="O2162" s="1514">
        <f>SUM(O2160)</f>
        <v>0</v>
      </c>
      <c r="P2162" s="1514">
        <f>SUM(P2160:P2161)</f>
        <v>2</v>
      </c>
      <c r="Q2162" s="1514">
        <f>N2162/$C$3*12/P2162</f>
        <v>69</v>
      </c>
      <c r="R2162" s="3255"/>
      <c r="S2162" s="3255"/>
      <c r="T2162" s="3255"/>
      <c r="U2162" s="3255"/>
      <c r="V2162" s="3312"/>
      <c r="W2162" s="3255"/>
      <c r="X2162" s="3266"/>
      <c r="Y2162" s="3255"/>
      <c r="Z2162" s="3255"/>
      <c r="AA2162" s="3255"/>
      <c r="AB2162" s="3255"/>
      <c r="AC2162" s="3255"/>
      <c r="AD2162" s="914"/>
      <c r="AE2162" s="2594"/>
    </row>
    <row r="2163" spans="1:31" s="2239" customFormat="1" ht="30" thickBot="1" x14ac:dyDescent="0.3">
      <c r="A2163" s="217"/>
      <c r="B2163" s="217">
        <v>1</v>
      </c>
      <c r="C2163" s="1674" t="s">
        <v>134</v>
      </c>
      <c r="D2163" s="1674"/>
      <c r="E2163" s="1674"/>
      <c r="F2163" s="254">
        <f>SUM(F2162,F2158)</f>
        <v>153</v>
      </c>
      <c r="G2163" s="3260">
        <f>SUM(G2162,G2158)</f>
        <v>51</v>
      </c>
      <c r="H2163" s="3260">
        <f>SUM(H2162,H2158)</f>
        <v>10</v>
      </c>
      <c r="I2163" s="3260">
        <f>H2163/G2163*100</f>
        <v>19.607843137254903</v>
      </c>
      <c r="J2163" s="685">
        <f>L2163/F2163</f>
        <v>8.7189542483660123</v>
      </c>
      <c r="K2163" s="685">
        <f>N2163/H2163</f>
        <v>9.1</v>
      </c>
      <c r="L2163" s="3260">
        <f>SUM(L2162,L2158)</f>
        <v>1334</v>
      </c>
      <c r="M2163" s="3260">
        <f>SUM(M2162,M2158)</f>
        <v>445</v>
      </c>
      <c r="N2163" s="3260">
        <f>SUM(N2162,N2158)</f>
        <v>91</v>
      </c>
      <c r="O2163" s="1455">
        <f>N2163/M2163*100</f>
        <v>20.44943820224719</v>
      </c>
      <c r="P2163" s="3260">
        <f>SUM(P2162,P2158)</f>
        <v>5</v>
      </c>
      <c r="Q2163" s="1455">
        <f>N2163/$C$3*12/P2163</f>
        <v>54.6</v>
      </c>
      <c r="R2163" s="3262">
        <v>14560.107544800003</v>
      </c>
      <c r="S2163" s="3262">
        <v>14560.107544800003</v>
      </c>
      <c r="T2163" s="3262">
        <v>14560.107544800003</v>
      </c>
      <c r="U2163" s="3262">
        <v>14560.107544800003</v>
      </c>
      <c r="V2163" s="3169">
        <f t="shared" ref="V2163" si="2713">R2163/12*$C$3+(S2163-R2163)/11*3+(T2163-S2163)/10*2+(U2163-T2163)/9*1</f>
        <v>4853.369181600001</v>
      </c>
      <c r="W2163" s="3263">
        <f t="shared" ref="W2163" si="2714">AC2163-AB2163-Y2163-X2163</f>
        <v>4816.5346</v>
      </c>
      <c r="X2163" s="3264"/>
      <c r="Y2163" s="3263"/>
      <c r="Z2163" s="3263">
        <f>W2163-V2163</f>
        <v>-36.834581600001002</v>
      </c>
      <c r="AA2163" s="3263"/>
      <c r="AB2163" s="3262">
        <v>-97.184459999999987</v>
      </c>
      <c r="AC2163" s="3262">
        <v>4719.3501399999996</v>
      </c>
      <c r="AD2163" s="1916"/>
      <c r="AE2163" s="2591"/>
    </row>
    <row r="2164" spans="1:31" s="2239" customFormat="1" x14ac:dyDescent="0.25">
      <c r="A2164" s="217"/>
      <c r="B2164" s="217">
        <v>1</v>
      </c>
      <c r="C2164" s="2994"/>
      <c r="D2164" s="1624"/>
      <c r="E2164" s="1624"/>
      <c r="F2164" s="3140"/>
      <c r="G2164" s="129"/>
      <c r="H2164" s="2231"/>
      <c r="I2164" s="2231"/>
      <c r="J2164" s="1483"/>
      <c r="K2164" s="1483"/>
      <c r="L2164" s="1484"/>
      <c r="M2164" s="1484"/>
      <c r="N2164" s="1484"/>
      <c r="O2164" s="1484"/>
      <c r="P2164" s="1484"/>
      <c r="Q2164" s="1484"/>
      <c r="R2164" s="3257"/>
      <c r="S2164" s="3257"/>
      <c r="T2164" s="3257"/>
      <c r="U2164" s="3257"/>
      <c r="V2164" s="3267"/>
      <c r="W2164" s="3257"/>
      <c r="X2164" s="3259"/>
      <c r="Y2164" s="3257"/>
      <c r="Z2164" s="3257"/>
      <c r="AA2164" s="3257"/>
      <c r="AB2164" s="3257"/>
      <c r="AC2164" s="3257"/>
      <c r="AD2164" s="925"/>
      <c r="AE2164" s="973"/>
    </row>
    <row r="2165" spans="1:31" s="2239" customFormat="1" ht="30" x14ac:dyDescent="0.25">
      <c r="A2165" s="217"/>
      <c r="B2165" s="217">
        <v>1</v>
      </c>
      <c r="C2165" s="3268" t="s">
        <v>191</v>
      </c>
      <c r="D2165" s="4"/>
      <c r="E2165" s="4"/>
      <c r="F2165" s="566"/>
      <c r="G2165" s="186"/>
      <c r="H2165" s="186"/>
      <c r="I2165" s="186"/>
      <c r="J2165" s="1491"/>
      <c r="K2165" s="1491"/>
      <c r="L2165" s="125"/>
      <c r="M2165" s="125"/>
      <c r="N2165" s="125"/>
      <c r="O2165" s="125"/>
      <c r="P2165" s="125"/>
      <c r="Q2165" s="125"/>
      <c r="R2165" s="325"/>
      <c r="S2165" s="325"/>
      <c r="T2165" s="325"/>
      <c r="U2165" s="325"/>
      <c r="V2165" s="2363"/>
      <c r="W2165" s="325"/>
      <c r="X2165" s="782"/>
      <c r="Y2165" s="325"/>
      <c r="Z2165" s="325"/>
      <c r="AA2165" s="325"/>
      <c r="AB2165" s="325"/>
      <c r="AC2165" s="325"/>
      <c r="AD2165" s="925"/>
      <c r="AE2165" s="973"/>
    </row>
    <row r="2166" spans="1:31" s="2239" customFormat="1" ht="104.25" x14ac:dyDescent="0.25">
      <c r="A2166" s="217"/>
      <c r="B2166" s="217">
        <v>1</v>
      </c>
      <c r="C2166" s="310" t="s">
        <v>461</v>
      </c>
      <c r="D2166" s="4"/>
      <c r="E2166" s="4"/>
      <c r="F2166" s="566">
        <f>F2167+F2168+F2169+F2170</f>
        <v>438</v>
      </c>
      <c r="G2166" s="126">
        <f t="shared" ref="G2166:G2170" si="2715">ROUND(F2166/12*$C$3,0)</f>
        <v>146</v>
      </c>
      <c r="H2166" s="186">
        <f>H2167+H2168+H2169+H2170</f>
        <v>36</v>
      </c>
      <c r="I2166" s="186">
        <f t="shared" ref="I2166:I2174" si="2716">H2166/G2166*100</f>
        <v>24.657534246575342</v>
      </c>
      <c r="J2166" s="1491"/>
      <c r="K2166" s="1491"/>
      <c r="L2166" s="125"/>
      <c r="M2166" s="125"/>
      <c r="N2166" s="125"/>
      <c r="O2166" s="125"/>
      <c r="P2166" s="125"/>
      <c r="Q2166" s="125"/>
      <c r="R2166" s="325">
        <v>1956.7695000000001</v>
      </c>
      <c r="S2166" s="325">
        <v>1956.7695000000001</v>
      </c>
      <c r="T2166" s="325">
        <v>1956.7695000000001</v>
      </c>
      <c r="U2166" s="325">
        <v>1956.7695000000001</v>
      </c>
      <c r="V2166" s="2282">
        <f t="shared" ref="V2166:V2170" si="2717">R2166/12*$C$3+(S2166-R2166)/11*3+(T2166-S2166)/10*2+(U2166-T2166)/9*1</f>
        <v>652.25650000000007</v>
      </c>
      <c r="W2166" s="325">
        <f t="shared" ref="W2166" si="2718">AC2166-AB2166-Y2166-X2166</f>
        <v>115.84739999999999</v>
      </c>
      <c r="X2166" s="782"/>
      <c r="Y2166" s="325"/>
      <c r="Z2166" s="325">
        <f>W2166-V2166</f>
        <v>-536.40910000000008</v>
      </c>
      <c r="AA2166" s="325"/>
      <c r="AB2166" s="325">
        <v>-2.8076300000000001</v>
      </c>
      <c r="AC2166" s="325">
        <v>113.03976999999999</v>
      </c>
      <c r="AD2166" s="925"/>
      <c r="AE2166" s="973"/>
    </row>
    <row r="2167" spans="1:31" s="2239" customFormat="1" x14ac:dyDescent="0.25">
      <c r="A2167" s="217"/>
      <c r="B2167" s="217">
        <v>1</v>
      </c>
      <c r="C2167" s="310" t="s">
        <v>561</v>
      </c>
      <c r="D2167" s="4"/>
      <c r="E2167" s="4"/>
      <c r="F2167" s="566">
        <v>75</v>
      </c>
      <c r="G2167" s="126">
        <f t="shared" si="2715"/>
        <v>25</v>
      </c>
      <c r="H2167" s="186">
        <v>0</v>
      </c>
      <c r="I2167" s="186">
        <f t="shared" si="2716"/>
        <v>0</v>
      </c>
      <c r="J2167" s="1491"/>
      <c r="K2167" s="1491"/>
      <c r="L2167" s="125"/>
      <c r="M2167" s="125"/>
      <c r="N2167" s="125"/>
      <c r="O2167" s="125"/>
      <c r="P2167" s="125"/>
      <c r="Q2167" s="125"/>
      <c r="R2167" s="325">
        <v>473.39249999999998</v>
      </c>
      <c r="S2167" s="325">
        <v>473.39249999999998</v>
      </c>
      <c r="T2167" s="325">
        <v>473.39249999999998</v>
      </c>
      <c r="U2167" s="325">
        <v>473.39249999999998</v>
      </c>
      <c r="V2167" s="2282">
        <f t="shared" si="2717"/>
        <v>157.79749999999999</v>
      </c>
      <c r="W2167" s="325">
        <f t="shared" ref="W2167:W2170" si="2719">AC2167-AB2167-Y2167-X2167</f>
        <v>0</v>
      </c>
      <c r="X2167" s="782"/>
      <c r="Y2167" s="325"/>
      <c r="Z2167" s="325">
        <f t="shared" ref="Z2167:Z2170" si="2720">W2167-V2167</f>
        <v>-157.79749999999999</v>
      </c>
      <c r="AA2167" s="325"/>
      <c r="AB2167" s="325">
        <v>0</v>
      </c>
      <c r="AC2167" s="325">
        <v>0</v>
      </c>
      <c r="AD2167" s="925"/>
      <c r="AE2167" s="973"/>
    </row>
    <row r="2168" spans="1:31" s="2239" customFormat="1" x14ac:dyDescent="0.25">
      <c r="A2168" s="217"/>
      <c r="B2168" s="217">
        <v>1</v>
      </c>
      <c r="C2168" s="310" t="s">
        <v>562</v>
      </c>
      <c r="D2168" s="4"/>
      <c r="E2168" s="4"/>
      <c r="F2168" s="566">
        <v>100</v>
      </c>
      <c r="G2168" s="126">
        <f t="shared" si="2715"/>
        <v>33</v>
      </c>
      <c r="H2168" s="186">
        <v>18</v>
      </c>
      <c r="I2168" s="186">
        <f t="shared" si="2716"/>
        <v>54.54545454545454</v>
      </c>
      <c r="J2168" s="1491"/>
      <c r="K2168" s="1491"/>
      <c r="L2168" s="125"/>
      <c r="M2168" s="125"/>
      <c r="N2168" s="125"/>
      <c r="O2168" s="125"/>
      <c r="P2168" s="125"/>
      <c r="Q2168" s="125"/>
      <c r="R2168" s="325">
        <v>238.31</v>
      </c>
      <c r="S2168" s="325">
        <v>238.31</v>
      </c>
      <c r="T2168" s="325">
        <v>238.31</v>
      </c>
      <c r="U2168" s="325">
        <v>238.31</v>
      </c>
      <c r="V2168" s="2282">
        <f t="shared" si="2717"/>
        <v>79.436666666666667</v>
      </c>
      <c r="W2168" s="325">
        <f t="shared" si="2719"/>
        <v>42.895440000000008</v>
      </c>
      <c r="X2168" s="782"/>
      <c r="Y2168" s="325"/>
      <c r="Z2168" s="325">
        <f t="shared" si="2720"/>
        <v>-36.54122666666666</v>
      </c>
      <c r="AA2168" s="325"/>
      <c r="AB2168" s="325">
        <v>-2.5911399999999998</v>
      </c>
      <c r="AC2168" s="325">
        <v>40.304300000000005</v>
      </c>
      <c r="AD2168" s="925"/>
      <c r="AE2168" s="973"/>
    </row>
    <row r="2169" spans="1:31" s="2239" customFormat="1" ht="30" x14ac:dyDescent="0.25">
      <c r="A2169" s="217"/>
      <c r="B2169" s="217">
        <v>1</v>
      </c>
      <c r="C2169" s="310" t="s">
        <v>563</v>
      </c>
      <c r="D2169" s="4"/>
      <c r="E2169" s="4"/>
      <c r="F2169" s="566">
        <v>210</v>
      </c>
      <c r="G2169" s="126">
        <f t="shared" si="2715"/>
        <v>70</v>
      </c>
      <c r="H2169" s="186">
        <v>10</v>
      </c>
      <c r="I2169" s="186">
        <f t="shared" si="2716"/>
        <v>14.285714285714285</v>
      </c>
      <c r="J2169" s="1491"/>
      <c r="K2169" s="1491"/>
      <c r="L2169" s="125"/>
      <c r="M2169" s="125"/>
      <c r="N2169" s="125"/>
      <c r="O2169" s="125"/>
      <c r="P2169" s="125"/>
      <c r="Q2169" s="125"/>
      <c r="R2169" s="325">
        <v>1112.8320000000001</v>
      </c>
      <c r="S2169" s="325">
        <v>1112.8320000000001</v>
      </c>
      <c r="T2169" s="325">
        <v>1112.8320000000001</v>
      </c>
      <c r="U2169" s="325">
        <v>1112.8320000000001</v>
      </c>
      <c r="V2169" s="2282">
        <f t="shared" si="2717"/>
        <v>370.94400000000002</v>
      </c>
      <c r="W2169" s="325">
        <f t="shared" si="2719"/>
        <v>52.992199999999997</v>
      </c>
      <c r="X2169" s="782"/>
      <c r="Y2169" s="325"/>
      <c r="Z2169" s="325">
        <f t="shared" si="2720"/>
        <v>-317.95180000000005</v>
      </c>
      <c r="AA2169" s="325"/>
      <c r="AB2169" s="325">
        <v>0</v>
      </c>
      <c r="AC2169" s="325">
        <v>52.992199999999997</v>
      </c>
      <c r="AD2169" s="925"/>
      <c r="AE2169" s="973"/>
    </row>
    <row r="2170" spans="1:31" s="2239" customFormat="1" x14ac:dyDescent="0.25">
      <c r="A2170" s="217"/>
      <c r="B2170" s="217"/>
      <c r="C2170" s="310" t="s">
        <v>670</v>
      </c>
      <c r="D2170" s="4"/>
      <c r="E2170" s="4"/>
      <c r="F2170" s="566">
        <v>53</v>
      </c>
      <c r="G2170" s="126">
        <f t="shared" si="2715"/>
        <v>18</v>
      </c>
      <c r="H2170" s="186">
        <v>8</v>
      </c>
      <c r="I2170" s="186">
        <f t="shared" si="2716"/>
        <v>44.444444444444443</v>
      </c>
      <c r="J2170" s="1491"/>
      <c r="K2170" s="1491"/>
      <c r="L2170" s="125"/>
      <c r="M2170" s="125"/>
      <c r="N2170" s="125"/>
      <c r="O2170" s="125"/>
      <c r="P2170" s="125"/>
      <c r="Q2170" s="125"/>
      <c r="R2170" s="325">
        <v>132.23500000000001</v>
      </c>
      <c r="S2170" s="325">
        <v>132.23500000000001</v>
      </c>
      <c r="T2170" s="325">
        <v>132.23500000000001</v>
      </c>
      <c r="U2170" s="325">
        <v>132.23500000000001</v>
      </c>
      <c r="V2170" s="2282">
        <f t="shared" si="2717"/>
        <v>44.07833333333334</v>
      </c>
      <c r="W2170" s="325">
        <f t="shared" si="2719"/>
        <v>19.959759999999996</v>
      </c>
      <c r="X2170" s="782"/>
      <c r="Y2170" s="325"/>
      <c r="Z2170" s="325">
        <f t="shared" si="2720"/>
        <v>-24.118573333333345</v>
      </c>
      <c r="AA2170" s="325"/>
      <c r="AB2170" s="325">
        <v>-0.21649000000000002</v>
      </c>
      <c r="AC2170" s="325">
        <v>19.743269999999995</v>
      </c>
      <c r="AD2170" s="925"/>
      <c r="AE2170" s="973"/>
    </row>
    <row r="2171" spans="1:31" s="2239" customFormat="1" ht="42.75" x14ac:dyDescent="0.25">
      <c r="A2171" s="217"/>
      <c r="B2171" s="217">
        <v>1</v>
      </c>
      <c r="C2171" s="3303" t="s">
        <v>436</v>
      </c>
      <c r="D2171" s="4"/>
      <c r="E2171" s="4"/>
      <c r="F2171" s="565">
        <f>F2172+F2184</f>
        <v>1183</v>
      </c>
      <c r="G2171" s="565">
        <f t="shared" ref="G2171:H2171" si="2721">G2172+G2184</f>
        <v>394</v>
      </c>
      <c r="H2171" s="565">
        <f t="shared" si="2721"/>
        <v>0</v>
      </c>
      <c r="I2171" s="186">
        <f t="shared" si="2716"/>
        <v>0</v>
      </c>
      <c r="J2171" s="1491"/>
      <c r="K2171" s="1491"/>
      <c r="L2171" s="125"/>
      <c r="M2171" s="125"/>
      <c r="N2171" s="125"/>
      <c r="O2171" s="125"/>
      <c r="P2171" s="125"/>
      <c r="Q2171" s="125"/>
      <c r="R2171" s="325">
        <f t="shared" ref="R2171:AC2171" si="2722">R2172+R2184</f>
        <v>5177.2686800000001</v>
      </c>
      <c r="S2171" s="325">
        <f t="shared" ref="S2171:T2171" si="2723">S2172+S2184</f>
        <v>5177.2686800000001</v>
      </c>
      <c r="T2171" s="325">
        <f t="shared" si="2723"/>
        <v>5177.2686800000001</v>
      </c>
      <c r="U2171" s="325">
        <f t="shared" ref="U2171" si="2724">U2172+U2184</f>
        <v>5177.2686800000001</v>
      </c>
      <c r="V2171" s="2363">
        <f t="shared" si="2722"/>
        <v>1725.7562266666664</v>
      </c>
      <c r="W2171" s="325">
        <f t="shared" si="2722"/>
        <v>0</v>
      </c>
      <c r="X2171" s="782">
        <f t="shared" si="2722"/>
        <v>0</v>
      </c>
      <c r="Y2171" s="325">
        <f t="shared" si="2722"/>
        <v>0</v>
      </c>
      <c r="Z2171" s="325">
        <f t="shared" si="2722"/>
        <v>-1725.7562266666664</v>
      </c>
      <c r="AA2171" s="325">
        <f t="shared" si="2722"/>
        <v>0</v>
      </c>
      <c r="AB2171" s="325">
        <f t="shared" si="2722"/>
        <v>-24.985309999999998</v>
      </c>
      <c r="AC2171" s="325">
        <f t="shared" si="2722"/>
        <v>-24.985309999999998</v>
      </c>
      <c r="AD2171" s="925"/>
      <c r="AE2171" s="973"/>
    </row>
    <row r="2172" spans="1:31" s="2239" customFormat="1" ht="30" x14ac:dyDescent="0.25">
      <c r="A2172" s="217"/>
      <c r="B2172" s="217">
        <v>1</v>
      </c>
      <c r="C2172" s="471" t="s">
        <v>267</v>
      </c>
      <c r="D2172" s="4"/>
      <c r="E2172" s="4"/>
      <c r="F2172" s="565">
        <f>F2173+F2174+F2176+F2182+F2183</f>
        <v>819</v>
      </c>
      <c r="G2172" s="565">
        <f t="shared" ref="G2172:H2172" si="2725">G2173+G2174+G2176+G2182+G2183</f>
        <v>272</v>
      </c>
      <c r="H2172" s="565">
        <f t="shared" si="2725"/>
        <v>0</v>
      </c>
      <c r="I2172" s="186">
        <f t="shared" si="2716"/>
        <v>0</v>
      </c>
      <c r="J2172" s="1491"/>
      <c r="K2172" s="1491"/>
      <c r="L2172" s="125"/>
      <c r="M2172" s="125"/>
      <c r="N2172" s="125"/>
      <c r="O2172" s="125"/>
      <c r="P2172" s="125"/>
      <c r="Q2172" s="125"/>
      <c r="R2172" s="325">
        <f t="shared" ref="R2172:AC2172" si="2726">SUM(R2173:R2183)</f>
        <v>3768.6686800000002</v>
      </c>
      <c r="S2172" s="325">
        <f t="shared" ref="S2172:T2172" si="2727">SUM(S2173:S2183)</f>
        <v>3768.6686800000002</v>
      </c>
      <c r="T2172" s="325">
        <f t="shared" si="2727"/>
        <v>3768.6686800000002</v>
      </c>
      <c r="U2172" s="325">
        <f t="shared" ref="U2172" si="2728">SUM(U2173:U2183)</f>
        <v>3768.6686800000002</v>
      </c>
      <c r="V2172" s="2363">
        <f t="shared" si="2726"/>
        <v>1256.2228933333331</v>
      </c>
      <c r="W2172" s="325">
        <f t="shared" si="2726"/>
        <v>0</v>
      </c>
      <c r="X2172" s="782">
        <f t="shared" si="2726"/>
        <v>0</v>
      </c>
      <c r="Y2172" s="325">
        <f t="shared" si="2726"/>
        <v>0</v>
      </c>
      <c r="Z2172" s="325">
        <f t="shared" si="2726"/>
        <v>-1256.2228933333331</v>
      </c>
      <c r="AA2172" s="325">
        <f t="shared" si="2726"/>
        <v>0</v>
      </c>
      <c r="AB2172" s="325">
        <f t="shared" si="2726"/>
        <v>-24.985309999999998</v>
      </c>
      <c r="AC2172" s="325">
        <f t="shared" si="2726"/>
        <v>-24.985309999999998</v>
      </c>
      <c r="AD2172" s="925"/>
      <c r="AE2172" s="973"/>
    </row>
    <row r="2173" spans="1:31" s="2239" customFormat="1" ht="30" x14ac:dyDescent="0.25">
      <c r="A2173" s="217"/>
      <c r="B2173" s="217">
        <v>1</v>
      </c>
      <c r="C2173" s="310" t="s">
        <v>437</v>
      </c>
      <c r="D2173" s="4"/>
      <c r="E2173" s="4"/>
      <c r="F2173" s="566">
        <v>429</v>
      </c>
      <c r="G2173" s="126">
        <f t="shared" ref="G2173:G2179" si="2729">ROUND(F2173/12*$C$3,0)</f>
        <v>143</v>
      </c>
      <c r="H2173" s="186"/>
      <c r="I2173" s="186">
        <f t="shared" si="2716"/>
        <v>0</v>
      </c>
      <c r="J2173" s="1491"/>
      <c r="K2173" s="1491"/>
      <c r="L2173" s="125"/>
      <c r="M2173" s="125"/>
      <c r="N2173" s="125"/>
      <c r="O2173" s="125"/>
      <c r="P2173" s="125"/>
      <c r="Q2173" s="125"/>
      <c r="R2173" s="325">
        <v>2209.35</v>
      </c>
      <c r="S2173" s="325">
        <v>2209.35</v>
      </c>
      <c r="T2173" s="325">
        <v>2209.35</v>
      </c>
      <c r="U2173" s="325">
        <v>2209.35</v>
      </c>
      <c r="V2173" s="2363">
        <f t="shared" ref="V2173:V2174" si="2730">R2173/12*$C$3+(S2173-R2173)/11*3+(T2173-S2173)/10*2+(U2173-T2173)/9*1</f>
        <v>736.44999999999993</v>
      </c>
      <c r="W2173" s="325">
        <f t="shared" ref="W2173" si="2731">AC2173-AB2173-Y2173-X2173</f>
        <v>0</v>
      </c>
      <c r="X2173" s="782"/>
      <c r="Y2173" s="325"/>
      <c r="Z2173" s="325">
        <f>W2173-V2173</f>
        <v>-736.44999999999993</v>
      </c>
      <c r="AA2173" s="325"/>
      <c r="AB2173" s="325">
        <v>-15.55151</v>
      </c>
      <c r="AC2173" s="325">
        <v>-15.55151</v>
      </c>
      <c r="AD2173" s="925"/>
      <c r="AE2173" s="973"/>
    </row>
    <row r="2174" spans="1:31" s="2239" customFormat="1" ht="30" x14ac:dyDescent="0.25">
      <c r="A2174" s="217"/>
      <c r="B2174" s="217">
        <v>1</v>
      </c>
      <c r="C2174" s="310" t="s">
        <v>671</v>
      </c>
      <c r="D2174" s="4"/>
      <c r="E2174" s="4"/>
      <c r="F2174" s="566">
        <v>103</v>
      </c>
      <c r="G2174" s="186">
        <f t="shared" si="2729"/>
        <v>34</v>
      </c>
      <c r="H2174" s="186"/>
      <c r="I2174" s="186">
        <f t="shared" si="2716"/>
        <v>0</v>
      </c>
      <c r="J2174" s="1491"/>
      <c r="K2174" s="1491"/>
      <c r="L2174" s="125"/>
      <c r="M2174" s="125"/>
      <c r="N2174" s="125"/>
      <c r="O2174" s="125"/>
      <c r="P2174" s="125"/>
      <c r="Q2174" s="125"/>
      <c r="R2174" s="325">
        <v>235.11799999999999</v>
      </c>
      <c r="S2174" s="325">
        <v>235.11799999999999</v>
      </c>
      <c r="T2174" s="325">
        <v>235.11799999999999</v>
      </c>
      <c r="U2174" s="325">
        <v>235.11799999999999</v>
      </c>
      <c r="V2174" s="2363">
        <f t="shared" si="2730"/>
        <v>78.37266666666666</v>
      </c>
      <c r="W2174" s="325">
        <f t="shared" ref="W2174" si="2732">AC2174-AB2174-Y2174-X2174</f>
        <v>0</v>
      </c>
      <c r="X2174" s="782"/>
      <c r="Y2174" s="325"/>
      <c r="Z2174" s="325">
        <f>W2174-V2174</f>
        <v>-78.37266666666666</v>
      </c>
      <c r="AA2174" s="325"/>
      <c r="AB2174" s="325">
        <v>0</v>
      </c>
      <c r="AC2174" s="325">
        <v>0</v>
      </c>
      <c r="AD2174" s="925"/>
      <c r="AE2174" s="973"/>
    </row>
    <row r="2175" spans="1:31" s="2239" customFormat="1" ht="30" x14ac:dyDescent="0.25">
      <c r="A2175" s="217"/>
      <c r="B2175" s="217"/>
      <c r="C2175" s="310" t="s">
        <v>672</v>
      </c>
      <c r="D2175" s="4"/>
      <c r="E2175" s="4"/>
      <c r="F2175" s="3111"/>
      <c r="G2175" s="186">
        <f t="shared" si="2729"/>
        <v>0</v>
      </c>
      <c r="H2175" s="186"/>
      <c r="I2175" s="186"/>
      <c r="J2175" s="1491"/>
      <c r="K2175" s="1491"/>
      <c r="L2175" s="125"/>
      <c r="M2175" s="125"/>
      <c r="N2175" s="125"/>
      <c r="O2175" s="125"/>
      <c r="P2175" s="125"/>
      <c r="Q2175" s="125"/>
      <c r="R2175" s="325"/>
      <c r="S2175" s="325"/>
      <c r="T2175" s="325"/>
      <c r="U2175" s="325"/>
      <c r="V2175" s="2363"/>
      <c r="W2175" s="325">
        <f>AC2175</f>
        <v>0</v>
      </c>
      <c r="X2175" s="782"/>
      <c r="Y2175" s="325"/>
      <c r="Z2175" s="325"/>
      <c r="AA2175" s="325"/>
      <c r="AB2175" s="325">
        <v>0</v>
      </c>
      <c r="AC2175" s="325">
        <v>0</v>
      </c>
      <c r="AD2175" s="925"/>
      <c r="AE2175" s="973"/>
    </row>
    <row r="2176" spans="1:31" s="2239" customFormat="1" ht="60" x14ac:dyDescent="0.25">
      <c r="A2176" s="217"/>
      <c r="B2176" s="217"/>
      <c r="C2176" s="310" t="s">
        <v>673</v>
      </c>
      <c r="D2176" s="4"/>
      <c r="E2176" s="4"/>
      <c r="F2176" s="3111">
        <f>F2177+F2178</f>
        <v>259</v>
      </c>
      <c r="G2176" s="186">
        <f t="shared" si="2729"/>
        <v>86</v>
      </c>
      <c r="H2176" s="186"/>
      <c r="I2176" s="186">
        <f>H2176/G2176*100</f>
        <v>0</v>
      </c>
      <c r="J2176" s="1491"/>
      <c r="K2176" s="1491"/>
      <c r="L2176" s="125"/>
      <c r="M2176" s="125"/>
      <c r="N2176" s="125"/>
      <c r="O2176" s="125"/>
      <c r="P2176" s="125"/>
      <c r="Q2176" s="125"/>
      <c r="R2176" s="325">
        <v>516.02714000000003</v>
      </c>
      <c r="S2176" s="325">
        <v>516.02714000000003</v>
      </c>
      <c r="T2176" s="325">
        <v>516.02714000000003</v>
      </c>
      <c r="U2176" s="325">
        <v>516.02714000000003</v>
      </c>
      <c r="V2176" s="2363">
        <f t="shared" ref="V2176" si="2733">R2176/12*$C$3+(S2176-R2176)/11*3+(T2176-S2176)/10*2+(U2176-T2176)/9*1</f>
        <v>172.00904666666668</v>
      </c>
      <c r="W2176" s="325">
        <f t="shared" ref="W2176" si="2734">AC2176-AB2176-Y2176-X2176</f>
        <v>0</v>
      </c>
      <c r="X2176" s="782"/>
      <c r="Y2176" s="325"/>
      <c r="Z2176" s="325">
        <f>W2176-V2176</f>
        <v>-172.00904666666668</v>
      </c>
      <c r="AA2176" s="325"/>
      <c r="AB2176" s="325">
        <v>0</v>
      </c>
      <c r="AC2176" s="325">
        <v>0</v>
      </c>
      <c r="AD2176" s="925"/>
      <c r="AE2176" s="973"/>
    </row>
    <row r="2177" spans="1:31" s="2239" customFormat="1" x14ac:dyDescent="0.25">
      <c r="A2177" s="217"/>
      <c r="B2177" s="217"/>
      <c r="C2177" s="310" t="s">
        <v>674</v>
      </c>
      <c r="D2177" s="4"/>
      <c r="E2177" s="4"/>
      <c r="F2177" s="3111">
        <v>151</v>
      </c>
      <c r="G2177" s="186">
        <f t="shared" si="2729"/>
        <v>50</v>
      </c>
      <c r="H2177" s="186"/>
      <c r="I2177" s="186">
        <f>H2177/G2177*100</f>
        <v>0</v>
      </c>
      <c r="J2177" s="1491"/>
      <c r="K2177" s="1491"/>
      <c r="L2177" s="125"/>
      <c r="M2177" s="125"/>
      <c r="N2177" s="125"/>
      <c r="O2177" s="125"/>
      <c r="P2177" s="125"/>
      <c r="Q2177" s="125"/>
      <c r="R2177" s="325">
        <v>136.39094</v>
      </c>
      <c r="S2177" s="325">
        <v>136.39094</v>
      </c>
      <c r="T2177" s="325">
        <v>136.39094</v>
      </c>
      <c r="U2177" s="325">
        <v>136.39094</v>
      </c>
      <c r="V2177" s="2363">
        <f t="shared" ref="V2177:V2178" si="2735">R2177/12*$C$3+(S2177-R2177)/11*3+(T2177-S2177)/10*2+(U2177-T2177)/9*1</f>
        <v>45.463646666666669</v>
      </c>
      <c r="W2177" s="325">
        <f t="shared" ref="W2177:W2178" si="2736">AC2177-AB2177-Y2177-X2177</f>
        <v>0</v>
      </c>
      <c r="X2177" s="782"/>
      <c r="Y2177" s="325"/>
      <c r="Z2177" s="325">
        <f t="shared" ref="Z2177:Z2178" si="2737">W2177-V2177</f>
        <v>-45.463646666666669</v>
      </c>
      <c r="AA2177" s="325"/>
      <c r="AB2177" s="325">
        <v>0</v>
      </c>
      <c r="AC2177" s="325">
        <v>0</v>
      </c>
      <c r="AD2177" s="925"/>
      <c r="AE2177" s="973"/>
    </row>
    <row r="2178" spans="1:31" s="2239" customFormat="1" x14ac:dyDescent="0.25">
      <c r="A2178" s="217"/>
      <c r="B2178" s="217"/>
      <c r="C2178" s="310" t="s">
        <v>675</v>
      </c>
      <c r="D2178" s="4"/>
      <c r="E2178" s="4"/>
      <c r="F2178" s="3111">
        <v>108</v>
      </c>
      <c r="G2178" s="186">
        <f t="shared" si="2729"/>
        <v>36</v>
      </c>
      <c r="H2178" s="186"/>
      <c r="I2178" s="186">
        <f>H2178/G2178*100</f>
        <v>0</v>
      </c>
      <c r="J2178" s="1491"/>
      <c r="K2178" s="1491"/>
      <c r="L2178" s="125"/>
      <c r="M2178" s="125"/>
      <c r="N2178" s="125"/>
      <c r="O2178" s="125"/>
      <c r="P2178" s="125"/>
      <c r="Q2178" s="125"/>
      <c r="R2178" s="325">
        <v>379.63620000000003</v>
      </c>
      <c r="S2178" s="325">
        <v>379.63620000000003</v>
      </c>
      <c r="T2178" s="325">
        <v>379.63620000000003</v>
      </c>
      <c r="U2178" s="325">
        <v>379.63620000000003</v>
      </c>
      <c r="V2178" s="2363">
        <f t="shared" si="2735"/>
        <v>126.54540000000001</v>
      </c>
      <c r="W2178" s="325">
        <f t="shared" si="2736"/>
        <v>0</v>
      </c>
      <c r="X2178" s="782"/>
      <c r="Y2178" s="325"/>
      <c r="Z2178" s="325">
        <f t="shared" si="2737"/>
        <v>-126.54540000000001</v>
      </c>
      <c r="AA2178" s="325"/>
      <c r="AB2178" s="325">
        <v>0</v>
      </c>
      <c r="AC2178" s="325">
        <v>0</v>
      </c>
      <c r="AD2178" s="925"/>
      <c r="AE2178" s="973"/>
    </row>
    <row r="2179" spans="1:31" s="2239" customFormat="1" ht="60" x14ac:dyDescent="0.25">
      <c r="A2179" s="217"/>
      <c r="B2179" s="217"/>
      <c r="C2179" s="310" t="s">
        <v>676</v>
      </c>
      <c r="D2179" s="4"/>
      <c r="E2179" s="4"/>
      <c r="F2179" s="2987"/>
      <c r="G2179" s="186">
        <f t="shared" si="2729"/>
        <v>0</v>
      </c>
      <c r="H2179" s="186"/>
      <c r="I2179" s="186"/>
      <c r="J2179" s="1491"/>
      <c r="K2179" s="1491"/>
      <c r="L2179" s="125"/>
      <c r="M2179" s="125"/>
      <c r="N2179" s="125"/>
      <c r="O2179" s="125"/>
      <c r="P2179" s="125"/>
      <c r="Q2179" s="125"/>
      <c r="R2179" s="325"/>
      <c r="S2179" s="325"/>
      <c r="T2179" s="325"/>
      <c r="U2179" s="325"/>
      <c r="V2179" s="2363"/>
      <c r="W2179" s="325"/>
      <c r="X2179" s="782"/>
      <c r="Y2179" s="325"/>
      <c r="Z2179" s="325"/>
      <c r="AA2179" s="325"/>
      <c r="AB2179" s="325">
        <v>0</v>
      </c>
      <c r="AC2179" s="325">
        <v>0</v>
      </c>
      <c r="AD2179" s="925"/>
      <c r="AE2179" s="973"/>
    </row>
    <row r="2180" spans="1:31" s="2239" customFormat="1" x14ac:dyDescent="0.25">
      <c r="A2180" s="217"/>
      <c r="B2180" s="217">
        <v>1</v>
      </c>
      <c r="C2180" s="310" t="s">
        <v>677</v>
      </c>
      <c r="D2180" s="4"/>
      <c r="E2180" s="4"/>
      <c r="F2180" s="2987"/>
      <c r="G2180" s="126">
        <f t="shared" ref="G2180" si="2738">ROUND(F2180/12*$C$3,0)</f>
        <v>0</v>
      </c>
      <c r="H2180" s="186"/>
      <c r="I2180" s="186"/>
      <c r="J2180" s="1491"/>
      <c r="K2180" s="1491"/>
      <c r="L2180" s="125"/>
      <c r="M2180" s="125"/>
      <c r="N2180" s="125"/>
      <c r="O2180" s="125"/>
      <c r="P2180" s="125"/>
      <c r="Q2180" s="125"/>
      <c r="R2180" s="325"/>
      <c r="S2180" s="325"/>
      <c r="T2180" s="325"/>
      <c r="U2180" s="325"/>
      <c r="V2180" s="2363"/>
      <c r="W2180" s="325"/>
      <c r="X2180" s="782"/>
      <c r="Y2180" s="325"/>
      <c r="Z2180" s="325"/>
      <c r="AA2180" s="325"/>
      <c r="AB2180" s="325">
        <v>0</v>
      </c>
      <c r="AC2180" s="325">
        <v>0</v>
      </c>
      <c r="AD2180" s="925"/>
      <c r="AE2180" s="973"/>
    </row>
    <row r="2181" spans="1:31" s="2239" customFormat="1" x14ac:dyDescent="0.25">
      <c r="A2181" s="217"/>
      <c r="B2181" s="217">
        <v>1</v>
      </c>
      <c r="C2181" s="310" t="s">
        <v>678</v>
      </c>
      <c r="D2181" s="4"/>
      <c r="E2181" s="4"/>
      <c r="F2181" s="2987"/>
      <c r="G2181" s="186"/>
      <c r="H2181" s="186"/>
      <c r="I2181" s="186"/>
      <c r="J2181" s="1491"/>
      <c r="K2181" s="1491"/>
      <c r="L2181" s="125"/>
      <c r="M2181" s="125"/>
      <c r="N2181" s="125"/>
      <c r="O2181" s="125"/>
      <c r="P2181" s="125"/>
      <c r="Q2181" s="125"/>
      <c r="R2181" s="325"/>
      <c r="S2181" s="325"/>
      <c r="T2181" s="325"/>
      <c r="U2181" s="325"/>
      <c r="V2181" s="2363"/>
      <c r="W2181" s="325">
        <f>AC2181-AB2181-Y2181</f>
        <v>0</v>
      </c>
      <c r="X2181" s="782"/>
      <c r="Y2181" s="325"/>
      <c r="Z2181" s="325"/>
      <c r="AA2181" s="325"/>
      <c r="AB2181" s="325">
        <v>0</v>
      </c>
      <c r="AC2181" s="325">
        <v>0</v>
      </c>
      <c r="AD2181" s="925"/>
      <c r="AE2181" s="973"/>
    </row>
    <row r="2182" spans="1:31" s="2239" customFormat="1" ht="45" x14ac:dyDescent="0.25">
      <c r="A2182" s="217"/>
      <c r="B2182" s="217">
        <v>1</v>
      </c>
      <c r="C2182" s="310" t="s">
        <v>685</v>
      </c>
      <c r="D2182" s="4"/>
      <c r="E2182" s="4"/>
      <c r="F2182" s="566"/>
      <c r="G2182" s="186"/>
      <c r="H2182" s="186"/>
      <c r="I2182" s="186"/>
      <c r="J2182" s="1491"/>
      <c r="K2182" s="1491"/>
      <c r="L2182" s="125"/>
      <c r="M2182" s="125"/>
      <c r="N2182" s="125"/>
      <c r="O2182" s="125"/>
      <c r="P2182" s="125"/>
      <c r="Q2182" s="125"/>
      <c r="R2182" s="325"/>
      <c r="S2182" s="325"/>
      <c r="T2182" s="325"/>
      <c r="U2182" s="325"/>
      <c r="V2182" s="2363"/>
      <c r="W2182" s="325"/>
      <c r="X2182" s="782"/>
      <c r="Y2182" s="325"/>
      <c r="Z2182" s="325"/>
      <c r="AA2182" s="325"/>
      <c r="AB2182" s="325"/>
      <c r="AC2182" s="325"/>
      <c r="AD2182" s="925"/>
      <c r="AE2182" s="973"/>
    </row>
    <row r="2183" spans="1:31" s="2239" customFormat="1" ht="30" x14ac:dyDescent="0.25">
      <c r="A2183" s="217"/>
      <c r="B2183" s="217">
        <v>1</v>
      </c>
      <c r="C2183" s="310" t="s">
        <v>686</v>
      </c>
      <c r="D2183" s="4"/>
      <c r="E2183" s="4"/>
      <c r="F2183" s="566">
        <v>28</v>
      </c>
      <c r="G2183" s="126">
        <f t="shared" ref="G2183" si="2739">ROUND(F2183/12*$C$3,0)</f>
        <v>9</v>
      </c>
      <c r="H2183" s="186"/>
      <c r="I2183" s="186">
        <f t="shared" ref="I2183:I2188" si="2740">H2183/G2183*100</f>
        <v>0</v>
      </c>
      <c r="J2183" s="1491"/>
      <c r="K2183" s="1491"/>
      <c r="L2183" s="125"/>
      <c r="M2183" s="125"/>
      <c r="N2183" s="125"/>
      <c r="O2183" s="125"/>
      <c r="P2183" s="125"/>
      <c r="Q2183" s="125"/>
      <c r="R2183" s="325">
        <v>292.14639999999997</v>
      </c>
      <c r="S2183" s="325">
        <v>292.14639999999997</v>
      </c>
      <c r="T2183" s="325">
        <v>292.14639999999997</v>
      </c>
      <c r="U2183" s="325">
        <v>292.14639999999997</v>
      </c>
      <c r="V2183" s="2363">
        <f t="shared" ref="V2183" si="2741">R2183/12*$C$3+(S2183-R2183)/11*3+(T2183-S2183)/10*2+(U2183-T2183)/9*1</f>
        <v>97.382133333333329</v>
      </c>
      <c r="W2183" s="325">
        <f t="shared" ref="W2183" si="2742">AC2183-AB2183-Y2183-X2183</f>
        <v>0</v>
      </c>
      <c r="X2183" s="782"/>
      <c r="Y2183" s="325"/>
      <c r="Z2183" s="325">
        <f>W2183-V2183</f>
        <v>-97.382133333333329</v>
      </c>
      <c r="AA2183" s="325"/>
      <c r="AB2183" s="325">
        <v>-9.4337999999999997</v>
      </c>
      <c r="AC2183" s="325">
        <v>-9.4337999999999997</v>
      </c>
      <c r="AD2183" s="925"/>
      <c r="AE2183" s="973"/>
    </row>
    <row r="2184" spans="1:31" s="2239" customFormat="1" ht="45" x14ac:dyDescent="0.25">
      <c r="A2184" s="217"/>
      <c r="B2184" s="217">
        <v>1</v>
      </c>
      <c r="C2184" s="471" t="s">
        <v>268</v>
      </c>
      <c r="D2184" s="4"/>
      <c r="E2184" s="4"/>
      <c r="F2184" s="565">
        <f>SUM(F2185:F2187)</f>
        <v>364</v>
      </c>
      <c r="G2184" s="565">
        <f t="shared" ref="G2184:H2184" si="2743">SUM(G2185:G2187)</f>
        <v>122</v>
      </c>
      <c r="H2184" s="565">
        <f t="shared" si="2743"/>
        <v>0</v>
      </c>
      <c r="I2184" s="186">
        <f t="shared" si="2740"/>
        <v>0</v>
      </c>
      <c r="J2184" s="1491"/>
      <c r="K2184" s="1491"/>
      <c r="L2184" s="125"/>
      <c r="M2184" s="125"/>
      <c r="N2184" s="125"/>
      <c r="O2184" s="125"/>
      <c r="P2184" s="125"/>
      <c r="Q2184" s="125"/>
      <c r="R2184" s="325">
        <f t="shared" ref="R2184:AC2184" si="2744">SUM(R2185:R2187)</f>
        <v>1408.6000000000001</v>
      </c>
      <c r="S2184" s="325">
        <f t="shared" ref="S2184:T2184" si="2745">SUM(S2185:S2187)</f>
        <v>1408.6000000000001</v>
      </c>
      <c r="T2184" s="325">
        <f t="shared" si="2745"/>
        <v>1408.6000000000001</v>
      </c>
      <c r="U2184" s="325">
        <f t="shared" ref="U2184" si="2746">SUM(U2185:U2187)</f>
        <v>1408.6000000000001</v>
      </c>
      <c r="V2184" s="2363">
        <f t="shared" si="2744"/>
        <v>469.53333333333342</v>
      </c>
      <c r="W2184" s="325">
        <f t="shared" si="2744"/>
        <v>0</v>
      </c>
      <c r="X2184" s="782">
        <f t="shared" si="2744"/>
        <v>0</v>
      </c>
      <c r="Y2184" s="325">
        <f t="shared" si="2744"/>
        <v>0</v>
      </c>
      <c r="Z2184" s="325">
        <f t="shared" si="2744"/>
        <v>-469.53333333333342</v>
      </c>
      <c r="AA2184" s="325">
        <f t="shared" si="2744"/>
        <v>0</v>
      </c>
      <c r="AB2184" s="325">
        <f t="shared" si="2744"/>
        <v>0</v>
      </c>
      <c r="AC2184" s="325">
        <f t="shared" si="2744"/>
        <v>0</v>
      </c>
      <c r="AD2184" s="925"/>
      <c r="AE2184" s="973"/>
    </row>
    <row r="2185" spans="1:31" s="2239" customFormat="1" ht="45" x14ac:dyDescent="0.25">
      <c r="A2185" s="217"/>
      <c r="B2185" s="217">
        <v>1</v>
      </c>
      <c r="C2185" s="310" t="s">
        <v>679</v>
      </c>
      <c r="D2185" s="4"/>
      <c r="E2185" s="4"/>
      <c r="F2185" s="567">
        <v>92</v>
      </c>
      <c r="G2185" s="126">
        <f t="shared" ref="G2185:G2187" si="2747">ROUND(F2185/12*$C$3,0)</f>
        <v>31</v>
      </c>
      <c r="H2185" s="186"/>
      <c r="I2185" s="186">
        <f t="shared" si="2740"/>
        <v>0</v>
      </c>
      <c r="J2185" s="1491"/>
      <c r="K2185" s="1491"/>
      <c r="L2185" s="125"/>
      <c r="M2185" s="125"/>
      <c r="N2185" s="125"/>
      <c r="O2185" s="125"/>
      <c r="P2185" s="125"/>
      <c r="Q2185" s="125"/>
      <c r="R2185" s="325">
        <v>202.4</v>
      </c>
      <c r="S2185" s="325">
        <v>202.4</v>
      </c>
      <c r="T2185" s="325">
        <v>202.4</v>
      </c>
      <c r="U2185" s="325">
        <v>202.4</v>
      </c>
      <c r="V2185" s="2363">
        <f t="shared" ref="V2185:V2188" si="2748">R2185/12*$C$3+(S2185-R2185)/11*3+(T2185-S2185)/10*2+(U2185-T2185)/9*1</f>
        <v>67.466666666666669</v>
      </c>
      <c r="W2185" s="325">
        <f t="shared" ref="W2185:W2188" si="2749">AC2185-AB2185-Y2185-X2185</f>
        <v>0</v>
      </c>
      <c r="X2185" s="782"/>
      <c r="Y2185" s="325"/>
      <c r="Z2185" s="325">
        <f>W2185-V2185</f>
        <v>-67.466666666666669</v>
      </c>
      <c r="AA2185" s="325"/>
      <c r="AB2185" s="325"/>
      <c r="AC2185" s="325"/>
      <c r="AD2185" s="925"/>
      <c r="AE2185" s="973"/>
    </row>
    <row r="2186" spans="1:31" s="2239" customFormat="1" ht="75" x14ac:dyDescent="0.25">
      <c r="A2186" s="217"/>
      <c r="B2186" s="217">
        <v>1</v>
      </c>
      <c r="C2186" s="310" t="s">
        <v>680</v>
      </c>
      <c r="D2186" s="4"/>
      <c r="E2186" s="4"/>
      <c r="F2186" s="174">
        <v>254</v>
      </c>
      <c r="G2186" s="126">
        <f t="shared" si="2747"/>
        <v>85</v>
      </c>
      <c r="H2186" s="186"/>
      <c r="I2186" s="186">
        <f t="shared" si="2740"/>
        <v>0</v>
      </c>
      <c r="J2186" s="1491"/>
      <c r="K2186" s="1491"/>
      <c r="L2186" s="125"/>
      <c r="M2186" s="125"/>
      <c r="N2186" s="125"/>
      <c r="O2186" s="125"/>
      <c r="P2186" s="125"/>
      <c r="Q2186" s="125"/>
      <c r="R2186" s="325">
        <v>1168.4000000000001</v>
      </c>
      <c r="S2186" s="325">
        <v>1168.4000000000001</v>
      </c>
      <c r="T2186" s="325">
        <v>1168.4000000000001</v>
      </c>
      <c r="U2186" s="325">
        <v>1168.4000000000001</v>
      </c>
      <c r="V2186" s="2363">
        <f t="shared" si="2748"/>
        <v>389.4666666666667</v>
      </c>
      <c r="W2186" s="325">
        <f t="shared" si="2749"/>
        <v>0</v>
      </c>
      <c r="X2186" s="782"/>
      <c r="Y2186" s="325"/>
      <c r="Z2186" s="325">
        <f>W2186-V2186</f>
        <v>-389.4666666666667</v>
      </c>
      <c r="AA2186" s="325"/>
      <c r="AB2186" s="325"/>
      <c r="AC2186" s="325"/>
      <c r="AD2186" s="925"/>
      <c r="AE2186" s="973"/>
    </row>
    <row r="2187" spans="1:31" s="2239" customFormat="1" ht="60" x14ac:dyDescent="0.25">
      <c r="A2187" s="217"/>
      <c r="B2187" s="217">
        <v>1</v>
      </c>
      <c r="C2187" s="310" t="s">
        <v>681</v>
      </c>
      <c r="D2187" s="4"/>
      <c r="E2187" s="4"/>
      <c r="F2187" s="567">
        <v>18</v>
      </c>
      <c r="G2187" s="126">
        <f t="shared" si="2747"/>
        <v>6</v>
      </c>
      <c r="H2187" s="186"/>
      <c r="I2187" s="186">
        <f t="shared" si="2740"/>
        <v>0</v>
      </c>
      <c r="J2187" s="1491"/>
      <c r="K2187" s="1491"/>
      <c r="L2187" s="125"/>
      <c r="M2187" s="125"/>
      <c r="N2187" s="125"/>
      <c r="O2187" s="125"/>
      <c r="P2187" s="125"/>
      <c r="Q2187" s="125"/>
      <c r="R2187" s="325">
        <v>37.799999999999997</v>
      </c>
      <c r="S2187" s="325">
        <v>37.799999999999997</v>
      </c>
      <c r="T2187" s="325">
        <v>37.799999999999997</v>
      </c>
      <c r="U2187" s="325">
        <v>37.799999999999997</v>
      </c>
      <c r="V2187" s="2363">
        <f t="shared" si="2748"/>
        <v>12.6</v>
      </c>
      <c r="W2187" s="325">
        <f t="shared" si="2749"/>
        <v>0</v>
      </c>
      <c r="X2187" s="782"/>
      <c r="Y2187" s="325"/>
      <c r="Z2187" s="325">
        <f>W2187-V2187</f>
        <v>-12.6</v>
      </c>
      <c r="AA2187" s="325"/>
      <c r="AB2187" s="325"/>
      <c r="AC2187" s="325"/>
      <c r="AD2187" s="925"/>
      <c r="AE2187" s="973"/>
    </row>
    <row r="2188" spans="1:31" s="2239" customFormat="1" ht="29.25" x14ac:dyDescent="0.25">
      <c r="A2188" s="217"/>
      <c r="B2188" s="217">
        <v>1</v>
      </c>
      <c r="C2188" s="2234" t="s">
        <v>303</v>
      </c>
      <c r="D2188" s="4"/>
      <c r="E2188" s="4"/>
      <c r="F2188" s="1027">
        <f>F2190+F2195*5</f>
        <v>567.5</v>
      </c>
      <c r="G2188" s="1027">
        <f t="shared" ref="G2188:H2188" si="2750">G2190+G2195*5</f>
        <v>189.08333333333334</v>
      </c>
      <c r="H2188" s="1027">
        <f t="shared" si="2750"/>
        <v>35.1</v>
      </c>
      <c r="I2188" s="186">
        <f t="shared" si="2740"/>
        <v>18.56324371970031</v>
      </c>
      <c r="J2188" s="1491"/>
      <c r="K2188" s="1491"/>
      <c r="L2188" s="125"/>
      <c r="M2188" s="125"/>
      <c r="N2188" s="125"/>
      <c r="O2188" s="125"/>
      <c r="P2188" s="125"/>
      <c r="Q2188" s="125"/>
      <c r="R2188" s="325">
        <v>627.37499999999977</v>
      </c>
      <c r="S2188" s="325">
        <v>627.37499999999977</v>
      </c>
      <c r="T2188" s="325">
        <v>627.37499999999977</v>
      </c>
      <c r="U2188" s="325">
        <v>627.37499999999977</v>
      </c>
      <c r="V2188" s="2363">
        <f t="shared" si="2748"/>
        <v>209.12499999999991</v>
      </c>
      <c r="W2188" s="325">
        <f t="shared" si="2749"/>
        <v>267.98425000000003</v>
      </c>
      <c r="X2188" s="782"/>
      <c r="Y2188" s="325"/>
      <c r="Z2188" s="325">
        <f>W2188-V2188</f>
        <v>58.859250000000117</v>
      </c>
      <c r="AA2188" s="325"/>
      <c r="AB2188" s="325">
        <v>0</v>
      </c>
      <c r="AC2188" s="325">
        <v>267.98425000000003</v>
      </c>
      <c r="AD2188" s="925"/>
      <c r="AE2188" s="973"/>
    </row>
    <row r="2189" spans="1:31" s="2239" customFormat="1" x14ac:dyDescent="0.25">
      <c r="A2189" s="217"/>
      <c r="B2189" s="217">
        <v>1</v>
      </c>
      <c r="C2189" s="310" t="s">
        <v>296</v>
      </c>
      <c r="D2189" s="4"/>
      <c r="E2189" s="4"/>
      <c r="F2189" s="567"/>
      <c r="G2189" s="567"/>
      <c r="H2189" s="567"/>
      <c r="I2189" s="186"/>
      <c r="J2189" s="1491"/>
      <c r="K2189" s="1491"/>
      <c r="L2189" s="125"/>
      <c r="M2189" s="125"/>
      <c r="N2189" s="125"/>
      <c r="O2189" s="125"/>
      <c r="P2189" s="125"/>
      <c r="Q2189" s="125"/>
      <c r="R2189" s="325"/>
      <c r="S2189" s="325"/>
      <c r="T2189" s="325"/>
      <c r="U2189" s="325"/>
      <c r="V2189" s="2363"/>
      <c r="W2189" s="325"/>
      <c r="X2189" s="782"/>
      <c r="Y2189" s="325"/>
      <c r="Z2189" s="325"/>
      <c r="AA2189" s="325"/>
      <c r="AB2189" s="325"/>
      <c r="AC2189" s="325"/>
      <c r="AD2189" s="925"/>
      <c r="AE2189" s="973"/>
    </row>
    <row r="2190" spans="1:31" s="2239" customFormat="1" ht="30" x14ac:dyDescent="0.25">
      <c r="A2190" s="217">
        <v>1</v>
      </c>
      <c r="B2190" s="217">
        <v>1</v>
      </c>
      <c r="C2190" s="471" t="s">
        <v>423</v>
      </c>
      <c r="D2190" s="4"/>
      <c r="E2190" s="4"/>
      <c r="F2190" s="567">
        <f>F2191+F2192/4</f>
        <v>137.5</v>
      </c>
      <c r="G2190" s="567">
        <f t="shared" ref="G2190:H2190" si="2751">G2191+G2192/4</f>
        <v>45.75</v>
      </c>
      <c r="H2190" s="567">
        <f t="shared" si="2751"/>
        <v>35.1</v>
      </c>
      <c r="I2190" s="186">
        <f>H2190/G2190*100</f>
        <v>76.721311475409834</v>
      </c>
      <c r="J2190" s="1491"/>
      <c r="K2190" s="1491"/>
      <c r="L2190" s="125"/>
      <c r="M2190" s="125"/>
      <c r="N2190" s="125"/>
      <c r="O2190" s="125"/>
      <c r="P2190" s="125"/>
      <c r="Q2190" s="125"/>
      <c r="R2190" s="325"/>
      <c r="S2190" s="325"/>
      <c r="T2190" s="325"/>
      <c r="U2190" s="325"/>
      <c r="V2190" s="2363"/>
      <c r="W2190" s="325"/>
      <c r="X2190" s="782"/>
      <c r="Y2190" s="325"/>
      <c r="Z2190" s="325"/>
      <c r="AA2190" s="325"/>
      <c r="AB2190" s="325"/>
      <c r="AC2190" s="325"/>
      <c r="AD2190" s="925"/>
      <c r="AE2190" s="973"/>
    </row>
    <row r="2191" spans="1:31" s="2239" customFormat="1" x14ac:dyDescent="0.25">
      <c r="A2191" s="217">
        <v>1</v>
      </c>
      <c r="B2191" s="217">
        <v>1</v>
      </c>
      <c r="C2191" s="310" t="s">
        <v>424</v>
      </c>
      <c r="D2191" s="4"/>
      <c r="E2191" s="4"/>
      <c r="F2191" s="546"/>
      <c r="G2191" s="126"/>
      <c r="H2191" s="186"/>
      <c r="I2191" s="186"/>
      <c r="J2191" s="1491"/>
      <c r="K2191" s="1491"/>
      <c r="L2191" s="125"/>
      <c r="M2191" s="125"/>
      <c r="N2191" s="125"/>
      <c r="O2191" s="125"/>
      <c r="P2191" s="125"/>
      <c r="Q2191" s="125"/>
      <c r="R2191" s="325"/>
      <c r="S2191" s="325"/>
      <c r="T2191" s="325"/>
      <c r="U2191" s="325"/>
      <c r="V2191" s="2363"/>
      <c r="W2191" s="325"/>
      <c r="X2191" s="782"/>
      <c r="Y2191" s="325"/>
      <c r="Z2191" s="325"/>
      <c r="AA2191" s="325"/>
      <c r="AB2191" s="325"/>
      <c r="AC2191" s="325"/>
      <c r="AD2191" s="925"/>
      <c r="AE2191" s="973"/>
    </row>
    <row r="2192" spans="1:31" s="2239" customFormat="1" ht="30" x14ac:dyDescent="0.25">
      <c r="A2192" s="217">
        <v>1</v>
      </c>
      <c r="B2192" s="217">
        <v>1</v>
      </c>
      <c r="C2192" s="310" t="s">
        <v>425</v>
      </c>
      <c r="D2192" s="4"/>
      <c r="E2192" s="4"/>
      <c r="F2192" s="569">
        <v>550</v>
      </c>
      <c r="G2192" s="126">
        <f t="shared" ref="G2192" si="2752">ROUND(F2192/12*$C$3,0)</f>
        <v>183</v>
      </c>
      <c r="H2192" s="186">
        <v>140.4</v>
      </c>
      <c r="I2192" s="186">
        <f>H2192/G2192*100</f>
        <v>76.721311475409834</v>
      </c>
      <c r="J2192" s="1491"/>
      <c r="K2192" s="1491"/>
      <c r="L2192" s="125"/>
      <c r="M2192" s="125"/>
      <c r="N2192" s="125"/>
      <c r="O2192" s="125"/>
      <c r="P2192" s="125"/>
      <c r="Q2192" s="125"/>
      <c r="R2192" s="325"/>
      <c r="S2192" s="325"/>
      <c r="T2192" s="325"/>
      <c r="U2192" s="325"/>
      <c r="V2192" s="2363"/>
      <c r="W2192" s="325"/>
      <c r="X2192" s="782"/>
      <c r="Y2192" s="325"/>
      <c r="Z2192" s="325"/>
      <c r="AA2192" s="325"/>
      <c r="AB2192" s="325"/>
      <c r="AC2192" s="325"/>
      <c r="AD2192" s="925"/>
      <c r="AE2192" s="973"/>
    </row>
    <row r="2193" spans="1:31" s="2239" customFormat="1" ht="60" x14ac:dyDescent="0.25">
      <c r="A2193" s="217"/>
      <c r="B2193" s="217">
        <v>1</v>
      </c>
      <c r="C2193" s="310" t="s">
        <v>427</v>
      </c>
      <c r="D2193" s="4"/>
      <c r="E2193" s="4"/>
      <c r="F2193" s="569"/>
      <c r="G2193" s="126"/>
      <c r="H2193" s="186"/>
      <c r="I2193" s="186"/>
      <c r="J2193" s="1491"/>
      <c r="K2193" s="1491"/>
      <c r="L2193" s="125"/>
      <c r="M2193" s="125"/>
      <c r="N2193" s="125"/>
      <c r="O2193" s="125"/>
      <c r="P2193" s="125"/>
      <c r="Q2193" s="125"/>
      <c r="R2193" s="325"/>
      <c r="S2193" s="325"/>
      <c r="T2193" s="325"/>
      <c r="U2193" s="325"/>
      <c r="V2193" s="2363"/>
      <c r="W2193" s="325"/>
      <c r="X2193" s="782"/>
      <c r="Y2193" s="325"/>
      <c r="Z2193" s="325"/>
      <c r="AA2193" s="325"/>
      <c r="AB2193" s="325"/>
      <c r="AC2193" s="325"/>
      <c r="AD2193" s="925"/>
      <c r="AE2193" s="973"/>
    </row>
    <row r="2194" spans="1:31" s="2239" customFormat="1" ht="45" x14ac:dyDescent="0.25">
      <c r="A2194" s="217">
        <v>1</v>
      </c>
      <c r="B2194" s="217">
        <v>1</v>
      </c>
      <c r="C2194" s="309" t="s">
        <v>428</v>
      </c>
      <c r="D2194" s="4"/>
      <c r="E2194" s="4"/>
      <c r="F2194" s="1027"/>
      <c r="G2194" s="126"/>
      <c r="H2194" s="126"/>
      <c r="I2194" s="186"/>
      <c r="J2194" s="1491"/>
      <c r="K2194" s="1491"/>
      <c r="L2194" s="125"/>
      <c r="M2194" s="125"/>
      <c r="N2194" s="125"/>
      <c r="O2194" s="125"/>
      <c r="P2194" s="125"/>
      <c r="Q2194" s="125"/>
      <c r="R2194" s="325"/>
      <c r="S2194" s="325"/>
      <c r="T2194" s="325"/>
      <c r="U2194" s="325"/>
      <c r="V2194" s="2363"/>
      <c r="W2194" s="325"/>
      <c r="X2194" s="782"/>
      <c r="Y2194" s="325"/>
      <c r="Z2194" s="325"/>
      <c r="AA2194" s="325"/>
      <c r="AB2194" s="325"/>
      <c r="AC2194" s="325"/>
      <c r="AD2194" s="941"/>
      <c r="AE2194" s="973"/>
    </row>
    <row r="2195" spans="1:31" s="2239" customFormat="1" ht="57" x14ac:dyDescent="0.25">
      <c r="A2195" s="217"/>
      <c r="B2195" s="217"/>
      <c r="C2195" s="3215" t="s">
        <v>645</v>
      </c>
      <c r="D2195" s="149"/>
      <c r="E2195" s="523"/>
      <c r="F2195" s="174">
        <f>F2196</f>
        <v>86</v>
      </c>
      <c r="G2195" s="186">
        <f t="shared" ref="G2195:H2195" si="2753">G2196</f>
        <v>28.666666666666668</v>
      </c>
      <c r="H2195" s="186">
        <f t="shared" si="2753"/>
        <v>0</v>
      </c>
      <c r="I2195" s="145">
        <f t="shared" ref="I2195:I2196" si="2754">H2195/G2195*100</f>
        <v>0</v>
      </c>
      <c r="J2195" s="1491"/>
      <c r="K2195" s="1491"/>
      <c r="L2195" s="125"/>
      <c r="M2195" s="125"/>
      <c r="N2195" s="125"/>
      <c r="O2195" s="125"/>
      <c r="P2195" s="125"/>
      <c r="Q2195" s="125"/>
      <c r="R2195" s="325"/>
      <c r="S2195" s="325">
        <f>S2196</f>
        <v>206.66660000000002</v>
      </c>
      <c r="T2195" s="325">
        <f t="shared" ref="T2195:AC2195" si="2755">T2196</f>
        <v>206.66660000000002</v>
      </c>
      <c r="U2195" s="325">
        <f t="shared" si="2755"/>
        <v>206.66660000000002</v>
      </c>
      <c r="V2195" s="325">
        <f t="shared" si="2755"/>
        <v>56.363618181818183</v>
      </c>
      <c r="W2195" s="325">
        <f t="shared" si="2755"/>
        <v>0</v>
      </c>
      <c r="X2195" s="325">
        <f t="shared" si="2755"/>
        <v>0</v>
      </c>
      <c r="Y2195" s="325">
        <f t="shared" si="2755"/>
        <v>0</v>
      </c>
      <c r="Z2195" s="325">
        <f t="shared" si="2755"/>
        <v>-56.363618181818183</v>
      </c>
      <c r="AA2195" s="325">
        <f t="shared" si="2755"/>
        <v>0</v>
      </c>
      <c r="AB2195" s="325">
        <f t="shared" si="2755"/>
        <v>0</v>
      </c>
      <c r="AC2195" s="325">
        <f t="shared" si="2755"/>
        <v>0</v>
      </c>
      <c r="AD2195" s="941"/>
      <c r="AE2195" s="973"/>
    </row>
    <row r="2196" spans="1:31" s="2239" customFormat="1" ht="30" x14ac:dyDescent="0.25">
      <c r="A2196" s="217"/>
      <c r="B2196" s="217"/>
      <c r="C2196" s="309" t="s">
        <v>666</v>
      </c>
      <c r="D2196" s="149"/>
      <c r="E2196" s="523"/>
      <c r="F2196" s="174">
        <v>86</v>
      </c>
      <c r="G2196" s="186">
        <f>(F2196/12*$C$3)</f>
        <v>28.666666666666668</v>
      </c>
      <c r="H2196" s="186"/>
      <c r="I2196" s="145">
        <f t="shared" si="2754"/>
        <v>0</v>
      </c>
      <c r="J2196" s="1491"/>
      <c r="K2196" s="1491"/>
      <c r="L2196" s="125"/>
      <c r="M2196" s="125"/>
      <c r="N2196" s="125"/>
      <c r="O2196" s="125"/>
      <c r="P2196" s="125"/>
      <c r="Q2196" s="125"/>
      <c r="R2196" s="325"/>
      <c r="S2196" s="325">
        <v>206.66660000000002</v>
      </c>
      <c r="T2196" s="325">
        <v>206.66660000000002</v>
      </c>
      <c r="U2196" s="325">
        <v>206.66660000000002</v>
      </c>
      <c r="V2196" s="2363">
        <f t="shared" ref="V2196" si="2756">R2196/12*$C$3+(S2196-R2196)/11*3+(T2196-S2196)/10*2+(U2196-T2196)/9*1</f>
        <v>56.363618181818183</v>
      </c>
      <c r="W2196" s="325">
        <f t="shared" ref="W2196" si="2757">AC2196-AB2196-Y2196-X2196</f>
        <v>0</v>
      </c>
      <c r="X2196" s="782"/>
      <c r="Y2196" s="325"/>
      <c r="Z2196" s="325">
        <f>W2196-V2196</f>
        <v>-56.363618181818183</v>
      </c>
      <c r="AA2196" s="325"/>
      <c r="AB2196" s="325"/>
      <c r="AC2196" s="325"/>
      <c r="AD2196" s="941"/>
      <c r="AE2196" s="973"/>
    </row>
    <row r="2197" spans="1:31" s="2239" customFormat="1" ht="29.25" x14ac:dyDescent="0.25">
      <c r="A2197" s="217"/>
      <c r="B2197" s="217">
        <v>1</v>
      </c>
      <c r="C2197" s="523" t="s">
        <v>304</v>
      </c>
      <c r="D2197" s="168"/>
      <c r="E2197" s="4"/>
      <c r="F2197" s="174">
        <f>F2198+F2199+F2201</f>
        <v>256.65957446808511</v>
      </c>
      <c r="G2197" s="174">
        <f t="shared" ref="G2197:H2197" si="2758">G2198+G2199+G2201</f>
        <v>85.553191489361694</v>
      </c>
      <c r="H2197" s="174">
        <f t="shared" si="2758"/>
        <v>64.58404255319148</v>
      </c>
      <c r="I2197" s="186">
        <f>H2197/ROUND(G2197,0)*100</f>
        <v>75.097723899059872</v>
      </c>
      <c r="J2197" s="1491"/>
      <c r="K2197" s="1491"/>
      <c r="L2197" s="125"/>
      <c r="M2197" s="125"/>
      <c r="N2197" s="125"/>
      <c r="O2197" s="125"/>
      <c r="P2197" s="125"/>
      <c r="Q2197" s="125"/>
      <c r="R2197" s="325"/>
      <c r="S2197" s="325"/>
      <c r="T2197" s="325"/>
      <c r="U2197" s="325"/>
      <c r="V2197" s="2363"/>
      <c r="W2197" s="325"/>
      <c r="X2197" s="782"/>
      <c r="Y2197" s="325"/>
      <c r="Z2197" s="325"/>
      <c r="AA2197" s="325"/>
      <c r="AB2197" s="325"/>
      <c r="AC2197" s="325"/>
      <c r="AD2197" s="941"/>
      <c r="AE2197" s="973"/>
    </row>
    <row r="2198" spans="1:31" s="2239" customFormat="1" x14ac:dyDescent="0.25">
      <c r="A2198" s="217">
        <v>1</v>
      </c>
      <c r="B2198" s="217">
        <v>1</v>
      </c>
      <c r="C2198" s="523" t="s">
        <v>312</v>
      </c>
      <c r="D2198" s="4"/>
      <c r="E2198" s="4"/>
      <c r="F2198" s="174"/>
      <c r="G2198" s="174"/>
      <c r="H2198" s="174"/>
      <c r="I2198" s="186"/>
      <c r="J2198" s="1491"/>
      <c r="K2198" s="1491"/>
      <c r="L2198" s="125"/>
      <c r="M2198" s="125"/>
      <c r="N2198" s="125"/>
      <c r="O2198" s="125"/>
      <c r="P2198" s="125"/>
      <c r="Q2198" s="125"/>
      <c r="R2198" s="325"/>
      <c r="S2198" s="325"/>
      <c r="T2198" s="325"/>
      <c r="U2198" s="325"/>
      <c r="V2198" s="2363"/>
      <c r="W2198" s="325"/>
      <c r="X2198" s="782"/>
      <c r="Y2198" s="325"/>
      <c r="Z2198" s="325"/>
      <c r="AA2198" s="325"/>
      <c r="AB2198" s="325"/>
      <c r="AC2198" s="325"/>
      <c r="AD2198" s="941"/>
      <c r="AE2198" s="973"/>
    </row>
    <row r="2199" spans="1:31" s="2239" customFormat="1" x14ac:dyDescent="0.25">
      <c r="A2199" s="217">
        <v>1</v>
      </c>
      <c r="B2199" s="217">
        <v>1</v>
      </c>
      <c r="C2199" s="4" t="s">
        <v>313</v>
      </c>
      <c r="D2199" s="1243"/>
      <c r="E2199" s="4"/>
      <c r="F2199" s="174">
        <f>F2200/9.4</f>
        <v>127.6595744680851</v>
      </c>
      <c r="G2199" s="174">
        <f>G2200/9.4</f>
        <v>42.553191489361701</v>
      </c>
      <c r="H2199" s="174">
        <f>H2200/9.4</f>
        <v>64.58404255319148</v>
      </c>
      <c r="I2199" s="746">
        <f>H2199/ROUND(G2199,0)*100</f>
        <v>150.19544779811974</v>
      </c>
      <c r="J2199" s="1491"/>
      <c r="K2199" s="1491"/>
      <c r="L2199" s="125"/>
      <c r="M2199" s="125"/>
      <c r="N2199" s="125"/>
      <c r="O2199" s="125"/>
      <c r="P2199" s="125"/>
      <c r="Q2199" s="125"/>
      <c r="R2199" s="2289"/>
      <c r="S2199" s="2289"/>
      <c r="T2199" s="2289"/>
      <c r="U2199" s="2289"/>
      <c r="V2199" s="2364">
        <f>R2199/12*$C$3</f>
        <v>0</v>
      </c>
      <c r="W2199" s="2289">
        <f>AC2199-AB2199</f>
        <v>0</v>
      </c>
      <c r="X2199" s="2590"/>
      <c r="Y2199" s="2289"/>
      <c r="Z2199" s="2289">
        <f>W2199-V2199</f>
        <v>0</v>
      </c>
      <c r="AA2199" s="2289"/>
      <c r="AB2199" s="2289"/>
      <c r="AC2199" s="2289"/>
      <c r="AD2199" s="929"/>
      <c r="AE2199" s="2591"/>
    </row>
    <row r="2200" spans="1:31" s="2239" customFormat="1" x14ac:dyDescent="0.25">
      <c r="A2200" s="217">
        <v>1</v>
      </c>
      <c r="B2200" s="217">
        <v>1</v>
      </c>
      <c r="C2200" s="537" t="s">
        <v>314</v>
      </c>
      <c r="D2200" s="534"/>
      <c r="E2200" s="4"/>
      <c r="F2200" s="221">
        <v>1200</v>
      </c>
      <c r="G2200" s="186">
        <f>(F2200/12*$C$3)</f>
        <v>400</v>
      </c>
      <c r="H2200" s="186">
        <v>607.08999999999992</v>
      </c>
      <c r="I2200" s="746">
        <f>H2200/ROUND(G2200,0)*100</f>
        <v>151.77249999999998</v>
      </c>
      <c r="J2200" s="1491"/>
      <c r="K2200" s="1491"/>
      <c r="L2200" s="125"/>
      <c r="M2200" s="125"/>
      <c r="N2200" s="125"/>
      <c r="O2200" s="125"/>
      <c r="P2200" s="125"/>
      <c r="Q2200" s="125"/>
      <c r="R2200" s="325"/>
      <c r="S2200" s="325"/>
      <c r="T2200" s="325"/>
      <c r="U2200" s="325"/>
      <c r="V2200" s="2363"/>
      <c r="W2200" s="325"/>
      <c r="X2200" s="782"/>
      <c r="Y2200" s="325"/>
      <c r="Z2200" s="325"/>
      <c r="AA2200" s="325"/>
      <c r="AB2200" s="325"/>
      <c r="AC2200" s="325"/>
      <c r="AD2200" s="925"/>
      <c r="AE2200" s="973"/>
    </row>
    <row r="2201" spans="1:31" s="2239" customFormat="1" ht="30" x14ac:dyDescent="0.25">
      <c r="A2201" s="217">
        <v>1</v>
      </c>
      <c r="B2201" s="217">
        <v>1</v>
      </c>
      <c r="C2201" s="519" t="s">
        <v>682</v>
      </c>
      <c r="D2201" s="4"/>
      <c r="E2201" s="4"/>
      <c r="F2201" s="221">
        <v>129</v>
      </c>
      <c r="G2201" s="126">
        <f>(F2201/12*$C$3)</f>
        <v>43</v>
      </c>
      <c r="H2201" s="186"/>
      <c r="I2201" s="746">
        <f>H2201/ROUND(G2201,0)*100</f>
        <v>0</v>
      </c>
      <c r="J2201" s="1491"/>
      <c r="K2201" s="1491"/>
      <c r="L2201" s="125"/>
      <c r="M2201" s="125"/>
      <c r="N2201" s="125"/>
      <c r="O2201" s="125"/>
      <c r="P2201" s="125"/>
      <c r="Q2201" s="125"/>
      <c r="R2201" s="325">
        <v>248.97</v>
      </c>
      <c r="S2201" s="325">
        <v>248.97</v>
      </c>
      <c r="T2201" s="325">
        <v>248.97</v>
      </c>
      <c r="U2201" s="325">
        <v>248.97</v>
      </c>
      <c r="V2201" s="2363">
        <f t="shared" ref="V2201" si="2759">R2201/12*$C$3+(S2201-R2201)/11*3+(T2201-S2201)/10*2+(U2201-T2201)/9*1</f>
        <v>82.99</v>
      </c>
      <c r="W2201" s="325">
        <f t="shared" ref="W2201" si="2760">AC2201-AB2201-Y2201-X2201</f>
        <v>0</v>
      </c>
      <c r="X2201" s="782"/>
      <c r="Y2201" s="325"/>
      <c r="Z2201" s="325">
        <f>W2201-V2201</f>
        <v>-82.99</v>
      </c>
      <c r="AA2201" s="325"/>
      <c r="AB2201" s="325"/>
      <c r="AC2201" s="325"/>
      <c r="AD2201" s="925"/>
      <c r="AE2201" s="973"/>
    </row>
    <row r="2202" spans="1:31" s="2239" customFormat="1" ht="86.25" x14ac:dyDescent="0.25">
      <c r="A2202" s="217"/>
      <c r="B2202" s="217">
        <v>1</v>
      </c>
      <c r="C2202" s="473" t="s">
        <v>464</v>
      </c>
      <c r="D2202" s="4"/>
      <c r="E2202" s="4"/>
      <c r="F2202" s="1027">
        <f>F2166</f>
        <v>438</v>
      </c>
      <c r="G2202" s="1027">
        <f>G2166</f>
        <v>146</v>
      </c>
      <c r="H2202" s="1027">
        <f>H2166</f>
        <v>36</v>
      </c>
      <c r="I2202" s="746">
        <f t="shared" ref="I2202:I2211" si="2761">H2202/G2202*100</f>
        <v>24.657534246575342</v>
      </c>
      <c r="J2202" s="1491"/>
      <c r="K2202" s="1491"/>
      <c r="L2202" s="125"/>
      <c r="M2202" s="125"/>
      <c r="N2202" s="125"/>
      <c r="O2202" s="125"/>
      <c r="P2202" s="125"/>
      <c r="Q2202" s="125"/>
      <c r="R2202" s="325">
        <f t="shared" ref="R2202:AC2202" si="2762">R2166</f>
        <v>1956.7695000000001</v>
      </c>
      <c r="S2202" s="325">
        <f t="shared" ref="S2202:T2202" si="2763">S2166</f>
        <v>1956.7695000000001</v>
      </c>
      <c r="T2202" s="325">
        <f t="shared" si="2763"/>
        <v>1956.7695000000001</v>
      </c>
      <c r="U2202" s="325">
        <f t="shared" ref="U2202" si="2764">U2166</f>
        <v>1956.7695000000001</v>
      </c>
      <c r="V2202" s="2363">
        <f t="shared" si="2762"/>
        <v>652.25650000000007</v>
      </c>
      <c r="W2202" s="325">
        <f t="shared" si="2762"/>
        <v>115.84739999999999</v>
      </c>
      <c r="X2202" s="782">
        <f t="shared" si="2762"/>
        <v>0</v>
      </c>
      <c r="Y2202" s="325">
        <f t="shared" si="2762"/>
        <v>0</v>
      </c>
      <c r="Z2202" s="325">
        <f t="shared" si="2762"/>
        <v>-536.40910000000008</v>
      </c>
      <c r="AA2202" s="325">
        <f t="shared" si="2762"/>
        <v>0</v>
      </c>
      <c r="AB2202" s="325">
        <f t="shared" si="2762"/>
        <v>-2.8076300000000001</v>
      </c>
      <c r="AC2202" s="325">
        <f t="shared" si="2762"/>
        <v>113.03976999999999</v>
      </c>
      <c r="AD2202" s="925"/>
      <c r="AE2202" s="973"/>
    </row>
    <row r="2203" spans="1:31" s="2239" customFormat="1" ht="29.25" x14ac:dyDescent="0.25">
      <c r="A2203" s="217">
        <v>1</v>
      </c>
      <c r="B2203" s="217">
        <v>1</v>
      </c>
      <c r="C2203" s="473" t="s">
        <v>256</v>
      </c>
      <c r="D2203" s="4"/>
      <c r="E2203" s="4"/>
      <c r="F2203" s="1027">
        <f>F2147+F2188</f>
        <v>3867.5</v>
      </c>
      <c r="G2203" s="1027">
        <f>G2147+G2188</f>
        <v>1289.0833333333333</v>
      </c>
      <c r="H2203" s="1027">
        <f>H2147+H2188</f>
        <v>484.1</v>
      </c>
      <c r="I2203" s="746">
        <f t="shared" si="2761"/>
        <v>37.553817312043449</v>
      </c>
      <c r="J2203" s="1491"/>
      <c r="K2203" s="1491"/>
      <c r="L2203" s="125"/>
      <c r="M2203" s="125"/>
      <c r="N2203" s="125"/>
      <c r="O2203" s="125"/>
      <c r="P2203" s="125"/>
      <c r="Q2203" s="125"/>
      <c r="R2203" s="325"/>
      <c r="S2203" s="325"/>
      <c r="T2203" s="325"/>
      <c r="U2203" s="325"/>
      <c r="V2203" s="2363"/>
      <c r="W2203" s="325"/>
      <c r="X2203" s="782"/>
      <c r="Y2203" s="325"/>
      <c r="Z2203" s="325"/>
      <c r="AA2203" s="325"/>
      <c r="AB2203" s="325"/>
      <c r="AC2203" s="325"/>
      <c r="AD2203" s="929"/>
      <c r="AE2203" s="973"/>
    </row>
    <row r="2204" spans="1:31" s="2239" customFormat="1" ht="43.5" x14ac:dyDescent="0.25">
      <c r="A2204" s="217">
        <v>1</v>
      </c>
      <c r="B2204" s="217">
        <v>1</v>
      </c>
      <c r="C2204" s="473" t="s">
        <v>269</v>
      </c>
      <c r="D2204" s="4"/>
      <c r="E2204" s="4"/>
      <c r="F2204" s="3136">
        <f>F2171</f>
        <v>1183</v>
      </c>
      <c r="G2204" s="3136">
        <f>G2171</f>
        <v>394</v>
      </c>
      <c r="H2204" s="3136">
        <f>H2171</f>
        <v>0</v>
      </c>
      <c r="I2204" s="746">
        <f t="shared" si="2761"/>
        <v>0</v>
      </c>
      <c r="J2204" s="1491"/>
      <c r="K2204" s="1491"/>
      <c r="L2204" s="125"/>
      <c r="M2204" s="125"/>
      <c r="N2204" s="125"/>
      <c r="O2204" s="125"/>
      <c r="P2204" s="125"/>
      <c r="Q2204" s="125"/>
      <c r="R2204" s="325"/>
      <c r="S2204" s="325"/>
      <c r="T2204" s="325"/>
      <c r="U2204" s="325"/>
      <c r="V2204" s="2363"/>
      <c r="W2204" s="325"/>
      <c r="X2204" s="782"/>
      <c r="Y2204" s="325"/>
      <c r="Z2204" s="325"/>
      <c r="AA2204" s="325"/>
      <c r="AB2204" s="325"/>
      <c r="AC2204" s="325"/>
      <c r="AD2204" s="929"/>
      <c r="AE2204" s="973"/>
    </row>
    <row r="2205" spans="1:31" s="2239" customFormat="1" ht="29.25" x14ac:dyDescent="0.25">
      <c r="A2205" s="217">
        <v>1</v>
      </c>
      <c r="B2205" s="217">
        <v>1</v>
      </c>
      <c r="C2205" s="473" t="s">
        <v>257</v>
      </c>
      <c r="D2205" s="4"/>
      <c r="E2205" s="4"/>
      <c r="F2205" s="544">
        <f>F2197+F2151</f>
        <v>2156.6595744680853</v>
      </c>
      <c r="G2205" s="544">
        <f>G2197+G2151+G2179+G2175</f>
        <v>718.55319148936167</v>
      </c>
      <c r="H2205" s="544">
        <f>H2197+H2151</f>
        <v>506.58404255319147</v>
      </c>
      <c r="I2205" s="746">
        <f t="shared" si="2761"/>
        <v>70.500562596233564</v>
      </c>
      <c r="J2205" s="1491"/>
      <c r="K2205" s="1491"/>
      <c r="L2205" s="125"/>
      <c r="M2205" s="125"/>
      <c r="N2205" s="125"/>
      <c r="O2205" s="125"/>
      <c r="P2205" s="125"/>
      <c r="Q2205" s="125"/>
      <c r="R2205" s="325"/>
      <c r="S2205" s="325"/>
      <c r="T2205" s="325"/>
      <c r="U2205" s="325"/>
      <c r="V2205" s="2363"/>
      <c r="W2205" s="325"/>
      <c r="X2205" s="782"/>
      <c r="Y2205" s="325"/>
      <c r="Z2205" s="325"/>
      <c r="AA2205" s="325"/>
      <c r="AB2205" s="325"/>
      <c r="AC2205" s="325"/>
      <c r="AD2205" s="929"/>
      <c r="AE2205" s="973"/>
    </row>
    <row r="2206" spans="1:31" s="2239" customFormat="1" ht="29.25" x14ac:dyDescent="0.25">
      <c r="A2206" s="217">
        <v>1</v>
      </c>
      <c r="B2206" s="217">
        <v>1</v>
      </c>
      <c r="C2206" s="473" t="s">
        <v>258</v>
      </c>
      <c r="D2206" s="4"/>
      <c r="E2206" s="4"/>
      <c r="F2206" s="544">
        <f>F2155</f>
        <v>440</v>
      </c>
      <c r="G2206" s="544">
        <f>G2155</f>
        <v>147</v>
      </c>
      <c r="H2206" s="544">
        <f>H2155</f>
        <v>65</v>
      </c>
      <c r="I2206" s="746">
        <f t="shared" si="2761"/>
        <v>44.217687074829932</v>
      </c>
      <c r="J2206" s="1491"/>
      <c r="K2206" s="1491"/>
      <c r="L2206" s="125"/>
      <c r="M2206" s="125"/>
      <c r="N2206" s="125"/>
      <c r="O2206" s="125"/>
      <c r="P2206" s="125"/>
      <c r="Q2206" s="125"/>
      <c r="R2206" s="325"/>
      <c r="S2206" s="325"/>
      <c r="T2206" s="325"/>
      <c r="U2206" s="325"/>
      <c r="V2206" s="876"/>
      <c r="W2206" s="325"/>
      <c r="X2206" s="782"/>
      <c r="Y2206" s="325"/>
      <c r="Z2206" s="325"/>
      <c r="AA2206" s="325"/>
      <c r="AB2206" s="325"/>
      <c r="AC2206" s="325"/>
      <c r="AD2206" s="929"/>
      <c r="AE2206" s="973"/>
    </row>
    <row r="2207" spans="1:31" s="2239" customFormat="1" x14ac:dyDescent="0.25">
      <c r="A2207" s="217">
        <v>1</v>
      </c>
      <c r="B2207" s="217">
        <v>1</v>
      </c>
      <c r="C2207" s="474" t="s">
        <v>133</v>
      </c>
      <c r="D2207" s="4"/>
      <c r="E2207" s="4"/>
      <c r="F2207" s="572">
        <f>F2202*2.6+F2203+F2204+F2206+F2151*2.6+F2200/4.2+F2201*2.6</f>
        <v>12190.414285714285</v>
      </c>
      <c r="G2207" s="572">
        <f>G2202*2.6+G2203+G2204+G2206+G2151*2.6+G2200/4.2+G2201*2.6+G2179*2.6+G2175*2.6</f>
        <v>4062.5214285714292</v>
      </c>
      <c r="H2207" s="572">
        <f t="shared" ref="H2207" si="2765">H2202*2.6+H2203+H2204+H2206+H2151*2.6+H2200/4.2+H2201*2.6</f>
        <v>1936.4452380952382</v>
      </c>
      <c r="I2207" s="746">
        <f t="shared" si="2761"/>
        <v>47.66609289679937</v>
      </c>
      <c r="J2207" s="1491"/>
      <c r="K2207" s="1491"/>
      <c r="L2207" s="125"/>
      <c r="M2207" s="125"/>
      <c r="N2207" s="125"/>
      <c r="O2207" s="125"/>
      <c r="P2207" s="125"/>
      <c r="Q2207" s="125"/>
      <c r="R2207" s="325">
        <f>R2201+R2188+R2171+R2166+R2145+R2195</f>
        <v>25264.059620000004</v>
      </c>
      <c r="S2207" s="325">
        <f t="shared" ref="S2207:AC2207" si="2766">S2201+S2188+S2171+S2166+S2145+S2195</f>
        <v>25470.726220000004</v>
      </c>
      <c r="T2207" s="325">
        <f t="shared" si="2766"/>
        <v>25470.726220000004</v>
      </c>
      <c r="U2207" s="325">
        <f t="shared" ref="U2207" si="2767">U2201+U2188+U2171+U2166+U2145+U2195</f>
        <v>25470.726220000004</v>
      </c>
      <c r="V2207" s="325">
        <f t="shared" si="2766"/>
        <v>8477.716824848485</v>
      </c>
      <c r="W2207" s="325">
        <f t="shared" si="2766"/>
        <v>5819.7192499999992</v>
      </c>
      <c r="X2207" s="325">
        <f t="shared" si="2766"/>
        <v>0</v>
      </c>
      <c r="Y2207" s="325">
        <f t="shared" si="2766"/>
        <v>-18.166400000000003</v>
      </c>
      <c r="Z2207" s="325">
        <f t="shared" si="2766"/>
        <v>-2657.9975748484867</v>
      </c>
      <c r="AA2207" s="325">
        <f t="shared" si="2766"/>
        <v>0</v>
      </c>
      <c r="AB2207" s="325">
        <f t="shared" si="2766"/>
        <v>-36.14161</v>
      </c>
      <c r="AC2207" s="325">
        <f t="shared" si="2766"/>
        <v>5765.4112399999985</v>
      </c>
      <c r="AD2207" s="929"/>
      <c r="AE2207" s="973"/>
    </row>
    <row r="2208" spans="1:31" s="2239" customFormat="1" x14ac:dyDescent="0.25">
      <c r="A2208" s="217">
        <v>1</v>
      </c>
      <c r="B2208" s="217">
        <v>1</v>
      </c>
      <c r="C2208" s="705" t="s">
        <v>194</v>
      </c>
      <c r="D2208" s="705"/>
      <c r="E2208" s="705"/>
      <c r="F2208" s="279">
        <f>F2211</f>
        <v>600</v>
      </c>
      <c r="G2208" s="2507">
        <f>ROUND(F2208/12*$C$3,0)</f>
        <v>200</v>
      </c>
      <c r="H2208" s="279">
        <f>H2211</f>
        <v>166</v>
      </c>
      <c r="I2208" s="2507">
        <f t="shared" si="2761"/>
        <v>83</v>
      </c>
      <c r="J2208" s="1977"/>
      <c r="K2208" s="1239"/>
      <c r="L2208" s="2509"/>
      <c r="M2208" s="2509"/>
      <c r="N2208" s="2509"/>
      <c r="O2208" s="281"/>
      <c r="P2208" s="2509"/>
      <c r="Q2208" s="281"/>
      <c r="R2208" s="2393"/>
      <c r="S2208" s="2393"/>
      <c r="T2208" s="2393"/>
      <c r="U2208" s="2393"/>
      <c r="V2208" s="2364"/>
      <c r="W2208" s="2714"/>
      <c r="X2208" s="2715"/>
      <c r="Y2208" s="2714"/>
      <c r="Z2208" s="2714"/>
      <c r="AA2208" s="2714"/>
      <c r="AB2208" s="2393"/>
      <c r="AC2208" s="2393"/>
      <c r="AD2208" s="1916"/>
      <c r="AE2208" s="2716"/>
    </row>
    <row r="2209" spans="1:255" s="2239" customFormat="1" x14ac:dyDescent="0.25">
      <c r="A2209" s="217">
        <v>1</v>
      </c>
      <c r="B2209" s="217">
        <v>1</v>
      </c>
      <c r="C2209" s="699" t="s">
        <v>195</v>
      </c>
      <c r="D2209" s="699"/>
      <c r="E2209" s="699"/>
      <c r="F2209" s="223">
        <f>F2211-F2210</f>
        <v>599</v>
      </c>
      <c r="G2209" s="2508">
        <f>ROUND(F2209/12*$C$3,0)</f>
        <v>200</v>
      </c>
      <c r="H2209" s="223">
        <f>H2211-H2210</f>
        <v>166</v>
      </c>
      <c r="I2209" s="2508">
        <f t="shared" si="2761"/>
        <v>83</v>
      </c>
      <c r="J2209" s="1977"/>
      <c r="K2209" s="1239"/>
      <c r="L2209" s="2509"/>
      <c r="M2209" s="2509"/>
      <c r="N2209" s="2509"/>
      <c r="O2209" s="281"/>
      <c r="P2209" s="2509"/>
      <c r="Q2209" s="281"/>
      <c r="R2209" s="2393"/>
      <c r="S2209" s="2393"/>
      <c r="T2209" s="2393"/>
      <c r="U2209" s="2393"/>
      <c r="V2209" s="2364"/>
      <c r="W2209" s="2714"/>
      <c r="X2209" s="2715"/>
      <c r="Y2209" s="2714"/>
      <c r="Z2209" s="2714"/>
      <c r="AA2209" s="2714"/>
      <c r="AB2209" s="2393"/>
      <c r="AC2209" s="2393"/>
      <c r="AD2209" s="2510"/>
      <c r="AE2209" s="2716"/>
    </row>
    <row r="2210" spans="1:255" s="2239" customFormat="1" ht="30" x14ac:dyDescent="0.25">
      <c r="A2210" s="217">
        <v>1</v>
      </c>
      <c r="B2210" s="217">
        <v>1</v>
      </c>
      <c r="C2210" s="699" t="s">
        <v>196</v>
      </c>
      <c r="D2210" s="699"/>
      <c r="E2210" s="699"/>
      <c r="F2210" s="2147">
        <v>1</v>
      </c>
      <c r="G2210" s="2508">
        <f t="shared" ref="G2210:G2211" si="2768">ROUND(F2210/12*$C$3,0)</f>
        <v>0</v>
      </c>
      <c r="H2210" s="2147"/>
      <c r="I2210" s="2508" t="e">
        <f t="shared" si="2761"/>
        <v>#DIV/0!</v>
      </c>
      <c r="J2210" s="2365"/>
      <c r="K2210" s="1260"/>
      <c r="L2210" s="2509"/>
      <c r="M2210" s="2509"/>
      <c r="N2210" s="2509"/>
      <c r="O2210" s="156"/>
      <c r="P2210" s="2509"/>
      <c r="Q2210" s="281"/>
      <c r="R2210" s="2393"/>
      <c r="S2210" s="2393"/>
      <c r="T2210" s="2393"/>
      <c r="U2210" s="2393"/>
      <c r="V2210" s="2364"/>
      <c r="W2210" s="2504"/>
      <c r="X2210" s="2715"/>
      <c r="Y2210" s="2714"/>
      <c r="Z2210" s="2504"/>
      <c r="AA2210" s="2504"/>
      <c r="AB2210" s="2289"/>
      <c r="AC2210" s="2289"/>
      <c r="AD2210" s="2510"/>
      <c r="AE2210" s="2591"/>
    </row>
    <row r="2211" spans="1:255" s="2239" customFormat="1" ht="30" thickBot="1" x14ac:dyDescent="0.3">
      <c r="A2211" s="217"/>
      <c r="B2211" s="217">
        <v>1</v>
      </c>
      <c r="C2211" s="705" t="s">
        <v>201</v>
      </c>
      <c r="D2211" s="705"/>
      <c r="E2211" s="705"/>
      <c r="F2211" s="3434">
        <v>600</v>
      </c>
      <c r="G2211" s="2509">
        <f t="shared" si="2768"/>
        <v>200</v>
      </c>
      <c r="H2211" s="3434">
        <v>166</v>
      </c>
      <c r="I2211" s="2509">
        <f t="shared" si="2761"/>
        <v>83</v>
      </c>
      <c r="J2211" s="2513"/>
      <c r="K2211" s="1261"/>
      <c r="L2211" s="2509"/>
      <c r="M2211" s="2509"/>
      <c r="N2211" s="2509"/>
      <c r="O2211" s="1086"/>
      <c r="P2211" s="2509"/>
      <c r="Q2211" s="281"/>
      <c r="R2211" s="2393">
        <v>3856.02</v>
      </c>
      <c r="S2211" s="2393">
        <v>3856.02</v>
      </c>
      <c r="T2211" s="2393">
        <v>3856.02</v>
      </c>
      <c r="U2211" s="2393">
        <v>3856.02</v>
      </c>
      <c r="V2211" s="2363">
        <f t="shared" ref="V2211" si="2769">R2211/12*$C$3+(S2211-R2211)/11*3+(T2211-S2211)/10*2+(U2211-T2211)/9*1</f>
        <v>1285.3399999999999</v>
      </c>
      <c r="W2211" s="325">
        <f t="shared" ref="W2211" si="2770">AC2211-AB2211-Y2211-X2211</f>
        <v>1272.6396200000001</v>
      </c>
      <c r="X2211" s="782"/>
      <c r="Y2211" s="325"/>
      <c r="Z2211" s="325">
        <f>W2211-V2211</f>
        <v>-12.700379999999768</v>
      </c>
      <c r="AA2211" s="325"/>
      <c r="AB2211" s="325">
        <v>-26.492909999999995</v>
      </c>
      <c r="AC2211" s="325">
        <v>1246.1467100000002</v>
      </c>
      <c r="AD2211" s="1923"/>
      <c r="AE2211" s="2689"/>
    </row>
    <row r="2212" spans="1:255" ht="15.75" thickBot="1" x14ac:dyDescent="0.3">
      <c r="A2212" s="217">
        <v>1</v>
      </c>
      <c r="B2212" s="217">
        <v>1</v>
      </c>
      <c r="C2212" s="1501" t="s">
        <v>273</v>
      </c>
      <c r="D2212" s="1501"/>
      <c r="E2212" s="1501"/>
      <c r="F2212" s="264"/>
      <c r="G2212" s="3455"/>
      <c r="H2212" s="3455"/>
      <c r="I2212" s="3455"/>
      <c r="J2212" s="3456"/>
      <c r="K2212" s="3456"/>
      <c r="L2212" s="3455"/>
      <c r="M2212" s="3455"/>
      <c r="N2212" s="3455">
        <f>N2163+N2143</f>
        <v>567</v>
      </c>
      <c r="O2212" s="3455"/>
      <c r="P2212" s="3455"/>
      <c r="Q2212" s="3455"/>
      <c r="R2212" s="335">
        <f t="shared" ref="R2212:AC2212" si="2771">R2211+R2207+R2163+R2143</f>
        <v>79786.234953200008</v>
      </c>
      <c r="S2212" s="335">
        <f t="shared" ref="S2212:T2212" si="2772">S2211+S2207+S2163+S2143</f>
        <v>79992.901553200005</v>
      </c>
      <c r="T2212" s="335">
        <f t="shared" si="2772"/>
        <v>79992.901553200005</v>
      </c>
      <c r="U2212" s="335">
        <f t="shared" ref="U2212" si="2773">U2211+U2207+U2163+U2143</f>
        <v>79992.901553200005</v>
      </c>
      <c r="V2212" s="863">
        <f t="shared" si="2771"/>
        <v>26651.775269248486</v>
      </c>
      <c r="W2212" s="335">
        <f t="shared" si="2771"/>
        <v>23852.90307</v>
      </c>
      <c r="X2212" s="778">
        <f t="shared" si="2771"/>
        <v>0</v>
      </c>
      <c r="Y2212" s="335">
        <f t="shared" si="2771"/>
        <v>-71.755320000000012</v>
      </c>
      <c r="Z2212" s="335">
        <f t="shared" si="2771"/>
        <v>-2798.8721992484866</v>
      </c>
      <c r="AA2212" s="335">
        <f t="shared" si="2771"/>
        <v>0</v>
      </c>
      <c r="AB2212" s="335">
        <f t="shared" si="2771"/>
        <v>-369.5213</v>
      </c>
      <c r="AC2212" s="335">
        <f t="shared" si="2771"/>
        <v>23411.626449999996</v>
      </c>
      <c r="AD2212" s="3457"/>
      <c r="AE2212" s="863"/>
    </row>
    <row r="2213" spans="1:255" ht="30" thickBot="1" x14ac:dyDescent="0.3">
      <c r="C2213" s="3428" t="s">
        <v>637</v>
      </c>
      <c r="D2213" s="3439"/>
      <c r="E2213" s="3439"/>
      <c r="F2213" s="3441"/>
      <c r="G2213" s="3452"/>
      <c r="H2213" s="3452"/>
      <c r="I2213" s="3452"/>
      <c r="J2213" s="3453"/>
      <c r="K2213" s="3453"/>
      <c r="L2213" s="3452"/>
      <c r="M2213" s="3452"/>
      <c r="N2213" s="3452"/>
      <c r="O2213" s="3452"/>
      <c r="P2213" s="3452"/>
      <c r="Q2213" s="3452"/>
      <c r="R2213" s="892">
        <f t="shared" ref="R2213:AC2213" si="2774">R2212-R2211-R2163-R2145-R2143</f>
        <v>8010.3831799999971</v>
      </c>
      <c r="S2213" s="892">
        <f t="shared" ref="S2213:T2213" si="2775">S2212-S2211-S2163-S2145-S2143</f>
        <v>8217.0497799999939</v>
      </c>
      <c r="T2213" s="892">
        <f t="shared" si="2775"/>
        <v>8217.0497799999939</v>
      </c>
      <c r="U2213" s="892">
        <f t="shared" ref="U2213" si="2776">U2212-U2211-U2163-U2145-U2143</f>
        <v>8217.0497799999939</v>
      </c>
      <c r="V2213" s="872">
        <f t="shared" si="2774"/>
        <v>2726.4913448484822</v>
      </c>
      <c r="W2213" s="892">
        <f t="shared" si="2774"/>
        <v>383.83165000000008</v>
      </c>
      <c r="X2213" s="3432">
        <f t="shared" si="2774"/>
        <v>0</v>
      </c>
      <c r="Y2213" s="892">
        <f t="shared" si="2774"/>
        <v>0</v>
      </c>
      <c r="Z2213" s="892">
        <f t="shared" si="2774"/>
        <v>-2342.6596948484848</v>
      </c>
      <c r="AA2213" s="892">
        <f t="shared" si="2774"/>
        <v>0</v>
      </c>
      <c r="AB2213" s="892">
        <f t="shared" si="2774"/>
        <v>-27.792939999999987</v>
      </c>
      <c r="AC2213" s="892">
        <f t="shared" si="2774"/>
        <v>356.03870999999708</v>
      </c>
      <c r="AD2213" s="3454"/>
      <c r="AE2213" s="872"/>
    </row>
    <row r="2214" spans="1:255" ht="29.25" x14ac:dyDescent="0.25">
      <c r="A2214" s="217">
        <v>1</v>
      </c>
      <c r="B2214" s="217">
        <v>1</v>
      </c>
      <c r="C2214" s="3448" t="s">
        <v>172</v>
      </c>
      <c r="D2214" s="3448"/>
      <c r="E2214" s="2057"/>
      <c r="F2214" s="3449"/>
      <c r="G2214" s="3450"/>
      <c r="H2214" s="3450"/>
      <c r="I2214" s="3450"/>
      <c r="J2214" s="3450"/>
      <c r="K2214" s="3450"/>
      <c r="L2214" s="3450"/>
      <c r="M2214" s="3450"/>
      <c r="N2214" s="3450"/>
      <c r="O2214" s="3450"/>
      <c r="P2214" s="3450"/>
      <c r="Q2214" s="3450"/>
      <c r="R2214" s="375">
        <f t="shared" ref="R2214:V2214" si="2777">SUM(R2212)</f>
        <v>79786.234953200008</v>
      </c>
      <c r="S2214" s="375">
        <f t="shared" ref="S2214:T2214" si="2778">SUM(S2212)</f>
        <v>79992.901553200005</v>
      </c>
      <c r="T2214" s="375">
        <f t="shared" si="2778"/>
        <v>79992.901553200005</v>
      </c>
      <c r="U2214" s="375">
        <f t="shared" ref="U2214" si="2779">SUM(U2212)</f>
        <v>79992.901553200005</v>
      </c>
      <c r="V2214" s="2858">
        <f t="shared" si="2777"/>
        <v>26651.775269248486</v>
      </c>
      <c r="W2214" s="375">
        <f t="shared" ref="W2214:AC2214" si="2780">SUM(W2212)</f>
        <v>23852.90307</v>
      </c>
      <c r="X2214" s="776">
        <f>SUM(X2212)</f>
        <v>0</v>
      </c>
      <c r="Y2214" s="375">
        <f>SUM(Y2212)</f>
        <v>-71.755320000000012</v>
      </c>
      <c r="Z2214" s="375">
        <f t="shared" si="2780"/>
        <v>-2798.8721992484866</v>
      </c>
      <c r="AA2214" s="375">
        <f t="shared" ref="AA2214" si="2781">SUM(AA2212)</f>
        <v>0</v>
      </c>
      <c r="AB2214" s="375">
        <f t="shared" si="2780"/>
        <v>-369.5213</v>
      </c>
      <c r="AC2214" s="375">
        <f t="shared" si="2780"/>
        <v>23411.626449999996</v>
      </c>
      <c r="AD2214" s="3451"/>
      <c r="AE2214" s="368"/>
    </row>
    <row r="2215" spans="1:255" ht="29.25" x14ac:dyDescent="0.25">
      <c r="C2215" s="3448" t="s">
        <v>637</v>
      </c>
      <c r="D2215" s="3448"/>
      <c r="E2215" s="2057"/>
      <c r="F2215" s="3449"/>
      <c r="G2215" s="3450"/>
      <c r="H2215" s="3450"/>
      <c r="I2215" s="3450"/>
      <c r="J2215" s="3450"/>
      <c r="K2215" s="3450"/>
      <c r="L2215" s="3450"/>
      <c r="M2215" s="3450"/>
      <c r="N2215" s="3450"/>
      <c r="O2215" s="3450"/>
      <c r="P2215" s="3450"/>
      <c r="Q2215" s="3450"/>
      <c r="R2215" s="375">
        <f>R2213</f>
        <v>8010.3831799999971</v>
      </c>
      <c r="S2215" s="375">
        <f t="shared" ref="S2215:AC2215" si="2782">S2213</f>
        <v>8217.0497799999939</v>
      </c>
      <c r="T2215" s="375">
        <f t="shared" si="2782"/>
        <v>8217.0497799999939</v>
      </c>
      <c r="U2215" s="375">
        <f t="shared" si="2782"/>
        <v>8217.0497799999939</v>
      </c>
      <c r="V2215" s="2858">
        <f t="shared" si="2782"/>
        <v>2726.4913448484822</v>
      </c>
      <c r="W2215" s="375">
        <f t="shared" si="2782"/>
        <v>383.83165000000008</v>
      </c>
      <c r="X2215" s="776">
        <f t="shared" si="2782"/>
        <v>0</v>
      </c>
      <c r="Y2215" s="375">
        <f t="shared" si="2782"/>
        <v>0</v>
      </c>
      <c r="Z2215" s="375">
        <f t="shared" si="2782"/>
        <v>-2342.6596948484848</v>
      </c>
      <c r="AA2215" s="375">
        <f t="shared" si="2782"/>
        <v>0</v>
      </c>
      <c r="AB2215" s="375">
        <f t="shared" si="2782"/>
        <v>-27.792939999999987</v>
      </c>
      <c r="AC2215" s="375">
        <f t="shared" si="2782"/>
        <v>356.03870999999708</v>
      </c>
      <c r="AD2215" s="3451"/>
      <c r="AE2215" s="368"/>
    </row>
    <row r="2216" spans="1:255" ht="29.25" x14ac:dyDescent="0.25">
      <c r="A2216" s="217">
        <v>1</v>
      </c>
      <c r="B2216" s="217">
        <v>1</v>
      </c>
      <c r="C2216" s="2104" t="s">
        <v>76</v>
      </c>
      <c r="D2216" s="2104"/>
      <c r="E2216" s="2104"/>
      <c r="F2216" s="2859">
        <f>F2143</f>
        <v>277</v>
      </c>
      <c r="G2216" s="2860">
        <f>G2143</f>
        <v>92</v>
      </c>
      <c r="H2216" s="2860">
        <f>H2143</f>
        <v>57</v>
      </c>
      <c r="I2216" s="2860">
        <f>H2216/G2216*100</f>
        <v>61.95652173913043</v>
      </c>
      <c r="J2216" s="2861">
        <f>J2143</f>
        <v>8.4512635379061365</v>
      </c>
      <c r="K2216" s="2861">
        <f>N2216/H2216</f>
        <v>8.3508771929824555</v>
      </c>
      <c r="L2216" s="2860">
        <f>L2143</f>
        <v>2341</v>
      </c>
      <c r="M2216" s="2860">
        <f>M2143</f>
        <v>780</v>
      </c>
      <c r="N2216" s="2860">
        <f>N2143</f>
        <v>476</v>
      </c>
      <c r="O2216" s="1893">
        <f>N2216/M2216*100</f>
        <v>61.025641025641029</v>
      </c>
      <c r="P2216" s="2860">
        <f>SUM(P2143)</f>
        <v>7</v>
      </c>
      <c r="Q2216" s="1893">
        <f>N2216/$C$3*12/P2216</f>
        <v>204</v>
      </c>
      <c r="R2216" s="2862">
        <f t="shared" ref="R2216:AC2216" si="2783">R2143</f>
        <v>36106.047788399999</v>
      </c>
      <c r="S2216" s="2862">
        <f t="shared" ref="S2216:T2216" si="2784">S2143</f>
        <v>36106.047788399999</v>
      </c>
      <c r="T2216" s="2862">
        <f t="shared" si="2784"/>
        <v>36106.047788399999</v>
      </c>
      <c r="U2216" s="2862">
        <f t="shared" ref="U2216" si="2785">U2143</f>
        <v>36106.047788399999</v>
      </c>
      <c r="V2216" s="2784">
        <f t="shared" si="2783"/>
        <v>12035.3492628</v>
      </c>
      <c r="W2216" s="2862">
        <f t="shared" si="2783"/>
        <v>11944.009600000001</v>
      </c>
      <c r="X2216" s="2863">
        <f t="shared" si="2783"/>
        <v>0</v>
      </c>
      <c r="Y2216" s="2862">
        <f t="shared" si="2783"/>
        <v>-53.588920000000009</v>
      </c>
      <c r="Z2216" s="2862">
        <f t="shared" si="2783"/>
        <v>-91.339662799999132</v>
      </c>
      <c r="AA2216" s="2862">
        <f t="shared" si="2783"/>
        <v>0</v>
      </c>
      <c r="AB2216" s="2862">
        <f t="shared" si="2783"/>
        <v>-209.70232000000001</v>
      </c>
      <c r="AC2216" s="2862">
        <f t="shared" si="2783"/>
        <v>11680.718360000001</v>
      </c>
      <c r="AD2216" s="2864"/>
      <c r="AE2216" s="2865"/>
    </row>
    <row r="2217" spans="1:255" s="853" customFormat="1" x14ac:dyDescent="0.25">
      <c r="A2217" s="217">
        <v>1</v>
      </c>
      <c r="B2217" s="217">
        <v>1</v>
      </c>
      <c r="C2217" s="2636" t="s">
        <v>14</v>
      </c>
      <c r="D2217" s="2636"/>
      <c r="E2217" s="176"/>
      <c r="F2217" s="1901"/>
      <c r="G2217" s="748"/>
      <c r="H2217" s="748"/>
      <c r="I2217" s="748"/>
      <c r="J2217" s="2532"/>
      <c r="K2217" s="2532"/>
      <c r="L2217" s="2533"/>
      <c r="M2217" s="2533"/>
      <c r="N2217" s="2533"/>
      <c r="O2217" s="1893"/>
      <c r="P2217" s="1893"/>
      <c r="Q2217" s="1893"/>
      <c r="R2217" s="2784">
        <f t="shared" ref="R2217:AC2217" si="2786">R2144</f>
        <v>0</v>
      </c>
      <c r="S2217" s="2784">
        <f t="shared" ref="S2217:T2217" si="2787">S2144</f>
        <v>0</v>
      </c>
      <c r="T2217" s="2784">
        <f t="shared" si="2787"/>
        <v>0</v>
      </c>
      <c r="U2217" s="2784">
        <f t="shared" ref="U2217" si="2788">U2144</f>
        <v>0</v>
      </c>
      <c r="V2217" s="2784">
        <f t="shared" si="2786"/>
        <v>0</v>
      </c>
      <c r="W2217" s="2784">
        <f t="shared" si="2786"/>
        <v>0</v>
      </c>
      <c r="X2217" s="2785">
        <f t="shared" si="2786"/>
        <v>0</v>
      </c>
      <c r="Y2217" s="2784">
        <f t="shared" si="2786"/>
        <v>0</v>
      </c>
      <c r="Z2217" s="2784">
        <f t="shared" si="2786"/>
        <v>0</v>
      </c>
      <c r="AA2217" s="2786">
        <f t="shared" si="2786"/>
        <v>0</v>
      </c>
      <c r="AB2217" s="2786">
        <f t="shared" si="2786"/>
        <v>0</v>
      </c>
      <c r="AC2217" s="2784">
        <f t="shared" si="2786"/>
        <v>0</v>
      </c>
      <c r="AD2217" s="925"/>
      <c r="AE2217" s="2600"/>
      <c r="AF2217" s="154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  <c r="IM2217" s="154"/>
      <c r="IN2217" s="154"/>
      <c r="IO2217" s="154"/>
      <c r="IP2217" s="154"/>
      <c r="IQ2217" s="154"/>
      <c r="IR2217" s="154"/>
      <c r="IS2217" s="154"/>
      <c r="IT2217" s="154"/>
      <c r="IU2217" s="154"/>
    </row>
    <row r="2218" spans="1:255" s="853" customFormat="1" x14ac:dyDescent="0.25">
      <c r="A2218" s="217">
        <v>1</v>
      </c>
      <c r="B2218" s="217">
        <v>1</v>
      </c>
      <c r="C2218" s="175" t="s">
        <v>317</v>
      </c>
      <c r="D2218" s="175"/>
      <c r="E2218" s="176"/>
      <c r="F2218" s="1901"/>
      <c r="G2218" s="748"/>
      <c r="H2218" s="748"/>
      <c r="I2218" s="2860"/>
      <c r="J2218" s="2532"/>
      <c r="K2218" s="2532"/>
      <c r="L2218" s="2533"/>
      <c r="M2218" s="2533"/>
      <c r="N2218" s="2533"/>
      <c r="O2218" s="2533"/>
      <c r="P2218" s="2533"/>
      <c r="Q2218" s="2533"/>
      <c r="R2218" s="2784">
        <f t="shared" ref="R2218:AC2218" si="2789">R2145</f>
        <v>17253.676440000003</v>
      </c>
      <c r="S2218" s="2784">
        <f t="shared" ref="S2218:T2218" si="2790">S2145</f>
        <v>17253.676440000003</v>
      </c>
      <c r="T2218" s="2784">
        <f t="shared" si="2790"/>
        <v>17253.676440000003</v>
      </c>
      <c r="U2218" s="2784">
        <f t="shared" ref="U2218" si="2791">U2145</f>
        <v>17253.676440000003</v>
      </c>
      <c r="V2218" s="2784">
        <f t="shared" si="2789"/>
        <v>5751.225480000001</v>
      </c>
      <c r="W2218" s="2784">
        <f t="shared" si="2789"/>
        <v>5435.8875999999991</v>
      </c>
      <c r="X2218" s="2785">
        <f t="shared" si="2789"/>
        <v>0</v>
      </c>
      <c r="Y2218" s="2784">
        <f t="shared" si="2789"/>
        <v>-18.166400000000003</v>
      </c>
      <c r="Z2218" s="2784">
        <f t="shared" si="2789"/>
        <v>-315.33788000000186</v>
      </c>
      <c r="AA2218" s="2786">
        <f t="shared" si="2789"/>
        <v>0</v>
      </c>
      <c r="AB2218" s="2786">
        <f t="shared" si="2789"/>
        <v>-8.3486699999999985</v>
      </c>
      <c r="AC2218" s="2784">
        <f t="shared" si="2789"/>
        <v>5409.3725299999987</v>
      </c>
      <c r="AD2218" s="925"/>
      <c r="AE2218" s="2600"/>
      <c r="AF2218" s="154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  <c r="IS2218" s="154"/>
      <c r="IT2218" s="154"/>
      <c r="IU2218" s="154"/>
    </row>
    <row r="2219" spans="1:255" s="853" customFormat="1" x14ac:dyDescent="0.25">
      <c r="A2219" s="217"/>
      <c r="B2219" s="217">
        <v>1</v>
      </c>
      <c r="C2219" s="673" t="s">
        <v>283</v>
      </c>
      <c r="D2219" s="175"/>
      <c r="E2219" s="176"/>
      <c r="F2219" s="1901"/>
      <c r="G2219" s="748"/>
      <c r="H2219" s="748"/>
      <c r="I2219" s="2860"/>
      <c r="J2219" s="2532"/>
      <c r="K2219" s="2532"/>
      <c r="L2219" s="2533"/>
      <c r="M2219" s="2533"/>
      <c r="N2219" s="2533"/>
      <c r="O2219" s="2533"/>
      <c r="P2219" s="2533"/>
      <c r="Q2219" s="2533"/>
      <c r="R2219" s="2784">
        <f t="shared" ref="R2219:AC2219" si="2792">R2146</f>
        <v>0</v>
      </c>
      <c r="S2219" s="2784">
        <f t="shared" ref="S2219:T2219" si="2793">S2146</f>
        <v>0</v>
      </c>
      <c r="T2219" s="2784">
        <f t="shared" si="2793"/>
        <v>0</v>
      </c>
      <c r="U2219" s="2784">
        <f t="shared" ref="U2219" si="2794">U2146</f>
        <v>0</v>
      </c>
      <c r="V2219" s="2784">
        <f t="shared" si="2792"/>
        <v>0</v>
      </c>
      <c r="W2219" s="2784">
        <f t="shared" si="2792"/>
        <v>0</v>
      </c>
      <c r="X2219" s="2785">
        <f t="shared" si="2792"/>
        <v>0</v>
      </c>
      <c r="Y2219" s="2784">
        <f t="shared" si="2792"/>
        <v>0</v>
      </c>
      <c r="Z2219" s="2784">
        <f t="shared" si="2792"/>
        <v>0</v>
      </c>
      <c r="AA2219" s="2786">
        <f t="shared" si="2792"/>
        <v>0</v>
      </c>
      <c r="AB2219" s="2786">
        <f t="shared" si="2792"/>
        <v>0</v>
      </c>
      <c r="AC2219" s="2784">
        <f t="shared" si="2792"/>
        <v>0</v>
      </c>
      <c r="AD2219" s="925"/>
      <c r="AE2219" s="2600"/>
      <c r="AF2219" s="154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  <c r="IS2219" s="154"/>
      <c r="IT2219" s="154"/>
      <c r="IU2219" s="154"/>
    </row>
    <row r="2220" spans="1:255" s="853" customFormat="1" ht="29.25" x14ac:dyDescent="0.25">
      <c r="A2220" s="217">
        <v>1</v>
      </c>
      <c r="B2220" s="217">
        <v>1</v>
      </c>
      <c r="C2220" s="618" t="s">
        <v>266</v>
      </c>
      <c r="D2220" s="176"/>
      <c r="E2220" s="176"/>
      <c r="F2220" s="1901">
        <f t="shared" ref="F2220:I2227" si="2795">F2147</f>
        <v>3300</v>
      </c>
      <c r="G2220" s="748">
        <f t="shared" si="2795"/>
        <v>1100</v>
      </c>
      <c r="H2220" s="748">
        <f t="shared" si="2795"/>
        <v>449</v>
      </c>
      <c r="I2220" s="748">
        <f t="shared" si="2795"/>
        <v>40.81818181818182</v>
      </c>
      <c r="J2220" s="2532"/>
      <c r="K2220" s="2532"/>
      <c r="L2220" s="2533"/>
      <c r="M2220" s="2533"/>
      <c r="N2220" s="2533"/>
      <c r="O2220" s="2533"/>
      <c r="P2220" s="2533"/>
      <c r="Q2220" s="2533"/>
      <c r="R2220" s="2784">
        <f t="shared" ref="R2220:AC2220" si="2796">R2147</f>
        <v>0</v>
      </c>
      <c r="S2220" s="2784">
        <f t="shared" ref="S2220:T2220" si="2797">S2147</f>
        <v>0</v>
      </c>
      <c r="T2220" s="2784">
        <f t="shared" si="2797"/>
        <v>0</v>
      </c>
      <c r="U2220" s="2784">
        <f t="shared" ref="U2220" si="2798">U2147</f>
        <v>0</v>
      </c>
      <c r="V2220" s="2784">
        <f t="shared" si="2796"/>
        <v>0</v>
      </c>
      <c r="W2220" s="2784">
        <f t="shared" si="2796"/>
        <v>0</v>
      </c>
      <c r="X2220" s="2785">
        <f t="shared" si="2796"/>
        <v>0</v>
      </c>
      <c r="Y2220" s="2784">
        <f t="shared" si="2796"/>
        <v>0</v>
      </c>
      <c r="Z2220" s="2784">
        <f t="shared" si="2796"/>
        <v>0</v>
      </c>
      <c r="AA2220" s="2786">
        <f t="shared" si="2796"/>
        <v>0</v>
      </c>
      <c r="AB2220" s="2786">
        <f t="shared" si="2796"/>
        <v>0</v>
      </c>
      <c r="AC2220" s="2784">
        <f t="shared" si="2796"/>
        <v>0</v>
      </c>
      <c r="AD2220" s="925"/>
      <c r="AE2220" s="2600"/>
      <c r="AF2220" s="154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  <c r="IT2220" s="154"/>
      <c r="IU2220" s="154"/>
    </row>
    <row r="2221" spans="1:255" s="853" customFormat="1" ht="30" x14ac:dyDescent="0.25">
      <c r="A2221" s="217"/>
      <c r="B2221" s="217">
        <v>1</v>
      </c>
      <c r="C2221" s="619" t="s">
        <v>432</v>
      </c>
      <c r="D2221" s="176"/>
      <c r="E2221" s="176"/>
      <c r="F2221" s="1901">
        <f t="shared" si="2795"/>
        <v>900</v>
      </c>
      <c r="G2221" s="748">
        <f t="shared" si="2795"/>
        <v>300</v>
      </c>
      <c r="H2221" s="748">
        <f t="shared" si="2795"/>
        <v>75</v>
      </c>
      <c r="I2221" s="748">
        <f t="shared" si="2795"/>
        <v>25</v>
      </c>
      <c r="J2221" s="2532"/>
      <c r="K2221" s="2532"/>
      <c r="L2221" s="2533"/>
      <c r="M2221" s="2533"/>
      <c r="N2221" s="2533"/>
      <c r="O2221" s="2533"/>
      <c r="P2221" s="2533"/>
      <c r="Q2221" s="2533"/>
      <c r="R2221" s="2784">
        <f t="shared" ref="R2221:AC2221" si="2799">R2148</f>
        <v>0</v>
      </c>
      <c r="S2221" s="2784">
        <f t="shared" ref="S2221:T2221" si="2800">S2148</f>
        <v>0</v>
      </c>
      <c r="T2221" s="2784">
        <f t="shared" si="2800"/>
        <v>0</v>
      </c>
      <c r="U2221" s="2784">
        <f t="shared" ref="U2221" si="2801">U2148</f>
        <v>0</v>
      </c>
      <c r="V2221" s="2784">
        <f t="shared" si="2799"/>
        <v>0</v>
      </c>
      <c r="W2221" s="2784">
        <f t="shared" si="2799"/>
        <v>0</v>
      </c>
      <c r="X2221" s="2785">
        <f t="shared" si="2799"/>
        <v>0</v>
      </c>
      <c r="Y2221" s="2784">
        <f t="shared" si="2799"/>
        <v>0</v>
      </c>
      <c r="Z2221" s="2784">
        <f t="shared" si="2799"/>
        <v>0</v>
      </c>
      <c r="AA2221" s="2786">
        <f t="shared" si="2799"/>
        <v>0</v>
      </c>
      <c r="AB2221" s="2786">
        <f t="shared" si="2799"/>
        <v>0</v>
      </c>
      <c r="AC2221" s="2784">
        <f t="shared" si="2799"/>
        <v>0</v>
      </c>
      <c r="AD2221" s="925"/>
      <c r="AE2221" s="2600"/>
      <c r="AF2221" s="154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  <c r="IT2221" s="154"/>
      <c r="IU2221" s="154"/>
    </row>
    <row r="2222" spans="1:255" s="853" customFormat="1" ht="75" x14ac:dyDescent="0.25">
      <c r="A2222" s="217"/>
      <c r="B2222" s="217">
        <v>1</v>
      </c>
      <c r="C2222" s="620" t="s">
        <v>433</v>
      </c>
      <c r="D2222" s="176"/>
      <c r="E2222" s="176"/>
      <c r="F2222" s="1901">
        <f t="shared" si="2795"/>
        <v>1200</v>
      </c>
      <c r="G2222" s="748">
        <f t="shared" si="2795"/>
        <v>400</v>
      </c>
      <c r="H2222" s="748">
        <f t="shared" si="2795"/>
        <v>252</v>
      </c>
      <c r="I2222" s="748">
        <f t="shared" si="2795"/>
        <v>63</v>
      </c>
      <c r="J2222" s="2532"/>
      <c r="K2222" s="2532"/>
      <c r="L2222" s="2533"/>
      <c r="M2222" s="2533"/>
      <c r="N2222" s="2533"/>
      <c r="O2222" s="2533"/>
      <c r="P2222" s="2533"/>
      <c r="Q2222" s="2533"/>
      <c r="R2222" s="2784">
        <f t="shared" ref="R2222:AC2222" si="2802">R2149</f>
        <v>0</v>
      </c>
      <c r="S2222" s="2784">
        <f t="shared" ref="S2222:T2222" si="2803">S2149</f>
        <v>0</v>
      </c>
      <c r="T2222" s="2784">
        <f t="shared" si="2803"/>
        <v>0</v>
      </c>
      <c r="U2222" s="2784">
        <f t="shared" ref="U2222" si="2804">U2149</f>
        <v>0</v>
      </c>
      <c r="V2222" s="2784">
        <f t="shared" si="2802"/>
        <v>0</v>
      </c>
      <c r="W2222" s="2784">
        <f t="shared" si="2802"/>
        <v>0</v>
      </c>
      <c r="X2222" s="2785">
        <f t="shared" si="2802"/>
        <v>0</v>
      </c>
      <c r="Y2222" s="2784">
        <f t="shared" si="2802"/>
        <v>0</v>
      </c>
      <c r="Z2222" s="2784">
        <f t="shared" si="2802"/>
        <v>0</v>
      </c>
      <c r="AA2222" s="2786">
        <f t="shared" si="2802"/>
        <v>0</v>
      </c>
      <c r="AB2222" s="2786">
        <f t="shared" si="2802"/>
        <v>0</v>
      </c>
      <c r="AC2222" s="2784">
        <f t="shared" si="2802"/>
        <v>0</v>
      </c>
      <c r="AD2222" s="925"/>
      <c r="AE2222" s="2600"/>
      <c r="AF2222" s="154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  <c r="IT2222" s="154"/>
      <c r="IU2222" s="154"/>
    </row>
    <row r="2223" spans="1:255" s="853" customFormat="1" ht="45" x14ac:dyDescent="0.25">
      <c r="A2223" s="217"/>
      <c r="B2223" s="217">
        <v>1</v>
      </c>
      <c r="C2223" s="621" t="s">
        <v>434</v>
      </c>
      <c r="D2223" s="176"/>
      <c r="E2223" s="176"/>
      <c r="F2223" s="1901">
        <f t="shared" si="2795"/>
        <v>1200</v>
      </c>
      <c r="G2223" s="748">
        <f t="shared" si="2795"/>
        <v>400</v>
      </c>
      <c r="H2223" s="748">
        <f t="shared" si="2795"/>
        <v>122</v>
      </c>
      <c r="I2223" s="748">
        <f t="shared" si="2795"/>
        <v>30.5</v>
      </c>
      <c r="J2223" s="2532"/>
      <c r="K2223" s="2532"/>
      <c r="L2223" s="2533"/>
      <c r="M2223" s="2533"/>
      <c r="N2223" s="2533"/>
      <c r="O2223" s="2533"/>
      <c r="P2223" s="2533"/>
      <c r="Q2223" s="2533"/>
      <c r="R2223" s="2784">
        <f t="shared" ref="R2223:AC2223" si="2805">R2150</f>
        <v>0</v>
      </c>
      <c r="S2223" s="2784">
        <f t="shared" ref="S2223:T2223" si="2806">S2150</f>
        <v>0</v>
      </c>
      <c r="T2223" s="2784">
        <f t="shared" si="2806"/>
        <v>0</v>
      </c>
      <c r="U2223" s="2784">
        <f t="shared" ref="U2223" si="2807">U2150</f>
        <v>0</v>
      </c>
      <c r="V2223" s="2784">
        <f t="shared" si="2805"/>
        <v>0</v>
      </c>
      <c r="W2223" s="2784">
        <f t="shared" si="2805"/>
        <v>0</v>
      </c>
      <c r="X2223" s="2785">
        <f t="shared" si="2805"/>
        <v>0</v>
      </c>
      <c r="Y2223" s="2784">
        <f t="shared" si="2805"/>
        <v>0</v>
      </c>
      <c r="Z2223" s="2784">
        <f t="shared" si="2805"/>
        <v>0</v>
      </c>
      <c r="AA2223" s="2786">
        <f t="shared" si="2805"/>
        <v>0</v>
      </c>
      <c r="AB2223" s="2786">
        <f t="shared" si="2805"/>
        <v>0</v>
      </c>
      <c r="AC2223" s="2784">
        <f t="shared" si="2805"/>
        <v>0</v>
      </c>
      <c r="AD2223" s="925"/>
      <c r="AE2223" s="2600"/>
      <c r="AF2223" s="154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  <c r="IT2223" s="154"/>
      <c r="IU2223" s="154"/>
    </row>
    <row r="2224" spans="1:255" s="853" customFormat="1" ht="30" x14ac:dyDescent="0.25">
      <c r="A2224" s="217"/>
      <c r="B2224" s="217">
        <v>1</v>
      </c>
      <c r="C2224" s="621" t="s">
        <v>130</v>
      </c>
      <c r="D2224" s="176"/>
      <c r="E2224" s="176"/>
      <c r="F2224" s="1901">
        <f t="shared" si="2795"/>
        <v>1900</v>
      </c>
      <c r="G2224" s="748">
        <f t="shared" si="2795"/>
        <v>633</v>
      </c>
      <c r="H2224" s="748">
        <f t="shared" si="2795"/>
        <v>442</v>
      </c>
      <c r="I2224" s="748">
        <f t="shared" si="2795"/>
        <v>69.826224328593995</v>
      </c>
      <c r="J2224" s="2532"/>
      <c r="K2224" s="2532"/>
      <c r="L2224" s="2533"/>
      <c r="M2224" s="2533"/>
      <c r="N2224" s="2533"/>
      <c r="O2224" s="2533"/>
      <c r="P2224" s="2533"/>
      <c r="Q2224" s="2533"/>
      <c r="R2224" s="2784">
        <f t="shared" ref="R2224:AC2224" si="2808">R2151</f>
        <v>0</v>
      </c>
      <c r="S2224" s="2784">
        <f t="shared" ref="S2224:T2224" si="2809">S2151</f>
        <v>0</v>
      </c>
      <c r="T2224" s="2784">
        <f t="shared" si="2809"/>
        <v>0</v>
      </c>
      <c r="U2224" s="2784">
        <f t="shared" ref="U2224" si="2810">U2151</f>
        <v>0</v>
      </c>
      <c r="V2224" s="2784">
        <f t="shared" si="2808"/>
        <v>0</v>
      </c>
      <c r="W2224" s="2784">
        <f t="shared" si="2808"/>
        <v>0</v>
      </c>
      <c r="X2224" s="2785">
        <f t="shared" si="2808"/>
        <v>0</v>
      </c>
      <c r="Y2224" s="2784">
        <f t="shared" si="2808"/>
        <v>0</v>
      </c>
      <c r="Z2224" s="2784">
        <f t="shared" si="2808"/>
        <v>0</v>
      </c>
      <c r="AA2224" s="2786">
        <f t="shared" si="2808"/>
        <v>0</v>
      </c>
      <c r="AB2224" s="2786">
        <f t="shared" si="2808"/>
        <v>0</v>
      </c>
      <c r="AC2224" s="2784">
        <f t="shared" si="2808"/>
        <v>0</v>
      </c>
      <c r="AD2224" s="925"/>
      <c r="AE2224" s="2600"/>
      <c r="AF2224" s="154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  <c r="IT2224" s="154"/>
      <c r="IU2224" s="154"/>
    </row>
    <row r="2225" spans="1:255" s="853" customFormat="1" x14ac:dyDescent="0.25">
      <c r="A2225" s="217"/>
      <c r="B2225" s="217">
        <v>1</v>
      </c>
      <c r="C2225" s="621" t="s">
        <v>219</v>
      </c>
      <c r="D2225" s="176"/>
      <c r="E2225" s="176"/>
      <c r="F2225" s="1901">
        <f t="shared" si="2795"/>
        <v>1700</v>
      </c>
      <c r="G2225" s="748">
        <f t="shared" si="2795"/>
        <v>567</v>
      </c>
      <c r="H2225" s="748">
        <f t="shared" si="2795"/>
        <v>436</v>
      </c>
      <c r="I2225" s="748">
        <f t="shared" si="2795"/>
        <v>76.895943562610228</v>
      </c>
      <c r="J2225" s="2532"/>
      <c r="K2225" s="2532"/>
      <c r="L2225" s="2533"/>
      <c r="M2225" s="2533"/>
      <c r="N2225" s="2533"/>
      <c r="O2225" s="2533"/>
      <c r="P2225" s="2533"/>
      <c r="Q2225" s="2533"/>
      <c r="R2225" s="2784">
        <f t="shared" ref="R2225:AC2225" si="2811">R2152</f>
        <v>0</v>
      </c>
      <c r="S2225" s="2784">
        <f t="shared" ref="S2225:T2225" si="2812">S2152</f>
        <v>0</v>
      </c>
      <c r="T2225" s="2784">
        <f t="shared" si="2812"/>
        <v>0</v>
      </c>
      <c r="U2225" s="2784">
        <f t="shared" ref="U2225" si="2813">U2152</f>
        <v>0</v>
      </c>
      <c r="V2225" s="2784">
        <f t="shared" si="2811"/>
        <v>0</v>
      </c>
      <c r="W2225" s="2784">
        <f t="shared" si="2811"/>
        <v>0</v>
      </c>
      <c r="X2225" s="2785">
        <f t="shared" si="2811"/>
        <v>0</v>
      </c>
      <c r="Y2225" s="2784">
        <f t="shared" si="2811"/>
        <v>0</v>
      </c>
      <c r="Z2225" s="2784">
        <f t="shared" si="2811"/>
        <v>0</v>
      </c>
      <c r="AA2225" s="2786">
        <f t="shared" si="2811"/>
        <v>0</v>
      </c>
      <c r="AB2225" s="2786">
        <f t="shared" si="2811"/>
        <v>0</v>
      </c>
      <c r="AC2225" s="2784">
        <f t="shared" si="2811"/>
        <v>0</v>
      </c>
      <c r="AD2225" s="925"/>
      <c r="AE2225" s="2600"/>
      <c r="AF2225" s="154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  <c r="IS2225" s="154"/>
      <c r="IT2225" s="154"/>
      <c r="IU2225" s="154"/>
    </row>
    <row r="2226" spans="1:255" s="853" customFormat="1" ht="45" x14ac:dyDescent="0.25">
      <c r="A2226" s="217"/>
      <c r="B2226" s="217">
        <v>1</v>
      </c>
      <c r="C2226" s="621" t="s">
        <v>435</v>
      </c>
      <c r="D2226" s="176"/>
      <c r="E2226" s="176"/>
      <c r="F2226" s="1901">
        <f t="shared" si="2795"/>
        <v>100</v>
      </c>
      <c r="G2226" s="748">
        <f t="shared" si="2795"/>
        <v>33</v>
      </c>
      <c r="H2226" s="748">
        <f t="shared" si="2795"/>
        <v>0</v>
      </c>
      <c r="I2226" s="748">
        <f t="shared" si="2795"/>
        <v>0</v>
      </c>
      <c r="J2226" s="2532"/>
      <c r="K2226" s="2532"/>
      <c r="L2226" s="2533"/>
      <c r="M2226" s="2533"/>
      <c r="N2226" s="2533"/>
      <c r="O2226" s="2533"/>
      <c r="P2226" s="2533"/>
      <c r="Q2226" s="2533"/>
      <c r="R2226" s="2784">
        <f t="shared" ref="R2226:AC2226" si="2814">R2153</f>
        <v>0</v>
      </c>
      <c r="S2226" s="2784">
        <f t="shared" ref="S2226:T2226" si="2815">S2153</f>
        <v>0</v>
      </c>
      <c r="T2226" s="2784">
        <f t="shared" si="2815"/>
        <v>0</v>
      </c>
      <c r="U2226" s="2784">
        <f t="shared" ref="U2226" si="2816">U2153</f>
        <v>0</v>
      </c>
      <c r="V2226" s="2784">
        <f t="shared" si="2814"/>
        <v>0</v>
      </c>
      <c r="W2226" s="2784">
        <f t="shared" si="2814"/>
        <v>0</v>
      </c>
      <c r="X2226" s="2785">
        <f t="shared" si="2814"/>
        <v>0</v>
      </c>
      <c r="Y2226" s="2784">
        <f t="shared" si="2814"/>
        <v>0</v>
      </c>
      <c r="Z2226" s="2784">
        <f t="shared" si="2814"/>
        <v>0</v>
      </c>
      <c r="AA2226" s="2786">
        <f t="shared" si="2814"/>
        <v>0</v>
      </c>
      <c r="AB2226" s="2786">
        <f t="shared" si="2814"/>
        <v>0</v>
      </c>
      <c r="AC2226" s="2784">
        <f t="shared" si="2814"/>
        <v>0</v>
      </c>
      <c r="AD2226" s="925"/>
      <c r="AE2226" s="2600"/>
      <c r="AF2226" s="154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  <c r="IS2226" s="154"/>
      <c r="IT2226" s="154"/>
      <c r="IU2226" s="154"/>
    </row>
    <row r="2227" spans="1:255" s="853" customFormat="1" ht="75" x14ac:dyDescent="0.25">
      <c r="A2227" s="217"/>
      <c r="B2227" s="217">
        <v>1</v>
      </c>
      <c r="C2227" s="621" t="s">
        <v>459</v>
      </c>
      <c r="D2227" s="176"/>
      <c r="E2227" s="176"/>
      <c r="F2227" s="1901">
        <f t="shared" si="2795"/>
        <v>100</v>
      </c>
      <c r="G2227" s="748">
        <f t="shared" si="2795"/>
        <v>33</v>
      </c>
      <c r="H2227" s="748">
        <f t="shared" si="2795"/>
        <v>6</v>
      </c>
      <c r="I2227" s="748">
        <f t="shared" si="2795"/>
        <v>18.181818181818183</v>
      </c>
      <c r="J2227" s="2532"/>
      <c r="K2227" s="2532"/>
      <c r="L2227" s="2533"/>
      <c r="M2227" s="2533"/>
      <c r="N2227" s="2533"/>
      <c r="O2227" s="2533"/>
      <c r="P2227" s="2533"/>
      <c r="Q2227" s="2533"/>
      <c r="R2227" s="2784"/>
      <c r="S2227" s="2784"/>
      <c r="T2227" s="2784"/>
      <c r="U2227" s="2784"/>
      <c r="V2227" s="2784"/>
      <c r="W2227" s="2784"/>
      <c r="X2227" s="2785"/>
      <c r="Y2227" s="2784"/>
      <c r="Z2227" s="2784"/>
      <c r="AA2227" s="2786"/>
      <c r="AB2227" s="2786"/>
      <c r="AC2227" s="2784"/>
      <c r="AD2227" s="925"/>
      <c r="AE2227" s="2600"/>
      <c r="AF2227" s="154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  <c r="IS2227" s="154"/>
      <c r="IT2227" s="154"/>
      <c r="IU2227" s="154"/>
    </row>
    <row r="2228" spans="1:255" s="853" customFormat="1" ht="29.25" x14ac:dyDescent="0.25">
      <c r="A2228" s="217"/>
      <c r="B2228" s="217">
        <v>1</v>
      </c>
      <c r="C2228" s="618" t="s">
        <v>564</v>
      </c>
      <c r="D2228" s="176"/>
      <c r="E2228" s="176"/>
      <c r="F2228" s="1901">
        <f>F2155</f>
        <v>440</v>
      </c>
      <c r="G2228" s="748">
        <f>G2155</f>
        <v>147</v>
      </c>
      <c r="H2228" s="748">
        <f>H2155</f>
        <v>65</v>
      </c>
      <c r="I2228" s="748"/>
      <c r="J2228" s="2532"/>
      <c r="K2228" s="2532"/>
      <c r="L2228" s="2533"/>
      <c r="M2228" s="2533"/>
      <c r="N2228" s="2533"/>
      <c r="O2228" s="2533"/>
      <c r="P2228" s="2533"/>
      <c r="Q2228" s="2533"/>
      <c r="R2228" s="2784"/>
      <c r="S2228" s="2784"/>
      <c r="T2228" s="2784"/>
      <c r="U2228" s="2784"/>
      <c r="V2228" s="2784"/>
      <c r="W2228" s="2784"/>
      <c r="X2228" s="2785"/>
      <c r="Y2228" s="2784"/>
      <c r="Z2228" s="2784"/>
      <c r="AA2228" s="2786"/>
      <c r="AB2228" s="2786"/>
      <c r="AC2228" s="2784"/>
      <c r="AD2228" s="925"/>
      <c r="AE2228" s="2600"/>
      <c r="AF2228" s="154"/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  <c r="IS2228" s="154"/>
      <c r="IT2228" s="154"/>
      <c r="IU2228" s="154"/>
    </row>
    <row r="2229" spans="1:255" s="853" customFormat="1" ht="30" x14ac:dyDescent="0.25">
      <c r="A2229" s="217"/>
      <c r="B2229" s="217">
        <v>1</v>
      </c>
      <c r="C2229" s="622" t="s">
        <v>191</v>
      </c>
      <c r="D2229" s="176"/>
      <c r="E2229" s="176"/>
      <c r="F2229" s="1901">
        <f t="shared" ref="F2229:I2237" si="2817">F2165</f>
        <v>0</v>
      </c>
      <c r="G2229" s="748">
        <f t="shared" si="2817"/>
        <v>0</v>
      </c>
      <c r="H2229" s="748">
        <f t="shared" si="2817"/>
        <v>0</v>
      </c>
      <c r="I2229" s="748">
        <f t="shared" si="2817"/>
        <v>0</v>
      </c>
      <c r="J2229" s="2532"/>
      <c r="K2229" s="2532"/>
      <c r="L2229" s="2533"/>
      <c r="M2229" s="2533"/>
      <c r="N2229" s="2533"/>
      <c r="O2229" s="2533"/>
      <c r="P2229" s="2533"/>
      <c r="Q2229" s="2533"/>
      <c r="R2229" s="2784">
        <f t="shared" ref="R2229:AC2229" si="2818">R2165</f>
        <v>0</v>
      </c>
      <c r="S2229" s="2784">
        <f t="shared" ref="S2229:T2229" si="2819">S2165</f>
        <v>0</v>
      </c>
      <c r="T2229" s="2784">
        <f t="shared" si="2819"/>
        <v>0</v>
      </c>
      <c r="U2229" s="2784">
        <f t="shared" ref="U2229" si="2820">U2165</f>
        <v>0</v>
      </c>
      <c r="V2229" s="2784">
        <f t="shared" si="2818"/>
        <v>0</v>
      </c>
      <c r="W2229" s="2784">
        <f t="shared" si="2818"/>
        <v>0</v>
      </c>
      <c r="X2229" s="2785">
        <f t="shared" si="2818"/>
        <v>0</v>
      </c>
      <c r="Y2229" s="2784">
        <f t="shared" si="2818"/>
        <v>0</v>
      </c>
      <c r="Z2229" s="2784">
        <f t="shared" si="2818"/>
        <v>0</v>
      </c>
      <c r="AA2229" s="2786">
        <f t="shared" si="2818"/>
        <v>0</v>
      </c>
      <c r="AB2229" s="2786">
        <f t="shared" si="2818"/>
        <v>0</v>
      </c>
      <c r="AC2229" s="2784">
        <f t="shared" si="2818"/>
        <v>0</v>
      </c>
      <c r="AD2229" s="925"/>
      <c r="AE2229" s="2600"/>
      <c r="AF2229" s="154"/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  <c r="IS2229" s="154"/>
      <c r="IT2229" s="154"/>
      <c r="IU2229" s="154"/>
    </row>
    <row r="2230" spans="1:255" s="853" customFormat="1" ht="110.25" x14ac:dyDescent="0.25">
      <c r="A2230" s="217"/>
      <c r="B2230" s="217">
        <v>1</v>
      </c>
      <c r="C2230" s="624" t="s">
        <v>460</v>
      </c>
      <c r="D2230" s="176"/>
      <c r="E2230" s="176"/>
      <c r="F2230" s="1901">
        <f t="shared" si="2817"/>
        <v>438</v>
      </c>
      <c r="G2230" s="748">
        <f t="shared" si="2817"/>
        <v>146</v>
      </c>
      <c r="H2230" s="748">
        <f t="shared" si="2817"/>
        <v>36</v>
      </c>
      <c r="I2230" s="748">
        <f t="shared" si="2817"/>
        <v>24.657534246575342</v>
      </c>
      <c r="J2230" s="2532"/>
      <c r="K2230" s="2532"/>
      <c r="L2230" s="2533"/>
      <c r="M2230" s="2533"/>
      <c r="N2230" s="2533"/>
      <c r="O2230" s="2533"/>
      <c r="P2230" s="2533"/>
      <c r="Q2230" s="2533"/>
      <c r="R2230" s="2784">
        <f t="shared" ref="R2230:AC2230" si="2821">R2166</f>
        <v>1956.7695000000001</v>
      </c>
      <c r="S2230" s="2784">
        <f t="shared" ref="S2230:T2230" si="2822">S2166</f>
        <v>1956.7695000000001</v>
      </c>
      <c r="T2230" s="2784">
        <f t="shared" si="2822"/>
        <v>1956.7695000000001</v>
      </c>
      <c r="U2230" s="2784">
        <f t="shared" ref="U2230" si="2823">U2166</f>
        <v>1956.7695000000001</v>
      </c>
      <c r="V2230" s="2784">
        <f t="shared" si="2821"/>
        <v>652.25650000000007</v>
      </c>
      <c r="W2230" s="2784">
        <f t="shared" si="2821"/>
        <v>115.84739999999999</v>
      </c>
      <c r="X2230" s="2785">
        <f t="shared" si="2821"/>
        <v>0</v>
      </c>
      <c r="Y2230" s="2784">
        <f t="shared" si="2821"/>
        <v>0</v>
      </c>
      <c r="Z2230" s="2784">
        <f t="shared" si="2821"/>
        <v>-536.40910000000008</v>
      </c>
      <c r="AA2230" s="2786">
        <f t="shared" si="2821"/>
        <v>0</v>
      </c>
      <c r="AB2230" s="2786">
        <f t="shared" si="2821"/>
        <v>-2.8076300000000001</v>
      </c>
      <c r="AC2230" s="2784">
        <f t="shared" si="2821"/>
        <v>113.03976999999999</v>
      </c>
      <c r="AD2230" s="925"/>
      <c r="AE2230" s="2600"/>
      <c r="AF2230" s="154"/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  <c r="IS2230" s="154"/>
      <c r="IT2230" s="154"/>
      <c r="IU2230" s="154"/>
    </row>
    <row r="2231" spans="1:255" s="853" customFormat="1" ht="15.75" x14ac:dyDescent="0.25">
      <c r="A2231" s="217"/>
      <c r="B2231" s="217">
        <v>1</v>
      </c>
      <c r="C2231" s="3304" t="s">
        <v>561</v>
      </c>
      <c r="D2231" s="176"/>
      <c r="E2231" s="176"/>
      <c r="F2231" s="1901">
        <f t="shared" si="2817"/>
        <v>75</v>
      </c>
      <c r="G2231" s="748">
        <f t="shared" si="2817"/>
        <v>25</v>
      </c>
      <c r="H2231" s="748">
        <f t="shared" si="2817"/>
        <v>0</v>
      </c>
      <c r="I2231" s="748">
        <f t="shared" si="2817"/>
        <v>0</v>
      </c>
      <c r="J2231" s="2532"/>
      <c r="K2231" s="2532"/>
      <c r="L2231" s="2533"/>
      <c r="M2231" s="2533"/>
      <c r="N2231" s="2533"/>
      <c r="O2231" s="2533"/>
      <c r="P2231" s="2533"/>
      <c r="Q2231" s="2533"/>
      <c r="R2231" s="2784">
        <f t="shared" ref="R2231:AC2231" si="2824">R2167</f>
        <v>473.39249999999998</v>
      </c>
      <c r="S2231" s="2784">
        <f t="shared" si="2824"/>
        <v>473.39249999999998</v>
      </c>
      <c r="T2231" s="2784">
        <f t="shared" si="2824"/>
        <v>473.39249999999998</v>
      </c>
      <c r="U2231" s="2784">
        <f t="shared" ref="U2231" si="2825">U2167</f>
        <v>473.39249999999998</v>
      </c>
      <c r="V2231" s="2784">
        <f t="shared" si="2824"/>
        <v>157.79749999999999</v>
      </c>
      <c r="W2231" s="2784">
        <f t="shared" si="2824"/>
        <v>0</v>
      </c>
      <c r="X2231" s="2785">
        <f t="shared" si="2824"/>
        <v>0</v>
      </c>
      <c r="Y2231" s="2784">
        <f t="shared" si="2824"/>
        <v>0</v>
      </c>
      <c r="Z2231" s="2784">
        <f t="shared" si="2824"/>
        <v>-157.79749999999999</v>
      </c>
      <c r="AA2231" s="2786">
        <f t="shared" si="2824"/>
        <v>0</v>
      </c>
      <c r="AB2231" s="2786">
        <f t="shared" si="2824"/>
        <v>0</v>
      </c>
      <c r="AC2231" s="2784">
        <f t="shared" si="2824"/>
        <v>0</v>
      </c>
      <c r="AD2231" s="925"/>
      <c r="AE2231" s="2600"/>
      <c r="AF2231" s="154"/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  <c r="IS2231" s="154"/>
      <c r="IT2231" s="154"/>
      <c r="IU2231" s="154"/>
    </row>
    <row r="2232" spans="1:255" s="853" customFormat="1" ht="15.75" x14ac:dyDescent="0.25">
      <c r="A2232" s="217"/>
      <c r="B2232" s="217">
        <v>1</v>
      </c>
      <c r="C2232" s="3304" t="s">
        <v>562</v>
      </c>
      <c r="D2232" s="176"/>
      <c r="E2232" s="176"/>
      <c r="F2232" s="1901">
        <f t="shared" si="2817"/>
        <v>100</v>
      </c>
      <c r="G2232" s="748">
        <f t="shared" si="2817"/>
        <v>33</v>
      </c>
      <c r="H2232" s="748">
        <f t="shared" si="2817"/>
        <v>18</v>
      </c>
      <c r="I2232" s="748">
        <f t="shared" si="2817"/>
        <v>54.54545454545454</v>
      </c>
      <c r="J2232" s="2532"/>
      <c r="K2232" s="2532"/>
      <c r="L2232" s="2533"/>
      <c r="M2232" s="2533"/>
      <c r="N2232" s="2533"/>
      <c r="O2232" s="2533"/>
      <c r="P2232" s="2533"/>
      <c r="Q2232" s="2533"/>
      <c r="R2232" s="2784">
        <f t="shared" ref="R2232:AC2232" si="2826">R2168</f>
        <v>238.31</v>
      </c>
      <c r="S2232" s="2784">
        <f t="shared" si="2826"/>
        <v>238.31</v>
      </c>
      <c r="T2232" s="2784">
        <f t="shared" si="2826"/>
        <v>238.31</v>
      </c>
      <c r="U2232" s="2784">
        <f t="shared" ref="U2232" si="2827">U2168</f>
        <v>238.31</v>
      </c>
      <c r="V2232" s="2784">
        <f t="shared" si="2826"/>
        <v>79.436666666666667</v>
      </c>
      <c r="W2232" s="2784">
        <f t="shared" si="2826"/>
        <v>42.895440000000008</v>
      </c>
      <c r="X2232" s="2785">
        <f t="shared" si="2826"/>
        <v>0</v>
      </c>
      <c r="Y2232" s="2784">
        <f t="shared" si="2826"/>
        <v>0</v>
      </c>
      <c r="Z2232" s="2784">
        <f t="shared" si="2826"/>
        <v>-36.54122666666666</v>
      </c>
      <c r="AA2232" s="2786">
        <f t="shared" si="2826"/>
        <v>0</v>
      </c>
      <c r="AB2232" s="2786">
        <f t="shared" si="2826"/>
        <v>-2.5911399999999998</v>
      </c>
      <c r="AC2232" s="2784">
        <f t="shared" si="2826"/>
        <v>40.304300000000005</v>
      </c>
      <c r="AD2232" s="925"/>
      <c r="AE2232" s="2600"/>
      <c r="AF2232" s="154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  <c r="IS2232" s="154"/>
      <c r="IT2232" s="154"/>
      <c r="IU2232" s="154"/>
    </row>
    <row r="2233" spans="1:255" s="853" customFormat="1" ht="31.5" x14ac:dyDescent="0.25">
      <c r="A2233" s="217"/>
      <c r="B2233" s="217">
        <v>1</v>
      </c>
      <c r="C2233" s="3304" t="s">
        <v>563</v>
      </c>
      <c r="D2233" s="176"/>
      <c r="E2233" s="176"/>
      <c r="F2233" s="1901">
        <f t="shared" si="2817"/>
        <v>210</v>
      </c>
      <c r="G2233" s="748">
        <f t="shared" si="2817"/>
        <v>70</v>
      </c>
      <c r="H2233" s="748">
        <f t="shared" si="2817"/>
        <v>10</v>
      </c>
      <c r="I2233" s="748">
        <f t="shared" si="2817"/>
        <v>14.285714285714285</v>
      </c>
      <c r="J2233" s="2532"/>
      <c r="K2233" s="2532"/>
      <c r="L2233" s="2533"/>
      <c r="M2233" s="2533"/>
      <c r="N2233" s="2533"/>
      <c r="O2233" s="2533"/>
      <c r="P2233" s="2533"/>
      <c r="Q2233" s="2533"/>
      <c r="R2233" s="2784">
        <f t="shared" ref="R2233:AC2233" si="2828">R2169</f>
        <v>1112.8320000000001</v>
      </c>
      <c r="S2233" s="2784">
        <f t="shared" si="2828"/>
        <v>1112.8320000000001</v>
      </c>
      <c r="T2233" s="2784">
        <f t="shared" si="2828"/>
        <v>1112.8320000000001</v>
      </c>
      <c r="U2233" s="2784">
        <f t="shared" ref="U2233" si="2829">U2169</f>
        <v>1112.8320000000001</v>
      </c>
      <c r="V2233" s="2784">
        <f t="shared" si="2828"/>
        <v>370.94400000000002</v>
      </c>
      <c r="W2233" s="2784">
        <f t="shared" si="2828"/>
        <v>52.992199999999997</v>
      </c>
      <c r="X2233" s="2785">
        <f t="shared" si="2828"/>
        <v>0</v>
      </c>
      <c r="Y2233" s="2784">
        <f t="shared" si="2828"/>
        <v>0</v>
      </c>
      <c r="Z2233" s="2784">
        <f t="shared" si="2828"/>
        <v>-317.95180000000005</v>
      </c>
      <c r="AA2233" s="2786">
        <f t="shared" si="2828"/>
        <v>0</v>
      </c>
      <c r="AB2233" s="2786">
        <f t="shared" si="2828"/>
        <v>0</v>
      </c>
      <c r="AC2233" s="2784">
        <f t="shared" si="2828"/>
        <v>52.992199999999997</v>
      </c>
      <c r="AD2233" s="925"/>
      <c r="AE2233" s="2600"/>
      <c r="AF2233" s="154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  <c r="IS2233" s="154"/>
      <c r="IT2233" s="154"/>
      <c r="IU2233" s="154"/>
    </row>
    <row r="2234" spans="1:255" s="853" customFormat="1" ht="15.75" x14ac:dyDescent="0.25">
      <c r="A2234" s="217"/>
      <c r="B2234" s="217"/>
      <c r="C2234" s="3304" t="s">
        <v>670</v>
      </c>
      <c r="D2234" s="176"/>
      <c r="E2234" s="176"/>
      <c r="F2234" s="1901">
        <f t="shared" si="2817"/>
        <v>53</v>
      </c>
      <c r="G2234" s="748">
        <f t="shared" si="2817"/>
        <v>18</v>
      </c>
      <c r="H2234" s="748">
        <f t="shared" si="2817"/>
        <v>8</v>
      </c>
      <c r="I2234" s="748">
        <f t="shared" si="2817"/>
        <v>44.444444444444443</v>
      </c>
      <c r="J2234" s="2532"/>
      <c r="K2234" s="2532"/>
      <c r="L2234" s="2533"/>
      <c r="M2234" s="2533"/>
      <c r="N2234" s="2533"/>
      <c r="O2234" s="2533"/>
      <c r="P2234" s="2533"/>
      <c r="Q2234" s="2533"/>
      <c r="R2234" s="2784">
        <f t="shared" ref="R2234:AC2234" si="2830">R2170</f>
        <v>132.23500000000001</v>
      </c>
      <c r="S2234" s="2784">
        <f t="shared" si="2830"/>
        <v>132.23500000000001</v>
      </c>
      <c r="T2234" s="2784">
        <f t="shared" si="2830"/>
        <v>132.23500000000001</v>
      </c>
      <c r="U2234" s="2784">
        <f t="shared" ref="U2234" si="2831">U2170</f>
        <v>132.23500000000001</v>
      </c>
      <c r="V2234" s="2784">
        <f t="shared" si="2830"/>
        <v>44.07833333333334</v>
      </c>
      <c r="W2234" s="2784">
        <f t="shared" si="2830"/>
        <v>19.959759999999996</v>
      </c>
      <c r="X2234" s="2785">
        <f t="shared" si="2830"/>
        <v>0</v>
      </c>
      <c r="Y2234" s="2784">
        <f t="shared" si="2830"/>
        <v>0</v>
      </c>
      <c r="Z2234" s="2784">
        <f t="shared" si="2830"/>
        <v>-24.118573333333345</v>
      </c>
      <c r="AA2234" s="2786">
        <f t="shared" si="2830"/>
        <v>0</v>
      </c>
      <c r="AB2234" s="2786">
        <f t="shared" si="2830"/>
        <v>-0.21649000000000002</v>
      </c>
      <c r="AC2234" s="2784">
        <f t="shared" si="2830"/>
        <v>19.743269999999995</v>
      </c>
      <c r="AD2234" s="925"/>
      <c r="AE2234" s="2600"/>
      <c r="AF2234" s="154"/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  <c r="IS2234" s="154"/>
      <c r="IT2234" s="154"/>
      <c r="IU2234" s="154"/>
    </row>
    <row r="2235" spans="1:255" s="853" customFormat="1" ht="60" x14ac:dyDescent="0.25">
      <c r="A2235" s="217"/>
      <c r="B2235" s="217">
        <v>1</v>
      </c>
      <c r="C2235" s="3305" t="s">
        <v>436</v>
      </c>
      <c r="D2235" s="291"/>
      <c r="E2235" s="291"/>
      <c r="F2235" s="1904">
        <f t="shared" si="2817"/>
        <v>1183</v>
      </c>
      <c r="G2235" s="1903">
        <f t="shared" si="2817"/>
        <v>394</v>
      </c>
      <c r="H2235" s="1903">
        <f t="shared" si="2817"/>
        <v>0</v>
      </c>
      <c r="I2235" s="1903">
        <f t="shared" si="2817"/>
        <v>0</v>
      </c>
      <c r="J2235" s="2532"/>
      <c r="K2235" s="2532"/>
      <c r="L2235" s="2533"/>
      <c r="M2235" s="2533"/>
      <c r="N2235" s="2533"/>
      <c r="O2235" s="2533"/>
      <c r="P2235" s="2533"/>
      <c r="Q2235" s="2533"/>
      <c r="R2235" s="2784">
        <f t="shared" ref="R2235:AC2235" si="2832">R2171</f>
        <v>5177.2686800000001</v>
      </c>
      <c r="S2235" s="2784">
        <f t="shared" ref="S2235:T2235" si="2833">S2171</f>
        <v>5177.2686800000001</v>
      </c>
      <c r="T2235" s="2784">
        <f t="shared" si="2833"/>
        <v>5177.2686800000001</v>
      </c>
      <c r="U2235" s="2784">
        <f t="shared" ref="U2235" si="2834">U2171</f>
        <v>5177.2686800000001</v>
      </c>
      <c r="V2235" s="2784">
        <f t="shared" si="2832"/>
        <v>1725.7562266666664</v>
      </c>
      <c r="W2235" s="2784">
        <f t="shared" si="2832"/>
        <v>0</v>
      </c>
      <c r="X2235" s="2785">
        <f t="shared" si="2832"/>
        <v>0</v>
      </c>
      <c r="Y2235" s="2784">
        <f t="shared" si="2832"/>
        <v>0</v>
      </c>
      <c r="Z2235" s="2784">
        <f t="shared" si="2832"/>
        <v>-1725.7562266666664</v>
      </c>
      <c r="AA2235" s="2786">
        <f t="shared" si="2832"/>
        <v>0</v>
      </c>
      <c r="AB2235" s="2786">
        <f t="shared" si="2832"/>
        <v>-24.985309999999998</v>
      </c>
      <c r="AC2235" s="2784">
        <f t="shared" si="2832"/>
        <v>-24.985309999999998</v>
      </c>
      <c r="AD2235" s="925"/>
      <c r="AE2235" s="2600"/>
      <c r="AF2235" s="154"/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  <c r="IS2235" s="154"/>
      <c r="IT2235" s="154"/>
      <c r="IU2235" s="154"/>
    </row>
    <row r="2236" spans="1:255" s="853" customFormat="1" ht="30" x14ac:dyDescent="0.25">
      <c r="A2236" s="217"/>
      <c r="B2236" s="217">
        <v>1</v>
      </c>
      <c r="C2236" s="621" t="s">
        <v>267</v>
      </c>
      <c r="D2236" s="176"/>
      <c r="E2236" s="176"/>
      <c r="F2236" s="1901">
        <f t="shared" si="2817"/>
        <v>819</v>
      </c>
      <c r="G2236" s="748">
        <f t="shared" si="2817"/>
        <v>272</v>
      </c>
      <c r="H2236" s="748">
        <f t="shared" si="2817"/>
        <v>0</v>
      </c>
      <c r="I2236" s="748">
        <f t="shared" si="2817"/>
        <v>0</v>
      </c>
      <c r="J2236" s="2532"/>
      <c r="K2236" s="2532"/>
      <c r="L2236" s="2533"/>
      <c r="M2236" s="2533"/>
      <c r="N2236" s="2533"/>
      <c r="O2236" s="2533"/>
      <c r="P2236" s="2533"/>
      <c r="Q2236" s="2533"/>
      <c r="R2236" s="2784">
        <f t="shared" ref="R2236:AC2236" si="2835">R2172</f>
        <v>3768.6686800000002</v>
      </c>
      <c r="S2236" s="2784">
        <f t="shared" ref="S2236:T2236" si="2836">S2172</f>
        <v>3768.6686800000002</v>
      </c>
      <c r="T2236" s="2784">
        <f t="shared" si="2836"/>
        <v>3768.6686800000002</v>
      </c>
      <c r="U2236" s="2784">
        <f t="shared" ref="U2236" si="2837">U2172</f>
        <v>3768.6686800000002</v>
      </c>
      <c r="V2236" s="2784">
        <f t="shared" si="2835"/>
        <v>1256.2228933333331</v>
      </c>
      <c r="W2236" s="2784">
        <f t="shared" si="2835"/>
        <v>0</v>
      </c>
      <c r="X2236" s="2785">
        <f t="shared" si="2835"/>
        <v>0</v>
      </c>
      <c r="Y2236" s="2784">
        <f t="shared" si="2835"/>
        <v>0</v>
      </c>
      <c r="Z2236" s="2784">
        <f t="shared" si="2835"/>
        <v>-1256.2228933333331</v>
      </c>
      <c r="AA2236" s="2786">
        <f t="shared" si="2835"/>
        <v>0</v>
      </c>
      <c r="AB2236" s="2786">
        <f t="shared" si="2835"/>
        <v>-24.985309999999998</v>
      </c>
      <c r="AC2236" s="2784">
        <f t="shared" si="2835"/>
        <v>-24.985309999999998</v>
      </c>
      <c r="AD2236" s="925"/>
      <c r="AE2236" s="2600"/>
      <c r="AF2236" s="154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  <c r="IS2236" s="154"/>
      <c r="IT2236" s="154"/>
      <c r="IU2236" s="154"/>
    </row>
    <row r="2237" spans="1:255" s="853" customFormat="1" ht="30" x14ac:dyDescent="0.25">
      <c r="A2237" s="217"/>
      <c r="B2237" s="217">
        <v>1</v>
      </c>
      <c r="C2237" s="621" t="s">
        <v>437</v>
      </c>
      <c r="D2237" s="176"/>
      <c r="E2237" s="176"/>
      <c r="F2237" s="1901">
        <f t="shared" si="2817"/>
        <v>429</v>
      </c>
      <c r="G2237" s="748">
        <f t="shared" si="2817"/>
        <v>143</v>
      </c>
      <c r="H2237" s="748">
        <f t="shared" si="2817"/>
        <v>0</v>
      </c>
      <c r="I2237" s="748">
        <f t="shared" si="2817"/>
        <v>0</v>
      </c>
      <c r="J2237" s="2532"/>
      <c r="K2237" s="2532"/>
      <c r="L2237" s="2533"/>
      <c r="M2237" s="2533"/>
      <c r="N2237" s="2533"/>
      <c r="O2237" s="2533"/>
      <c r="P2237" s="2533"/>
      <c r="Q2237" s="2533"/>
      <c r="R2237" s="2784">
        <f t="shared" ref="R2237:AC2237" si="2838">R2173</f>
        <v>2209.35</v>
      </c>
      <c r="S2237" s="2784">
        <f t="shared" ref="S2237:T2237" si="2839">S2173</f>
        <v>2209.35</v>
      </c>
      <c r="T2237" s="2784">
        <f t="shared" si="2839"/>
        <v>2209.35</v>
      </c>
      <c r="U2237" s="2784">
        <f t="shared" ref="U2237" si="2840">U2173</f>
        <v>2209.35</v>
      </c>
      <c r="V2237" s="2784">
        <f t="shared" si="2838"/>
        <v>736.44999999999993</v>
      </c>
      <c r="W2237" s="2784">
        <f t="shared" si="2838"/>
        <v>0</v>
      </c>
      <c r="X2237" s="2785">
        <f t="shared" si="2838"/>
        <v>0</v>
      </c>
      <c r="Y2237" s="2784">
        <f t="shared" si="2838"/>
        <v>0</v>
      </c>
      <c r="Z2237" s="2784">
        <f t="shared" si="2838"/>
        <v>-736.44999999999993</v>
      </c>
      <c r="AA2237" s="2786">
        <f t="shared" si="2838"/>
        <v>0</v>
      </c>
      <c r="AB2237" s="2786">
        <f t="shared" si="2838"/>
        <v>-15.55151</v>
      </c>
      <c r="AC2237" s="2784">
        <f t="shared" si="2838"/>
        <v>-15.55151</v>
      </c>
      <c r="AD2237" s="925"/>
      <c r="AE2237" s="2600"/>
      <c r="AF2237" s="154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  <c r="IS2237" s="154"/>
      <c r="IT2237" s="154"/>
      <c r="IU2237" s="154"/>
    </row>
    <row r="2238" spans="1:255" s="853" customFormat="1" ht="30" x14ac:dyDescent="0.25">
      <c r="A2238" s="217"/>
      <c r="B2238" s="217"/>
      <c r="C2238" s="621" t="s">
        <v>671</v>
      </c>
      <c r="D2238" s="176"/>
      <c r="E2238" s="176"/>
      <c r="F2238" s="1901">
        <f t="shared" ref="F2238:I2238" si="2841">F2174</f>
        <v>103</v>
      </c>
      <c r="G2238" s="748">
        <f t="shared" si="2841"/>
        <v>34</v>
      </c>
      <c r="H2238" s="748">
        <f t="shared" si="2841"/>
        <v>0</v>
      </c>
      <c r="I2238" s="748">
        <f t="shared" si="2841"/>
        <v>0</v>
      </c>
      <c r="J2238" s="2532"/>
      <c r="K2238" s="2532"/>
      <c r="L2238" s="2533"/>
      <c r="M2238" s="2533"/>
      <c r="N2238" s="2533"/>
      <c r="O2238" s="2533"/>
      <c r="P2238" s="2533"/>
      <c r="Q2238" s="2533"/>
      <c r="R2238" s="2784">
        <f t="shared" ref="R2238:AC2238" si="2842">R2174</f>
        <v>235.11799999999999</v>
      </c>
      <c r="S2238" s="2784">
        <f t="shared" ref="S2238:T2238" si="2843">S2174</f>
        <v>235.11799999999999</v>
      </c>
      <c r="T2238" s="2784">
        <f t="shared" si="2843"/>
        <v>235.11799999999999</v>
      </c>
      <c r="U2238" s="2784">
        <f t="shared" ref="U2238" si="2844">U2174</f>
        <v>235.11799999999999</v>
      </c>
      <c r="V2238" s="2784">
        <f t="shared" si="2842"/>
        <v>78.37266666666666</v>
      </c>
      <c r="W2238" s="2784">
        <f t="shared" si="2842"/>
        <v>0</v>
      </c>
      <c r="X2238" s="2785">
        <f t="shared" si="2842"/>
        <v>0</v>
      </c>
      <c r="Y2238" s="2784">
        <f t="shared" si="2842"/>
        <v>0</v>
      </c>
      <c r="Z2238" s="2784">
        <f t="shared" si="2842"/>
        <v>-78.37266666666666</v>
      </c>
      <c r="AA2238" s="2786">
        <f t="shared" si="2842"/>
        <v>0</v>
      </c>
      <c r="AB2238" s="2786">
        <f t="shared" si="2842"/>
        <v>0</v>
      </c>
      <c r="AC2238" s="2784">
        <f t="shared" si="2842"/>
        <v>0</v>
      </c>
      <c r="AD2238" s="925"/>
      <c r="AE2238" s="2600"/>
      <c r="AF2238" s="154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  <c r="IS2238" s="154"/>
      <c r="IT2238" s="154"/>
      <c r="IU2238" s="154"/>
    </row>
    <row r="2239" spans="1:255" s="853" customFormat="1" ht="30" x14ac:dyDescent="0.25">
      <c r="A2239" s="217"/>
      <c r="B2239" s="217"/>
      <c r="C2239" s="621" t="s">
        <v>672</v>
      </c>
      <c r="D2239" s="176"/>
      <c r="E2239" s="176"/>
      <c r="F2239" s="1901">
        <f t="shared" ref="F2239:I2239" si="2845">F2175</f>
        <v>0</v>
      </c>
      <c r="G2239" s="748">
        <f t="shared" si="2845"/>
        <v>0</v>
      </c>
      <c r="H2239" s="748">
        <f t="shared" si="2845"/>
        <v>0</v>
      </c>
      <c r="I2239" s="748">
        <f t="shared" si="2845"/>
        <v>0</v>
      </c>
      <c r="J2239" s="2532"/>
      <c r="K2239" s="2532"/>
      <c r="L2239" s="2533"/>
      <c r="M2239" s="2533"/>
      <c r="N2239" s="2533"/>
      <c r="O2239" s="2533"/>
      <c r="P2239" s="2533"/>
      <c r="Q2239" s="2533"/>
      <c r="R2239" s="2784">
        <f t="shared" ref="R2239:AC2239" si="2846">R2175</f>
        <v>0</v>
      </c>
      <c r="S2239" s="2784">
        <f t="shared" ref="S2239:T2239" si="2847">S2175</f>
        <v>0</v>
      </c>
      <c r="T2239" s="2784">
        <f t="shared" si="2847"/>
        <v>0</v>
      </c>
      <c r="U2239" s="2784">
        <f t="shared" ref="U2239" si="2848">U2175</f>
        <v>0</v>
      </c>
      <c r="V2239" s="2784">
        <f t="shared" si="2846"/>
        <v>0</v>
      </c>
      <c r="W2239" s="2784">
        <f t="shared" si="2846"/>
        <v>0</v>
      </c>
      <c r="X2239" s="2785">
        <f t="shared" si="2846"/>
        <v>0</v>
      </c>
      <c r="Y2239" s="2784">
        <f t="shared" si="2846"/>
        <v>0</v>
      </c>
      <c r="Z2239" s="2784">
        <f t="shared" si="2846"/>
        <v>0</v>
      </c>
      <c r="AA2239" s="2786">
        <f t="shared" si="2846"/>
        <v>0</v>
      </c>
      <c r="AB2239" s="2786">
        <f t="shared" si="2846"/>
        <v>0</v>
      </c>
      <c r="AC2239" s="2784">
        <f t="shared" si="2846"/>
        <v>0</v>
      </c>
      <c r="AD2239" s="925"/>
      <c r="AE2239" s="2600"/>
      <c r="AF2239" s="154"/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  <c r="IS2239" s="154"/>
      <c r="IT2239" s="154"/>
      <c r="IU2239" s="154"/>
    </row>
    <row r="2240" spans="1:255" s="853" customFormat="1" ht="60" x14ac:dyDescent="0.25">
      <c r="A2240" s="217"/>
      <c r="B2240" s="217"/>
      <c r="C2240" s="621" t="s">
        <v>673</v>
      </c>
      <c r="D2240" s="176"/>
      <c r="E2240" s="176"/>
      <c r="F2240" s="1901">
        <f t="shared" ref="F2240:I2240" si="2849">F2176</f>
        <v>259</v>
      </c>
      <c r="G2240" s="748">
        <f t="shared" si="2849"/>
        <v>86</v>
      </c>
      <c r="H2240" s="748">
        <f t="shared" si="2849"/>
        <v>0</v>
      </c>
      <c r="I2240" s="748">
        <f t="shared" si="2849"/>
        <v>0</v>
      </c>
      <c r="J2240" s="2532"/>
      <c r="K2240" s="2532"/>
      <c r="L2240" s="2533"/>
      <c r="M2240" s="2533"/>
      <c r="N2240" s="2533"/>
      <c r="O2240" s="2533"/>
      <c r="P2240" s="2533"/>
      <c r="Q2240" s="2533"/>
      <c r="R2240" s="2784">
        <f t="shared" ref="R2240:AC2240" si="2850">R2176</f>
        <v>516.02714000000003</v>
      </c>
      <c r="S2240" s="2784">
        <f t="shared" ref="S2240:T2240" si="2851">S2176</f>
        <v>516.02714000000003</v>
      </c>
      <c r="T2240" s="2784">
        <f t="shared" si="2851"/>
        <v>516.02714000000003</v>
      </c>
      <c r="U2240" s="2784">
        <f t="shared" ref="U2240" si="2852">U2176</f>
        <v>516.02714000000003</v>
      </c>
      <c r="V2240" s="2784">
        <f t="shared" si="2850"/>
        <v>172.00904666666668</v>
      </c>
      <c r="W2240" s="2784">
        <f t="shared" si="2850"/>
        <v>0</v>
      </c>
      <c r="X2240" s="2785">
        <f t="shared" si="2850"/>
        <v>0</v>
      </c>
      <c r="Y2240" s="2784">
        <f t="shared" si="2850"/>
        <v>0</v>
      </c>
      <c r="Z2240" s="2784">
        <f t="shared" si="2850"/>
        <v>-172.00904666666668</v>
      </c>
      <c r="AA2240" s="2786">
        <f t="shared" si="2850"/>
        <v>0</v>
      </c>
      <c r="AB2240" s="2786">
        <f t="shared" si="2850"/>
        <v>0</v>
      </c>
      <c r="AC2240" s="2784">
        <f t="shared" si="2850"/>
        <v>0</v>
      </c>
      <c r="AD2240" s="925"/>
      <c r="AE2240" s="2600"/>
      <c r="AF2240" s="154"/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  <c r="IS2240" s="154"/>
      <c r="IT2240" s="154"/>
      <c r="IU2240" s="154"/>
    </row>
    <row r="2241" spans="1:255" s="853" customFormat="1" x14ac:dyDescent="0.25">
      <c r="A2241" s="217"/>
      <c r="B2241" s="217">
        <v>1</v>
      </c>
      <c r="C2241" s="621" t="s">
        <v>674</v>
      </c>
      <c r="D2241" s="176"/>
      <c r="E2241" s="176"/>
      <c r="F2241" s="1901">
        <f t="shared" ref="F2241:I2241" si="2853">F2177</f>
        <v>151</v>
      </c>
      <c r="G2241" s="748">
        <f t="shared" si="2853"/>
        <v>50</v>
      </c>
      <c r="H2241" s="748">
        <f t="shared" si="2853"/>
        <v>0</v>
      </c>
      <c r="I2241" s="748">
        <f t="shared" si="2853"/>
        <v>0</v>
      </c>
      <c r="J2241" s="2532"/>
      <c r="K2241" s="2532"/>
      <c r="L2241" s="2533"/>
      <c r="M2241" s="2533"/>
      <c r="N2241" s="2533"/>
      <c r="O2241" s="2533"/>
      <c r="P2241" s="2533"/>
      <c r="Q2241" s="2533"/>
      <c r="R2241" s="2784">
        <f t="shared" ref="R2241:AC2241" si="2854">R2177</f>
        <v>136.39094</v>
      </c>
      <c r="S2241" s="2784">
        <f t="shared" ref="S2241:T2241" si="2855">S2177</f>
        <v>136.39094</v>
      </c>
      <c r="T2241" s="2784">
        <f t="shared" si="2855"/>
        <v>136.39094</v>
      </c>
      <c r="U2241" s="2784">
        <f t="shared" ref="U2241" si="2856">U2177</f>
        <v>136.39094</v>
      </c>
      <c r="V2241" s="2784">
        <f t="shared" si="2854"/>
        <v>45.463646666666669</v>
      </c>
      <c r="W2241" s="2784">
        <f t="shared" si="2854"/>
        <v>0</v>
      </c>
      <c r="X2241" s="2785">
        <f t="shared" si="2854"/>
        <v>0</v>
      </c>
      <c r="Y2241" s="2784">
        <f t="shared" si="2854"/>
        <v>0</v>
      </c>
      <c r="Z2241" s="2784">
        <f t="shared" si="2854"/>
        <v>-45.463646666666669</v>
      </c>
      <c r="AA2241" s="2786">
        <f t="shared" si="2854"/>
        <v>0</v>
      </c>
      <c r="AB2241" s="2786">
        <f t="shared" si="2854"/>
        <v>0</v>
      </c>
      <c r="AC2241" s="2784">
        <f t="shared" si="2854"/>
        <v>0</v>
      </c>
      <c r="AD2241" s="925"/>
      <c r="AE2241" s="2600"/>
      <c r="AF2241" s="154"/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  <c r="IS2241" s="154"/>
      <c r="IT2241" s="154"/>
      <c r="IU2241" s="154"/>
    </row>
    <row r="2242" spans="1:255" s="853" customFormat="1" x14ac:dyDescent="0.25">
      <c r="A2242" s="217"/>
      <c r="B2242" s="217"/>
      <c r="C2242" s="621" t="s">
        <v>675</v>
      </c>
      <c r="D2242" s="176"/>
      <c r="E2242" s="176"/>
      <c r="F2242" s="1901">
        <f t="shared" ref="F2242:I2242" si="2857">F2178</f>
        <v>108</v>
      </c>
      <c r="G2242" s="748">
        <f t="shared" si="2857"/>
        <v>36</v>
      </c>
      <c r="H2242" s="748">
        <f t="shared" si="2857"/>
        <v>0</v>
      </c>
      <c r="I2242" s="748">
        <f t="shared" si="2857"/>
        <v>0</v>
      </c>
      <c r="J2242" s="2532"/>
      <c r="K2242" s="2532"/>
      <c r="L2242" s="2533"/>
      <c r="M2242" s="2533"/>
      <c r="N2242" s="2533"/>
      <c r="O2242" s="2533"/>
      <c r="P2242" s="2533"/>
      <c r="Q2242" s="2533"/>
      <c r="R2242" s="2784">
        <f t="shared" ref="R2242:AC2242" si="2858">R2178</f>
        <v>379.63620000000003</v>
      </c>
      <c r="S2242" s="2784">
        <f t="shared" ref="S2242:T2242" si="2859">S2178</f>
        <v>379.63620000000003</v>
      </c>
      <c r="T2242" s="2784">
        <f t="shared" si="2859"/>
        <v>379.63620000000003</v>
      </c>
      <c r="U2242" s="2784">
        <f t="shared" ref="U2242" si="2860">U2178</f>
        <v>379.63620000000003</v>
      </c>
      <c r="V2242" s="2784">
        <f t="shared" si="2858"/>
        <v>126.54540000000001</v>
      </c>
      <c r="W2242" s="2784">
        <f t="shared" si="2858"/>
        <v>0</v>
      </c>
      <c r="X2242" s="2785">
        <f t="shared" si="2858"/>
        <v>0</v>
      </c>
      <c r="Y2242" s="2784">
        <f t="shared" si="2858"/>
        <v>0</v>
      </c>
      <c r="Z2242" s="2784">
        <f t="shared" si="2858"/>
        <v>-126.54540000000001</v>
      </c>
      <c r="AA2242" s="2786">
        <f t="shared" si="2858"/>
        <v>0</v>
      </c>
      <c r="AB2242" s="2786">
        <f t="shared" si="2858"/>
        <v>0</v>
      </c>
      <c r="AC2242" s="2784">
        <f t="shared" si="2858"/>
        <v>0</v>
      </c>
      <c r="AD2242" s="925"/>
      <c r="AE2242" s="2600"/>
      <c r="AF2242" s="154"/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  <c r="IS2242" s="154"/>
      <c r="IT2242" s="154"/>
      <c r="IU2242" s="154"/>
    </row>
    <row r="2243" spans="1:255" s="853" customFormat="1" ht="60" x14ac:dyDescent="0.25">
      <c r="A2243" s="217"/>
      <c r="B2243" s="217"/>
      <c r="C2243" s="621" t="s">
        <v>676</v>
      </c>
      <c r="D2243" s="176"/>
      <c r="E2243" s="176"/>
      <c r="F2243" s="1901">
        <f t="shared" ref="F2243:I2243" si="2861">F2179</f>
        <v>0</v>
      </c>
      <c r="G2243" s="748">
        <f t="shared" si="2861"/>
        <v>0</v>
      </c>
      <c r="H2243" s="748">
        <f t="shared" si="2861"/>
        <v>0</v>
      </c>
      <c r="I2243" s="748">
        <f t="shared" si="2861"/>
        <v>0</v>
      </c>
      <c r="J2243" s="2532"/>
      <c r="K2243" s="2532"/>
      <c r="L2243" s="2533"/>
      <c r="M2243" s="2533"/>
      <c r="N2243" s="2533"/>
      <c r="O2243" s="2533"/>
      <c r="P2243" s="2533"/>
      <c r="Q2243" s="2533"/>
      <c r="R2243" s="2784">
        <f t="shared" ref="R2243:AC2243" si="2862">R2179</f>
        <v>0</v>
      </c>
      <c r="S2243" s="2784">
        <f t="shared" ref="S2243:T2243" si="2863">S2179</f>
        <v>0</v>
      </c>
      <c r="T2243" s="2784">
        <f t="shared" si="2863"/>
        <v>0</v>
      </c>
      <c r="U2243" s="2784">
        <f t="shared" ref="U2243" si="2864">U2179</f>
        <v>0</v>
      </c>
      <c r="V2243" s="2784">
        <f t="shared" si="2862"/>
        <v>0</v>
      </c>
      <c r="W2243" s="2784">
        <f t="shared" si="2862"/>
        <v>0</v>
      </c>
      <c r="X2243" s="2785">
        <f t="shared" si="2862"/>
        <v>0</v>
      </c>
      <c r="Y2243" s="2784">
        <f t="shared" si="2862"/>
        <v>0</v>
      </c>
      <c r="Z2243" s="2784">
        <f t="shared" si="2862"/>
        <v>0</v>
      </c>
      <c r="AA2243" s="2786">
        <f t="shared" si="2862"/>
        <v>0</v>
      </c>
      <c r="AB2243" s="2786">
        <f t="shared" si="2862"/>
        <v>0</v>
      </c>
      <c r="AC2243" s="2784">
        <f t="shared" si="2862"/>
        <v>0</v>
      </c>
      <c r="AD2243" s="925"/>
      <c r="AE2243" s="2600"/>
      <c r="AF2243" s="154"/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  <c r="IS2243" s="154"/>
      <c r="IT2243" s="154"/>
      <c r="IU2243" s="154"/>
    </row>
    <row r="2244" spans="1:255" s="853" customFormat="1" x14ac:dyDescent="0.25">
      <c r="A2244" s="217"/>
      <c r="B2244" s="217">
        <v>1</v>
      </c>
      <c r="C2244" s="621" t="s">
        <v>677</v>
      </c>
      <c r="D2244" s="176"/>
      <c r="E2244" s="176"/>
      <c r="F2244" s="1901">
        <f t="shared" ref="F2244:I2244" si="2865">F2180</f>
        <v>0</v>
      </c>
      <c r="G2244" s="748">
        <f t="shared" si="2865"/>
        <v>0</v>
      </c>
      <c r="H2244" s="748">
        <f t="shared" si="2865"/>
        <v>0</v>
      </c>
      <c r="I2244" s="748">
        <f t="shared" si="2865"/>
        <v>0</v>
      </c>
      <c r="J2244" s="2532"/>
      <c r="K2244" s="2532"/>
      <c r="L2244" s="2533"/>
      <c r="M2244" s="2533"/>
      <c r="N2244" s="2533"/>
      <c r="O2244" s="2533"/>
      <c r="P2244" s="2533"/>
      <c r="Q2244" s="2533"/>
      <c r="R2244" s="2784">
        <f t="shared" ref="R2244:AC2244" si="2866">R2180</f>
        <v>0</v>
      </c>
      <c r="S2244" s="2784">
        <f t="shared" ref="S2244:T2244" si="2867">S2180</f>
        <v>0</v>
      </c>
      <c r="T2244" s="2784">
        <f t="shared" si="2867"/>
        <v>0</v>
      </c>
      <c r="U2244" s="2784">
        <f t="shared" ref="U2244" si="2868">U2180</f>
        <v>0</v>
      </c>
      <c r="V2244" s="2784">
        <f t="shared" si="2866"/>
        <v>0</v>
      </c>
      <c r="W2244" s="2784">
        <f t="shared" si="2866"/>
        <v>0</v>
      </c>
      <c r="X2244" s="2785">
        <f t="shared" si="2866"/>
        <v>0</v>
      </c>
      <c r="Y2244" s="2784">
        <f t="shared" si="2866"/>
        <v>0</v>
      </c>
      <c r="Z2244" s="2784">
        <f t="shared" si="2866"/>
        <v>0</v>
      </c>
      <c r="AA2244" s="2786">
        <f t="shared" si="2866"/>
        <v>0</v>
      </c>
      <c r="AB2244" s="2786">
        <f t="shared" si="2866"/>
        <v>0</v>
      </c>
      <c r="AC2244" s="2784">
        <f t="shared" si="2866"/>
        <v>0</v>
      </c>
      <c r="AD2244" s="925"/>
      <c r="AE2244" s="2600"/>
      <c r="AF2244" s="154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  <c r="IS2244" s="154"/>
      <c r="IT2244" s="154"/>
      <c r="IU2244" s="154"/>
    </row>
    <row r="2245" spans="1:255" s="853" customFormat="1" x14ac:dyDescent="0.25">
      <c r="A2245" s="217"/>
      <c r="B2245" s="217">
        <v>1</v>
      </c>
      <c r="C2245" s="620" t="s">
        <v>678</v>
      </c>
      <c r="D2245" s="176"/>
      <c r="E2245" s="176"/>
      <c r="F2245" s="1901">
        <f t="shared" ref="F2245:I2245" si="2869">F2181</f>
        <v>0</v>
      </c>
      <c r="G2245" s="748">
        <f t="shared" si="2869"/>
        <v>0</v>
      </c>
      <c r="H2245" s="748">
        <f t="shared" si="2869"/>
        <v>0</v>
      </c>
      <c r="I2245" s="748">
        <f t="shared" si="2869"/>
        <v>0</v>
      </c>
      <c r="J2245" s="2532"/>
      <c r="K2245" s="2532"/>
      <c r="L2245" s="2533"/>
      <c r="M2245" s="2533"/>
      <c r="N2245" s="2533"/>
      <c r="O2245" s="2533"/>
      <c r="P2245" s="2533"/>
      <c r="Q2245" s="2533"/>
      <c r="R2245" s="2784">
        <f t="shared" ref="R2245:AC2245" si="2870">R2181</f>
        <v>0</v>
      </c>
      <c r="S2245" s="2784">
        <f t="shared" ref="S2245:T2245" si="2871">S2181</f>
        <v>0</v>
      </c>
      <c r="T2245" s="2784">
        <f t="shared" si="2871"/>
        <v>0</v>
      </c>
      <c r="U2245" s="2784">
        <f t="shared" ref="U2245" si="2872">U2181</f>
        <v>0</v>
      </c>
      <c r="V2245" s="2784">
        <f t="shared" si="2870"/>
        <v>0</v>
      </c>
      <c r="W2245" s="2784">
        <f t="shared" si="2870"/>
        <v>0</v>
      </c>
      <c r="X2245" s="2785">
        <f t="shared" si="2870"/>
        <v>0</v>
      </c>
      <c r="Y2245" s="2784">
        <f t="shared" si="2870"/>
        <v>0</v>
      </c>
      <c r="Z2245" s="2784">
        <f t="shared" si="2870"/>
        <v>0</v>
      </c>
      <c r="AA2245" s="2786">
        <f t="shared" si="2870"/>
        <v>0</v>
      </c>
      <c r="AB2245" s="2786">
        <f t="shared" si="2870"/>
        <v>0</v>
      </c>
      <c r="AC2245" s="2784">
        <f t="shared" si="2870"/>
        <v>0</v>
      </c>
      <c r="AD2245" s="925"/>
      <c r="AE2245" s="2600"/>
      <c r="AF2245" s="154"/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  <c r="IS2245" s="154"/>
      <c r="IT2245" s="154"/>
      <c r="IU2245" s="154"/>
    </row>
    <row r="2246" spans="1:255" s="853" customFormat="1" ht="45" x14ac:dyDescent="0.25">
      <c r="A2246" s="217"/>
      <c r="B2246" s="217">
        <v>1</v>
      </c>
      <c r="C2246" s="621" t="s">
        <v>685</v>
      </c>
      <c r="D2246" s="176"/>
      <c r="E2246" s="176"/>
      <c r="F2246" s="1901">
        <f t="shared" ref="F2246:I2246" si="2873">F2182</f>
        <v>0</v>
      </c>
      <c r="G2246" s="748">
        <f t="shared" si="2873"/>
        <v>0</v>
      </c>
      <c r="H2246" s="748">
        <f t="shared" si="2873"/>
        <v>0</v>
      </c>
      <c r="I2246" s="748">
        <f t="shared" si="2873"/>
        <v>0</v>
      </c>
      <c r="J2246" s="2532"/>
      <c r="K2246" s="2532"/>
      <c r="L2246" s="2533"/>
      <c r="M2246" s="2533"/>
      <c r="N2246" s="2533"/>
      <c r="O2246" s="2533"/>
      <c r="P2246" s="2533"/>
      <c r="Q2246" s="2533"/>
      <c r="R2246" s="2784">
        <f>R2182</f>
        <v>0</v>
      </c>
      <c r="S2246" s="2784">
        <f t="shared" ref="S2246:T2246" si="2874">S2182</f>
        <v>0</v>
      </c>
      <c r="T2246" s="2784">
        <f t="shared" si="2874"/>
        <v>0</v>
      </c>
      <c r="U2246" s="2784">
        <f t="shared" ref="U2246" si="2875">U2182</f>
        <v>0</v>
      </c>
      <c r="V2246" s="2784">
        <f t="shared" ref="V2246:AC2247" si="2876">V2182</f>
        <v>0</v>
      </c>
      <c r="W2246" s="2784">
        <f t="shared" si="2876"/>
        <v>0</v>
      </c>
      <c r="X2246" s="2785">
        <f t="shared" si="2876"/>
        <v>0</v>
      </c>
      <c r="Y2246" s="2784">
        <f t="shared" si="2876"/>
        <v>0</v>
      </c>
      <c r="Z2246" s="2784">
        <f t="shared" si="2876"/>
        <v>0</v>
      </c>
      <c r="AA2246" s="2786">
        <f t="shared" si="2876"/>
        <v>0</v>
      </c>
      <c r="AB2246" s="2786">
        <f t="shared" si="2876"/>
        <v>0</v>
      </c>
      <c r="AC2246" s="2784">
        <f t="shared" si="2876"/>
        <v>0</v>
      </c>
      <c r="AD2246" s="925"/>
      <c r="AE2246" s="2600"/>
      <c r="AF2246" s="154"/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  <c r="IS2246" s="154"/>
      <c r="IT2246" s="154"/>
      <c r="IU2246" s="154"/>
    </row>
    <row r="2247" spans="1:255" s="853" customFormat="1" ht="30" x14ac:dyDescent="0.25">
      <c r="A2247" s="217"/>
      <c r="B2247" s="217">
        <v>1</v>
      </c>
      <c r="C2247" s="621" t="s">
        <v>686</v>
      </c>
      <c r="D2247" s="176"/>
      <c r="E2247" s="176"/>
      <c r="F2247" s="1901">
        <f t="shared" ref="F2247:I2247" si="2877">F2183</f>
        <v>28</v>
      </c>
      <c r="G2247" s="748">
        <f t="shared" si="2877"/>
        <v>9</v>
      </c>
      <c r="H2247" s="748">
        <f t="shared" si="2877"/>
        <v>0</v>
      </c>
      <c r="I2247" s="748">
        <f t="shared" si="2877"/>
        <v>0</v>
      </c>
      <c r="J2247" s="2532"/>
      <c r="K2247" s="2532"/>
      <c r="L2247" s="2533"/>
      <c r="M2247" s="2533"/>
      <c r="N2247" s="2533"/>
      <c r="O2247" s="2533"/>
      <c r="P2247" s="2533"/>
      <c r="Q2247" s="2533"/>
      <c r="R2247" s="2784">
        <f>R2183</f>
        <v>292.14639999999997</v>
      </c>
      <c r="S2247" s="2784">
        <f t="shared" ref="S2247:T2247" si="2878">S2183</f>
        <v>292.14639999999997</v>
      </c>
      <c r="T2247" s="2784">
        <f t="shared" si="2878"/>
        <v>292.14639999999997</v>
      </c>
      <c r="U2247" s="2784">
        <f t="shared" ref="U2247" si="2879">U2183</f>
        <v>292.14639999999997</v>
      </c>
      <c r="V2247" s="2784">
        <f t="shared" si="2876"/>
        <v>97.382133333333329</v>
      </c>
      <c r="W2247" s="2784">
        <f t="shared" si="2876"/>
        <v>0</v>
      </c>
      <c r="X2247" s="2785">
        <f t="shared" si="2876"/>
        <v>0</v>
      </c>
      <c r="Y2247" s="2784">
        <f t="shared" si="2876"/>
        <v>0</v>
      </c>
      <c r="Z2247" s="2784">
        <f t="shared" si="2876"/>
        <v>-97.382133333333329</v>
      </c>
      <c r="AA2247" s="2786">
        <f t="shared" si="2876"/>
        <v>0</v>
      </c>
      <c r="AB2247" s="2786">
        <f t="shared" si="2876"/>
        <v>-9.4337999999999997</v>
      </c>
      <c r="AC2247" s="2784">
        <f t="shared" si="2876"/>
        <v>-9.4337999999999997</v>
      </c>
      <c r="AD2247" s="925"/>
      <c r="AE2247" s="2600"/>
      <c r="AF2247" s="154"/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  <c r="IS2247" s="154"/>
      <c r="IT2247" s="154"/>
      <c r="IU2247" s="154"/>
    </row>
    <row r="2248" spans="1:255" s="853" customFormat="1" ht="45" x14ac:dyDescent="0.25">
      <c r="A2248" s="217">
        <v>1</v>
      </c>
      <c r="B2248" s="217">
        <v>1</v>
      </c>
      <c r="C2248" s="621" t="s">
        <v>268</v>
      </c>
      <c r="D2248" s="176"/>
      <c r="E2248" s="176"/>
      <c r="F2248" s="1901">
        <f t="shared" ref="F2248:I2258" si="2880">F2184</f>
        <v>364</v>
      </c>
      <c r="G2248" s="748">
        <f t="shared" si="2880"/>
        <v>122</v>
      </c>
      <c r="H2248" s="748">
        <f t="shared" si="2880"/>
        <v>0</v>
      </c>
      <c r="I2248" s="748">
        <f t="shared" si="2880"/>
        <v>0</v>
      </c>
      <c r="J2248" s="2532"/>
      <c r="K2248" s="2532"/>
      <c r="L2248" s="2533"/>
      <c r="M2248" s="2533"/>
      <c r="N2248" s="2533"/>
      <c r="O2248" s="2533"/>
      <c r="P2248" s="2533"/>
      <c r="Q2248" s="2533"/>
      <c r="R2248" s="2784">
        <f t="shared" ref="R2248:AC2248" si="2881">R2184</f>
        <v>1408.6000000000001</v>
      </c>
      <c r="S2248" s="2784">
        <f t="shared" ref="S2248:T2248" si="2882">S2184</f>
        <v>1408.6000000000001</v>
      </c>
      <c r="T2248" s="2784">
        <f t="shared" si="2882"/>
        <v>1408.6000000000001</v>
      </c>
      <c r="U2248" s="2784">
        <f t="shared" ref="U2248" si="2883">U2184</f>
        <v>1408.6000000000001</v>
      </c>
      <c r="V2248" s="2784">
        <f t="shared" si="2881"/>
        <v>469.53333333333342</v>
      </c>
      <c r="W2248" s="2784">
        <f t="shared" si="2881"/>
        <v>0</v>
      </c>
      <c r="X2248" s="2785">
        <f t="shared" si="2881"/>
        <v>0</v>
      </c>
      <c r="Y2248" s="2784">
        <f t="shared" si="2881"/>
        <v>0</v>
      </c>
      <c r="Z2248" s="2784">
        <f t="shared" si="2881"/>
        <v>-469.53333333333342</v>
      </c>
      <c r="AA2248" s="2786">
        <f t="shared" si="2881"/>
        <v>0</v>
      </c>
      <c r="AB2248" s="2786">
        <f t="shared" si="2881"/>
        <v>0</v>
      </c>
      <c r="AC2248" s="2784">
        <f t="shared" si="2881"/>
        <v>0</v>
      </c>
      <c r="AD2248" s="925"/>
      <c r="AE2248" s="2600"/>
      <c r="AF2248" s="154"/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  <c r="IS2248" s="154"/>
      <c r="IT2248" s="154"/>
      <c r="IU2248" s="154"/>
    </row>
    <row r="2249" spans="1:255" s="853" customFormat="1" ht="45" x14ac:dyDescent="0.25">
      <c r="A2249" s="217"/>
      <c r="B2249" s="217">
        <v>1</v>
      </c>
      <c r="C2249" s="621" t="s">
        <v>438</v>
      </c>
      <c r="D2249" s="176"/>
      <c r="E2249" s="176"/>
      <c r="F2249" s="1901">
        <f t="shared" si="2880"/>
        <v>92</v>
      </c>
      <c r="G2249" s="748">
        <f t="shared" si="2880"/>
        <v>31</v>
      </c>
      <c r="H2249" s="748">
        <f t="shared" si="2880"/>
        <v>0</v>
      </c>
      <c r="I2249" s="748">
        <f t="shared" si="2880"/>
        <v>0</v>
      </c>
      <c r="J2249" s="2532"/>
      <c r="K2249" s="2532"/>
      <c r="L2249" s="2533"/>
      <c r="M2249" s="2533"/>
      <c r="N2249" s="2533"/>
      <c r="O2249" s="2533"/>
      <c r="P2249" s="2533"/>
      <c r="Q2249" s="2533"/>
      <c r="R2249" s="2784">
        <f t="shared" ref="R2249:AC2249" si="2884">R2185</f>
        <v>202.4</v>
      </c>
      <c r="S2249" s="2784">
        <f t="shared" ref="S2249:T2249" si="2885">S2185</f>
        <v>202.4</v>
      </c>
      <c r="T2249" s="2784">
        <f t="shared" si="2885"/>
        <v>202.4</v>
      </c>
      <c r="U2249" s="2784">
        <f t="shared" ref="U2249" si="2886">U2185</f>
        <v>202.4</v>
      </c>
      <c r="V2249" s="2784">
        <f t="shared" si="2884"/>
        <v>67.466666666666669</v>
      </c>
      <c r="W2249" s="2784">
        <f t="shared" si="2884"/>
        <v>0</v>
      </c>
      <c r="X2249" s="2785">
        <f t="shared" si="2884"/>
        <v>0</v>
      </c>
      <c r="Y2249" s="2784">
        <f t="shared" si="2884"/>
        <v>0</v>
      </c>
      <c r="Z2249" s="2784">
        <f t="shared" si="2884"/>
        <v>-67.466666666666669</v>
      </c>
      <c r="AA2249" s="2786">
        <f t="shared" si="2884"/>
        <v>0</v>
      </c>
      <c r="AB2249" s="2786">
        <f t="shared" si="2884"/>
        <v>0</v>
      </c>
      <c r="AC2249" s="2784">
        <f t="shared" si="2884"/>
        <v>0</v>
      </c>
      <c r="AD2249" s="925"/>
      <c r="AE2249" s="2600"/>
      <c r="AF2249" s="154"/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  <c r="IS2249" s="154"/>
      <c r="IT2249" s="154"/>
      <c r="IU2249" s="154"/>
    </row>
    <row r="2250" spans="1:255" s="853" customFormat="1" ht="72" x14ac:dyDescent="0.25">
      <c r="A2250" s="217"/>
      <c r="B2250" s="217">
        <v>1</v>
      </c>
      <c r="C2250" s="618" t="s">
        <v>439</v>
      </c>
      <c r="D2250" s="176"/>
      <c r="E2250" s="176"/>
      <c r="F2250" s="1901">
        <f t="shared" si="2880"/>
        <v>254</v>
      </c>
      <c r="G2250" s="748">
        <f t="shared" si="2880"/>
        <v>85</v>
      </c>
      <c r="H2250" s="748">
        <f t="shared" si="2880"/>
        <v>0</v>
      </c>
      <c r="I2250" s="748">
        <f t="shared" si="2880"/>
        <v>0</v>
      </c>
      <c r="J2250" s="2532"/>
      <c r="K2250" s="2532"/>
      <c r="L2250" s="2533"/>
      <c r="M2250" s="2533"/>
      <c r="N2250" s="2533"/>
      <c r="O2250" s="2533"/>
      <c r="P2250" s="2533"/>
      <c r="Q2250" s="2533"/>
      <c r="R2250" s="2784">
        <f t="shared" ref="R2250:AC2250" si="2887">R2186</f>
        <v>1168.4000000000001</v>
      </c>
      <c r="S2250" s="2784">
        <f t="shared" ref="S2250:T2250" si="2888">S2186</f>
        <v>1168.4000000000001</v>
      </c>
      <c r="T2250" s="2784">
        <f t="shared" si="2888"/>
        <v>1168.4000000000001</v>
      </c>
      <c r="U2250" s="2784">
        <f t="shared" ref="U2250" si="2889">U2186</f>
        <v>1168.4000000000001</v>
      </c>
      <c r="V2250" s="2784">
        <f t="shared" si="2887"/>
        <v>389.4666666666667</v>
      </c>
      <c r="W2250" s="2784">
        <f t="shared" si="2887"/>
        <v>0</v>
      </c>
      <c r="X2250" s="2785">
        <f t="shared" si="2887"/>
        <v>0</v>
      </c>
      <c r="Y2250" s="2784">
        <f t="shared" si="2887"/>
        <v>0</v>
      </c>
      <c r="Z2250" s="2784">
        <f t="shared" si="2887"/>
        <v>-389.4666666666667</v>
      </c>
      <c r="AA2250" s="2786">
        <f t="shared" si="2887"/>
        <v>0</v>
      </c>
      <c r="AB2250" s="2786">
        <f t="shared" si="2887"/>
        <v>0</v>
      </c>
      <c r="AC2250" s="2784">
        <f t="shared" si="2887"/>
        <v>0</v>
      </c>
      <c r="AD2250" s="925"/>
      <c r="AE2250" s="2600"/>
      <c r="AF2250" s="154"/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  <c r="IS2250" s="154"/>
      <c r="IT2250" s="154"/>
      <c r="IU2250" s="154"/>
    </row>
    <row r="2251" spans="1:255" s="853" customFormat="1" ht="60" x14ac:dyDescent="0.25">
      <c r="A2251" s="217"/>
      <c r="B2251" s="217">
        <v>1</v>
      </c>
      <c r="C2251" s="620" t="s">
        <v>440</v>
      </c>
      <c r="D2251" s="176"/>
      <c r="E2251" s="176"/>
      <c r="F2251" s="1901">
        <f t="shared" si="2880"/>
        <v>18</v>
      </c>
      <c r="G2251" s="748">
        <f t="shared" si="2880"/>
        <v>6</v>
      </c>
      <c r="H2251" s="748">
        <f t="shared" si="2880"/>
        <v>0</v>
      </c>
      <c r="I2251" s="748">
        <f t="shared" si="2880"/>
        <v>0</v>
      </c>
      <c r="J2251" s="2532"/>
      <c r="K2251" s="2532"/>
      <c r="L2251" s="2533"/>
      <c r="M2251" s="2533"/>
      <c r="N2251" s="2533"/>
      <c r="O2251" s="2533"/>
      <c r="P2251" s="2533"/>
      <c r="Q2251" s="2533"/>
      <c r="R2251" s="2784">
        <f t="shared" ref="R2251:AC2251" si="2890">R2187</f>
        <v>37.799999999999997</v>
      </c>
      <c r="S2251" s="2784">
        <f t="shared" ref="S2251:T2251" si="2891">S2187</f>
        <v>37.799999999999997</v>
      </c>
      <c r="T2251" s="2784">
        <f t="shared" si="2891"/>
        <v>37.799999999999997</v>
      </c>
      <c r="U2251" s="2784">
        <f t="shared" ref="U2251" si="2892">U2187</f>
        <v>37.799999999999997</v>
      </c>
      <c r="V2251" s="2784">
        <f t="shared" si="2890"/>
        <v>12.6</v>
      </c>
      <c r="W2251" s="2784">
        <f t="shared" si="2890"/>
        <v>0</v>
      </c>
      <c r="X2251" s="2785">
        <f t="shared" si="2890"/>
        <v>0</v>
      </c>
      <c r="Y2251" s="2784">
        <f t="shared" si="2890"/>
        <v>0</v>
      </c>
      <c r="Z2251" s="2784">
        <f t="shared" si="2890"/>
        <v>-12.6</v>
      </c>
      <c r="AA2251" s="2786">
        <f t="shared" si="2890"/>
        <v>0</v>
      </c>
      <c r="AB2251" s="2786">
        <f t="shared" si="2890"/>
        <v>0</v>
      </c>
      <c r="AC2251" s="2784">
        <f t="shared" si="2890"/>
        <v>0</v>
      </c>
      <c r="AD2251" s="925"/>
      <c r="AE2251" s="2600"/>
      <c r="AF2251" s="154"/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  <c r="IS2251" s="154"/>
      <c r="IT2251" s="154"/>
      <c r="IU2251" s="154"/>
    </row>
    <row r="2252" spans="1:255" s="853" customFormat="1" ht="29.25" x14ac:dyDescent="0.25">
      <c r="A2252" s="217"/>
      <c r="B2252" s="217">
        <v>1</v>
      </c>
      <c r="C2252" s="618" t="s">
        <v>303</v>
      </c>
      <c r="D2252" s="176"/>
      <c r="E2252" s="176"/>
      <c r="F2252" s="1901">
        <f t="shared" si="2880"/>
        <v>567.5</v>
      </c>
      <c r="G2252" s="748">
        <f t="shared" si="2880"/>
        <v>189.08333333333334</v>
      </c>
      <c r="H2252" s="748">
        <f t="shared" si="2880"/>
        <v>35.1</v>
      </c>
      <c r="I2252" s="748">
        <f t="shared" si="2880"/>
        <v>18.56324371970031</v>
      </c>
      <c r="J2252" s="2532"/>
      <c r="K2252" s="2532"/>
      <c r="L2252" s="2533"/>
      <c r="M2252" s="2533"/>
      <c r="N2252" s="2533"/>
      <c r="O2252" s="2533"/>
      <c r="P2252" s="2533"/>
      <c r="Q2252" s="2533"/>
      <c r="R2252" s="2784">
        <f t="shared" ref="R2252:AC2252" si="2893">R2188</f>
        <v>627.37499999999977</v>
      </c>
      <c r="S2252" s="2784">
        <f t="shared" ref="S2252:T2252" si="2894">S2188</f>
        <v>627.37499999999977</v>
      </c>
      <c r="T2252" s="2784">
        <f t="shared" si="2894"/>
        <v>627.37499999999977</v>
      </c>
      <c r="U2252" s="2784">
        <f t="shared" ref="U2252" si="2895">U2188</f>
        <v>627.37499999999977</v>
      </c>
      <c r="V2252" s="2784">
        <f t="shared" si="2893"/>
        <v>209.12499999999991</v>
      </c>
      <c r="W2252" s="2784">
        <f t="shared" si="2893"/>
        <v>267.98425000000003</v>
      </c>
      <c r="X2252" s="2785">
        <f t="shared" si="2893"/>
        <v>0</v>
      </c>
      <c r="Y2252" s="2784">
        <f t="shared" si="2893"/>
        <v>0</v>
      </c>
      <c r="Z2252" s="2784">
        <f t="shared" si="2893"/>
        <v>58.859250000000117</v>
      </c>
      <c r="AA2252" s="2786">
        <f t="shared" si="2893"/>
        <v>0</v>
      </c>
      <c r="AB2252" s="2786">
        <f t="shared" si="2893"/>
        <v>0</v>
      </c>
      <c r="AC2252" s="2784">
        <f t="shared" si="2893"/>
        <v>267.98425000000003</v>
      </c>
      <c r="AD2252" s="925"/>
      <c r="AE2252" s="2600"/>
      <c r="AF2252" s="154"/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  <c r="IS2252" s="154"/>
      <c r="IT2252" s="154"/>
      <c r="IU2252" s="154"/>
    </row>
    <row r="2253" spans="1:255" s="853" customFormat="1" x14ac:dyDescent="0.25">
      <c r="A2253" s="217"/>
      <c r="B2253" s="217">
        <v>1</v>
      </c>
      <c r="C2253" s="621" t="s">
        <v>296</v>
      </c>
      <c r="D2253" s="176"/>
      <c r="E2253" s="176"/>
      <c r="F2253" s="1901">
        <f t="shared" si="2880"/>
        <v>0</v>
      </c>
      <c r="G2253" s="748">
        <f t="shared" si="2880"/>
        <v>0</v>
      </c>
      <c r="H2253" s="748">
        <f t="shared" si="2880"/>
        <v>0</v>
      </c>
      <c r="I2253" s="748">
        <f t="shared" si="2880"/>
        <v>0</v>
      </c>
      <c r="J2253" s="2532"/>
      <c r="K2253" s="2532"/>
      <c r="L2253" s="2533"/>
      <c r="M2253" s="2533"/>
      <c r="N2253" s="2533"/>
      <c r="O2253" s="2533"/>
      <c r="P2253" s="2533"/>
      <c r="Q2253" s="2533"/>
      <c r="R2253" s="2784">
        <f t="shared" ref="R2253:AC2253" si="2896">R2189</f>
        <v>0</v>
      </c>
      <c r="S2253" s="2784">
        <f t="shared" ref="S2253:T2253" si="2897">S2189</f>
        <v>0</v>
      </c>
      <c r="T2253" s="2784">
        <f t="shared" si="2897"/>
        <v>0</v>
      </c>
      <c r="U2253" s="2784">
        <f t="shared" ref="U2253" si="2898">U2189</f>
        <v>0</v>
      </c>
      <c r="V2253" s="2784">
        <f t="shared" si="2896"/>
        <v>0</v>
      </c>
      <c r="W2253" s="2784">
        <f t="shared" si="2896"/>
        <v>0</v>
      </c>
      <c r="X2253" s="2785">
        <f t="shared" si="2896"/>
        <v>0</v>
      </c>
      <c r="Y2253" s="2784">
        <f t="shared" si="2896"/>
        <v>0</v>
      </c>
      <c r="Z2253" s="2784">
        <f t="shared" si="2896"/>
        <v>0</v>
      </c>
      <c r="AA2253" s="2786">
        <f t="shared" si="2896"/>
        <v>0</v>
      </c>
      <c r="AB2253" s="2786">
        <f t="shared" si="2896"/>
        <v>0</v>
      </c>
      <c r="AC2253" s="2784">
        <f t="shared" si="2896"/>
        <v>0</v>
      </c>
      <c r="AD2253" s="925"/>
      <c r="AE2253" s="2600"/>
      <c r="AF2253" s="154"/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  <c r="IS2253" s="154"/>
      <c r="IT2253" s="154"/>
      <c r="IU2253" s="154"/>
    </row>
    <row r="2254" spans="1:255" s="853" customFormat="1" ht="30" x14ac:dyDescent="0.25">
      <c r="A2254" s="217"/>
      <c r="B2254" s="217">
        <v>1</v>
      </c>
      <c r="C2254" s="620" t="s">
        <v>423</v>
      </c>
      <c r="D2254" s="176"/>
      <c r="E2254" s="176"/>
      <c r="F2254" s="1901">
        <f t="shared" si="2880"/>
        <v>137.5</v>
      </c>
      <c r="G2254" s="1901">
        <f t="shared" si="2880"/>
        <v>45.75</v>
      </c>
      <c r="H2254" s="1901">
        <f t="shared" si="2880"/>
        <v>35.1</v>
      </c>
      <c r="I2254" s="1901">
        <f t="shared" si="2880"/>
        <v>76.721311475409834</v>
      </c>
      <c r="J2254" s="2532"/>
      <c r="K2254" s="2532"/>
      <c r="L2254" s="2533"/>
      <c r="M2254" s="2533"/>
      <c r="N2254" s="2533"/>
      <c r="O2254" s="2533"/>
      <c r="P2254" s="2533"/>
      <c r="Q2254" s="2533"/>
      <c r="R2254" s="2784">
        <f t="shared" ref="R2254:AC2254" si="2899">R2190</f>
        <v>0</v>
      </c>
      <c r="S2254" s="2784">
        <f t="shared" ref="S2254:T2254" si="2900">S2190</f>
        <v>0</v>
      </c>
      <c r="T2254" s="2784">
        <f t="shared" si="2900"/>
        <v>0</v>
      </c>
      <c r="U2254" s="2784">
        <f t="shared" ref="U2254" si="2901">U2190</f>
        <v>0</v>
      </c>
      <c r="V2254" s="2784">
        <f t="shared" si="2899"/>
        <v>0</v>
      </c>
      <c r="W2254" s="2784">
        <f t="shared" si="2899"/>
        <v>0</v>
      </c>
      <c r="X2254" s="2785">
        <f t="shared" si="2899"/>
        <v>0</v>
      </c>
      <c r="Y2254" s="2784">
        <f t="shared" si="2899"/>
        <v>0</v>
      </c>
      <c r="Z2254" s="2784">
        <f t="shared" si="2899"/>
        <v>0</v>
      </c>
      <c r="AA2254" s="2786">
        <f t="shared" si="2899"/>
        <v>0</v>
      </c>
      <c r="AB2254" s="2786">
        <f t="shared" si="2899"/>
        <v>0</v>
      </c>
      <c r="AC2254" s="2784">
        <f t="shared" si="2899"/>
        <v>0</v>
      </c>
      <c r="AD2254" s="953"/>
      <c r="AE2254" s="2600"/>
      <c r="AF2254" s="154"/>
      <c r="AG2254" s="154"/>
      <c r="AH2254" s="154"/>
      <c r="AI2254" s="154"/>
      <c r="AJ2254" s="154"/>
      <c r="AK2254" s="154"/>
      <c r="AL2254" s="154"/>
      <c r="AM2254" s="154"/>
      <c r="AN2254" s="154"/>
      <c r="AO2254" s="154"/>
      <c r="AP2254" s="154"/>
      <c r="AQ2254" s="154"/>
      <c r="AR2254" s="154"/>
      <c r="AS2254" s="154"/>
      <c r="AT2254" s="154"/>
      <c r="AU2254" s="154"/>
      <c r="AV2254" s="154"/>
      <c r="AW2254" s="154"/>
      <c r="AX2254" s="154"/>
      <c r="AY2254" s="154"/>
      <c r="AZ2254" s="154"/>
      <c r="BA2254" s="154"/>
      <c r="BB2254" s="154"/>
      <c r="BC2254" s="154"/>
      <c r="BD2254" s="154"/>
      <c r="BE2254" s="154"/>
      <c r="BF2254" s="154"/>
      <c r="BG2254" s="154"/>
      <c r="BH2254" s="154"/>
      <c r="BI2254" s="154"/>
      <c r="BJ2254" s="154"/>
      <c r="BK2254" s="154"/>
      <c r="BL2254" s="154"/>
      <c r="BM2254" s="154"/>
      <c r="BN2254" s="154"/>
      <c r="BO2254" s="154"/>
      <c r="BP2254" s="154"/>
      <c r="BQ2254" s="154"/>
      <c r="BR2254" s="154"/>
      <c r="BS2254" s="154"/>
      <c r="BT2254" s="154"/>
      <c r="BU2254" s="154"/>
      <c r="BV2254" s="154"/>
      <c r="BW2254" s="154"/>
      <c r="BX2254" s="154"/>
      <c r="BY2254" s="154"/>
      <c r="BZ2254" s="154"/>
      <c r="CA2254" s="154"/>
      <c r="CB2254" s="154"/>
      <c r="CC2254" s="154"/>
      <c r="CD2254" s="154"/>
      <c r="CE2254" s="154"/>
      <c r="CF2254" s="154"/>
      <c r="CG2254" s="154"/>
      <c r="CH2254" s="154"/>
      <c r="CI2254" s="154"/>
      <c r="CJ2254" s="154"/>
      <c r="CK2254" s="154"/>
      <c r="CL2254" s="154"/>
      <c r="CM2254" s="154"/>
      <c r="CN2254" s="154"/>
      <c r="CO2254" s="154"/>
      <c r="CP2254" s="154"/>
      <c r="CQ2254" s="154"/>
      <c r="CR2254" s="154"/>
      <c r="CS2254" s="154"/>
      <c r="CT2254" s="154"/>
      <c r="CU2254" s="154"/>
      <c r="CV2254" s="154"/>
      <c r="CW2254" s="154"/>
      <c r="CX2254" s="154"/>
      <c r="CY2254" s="154"/>
      <c r="CZ2254" s="154"/>
      <c r="DA2254" s="154"/>
      <c r="DB2254" s="154"/>
      <c r="DC2254" s="154"/>
      <c r="DD2254" s="154"/>
      <c r="DE2254" s="154"/>
      <c r="DF2254" s="154"/>
      <c r="DG2254" s="154"/>
      <c r="DH2254" s="154"/>
      <c r="DI2254" s="154"/>
      <c r="DJ2254" s="154"/>
      <c r="DK2254" s="154"/>
      <c r="DL2254" s="154"/>
      <c r="DM2254" s="154"/>
      <c r="DN2254" s="154"/>
      <c r="DO2254" s="154"/>
      <c r="DP2254" s="154"/>
      <c r="DQ2254" s="154"/>
      <c r="DR2254" s="154"/>
      <c r="DS2254" s="154"/>
      <c r="DT2254" s="154"/>
      <c r="DU2254" s="154"/>
      <c r="DV2254" s="154"/>
      <c r="DW2254" s="154"/>
      <c r="DX2254" s="154"/>
      <c r="DY2254" s="154"/>
      <c r="DZ2254" s="154"/>
      <c r="EA2254" s="154"/>
      <c r="EB2254" s="154"/>
      <c r="EC2254" s="154"/>
      <c r="ED2254" s="154"/>
      <c r="EE2254" s="154"/>
      <c r="EF2254" s="154"/>
      <c r="EG2254" s="154"/>
      <c r="EH2254" s="154"/>
      <c r="EI2254" s="154"/>
      <c r="EJ2254" s="154"/>
      <c r="EK2254" s="154"/>
      <c r="EL2254" s="154"/>
      <c r="EM2254" s="154"/>
      <c r="EN2254" s="154"/>
      <c r="EO2254" s="154"/>
      <c r="EP2254" s="154"/>
      <c r="EQ2254" s="154"/>
      <c r="ER2254" s="154"/>
      <c r="ES2254" s="154"/>
      <c r="ET2254" s="154"/>
      <c r="EU2254" s="154"/>
      <c r="EV2254" s="154"/>
      <c r="EW2254" s="154"/>
      <c r="EX2254" s="154"/>
      <c r="EY2254" s="154"/>
      <c r="EZ2254" s="154"/>
      <c r="FA2254" s="154"/>
      <c r="FB2254" s="154"/>
      <c r="FC2254" s="154"/>
      <c r="FD2254" s="154"/>
      <c r="FE2254" s="154"/>
      <c r="FF2254" s="154"/>
      <c r="FG2254" s="154"/>
      <c r="FH2254" s="154"/>
      <c r="FI2254" s="154"/>
      <c r="FJ2254" s="154"/>
      <c r="FK2254" s="154"/>
      <c r="FL2254" s="154"/>
      <c r="FM2254" s="154"/>
      <c r="FN2254" s="154"/>
      <c r="FO2254" s="154"/>
      <c r="FP2254" s="154"/>
      <c r="FQ2254" s="154"/>
      <c r="FR2254" s="154"/>
      <c r="FS2254" s="154"/>
      <c r="FT2254" s="154"/>
      <c r="FU2254" s="154"/>
      <c r="FV2254" s="154"/>
      <c r="FW2254" s="154"/>
      <c r="FX2254" s="154"/>
      <c r="FY2254" s="154"/>
      <c r="FZ2254" s="154"/>
      <c r="GA2254" s="154"/>
      <c r="GB2254" s="154"/>
      <c r="GC2254" s="154"/>
      <c r="GD2254" s="154"/>
      <c r="GE2254" s="154"/>
      <c r="GF2254" s="154"/>
      <c r="GG2254" s="154"/>
      <c r="GH2254" s="154"/>
      <c r="GI2254" s="154"/>
      <c r="GJ2254" s="154"/>
      <c r="GK2254" s="154"/>
      <c r="GL2254" s="154"/>
      <c r="GM2254" s="154"/>
      <c r="GN2254" s="154"/>
      <c r="GO2254" s="154"/>
      <c r="GP2254" s="154"/>
      <c r="GQ2254" s="154"/>
      <c r="GR2254" s="154"/>
      <c r="GS2254" s="154"/>
      <c r="GT2254" s="154"/>
      <c r="GU2254" s="154"/>
      <c r="GV2254" s="154"/>
      <c r="GW2254" s="154"/>
      <c r="GX2254" s="154"/>
      <c r="GY2254" s="154"/>
      <c r="GZ2254" s="154"/>
      <c r="HA2254" s="154"/>
      <c r="HB2254" s="154"/>
      <c r="HC2254" s="154"/>
      <c r="HD2254" s="154"/>
      <c r="HE2254" s="154"/>
      <c r="HF2254" s="154"/>
      <c r="HG2254" s="154"/>
      <c r="HH2254" s="154"/>
      <c r="HI2254" s="154"/>
      <c r="HJ2254" s="154"/>
      <c r="HK2254" s="154"/>
      <c r="HL2254" s="154"/>
      <c r="HM2254" s="154"/>
      <c r="HN2254" s="154"/>
      <c r="HO2254" s="154"/>
      <c r="HP2254" s="154"/>
      <c r="HQ2254" s="154"/>
      <c r="HR2254" s="154"/>
      <c r="HS2254" s="154"/>
      <c r="HT2254" s="154"/>
      <c r="HU2254" s="154"/>
      <c r="HV2254" s="154"/>
      <c r="HW2254" s="154"/>
      <c r="HX2254" s="154"/>
      <c r="HY2254" s="154"/>
      <c r="HZ2254" s="154"/>
      <c r="IA2254" s="154"/>
      <c r="IB2254" s="154"/>
      <c r="IC2254" s="154"/>
      <c r="ID2254" s="154"/>
      <c r="IE2254" s="154"/>
      <c r="IF2254" s="154"/>
      <c r="IG2254" s="154"/>
      <c r="IH2254" s="154"/>
      <c r="II2254" s="154"/>
      <c r="IJ2254" s="154"/>
      <c r="IK2254" s="154"/>
      <c r="IL2254" s="154"/>
      <c r="IM2254" s="154"/>
      <c r="IN2254" s="154"/>
      <c r="IO2254" s="154"/>
      <c r="IP2254" s="154"/>
      <c r="IQ2254" s="154"/>
      <c r="IR2254" s="154"/>
      <c r="IS2254" s="154"/>
      <c r="IT2254" s="154"/>
      <c r="IU2254" s="154"/>
    </row>
    <row r="2255" spans="1:255" s="853" customFormat="1" x14ac:dyDescent="0.25">
      <c r="A2255" s="217"/>
      <c r="B2255" s="217">
        <v>1</v>
      </c>
      <c r="C2255" s="621" t="s">
        <v>424</v>
      </c>
      <c r="D2255" s="176"/>
      <c r="E2255" s="176"/>
      <c r="F2255" s="1901">
        <f t="shared" si="2880"/>
        <v>0</v>
      </c>
      <c r="G2255" s="748">
        <f t="shared" si="2880"/>
        <v>0</v>
      </c>
      <c r="H2255" s="748">
        <f t="shared" si="2880"/>
        <v>0</v>
      </c>
      <c r="I2255" s="748">
        <f t="shared" si="2880"/>
        <v>0</v>
      </c>
      <c r="J2255" s="2532"/>
      <c r="K2255" s="2532"/>
      <c r="L2255" s="2533"/>
      <c r="M2255" s="2533"/>
      <c r="N2255" s="2533"/>
      <c r="O2255" s="2533"/>
      <c r="P2255" s="2533"/>
      <c r="Q2255" s="2533"/>
      <c r="R2255" s="2784">
        <f t="shared" ref="R2255:AC2255" si="2902">R2191</f>
        <v>0</v>
      </c>
      <c r="S2255" s="2784">
        <f t="shared" ref="S2255:T2255" si="2903">S2191</f>
        <v>0</v>
      </c>
      <c r="T2255" s="2784">
        <f t="shared" si="2903"/>
        <v>0</v>
      </c>
      <c r="U2255" s="2784">
        <f t="shared" ref="U2255" si="2904">U2191</f>
        <v>0</v>
      </c>
      <c r="V2255" s="2784">
        <f t="shared" si="2902"/>
        <v>0</v>
      </c>
      <c r="W2255" s="2784">
        <f t="shared" si="2902"/>
        <v>0</v>
      </c>
      <c r="X2255" s="2785">
        <f t="shared" si="2902"/>
        <v>0</v>
      </c>
      <c r="Y2255" s="2784">
        <f t="shared" si="2902"/>
        <v>0</v>
      </c>
      <c r="Z2255" s="2784">
        <f t="shared" si="2902"/>
        <v>0</v>
      </c>
      <c r="AA2255" s="2786">
        <f t="shared" si="2902"/>
        <v>0</v>
      </c>
      <c r="AB2255" s="2786">
        <f t="shared" si="2902"/>
        <v>0</v>
      </c>
      <c r="AC2255" s="2784">
        <f t="shared" si="2902"/>
        <v>0</v>
      </c>
      <c r="AD2255" s="925"/>
      <c r="AE2255" s="2600"/>
      <c r="AF2255" s="154"/>
      <c r="AG2255" s="154"/>
      <c r="AH2255" s="154"/>
      <c r="AI2255" s="154"/>
      <c r="AJ2255" s="154"/>
      <c r="AK2255" s="154"/>
      <c r="AL2255" s="154"/>
      <c r="AM2255" s="154"/>
      <c r="AN2255" s="154"/>
      <c r="AO2255" s="154"/>
      <c r="AP2255" s="154"/>
      <c r="AQ2255" s="154"/>
      <c r="AR2255" s="154"/>
      <c r="AS2255" s="154"/>
      <c r="AT2255" s="154"/>
      <c r="AU2255" s="154"/>
      <c r="AV2255" s="154"/>
      <c r="AW2255" s="154"/>
      <c r="AX2255" s="154"/>
      <c r="AY2255" s="154"/>
      <c r="AZ2255" s="154"/>
      <c r="BA2255" s="154"/>
      <c r="BB2255" s="154"/>
      <c r="BC2255" s="154"/>
      <c r="BD2255" s="154"/>
      <c r="BE2255" s="154"/>
      <c r="BF2255" s="154"/>
      <c r="BG2255" s="154"/>
      <c r="BH2255" s="154"/>
      <c r="BI2255" s="154"/>
      <c r="BJ2255" s="154"/>
      <c r="BK2255" s="154"/>
      <c r="BL2255" s="154"/>
      <c r="BM2255" s="154"/>
      <c r="BN2255" s="154"/>
      <c r="BO2255" s="154"/>
      <c r="BP2255" s="154"/>
      <c r="BQ2255" s="154"/>
      <c r="BR2255" s="154"/>
      <c r="BS2255" s="154"/>
      <c r="BT2255" s="154"/>
      <c r="BU2255" s="154"/>
      <c r="BV2255" s="154"/>
      <c r="BW2255" s="154"/>
      <c r="BX2255" s="154"/>
      <c r="BY2255" s="154"/>
      <c r="BZ2255" s="154"/>
      <c r="CA2255" s="154"/>
      <c r="CB2255" s="154"/>
      <c r="CC2255" s="154"/>
      <c r="CD2255" s="154"/>
      <c r="CE2255" s="154"/>
      <c r="CF2255" s="154"/>
      <c r="CG2255" s="154"/>
      <c r="CH2255" s="154"/>
      <c r="CI2255" s="154"/>
      <c r="CJ2255" s="154"/>
      <c r="CK2255" s="154"/>
      <c r="CL2255" s="154"/>
      <c r="CM2255" s="154"/>
      <c r="CN2255" s="154"/>
      <c r="CO2255" s="154"/>
      <c r="CP2255" s="154"/>
      <c r="CQ2255" s="154"/>
      <c r="CR2255" s="154"/>
      <c r="CS2255" s="154"/>
      <c r="CT2255" s="154"/>
      <c r="CU2255" s="154"/>
      <c r="CV2255" s="154"/>
      <c r="CW2255" s="154"/>
      <c r="CX2255" s="154"/>
      <c r="CY2255" s="154"/>
      <c r="CZ2255" s="154"/>
      <c r="DA2255" s="154"/>
      <c r="DB2255" s="154"/>
      <c r="DC2255" s="154"/>
      <c r="DD2255" s="154"/>
      <c r="DE2255" s="154"/>
      <c r="DF2255" s="154"/>
      <c r="DG2255" s="154"/>
      <c r="DH2255" s="154"/>
      <c r="DI2255" s="154"/>
      <c r="DJ2255" s="154"/>
      <c r="DK2255" s="154"/>
      <c r="DL2255" s="154"/>
      <c r="DM2255" s="154"/>
      <c r="DN2255" s="154"/>
      <c r="DO2255" s="154"/>
      <c r="DP2255" s="154"/>
      <c r="DQ2255" s="154"/>
      <c r="DR2255" s="154"/>
      <c r="DS2255" s="154"/>
      <c r="DT2255" s="154"/>
      <c r="DU2255" s="154"/>
      <c r="DV2255" s="154"/>
      <c r="DW2255" s="154"/>
      <c r="DX2255" s="154"/>
      <c r="DY2255" s="154"/>
      <c r="DZ2255" s="154"/>
      <c r="EA2255" s="154"/>
      <c r="EB2255" s="154"/>
      <c r="EC2255" s="154"/>
      <c r="ED2255" s="154"/>
      <c r="EE2255" s="154"/>
      <c r="EF2255" s="154"/>
      <c r="EG2255" s="154"/>
      <c r="EH2255" s="154"/>
      <c r="EI2255" s="154"/>
      <c r="EJ2255" s="154"/>
      <c r="EK2255" s="154"/>
      <c r="EL2255" s="154"/>
      <c r="EM2255" s="154"/>
      <c r="EN2255" s="154"/>
      <c r="EO2255" s="154"/>
      <c r="EP2255" s="154"/>
      <c r="EQ2255" s="154"/>
      <c r="ER2255" s="154"/>
      <c r="ES2255" s="154"/>
      <c r="ET2255" s="154"/>
      <c r="EU2255" s="154"/>
      <c r="EV2255" s="154"/>
      <c r="EW2255" s="154"/>
      <c r="EX2255" s="154"/>
      <c r="EY2255" s="154"/>
      <c r="EZ2255" s="154"/>
      <c r="FA2255" s="154"/>
      <c r="FB2255" s="154"/>
      <c r="FC2255" s="154"/>
      <c r="FD2255" s="154"/>
      <c r="FE2255" s="154"/>
      <c r="FF2255" s="154"/>
      <c r="FG2255" s="154"/>
      <c r="FH2255" s="154"/>
      <c r="FI2255" s="154"/>
      <c r="FJ2255" s="154"/>
      <c r="FK2255" s="154"/>
      <c r="FL2255" s="154"/>
      <c r="FM2255" s="154"/>
      <c r="FN2255" s="154"/>
      <c r="FO2255" s="154"/>
      <c r="FP2255" s="154"/>
      <c r="FQ2255" s="154"/>
      <c r="FR2255" s="154"/>
      <c r="FS2255" s="154"/>
      <c r="FT2255" s="154"/>
      <c r="FU2255" s="154"/>
      <c r="FV2255" s="154"/>
      <c r="FW2255" s="154"/>
      <c r="FX2255" s="154"/>
      <c r="FY2255" s="154"/>
      <c r="FZ2255" s="154"/>
      <c r="GA2255" s="154"/>
      <c r="GB2255" s="154"/>
      <c r="GC2255" s="154"/>
      <c r="GD2255" s="154"/>
      <c r="GE2255" s="154"/>
      <c r="GF2255" s="154"/>
      <c r="GG2255" s="154"/>
      <c r="GH2255" s="154"/>
      <c r="GI2255" s="154"/>
      <c r="GJ2255" s="154"/>
      <c r="GK2255" s="154"/>
      <c r="GL2255" s="154"/>
      <c r="GM2255" s="154"/>
      <c r="GN2255" s="154"/>
      <c r="GO2255" s="154"/>
      <c r="GP2255" s="154"/>
      <c r="GQ2255" s="154"/>
      <c r="GR2255" s="154"/>
      <c r="GS2255" s="154"/>
      <c r="GT2255" s="154"/>
      <c r="GU2255" s="154"/>
      <c r="GV2255" s="154"/>
      <c r="GW2255" s="154"/>
      <c r="GX2255" s="154"/>
      <c r="GY2255" s="154"/>
      <c r="GZ2255" s="154"/>
      <c r="HA2255" s="154"/>
      <c r="HB2255" s="154"/>
      <c r="HC2255" s="154"/>
      <c r="HD2255" s="154"/>
      <c r="HE2255" s="154"/>
      <c r="HF2255" s="154"/>
      <c r="HG2255" s="154"/>
      <c r="HH2255" s="154"/>
      <c r="HI2255" s="154"/>
      <c r="HJ2255" s="154"/>
      <c r="HK2255" s="154"/>
      <c r="HL2255" s="154"/>
      <c r="HM2255" s="154"/>
      <c r="HN2255" s="154"/>
      <c r="HO2255" s="154"/>
      <c r="HP2255" s="154"/>
      <c r="HQ2255" s="154"/>
      <c r="HR2255" s="154"/>
      <c r="HS2255" s="154"/>
      <c r="HT2255" s="154"/>
      <c r="HU2255" s="154"/>
      <c r="HV2255" s="154"/>
      <c r="HW2255" s="154"/>
      <c r="HX2255" s="154"/>
      <c r="HY2255" s="154"/>
      <c r="HZ2255" s="154"/>
      <c r="IA2255" s="154"/>
      <c r="IB2255" s="154"/>
      <c r="IC2255" s="154"/>
      <c r="ID2255" s="154"/>
      <c r="IE2255" s="154"/>
      <c r="IF2255" s="154"/>
      <c r="IG2255" s="154"/>
      <c r="IH2255" s="154"/>
      <c r="II2255" s="154"/>
      <c r="IJ2255" s="154"/>
      <c r="IK2255" s="154"/>
      <c r="IL2255" s="154"/>
      <c r="IM2255" s="154"/>
      <c r="IN2255" s="154"/>
      <c r="IO2255" s="154"/>
      <c r="IP2255" s="154"/>
      <c r="IQ2255" s="154"/>
      <c r="IR2255" s="154"/>
      <c r="IS2255" s="154"/>
      <c r="IT2255" s="154"/>
      <c r="IU2255" s="154"/>
    </row>
    <row r="2256" spans="1:255" s="853" customFormat="1" ht="30" x14ac:dyDescent="0.25">
      <c r="A2256" s="217"/>
      <c r="B2256" s="217">
        <v>1</v>
      </c>
      <c r="C2256" s="621" t="s">
        <v>425</v>
      </c>
      <c r="D2256" s="176"/>
      <c r="E2256" s="176"/>
      <c r="F2256" s="1901">
        <f t="shared" si="2880"/>
        <v>550</v>
      </c>
      <c r="G2256" s="748">
        <f t="shared" si="2880"/>
        <v>183</v>
      </c>
      <c r="H2256" s="748">
        <f t="shared" si="2880"/>
        <v>140.4</v>
      </c>
      <c r="I2256" s="748">
        <f t="shared" si="2880"/>
        <v>76.721311475409834</v>
      </c>
      <c r="J2256" s="2532"/>
      <c r="K2256" s="2532"/>
      <c r="L2256" s="2533"/>
      <c r="M2256" s="2533"/>
      <c r="N2256" s="2533"/>
      <c r="O2256" s="2533"/>
      <c r="P2256" s="2533"/>
      <c r="Q2256" s="2533"/>
      <c r="R2256" s="2784">
        <f t="shared" ref="R2256:AC2256" si="2905">R2192</f>
        <v>0</v>
      </c>
      <c r="S2256" s="2784">
        <f t="shared" ref="S2256:T2256" si="2906">S2192</f>
        <v>0</v>
      </c>
      <c r="T2256" s="2784">
        <f t="shared" si="2906"/>
        <v>0</v>
      </c>
      <c r="U2256" s="2784">
        <f t="shared" ref="U2256" si="2907">U2192</f>
        <v>0</v>
      </c>
      <c r="V2256" s="2784">
        <f t="shared" si="2905"/>
        <v>0</v>
      </c>
      <c r="W2256" s="2784">
        <f t="shared" si="2905"/>
        <v>0</v>
      </c>
      <c r="X2256" s="2785">
        <f t="shared" si="2905"/>
        <v>0</v>
      </c>
      <c r="Y2256" s="2784">
        <f t="shared" si="2905"/>
        <v>0</v>
      </c>
      <c r="Z2256" s="2784">
        <f t="shared" si="2905"/>
        <v>0</v>
      </c>
      <c r="AA2256" s="2786">
        <f t="shared" si="2905"/>
        <v>0</v>
      </c>
      <c r="AB2256" s="2786">
        <f t="shared" si="2905"/>
        <v>0</v>
      </c>
      <c r="AC2256" s="2784">
        <f t="shared" si="2905"/>
        <v>0</v>
      </c>
      <c r="AD2256" s="925"/>
      <c r="AE2256" s="2600"/>
      <c r="AF2256" s="154"/>
      <c r="AG2256" s="154"/>
      <c r="AH2256" s="154"/>
      <c r="AI2256" s="154"/>
      <c r="AJ2256" s="154"/>
      <c r="AK2256" s="154"/>
      <c r="AL2256" s="154"/>
      <c r="AM2256" s="154"/>
      <c r="AN2256" s="154"/>
      <c r="AO2256" s="154"/>
      <c r="AP2256" s="154"/>
      <c r="AQ2256" s="154"/>
      <c r="AR2256" s="154"/>
      <c r="AS2256" s="154"/>
      <c r="AT2256" s="154"/>
      <c r="AU2256" s="154"/>
      <c r="AV2256" s="154"/>
      <c r="AW2256" s="154"/>
      <c r="AX2256" s="154"/>
      <c r="AY2256" s="154"/>
      <c r="AZ2256" s="154"/>
      <c r="BA2256" s="154"/>
      <c r="BB2256" s="154"/>
      <c r="BC2256" s="154"/>
      <c r="BD2256" s="154"/>
      <c r="BE2256" s="154"/>
      <c r="BF2256" s="154"/>
      <c r="BG2256" s="154"/>
      <c r="BH2256" s="154"/>
      <c r="BI2256" s="154"/>
      <c r="BJ2256" s="154"/>
      <c r="BK2256" s="154"/>
      <c r="BL2256" s="154"/>
      <c r="BM2256" s="154"/>
      <c r="BN2256" s="154"/>
      <c r="BO2256" s="154"/>
      <c r="BP2256" s="154"/>
      <c r="BQ2256" s="154"/>
      <c r="BR2256" s="154"/>
      <c r="BS2256" s="154"/>
      <c r="BT2256" s="154"/>
      <c r="BU2256" s="154"/>
      <c r="BV2256" s="154"/>
      <c r="BW2256" s="154"/>
      <c r="BX2256" s="154"/>
      <c r="BY2256" s="154"/>
      <c r="BZ2256" s="154"/>
      <c r="CA2256" s="154"/>
      <c r="CB2256" s="154"/>
      <c r="CC2256" s="154"/>
      <c r="CD2256" s="154"/>
      <c r="CE2256" s="154"/>
      <c r="CF2256" s="154"/>
      <c r="CG2256" s="154"/>
      <c r="CH2256" s="154"/>
      <c r="CI2256" s="154"/>
      <c r="CJ2256" s="154"/>
      <c r="CK2256" s="154"/>
      <c r="CL2256" s="154"/>
      <c r="CM2256" s="154"/>
      <c r="CN2256" s="154"/>
      <c r="CO2256" s="154"/>
      <c r="CP2256" s="154"/>
      <c r="CQ2256" s="154"/>
      <c r="CR2256" s="154"/>
      <c r="CS2256" s="154"/>
      <c r="CT2256" s="154"/>
      <c r="CU2256" s="154"/>
      <c r="CV2256" s="154"/>
      <c r="CW2256" s="154"/>
      <c r="CX2256" s="154"/>
      <c r="CY2256" s="154"/>
      <c r="CZ2256" s="154"/>
      <c r="DA2256" s="154"/>
      <c r="DB2256" s="154"/>
      <c r="DC2256" s="154"/>
      <c r="DD2256" s="154"/>
      <c r="DE2256" s="154"/>
      <c r="DF2256" s="154"/>
      <c r="DG2256" s="154"/>
      <c r="DH2256" s="154"/>
      <c r="DI2256" s="154"/>
      <c r="DJ2256" s="154"/>
      <c r="DK2256" s="154"/>
      <c r="DL2256" s="154"/>
      <c r="DM2256" s="154"/>
      <c r="DN2256" s="154"/>
      <c r="DO2256" s="154"/>
      <c r="DP2256" s="154"/>
      <c r="DQ2256" s="154"/>
      <c r="DR2256" s="154"/>
      <c r="DS2256" s="154"/>
      <c r="DT2256" s="154"/>
      <c r="DU2256" s="154"/>
      <c r="DV2256" s="154"/>
      <c r="DW2256" s="154"/>
      <c r="DX2256" s="154"/>
      <c r="DY2256" s="154"/>
      <c r="DZ2256" s="154"/>
      <c r="EA2256" s="154"/>
      <c r="EB2256" s="154"/>
      <c r="EC2256" s="154"/>
      <c r="ED2256" s="154"/>
      <c r="EE2256" s="154"/>
      <c r="EF2256" s="154"/>
      <c r="EG2256" s="154"/>
      <c r="EH2256" s="154"/>
      <c r="EI2256" s="154"/>
      <c r="EJ2256" s="154"/>
      <c r="EK2256" s="154"/>
      <c r="EL2256" s="154"/>
      <c r="EM2256" s="154"/>
      <c r="EN2256" s="154"/>
      <c r="EO2256" s="154"/>
      <c r="EP2256" s="154"/>
      <c r="EQ2256" s="154"/>
      <c r="ER2256" s="154"/>
      <c r="ES2256" s="154"/>
      <c r="ET2256" s="154"/>
      <c r="EU2256" s="154"/>
      <c r="EV2256" s="154"/>
      <c r="EW2256" s="154"/>
      <c r="EX2256" s="154"/>
      <c r="EY2256" s="154"/>
      <c r="EZ2256" s="154"/>
      <c r="FA2256" s="154"/>
      <c r="FB2256" s="154"/>
      <c r="FC2256" s="154"/>
      <c r="FD2256" s="154"/>
      <c r="FE2256" s="154"/>
      <c r="FF2256" s="154"/>
      <c r="FG2256" s="154"/>
      <c r="FH2256" s="154"/>
      <c r="FI2256" s="154"/>
      <c r="FJ2256" s="154"/>
      <c r="FK2256" s="154"/>
      <c r="FL2256" s="154"/>
      <c r="FM2256" s="154"/>
      <c r="FN2256" s="154"/>
      <c r="FO2256" s="154"/>
      <c r="FP2256" s="154"/>
      <c r="FQ2256" s="154"/>
      <c r="FR2256" s="154"/>
      <c r="FS2256" s="154"/>
      <c r="FT2256" s="154"/>
      <c r="FU2256" s="154"/>
      <c r="FV2256" s="154"/>
      <c r="FW2256" s="154"/>
      <c r="FX2256" s="154"/>
      <c r="FY2256" s="154"/>
      <c r="FZ2256" s="154"/>
      <c r="GA2256" s="154"/>
      <c r="GB2256" s="154"/>
      <c r="GC2256" s="154"/>
      <c r="GD2256" s="154"/>
      <c r="GE2256" s="154"/>
      <c r="GF2256" s="154"/>
      <c r="GG2256" s="154"/>
      <c r="GH2256" s="154"/>
      <c r="GI2256" s="154"/>
      <c r="GJ2256" s="154"/>
      <c r="GK2256" s="154"/>
      <c r="GL2256" s="154"/>
      <c r="GM2256" s="154"/>
      <c r="GN2256" s="154"/>
      <c r="GO2256" s="154"/>
      <c r="GP2256" s="154"/>
      <c r="GQ2256" s="154"/>
      <c r="GR2256" s="154"/>
      <c r="GS2256" s="154"/>
      <c r="GT2256" s="154"/>
      <c r="GU2256" s="154"/>
      <c r="GV2256" s="154"/>
      <c r="GW2256" s="154"/>
      <c r="GX2256" s="154"/>
      <c r="GY2256" s="154"/>
      <c r="GZ2256" s="154"/>
      <c r="HA2256" s="154"/>
      <c r="HB2256" s="154"/>
      <c r="HC2256" s="154"/>
      <c r="HD2256" s="154"/>
      <c r="HE2256" s="154"/>
      <c r="HF2256" s="154"/>
      <c r="HG2256" s="154"/>
      <c r="HH2256" s="154"/>
      <c r="HI2256" s="154"/>
      <c r="HJ2256" s="154"/>
      <c r="HK2256" s="154"/>
      <c r="HL2256" s="154"/>
      <c r="HM2256" s="154"/>
      <c r="HN2256" s="154"/>
      <c r="HO2256" s="154"/>
      <c r="HP2256" s="154"/>
      <c r="HQ2256" s="154"/>
      <c r="HR2256" s="154"/>
      <c r="HS2256" s="154"/>
      <c r="HT2256" s="154"/>
      <c r="HU2256" s="154"/>
      <c r="HV2256" s="154"/>
      <c r="HW2256" s="154"/>
      <c r="HX2256" s="154"/>
      <c r="HY2256" s="154"/>
      <c r="HZ2256" s="154"/>
      <c r="IA2256" s="154"/>
      <c r="IB2256" s="154"/>
      <c r="IC2256" s="154"/>
      <c r="ID2256" s="154"/>
      <c r="IE2256" s="154"/>
      <c r="IF2256" s="154"/>
      <c r="IG2256" s="154"/>
      <c r="IH2256" s="154"/>
      <c r="II2256" s="154"/>
      <c r="IJ2256" s="154"/>
      <c r="IK2256" s="154"/>
      <c r="IL2256" s="154"/>
      <c r="IM2256" s="154"/>
      <c r="IN2256" s="154"/>
      <c r="IO2256" s="154"/>
      <c r="IP2256" s="154"/>
      <c r="IQ2256" s="154"/>
      <c r="IR2256" s="154"/>
      <c r="IS2256" s="154"/>
      <c r="IT2256" s="154"/>
      <c r="IU2256" s="154"/>
    </row>
    <row r="2257" spans="1:255" s="853" customFormat="1" ht="60" x14ac:dyDescent="0.25">
      <c r="A2257" s="217"/>
      <c r="B2257" s="217">
        <v>1</v>
      </c>
      <c r="C2257" s="621" t="s">
        <v>427</v>
      </c>
      <c r="D2257" s="2096"/>
      <c r="E2257" s="291"/>
      <c r="F2257" s="1904">
        <f t="shared" si="2880"/>
        <v>0</v>
      </c>
      <c r="G2257" s="1903">
        <f t="shared" si="2880"/>
        <v>0</v>
      </c>
      <c r="H2257" s="1903">
        <f t="shared" si="2880"/>
        <v>0</v>
      </c>
      <c r="I2257" s="1903">
        <f t="shared" si="2880"/>
        <v>0</v>
      </c>
      <c r="J2257" s="2532"/>
      <c r="K2257" s="2532"/>
      <c r="L2257" s="2533"/>
      <c r="M2257" s="2533"/>
      <c r="N2257" s="2533"/>
      <c r="O2257" s="2533"/>
      <c r="P2257" s="2533"/>
      <c r="Q2257" s="2533"/>
      <c r="R2257" s="2784">
        <f t="shared" ref="R2257:AC2257" si="2908">R2193</f>
        <v>0</v>
      </c>
      <c r="S2257" s="2784">
        <f t="shared" ref="S2257:T2257" si="2909">S2193</f>
        <v>0</v>
      </c>
      <c r="T2257" s="2784">
        <f t="shared" si="2909"/>
        <v>0</v>
      </c>
      <c r="U2257" s="2784">
        <f t="shared" ref="U2257" si="2910">U2193</f>
        <v>0</v>
      </c>
      <c r="V2257" s="2784">
        <f t="shared" si="2908"/>
        <v>0</v>
      </c>
      <c r="W2257" s="2784">
        <f t="shared" si="2908"/>
        <v>0</v>
      </c>
      <c r="X2257" s="2785">
        <f t="shared" si="2908"/>
        <v>0</v>
      </c>
      <c r="Y2257" s="2784">
        <f t="shared" si="2908"/>
        <v>0</v>
      </c>
      <c r="Z2257" s="2784">
        <f t="shared" si="2908"/>
        <v>0</v>
      </c>
      <c r="AA2257" s="2784">
        <f t="shared" si="2908"/>
        <v>0</v>
      </c>
      <c r="AB2257" s="2784">
        <f t="shared" si="2908"/>
        <v>0</v>
      </c>
      <c r="AC2257" s="2784">
        <f t="shared" si="2908"/>
        <v>0</v>
      </c>
      <c r="AD2257" s="929"/>
      <c r="AE2257" s="2600"/>
      <c r="AF2257" s="154"/>
      <c r="AG2257" s="154"/>
      <c r="AH2257" s="154"/>
      <c r="AI2257" s="154"/>
      <c r="AJ2257" s="154"/>
      <c r="AK2257" s="154"/>
      <c r="AL2257" s="154"/>
      <c r="AM2257" s="154"/>
      <c r="AN2257" s="154"/>
      <c r="AO2257" s="154"/>
      <c r="AP2257" s="154"/>
      <c r="AQ2257" s="154"/>
      <c r="AR2257" s="154"/>
      <c r="AS2257" s="154"/>
      <c r="AT2257" s="154"/>
      <c r="AU2257" s="154"/>
      <c r="AV2257" s="154"/>
      <c r="AW2257" s="154"/>
      <c r="AX2257" s="154"/>
      <c r="AY2257" s="154"/>
      <c r="AZ2257" s="154"/>
      <c r="BA2257" s="154"/>
      <c r="BB2257" s="154"/>
      <c r="BC2257" s="154"/>
      <c r="BD2257" s="154"/>
      <c r="BE2257" s="154"/>
      <c r="BF2257" s="154"/>
      <c r="BG2257" s="154"/>
      <c r="BH2257" s="154"/>
      <c r="BI2257" s="154"/>
      <c r="BJ2257" s="154"/>
      <c r="BK2257" s="154"/>
      <c r="BL2257" s="154"/>
      <c r="BM2257" s="154"/>
      <c r="BN2257" s="154"/>
      <c r="BO2257" s="154"/>
      <c r="BP2257" s="154"/>
      <c r="BQ2257" s="154"/>
      <c r="BR2257" s="154"/>
      <c r="BS2257" s="154"/>
      <c r="BT2257" s="154"/>
      <c r="BU2257" s="154"/>
      <c r="BV2257" s="154"/>
      <c r="BW2257" s="154"/>
      <c r="BX2257" s="154"/>
      <c r="BY2257" s="154"/>
      <c r="BZ2257" s="154"/>
      <c r="CA2257" s="154"/>
      <c r="CB2257" s="154"/>
      <c r="CC2257" s="154"/>
      <c r="CD2257" s="154"/>
      <c r="CE2257" s="154"/>
      <c r="CF2257" s="154"/>
      <c r="CG2257" s="154"/>
      <c r="CH2257" s="154"/>
      <c r="CI2257" s="154"/>
      <c r="CJ2257" s="154"/>
      <c r="CK2257" s="154"/>
      <c r="CL2257" s="154"/>
      <c r="CM2257" s="154"/>
      <c r="CN2257" s="154"/>
      <c r="CO2257" s="154"/>
      <c r="CP2257" s="154"/>
      <c r="CQ2257" s="154"/>
      <c r="CR2257" s="154"/>
      <c r="CS2257" s="154"/>
      <c r="CT2257" s="154"/>
      <c r="CU2257" s="154"/>
      <c r="CV2257" s="154"/>
      <c r="CW2257" s="154"/>
      <c r="CX2257" s="154"/>
      <c r="CY2257" s="154"/>
      <c r="CZ2257" s="154"/>
      <c r="DA2257" s="154"/>
      <c r="DB2257" s="154"/>
      <c r="DC2257" s="154"/>
      <c r="DD2257" s="154"/>
      <c r="DE2257" s="154"/>
      <c r="DF2257" s="154"/>
      <c r="DG2257" s="154"/>
      <c r="DH2257" s="154"/>
      <c r="DI2257" s="154"/>
      <c r="DJ2257" s="154"/>
      <c r="DK2257" s="154"/>
      <c r="DL2257" s="154"/>
      <c r="DM2257" s="154"/>
      <c r="DN2257" s="154"/>
      <c r="DO2257" s="154"/>
      <c r="DP2257" s="154"/>
      <c r="DQ2257" s="154"/>
      <c r="DR2257" s="154"/>
      <c r="DS2257" s="154"/>
      <c r="DT2257" s="154"/>
      <c r="DU2257" s="154"/>
      <c r="DV2257" s="154"/>
      <c r="DW2257" s="154"/>
      <c r="DX2257" s="154"/>
      <c r="DY2257" s="154"/>
      <c r="DZ2257" s="154"/>
      <c r="EA2257" s="154"/>
      <c r="EB2257" s="154"/>
      <c r="EC2257" s="154"/>
      <c r="ED2257" s="154"/>
      <c r="EE2257" s="154"/>
      <c r="EF2257" s="154"/>
      <c r="EG2257" s="154"/>
      <c r="EH2257" s="154"/>
      <c r="EI2257" s="154"/>
      <c r="EJ2257" s="154"/>
      <c r="EK2257" s="154"/>
      <c r="EL2257" s="154"/>
      <c r="EM2257" s="154"/>
      <c r="EN2257" s="154"/>
      <c r="EO2257" s="154"/>
      <c r="EP2257" s="154"/>
      <c r="EQ2257" s="154"/>
      <c r="ER2257" s="154"/>
      <c r="ES2257" s="154"/>
      <c r="ET2257" s="154"/>
      <c r="EU2257" s="154"/>
      <c r="EV2257" s="154"/>
      <c r="EW2257" s="154"/>
      <c r="EX2257" s="154"/>
      <c r="EY2257" s="154"/>
      <c r="EZ2257" s="154"/>
      <c r="FA2257" s="154"/>
      <c r="FB2257" s="154"/>
      <c r="FC2257" s="154"/>
      <c r="FD2257" s="154"/>
      <c r="FE2257" s="154"/>
      <c r="FF2257" s="154"/>
      <c r="FG2257" s="154"/>
      <c r="FH2257" s="154"/>
      <c r="FI2257" s="154"/>
      <c r="FJ2257" s="154"/>
      <c r="FK2257" s="154"/>
      <c r="FL2257" s="154"/>
      <c r="FM2257" s="154"/>
      <c r="FN2257" s="154"/>
      <c r="FO2257" s="154"/>
      <c r="FP2257" s="154"/>
      <c r="FQ2257" s="154"/>
      <c r="FR2257" s="154"/>
      <c r="FS2257" s="154"/>
      <c r="FT2257" s="154"/>
      <c r="FU2257" s="154"/>
      <c r="FV2257" s="154"/>
      <c r="FW2257" s="154"/>
      <c r="FX2257" s="154"/>
      <c r="FY2257" s="154"/>
      <c r="FZ2257" s="154"/>
      <c r="GA2257" s="154"/>
      <c r="GB2257" s="154"/>
      <c r="GC2257" s="154"/>
      <c r="GD2257" s="154"/>
      <c r="GE2257" s="154"/>
      <c r="GF2257" s="154"/>
      <c r="GG2257" s="154"/>
      <c r="GH2257" s="154"/>
      <c r="GI2257" s="154"/>
      <c r="GJ2257" s="154"/>
      <c r="GK2257" s="154"/>
      <c r="GL2257" s="154"/>
      <c r="GM2257" s="154"/>
      <c r="GN2257" s="154"/>
      <c r="GO2257" s="154"/>
      <c r="GP2257" s="154"/>
      <c r="GQ2257" s="154"/>
      <c r="GR2257" s="154"/>
      <c r="GS2257" s="154"/>
      <c r="GT2257" s="154"/>
      <c r="GU2257" s="154"/>
      <c r="GV2257" s="154"/>
      <c r="GW2257" s="154"/>
      <c r="GX2257" s="154"/>
      <c r="GY2257" s="154"/>
      <c r="GZ2257" s="154"/>
      <c r="HA2257" s="154"/>
      <c r="HB2257" s="154"/>
      <c r="HC2257" s="154"/>
      <c r="HD2257" s="154"/>
      <c r="HE2257" s="154"/>
      <c r="HF2257" s="154"/>
      <c r="HG2257" s="154"/>
      <c r="HH2257" s="154"/>
      <c r="HI2257" s="154"/>
      <c r="HJ2257" s="154"/>
      <c r="HK2257" s="154"/>
      <c r="HL2257" s="154"/>
      <c r="HM2257" s="154"/>
      <c r="HN2257" s="154"/>
      <c r="HO2257" s="154"/>
      <c r="HP2257" s="154"/>
      <c r="HQ2257" s="154"/>
      <c r="HR2257" s="154"/>
      <c r="HS2257" s="154"/>
      <c r="HT2257" s="154"/>
      <c r="HU2257" s="154"/>
      <c r="HV2257" s="154"/>
      <c r="HW2257" s="154"/>
      <c r="HX2257" s="154"/>
      <c r="HY2257" s="154"/>
      <c r="HZ2257" s="154"/>
      <c r="IA2257" s="154"/>
      <c r="IB2257" s="154"/>
      <c r="IC2257" s="154"/>
      <c r="ID2257" s="154"/>
      <c r="IE2257" s="154"/>
      <c r="IF2257" s="154"/>
      <c r="IG2257" s="154"/>
      <c r="IH2257" s="154"/>
      <c r="II2257" s="154"/>
      <c r="IJ2257" s="154"/>
      <c r="IK2257" s="154"/>
      <c r="IL2257" s="154"/>
      <c r="IM2257" s="154"/>
      <c r="IN2257" s="154"/>
      <c r="IO2257" s="154"/>
      <c r="IP2257" s="154"/>
      <c r="IQ2257" s="154"/>
      <c r="IR2257" s="154"/>
      <c r="IS2257" s="154"/>
      <c r="IT2257" s="154"/>
      <c r="IU2257" s="154"/>
    </row>
    <row r="2258" spans="1:255" s="853" customFormat="1" ht="45" x14ac:dyDescent="0.25">
      <c r="A2258" s="217"/>
      <c r="B2258" s="217">
        <v>1</v>
      </c>
      <c r="C2258" s="619" t="s">
        <v>428</v>
      </c>
      <c r="D2258" s="175"/>
      <c r="E2258" s="176"/>
      <c r="F2258" s="1901">
        <f t="shared" si="2880"/>
        <v>0</v>
      </c>
      <c r="G2258" s="748">
        <f t="shared" si="2880"/>
        <v>0</v>
      </c>
      <c r="H2258" s="748">
        <f t="shared" si="2880"/>
        <v>0</v>
      </c>
      <c r="I2258" s="2860">
        <f t="shared" si="2880"/>
        <v>0</v>
      </c>
      <c r="J2258" s="2532"/>
      <c r="K2258" s="2532"/>
      <c r="L2258" s="2533"/>
      <c r="M2258" s="2533"/>
      <c r="N2258" s="2533"/>
      <c r="O2258" s="2533"/>
      <c r="P2258" s="2533"/>
      <c r="Q2258" s="2533"/>
      <c r="R2258" s="2784">
        <f t="shared" ref="R2258:AC2258" si="2911">R2194</f>
        <v>0</v>
      </c>
      <c r="S2258" s="2784">
        <f t="shared" ref="S2258:T2258" si="2912">S2194</f>
        <v>0</v>
      </c>
      <c r="T2258" s="2784">
        <f t="shared" si="2912"/>
        <v>0</v>
      </c>
      <c r="U2258" s="2784">
        <f t="shared" ref="U2258" si="2913">U2194</f>
        <v>0</v>
      </c>
      <c r="V2258" s="2784">
        <f t="shared" si="2911"/>
        <v>0</v>
      </c>
      <c r="W2258" s="2784">
        <f t="shared" si="2911"/>
        <v>0</v>
      </c>
      <c r="X2258" s="2785">
        <f t="shared" si="2911"/>
        <v>0</v>
      </c>
      <c r="Y2258" s="2784">
        <f t="shared" si="2911"/>
        <v>0</v>
      </c>
      <c r="Z2258" s="2784">
        <f t="shared" si="2911"/>
        <v>0</v>
      </c>
      <c r="AA2258" s="2786">
        <f t="shared" si="2911"/>
        <v>0</v>
      </c>
      <c r="AB2258" s="2786">
        <f t="shared" si="2911"/>
        <v>0</v>
      </c>
      <c r="AC2258" s="2784">
        <f t="shared" si="2911"/>
        <v>0</v>
      </c>
      <c r="AD2258" s="925"/>
      <c r="AE2258" s="2600"/>
      <c r="AF2258" s="154"/>
      <c r="AG2258" s="154"/>
      <c r="AH2258" s="154"/>
      <c r="AI2258" s="154"/>
      <c r="AJ2258" s="154"/>
      <c r="AK2258" s="154"/>
      <c r="AL2258" s="154"/>
      <c r="AM2258" s="154"/>
      <c r="AN2258" s="154"/>
      <c r="AO2258" s="154"/>
      <c r="AP2258" s="154"/>
      <c r="AQ2258" s="154"/>
      <c r="AR2258" s="154"/>
      <c r="AS2258" s="154"/>
      <c r="AT2258" s="154"/>
      <c r="AU2258" s="154"/>
      <c r="AV2258" s="154"/>
      <c r="AW2258" s="154"/>
      <c r="AX2258" s="154"/>
      <c r="AY2258" s="154"/>
      <c r="AZ2258" s="154"/>
      <c r="BA2258" s="154"/>
      <c r="BB2258" s="154"/>
      <c r="BC2258" s="154"/>
      <c r="BD2258" s="154"/>
      <c r="BE2258" s="154"/>
      <c r="BF2258" s="154"/>
      <c r="BG2258" s="154"/>
      <c r="BH2258" s="154"/>
      <c r="BI2258" s="154"/>
      <c r="BJ2258" s="154"/>
      <c r="BK2258" s="154"/>
      <c r="BL2258" s="154"/>
      <c r="BM2258" s="154"/>
      <c r="BN2258" s="154"/>
      <c r="BO2258" s="154"/>
      <c r="BP2258" s="154"/>
      <c r="BQ2258" s="154"/>
      <c r="BR2258" s="154"/>
      <c r="BS2258" s="154"/>
      <c r="BT2258" s="154"/>
      <c r="BU2258" s="154"/>
      <c r="BV2258" s="154"/>
      <c r="BW2258" s="154"/>
      <c r="BX2258" s="154"/>
      <c r="BY2258" s="154"/>
      <c r="BZ2258" s="154"/>
      <c r="CA2258" s="154"/>
      <c r="CB2258" s="154"/>
      <c r="CC2258" s="154"/>
      <c r="CD2258" s="154"/>
      <c r="CE2258" s="154"/>
      <c r="CF2258" s="154"/>
      <c r="CG2258" s="154"/>
      <c r="CH2258" s="154"/>
      <c r="CI2258" s="154"/>
      <c r="CJ2258" s="154"/>
      <c r="CK2258" s="154"/>
      <c r="CL2258" s="154"/>
      <c r="CM2258" s="154"/>
      <c r="CN2258" s="154"/>
      <c r="CO2258" s="154"/>
      <c r="CP2258" s="154"/>
      <c r="CQ2258" s="154"/>
      <c r="CR2258" s="154"/>
      <c r="CS2258" s="154"/>
      <c r="CT2258" s="154"/>
      <c r="CU2258" s="154"/>
      <c r="CV2258" s="154"/>
      <c r="CW2258" s="154"/>
      <c r="CX2258" s="154"/>
      <c r="CY2258" s="154"/>
      <c r="CZ2258" s="154"/>
      <c r="DA2258" s="154"/>
      <c r="DB2258" s="154"/>
      <c r="DC2258" s="154"/>
      <c r="DD2258" s="154"/>
      <c r="DE2258" s="154"/>
      <c r="DF2258" s="154"/>
      <c r="DG2258" s="154"/>
      <c r="DH2258" s="154"/>
      <c r="DI2258" s="154"/>
      <c r="DJ2258" s="154"/>
      <c r="DK2258" s="154"/>
      <c r="DL2258" s="154"/>
      <c r="DM2258" s="154"/>
      <c r="DN2258" s="154"/>
      <c r="DO2258" s="154"/>
      <c r="DP2258" s="154"/>
      <c r="DQ2258" s="154"/>
      <c r="DR2258" s="154"/>
      <c r="DS2258" s="154"/>
      <c r="DT2258" s="154"/>
      <c r="DU2258" s="154"/>
      <c r="DV2258" s="154"/>
      <c r="DW2258" s="154"/>
      <c r="DX2258" s="154"/>
      <c r="DY2258" s="154"/>
      <c r="DZ2258" s="154"/>
      <c r="EA2258" s="154"/>
      <c r="EB2258" s="154"/>
      <c r="EC2258" s="154"/>
      <c r="ED2258" s="154"/>
      <c r="EE2258" s="154"/>
      <c r="EF2258" s="154"/>
      <c r="EG2258" s="154"/>
      <c r="EH2258" s="154"/>
      <c r="EI2258" s="154"/>
      <c r="EJ2258" s="154"/>
      <c r="EK2258" s="154"/>
      <c r="EL2258" s="154"/>
      <c r="EM2258" s="154"/>
      <c r="EN2258" s="154"/>
      <c r="EO2258" s="154"/>
      <c r="EP2258" s="154"/>
      <c r="EQ2258" s="154"/>
      <c r="ER2258" s="154"/>
      <c r="ES2258" s="154"/>
      <c r="ET2258" s="154"/>
      <c r="EU2258" s="154"/>
      <c r="EV2258" s="154"/>
      <c r="EW2258" s="154"/>
      <c r="EX2258" s="154"/>
      <c r="EY2258" s="154"/>
      <c r="EZ2258" s="154"/>
      <c r="FA2258" s="154"/>
      <c r="FB2258" s="154"/>
      <c r="FC2258" s="154"/>
      <c r="FD2258" s="154"/>
      <c r="FE2258" s="154"/>
      <c r="FF2258" s="154"/>
      <c r="FG2258" s="154"/>
      <c r="FH2258" s="154"/>
      <c r="FI2258" s="154"/>
      <c r="FJ2258" s="154"/>
      <c r="FK2258" s="154"/>
      <c r="FL2258" s="154"/>
      <c r="FM2258" s="154"/>
      <c r="FN2258" s="154"/>
      <c r="FO2258" s="154"/>
      <c r="FP2258" s="154"/>
      <c r="FQ2258" s="154"/>
      <c r="FR2258" s="154"/>
      <c r="FS2258" s="154"/>
      <c r="FT2258" s="154"/>
      <c r="FU2258" s="154"/>
      <c r="FV2258" s="154"/>
      <c r="FW2258" s="154"/>
      <c r="FX2258" s="154"/>
      <c r="FY2258" s="154"/>
      <c r="FZ2258" s="154"/>
      <c r="GA2258" s="154"/>
      <c r="GB2258" s="154"/>
      <c r="GC2258" s="154"/>
      <c r="GD2258" s="154"/>
      <c r="GE2258" s="154"/>
      <c r="GF2258" s="154"/>
      <c r="GG2258" s="154"/>
      <c r="GH2258" s="154"/>
      <c r="GI2258" s="154"/>
      <c r="GJ2258" s="154"/>
      <c r="GK2258" s="154"/>
      <c r="GL2258" s="154"/>
      <c r="GM2258" s="154"/>
      <c r="GN2258" s="154"/>
      <c r="GO2258" s="154"/>
      <c r="GP2258" s="154"/>
      <c r="GQ2258" s="154"/>
      <c r="GR2258" s="154"/>
      <c r="GS2258" s="154"/>
      <c r="GT2258" s="154"/>
      <c r="GU2258" s="154"/>
      <c r="GV2258" s="154"/>
      <c r="GW2258" s="154"/>
      <c r="GX2258" s="154"/>
      <c r="GY2258" s="154"/>
      <c r="GZ2258" s="154"/>
      <c r="HA2258" s="154"/>
      <c r="HB2258" s="154"/>
      <c r="HC2258" s="154"/>
      <c r="HD2258" s="154"/>
      <c r="HE2258" s="154"/>
      <c r="HF2258" s="154"/>
      <c r="HG2258" s="154"/>
      <c r="HH2258" s="154"/>
      <c r="HI2258" s="154"/>
      <c r="HJ2258" s="154"/>
      <c r="HK2258" s="154"/>
      <c r="HL2258" s="154"/>
      <c r="HM2258" s="154"/>
      <c r="HN2258" s="154"/>
      <c r="HO2258" s="154"/>
      <c r="HP2258" s="154"/>
      <c r="HQ2258" s="154"/>
      <c r="HR2258" s="154"/>
      <c r="HS2258" s="154"/>
      <c r="HT2258" s="154"/>
      <c r="HU2258" s="154"/>
      <c r="HV2258" s="154"/>
      <c r="HW2258" s="154"/>
      <c r="HX2258" s="154"/>
      <c r="HY2258" s="154"/>
      <c r="HZ2258" s="154"/>
      <c r="IA2258" s="154"/>
      <c r="IB2258" s="154"/>
      <c r="IC2258" s="154"/>
      <c r="ID2258" s="154"/>
      <c r="IE2258" s="154"/>
      <c r="IF2258" s="154"/>
      <c r="IG2258" s="154"/>
      <c r="IH2258" s="154"/>
      <c r="II2258" s="154"/>
      <c r="IJ2258" s="154"/>
      <c r="IK2258" s="154"/>
      <c r="IL2258" s="154"/>
      <c r="IM2258" s="154"/>
      <c r="IN2258" s="154"/>
      <c r="IO2258" s="154"/>
      <c r="IP2258" s="154"/>
      <c r="IQ2258" s="154"/>
      <c r="IR2258" s="154"/>
      <c r="IS2258" s="154"/>
      <c r="IT2258" s="154"/>
      <c r="IU2258" s="154"/>
    </row>
    <row r="2259" spans="1:255" s="853" customFormat="1" ht="45" x14ac:dyDescent="0.25">
      <c r="A2259" s="217"/>
      <c r="B2259" s="217"/>
      <c r="C2259" s="619" t="s">
        <v>645</v>
      </c>
      <c r="D2259" s="175"/>
      <c r="E2259" s="176"/>
      <c r="F2259" s="1901">
        <f t="shared" ref="F2259:I2259" si="2914">F2195</f>
        <v>86</v>
      </c>
      <c r="G2259" s="748">
        <f t="shared" si="2914"/>
        <v>28.666666666666668</v>
      </c>
      <c r="H2259" s="748">
        <f t="shared" si="2914"/>
        <v>0</v>
      </c>
      <c r="I2259" s="2860">
        <f t="shared" si="2914"/>
        <v>0</v>
      </c>
      <c r="J2259" s="2532"/>
      <c r="K2259" s="2532"/>
      <c r="L2259" s="2533"/>
      <c r="M2259" s="2533"/>
      <c r="N2259" s="2533"/>
      <c r="O2259" s="2533"/>
      <c r="P2259" s="2533"/>
      <c r="Q2259" s="2533"/>
      <c r="R2259" s="2784">
        <f t="shared" ref="R2259:AC2259" si="2915">R2195</f>
        <v>0</v>
      </c>
      <c r="S2259" s="2784">
        <f t="shared" si="2915"/>
        <v>206.66660000000002</v>
      </c>
      <c r="T2259" s="2784">
        <f t="shared" si="2915"/>
        <v>206.66660000000002</v>
      </c>
      <c r="U2259" s="2784">
        <f t="shared" ref="U2259" si="2916">U2195</f>
        <v>206.66660000000002</v>
      </c>
      <c r="V2259" s="2784">
        <f t="shared" si="2915"/>
        <v>56.363618181818183</v>
      </c>
      <c r="W2259" s="2784">
        <f t="shared" si="2915"/>
        <v>0</v>
      </c>
      <c r="X2259" s="2785">
        <f t="shared" si="2915"/>
        <v>0</v>
      </c>
      <c r="Y2259" s="2784">
        <f t="shared" si="2915"/>
        <v>0</v>
      </c>
      <c r="Z2259" s="2784">
        <f t="shared" si="2915"/>
        <v>-56.363618181818183</v>
      </c>
      <c r="AA2259" s="2786">
        <f t="shared" si="2915"/>
        <v>0</v>
      </c>
      <c r="AB2259" s="2786">
        <f t="shared" si="2915"/>
        <v>0</v>
      </c>
      <c r="AC2259" s="2784">
        <f t="shared" si="2915"/>
        <v>0</v>
      </c>
      <c r="AD2259" s="925"/>
      <c r="AE2259" s="2600"/>
      <c r="AF2259" s="154"/>
      <c r="AG2259" s="154"/>
      <c r="AH2259" s="154"/>
      <c r="AI2259" s="154"/>
      <c r="AJ2259" s="154"/>
      <c r="AK2259" s="154"/>
      <c r="AL2259" s="154"/>
      <c r="AM2259" s="154"/>
      <c r="AN2259" s="154"/>
      <c r="AO2259" s="154"/>
      <c r="AP2259" s="154"/>
      <c r="AQ2259" s="154"/>
      <c r="AR2259" s="154"/>
      <c r="AS2259" s="154"/>
      <c r="AT2259" s="154"/>
      <c r="AU2259" s="154"/>
      <c r="AV2259" s="154"/>
      <c r="AW2259" s="154"/>
      <c r="AX2259" s="154"/>
      <c r="AY2259" s="154"/>
      <c r="AZ2259" s="154"/>
      <c r="BA2259" s="154"/>
      <c r="BB2259" s="154"/>
      <c r="BC2259" s="154"/>
      <c r="BD2259" s="154"/>
      <c r="BE2259" s="154"/>
      <c r="BF2259" s="154"/>
      <c r="BG2259" s="154"/>
      <c r="BH2259" s="154"/>
      <c r="BI2259" s="154"/>
      <c r="BJ2259" s="154"/>
      <c r="BK2259" s="154"/>
      <c r="BL2259" s="154"/>
      <c r="BM2259" s="154"/>
      <c r="BN2259" s="154"/>
      <c r="BO2259" s="154"/>
      <c r="BP2259" s="154"/>
      <c r="BQ2259" s="154"/>
      <c r="BR2259" s="154"/>
      <c r="BS2259" s="154"/>
      <c r="BT2259" s="154"/>
      <c r="BU2259" s="154"/>
      <c r="BV2259" s="154"/>
      <c r="BW2259" s="154"/>
      <c r="BX2259" s="154"/>
      <c r="BY2259" s="154"/>
      <c r="BZ2259" s="154"/>
      <c r="CA2259" s="154"/>
      <c r="CB2259" s="154"/>
      <c r="CC2259" s="154"/>
      <c r="CD2259" s="154"/>
      <c r="CE2259" s="154"/>
      <c r="CF2259" s="154"/>
      <c r="CG2259" s="154"/>
      <c r="CH2259" s="154"/>
      <c r="CI2259" s="154"/>
      <c r="CJ2259" s="154"/>
      <c r="CK2259" s="154"/>
      <c r="CL2259" s="154"/>
      <c r="CM2259" s="154"/>
      <c r="CN2259" s="154"/>
      <c r="CO2259" s="154"/>
      <c r="CP2259" s="154"/>
      <c r="CQ2259" s="154"/>
      <c r="CR2259" s="154"/>
      <c r="CS2259" s="154"/>
      <c r="CT2259" s="154"/>
      <c r="CU2259" s="154"/>
      <c r="CV2259" s="154"/>
      <c r="CW2259" s="154"/>
      <c r="CX2259" s="154"/>
      <c r="CY2259" s="154"/>
      <c r="CZ2259" s="154"/>
      <c r="DA2259" s="154"/>
      <c r="DB2259" s="154"/>
      <c r="DC2259" s="154"/>
      <c r="DD2259" s="154"/>
      <c r="DE2259" s="154"/>
      <c r="DF2259" s="154"/>
      <c r="DG2259" s="154"/>
      <c r="DH2259" s="154"/>
      <c r="DI2259" s="154"/>
      <c r="DJ2259" s="154"/>
      <c r="DK2259" s="154"/>
      <c r="DL2259" s="154"/>
      <c r="DM2259" s="154"/>
      <c r="DN2259" s="154"/>
      <c r="DO2259" s="154"/>
      <c r="DP2259" s="154"/>
      <c r="DQ2259" s="154"/>
      <c r="DR2259" s="154"/>
      <c r="DS2259" s="154"/>
      <c r="DT2259" s="154"/>
      <c r="DU2259" s="154"/>
      <c r="DV2259" s="154"/>
      <c r="DW2259" s="154"/>
      <c r="DX2259" s="154"/>
      <c r="DY2259" s="154"/>
      <c r="DZ2259" s="154"/>
      <c r="EA2259" s="154"/>
      <c r="EB2259" s="154"/>
      <c r="EC2259" s="154"/>
      <c r="ED2259" s="154"/>
      <c r="EE2259" s="154"/>
      <c r="EF2259" s="154"/>
      <c r="EG2259" s="154"/>
      <c r="EH2259" s="154"/>
      <c r="EI2259" s="154"/>
      <c r="EJ2259" s="154"/>
      <c r="EK2259" s="154"/>
      <c r="EL2259" s="154"/>
      <c r="EM2259" s="154"/>
      <c r="EN2259" s="154"/>
      <c r="EO2259" s="154"/>
      <c r="EP2259" s="154"/>
      <c r="EQ2259" s="154"/>
      <c r="ER2259" s="154"/>
      <c r="ES2259" s="154"/>
      <c r="ET2259" s="154"/>
      <c r="EU2259" s="154"/>
      <c r="EV2259" s="154"/>
      <c r="EW2259" s="154"/>
      <c r="EX2259" s="154"/>
      <c r="EY2259" s="154"/>
      <c r="EZ2259" s="154"/>
      <c r="FA2259" s="154"/>
      <c r="FB2259" s="154"/>
      <c r="FC2259" s="154"/>
      <c r="FD2259" s="154"/>
      <c r="FE2259" s="154"/>
      <c r="FF2259" s="154"/>
      <c r="FG2259" s="154"/>
      <c r="FH2259" s="154"/>
      <c r="FI2259" s="154"/>
      <c r="FJ2259" s="154"/>
      <c r="FK2259" s="154"/>
      <c r="FL2259" s="154"/>
      <c r="FM2259" s="154"/>
      <c r="FN2259" s="154"/>
      <c r="FO2259" s="154"/>
      <c r="FP2259" s="154"/>
      <c r="FQ2259" s="154"/>
      <c r="FR2259" s="154"/>
      <c r="FS2259" s="154"/>
      <c r="FT2259" s="154"/>
      <c r="FU2259" s="154"/>
      <c r="FV2259" s="154"/>
      <c r="FW2259" s="154"/>
      <c r="FX2259" s="154"/>
      <c r="FY2259" s="154"/>
      <c r="FZ2259" s="154"/>
      <c r="GA2259" s="154"/>
      <c r="GB2259" s="154"/>
      <c r="GC2259" s="154"/>
      <c r="GD2259" s="154"/>
      <c r="GE2259" s="154"/>
      <c r="GF2259" s="154"/>
      <c r="GG2259" s="154"/>
      <c r="GH2259" s="154"/>
      <c r="GI2259" s="154"/>
      <c r="GJ2259" s="154"/>
      <c r="GK2259" s="154"/>
      <c r="GL2259" s="154"/>
      <c r="GM2259" s="154"/>
      <c r="GN2259" s="154"/>
      <c r="GO2259" s="154"/>
      <c r="GP2259" s="154"/>
      <c r="GQ2259" s="154"/>
      <c r="GR2259" s="154"/>
      <c r="GS2259" s="154"/>
      <c r="GT2259" s="154"/>
      <c r="GU2259" s="154"/>
      <c r="GV2259" s="154"/>
      <c r="GW2259" s="154"/>
      <c r="GX2259" s="154"/>
      <c r="GY2259" s="154"/>
      <c r="GZ2259" s="154"/>
      <c r="HA2259" s="154"/>
      <c r="HB2259" s="154"/>
      <c r="HC2259" s="154"/>
      <c r="HD2259" s="154"/>
      <c r="HE2259" s="154"/>
      <c r="HF2259" s="154"/>
      <c r="HG2259" s="154"/>
      <c r="HH2259" s="154"/>
      <c r="HI2259" s="154"/>
      <c r="HJ2259" s="154"/>
      <c r="HK2259" s="154"/>
      <c r="HL2259" s="154"/>
      <c r="HM2259" s="154"/>
      <c r="HN2259" s="154"/>
      <c r="HO2259" s="154"/>
      <c r="HP2259" s="154"/>
      <c r="HQ2259" s="154"/>
      <c r="HR2259" s="154"/>
      <c r="HS2259" s="154"/>
      <c r="HT2259" s="154"/>
      <c r="HU2259" s="154"/>
      <c r="HV2259" s="154"/>
      <c r="HW2259" s="154"/>
      <c r="HX2259" s="154"/>
      <c r="HY2259" s="154"/>
      <c r="HZ2259" s="154"/>
      <c r="IA2259" s="154"/>
      <c r="IB2259" s="154"/>
      <c r="IC2259" s="154"/>
      <c r="ID2259" s="154"/>
      <c r="IE2259" s="154"/>
      <c r="IF2259" s="154"/>
      <c r="IG2259" s="154"/>
      <c r="IH2259" s="154"/>
      <c r="II2259" s="154"/>
      <c r="IJ2259" s="154"/>
      <c r="IK2259" s="154"/>
      <c r="IL2259" s="154"/>
      <c r="IM2259" s="154"/>
      <c r="IN2259" s="154"/>
      <c r="IO2259" s="154"/>
      <c r="IP2259" s="154"/>
      <c r="IQ2259" s="154"/>
      <c r="IR2259" s="154"/>
      <c r="IS2259" s="154"/>
      <c r="IT2259" s="154"/>
      <c r="IU2259" s="154"/>
    </row>
    <row r="2260" spans="1:255" s="853" customFormat="1" ht="30" x14ac:dyDescent="0.25">
      <c r="A2260" s="217"/>
      <c r="B2260" s="217"/>
      <c r="C2260" s="619" t="s">
        <v>666</v>
      </c>
      <c r="D2260" s="175"/>
      <c r="E2260" s="176"/>
      <c r="F2260" s="1901">
        <f t="shared" ref="F2260:I2260" si="2917">F2196</f>
        <v>86</v>
      </c>
      <c r="G2260" s="748">
        <f t="shared" si="2917"/>
        <v>28.666666666666668</v>
      </c>
      <c r="H2260" s="748">
        <f t="shared" si="2917"/>
        <v>0</v>
      </c>
      <c r="I2260" s="2860">
        <f t="shared" si="2917"/>
        <v>0</v>
      </c>
      <c r="J2260" s="2532"/>
      <c r="K2260" s="2532"/>
      <c r="L2260" s="2533"/>
      <c r="M2260" s="2533"/>
      <c r="N2260" s="2533"/>
      <c r="O2260" s="2533"/>
      <c r="P2260" s="2533"/>
      <c r="Q2260" s="2533"/>
      <c r="R2260" s="2784">
        <f t="shared" ref="R2260:AC2260" si="2918">R2196</f>
        <v>0</v>
      </c>
      <c r="S2260" s="2784">
        <f t="shared" si="2918"/>
        <v>206.66660000000002</v>
      </c>
      <c r="T2260" s="2784">
        <f t="shared" si="2918"/>
        <v>206.66660000000002</v>
      </c>
      <c r="U2260" s="2784">
        <f t="shared" ref="U2260" si="2919">U2196</f>
        <v>206.66660000000002</v>
      </c>
      <c r="V2260" s="2784">
        <f t="shared" si="2918"/>
        <v>56.363618181818183</v>
      </c>
      <c r="W2260" s="2784">
        <f t="shared" si="2918"/>
        <v>0</v>
      </c>
      <c r="X2260" s="2785">
        <f t="shared" si="2918"/>
        <v>0</v>
      </c>
      <c r="Y2260" s="2784">
        <f t="shared" si="2918"/>
        <v>0</v>
      </c>
      <c r="Z2260" s="2784">
        <f t="shared" si="2918"/>
        <v>-56.363618181818183</v>
      </c>
      <c r="AA2260" s="2786">
        <f t="shared" si="2918"/>
        <v>0</v>
      </c>
      <c r="AB2260" s="2786">
        <f t="shared" si="2918"/>
        <v>0</v>
      </c>
      <c r="AC2260" s="2784">
        <f t="shared" si="2918"/>
        <v>0</v>
      </c>
      <c r="AD2260" s="925"/>
      <c r="AE2260" s="2600"/>
      <c r="AF2260" s="154"/>
      <c r="AG2260" s="154"/>
      <c r="AH2260" s="154"/>
      <c r="AI2260" s="154"/>
      <c r="AJ2260" s="154"/>
      <c r="AK2260" s="154"/>
      <c r="AL2260" s="154"/>
      <c r="AM2260" s="154"/>
      <c r="AN2260" s="154"/>
      <c r="AO2260" s="154"/>
      <c r="AP2260" s="154"/>
      <c r="AQ2260" s="154"/>
      <c r="AR2260" s="154"/>
      <c r="AS2260" s="154"/>
      <c r="AT2260" s="154"/>
      <c r="AU2260" s="154"/>
      <c r="AV2260" s="154"/>
      <c r="AW2260" s="154"/>
      <c r="AX2260" s="154"/>
      <c r="AY2260" s="154"/>
      <c r="AZ2260" s="154"/>
      <c r="BA2260" s="154"/>
      <c r="BB2260" s="154"/>
      <c r="BC2260" s="154"/>
      <c r="BD2260" s="154"/>
      <c r="BE2260" s="154"/>
      <c r="BF2260" s="154"/>
      <c r="BG2260" s="154"/>
      <c r="BH2260" s="154"/>
      <c r="BI2260" s="154"/>
      <c r="BJ2260" s="154"/>
      <c r="BK2260" s="154"/>
      <c r="BL2260" s="154"/>
      <c r="BM2260" s="154"/>
      <c r="BN2260" s="154"/>
      <c r="BO2260" s="154"/>
      <c r="BP2260" s="154"/>
      <c r="BQ2260" s="154"/>
      <c r="BR2260" s="154"/>
      <c r="BS2260" s="154"/>
      <c r="BT2260" s="154"/>
      <c r="BU2260" s="154"/>
      <c r="BV2260" s="154"/>
      <c r="BW2260" s="154"/>
      <c r="BX2260" s="154"/>
      <c r="BY2260" s="154"/>
      <c r="BZ2260" s="154"/>
      <c r="CA2260" s="154"/>
      <c r="CB2260" s="154"/>
      <c r="CC2260" s="154"/>
      <c r="CD2260" s="154"/>
      <c r="CE2260" s="154"/>
      <c r="CF2260" s="154"/>
      <c r="CG2260" s="154"/>
      <c r="CH2260" s="154"/>
      <c r="CI2260" s="154"/>
      <c r="CJ2260" s="154"/>
      <c r="CK2260" s="154"/>
      <c r="CL2260" s="154"/>
      <c r="CM2260" s="154"/>
      <c r="CN2260" s="154"/>
      <c r="CO2260" s="154"/>
      <c r="CP2260" s="154"/>
      <c r="CQ2260" s="154"/>
      <c r="CR2260" s="154"/>
      <c r="CS2260" s="154"/>
      <c r="CT2260" s="154"/>
      <c r="CU2260" s="154"/>
      <c r="CV2260" s="154"/>
      <c r="CW2260" s="154"/>
      <c r="CX2260" s="154"/>
      <c r="CY2260" s="154"/>
      <c r="CZ2260" s="154"/>
      <c r="DA2260" s="154"/>
      <c r="DB2260" s="154"/>
      <c r="DC2260" s="154"/>
      <c r="DD2260" s="154"/>
      <c r="DE2260" s="154"/>
      <c r="DF2260" s="154"/>
      <c r="DG2260" s="154"/>
      <c r="DH2260" s="154"/>
      <c r="DI2260" s="154"/>
      <c r="DJ2260" s="154"/>
      <c r="DK2260" s="154"/>
      <c r="DL2260" s="154"/>
      <c r="DM2260" s="154"/>
      <c r="DN2260" s="154"/>
      <c r="DO2260" s="154"/>
      <c r="DP2260" s="154"/>
      <c r="DQ2260" s="154"/>
      <c r="DR2260" s="154"/>
      <c r="DS2260" s="154"/>
      <c r="DT2260" s="154"/>
      <c r="DU2260" s="154"/>
      <c r="DV2260" s="154"/>
      <c r="DW2260" s="154"/>
      <c r="DX2260" s="154"/>
      <c r="DY2260" s="154"/>
      <c r="DZ2260" s="154"/>
      <c r="EA2260" s="154"/>
      <c r="EB2260" s="154"/>
      <c r="EC2260" s="154"/>
      <c r="ED2260" s="154"/>
      <c r="EE2260" s="154"/>
      <c r="EF2260" s="154"/>
      <c r="EG2260" s="154"/>
      <c r="EH2260" s="154"/>
      <c r="EI2260" s="154"/>
      <c r="EJ2260" s="154"/>
      <c r="EK2260" s="154"/>
      <c r="EL2260" s="154"/>
      <c r="EM2260" s="154"/>
      <c r="EN2260" s="154"/>
      <c r="EO2260" s="154"/>
      <c r="EP2260" s="154"/>
      <c r="EQ2260" s="154"/>
      <c r="ER2260" s="154"/>
      <c r="ES2260" s="154"/>
      <c r="ET2260" s="154"/>
      <c r="EU2260" s="154"/>
      <c r="EV2260" s="154"/>
      <c r="EW2260" s="154"/>
      <c r="EX2260" s="154"/>
      <c r="EY2260" s="154"/>
      <c r="EZ2260" s="154"/>
      <c r="FA2260" s="154"/>
      <c r="FB2260" s="154"/>
      <c r="FC2260" s="154"/>
      <c r="FD2260" s="154"/>
      <c r="FE2260" s="154"/>
      <c r="FF2260" s="154"/>
      <c r="FG2260" s="154"/>
      <c r="FH2260" s="154"/>
      <c r="FI2260" s="154"/>
      <c r="FJ2260" s="154"/>
      <c r="FK2260" s="154"/>
      <c r="FL2260" s="154"/>
      <c r="FM2260" s="154"/>
      <c r="FN2260" s="154"/>
      <c r="FO2260" s="154"/>
      <c r="FP2260" s="154"/>
      <c r="FQ2260" s="154"/>
      <c r="FR2260" s="154"/>
      <c r="FS2260" s="154"/>
      <c r="FT2260" s="154"/>
      <c r="FU2260" s="154"/>
      <c r="FV2260" s="154"/>
      <c r="FW2260" s="154"/>
      <c r="FX2260" s="154"/>
      <c r="FY2260" s="154"/>
      <c r="FZ2260" s="154"/>
      <c r="GA2260" s="154"/>
      <c r="GB2260" s="154"/>
      <c r="GC2260" s="154"/>
      <c r="GD2260" s="154"/>
      <c r="GE2260" s="154"/>
      <c r="GF2260" s="154"/>
      <c r="GG2260" s="154"/>
      <c r="GH2260" s="154"/>
      <c r="GI2260" s="154"/>
      <c r="GJ2260" s="154"/>
      <c r="GK2260" s="154"/>
      <c r="GL2260" s="154"/>
      <c r="GM2260" s="154"/>
      <c r="GN2260" s="154"/>
      <c r="GO2260" s="154"/>
      <c r="GP2260" s="154"/>
      <c r="GQ2260" s="154"/>
      <c r="GR2260" s="154"/>
      <c r="GS2260" s="154"/>
      <c r="GT2260" s="154"/>
      <c r="GU2260" s="154"/>
      <c r="GV2260" s="154"/>
      <c r="GW2260" s="154"/>
      <c r="GX2260" s="154"/>
      <c r="GY2260" s="154"/>
      <c r="GZ2260" s="154"/>
      <c r="HA2260" s="154"/>
      <c r="HB2260" s="154"/>
      <c r="HC2260" s="154"/>
      <c r="HD2260" s="154"/>
      <c r="HE2260" s="154"/>
      <c r="HF2260" s="154"/>
      <c r="HG2260" s="154"/>
      <c r="HH2260" s="154"/>
      <c r="HI2260" s="154"/>
      <c r="HJ2260" s="154"/>
      <c r="HK2260" s="154"/>
      <c r="HL2260" s="154"/>
      <c r="HM2260" s="154"/>
      <c r="HN2260" s="154"/>
      <c r="HO2260" s="154"/>
      <c r="HP2260" s="154"/>
      <c r="HQ2260" s="154"/>
      <c r="HR2260" s="154"/>
      <c r="HS2260" s="154"/>
      <c r="HT2260" s="154"/>
      <c r="HU2260" s="154"/>
      <c r="HV2260" s="154"/>
      <c r="HW2260" s="154"/>
      <c r="HX2260" s="154"/>
      <c r="HY2260" s="154"/>
      <c r="HZ2260" s="154"/>
      <c r="IA2260" s="154"/>
      <c r="IB2260" s="154"/>
      <c r="IC2260" s="154"/>
      <c r="ID2260" s="154"/>
      <c r="IE2260" s="154"/>
      <c r="IF2260" s="154"/>
      <c r="IG2260" s="154"/>
      <c r="IH2260" s="154"/>
      <c r="II2260" s="154"/>
      <c r="IJ2260" s="154"/>
      <c r="IK2260" s="154"/>
      <c r="IL2260" s="154"/>
      <c r="IM2260" s="154"/>
      <c r="IN2260" s="154"/>
      <c r="IO2260" s="154"/>
      <c r="IP2260" s="154"/>
      <c r="IQ2260" s="154"/>
      <c r="IR2260" s="154"/>
      <c r="IS2260" s="154"/>
      <c r="IT2260" s="154"/>
      <c r="IU2260" s="154"/>
    </row>
    <row r="2261" spans="1:255" s="853" customFormat="1" ht="29.25" x14ac:dyDescent="0.25">
      <c r="A2261" s="217"/>
      <c r="B2261" s="217">
        <v>1</v>
      </c>
      <c r="C2261" s="618" t="s">
        <v>304</v>
      </c>
      <c r="D2261" s="176"/>
      <c r="E2261" s="176"/>
      <c r="F2261" s="1901">
        <f t="shared" ref="F2261:I2265" si="2920">F2197</f>
        <v>256.65957446808511</v>
      </c>
      <c r="G2261" s="748">
        <f t="shared" si="2920"/>
        <v>85.553191489361694</v>
      </c>
      <c r="H2261" s="748">
        <f t="shared" si="2920"/>
        <v>64.58404255319148</v>
      </c>
      <c r="I2261" s="748">
        <f t="shared" si="2920"/>
        <v>75.097723899059872</v>
      </c>
      <c r="J2261" s="2532"/>
      <c r="K2261" s="2532"/>
      <c r="L2261" s="2533"/>
      <c r="M2261" s="2533"/>
      <c r="N2261" s="2533"/>
      <c r="O2261" s="2533"/>
      <c r="P2261" s="2533"/>
      <c r="Q2261" s="2533"/>
      <c r="R2261" s="2784">
        <f t="shared" ref="R2261:AC2261" si="2921">R2197</f>
        <v>0</v>
      </c>
      <c r="S2261" s="2784">
        <f t="shared" ref="S2261:T2261" si="2922">S2197</f>
        <v>0</v>
      </c>
      <c r="T2261" s="2784">
        <f t="shared" si="2922"/>
        <v>0</v>
      </c>
      <c r="U2261" s="2784">
        <f t="shared" ref="U2261" si="2923">U2197</f>
        <v>0</v>
      </c>
      <c r="V2261" s="2784">
        <f t="shared" si="2921"/>
        <v>0</v>
      </c>
      <c r="W2261" s="2784">
        <f t="shared" si="2921"/>
        <v>0</v>
      </c>
      <c r="X2261" s="2785">
        <f t="shared" si="2921"/>
        <v>0</v>
      </c>
      <c r="Y2261" s="2784">
        <f t="shared" si="2921"/>
        <v>0</v>
      </c>
      <c r="Z2261" s="2784">
        <f t="shared" si="2921"/>
        <v>0</v>
      </c>
      <c r="AA2261" s="2786">
        <f t="shared" si="2921"/>
        <v>0</v>
      </c>
      <c r="AB2261" s="2786">
        <f t="shared" si="2921"/>
        <v>0</v>
      </c>
      <c r="AC2261" s="2784">
        <f t="shared" si="2921"/>
        <v>0</v>
      </c>
      <c r="AD2261" s="925"/>
      <c r="AE2261" s="2600"/>
      <c r="AF2261" s="154"/>
      <c r="AG2261" s="154"/>
      <c r="AH2261" s="154"/>
      <c r="AI2261" s="154"/>
      <c r="AJ2261" s="154"/>
      <c r="AK2261" s="154"/>
      <c r="AL2261" s="154"/>
      <c r="AM2261" s="154"/>
      <c r="AN2261" s="154"/>
      <c r="AO2261" s="154"/>
      <c r="AP2261" s="154"/>
      <c r="AQ2261" s="154"/>
      <c r="AR2261" s="154"/>
      <c r="AS2261" s="154"/>
      <c r="AT2261" s="154"/>
      <c r="AU2261" s="154"/>
      <c r="AV2261" s="154"/>
      <c r="AW2261" s="154"/>
      <c r="AX2261" s="154"/>
      <c r="AY2261" s="154"/>
      <c r="AZ2261" s="154"/>
      <c r="BA2261" s="154"/>
      <c r="BB2261" s="154"/>
      <c r="BC2261" s="154"/>
      <c r="BD2261" s="154"/>
      <c r="BE2261" s="154"/>
      <c r="BF2261" s="154"/>
      <c r="BG2261" s="154"/>
      <c r="BH2261" s="154"/>
      <c r="BI2261" s="154"/>
      <c r="BJ2261" s="154"/>
      <c r="BK2261" s="154"/>
      <c r="BL2261" s="154"/>
      <c r="BM2261" s="154"/>
      <c r="BN2261" s="154"/>
      <c r="BO2261" s="154"/>
      <c r="BP2261" s="154"/>
      <c r="BQ2261" s="154"/>
      <c r="BR2261" s="154"/>
      <c r="BS2261" s="154"/>
      <c r="BT2261" s="154"/>
      <c r="BU2261" s="154"/>
      <c r="BV2261" s="154"/>
      <c r="BW2261" s="154"/>
      <c r="BX2261" s="154"/>
      <c r="BY2261" s="154"/>
      <c r="BZ2261" s="154"/>
      <c r="CA2261" s="154"/>
      <c r="CB2261" s="154"/>
      <c r="CC2261" s="154"/>
      <c r="CD2261" s="154"/>
      <c r="CE2261" s="154"/>
      <c r="CF2261" s="154"/>
      <c r="CG2261" s="154"/>
      <c r="CH2261" s="154"/>
      <c r="CI2261" s="154"/>
      <c r="CJ2261" s="154"/>
      <c r="CK2261" s="154"/>
      <c r="CL2261" s="154"/>
      <c r="CM2261" s="154"/>
      <c r="CN2261" s="154"/>
      <c r="CO2261" s="154"/>
      <c r="CP2261" s="154"/>
      <c r="CQ2261" s="154"/>
      <c r="CR2261" s="154"/>
      <c r="CS2261" s="154"/>
      <c r="CT2261" s="154"/>
      <c r="CU2261" s="154"/>
      <c r="CV2261" s="154"/>
      <c r="CW2261" s="154"/>
      <c r="CX2261" s="154"/>
      <c r="CY2261" s="154"/>
      <c r="CZ2261" s="154"/>
      <c r="DA2261" s="154"/>
      <c r="DB2261" s="154"/>
      <c r="DC2261" s="154"/>
      <c r="DD2261" s="154"/>
      <c r="DE2261" s="154"/>
      <c r="DF2261" s="154"/>
      <c r="DG2261" s="154"/>
      <c r="DH2261" s="154"/>
      <c r="DI2261" s="154"/>
      <c r="DJ2261" s="154"/>
      <c r="DK2261" s="154"/>
      <c r="DL2261" s="154"/>
      <c r="DM2261" s="154"/>
      <c r="DN2261" s="154"/>
      <c r="DO2261" s="154"/>
      <c r="DP2261" s="154"/>
      <c r="DQ2261" s="154"/>
      <c r="DR2261" s="154"/>
      <c r="DS2261" s="154"/>
      <c r="DT2261" s="154"/>
      <c r="DU2261" s="154"/>
      <c r="DV2261" s="154"/>
      <c r="DW2261" s="154"/>
      <c r="DX2261" s="154"/>
      <c r="DY2261" s="154"/>
      <c r="DZ2261" s="154"/>
      <c r="EA2261" s="154"/>
      <c r="EB2261" s="154"/>
      <c r="EC2261" s="154"/>
      <c r="ED2261" s="154"/>
      <c r="EE2261" s="154"/>
      <c r="EF2261" s="154"/>
      <c r="EG2261" s="154"/>
      <c r="EH2261" s="154"/>
      <c r="EI2261" s="154"/>
      <c r="EJ2261" s="154"/>
      <c r="EK2261" s="154"/>
      <c r="EL2261" s="154"/>
      <c r="EM2261" s="154"/>
      <c r="EN2261" s="154"/>
      <c r="EO2261" s="154"/>
      <c r="EP2261" s="154"/>
      <c r="EQ2261" s="154"/>
      <c r="ER2261" s="154"/>
      <c r="ES2261" s="154"/>
      <c r="ET2261" s="154"/>
      <c r="EU2261" s="154"/>
      <c r="EV2261" s="154"/>
      <c r="EW2261" s="154"/>
      <c r="EX2261" s="154"/>
      <c r="EY2261" s="154"/>
      <c r="EZ2261" s="154"/>
      <c r="FA2261" s="154"/>
      <c r="FB2261" s="154"/>
      <c r="FC2261" s="154"/>
      <c r="FD2261" s="154"/>
      <c r="FE2261" s="154"/>
      <c r="FF2261" s="154"/>
      <c r="FG2261" s="154"/>
      <c r="FH2261" s="154"/>
      <c r="FI2261" s="154"/>
      <c r="FJ2261" s="154"/>
      <c r="FK2261" s="154"/>
      <c r="FL2261" s="154"/>
      <c r="FM2261" s="154"/>
      <c r="FN2261" s="154"/>
      <c r="FO2261" s="154"/>
      <c r="FP2261" s="154"/>
      <c r="FQ2261" s="154"/>
      <c r="FR2261" s="154"/>
      <c r="FS2261" s="154"/>
      <c r="FT2261" s="154"/>
      <c r="FU2261" s="154"/>
      <c r="FV2261" s="154"/>
      <c r="FW2261" s="154"/>
      <c r="FX2261" s="154"/>
      <c r="FY2261" s="154"/>
      <c r="FZ2261" s="154"/>
      <c r="GA2261" s="154"/>
      <c r="GB2261" s="154"/>
      <c r="GC2261" s="154"/>
      <c r="GD2261" s="154"/>
      <c r="GE2261" s="154"/>
      <c r="GF2261" s="154"/>
      <c r="GG2261" s="154"/>
      <c r="GH2261" s="154"/>
      <c r="GI2261" s="154"/>
      <c r="GJ2261" s="154"/>
      <c r="GK2261" s="154"/>
      <c r="GL2261" s="154"/>
      <c r="GM2261" s="154"/>
      <c r="GN2261" s="154"/>
      <c r="GO2261" s="154"/>
      <c r="GP2261" s="154"/>
      <c r="GQ2261" s="154"/>
      <c r="GR2261" s="154"/>
      <c r="GS2261" s="154"/>
      <c r="GT2261" s="154"/>
      <c r="GU2261" s="154"/>
      <c r="GV2261" s="154"/>
      <c r="GW2261" s="154"/>
      <c r="GX2261" s="154"/>
      <c r="GY2261" s="154"/>
      <c r="GZ2261" s="154"/>
      <c r="HA2261" s="154"/>
      <c r="HB2261" s="154"/>
      <c r="HC2261" s="154"/>
      <c r="HD2261" s="154"/>
      <c r="HE2261" s="154"/>
      <c r="HF2261" s="154"/>
      <c r="HG2261" s="154"/>
      <c r="HH2261" s="154"/>
      <c r="HI2261" s="154"/>
      <c r="HJ2261" s="154"/>
      <c r="HK2261" s="154"/>
      <c r="HL2261" s="154"/>
      <c r="HM2261" s="154"/>
      <c r="HN2261" s="154"/>
      <c r="HO2261" s="154"/>
      <c r="HP2261" s="154"/>
      <c r="HQ2261" s="154"/>
      <c r="HR2261" s="154"/>
      <c r="HS2261" s="154"/>
      <c r="HT2261" s="154"/>
      <c r="HU2261" s="154"/>
      <c r="HV2261" s="154"/>
      <c r="HW2261" s="154"/>
      <c r="HX2261" s="154"/>
      <c r="HY2261" s="154"/>
      <c r="HZ2261" s="154"/>
      <c r="IA2261" s="154"/>
      <c r="IB2261" s="154"/>
      <c r="IC2261" s="154"/>
      <c r="ID2261" s="154"/>
      <c r="IE2261" s="154"/>
      <c r="IF2261" s="154"/>
      <c r="IG2261" s="154"/>
      <c r="IH2261" s="154"/>
      <c r="II2261" s="154"/>
      <c r="IJ2261" s="154"/>
      <c r="IK2261" s="154"/>
      <c r="IL2261" s="154"/>
      <c r="IM2261" s="154"/>
      <c r="IN2261" s="154"/>
      <c r="IO2261" s="154"/>
      <c r="IP2261" s="154"/>
      <c r="IQ2261" s="154"/>
      <c r="IR2261" s="154"/>
      <c r="IS2261" s="154"/>
      <c r="IT2261" s="154"/>
      <c r="IU2261" s="154"/>
    </row>
    <row r="2262" spans="1:255" s="853" customFormat="1" x14ac:dyDescent="0.25">
      <c r="A2262" s="217"/>
      <c r="B2262" s="217">
        <v>1</v>
      </c>
      <c r="C2262" s="618" t="s">
        <v>312</v>
      </c>
      <c r="D2262" s="176"/>
      <c r="E2262" s="176"/>
      <c r="F2262" s="1901">
        <f t="shared" si="2920"/>
        <v>0</v>
      </c>
      <c r="G2262" s="748">
        <f t="shared" si="2920"/>
        <v>0</v>
      </c>
      <c r="H2262" s="748">
        <f t="shared" si="2920"/>
        <v>0</v>
      </c>
      <c r="I2262" s="748">
        <f t="shared" si="2920"/>
        <v>0</v>
      </c>
      <c r="J2262" s="2532"/>
      <c r="K2262" s="2532"/>
      <c r="L2262" s="2533"/>
      <c r="M2262" s="2533"/>
      <c r="N2262" s="2533"/>
      <c r="O2262" s="2533"/>
      <c r="P2262" s="2533"/>
      <c r="Q2262" s="2533"/>
      <c r="R2262" s="2784">
        <f t="shared" ref="R2262:AC2262" si="2924">R2198</f>
        <v>0</v>
      </c>
      <c r="S2262" s="2784">
        <f t="shared" ref="S2262:T2262" si="2925">S2198</f>
        <v>0</v>
      </c>
      <c r="T2262" s="2784">
        <f t="shared" si="2925"/>
        <v>0</v>
      </c>
      <c r="U2262" s="2784">
        <f t="shared" ref="U2262" si="2926">U2198</f>
        <v>0</v>
      </c>
      <c r="V2262" s="2784">
        <f t="shared" si="2924"/>
        <v>0</v>
      </c>
      <c r="W2262" s="2784">
        <f t="shared" si="2924"/>
        <v>0</v>
      </c>
      <c r="X2262" s="2785">
        <f t="shared" si="2924"/>
        <v>0</v>
      </c>
      <c r="Y2262" s="2784">
        <f t="shared" si="2924"/>
        <v>0</v>
      </c>
      <c r="Z2262" s="2784">
        <f t="shared" si="2924"/>
        <v>0</v>
      </c>
      <c r="AA2262" s="2786">
        <f t="shared" si="2924"/>
        <v>0</v>
      </c>
      <c r="AB2262" s="2786">
        <f t="shared" si="2924"/>
        <v>0</v>
      </c>
      <c r="AC2262" s="2784">
        <f t="shared" si="2924"/>
        <v>0</v>
      </c>
      <c r="AD2262" s="925"/>
      <c r="AE2262" s="2600"/>
      <c r="AF2262" s="154"/>
      <c r="AG2262" s="154"/>
      <c r="AH2262" s="154"/>
      <c r="AI2262" s="154"/>
      <c r="AJ2262" s="154"/>
      <c r="AK2262" s="154"/>
      <c r="AL2262" s="154"/>
      <c r="AM2262" s="154"/>
      <c r="AN2262" s="154"/>
      <c r="AO2262" s="154"/>
      <c r="AP2262" s="154"/>
      <c r="AQ2262" s="154"/>
      <c r="AR2262" s="154"/>
      <c r="AS2262" s="154"/>
      <c r="AT2262" s="154"/>
      <c r="AU2262" s="154"/>
      <c r="AV2262" s="154"/>
      <c r="AW2262" s="154"/>
      <c r="AX2262" s="154"/>
      <c r="AY2262" s="154"/>
      <c r="AZ2262" s="154"/>
      <c r="BA2262" s="154"/>
      <c r="BB2262" s="154"/>
      <c r="BC2262" s="154"/>
      <c r="BD2262" s="154"/>
      <c r="BE2262" s="154"/>
      <c r="BF2262" s="154"/>
      <c r="BG2262" s="154"/>
      <c r="BH2262" s="154"/>
      <c r="BI2262" s="154"/>
      <c r="BJ2262" s="154"/>
      <c r="BK2262" s="154"/>
      <c r="BL2262" s="154"/>
      <c r="BM2262" s="154"/>
      <c r="BN2262" s="154"/>
      <c r="BO2262" s="154"/>
      <c r="BP2262" s="154"/>
      <c r="BQ2262" s="154"/>
      <c r="BR2262" s="154"/>
      <c r="BS2262" s="154"/>
      <c r="BT2262" s="154"/>
      <c r="BU2262" s="154"/>
      <c r="BV2262" s="154"/>
      <c r="BW2262" s="154"/>
      <c r="BX2262" s="154"/>
      <c r="BY2262" s="154"/>
      <c r="BZ2262" s="154"/>
      <c r="CA2262" s="154"/>
      <c r="CB2262" s="154"/>
      <c r="CC2262" s="154"/>
      <c r="CD2262" s="154"/>
      <c r="CE2262" s="154"/>
      <c r="CF2262" s="154"/>
      <c r="CG2262" s="154"/>
      <c r="CH2262" s="154"/>
      <c r="CI2262" s="154"/>
      <c r="CJ2262" s="154"/>
      <c r="CK2262" s="154"/>
      <c r="CL2262" s="154"/>
      <c r="CM2262" s="154"/>
      <c r="CN2262" s="154"/>
      <c r="CO2262" s="154"/>
      <c r="CP2262" s="154"/>
      <c r="CQ2262" s="154"/>
      <c r="CR2262" s="154"/>
      <c r="CS2262" s="154"/>
      <c r="CT2262" s="154"/>
      <c r="CU2262" s="154"/>
      <c r="CV2262" s="154"/>
      <c r="CW2262" s="154"/>
      <c r="CX2262" s="154"/>
      <c r="CY2262" s="154"/>
      <c r="CZ2262" s="154"/>
      <c r="DA2262" s="154"/>
      <c r="DB2262" s="154"/>
      <c r="DC2262" s="154"/>
      <c r="DD2262" s="154"/>
      <c r="DE2262" s="154"/>
      <c r="DF2262" s="154"/>
      <c r="DG2262" s="154"/>
      <c r="DH2262" s="154"/>
      <c r="DI2262" s="154"/>
      <c r="DJ2262" s="154"/>
      <c r="DK2262" s="154"/>
      <c r="DL2262" s="154"/>
      <c r="DM2262" s="154"/>
      <c r="DN2262" s="154"/>
      <c r="DO2262" s="154"/>
      <c r="DP2262" s="154"/>
      <c r="DQ2262" s="154"/>
      <c r="DR2262" s="154"/>
      <c r="DS2262" s="154"/>
      <c r="DT2262" s="154"/>
      <c r="DU2262" s="154"/>
      <c r="DV2262" s="154"/>
      <c r="DW2262" s="154"/>
      <c r="DX2262" s="154"/>
      <c r="DY2262" s="154"/>
      <c r="DZ2262" s="154"/>
      <c r="EA2262" s="154"/>
      <c r="EB2262" s="154"/>
      <c r="EC2262" s="154"/>
      <c r="ED2262" s="154"/>
      <c r="EE2262" s="154"/>
      <c r="EF2262" s="154"/>
      <c r="EG2262" s="154"/>
      <c r="EH2262" s="154"/>
      <c r="EI2262" s="154"/>
      <c r="EJ2262" s="154"/>
      <c r="EK2262" s="154"/>
      <c r="EL2262" s="154"/>
      <c r="EM2262" s="154"/>
      <c r="EN2262" s="154"/>
      <c r="EO2262" s="154"/>
      <c r="EP2262" s="154"/>
      <c r="EQ2262" s="154"/>
      <c r="ER2262" s="154"/>
      <c r="ES2262" s="154"/>
      <c r="ET2262" s="154"/>
      <c r="EU2262" s="154"/>
      <c r="EV2262" s="154"/>
      <c r="EW2262" s="154"/>
      <c r="EX2262" s="154"/>
      <c r="EY2262" s="154"/>
      <c r="EZ2262" s="154"/>
      <c r="FA2262" s="154"/>
      <c r="FB2262" s="154"/>
      <c r="FC2262" s="154"/>
      <c r="FD2262" s="154"/>
      <c r="FE2262" s="154"/>
      <c r="FF2262" s="154"/>
      <c r="FG2262" s="154"/>
      <c r="FH2262" s="154"/>
      <c r="FI2262" s="154"/>
      <c r="FJ2262" s="154"/>
      <c r="FK2262" s="154"/>
      <c r="FL2262" s="154"/>
      <c r="FM2262" s="154"/>
      <c r="FN2262" s="154"/>
      <c r="FO2262" s="154"/>
      <c r="FP2262" s="154"/>
      <c r="FQ2262" s="154"/>
      <c r="FR2262" s="154"/>
      <c r="FS2262" s="154"/>
      <c r="FT2262" s="154"/>
      <c r="FU2262" s="154"/>
      <c r="FV2262" s="154"/>
      <c r="FW2262" s="154"/>
      <c r="FX2262" s="154"/>
      <c r="FY2262" s="154"/>
      <c r="FZ2262" s="154"/>
      <c r="GA2262" s="154"/>
      <c r="GB2262" s="154"/>
      <c r="GC2262" s="154"/>
      <c r="GD2262" s="154"/>
      <c r="GE2262" s="154"/>
      <c r="GF2262" s="154"/>
      <c r="GG2262" s="154"/>
      <c r="GH2262" s="154"/>
      <c r="GI2262" s="154"/>
      <c r="GJ2262" s="154"/>
      <c r="GK2262" s="154"/>
      <c r="GL2262" s="154"/>
      <c r="GM2262" s="154"/>
      <c r="GN2262" s="154"/>
      <c r="GO2262" s="154"/>
      <c r="GP2262" s="154"/>
      <c r="GQ2262" s="154"/>
      <c r="GR2262" s="154"/>
      <c r="GS2262" s="154"/>
      <c r="GT2262" s="154"/>
      <c r="GU2262" s="154"/>
      <c r="GV2262" s="154"/>
      <c r="GW2262" s="154"/>
      <c r="GX2262" s="154"/>
      <c r="GY2262" s="154"/>
      <c r="GZ2262" s="154"/>
      <c r="HA2262" s="154"/>
      <c r="HB2262" s="154"/>
      <c r="HC2262" s="154"/>
      <c r="HD2262" s="154"/>
      <c r="HE2262" s="154"/>
      <c r="HF2262" s="154"/>
      <c r="HG2262" s="154"/>
      <c r="HH2262" s="154"/>
      <c r="HI2262" s="154"/>
      <c r="HJ2262" s="154"/>
      <c r="HK2262" s="154"/>
      <c r="HL2262" s="154"/>
      <c r="HM2262" s="154"/>
      <c r="HN2262" s="154"/>
      <c r="HO2262" s="154"/>
      <c r="HP2262" s="154"/>
      <c r="HQ2262" s="154"/>
      <c r="HR2262" s="154"/>
      <c r="HS2262" s="154"/>
      <c r="HT2262" s="154"/>
      <c r="HU2262" s="154"/>
      <c r="HV2262" s="154"/>
      <c r="HW2262" s="154"/>
      <c r="HX2262" s="154"/>
      <c r="HY2262" s="154"/>
      <c r="HZ2262" s="154"/>
      <c r="IA2262" s="154"/>
      <c r="IB2262" s="154"/>
      <c r="IC2262" s="154"/>
      <c r="ID2262" s="154"/>
      <c r="IE2262" s="154"/>
      <c r="IF2262" s="154"/>
      <c r="IG2262" s="154"/>
      <c r="IH2262" s="154"/>
      <c r="II2262" s="154"/>
      <c r="IJ2262" s="154"/>
      <c r="IK2262" s="154"/>
      <c r="IL2262" s="154"/>
      <c r="IM2262" s="154"/>
      <c r="IN2262" s="154"/>
      <c r="IO2262" s="154"/>
      <c r="IP2262" s="154"/>
      <c r="IQ2262" s="154"/>
      <c r="IR2262" s="154"/>
      <c r="IS2262" s="154"/>
      <c r="IT2262" s="154"/>
      <c r="IU2262" s="154"/>
    </row>
    <row r="2263" spans="1:255" s="853" customFormat="1" x14ac:dyDescent="0.25">
      <c r="A2263" s="217"/>
      <c r="B2263" s="217">
        <v>1</v>
      </c>
      <c r="C2263" s="621" t="s">
        <v>313</v>
      </c>
      <c r="D2263" s="176"/>
      <c r="E2263" s="176"/>
      <c r="F2263" s="1901">
        <f t="shared" si="2920"/>
        <v>127.6595744680851</v>
      </c>
      <c r="G2263" s="748">
        <f t="shared" si="2920"/>
        <v>42.553191489361701</v>
      </c>
      <c r="H2263" s="748">
        <f t="shared" si="2920"/>
        <v>64.58404255319148</v>
      </c>
      <c r="I2263" s="748">
        <f t="shared" si="2920"/>
        <v>150.19544779811974</v>
      </c>
      <c r="J2263" s="2532"/>
      <c r="K2263" s="2532"/>
      <c r="L2263" s="2533"/>
      <c r="M2263" s="2533"/>
      <c r="N2263" s="2533"/>
      <c r="O2263" s="2533"/>
      <c r="P2263" s="2533"/>
      <c r="Q2263" s="2533"/>
      <c r="R2263" s="2784">
        <f t="shared" ref="R2263:AC2263" si="2927">R2199</f>
        <v>0</v>
      </c>
      <c r="S2263" s="2784">
        <f t="shared" ref="S2263:T2263" si="2928">S2199</f>
        <v>0</v>
      </c>
      <c r="T2263" s="2784">
        <f t="shared" si="2928"/>
        <v>0</v>
      </c>
      <c r="U2263" s="2784">
        <f t="shared" ref="U2263" si="2929">U2199</f>
        <v>0</v>
      </c>
      <c r="V2263" s="2784">
        <f t="shared" si="2927"/>
        <v>0</v>
      </c>
      <c r="W2263" s="2784">
        <f t="shared" si="2927"/>
        <v>0</v>
      </c>
      <c r="X2263" s="2785">
        <f t="shared" si="2927"/>
        <v>0</v>
      </c>
      <c r="Y2263" s="2784">
        <f t="shared" si="2927"/>
        <v>0</v>
      </c>
      <c r="Z2263" s="2784">
        <f t="shared" si="2927"/>
        <v>0</v>
      </c>
      <c r="AA2263" s="2786">
        <f t="shared" si="2927"/>
        <v>0</v>
      </c>
      <c r="AB2263" s="2786">
        <f t="shared" si="2927"/>
        <v>0</v>
      </c>
      <c r="AC2263" s="2784">
        <f t="shared" si="2927"/>
        <v>0</v>
      </c>
      <c r="AD2263" s="925"/>
      <c r="AE2263" s="2600"/>
      <c r="AF2263" s="154"/>
      <c r="AG2263" s="154"/>
      <c r="AH2263" s="154"/>
      <c r="AI2263" s="154"/>
      <c r="AJ2263" s="154"/>
      <c r="AK2263" s="154"/>
      <c r="AL2263" s="154"/>
      <c r="AM2263" s="154"/>
      <c r="AN2263" s="154"/>
      <c r="AO2263" s="154"/>
      <c r="AP2263" s="154"/>
      <c r="AQ2263" s="154"/>
      <c r="AR2263" s="154"/>
      <c r="AS2263" s="154"/>
      <c r="AT2263" s="154"/>
      <c r="AU2263" s="154"/>
      <c r="AV2263" s="154"/>
      <c r="AW2263" s="154"/>
      <c r="AX2263" s="154"/>
      <c r="AY2263" s="154"/>
      <c r="AZ2263" s="154"/>
      <c r="BA2263" s="154"/>
      <c r="BB2263" s="154"/>
      <c r="BC2263" s="154"/>
      <c r="BD2263" s="154"/>
      <c r="BE2263" s="154"/>
      <c r="BF2263" s="154"/>
      <c r="BG2263" s="154"/>
      <c r="BH2263" s="154"/>
      <c r="BI2263" s="154"/>
      <c r="BJ2263" s="154"/>
      <c r="BK2263" s="154"/>
      <c r="BL2263" s="154"/>
      <c r="BM2263" s="154"/>
      <c r="BN2263" s="154"/>
      <c r="BO2263" s="154"/>
      <c r="BP2263" s="154"/>
      <c r="BQ2263" s="154"/>
      <c r="BR2263" s="154"/>
      <c r="BS2263" s="154"/>
      <c r="BT2263" s="154"/>
      <c r="BU2263" s="154"/>
      <c r="BV2263" s="154"/>
      <c r="BW2263" s="154"/>
      <c r="BX2263" s="154"/>
      <c r="BY2263" s="154"/>
      <c r="BZ2263" s="154"/>
      <c r="CA2263" s="154"/>
      <c r="CB2263" s="154"/>
      <c r="CC2263" s="154"/>
      <c r="CD2263" s="154"/>
      <c r="CE2263" s="154"/>
      <c r="CF2263" s="154"/>
      <c r="CG2263" s="154"/>
      <c r="CH2263" s="154"/>
      <c r="CI2263" s="154"/>
      <c r="CJ2263" s="154"/>
      <c r="CK2263" s="154"/>
      <c r="CL2263" s="154"/>
      <c r="CM2263" s="154"/>
      <c r="CN2263" s="154"/>
      <c r="CO2263" s="154"/>
      <c r="CP2263" s="154"/>
      <c r="CQ2263" s="154"/>
      <c r="CR2263" s="154"/>
      <c r="CS2263" s="154"/>
      <c r="CT2263" s="154"/>
      <c r="CU2263" s="154"/>
      <c r="CV2263" s="154"/>
      <c r="CW2263" s="154"/>
      <c r="CX2263" s="154"/>
      <c r="CY2263" s="154"/>
      <c r="CZ2263" s="154"/>
      <c r="DA2263" s="154"/>
      <c r="DB2263" s="154"/>
      <c r="DC2263" s="154"/>
      <c r="DD2263" s="154"/>
      <c r="DE2263" s="154"/>
      <c r="DF2263" s="154"/>
      <c r="DG2263" s="154"/>
      <c r="DH2263" s="154"/>
      <c r="DI2263" s="154"/>
      <c r="DJ2263" s="154"/>
      <c r="DK2263" s="154"/>
      <c r="DL2263" s="154"/>
      <c r="DM2263" s="154"/>
      <c r="DN2263" s="154"/>
      <c r="DO2263" s="154"/>
      <c r="DP2263" s="154"/>
      <c r="DQ2263" s="154"/>
      <c r="DR2263" s="154"/>
      <c r="DS2263" s="154"/>
      <c r="DT2263" s="154"/>
      <c r="DU2263" s="154"/>
      <c r="DV2263" s="154"/>
      <c r="DW2263" s="154"/>
      <c r="DX2263" s="154"/>
      <c r="DY2263" s="154"/>
      <c r="DZ2263" s="154"/>
      <c r="EA2263" s="154"/>
      <c r="EB2263" s="154"/>
      <c r="EC2263" s="154"/>
      <c r="ED2263" s="154"/>
      <c r="EE2263" s="154"/>
      <c r="EF2263" s="154"/>
      <c r="EG2263" s="154"/>
      <c r="EH2263" s="154"/>
      <c r="EI2263" s="154"/>
      <c r="EJ2263" s="154"/>
      <c r="EK2263" s="154"/>
      <c r="EL2263" s="154"/>
      <c r="EM2263" s="154"/>
      <c r="EN2263" s="154"/>
      <c r="EO2263" s="154"/>
      <c r="EP2263" s="154"/>
      <c r="EQ2263" s="154"/>
      <c r="ER2263" s="154"/>
      <c r="ES2263" s="154"/>
      <c r="ET2263" s="154"/>
      <c r="EU2263" s="154"/>
      <c r="EV2263" s="154"/>
      <c r="EW2263" s="154"/>
      <c r="EX2263" s="154"/>
      <c r="EY2263" s="154"/>
      <c r="EZ2263" s="154"/>
      <c r="FA2263" s="154"/>
      <c r="FB2263" s="154"/>
      <c r="FC2263" s="154"/>
      <c r="FD2263" s="154"/>
      <c r="FE2263" s="154"/>
      <c r="FF2263" s="154"/>
      <c r="FG2263" s="154"/>
      <c r="FH2263" s="154"/>
      <c r="FI2263" s="154"/>
      <c r="FJ2263" s="154"/>
      <c r="FK2263" s="154"/>
      <c r="FL2263" s="154"/>
      <c r="FM2263" s="154"/>
      <c r="FN2263" s="154"/>
      <c r="FO2263" s="154"/>
      <c r="FP2263" s="154"/>
      <c r="FQ2263" s="154"/>
      <c r="FR2263" s="154"/>
      <c r="FS2263" s="154"/>
      <c r="FT2263" s="154"/>
      <c r="FU2263" s="154"/>
      <c r="FV2263" s="154"/>
      <c r="FW2263" s="154"/>
      <c r="FX2263" s="154"/>
      <c r="FY2263" s="154"/>
      <c r="FZ2263" s="154"/>
      <c r="GA2263" s="154"/>
      <c r="GB2263" s="154"/>
      <c r="GC2263" s="154"/>
      <c r="GD2263" s="154"/>
      <c r="GE2263" s="154"/>
      <c r="GF2263" s="154"/>
      <c r="GG2263" s="154"/>
      <c r="GH2263" s="154"/>
      <c r="GI2263" s="154"/>
      <c r="GJ2263" s="154"/>
      <c r="GK2263" s="154"/>
      <c r="GL2263" s="154"/>
      <c r="GM2263" s="154"/>
      <c r="GN2263" s="154"/>
      <c r="GO2263" s="154"/>
      <c r="GP2263" s="154"/>
      <c r="GQ2263" s="154"/>
      <c r="GR2263" s="154"/>
      <c r="GS2263" s="154"/>
      <c r="GT2263" s="154"/>
      <c r="GU2263" s="154"/>
      <c r="GV2263" s="154"/>
      <c r="GW2263" s="154"/>
      <c r="GX2263" s="154"/>
      <c r="GY2263" s="154"/>
      <c r="GZ2263" s="154"/>
      <c r="HA2263" s="154"/>
      <c r="HB2263" s="154"/>
      <c r="HC2263" s="154"/>
      <c r="HD2263" s="154"/>
      <c r="HE2263" s="154"/>
      <c r="HF2263" s="154"/>
      <c r="HG2263" s="154"/>
      <c r="HH2263" s="154"/>
      <c r="HI2263" s="154"/>
      <c r="HJ2263" s="154"/>
      <c r="HK2263" s="154"/>
      <c r="HL2263" s="154"/>
      <c r="HM2263" s="154"/>
      <c r="HN2263" s="154"/>
      <c r="HO2263" s="154"/>
      <c r="HP2263" s="154"/>
      <c r="HQ2263" s="154"/>
      <c r="HR2263" s="154"/>
      <c r="HS2263" s="154"/>
      <c r="HT2263" s="154"/>
      <c r="HU2263" s="154"/>
      <c r="HV2263" s="154"/>
      <c r="HW2263" s="154"/>
      <c r="HX2263" s="154"/>
      <c r="HY2263" s="154"/>
      <c r="HZ2263" s="154"/>
      <c r="IA2263" s="154"/>
      <c r="IB2263" s="154"/>
      <c r="IC2263" s="154"/>
      <c r="ID2263" s="154"/>
      <c r="IE2263" s="154"/>
      <c r="IF2263" s="154"/>
      <c r="IG2263" s="154"/>
      <c r="IH2263" s="154"/>
      <c r="II2263" s="154"/>
      <c r="IJ2263" s="154"/>
      <c r="IK2263" s="154"/>
      <c r="IL2263" s="154"/>
      <c r="IM2263" s="154"/>
      <c r="IN2263" s="154"/>
      <c r="IO2263" s="154"/>
      <c r="IP2263" s="154"/>
      <c r="IQ2263" s="154"/>
      <c r="IR2263" s="154"/>
      <c r="IS2263" s="154"/>
      <c r="IT2263" s="154"/>
      <c r="IU2263" s="154"/>
    </row>
    <row r="2264" spans="1:255" s="853" customFormat="1" x14ac:dyDescent="0.25">
      <c r="A2264" s="217"/>
      <c r="B2264" s="217">
        <v>1</v>
      </c>
      <c r="C2264" s="623" t="s">
        <v>314</v>
      </c>
      <c r="D2264" s="176"/>
      <c r="E2264" s="176"/>
      <c r="F2264" s="1901">
        <f t="shared" si="2920"/>
        <v>1200</v>
      </c>
      <c r="G2264" s="748">
        <f t="shared" si="2920"/>
        <v>400</v>
      </c>
      <c r="H2264" s="748">
        <f t="shared" si="2920"/>
        <v>607.08999999999992</v>
      </c>
      <c r="I2264" s="748">
        <f t="shared" si="2920"/>
        <v>151.77249999999998</v>
      </c>
      <c r="J2264" s="2532"/>
      <c r="K2264" s="2532"/>
      <c r="L2264" s="2533"/>
      <c r="M2264" s="2533"/>
      <c r="N2264" s="2533"/>
      <c r="O2264" s="2533"/>
      <c r="P2264" s="2533"/>
      <c r="Q2264" s="2533"/>
      <c r="R2264" s="2784">
        <f t="shared" ref="R2264:AC2264" si="2930">R2200</f>
        <v>0</v>
      </c>
      <c r="S2264" s="2784">
        <f t="shared" ref="S2264:T2264" si="2931">S2200</f>
        <v>0</v>
      </c>
      <c r="T2264" s="2784">
        <f t="shared" si="2931"/>
        <v>0</v>
      </c>
      <c r="U2264" s="2784">
        <f t="shared" ref="U2264" si="2932">U2200</f>
        <v>0</v>
      </c>
      <c r="V2264" s="2784">
        <f t="shared" si="2930"/>
        <v>0</v>
      </c>
      <c r="W2264" s="2784">
        <f t="shared" si="2930"/>
        <v>0</v>
      </c>
      <c r="X2264" s="2785">
        <f t="shared" si="2930"/>
        <v>0</v>
      </c>
      <c r="Y2264" s="2784">
        <f t="shared" si="2930"/>
        <v>0</v>
      </c>
      <c r="Z2264" s="2784">
        <f t="shared" si="2930"/>
        <v>0</v>
      </c>
      <c r="AA2264" s="2786">
        <f t="shared" si="2930"/>
        <v>0</v>
      </c>
      <c r="AB2264" s="2786">
        <f t="shared" si="2930"/>
        <v>0</v>
      </c>
      <c r="AC2264" s="2784">
        <f t="shared" si="2930"/>
        <v>0</v>
      </c>
      <c r="AD2264" s="925"/>
      <c r="AE2264" s="2600"/>
      <c r="AF2264" s="154"/>
      <c r="AG2264" s="154"/>
      <c r="AH2264" s="154"/>
      <c r="AI2264" s="154"/>
      <c r="AJ2264" s="154"/>
      <c r="AK2264" s="154"/>
      <c r="AL2264" s="154"/>
      <c r="AM2264" s="154"/>
      <c r="AN2264" s="154"/>
      <c r="AO2264" s="154"/>
      <c r="AP2264" s="154"/>
      <c r="AQ2264" s="154"/>
      <c r="AR2264" s="154"/>
      <c r="AS2264" s="154"/>
      <c r="AT2264" s="154"/>
      <c r="AU2264" s="154"/>
      <c r="AV2264" s="154"/>
      <c r="AW2264" s="154"/>
      <c r="AX2264" s="154"/>
      <c r="AY2264" s="154"/>
      <c r="AZ2264" s="154"/>
      <c r="BA2264" s="154"/>
      <c r="BB2264" s="154"/>
      <c r="BC2264" s="154"/>
      <c r="BD2264" s="154"/>
      <c r="BE2264" s="154"/>
      <c r="BF2264" s="154"/>
      <c r="BG2264" s="154"/>
      <c r="BH2264" s="154"/>
      <c r="BI2264" s="154"/>
      <c r="BJ2264" s="154"/>
      <c r="BK2264" s="154"/>
      <c r="BL2264" s="154"/>
      <c r="BM2264" s="154"/>
      <c r="BN2264" s="154"/>
      <c r="BO2264" s="154"/>
      <c r="BP2264" s="154"/>
      <c r="BQ2264" s="154"/>
      <c r="BR2264" s="154"/>
      <c r="BS2264" s="154"/>
      <c r="BT2264" s="154"/>
      <c r="BU2264" s="154"/>
      <c r="BV2264" s="154"/>
      <c r="BW2264" s="154"/>
      <c r="BX2264" s="154"/>
      <c r="BY2264" s="154"/>
      <c r="BZ2264" s="154"/>
      <c r="CA2264" s="154"/>
      <c r="CB2264" s="154"/>
      <c r="CC2264" s="154"/>
      <c r="CD2264" s="154"/>
      <c r="CE2264" s="154"/>
      <c r="CF2264" s="154"/>
      <c r="CG2264" s="154"/>
      <c r="CH2264" s="154"/>
      <c r="CI2264" s="154"/>
      <c r="CJ2264" s="154"/>
      <c r="CK2264" s="154"/>
      <c r="CL2264" s="154"/>
      <c r="CM2264" s="154"/>
      <c r="CN2264" s="154"/>
      <c r="CO2264" s="154"/>
      <c r="CP2264" s="154"/>
      <c r="CQ2264" s="154"/>
      <c r="CR2264" s="154"/>
      <c r="CS2264" s="154"/>
      <c r="CT2264" s="154"/>
      <c r="CU2264" s="154"/>
      <c r="CV2264" s="154"/>
      <c r="CW2264" s="154"/>
      <c r="CX2264" s="154"/>
      <c r="CY2264" s="154"/>
      <c r="CZ2264" s="154"/>
      <c r="DA2264" s="154"/>
      <c r="DB2264" s="154"/>
      <c r="DC2264" s="154"/>
      <c r="DD2264" s="154"/>
      <c r="DE2264" s="154"/>
      <c r="DF2264" s="154"/>
      <c r="DG2264" s="154"/>
      <c r="DH2264" s="154"/>
      <c r="DI2264" s="154"/>
      <c r="DJ2264" s="154"/>
      <c r="DK2264" s="154"/>
      <c r="DL2264" s="154"/>
      <c r="DM2264" s="154"/>
      <c r="DN2264" s="154"/>
      <c r="DO2264" s="154"/>
      <c r="DP2264" s="154"/>
      <c r="DQ2264" s="154"/>
      <c r="DR2264" s="154"/>
      <c r="DS2264" s="154"/>
      <c r="DT2264" s="154"/>
      <c r="DU2264" s="154"/>
      <c r="DV2264" s="154"/>
      <c r="DW2264" s="154"/>
      <c r="DX2264" s="154"/>
      <c r="DY2264" s="154"/>
      <c r="DZ2264" s="154"/>
      <c r="EA2264" s="154"/>
      <c r="EB2264" s="154"/>
      <c r="EC2264" s="154"/>
      <c r="ED2264" s="154"/>
      <c r="EE2264" s="154"/>
      <c r="EF2264" s="154"/>
      <c r="EG2264" s="154"/>
      <c r="EH2264" s="154"/>
      <c r="EI2264" s="154"/>
      <c r="EJ2264" s="154"/>
      <c r="EK2264" s="154"/>
      <c r="EL2264" s="154"/>
      <c r="EM2264" s="154"/>
      <c r="EN2264" s="154"/>
      <c r="EO2264" s="154"/>
      <c r="EP2264" s="154"/>
      <c r="EQ2264" s="154"/>
      <c r="ER2264" s="154"/>
      <c r="ES2264" s="154"/>
      <c r="ET2264" s="154"/>
      <c r="EU2264" s="154"/>
      <c r="EV2264" s="154"/>
      <c r="EW2264" s="154"/>
      <c r="EX2264" s="154"/>
      <c r="EY2264" s="154"/>
      <c r="EZ2264" s="154"/>
      <c r="FA2264" s="154"/>
      <c r="FB2264" s="154"/>
      <c r="FC2264" s="154"/>
      <c r="FD2264" s="154"/>
      <c r="FE2264" s="154"/>
      <c r="FF2264" s="154"/>
      <c r="FG2264" s="154"/>
      <c r="FH2264" s="154"/>
      <c r="FI2264" s="154"/>
      <c r="FJ2264" s="154"/>
      <c r="FK2264" s="154"/>
      <c r="FL2264" s="154"/>
      <c r="FM2264" s="154"/>
      <c r="FN2264" s="154"/>
      <c r="FO2264" s="154"/>
      <c r="FP2264" s="154"/>
      <c r="FQ2264" s="154"/>
      <c r="FR2264" s="154"/>
      <c r="FS2264" s="154"/>
      <c r="FT2264" s="154"/>
      <c r="FU2264" s="154"/>
      <c r="FV2264" s="154"/>
      <c r="FW2264" s="154"/>
      <c r="FX2264" s="154"/>
      <c r="FY2264" s="154"/>
      <c r="FZ2264" s="154"/>
      <c r="GA2264" s="154"/>
      <c r="GB2264" s="154"/>
      <c r="GC2264" s="154"/>
      <c r="GD2264" s="154"/>
      <c r="GE2264" s="154"/>
      <c r="GF2264" s="154"/>
      <c r="GG2264" s="154"/>
      <c r="GH2264" s="154"/>
      <c r="GI2264" s="154"/>
      <c r="GJ2264" s="154"/>
      <c r="GK2264" s="154"/>
      <c r="GL2264" s="154"/>
      <c r="GM2264" s="154"/>
      <c r="GN2264" s="154"/>
      <c r="GO2264" s="154"/>
      <c r="GP2264" s="154"/>
      <c r="GQ2264" s="154"/>
      <c r="GR2264" s="154"/>
      <c r="GS2264" s="154"/>
      <c r="GT2264" s="154"/>
      <c r="GU2264" s="154"/>
      <c r="GV2264" s="154"/>
      <c r="GW2264" s="154"/>
      <c r="GX2264" s="154"/>
      <c r="GY2264" s="154"/>
      <c r="GZ2264" s="154"/>
      <c r="HA2264" s="154"/>
      <c r="HB2264" s="154"/>
      <c r="HC2264" s="154"/>
      <c r="HD2264" s="154"/>
      <c r="HE2264" s="154"/>
      <c r="HF2264" s="154"/>
      <c r="HG2264" s="154"/>
      <c r="HH2264" s="154"/>
      <c r="HI2264" s="154"/>
      <c r="HJ2264" s="154"/>
      <c r="HK2264" s="154"/>
      <c r="HL2264" s="154"/>
      <c r="HM2264" s="154"/>
      <c r="HN2264" s="154"/>
      <c r="HO2264" s="154"/>
      <c r="HP2264" s="154"/>
      <c r="HQ2264" s="154"/>
      <c r="HR2264" s="154"/>
      <c r="HS2264" s="154"/>
      <c r="HT2264" s="154"/>
      <c r="HU2264" s="154"/>
      <c r="HV2264" s="154"/>
      <c r="HW2264" s="154"/>
      <c r="HX2264" s="154"/>
      <c r="HY2264" s="154"/>
      <c r="HZ2264" s="154"/>
      <c r="IA2264" s="154"/>
      <c r="IB2264" s="154"/>
      <c r="IC2264" s="154"/>
      <c r="ID2264" s="154"/>
      <c r="IE2264" s="154"/>
      <c r="IF2264" s="154"/>
      <c r="IG2264" s="154"/>
      <c r="IH2264" s="154"/>
      <c r="II2264" s="154"/>
      <c r="IJ2264" s="154"/>
      <c r="IK2264" s="154"/>
      <c r="IL2264" s="154"/>
      <c r="IM2264" s="154"/>
      <c r="IN2264" s="154"/>
      <c r="IO2264" s="154"/>
      <c r="IP2264" s="154"/>
      <c r="IQ2264" s="154"/>
      <c r="IR2264" s="154"/>
      <c r="IS2264" s="154"/>
      <c r="IT2264" s="154"/>
      <c r="IU2264" s="154"/>
    </row>
    <row r="2265" spans="1:255" s="853" customFormat="1" ht="30" x14ac:dyDescent="0.25">
      <c r="A2265" s="217"/>
      <c r="B2265" s="217"/>
      <c r="C2265" s="623" t="s">
        <v>682</v>
      </c>
      <c r="D2265" s="176"/>
      <c r="E2265" s="176"/>
      <c r="F2265" s="1901">
        <f t="shared" si="2920"/>
        <v>129</v>
      </c>
      <c r="G2265" s="748">
        <f t="shared" si="2920"/>
        <v>43</v>
      </c>
      <c r="H2265" s="748">
        <f t="shared" si="2920"/>
        <v>0</v>
      </c>
      <c r="I2265" s="748">
        <f t="shared" si="2920"/>
        <v>0</v>
      </c>
      <c r="J2265" s="2532"/>
      <c r="K2265" s="2532"/>
      <c r="L2265" s="2533"/>
      <c r="M2265" s="2533"/>
      <c r="N2265" s="2533"/>
      <c r="O2265" s="2533"/>
      <c r="P2265" s="2533"/>
      <c r="Q2265" s="2533"/>
      <c r="R2265" s="2784">
        <f>R2201</f>
        <v>248.97</v>
      </c>
      <c r="S2265" s="2784">
        <f>S2201</f>
        <v>248.97</v>
      </c>
      <c r="T2265" s="2784">
        <f>T2201</f>
        <v>248.97</v>
      </c>
      <c r="U2265" s="2784">
        <f>U2201</f>
        <v>248.97</v>
      </c>
      <c r="V2265" s="2784">
        <f t="shared" ref="V2265:AC2265" si="2933">V2201</f>
        <v>82.99</v>
      </c>
      <c r="W2265" s="2784">
        <f t="shared" si="2933"/>
        <v>0</v>
      </c>
      <c r="X2265" s="2785">
        <f t="shared" si="2933"/>
        <v>0</v>
      </c>
      <c r="Y2265" s="2784">
        <f t="shared" si="2933"/>
        <v>0</v>
      </c>
      <c r="Z2265" s="2784">
        <f t="shared" si="2933"/>
        <v>-82.99</v>
      </c>
      <c r="AA2265" s="2786">
        <f t="shared" si="2933"/>
        <v>0</v>
      </c>
      <c r="AB2265" s="2786">
        <f t="shared" si="2933"/>
        <v>0</v>
      </c>
      <c r="AC2265" s="2784">
        <f t="shared" si="2933"/>
        <v>0</v>
      </c>
      <c r="AD2265" s="925"/>
      <c r="AE2265" s="2600"/>
      <c r="AF2265" s="154"/>
      <c r="AG2265" s="154"/>
      <c r="AH2265" s="154"/>
      <c r="AI2265" s="154"/>
      <c r="AJ2265" s="154"/>
      <c r="AK2265" s="154"/>
      <c r="AL2265" s="154"/>
      <c r="AM2265" s="154"/>
      <c r="AN2265" s="154"/>
      <c r="AO2265" s="154"/>
      <c r="AP2265" s="154"/>
      <c r="AQ2265" s="154"/>
      <c r="AR2265" s="154"/>
      <c r="AS2265" s="154"/>
      <c r="AT2265" s="154"/>
      <c r="AU2265" s="154"/>
      <c r="AV2265" s="154"/>
      <c r="AW2265" s="154"/>
      <c r="AX2265" s="154"/>
      <c r="AY2265" s="154"/>
      <c r="AZ2265" s="154"/>
      <c r="BA2265" s="154"/>
      <c r="BB2265" s="154"/>
      <c r="BC2265" s="154"/>
      <c r="BD2265" s="154"/>
      <c r="BE2265" s="154"/>
      <c r="BF2265" s="154"/>
      <c r="BG2265" s="154"/>
      <c r="BH2265" s="154"/>
      <c r="BI2265" s="154"/>
      <c r="BJ2265" s="154"/>
      <c r="BK2265" s="154"/>
      <c r="BL2265" s="154"/>
      <c r="BM2265" s="154"/>
      <c r="BN2265" s="154"/>
      <c r="BO2265" s="154"/>
      <c r="BP2265" s="154"/>
      <c r="BQ2265" s="154"/>
      <c r="BR2265" s="154"/>
      <c r="BS2265" s="154"/>
      <c r="BT2265" s="154"/>
      <c r="BU2265" s="154"/>
      <c r="BV2265" s="154"/>
      <c r="BW2265" s="154"/>
      <c r="BX2265" s="154"/>
      <c r="BY2265" s="154"/>
      <c r="BZ2265" s="154"/>
      <c r="CA2265" s="154"/>
      <c r="CB2265" s="154"/>
      <c r="CC2265" s="154"/>
      <c r="CD2265" s="154"/>
      <c r="CE2265" s="154"/>
      <c r="CF2265" s="154"/>
      <c r="CG2265" s="154"/>
      <c r="CH2265" s="154"/>
      <c r="CI2265" s="154"/>
      <c r="CJ2265" s="154"/>
      <c r="CK2265" s="154"/>
      <c r="CL2265" s="154"/>
      <c r="CM2265" s="154"/>
      <c r="CN2265" s="154"/>
      <c r="CO2265" s="154"/>
      <c r="CP2265" s="154"/>
      <c r="CQ2265" s="154"/>
      <c r="CR2265" s="154"/>
      <c r="CS2265" s="154"/>
      <c r="CT2265" s="154"/>
      <c r="CU2265" s="154"/>
      <c r="CV2265" s="154"/>
      <c r="CW2265" s="154"/>
      <c r="CX2265" s="154"/>
      <c r="CY2265" s="154"/>
      <c r="CZ2265" s="154"/>
      <c r="DA2265" s="154"/>
      <c r="DB2265" s="154"/>
      <c r="DC2265" s="154"/>
      <c r="DD2265" s="154"/>
      <c r="DE2265" s="154"/>
      <c r="DF2265" s="154"/>
      <c r="DG2265" s="154"/>
      <c r="DH2265" s="154"/>
      <c r="DI2265" s="154"/>
      <c r="DJ2265" s="154"/>
      <c r="DK2265" s="154"/>
      <c r="DL2265" s="154"/>
      <c r="DM2265" s="154"/>
      <c r="DN2265" s="154"/>
      <c r="DO2265" s="154"/>
      <c r="DP2265" s="154"/>
      <c r="DQ2265" s="154"/>
      <c r="DR2265" s="154"/>
      <c r="DS2265" s="154"/>
      <c r="DT2265" s="154"/>
      <c r="DU2265" s="154"/>
      <c r="DV2265" s="154"/>
      <c r="DW2265" s="154"/>
      <c r="DX2265" s="154"/>
      <c r="DY2265" s="154"/>
      <c r="DZ2265" s="154"/>
      <c r="EA2265" s="154"/>
      <c r="EB2265" s="154"/>
      <c r="EC2265" s="154"/>
      <c r="ED2265" s="154"/>
      <c r="EE2265" s="154"/>
      <c r="EF2265" s="154"/>
      <c r="EG2265" s="154"/>
      <c r="EH2265" s="154"/>
      <c r="EI2265" s="154"/>
      <c r="EJ2265" s="154"/>
      <c r="EK2265" s="154"/>
      <c r="EL2265" s="154"/>
      <c r="EM2265" s="154"/>
      <c r="EN2265" s="154"/>
      <c r="EO2265" s="154"/>
      <c r="EP2265" s="154"/>
      <c r="EQ2265" s="154"/>
      <c r="ER2265" s="154"/>
      <c r="ES2265" s="154"/>
      <c r="ET2265" s="154"/>
      <c r="EU2265" s="154"/>
      <c r="EV2265" s="154"/>
      <c r="EW2265" s="154"/>
      <c r="EX2265" s="154"/>
      <c r="EY2265" s="154"/>
      <c r="EZ2265" s="154"/>
      <c r="FA2265" s="154"/>
      <c r="FB2265" s="154"/>
      <c r="FC2265" s="154"/>
      <c r="FD2265" s="154"/>
      <c r="FE2265" s="154"/>
      <c r="FF2265" s="154"/>
      <c r="FG2265" s="154"/>
      <c r="FH2265" s="154"/>
      <c r="FI2265" s="154"/>
      <c r="FJ2265" s="154"/>
      <c r="FK2265" s="154"/>
      <c r="FL2265" s="154"/>
      <c r="FM2265" s="154"/>
      <c r="FN2265" s="154"/>
      <c r="FO2265" s="154"/>
      <c r="FP2265" s="154"/>
      <c r="FQ2265" s="154"/>
      <c r="FR2265" s="154"/>
      <c r="FS2265" s="154"/>
      <c r="FT2265" s="154"/>
      <c r="FU2265" s="154"/>
      <c r="FV2265" s="154"/>
      <c r="FW2265" s="154"/>
      <c r="FX2265" s="154"/>
      <c r="FY2265" s="154"/>
      <c r="FZ2265" s="154"/>
      <c r="GA2265" s="154"/>
      <c r="GB2265" s="154"/>
      <c r="GC2265" s="154"/>
      <c r="GD2265" s="154"/>
      <c r="GE2265" s="154"/>
      <c r="GF2265" s="154"/>
      <c r="GG2265" s="154"/>
      <c r="GH2265" s="154"/>
      <c r="GI2265" s="154"/>
      <c r="GJ2265" s="154"/>
      <c r="GK2265" s="154"/>
      <c r="GL2265" s="154"/>
      <c r="GM2265" s="154"/>
      <c r="GN2265" s="154"/>
      <c r="GO2265" s="154"/>
      <c r="GP2265" s="154"/>
      <c r="GQ2265" s="154"/>
      <c r="GR2265" s="154"/>
      <c r="GS2265" s="154"/>
      <c r="GT2265" s="154"/>
      <c r="GU2265" s="154"/>
      <c r="GV2265" s="154"/>
      <c r="GW2265" s="154"/>
      <c r="GX2265" s="154"/>
      <c r="GY2265" s="154"/>
      <c r="GZ2265" s="154"/>
      <c r="HA2265" s="154"/>
      <c r="HB2265" s="154"/>
      <c r="HC2265" s="154"/>
      <c r="HD2265" s="154"/>
      <c r="HE2265" s="154"/>
      <c r="HF2265" s="154"/>
      <c r="HG2265" s="154"/>
      <c r="HH2265" s="154"/>
      <c r="HI2265" s="154"/>
      <c r="HJ2265" s="154"/>
      <c r="HK2265" s="154"/>
      <c r="HL2265" s="154"/>
      <c r="HM2265" s="154"/>
      <c r="HN2265" s="154"/>
      <c r="HO2265" s="154"/>
      <c r="HP2265" s="154"/>
      <c r="HQ2265" s="154"/>
      <c r="HR2265" s="154"/>
      <c r="HS2265" s="154"/>
      <c r="HT2265" s="154"/>
      <c r="HU2265" s="154"/>
      <c r="HV2265" s="154"/>
      <c r="HW2265" s="154"/>
      <c r="HX2265" s="154"/>
      <c r="HY2265" s="154"/>
      <c r="HZ2265" s="154"/>
      <c r="IA2265" s="154"/>
      <c r="IB2265" s="154"/>
      <c r="IC2265" s="154"/>
      <c r="ID2265" s="154"/>
      <c r="IE2265" s="154"/>
      <c r="IF2265" s="154"/>
      <c r="IG2265" s="154"/>
      <c r="IH2265" s="154"/>
      <c r="II2265" s="154"/>
      <c r="IJ2265" s="154"/>
      <c r="IK2265" s="154"/>
      <c r="IL2265" s="154"/>
      <c r="IM2265" s="154"/>
      <c r="IN2265" s="154"/>
      <c r="IO2265" s="154"/>
      <c r="IP2265" s="154"/>
      <c r="IQ2265" s="154"/>
      <c r="IR2265" s="154"/>
      <c r="IS2265" s="154"/>
      <c r="IT2265" s="154"/>
      <c r="IU2265" s="154"/>
    </row>
    <row r="2266" spans="1:255" s="853" customFormat="1" ht="86.25" x14ac:dyDescent="0.25">
      <c r="A2266" s="217"/>
      <c r="B2266" s="217">
        <v>1</v>
      </c>
      <c r="C2266" s="625" t="s">
        <v>464</v>
      </c>
      <c r="D2266" s="176"/>
      <c r="E2266" s="176"/>
      <c r="F2266" s="1901">
        <f>F2202</f>
        <v>438</v>
      </c>
      <c r="G2266" s="748">
        <f>G2202</f>
        <v>146</v>
      </c>
      <c r="H2266" s="748">
        <f>H2202</f>
        <v>36</v>
      </c>
      <c r="I2266" s="748">
        <f t="shared" ref="I2266:I2278" si="2934">H2266/G2266*100</f>
        <v>24.657534246575342</v>
      </c>
      <c r="J2266" s="2532"/>
      <c r="K2266" s="2532"/>
      <c r="L2266" s="2533"/>
      <c r="M2266" s="2533"/>
      <c r="N2266" s="2533"/>
      <c r="O2266" s="2533"/>
      <c r="P2266" s="2533"/>
      <c r="Q2266" s="2533"/>
      <c r="R2266" s="2784">
        <f t="shared" ref="R2266:AC2266" si="2935">R2202</f>
        <v>1956.7695000000001</v>
      </c>
      <c r="S2266" s="2784">
        <f t="shared" ref="S2266:T2266" si="2936">S2202</f>
        <v>1956.7695000000001</v>
      </c>
      <c r="T2266" s="2784">
        <f t="shared" si="2936"/>
        <v>1956.7695000000001</v>
      </c>
      <c r="U2266" s="2784">
        <f t="shared" ref="U2266" si="2937">U2202</f>
        <v>1956.7695000000001</v>
      </c>
      <c r="V2266" s="2784">
        <f t="shared" si="2935"/>
        <v>652.25650000000007</v>
      </c>
      <c r="W2266" s="2784">
        <f t="shared" si="2935"/>
        <v>115.84739999999999</v>
      </c>
      <c r="X2266" s="2785">
        <f t="shared" si="2935"/>
        <v>0</v>
      </c>
      <c r="Y2266" s="2784">
        <f t="shared" si="2935"/>
        <v>0</v>
      </c>
      <c r="Z2266" s="2784">
        <f t="shared" si="2935"/>
        <v>-536.40910000000008</v>
      </c>
      <c r="AA2266" s="2786">
        <f t="shared" si="2935"/>
        <v>0</v>
      </c>
      <c r="AB2266" s="2786">
        <f t="shared" si="2935"/>
        <v>-2.8076300000000001</v>
      </c>
      <c r="AC2266" s="2784">
        <f t="shared" si="2935"/>
        <v>113.03976999999999</v>
      </c>
      <c r="AD2266" s="925"/>
      <c r="AE2266" s="2600"/>
      <c r="AF2266" s="154"/>
      <c r="AG2266" s="154"/>
      <c r="AH2266" s="154"/>
      <c r="AI2266" s="154"/>
      <c r="AJ2266" s="154"/>
      <c r="AK2266" s="154"/>
      <c r="AL2266" s="154"/>
      <c r="AM2266" s="154"/>
      <c r="AN2266" s="154"/>
      <c r="AO2266" s="154"/>
      <c r="AP2266" s="154"/>
      <c r="AQ2266" s="154"/>
      <c r="AR2266" s="154"/>
      <c r="AS2266" s="154"/>
      <c r="AT2266" s="154"/>
      <c r="AU2266" s="154"/>
      <c r="AV2266" s="154"/>
      <c r="AW2266" s="154"/>
      <c r="AX2266" s="154"/>
      <c r="AY2266" s="154"/>
      <c r="AZ2266" s="154"/>
      <c r="BA2266" s="154"/>
      <c r="BB2266" s="154"/>
      <c r="BC2266" s="154"/>
      <c r="BD2266" s="154"/>
      <c r="BE2266" s="154"/>
      <c r="BF2266" s="154"/>
      <c r="BG2266" s="154"/>
      <c r="BH2266" s="154"/>
      <c r="BI2266" s="154"/>
      <c r="BJ2266" s="154"/>
      <c r="BK2266" s="154"/>
      <c r="BL2266" s="154"/>
      <c r="BM2266" s="154"/>
      <c r="BN2266" s="154"/>
      <c r="BO2266" s="154"/>
      <c r="BP2266" s="154"/>
      <c r="BQ2266" s="154"/>
      <c r="BR2266" s="154"/>
      <c r="BS2266" s="154"/>
      <c r="BT2266" s="154"/>
      <c r="BU2266" s="154"/>
      <c r="BV2266" s="154"/>
      <c r="BW2266" s="154"/>
      <c r="BX2266" s="154"/>
      <c r="BY2266" s="154"/>
      <c r="BZ2266" s="154"/>
      <c r="CA2266" s="154"/>
      <c r="CB2266" s="154"/>
      <c r="CC2266" s="154"/>
      <c r="CD2266" s="154"/>
      <c r="CE2266" s="154"/>
      <c r="CF2266" s="154"/>
      <c r="CG2266" s="154"/>
      <c r="CH2266" s="154"/>
      <c r="CI2266" s="154"/>
      <c r="CJ2266" s="154"/>
      <c r="CK2266" s="154"/>
      <c r="CL2266" s="154"/>
      <c r="CM2266" s="154"/>
      <c r="CN2266" s="154"/>
      <c r="CO2266" s="154"/>
      <c r="CP2266" s="154"/>
      <c r="CQ2266" s="154"/>
      <c r="CR2266" s="154"/>
      <c r="CS2266" s="154"/>
      <c r="CT2266" s="154"/>
      <c r="CU2266" s="154"/>
      <c r="CV2266" s="154"/>
      <c r="CW2266" s="154"/>
      <c r="CX2266" s="154"/>
      <c r="CY2266" s="154"/>
      <c r="CZ2266" s="154"/>
      <c r="DA2266" s="154"/>
      <c r="DB2266" s="154"/>
      <c r="DC2266" s="154"/>
      <c r="DD2266" s="154"/>
      <c r="DE2266" s="154"/>
      <c r="DF2266" s="154"/>
      <c r="DG2266" s="154"/>
      <c r="DH2266" s="154"/>
      <c r="DI2266" s="154"/>
      <c r="DJ2266" s="154"/>
      <c r="DK2266" s="154"/>
      <c r="DL2266" s="154"/>
      <c r="DM2266" s="154"/>
      <c r="DN2266" s="154"/>
      <c r="DO2266" s="154"/>
      <c r="DP2266" s="154"/>
      <c r="DQ2266" s="154"/>
      <c r="DR2266" s="154"/>
      <c r="DS2266" s="154"/>
      <c r="DT2266" s="154"/>
      <c r="DU2266" s="154"/>
      <c r="DV2266" s="154"/>
      <c r="DW2266" s="154"/>
      <c r="DX2266" s="154"/>
      <c r="DY2266" s="154"/>
      <c r="DZ2266" s="154"/>
      <c r="EA2266" s="154"/>
      <c r="EB2266" s="154"/>
      <c r="EC2266" s="154"/>
      <c r="ED2266" s="154"/>
      <c r="EE2266" s="154"/>
      <c r="EF2266" s="154"/>
      <c r="EG2266" s="154"/>
      <c r="EH2266" s="154"/>
      <c r="EI2266" s="154"/>
      <c r="EJ2266" s="154"/>
      <c r="EK2266" s="154"/>
      <c r="EL2266" s="154"/>
      <c r="EM2266" s="154"/>
      <c r="EN2266" s="154"/>
      <c r="EO2266" s="154"/>
      <c r="EP2266" s="154"/>
      <c r="EQ2266" s="154"/>
      <c r="ER2266" s="154"/>
      <c r="ES2266" s="154"/>
      <c r="ET2266" s="154"/>
      <c r="EU2266" s="154"/>
      <c r="EV2266" s="154"/>
      <c r="EW2266" s="154"/>
      <c r="EX2266" s="154"/>
      <c r="EY2266" s="154"/>
      <c r="EZ2266" s="154"/>
      <c r="FA2266" s="154"/>
      <c r="FB2266" s="154"/>
      <c r="FC2266" s="154"/>
      <c r="FD2266" s="154"/>
      <c r="FE2266" s="154"/>
      <c r="FF2266" s="154"/>
      <c r="FG2266" s="154"/>
      <c r="FH2266" s="154"/>
      <c r="FI2266" s="154"/>
      <c r="FJ2266" s="154"/>
      <c r="FK2266" s="154"/>
      <c r="FL2266" s="154"/>
      <c r="FM2266" s="154"/>
      <c r="FN2266" s="154"/>
      <c r="FO2266" s="154"/>
      <c r="FP2266" s="154"/>
      <c r="FQ2266" s="154"/>
      <c r="FR2266" s="154"/>
      <c r="FS2266" s="154"/>
      <c r="FT2266" s="154"/>
      <c r="FU2266" s="154"/>
      <c r="FV2266" s="154"/>
      <c r="FW2266" s="154"/>
      <c r="FX2266" s="154"/>
      <c r="FY2266" s="154"/>
      <c r="FZ2266" s="154"/>
      <c r="GA2266" s="154"/>
      <c r="GB2266" s="154"/>
      <c r="GC2266" s="154"/>
      <c r="GD2266" s="154"/>
      <c r="GE2266" s="154"/>
      <c r="GF2266" s="154"/>
      <c r="GG2266" s="154"/>
      <c r="GH2266" s="154"/>
      <c r="GI2266" s="154"/>
      <c r="GJ2266" s="154"/>
      <c r="GK2266" s="154"/>
      <c r="GL2266" s="154"/>
      <c r="GM2266" s="154"/>
      <c r="GN2266" s="154"/>
      <c r="GO2266" s="154"/>
      <c r="GP2266" s="154"/>
      <c r="GQ2266" s="154"/>
      <c r="GR2266" s="154"/>
      <c r="GS2266" s="154"/>
      <c r="GT2266" s="154"/>
      <c r="GU2266" s="154"/>
      <c r="GV2266" s="154"/>
      <c r="GW2266" s="154"/>
      <c r="GX2266" s="154"/>
      <c r="GY2266" s="154"/>
      <c r="GZ2266" s="154"/>
      <c r="HA2266" s="154"/>
      <c r="HB2266" s="154"/>
      <c r="HC2266" s="154"/>
      <c r="HD2266" s="154"/>
      <c r="HE2266" s="154"/>
      <c r="HF2266" s="154"/>
      <c r="HG2266" s="154"/>
      <c r="HH2266" s="154"/>
      <c r="HI2266" s="154"/>
      <c r="HJ2266" s="154"/>
      <c r="HK2266" s="154"/>
      <c r="HL2266" s="154"/>
      <c r="HM2266" s="154"/>
      <c r="HN2266" s="154"/>
      <c r="HO2266" s="154"/>
      <c r="HP2266" s="154"/>
      <c r="HQ2266" s="154"/>
      <c r="HR2266" s="154"/>
      <c r="HS2266" s="154"/>
      <c r="HT2266" s="154"/>
      <c r="HU2266" s="154"/>
      <c r="HV2266" s="154"/>
      <c r="HW2266" s="154"/>
      <c r="HX2266" s="154"/>
      <c r="HY2266" s="154"/>
      <c r="HZ2266" s="154"/>
      <c r="IA2266" s="154"/>
      <c r="IB2266" s="154"/>
      <c r="IC2266" s="154"/>
      <c r="ID2266" s="154"/>
      <c r="IE2266" s="154"/>
      <c r="IF2266" s="154"/>
      <c r="IG2266" s="154"/>
      <c r="IH2266" s="154"/>
      <c r="II2266" s="154"/>
      <c r="IJ2266" s="154"/>
      <c r="IK2266" s="154"/>
      <c r="IL2266" s="154"/>
      <c r="IM2266" s="154"/>
      <c r="IN2266" s="154"/>
      <c r="IO2266" s="154"/>
      <c r="IP2266" s="154"/>
      <c r="IQ2266" s="154"/>
      <c r="IR2266" s="154"/>
      <c r="IS2266" s="154"/>
      <c r="IT2266" s="154"/>
      <c r="IU2266" s="154"/>
    </row>
    <row r="2267" spans="1:255" s="853" customFormat="1" ht="29.25" x14ac:dyDescent="0.25">
      <c r="A2267" s="217">
        <v>1</v>
      </c>
      <c r="B2267" s="217">
        <v>1</v>
      </c>
      <c r="C2267" s="625" t="s">
        <v>256</v>
      </c>
      <c r="D2267" s="176"/>
      <c r="E2267" s="176"/>
      <c r="F2267" s="1904">
        <f>F2252+F2220</f>
        <v>3867.5</v>
      </c>
      <c r="G2267" s="1903">
        <f>G2252+G2220</f>
        <v>1289.0833333333333</v>
      </c>
      <c r="H2267" s="1903">
        <f>H2252+H2220</f>
        <v>484.1</v>
      </c>
      <c r="I2267" s="1903">
        <f t="shared" si="2934"/>
        <v>37.553817312043449</v>
      </c>
      <c r="J2267" s="2532"/>
      <c r="K2267" s="2532"/>
      <c r="L2267" s="2533"/>
      <c r="M2267" s="2533"/>
      <c r="N2267" s="2533"/>
      <c r="O2267" s="2533"/>
      <c r="P2267" s="2533"/>
      <c r="Q2267" s="2533"/>
      <c r="R2267" s="2784">
        <f t="shared" ref="R2267:AC2267" si="2938">R2203</f>
        <v>0</v>
      </c>
      <c r="S2267" s="2784">
        <f t="shared" ref="S2267:T2267" si="2939">S2203</f>
        <v>0</v>
      </c>
      <c r="T2267" s="2784">
        <f t="shared" si="2939"/>
        <v>0</v>
      </c>
      <c r="U2267" s="2784">
        <f t="shared" ref="U2267" si="2940">U2203</f>
        <v>0</v>
      </c>
      <c r="V2267" s="2784">
        <f t="shared" si="2938"/>
        <v>0</v>
      </c>
      <c r="W2267" s="2784">
        <f t="shared" si="2938"/>
        <v>0</v>
      </c>
      <c r="X2267" s="2785">
        <f t="shared" si="2938"/>
        <v>0</v>
      </c>
      <c r="Y2267" s="2784">
        <f t="shared" si="2938"/>
        <v>0</v>
      </c>
      <c r="Z2267" s="2784">
        <f t="shared" si="2938"/>
        <v>0</v>
      </c>
      <c r="AA2267" s="2786">
        <f t="shared" si="2938"/>
        <v>0</v>
      </c>
      <c r="AB2267" s="2786">
        <f t="shared" si="2938"/>
        <v>0</v>
      </c>
      <c r="AC2267" s="2784">
        <f t="shared" si="2938"/>
        <v>0</v>
      </c>
      <c r="AD2267" s="929"/>
      <c r="AE2267" s="2600"/>
      <c r="AF2267" s="154"/>
      <c r="AG2267" s="154"/>
      <c r="AH2267" s="154"/>
      <c r="AI2267" s="154"/>
      <c r="AJ2267" s="154"/>
      <c r="AK2267" s="154"/>
      <c r="AL2267" s="154"/>
      <c r="AM2267" s="154"/>
      <c r="AN2267" s="154"/>
      <c r="AO2267" s="154"/>
      <c r="AP2267" s="154"/>
      <c r="AQ2267" s="154"/>
      <c r="AR2267" s="154"/>
      <c r="AS2267" s="154"/>
      <c r="AT2267" s="154"/>
      <c r="AU2267" s="154"/>
      <c r="AV2267" s="154"/>
      <c r="AW2267" s="154"/>
      <c r="AX2267" s="154"/>
      <c r="AY2267" s="154"/>
      <c r="AZ2267" s="154"/>
      <c r="BA2267" s="154"/>
      <c r="BB2267" s="154"/>
      <c r="BC2267" s="154"/>
      <c r="BD2267" s="154"/>
      <c r="BE2267" s="154"/>
      <c r="BF2267" s="154"/>
      <c r="BG2267" s="154"/>
      <c r="BH2267" s="154"/>
      <c r="BI2267" s="154"/>
      <c r="BJ2267" s="154"/>
      <c r="BK2267" s="154"/>
      <c r="BL2267" s="154"/>
      <c r="BM2267" s="154"/>
      <c r="BN2267" s="154"/>
      <c r="BO2267" s="154"/>
      <c r="BP2267" s="154"/>
      <c r="BQ2267" s="154"/>
      <c r="BR2267" s="154"/>
      <c r="BS2267" s="154"/>
      <c r="BT2267" s="154"/>
      <c r="BU2267" s="154"/>
      <c r="BV2267" s="154"/>
      <c r="BW2267" s="154"/>
      <c r="BX2267" s="154"/>
      <c r="BY2267" s="154"/>
      <c r="BZ2267" s="154"/>
      <c r="CA2267" s="154"/>
      <c r="CB2267" s="154"/>
      <c r="CC2267" s="154"/>
      <c r="CD2267" s="154"/>
      <c r="CE2267" s="154"/>
      <c r="CF2267" s="154"/>
      <c r="CG2267" s="154"/>
      <c r="CH2267" s="154"/>
      <c r="CI2267" s="154"/>
      <c r="CJ2267" s="154"/>
      <c r="CK2267" s="154"/>
      <c r="CL2267" s="154"/>
      <c r="CM2267" s="154"/>
      <c r="CN2267" s="154"/>
      <c r="CO2267" s="154"/>
      <c r="CP2267" s="154"/>
      <c r="CQ2267" s="154"/>
      <c r="CR2267" s="154"/>
      <c r="CS2267" s="154"/>
      <c r="CT2267" s="154"/>
      <c r="CU2267" s="154"/>
      <c r="CV2267" s="154"/>
      <c r="CW2267" s="154"/>
      <c r="CX2267" s="154"/>
      <c r="CY2267" s="154"/>
      <c r="CZ2267" s="154"/>
      <c r="DA2267" s="154"/>
      <c r="DB2267" s="154"/>
      <c r="DC2267" s="154"/>
      <c r="DD2267" s="154"/>
      <c r="DE2267" s="154"/>
      <c r="DF2267" s="154"/>
      <c r="DG2267" s="154"/>
      <c r="DH2267" s="154"/>
      <c r="DI2267" s="154"/>
      <c r="DJ2267" s="154"/>
      <c r="DK2267" s="154"/>
      <c r="DL2267" s="154"/>
      <c r="DM2267" s="154"/>
      <c r="DN2267" s="154"/>
      <c r="DO2267" s="154"/>
      <c r="DP2267" s="154"/>
      <c r="DQ2267" s="154"/>
      <c r="DR2267" s="154"/>
      <c r="DS2267" s="154"/>
      <c r="DT2267" s="154"/>
      <c r="DU2267" s="154"/>
      <c r="DV2267" s="154"/>
      <c r="DW2267" s="154"/>
      <c r="DX2267" s="154"/>
      <c r="DY2267" s="154"/>
      <c r="DZ2267" s="154"/>
      <c r="EA2267" s="154"/>
      <c r="EB2267" s="154"/>
      <c r="EC2267" s="154"/>
      <c r="ED2267" s="154"/>
      <c r="EE2267" s="154"/>
      <c r="EF2267" s="154"/>
      <c r="EG2267" s="154"/>
      <c r="EH2267" s="154"/>
      <c r="EI2267" s="154"/>
      <c r="EJ2267" s="154"/>
      <c r="EK2267" s="154"/>
      <c r="EL2267" s="154"/>
      <c r="EM2267" s="154"/>
      <c r="EN2267" s="154"/>
      <c r="EO2267" s="154"/>
      <c r="EP2267" s="154"/>
      <c r="EQ2267" s="154"/>
      <c r="ER2267" s="154"/>
      <c r="ES2267" s="154"/>
      <c r="ET2267" s="154"/>
      <c r="EU2267" s="154"/>
      <c r="EV2267" s="154"/>
      <c r="EW2267" s="154"/>
      <c r="EX2267" s="154"/>
      <c r="EY2267" s="154"/>
      <c r="EZ2267" s="154"/>
      <c r="FA2267" s="154"/>
      <c r="FB2267" s="154"/>
      <c r="FC2267" s="154"/>
      <c r="FD2267" s="154"/>
      <c r="FE2267" s="154"/>
      <c r="FF2267" s="154"/>
      <c r="FG2267" s="154"/>
      <c r="FH2267" s="154"/>
      <c r="FI2267" s="154"/>
      <c r="FJ2267" s="154"/>
      <c r="FK2267" s="154"/>
      <c r="FL2267" s="154"/>
      <c r="FM2267" s="154"/>
      <c r="FN2267" s="154"/>
      <c r="FO2267" s="154"/>
      <c r="FP2267" s="154"/>
      <c r="FQ2267" s="154"/>
      <c r="FR2267" s="154"/>
      <c r="FS2267" s="154"/>
      <c r="FT2267" s="154"/>
      <c r="FU2267" s="154"/>
      <c r="FV2267" s="154"/>
      <c r="FW2267" s="154"/>
      <c r="FX2267" s="154"/>
      <c r="FY2267" s="154"/>
      <c r="FZ2267" s="154"/>
      <c r="GA2267" s="154"/>
      <c r="GB2267" s="154"/>
      <c r="GC2267" s="154"/>
      <c r="GD2267" s="154"/>
      <c r="GE2267" s="154"/>
      <c r="GF2267" s="154"/>
      <c r="GG2267" s="154"/>
      <c r="GH2267" s="154"/>
      <c r="GI2267" s="154"/>
      <c r="GJ2267" s="154"/>
      <c r="GK2267" s="154"/>
      <c r="GL2267" s="154"/>
      <c r="GM2267" s="154"/>
      <c r="GN2267" s="154"/>
      <c r="GO2267" s="154"/>
      <c r="GP2267" s="154"/>
      <c r="GQ2267" s="154"/>
      <c r="GR2267" s="154"/>
      <c r="GS2267" s="154"/>
      <c r="GT2267" s="154"/>
      <c r="GU2267" s="154"/>
      <c r="GV2267" s="154"/>
      <c r="GW2267" s="154"/>
      <c r="GX2267" s="154"/>
      <c r="GY2267" s="154"/>
      <c r="GZ2267" s="154"/>
      <c r="HA2267" s="154"/>
      <c r="HB2267" s="154"/>
      <c r="HC2267" s="154"/>
      <c r="HD2267" s="154"/>
      <c r="HE2267" s="154"/>
      <c r="HF2267" s="154"/>
      <c r="HG2267" s="154"/>
      <c r="HH2267" s="154"/>
      <c r="HI2267" s="154"/>
      <c r="HJ2267" s="154"/>
      <c r="HK2267" s="154"/>
      <c r="HL2267" s="154"/>
      <c r="HM2267" s="154"/>
      <c r="HN2267" s="154"/>
      <c r="HO2267" s="154"/>
      <c r="HP2267" s="154"/>
      <c r="HQ2267" s="154"/>
      <c r="HR2267" s="154"/>
      <c r="HS2267" s="154"/>
      <c r="HT2267" s="154"/>
      <c r="HU2267" s="154"/>
      <c r="HV2267" s="154"/>
      <c r="HW2267" s="154"/>
      <c r="HX2267" s="154"/>
      <c r="HY2267" s="154"/>
      <c r="HZ2267" s="154"/>
      <c r="IA2267" s="154"/>
      <c r="IB2267" s="154"/>
      <c r="IC2267" s="154"/>
      <c r="ID2267" s="154"/>
      <c r="IE2267" s="154"/>
      <c r="IF2267" s="154"/>
      <c r="IG2267" s="154"/>
      <c r="IH2267" s="154"/>
      <c r="II2267" s="154"/>
      <c r="IJ2267" s="154"/>
      <c r="IK2267" s="154"/>
      <c r="IL2267" s="154"/>
      <c r="IM2267" s="154"/>
      <c r="IN2267" s="154"/>
      <c r="IO2267" s="154"/>
      <c r="IP2267" s="154"/>
      <c r="IQ2267" s="154"/>
      <c r="IR2267" s="154"/>
      <c r="IS2267" s="154"/>
      <c r="IT2267" s="154"/>
      <c r="IU2267" s="154"/>
    </row>
    <row r="2268" spans="1:255" s="853" customFormat="1" ht="43.5" x14ac:dyDescent="0.25">
      <c r="A2268" s="217">
        <v>1</v>
      </c>
      <c r="B2268" s="217">
        <v>1</v>
      </c>
      <c r="C2268" s="625" t="s">
        <v>269</v>
      </c>
      <c r="D2268" s="176"/>
      <c r="E2268" s="176"/>
      <c r="F2268" s="1904">
        <f>F2204</f>
        <v>1183</v>
      </c>
      <c r="G2268" s="1903">
        <f>G2204</f>
        <v>394</v>
      </c>
      <c r="H2268" s="1903">
        <f>H2204</f>
        <v>0</v>
      </c>
      <c r="I2268" s="1903">
        <f t="shared" si="2934"/>
        <v>0</v>
      </c>
      <c r="J2268" s="2532"/>
      <c r="K2268" s="2532"/>
      <c r="L2268" s="2533"/>
      <c r="M2268" s="2533"/>
      <c r="N2268" s="2533"/>
      <c r="O2268" s="2533"/>
      <c r="P2268" s="2533"/>
      <c r="Q2268" s="2533"/>
      <c r="R2268" s="2784">
        <f t="shared" ref="R2268:AC2268" si="2941">R2204</f>
        <v>0</v>
      </c>
      <c r="S2268" s="2784">
        <f t="shared" ref="S2268:T2268" si="2942">S2204</f>
        <v>0</v>
      </c>
      <c r="T2268" s="2784">
        <f t="shared" si="2942"/>
        <v>0</v>
      </c>
      <c r="U2268" s="2784">
        <f t="shared" ref="U2268" si="2943">U2204</f>
        <v>0</v>
      </c>
      <c r="V2268" s="2784">
        <f t="shared" si="2941"/>
        <v>0</v>
      </c>
      <c r="W2268" s="2784">
        <f t="shared" si="2941"/>
        <v>0</v>
      </c>
      <c r="X2268" s="2785">
        <f t="shared" si="2941"/>
        <v>0</v>
      </c>
      <c r="Y2268" s="2784">
        <f t="shared" si="2941"/>
        <v>0</v>
      </c>
      <c r="Z2268" s="2784">
        <f t="shared" si="2941"/>
        <v>0</v>
      </c>
      <c r="AA2268" s="2786">
        <f t="shared" si="2941"/>
        <v>0</v>
      </c>
      <c r="AB2268" s="2786">
        <f t="shared" si="2941"/>
        <v>0</v>
      </c>
      <c r="AC2268" s="2784">
        <f t="shared" si="2941"/>
        <v>0</v>
      </c>
      <c r="AD2268" s="929"/>
      <c r="AE2268" s="2600"/>
      <c r="AF2268" s="154"/>
      <c r="AG2268" s="154"/>
      <c r="AH2268" s="154"/>
      <c r="AI2268" s="154"/>
      <c r="AJ2268" s="154"/>
      <c r="AK2268" s="154"/>
      <c r="AL2268" s="154"/>
      <c r="AM2268" s="154"/>
      <c r="AN2268" s="154"/>
      <c r="AO2268" s="154"/>
      <c r="AP2268" s="154"/>
      <c r="AQ2268" s="154"/>
      <c r="AR2268" s="154"/>
      <c r="AS2268" s="154"/>
      <c r="AT2268" s="154"/>
      <c r="AU2268" s="154"/>
      <c r="AV2268" s="154"/>
      <c r="AW2268" s="154"/>
      <c r="AX2268" s="154"/>
      <c r="AY2268" s="154"/>
      <c r="AZ2268" s="154"/>
      <c r="BA2268" s="154"/>
      <c r="BB2268" s="154"/>
      <c r="BC2268" s="154"/>
      <c r="BD2268" s="154"/>
      <c r="BE2268" s="154"/>
      <c r="BF2268" s="154"/>
      <c r="BG2268" s="154"/>
      <c r="BH2268" s="154"/>
      <c r="BI2268" s="154"/>
      <c r="BJ2268" s="154"/>
      <c r="BK2268" s="154"/>
      <c r="BL2268" s="154"/>
      <c r="BM2268" s="154"/>
      <c r="BN2268" s="154"/>
      <c r="BO2268" s="154"/>
      <c r="BP2268" s="154"/>
      <c r="BQ2268" s="154"/>
      <c r="BR2268" s="154"/>
      <c r="BS2268" s="154"/>
      <c r="BT2268" s="154"/>
      <c r="BU2268" s="154"/>
      <c r="BV2268" s="154"/>
      <c r="BW2268" s="154"/>
      <c r="BX2268" s="154"/>
      <c r="BY2268" s="154"/>
      <c r="BZ2268" s="154"/>
      <c r="CA2268" s="154"/>
      <c r="CB2268" s="154"/>
      <c r="CC2268" s="154"/>
      <c r="CD2268" s="154"/>
      <c r="CE2268" s="154"/>
      <c r="CF2268" s="154"/>
      <c r="CG2268" s="154"/>
      <c r="CH2268" s="154"/>
      <c r="CI2268" s="154"/>
      <c r="CJ2268" s="154"/>
      <c r="CK2268" s="154"/>
      <c r="CL2268" s="154"/>
      <c r="CM2268" s="154"/>
      <c r="CN2268" s="154"/>
      <c r="CO2268" s="154"/>
      <c r="CP2268" s="154"/>
      <c r="CQ2268" s="154"/>
      <c r="CR2268" s="154"/>
      <c r="CS2268" s="154"/>
      <c r="CT2268" s="154"/>
      <c r="CU2268" s="154"/>
      <c r="CV2268" s="154"/>
      <c r="CW2268" s="154"/>
      <c r="CX2268" s="154"/>
      <c r="CY2268" s="154"/>
      <c r="CZ2268" s="154"/>
      <c r="DA2268" s="154"/>
      <c r="DB2268" s="154"/>
      <c r="DC2268" s="154"/>
      <c r="DD2268" s="154"/>
      <c r="DE2268" s="154"/>
      <c r="DF2268" s="154"/>
      <c r="DG2268" s="154"/>
      <c r="DH2268" s="154"/>
      <c r="DI2268" s="154"/>
      <c r="DJ2268" s="154"/>
      <c r="DK2268" s="154"/>
      <c r="DL2268" s="154"/>
      <c r="DM2268" s="154"/>
      <c r="DN2268" s="154"/>
      <c r="DO2268" s="154"/>
      <c r="DP2268" s="154"/>
      <c r="DQ2268" s="154"/>
      <c r="DR2268" s="154"/>
      <c r="DS2268" s="154"/>
      <c r="DT2268" s="154"/>
      <c r="DU2268" s="154"/>
      <c r="DV2268" s="154"/>
      <c r="DW2268" s="154"/>
      <c r="DX2268" s="154"/>
      <c r="DY2268" s="154"/>
      <c r="DZ2268" s="154"/>
      <c r="EA2268" s="154"/>
      <c r="EB2268" s="154"/>
      <c r="EC2268" s="154"/>
      <c r="ED2268" s="154"/>
      <c r="EE2268" s="154"/>
      <c r="EF2268" s="154"/>
      <c r="EG2268" s="154"/>
      <c r="EH2268" s="154"/>
      <c r="EI2268" s="154"/>
      <c r="EJ2268" s="154"/>
      <c r="EK2268" s="154"/>
      <c r="EL2268" s="154"/>
      <c r="EM2268" s="154"/>
      <c r="EN2268" s="154"/>
      <c r="EO2268" s="154"/>
      <c r="EP2268" s="154"/>
      <c r="EQ2268" s="154"/>
      <c r="ER2268" s="154"/>
      <c r="ES2268" s="154"/>
      <c r="ET2268" s="154"/>
      <c r="EU2268" s="154"/>
      <c r="EV2268" s="154"/>
      <c r="EW2268" s="154"/>
      <c r="EX2268" s="154"/>
      <c r="EY2268" s="154"/>
      <c r="EZ2268" s="154"/>
      <c r="FA2268" s="154"/>
      <c r="FB2268" s="154"/>
      <c r="FC2268" s="154"/>
      <c r="FD2268" s="154"/>
      <c r="FE2268" s="154"/>
      <c r="FF2268" s="154"/>
      <c r="FG2268" s="154"/>
      <c r="FH2268" s="154"/>
      <c r="FI2268" s="154"/>
      <c r="FJ2268" s="154"/>
      <c r="FK2268" s="154"/>
      <c r="FL2268" s="154"/>
      <c r="FM2268" s="154"/>
      <c r="FN2268" s="154"/>
      <c r="FO2268" s="154"/>
      <c r="FP2268" s="154"/>
      <c r="FQ2268" s="154"/>
      <c r="FR2268" s="154"/>
      <c r="FS2268" s="154"/>
      <c r="FT2268" s="154"/>
      <c r="FU2268" s="154"/>
      <c r="FV2268" s="154"/>
      <c r="FW2268" s="154"/>
      <c r="FX2268" s="154"/>
      <c r="FY2268" s="154"/>
      <c r="FZ2268" s="154"/>
      <c r="GA2268" s="154"/>
      <c r="GB2268" s="154"/>
      <c r="GC2268" s="154"/>
      <c r="GD2268" s="154"/>
      <c r="GE2268" s="154"/>
      <c r="GF2268" s="154"/>
      <c r="GG2268" s="154"/>
      <c r="GH2268" s="154"/>
      <c r="GI2268" s="154"/>
      <c r="GJ2268" s="154"/>
      <c r="GK2268" s="154"/>
      <c r="GL2268" s="154"/>
      <c r="GM2268" s="154"/>
      <c r="GN2268" s="154"/>
      <c r="GO2268" s="154"/>
      <c r="GP2268" s="154"/>
      <c r="GQ2268" s="154"/>
      <c r="GR2268" s="154"/>
      <c r="GS2268" s="154"/>
      <c r="GT2268" s="154"/>
      <c r="GU2268" s="154"/>
      <c r="GV2268" s="154"/>
      <c r="GW2268" s="154"/>
      <c r="GX2268" s="154"/>
      <c r="GY2268" s="154"/>
      <c r="GZ2268" s="154"/>
      <c r="HA2268" s="154"/>
      <c r="HB2268" s="154"/>
      <c r="HC2268" s="154"/>
      <c r="HD2268" s="154"/>
      <c r="HE2268" s="154"/>
      <c r="HF2268" s="154"/>
      <c r="HG2268" s="154"/>
      <c r="HH2268" s="154"/>
      <c r="HI2268" s="154"/>
      <c r="HJ2268" s="154"/>
      <c r="HK2268" s="154"/>
      <c r="HL2268" s="154"/>
      <c r="HM2268" s="154"/>
      <c r="HN2268" s="154"/>
      <c r="HO2268" s="154"/>
      <c r="HP2268" s="154"/>
      <c r="HQ2268" s="154"/>
      <c r="HR2268" s="154"/>
      <c r="HS2268" s="154"/>
      <c r="HT2268" s="154"/>
      <c r="HU2268" s="154"/>
      <c r="HV2268" s="154"/>
      <c r="HW2268" s="154"/>
      <c r="HX2268" s="154"/>
      <c r="HY2268" s="154"/>
      <c r="HZ2268" s="154"/>
      <c r="IA2268" s="154"/>
      <c r="IB2268" s="154"/>
      <c r="IC2268" s="154"/>
      <c r="ID2268" s="154"/>
      <c r="IE2268" s="154"/>
      <c r="IF2268" s="154"/>
      <c r="IG2268" s="154"/>
      <c r="IH2268" s="154"/>
      <c r="II2268" s="154"/>
      <c r="IJ2268" s="154"/>
      <c r="IK2268" s="154"/>
      <c r="IL2268" s="154"/>
      <c r="IM2268" s="154"/>
      <c r="IN2268" s="154"/>
      <c r="IO2268" s="154"/>
      <c r="IP2268" s="154"/>
      <c r="IQ2268" s="154"/>
      <c r="IR2268" s="154"/>
      <c r="IS2268" s="154"/>
      <c r="IT2268" s="154"/>
      <c r="IU2268" s="154"/>
    </row>
    <row r="2269" spans="1:255" s="853" customFormat="1" ht="29.25" x14ac:dyDescent="0.25">
      <c r="A2269" s="217">
        <v>1</v>
      </c>
      <c r="B2269" s="217">
        <v>1</v>
      </c>
      <c r="C2269" s="625" t="s">
        <v>257</v>
      </c>
      <c r="D2269" s="176"/>
      <c r="E2269" s="176"/>
      <c r="F2269" s="1904">
        <f>F2261+F2224</f>
        <v>2156.6595744680853</v>
      </c>
      <c r="G2269" s="1903">
        <f>G2261+G2224</f>
        <v>718.55319148936167</v>
      </c>
      <c r="H2269" s="1903">
        <f>H2261+H2224</f>
        <v>506.58404255319147</v>
      </c>
      <c r="I2269" s="1903">
        <f t="shared" si="2934"/>
        <v>70.500562596233564</v>
      </c>
      <c r="J2269" s="2532"/>
      <c r="K2269" s="2532"/>
      <c r="L2269" s="2533"/>
      <c r="M2269" s="2533"/>
      <c r="N2269" s="2533"/>
      <c r="O2269" s="2533"/>
      <c r="P2269" s="2533"/>
      <c r="Q2269" s="2533"/>
      <c r="R2269" s="2784">
        <f t="shared" ref="R2269:AC2269" si="2944">R2205</f>
        <v>0</v>
      </c>
      <c r="S2269" s="2784">
        <f t="shared" ref="S2269:T2269" si="2945">S2205</f>
        <v>0</v>
      </c>
      <c r="T2269" s="2784">
        <f t="shared" si="2945"/>
        <v>0</v>
      </c>
      <c r="U2269" s="2784">
        <f t="shared" ref="U2269" si="2946">U2205</f>
        <v>0</v>
      </c>
      <c r="V2269" s="2784">
        <f t="shared" si="2944"/>
        <v>0</v>
      </c>
      <c r="W2269" s="2784">
        <f t="shared" si="2944"/>
        <v>0</v>
      </c>
      <c r="X2269" s="2785">
        <f t="shared" si="2944"/>
        <v>0</v>
      </c>
      <c r="Y2269" s="2784">
        <f t="shared" si="2944"/>
        <v>0</v>
      </c>
      <c r="Z2269" s="2784">
        <f t="shared" si="2944"/>
        <v>0</v>
      </c>
      <c r="AA2269" s="2786">
        <f t="shared" si="2944"/>
        <v>0</v>
      </c>
      <c r="AB2269" s="2786">
        <f t="shared" si="2944"/>
        <v>0</v>
      </c>
      <c r="AC2269" s="2784">
        <f t="shared" si="2944"/>
        <v>0</v>
      </c>
      <c r="AD2269" s="929"/>
      <c r="AE2269" s="2600"/>
      <c r="AF2269" s="154"/>
      <c r="AG2269" s="154"/>
      <c r="AH2269" s="154"/>
      <c r="AI2269" s="154"/>
      <c r="AJ2269" s="154"/>
      <c r="AK2269" s="154"/>
      <c r="AL2269" s="154"/>
      <c r="AM2269" s="154"/>
      <c r="AN2269" s="154"/>
      <c r="AO2269" s="154"/>
      <c r="AP2269" s="154"/>
      <c r="AQ2269" s="154"/>
      <c r="AR2269" s="154"/>
      <c r="AS2269" s="154"/>
      <c r="AT2269" s="154"/>
      <c r="AU2269" s="154"/>
      <c r="AV2269" s="154"/>
      <c r="AW2269" s="154"/>
      <c r="AX2269" s="154"/>
      <c r="AY2269" s="154"/>
      <c r="AZ2269" s="154"/>
      <c r="BA2269" s="154"/>
      <c r="BB2269" s="154"/>
      <c r="BC2269" s="154"/>
      <c r="BD2269" s="154"/>
      <c r="BE2269" s="154"/>
      <c r="BF2269" s="154"/>
      <c r="BG2269" s="154"/>
      <c r="BH2269" s="154"/>
      <c r="BI2269" s="154"/>
      <c r="BJ2269" s="154"/>
      <c r="BK2269" s="154"/>
      <c r="BL2269" s="154"/>
      <c r="BM2269" s="154"/>
      <c r="BN2269" s="154"/>
      <c r="BO2269" s="154"/>
      <c r="BP2269" s="154"/>
      <c r="BQ2269" s="154"/>
      <c r="BR2269" s="154"/>
      <c r="BS2269" s="154"/>
      <c r="BT2269" s="154"/>
      <c r="BU2269" s="154"/>
      <c r="BV2269" s="154"/>
      <c r="BW2269" s="154"/>
      <c r="BX2269" s="154"/>
      <c r="BY2269" s="154"/>
      <c r="BZ2269" s="154"/>
      <c r="CA2269" s="154"/>
      <c r="CB2269" s="154"/>
      <c r="CC2269" s="154"/>
      <c r="CD2269" s="154"/>
      <c r="CE2269" s="154"/>
      <c r="CF2269" s="154"/>
      <c r="CG2269" s="154"/>
      <c r="CH2269" s="154"/>
      <c r="CI2269" s="154"/>
      <c r="CJ2269" s="154"/>
      <c r="CK2269" s="154"/>
      <c r="CL2269" s="154"/>
      <c r="CM2269" s="154"/>
      <c r="CN2269" s="154"/>
      <c r="CO2269" s="154"/>
      <c r="CP2269" s="154"/>
      <c r="CQ2269" s="154"/>
      <c r="CR2269" s="154"/>
      <c r="CS2269" s="154"/>
      <c r="CT2269" s="154"/>
      <c r="CU2269" s="154"/>
      <c r="CV2269" s="154"/>
      <c r="CW2269" s="154"/>
      <c r="CX2269" s="154"/>
      <c r="CY2269" s="154"/>
      <c r="CZ2269" s="154"/>
      <c r="DA2269" s="154"/>
      <c r="DB2269" s="154"/>
      <c r="DC2269" s="154"/>
      <c r="DD2269" s="154"/>
      <c r="DE2269" s="154"/>
      <c r="DF2269" s="154"/>
      <c r="DG2269" s="154"/>
      <c r="DH2269" s="154"/>
      <c r="DI2269" s="154"/>
      <c r="DJ2269" s="154"/>
      <c r="DK2269" s="154"/>
      <c r="DL2269" s="154"/>
      <c r="DM2269" s="154"/>
      <c r="DN2269" s="154"/>
      <c r="DO2269" s="154"/>
      <c r="DP2269" s="154"/>
      <c r="DQ2269" s="154"/>
      <c r="DR2269" s="154"/>
      <c r="DS2269" s="154"/>
      <c r="DT2269" s="154"/>
      <c r="DU2269" s="154"/>
      <c r="DV2269" s="154"/>
      <c r="DW2269" s="154"/>
      <c r="DX2269" s="154"/>
      <c r="DY2269" s="154"/>
      <c r="DZ2269" s="154"/>
      <c r="EA2269" s="154"/>
      <c r="EB2269" s="154"/>
      <c r="EC2269" s="154"/>
      <c r="ED2269" s="154"/>
      <c r="EE2269" s="154"/>
      <c r="EF2269" s="154"/>
      <c r="EG2269" s="154"/>
      <c r="EH2269" s="154"/>
      <c r="EI2269" s="154"/>
      <c r="EJ2269" s="154"/>
      <c r="EK2269" s="154"/>
      <c r="EL2269" s="154"/>
      <c r="EM2269" s="154"/>
      <c r="EN2269" s="154"/>
      <c r="EO2269" s="154"/>
      <c r="EP2269" s="154"/>
      <c r="EQ2269" s="154"/>
      <c r="ER2269" s="154"/>
      <c r="ES2269" s="154"/>
      <c r="ET2269" s="154"/>
      <c r="EU2269" s="154"/>
      <c r="EV2269" s="154"/>
      <c r="EW2269" s="154"/>
      <c r="EX2269" s="154"/>
      <c r="EY2269" s="154"/>
      <c r="EZ2269" s="154"/>
      <c r="FA2269" s="154"/>
      <c r="FB2269" s="154"/>
      <c r="FC2269" s="154"/>
      <c r="FD2269" s="154"/>
      <c r="FE2269" s="154"/>
      <c r="FF2269" s="154"/>
      <c r="FG2269" s="154"/>
      <c r="FH2269" s="154"/>
      <c r="FI2269" s="154"/>
      <c r="FJ2269" s="154"/>
      <c r="FK2269" s="154"/>
      <c r="FL2269" s="154"/>
      <c r="FM2269" s="154"/>
      <c r="FN2269" s="154"/>
      <c r="FO2269" s="154"/>
      <c r="FP2269" s="154"/>
      <c r="FQ2269" s="154"/>
      <c r="FR2269" s="154"/>
      <c r="FS2269" s="154"/>
      <c r="FT2269" s="154"/>
      <c r="FU2269" s="154"/>
      <c r="FV2269" s="154"/>
      <c r="FW2269" s="154"/>
      <c r="FX2269" s="154"/>
      <c r="FY2269" s="154"/>
      <c r="FZ2269" s="154"/>
      <c r="GA2269" s="154"/>
      <c r="GB2269" s="154"/>
      <c r="GC2269" s="154"/>
      <c r="GD2269" s="154"/>
      <c r="GE2269" s="154"/>
      <c r="GF2269" s="154"/>
      <c r="GG2269" s="154"/>
      <c r="GH2269" s="154"/>
      <c r="GI2269" s="154"/>
      <c r="GJ2269" s="154"/>
      <c r="GK2269" s="154"/>
      <c r="GL2269" s="154"/>
      <c r="GM2269" s="154"/>
      <c r="GN2269" s="154"/>
      <c r="GO2269" s="154"/>
      <c r="GP2269" s="154"/>
      <c r="GQ2269" s="154"/>
      <c r="GR2269" s="154"/>
      <c r="GS2269" s="154"/>
      <c r="GT2269" s="154"/>
      <c r="GU2269" s="154"/>
      <c r="GV2269" s="154"/>
      <c r="GW2269" s="154"/>
      <c r="GX2269" s="154"/>
      <c r="GY2269" s="154"/>
      <c r="GZ2269" s="154"/>
      <c r="HA2269" s="154"/>
      <c r="HB2269" s="154"/>
      <c r="HC2269" s="154"/>
      <c r="HD2269" s="154"/>
      <c r="HE2269" s="154"/>
      <c r="HF2269" s="154"/>
      <c r="HG2269" s="154"/>
      <c r="HH2269" s="154"/>
      <c r="HI2269" s="154"/>
      <c r="HJ2269" s="154"/>
      <c r="HK2269" s="154"/>
      <c r="HL2269" s="154"/>
      <c r="HM2269" s="154"/>
      <c r="HN2269" s="154"/>
      <c r="HO2269" s="154"/>
      <c r="HP2269" s="154"/>
      <c r="HQ2269" s="154"/>
      <c r="HR2269" s="154"/>
      <c r="HS2269" s="154"/>
      <c r="HT2269" s="154"/>
      <c r="HU2269" s="154"/>
      <c r="HV2269" s="154"/>
      <c r="HW2269" s="154"/>
      <c r="HX2269" s="154"/>
      <c r="HY2269" s="154"/>
      <c r="HZ2269" s="154"/>
      <c r="IA2269" s="154"/>
      <c r="IB2269" s="154"/>
      <c r="IC2269" s="154"/>
      <c r="ID2269" s="154"/>
      <c r="IE2269" s="154"/>
      <c r="IF2269" s="154"/>
      <c r="IG2269" s="154"/>
      <c r="IH2269" s="154"/>
      <c r="II2269" s="154"/>
      <c r="IJ2269" s="154"/>
      <c r="IK2269" s="154"/>
      <c r="IL2269" s="154"/>
      <c r="IM2269" s="154"/>
      <c r="IN2269" s="154"/>
      <c r="IO2269" s="154"/>
      <c r="IP2269" s="154"/>
      <c r="IQ2269" s="154"/>
      <c r="IR2269" s="154"/>
      <c r="IS2269" s="154"/>
      <c r="IT2269" s="154"/>
      <c r="IU2269" s="154"/>
    </row>
    <row r="2270" spans="1:255" s="853" customFormat="1" ht="29.25" x14ac:dyDescent="0.25">
      <c r="A2270" s="217">
        <v>1</v>
      </c>
      <c r="B2270" s="217">
        <v>1</v>
      </c>
      <c r="C2270" s="625" t="s">
        <v>258</v>
      </c>
      <c r="D2270" s="176"/>
      <c r="E2270" s="176"/>
      <c r="F2270" s="1904">
        <f t="shared" ref="F2270:H2271" si="2947">F2206</f>
        <v>440</v>
      </c>
      <c r="G2270" s="1903">
        <f t="shared" si="2947"/>
        <v>147</v>
      </c>
      <c r="H2270" s="1903">
        <f t="shared" si="2947"/>
        <v>65</v>
      </c>
      <c r="I2270" s="1903">
        <f t="shared" si="2934"/>
        <v>44.217687074829932</v>
      </c>
      <c r="J2270" s="2532"/>
      <c r="K2270" s="2532"/>
      <c r="L2270" s="2533"/>
      <c r="M2270" s="2533"/>
      <c r="N2270" s="2533"/>
      <c r="O2270" s="2533"/>
      <c r="P2270" s="2533"/>
      <c r="Q2270" s="2533"/>
      <c r="R2270" s="2784">
        <f t="shared" ref="R2270:T2271" si="2948">R2206</f>
        <v>0</v>
      </c>
      <c r="S2270" s="2784">
        <f t="shared" si="2948"/>
        <v>0</v>
      </c>
      <c r="T2270" s="2784">
        <f t="shared" si="2948"/>
        <v>0</v>
      </c>
      <c r="U2270" s="2784">
        <f t="shared" ref="U2270" si="2949">U2206</f>
        <v>0</v>
      </c>
      <c r="V2270" s="2784"/>
      <c r="W2270" s="2784"/>
      <c r="X2270" s="2785"/>
      <c r="Y2270" s="2784"/>
      <c r="Z2270" s="2784"/>
      <c r="AA2270" s="2786"/>
      <c r="AB2270" s="2786"/>
      <c r="AC2270" s="2784"/>
      <c r="AD2270" s="929"/>
      <c r="AE2270" s="2600"/>
      <c r="AF2270" s="154"/>
      <c r="AG2270" s="154"/>
      <c r="AH2270" s="154"/>
      <c r="AI2270" s="154"/>
      <c r="AJ2270" s="154"/>
      <c r="AK2270" s="154"/>
      <c r="AL2270" s="154"/>
      <c r="AM2270" s="154"/>
      <c r="AN2270" s="154"/>
      <c r="AO2270" s="154"/>
      <c r="AP2270" s="154"/>
      <c r="AQ2270" s="154"/>
      <c r="AR2270" s="154"/>
      <c r="AS2270" s="154"/>
      <c r="AT2270" s="154"/>
      <c r="AU2270" s="154"/>
      <c r="AV2270" s="154"/>
      <c r="AW2270" s="154"/>
      <c r="AX2270" s="154"/>
      <c r="AY2270" s="154"/>
      <c r="AZ2270" s="154"/>
      <c r="BA2270" s="154"/>
      <c r="BB2270" s="154"/>
      <c r="BC2270" s="154"/>
      <c r="BD2270" s="154"/>
      <c r="BE2270" s="154"/>
      <c r="BF2270" s="154"/>
      <c r="BG2270" s="154"/>
      <c r="BH2270" s="154"/>
      <c r="BI2270" s="154"/>
      <c r="BJ2270" s="154"/>
      <c r="BK2270" s="154"/>
      <c r="BL2270" s="154"/>
      <c r="BM2270" s="154"/>
      <c r="BN2270" s="154"/>
      <c r="BO2270" s="154"/>
      <c r="BP2270" s="154"/>
      <c r="BQ2270" s="154"/>
      <c r="BR2270" s="154"/>
      <c r="BS2270" s="154"/>
      <c r="BT2270" s="154"/>
      <c r="BU2270" s="154"/>
      <c r="BV2270" s="154"/>
      <c r="BW2270" s="154"/>
      <c r="BX2270" s="154"/>
      <c r="BY2270" s="154"/>
      <c r="BZ2270" s="154"/>
      <c r="CA2270" s="154"/>
      <c r="CB2270" s="154"/>
      <c r="CC2270" s="154"/>
      <c r="CD2270" s="154"/>
      <c r="CE2270" s="154"/>
      <c r="CF2270" s="154"/>
      <c r="CG2270" s="154"/>
      <c r="CH2270" s="154"/>
      <c r="CI2270" s="154"/>
      <c r="CJ2270" s="154"/>
      <c r="CK2270" s="154"/>
      <c r="CL2270" s="154"/>
      <c r="CM2270" s="154"/>
      <c r="CN2270" s="154"/>
      <c r="CO2270" s="154"/>
      <c r="CP2270" s="154"/>
      <c r="CQ2270" s="154"/>
      <c r="CR2270" s="154"/>
      <c r="CS2270" s="154"/>
      <c r="CT2270" s="154"/>
      <c r="CU2270" s="154"/>
      <c r="CV2270" s="154"/>
      <c r="CW2270" s="154"/>
      <c r="CX2270" s="154"/>
      <c r="CY2270" s="154"/>
      <c r="CZ2270" s="154"/>
      <c r="DA2270" s="154"/>
      <c r="DB2270" s="154"/>
      <c r="DC2270" s="154"/>
      <c r="DD2270" s="154"/>
      <c r="DE2270" s="154"/>
      <c r="DF2270" s="154"/>
      <c r="DG2270" s="154"/>
      <c r="DH2270" s="154"/>
      <c r="DI2270" s="154"/>
      <c r="DJ2270" s="154"/>
      <c r="DK2270" s="154"/>
      <c r="DL2270" s="154"/>
      <c r="DM2270" s="154"/>
      <c r="DN2270" s="154"/>
      <c r="DO2270" s="154"/>
      <c r="DP2270" s="154"/>
      <c r="DQ2270" s="154"/>
      <c r="DR2270" s="154"/>
      <c r="DS2270" s="154"/>
      <c r="DT2270" s="154"/>
      <c r="DU2270" s="154"/>
      <c r="DV2270" s="154"/>
      <c r="DW2270" s="154"/>
      <c r="DX2270" s="154"/>
      <c r="DY2270" s="154"/>
      <c r="DZ2270" s="154"/>
      <c r="EA2270" s="154"/>
      <c r="EB2270" s="154"/>
      <c r="EC2270" s="154"/>
      <c r="ED2270" s="154"/>
      <c r="EE2270" s="154"/>
      <c r="EF2270" s="154"/>
      <c r="EG2270" s="154"/>
      <c r="EH2270" s="154"/>
      <c r="EI2270" s="154"/>
      <c r="EJ2270" s="154"/>
      <c r="EK2270" s="154"/>
      <c r="EL2270" s="154"/>
      <c r="EM2270" s="154"/>
      <c r="EN2270" s="154"/>
      <c r="EO2270" s="154"/>
      <c r="EP2270" s="154"/>
      <c r="EQ2270" s="154"/>
      <c r="ER2270" s="154"/>
      <c r="ES2270" s="154"/>
      <c r="ET2270" s="154"/>
      <c r="EU2270" s="154"/>
      <c r="EV2270" s="154"/>
      <c r="EW2270" s="154"/>
      <c r="EX2270" s="154"/>
      <c r="EY2270" s="154"/>
      <c r="EZ2270" s="154"/>
      <c r="FA2270" s="154"/>
      <c r="FB2270" s="154"/>
      <c r="FC2270" s="154"/>
      <c r="FD2270" s="154"/>
      <c r="FE2270" s="154"/>
      <c r="FF2270" s="154"/>
      <c r="FG2270" s="154"/>
      <c r="FH2270" s="154"/>
      <c r="FI2270" s="154"/>
      <c r="FJ2270" s="154"/>
      <c r="FK2270" s="154"/>
      <c r="FL2270" s="154"/>
      <c r="FM2270" s="154"/>
      <c r="FN2270" s="154"/>
      <c r="FO2270" s="154"/>
      <c r="FP2270" s="154"/>
      <c r="FQ2270" s="154"/>
      <c r="FR2270" s="154"/>
      <c r="FS2270" s="154"/>
      <c r="FT2270" s="154"/>
      <c r="FU2270" s="154"/>
      <c r="FV2270" s="154"/>
      <c r="FW2270" s="154"/>
      <c r="FX2270" s="154"/>
      <c r="FY2270" s="154"/>
      <c r="FZ2270" s="154"/>
      <c r="GA2270" s="154"/>
      <c r="GB2270" s="154"/>
      <c r="GC2270" s="154"/>
      <c r="GD2270" s="154"/>
      <c r="GE2270" s="154"/>
      <c r="GF2270" s="154"/>
      <c r="GG2270" s="154"/>
      <c r="GH2270" s="154"/>
      <c r="GI2270" s="154"/>
      <c r="GJ2270" s="154"/>
      <c r="GK2270" s="154"/>
      <c r="GL2270" s="154"/>
      <c r="GM2270" s="154"/>
      <c r="GN2270" s="154"/>
      <c r="GO2270" s="154"/>
      <c r="GP2270" s="154"/>
      <c r="GQ2270" s="154"/>
      <c r="GR2270" s="154"/>
      <c r="GS2270" s="154"/>
      <c r="GT2270" s="154"/>
      <c r="GU2270" s="154"/>
      <c r="GV2270" s="154"/>
      <c r="GW2270" s="154"/>
      <c r="GX2270" s="154"/>
      <c r="GY2270" s="154"/>
      <c r="GZ2270" s="154"/>
      <c r="HA2270" s="154"/>
      <c r="HB2270" s="154"/>
      <c r="HC2270" s="154"/>
      <c r="HD2270" s="154"/>
      <c r="HE2270" s="154"/>
      <c r="HF2270" s="154"/>
      <c r="HG2270" s="154"/>
      <c r="HH2270" s="154"/>
      <c r="HI2270" s="154"/>
      <c r="HJ2270" s="154"/>
      <c r="HK2270" s="154"/>
      <c r="HL2270" s="154"/>
      <c r="HM2270" s="154"/>
      <c r="HN2270" s="154"/>
      <c r="HO2270" s="154"/>
      <c r="HP2270" s="154"/>
      <c r="HQ2270" s="154"/>
      <c r="HR2270" s="154"/>
      <c r="HS2270" s="154"/>
      <c r="HT2270" s="154"/>
      <c r="HU2270" s="154"/>
      <c r="HV2270" s="154"/>
      <c r="HW2270" s="154"/>
      <c r="HX2270" s="154"/>
      <c r="HY2270" s="154"/>
      <c r="HZ2270" s="154"/>
      <c r="IA2270" s="154"/>
      <c r="IB2270" s="154"/>
      <c r="IC2270" s="154"/>
      <c r="ID2270" s="154"/>
      <c r="IE2270" s="154"/>
      <c r="IF2270" s="154"/>
      <c r="IG2270" s="154"/>
      <c r="IH2270" s="154"/>
      <c r="II2270" s="154"/>
      <c r="IJ2270" s="154"/>
      <c r="IK2270" s="154"/>
      <c r="IL2270" s="154"/>
      <c r="IM2270" s="154"/>
      <c r="IN2270" s="154"/>
      <c r="IO2270" s="154"/>
      <c r="IP2270" s="154"/>
      <c r="IQ2270" s="154"/>
      <c r="IR2270" s="154"/>
      <c r="IS2270" s="154"/>
      <c r="IT2270" s="154"/>
      <c r="IU2270" s="154"/>
    </row>
    <row r="2271" spans="1:255" s="853" customFormat="1" x14ac:dyDescent="0.25">
      <c r="A2271" s="217">
        <v>1</v>
      </c>
      <c r="B2271" s="217">
        <v>1</v>
      </c>
      <c r="C2271" s="626" t="s">
        <v>133</v>
      </c>
      <c r="D2271" s="176"/>
      <c r="E2271" s="176"/>
      <c r="F2271" s="1904">
        <f t="shared" si="2947"/>
        <v>12190.414285714285</v>
      </c>
      <c r="G2271" s="1903">
        <f t="shared" si="2947"/>
        <v>4062.5214285714292</v>
      </c>
      <c r="H2271" s="1903">
        <f t="shared" si="2947"/>
        <v>1936.4452380952382</v>
      </c>
      <c r="I2271" s="1903">
        <f t="shared" si="2934"/>
        <v>47.66609289679937</v>
      </c>
      <c r="J2271" s="2532"/>
      <c r="K2271" s="2532"/>
      <c r="L2271" s="2533"/>
      <c r="M2271" s="2533"/>
      <c r="N2271" s="2533"/>
      <c r="O2271" s="2533"/>
      <c r="P2271" s="2533"/>
      <c r="Q2271" s="2533"/>
      <c r="R2271" s="2784">
        <f t="shared" si="2948"/>
        <v>25264.059620000004</v>
      </c>
      <c r="S2271" s="2784">
        <f t="shared" si="2948"/>
        <v>25470.726220000004</v>
      </c>
      <c r="T2271" s="2784">
        <f t="shared" si="2948"/>
        <v>25470.726220000004</v>
      </c>
      <c r="U2271" s="2784">
        <f t="shared" ref="U2271" si="2950">U2207</f>
        <v>25470.726220000004</v>
      </c>
      <c r="V2271" s="2784">
        <f t="shared" ref="V2271:AC2271" si="2951">V2207</f>
        <v>8477.716824848485</v>
      </c>
      <c r="W2271" s="2784">
        <f t="shared" si="2951"/>
        <v>5819.7192499999992</v>
      </c>
      <c r="X2271" s="2785">
        <f t="shared" si="2951"/>
        <v>0</v>
      </c>
      <c r="Y2271" s="2784">
        <f t="shared" si="2951"/>
        <v>-18.166400000000003</v>
      </c>
      <c r="Z2271" s="2784">
        <f t="shared" si="2951"/>
        <v>-2657.9975748484867</v>
      </c>
      <c r="AA2271" s="2786">
        <f t="shared" si="2951"/>
        <v>0</v>
      </c>
      <c r="AB2271" s="2786">
        <f t="shared" si="2951"/>
        <v>-36.14161</v>
      </c>
      <c r="AC2271" s="2784">
        <f t="shared" si="2951"/>
        <v>5765.4112399999985</v>
      </c>
      <c r="AD2271" s="929"/>
      <c r="AE2271" s="2600"/>
      <c r="AF2271" s="154"/>
      <c r="AG2271" s="154"/>
      <c r="AH2271" s="154"/>
      <c r="AI2271" s="154"/>
      <c r="AJ2271" s="154"/>
      <c r="AK2271" s="154"/>
      <c r="AL2271" s="154"/>
      <c r="AM2271" s="154"/>
      <c r="AN2271" s="154"/>
      <c r="AO2271" s="154"/>
      <c r="AP2271" s="154"/>
      <c r="AQ2271" s="154"/>
      <c r="AR2271" s="154"/>
      <c r="AS2271" s="154"/>
      <c r="AT2271" s="154"/>
      <c r="AU2271" s="154"/>
      <c r="AV2271" s="154"/>
      <c r="AW2271" s="154"/>
      <c r="AX2271" s="154"/>
      <c r="AY2271" s="154"/>
      <c r="AZ2271" s="154"/>
      <c r="BA2271" s="154"/>
      <c r="BB2271" s="154"/>
      <c r="BC2271" s="154"/>
      <c r="BD2271" s="154"/>
      <c r="BE2271" s="154"/>
      <c r="BF2271" s="154"/>
      <c r="BG2271" s="154"/>
      <c r="BH2271" s="154"/>
      <c r="BI2271" s="154"/>
      <c r="BJ2271" s="154"/>
      <c r="BK2271" s="154"/>
      <c r="BL2271" s="154"/>
      <c r="BM2271" s="154"/>
      <c r="BN2271" s="154"/>
      <c r="BO2271" s="154"/>
      <c r="BP2271" s="154"/>
      <c r="BQ2271" s="154"/>
      <c r="BR2271" s="154"/>
      <c r="BS2271" s="154"/>
      <c r="BT2271" s="154"/>
      <c r="BU2271" s="154"/>
      <c r="BV2271" s="154"/>
      <c r="BW2271" s="154"/>
      <c r="BX2271" s="154"/>
      <c r="BY2271" s="154"/>
      <c r="BZ2271" s="154"/>
      <c r="CA2271" s="154"/>
      <c r="CB2271" s="154"/>
      <c r="CC2271" s="154"/>
      <c r="CD2271" s="154"/>
      <c r="CE2271" s="154"/>
      <c r="CF2271" s="154"/>
      <c r="CG2271" s="154"/>
      <c r="CH2271" s="154"/>
      <c r="CI2271" s="154"/>
      <c r="CJ2271" s="154"/>
      <c r="CK2271" s="154"/>
      <c r="CL2271" s="154"/>
      <c r="CM2271" s="154"/>
      <c r="CN2271" s="154"/>
      <c r="CO2271" s="154"/>
      <c r="CP2271" s="154"/>
      <c r="CQ2271" s="154"/>
      <c r="CR2271" s="154"/>
      <c r="CS2271" s="154"/>
      <c r="CT2271" s="154"/>
      <c r="CU2271" s="154"/>
      <c r="CV2271" s="154"/>
      <c r="CW2271" s="154"/>
      <c r="CX2271" s="154"/>
      <c r="CY2271" s="154"/>
      <c r="CZ2271" s="154"/>
      <c r="DA2271" s="154"/>
      <c r="DB2271" s="154"/>
      <c r="DC2271" s="154"/>
      <c r="DD2271" s="154"/>
      <c r="DE2271" s="154"/>
      <c r="DF2271" s="154"/>
      <c r="DG2271" s="154"/>
      <c r="DH2271" s="154"/>
      <c r="DI2271" s="154"/>
      <c r="DJ2271" s="154"/>
      <c r="DK2271" s="154"/>
      <c r="DL2271" s="154"/>
      <c r="DM2271" s="154"/>
      <c r="DN2271" s="154"/>
      <c r="DO2271" s="154"/>
      <c r="DP2271" s="154"/>
      <c r="DQ2271" s="154"/>
      <c r="DR2271" s="154"/>
      <c r="DS2271" s="154"/>
      <c r="DT2271" s="154"/>
      <c r="DU2271" s="154"/>
      <c r="DV2271" s="154"/>
      <c r="DW2271" s="154"/>
      <c r="DX2271" s="154"/>
      <c r="DY2271" s="154"/>
      <c r="DZ2271" s="154"/>
      <c r="EA2271" s="154"/>
      <c r="EB2271" s="154"/>
      <c r="EC2271" s="154"/>
      <c r="ED2271" s="154"/>
      <c r="EE2271" s="154"/>
      <c r="EF2271" s="154"/>
      <c r="EG2271" s="154"/>
      <c r="EH2271" s="154"/>
      <c r="EI2271" s="154"/>
      <c r="EJ2271" s="154"/>
      <c r="EK2271" s="154"/>
      <c r="EL2271" s="154"/>
      <c r="EM2271" s="154"/>
      <c r="EN2271" s="154"/>
      <c r="EO2271" s="154"/>
      <c r="EP2271" s="154"/>
      <c r="EQ2271" s="154"/>
      <c r="ER2271" s="154"/>
      <c r="ES2271" s="154"/>
      <c r="ET2271" s="154"/>
      <c r="EU2271" s="154"/>
      <c r="EV2271" s="154"/>
      <c r="EW2271" s="154"/>
      <c r="EX2271" s="154"/>
      <c r="EY2271" s="154"/>
      <c r="EZ2271" s="154"/>
      <c r="FA2271" s="154"/>
      <c r="FB2271" s="154"/>
      <c r="FC2271" s="154"/>
      <c r="FD2271" s="154"/>
      <c r="FE2271" s="154"/>
      <c r="FF2271" s="154"/>
      <c r="FG2271" s="154"/>
      <c r="FH2271" s="154"/>
      <c r="FI2271" s="154"/>
      <c r="FJ2271" s="154"/>
      <c r="FK2271" s="154"/>
      <c r="FL2271" s="154"/>
      <c r="FM2271" s="154"/>
      <c r="FN2271" s="154"/>
      <c r="FO2271" s="154"/>
      <c r="FP2271" s="154"/>
      <c r="FQ2271" s="154"/>
      <c r="FR2271" s="154"/>
      <c r="FS2271" s="154"/>
      <c r="FT2271" s="154"/>
      <c r="FU2271" s="154"/>
      <c r="FV2271" s="154"/>
      <c r="FW2271" s="154"/>
      <c r="FX2271" s="154"/>
      <c r="FY2271" s="154"/>
      <c r="FZ2271" s="154"/>
      <c r="GA2271" s="154"/>
      <c r="GB2271" s="154"/>
      <c r="GC2271" s="154"/>
      <c r="GD2271" s="154"/>
      <c r="GE2271" s="154"/>
      <c r="GF2271" s="154"/>
      <c r="GG2271" s="154"/>
      <c r="GH2271" s="154"/>
      <c r="GI2271" s="154"/>
      <c r="GJ2271" s="154"/>
      <c r="GK2271" s="154"/>
      <c r="GL2271" s="154"/>
      <c r="GM2271" s="154"/>
      <c r="GN2271" s="154"/>
      <c r="GO2271" s="154"/>
      <c r="GP2271" s="154"/>
      <c r="GQ2271" s="154"/>
      <c r="GR2271" s="154"/>
      <c r="GS2271" s="154"/>
      <c r="GT2271" s="154"/>
      <c r="GU2271" s="154"/>
      <c r="GV2271" s="154"/>
      <c r="GW2271" s="154"/>
      <c r="GX2271" s="154"/>
      <c r="GY2271" s="154"/>
      <c r="GZ2271" s="154"/>
      <c r="HA2271" s="154"/>
      <c r="HB2271" s="154"/>
      <c r="HC2271" s="154"/>
      <c r="HD2271" s="154"/>
      <c r="HE2271" s="154"/>
      <c r="HF2271" s="154"/>
      <c r="HG2271" s="154"/>
      <c r="HH2271" s="154"/>
      <c r="HI2271" s="154"/>
      <c r="HJ2271" s="154"/>
      <c r="HK2271" s="154"/>
      <c r="HL2271" s="154"/>
      <c r="HM2271" s="154"/>
      <c r="HN2271" s="154"/>
      <c r="HO2271" s="154"/>
      <c r="HP2271" s="154"/>
      <c r="HQ2271" s="154"/>
      <c r="HR2271" s="154"/>
      <c r="HS2271" s="154"/>
      <c r="HT2271" s="154"/>
      <c r="HU2271" s="154"/>
      <c r="HV2271" s="154"/>
      <c r="HW2271" s="154"/>
      <c r="HX2271" s="154"/>
      <c r="HY2271" s="154"/>
      <c r="HZ2271" s="154"/>
      <c r="IA2271" s="154"/>
      <c r="IB2271" s="154"/>
      <c r="IC2271" s="154"/>
      <c r="ID2271" s="154"/>
      <c r="IE2271" s="154"/>
      <c r="IF2271" s="154"/>
      <c r="IG2271" s="154"/>
      <c r="IH2271" s="154"/>
      <c r="II2271" s="154"/>
      <c r="IJ2271" s="154"/>
      <c r="IK2271" s="154"/>
      <c r="IL2271" s="154"/>
      <c r="IM2271" s="154"/>
      <c r="IN2271" s="154"/>
      <c r="IO2271" s="154"/>
      <c r="IP2271" s="154"/>
      <c r="IQ2271" s="154"/>
      <c r="IR2271" s="154"/>
      <c r="IS2271" s="154"/>
      <c r="IT2271" s="154"/>
      <c r="IU2271" s="154"/>
    </row>
    <row r="2272" spans="1:255" x14ac:dyDescent="0.25">
      <c r="A2272" s="217">
        <v>1</v>
      </c>
      <c r="B2272" s="217">
        <v>1</v>
      </c>
      <c r="C2272" s="2866" t="s">
        <v>65</v>
      </c>
      <c r="D2272" s="2866"/>
      <c r="E2272" s="2866"/>
      <c r="F2272" s="2867">
        <f>F2158</f>
        <v>110</v>
      </c>
      <c r="G2272" s="2868">
        <f>G2158</f>
        <v>37</v>
      </c>
      <c r="H2272" s="2868">
        <f>H2158</f>
        <v>4</v>
      </c>
      <c r="I2272" s="2868">
        <f t="shared" si="2934"/>
        <v>10.810810810810811</v>
      </c>
      <c r="J2272" s="2869">
        <f>J2158</f>
        <v>9</v>
      </c>
      <c r="K2272" s="2869">
        <f>K2158</f>
        <v>11.25</v>
      </c>
      <c r="L2272" s="2868">
        <f>L2158</f>
        <v>990</v>
      </c>
      <c r="M2272" s="2868">
        <f>M2158</f>
        <v>330</v>
      </c>
      <c r="N2272" s="2868">
        <f>N2158</f>
        <v>45</v>
      </c>
      <c r="O2272" s="1893">
        <f>N2272/M2272*100</f>
        <v>13.636363636363635</v>
      </c>
      <c r="P2272" s="2868">
        <f>P2158</f>
        <v>3</v>
      </c>
      <c r="Q2272" s="1893">
        <f>N2272/$C$3*12/P2272</f>
        <v>45</v>
      </c>
      <c r="R2272" s="2870"/>
      <c r="S2272" s="2870"/>
      <c r="T2272" s="2870"/>
      <c r="U2272" s="2870"/>
      <c r="V2272" s="2784"/>
      <c r="W2272" s="2870"/>
      <c r="X2272" s="2871"/>
      <c r="Y2272" s="2870"/>
      <c r="Z2272" s="2870"/>
      <c r="AA2272" s="2870"/>
      <c r="AB2272" s="2870"/>
      <c r="AC2272" s="2870"/>
      <c r="AD2272" s="2872"/>
      <c r="AE2272" s="2873"/>
    </row>
    <row r="2273" spans="1:31" x14ac:dyDescent="0.25">
      <c r="A2273" s="217">
        <v>1</v>
      </c>
      <c r="B2273" s="217">
        <v>1</v>
      </c>
      <c r="C2273" s="2874" t="s">
        <v>16</v>
      </c>
      <c r="D2273" s="2874"/>
      <c r="E2273" s="2874"/>
      <c r="F2273" s="2019">
        <f t="shared" ref="F2273:H2274" si="2952">F2162</f>
        <v>43</v>
      </c>
      <c r="G2273" s="2018">
        <f t="shared" si="2952"/>
        <v>14</v>
      </c>
      <c r="H2273" s="2018">
        <f t="shared" si="2952"/>
        <v>6</v>
      </c>
      <c r="I2273" s="2018">
        <f t="shared" si="2934"/>
        <v>42.857142857142854</v>
      </c>
      <c r="J2273" s="2065">
        <f t="shared" ref="J2273:N2274" si="2953">J2162</f>
        <v>8</v>
      </c>
      <c r="K2273" s="2065" t="e">
        <f t="shared" si="2953"/>
        <v>#DIV/0!</v>
      </c>
      <c r="L2273" s="2018">
        <f t="shared" si="2953"/>
        <v>344</v>
      </c>
      <c r="M2273" s="2018">
        <f t="shared" si="2953"/>
        <v>115</v>
      </c>
      <c r="N2273" s="2018">
        <f t="shared" si="2953"/>
        <v>46</v>
      </c>
      <c r="O2273" s="1922">
        <f>N2273/M2273*100</f>
        <v>40</v>
      </c>
      <c r="P2273" s="2018">
        <f>P2162</f>
        <v>2</v>
      </c>
      <c r="Q2273" s="1922">
        <f>N2273/$C$3*12/P2273</f>
        <v>69</v>
      </c>
      <c r="R2273" s="2788"/>
      <c r="S2273" s="2788"/>
      <c r="T2273" s="2788"/>
      <c r="U2273" s="2788"/>
      <c r="V2273" s="2854"/>
      <c r="W2273" s="2788"/>
      <c r="X2273" s="2789"/>
      <c r="Y2273" s="2788"/>
      <c r="Z2273" s="2788"/>
      <c r="AA2273" s="2788"/>
      <c r="AB2273" s="2788"/>
      <c r="AC2273" s="2788"/>
      <c r="AD2273" s="963"/>
      <c r="AE2273" s="2790"/>
    </row>
    <row r="2274" spans="1:31" ht="29.25" x14ac:dyDescent="0.25">
      <c r="A2274" s="217">
        <v>1</v>
      </c>
      <c r="B2274" s="217">
        <v>1</v>
      </c>
      <c r="C2274" s="2875" t="s">
        <v>135</v>
      </c>
      <c r="D2274" s="2876"/>
      <c r="E2274" s="2877"/>
      <c r="F2274" s="2005">
        <f t="shared" si="2952"/>
        <v>153</v>
      </c>
      <c r="G2274" s="2004">
        <f t="shared" si="2952"/>
        <v>51</v>
      </c>
      <c r="H2274" s="2004">
        <f t="shared" si="2952"/>
        <v>10</v>
      </c>
      <c r="I2274" s="2004">
        <f t="shared" si="2934"/>
        <v>19.607843137254903</v>
      </c>
      <c r="J2274" s="2878">
        <f t="shared" si="2953"/>
        <v>8.7189542483660123</v>
      </c>
      <c r="K2274" s="2878">
        <f t="shared" si="2953"/>
        <v>9.1</v>
      </c>
      <c r="L2274" s="2004">
        <f t="shared" si="2953"/>
        <v>1334</v>
      </c>
      <c r="M2274" s="2004">
        <f t="shared" si="2953"/>
        <v>445</v>
      </c>
      <c r="N2274" s="2004">
        <f t="shared" si="2953"/>
        <v>91</v>
      </c>
      <c r="O2274" s="1884">
        <f>N2274/M2274*100</f>
        <v>20.44943820224719</v>
      </c>
      <c r="P2274" s="2004">
        <f>P2163</f>
        <v>5</v>
      </c>
      <c r="Q2274" s="1884">
        <f>N2274/$C$3*12/P2274</f>
        <v>54.6</v>
      </c>
      <c r="R2274" s="2879">
        <f t="shared" ref="R2274:AC2274" si="2954">R2163</f>
        <v>14560.107544800003</v>
      </c>
      <c r="S2274" s="2879">
        <f t="shared" ref="S2274:T2274" si="2955">S2163</f>
        <v>14560.107544800003</v>
      </c>
      <c r="T2274" s="2879">
        <f t="shared" si="2955"/>
        <v>14560.107544800003</v>
      </c>
      <c r="U2274" s="2879">
        <f t="shared" ref="U2274" si="2956">U2163</f>
        <v>14560.107544800003</v>
      </c>
      <c r="V2274" s="2958">
        <f t="shared" si="2954"/>
        <v>4853.369181600001</v>
      </c>
      <c r="W2274" s="2879">
        <f t="shared" si="2954"/>
        <v>4816.5346</v>
      </c>
      <c r="X2274" s="2880">
        <f t="shared" si="2954"/>
        <v>0</v>
      </c>
      <c r="Y2274" s="2879">
        <f t="shared" si="2954"/>
        <v>0</v>
      </c>
      <c r="Z2274" s="2879">
        <f t="shared" si="2954"/>
        <v>-36.834581600001002</v>
      </c>
      <c r="AA2274" s="2879">
        <f t="shared" si="2954"/>
        <v>0</v>
      </c>
      <c r="AB2274" s="2879">
        <f t="shared" si="2954"/>
        <v>-97.184459999999987</v>
      </c>
      <c r="AC2274" s="2881">
        <f t="shared" si="2954"/>
        <v>4719.3501399999996</v>
      </c>
      <c r="AD2274" s="1979"/>
      <c r="AE2274" s="2882"/>
    </row>
    <row r="2275" spans="1:31" x14ac:dyDescent="0.25">
      <c r="A2275" s="217">
        <v>1</v>
      </c>
      <c r="B2275" s="217">
        <v>1</v>
      </c>
      <c r="C2275" s="710" t="s">
        <v>194</v>
      </c>
      <c r="D2275" s="710"/>
      <c r="E2275" s="2125"/>
      <c r="F2275" s="2859">
        <f t="shared" ref="F2275:H2278" si="2957">F2208</f>
        <v>600</v>
      </c>
      <c r="G2275" s="2883">
        <f t="shared" si="2957"/>
        <v>200</v>
      </c>
      <c r="H2275" s="2861">
        <f t="shared" si="2957"/>
        <v>166</v>
      </c>
      <c r="I2275" s="1915">
        <f t="shared" si="2934"/>
        <v>83</v>
      </c>
      <c r="J2275" s="2065"/>
      <c r="K2275" s="2065"/>
      <c r="L2275" s="1919"/>
      <c r="M2275" s="2686"/>
      <c r="N2275" s="2686"/>
      <c r="O2275" s="2121"/>
      <c r="P2275" s="2686"/>
      <c r="Q2275" s="2884"/>
      <c r="R2275" s="2885">
        <f t="shared" ref="R2275:AC2275" si="2958">R2208</f>
        <v>0</v>
      </c>
      <c r="S2275" s="2885">
        <f t="shared" ref="S2275:T2275" si="2959">S2208</f>
        <v>0</v>
      </c>
      <c r="T2275" s="2885">
        <f t="shared" si="2959"/>
        <v>0</v>
      </c>
      <c r="U2275" s="2885">
        <f t="shared" ref="U2275" si="2960">U2208</f>
        <v>0</v>
      </c>
      <c r="V2275" s="2957">
        <f t="shared" si="2958"/>
        <v>0</v>
      </c>
      <c r="W2275" s="2886">
        <f t="shared" si="2958"/>
        <v>0</v>
      </c>
      <c r="X2275" s="2688">
        <f t="shared" si="2958"/>
        <v>0</v>
      </c>
      <c r="Y2275" s="2687">
        <f t="shared" si="2958"/>
        <v>0</v>
      </c>
      <c r="Z2275" s="2687">
        <f t="shared" si="2958"/>
        <v>0</v>
      </c>
      <c r="AA2275" s="2687">
        <f t="shared" si="2958"/>
        <v>0</v>
      </c>
      <c r="AB2275" s="2687">
        <f t="shared" si="2958"/>
        <v>0</v>
      </c>
      <c r="AC2275" s="2886">
        <f t="shared" si="2958"/>
        <v>0</v>
      </c>
      <c r="AD2275" s="2887"/>
      <c r="AE2275" s="2888"/>
    </row>
    <row r="2276" spans="1:31" x14ac:dyDescent="0.25">
      <c r="A2276" s="217">
        <v>1</v>
      </c>
      <c r="B2276" s="217">
        <v>1</v>
      </c>
      <c r="C2276" s="720" t="s">
        <v>195</v>
      </c>
      <c r="D2276" s="720"/>
      <c r="E2276" s="2125"/>
      <c r="F2276" s="2867">
        <f t="shared" si="2957"/>
        <v>599</v>
      </c>
      <c r="G2276" s="2889">
        <f t="shared" si="2957"/>
        <v>200</v>
      </c>
      <c r="H2276" s="2869">
        <f t="shared" si="2957"/>
        <v>166</v>
      </c>
      <c r="I2276" s="2682">
        <f t="shared" si="2934"/>
        <v>83</v>
      </c>
      <c r="J2276" s="2890"/>
      <c r="K2276" s="2890"/>
      <c r="L2276" s="2690"/>
      <c r="M2276" s="2682"/>
      <c r="N2276" s="2682"/>
      <c r="O2276" s="1893"/>
      <c r="P2276" s="2690"/>
      <c r="Q2276" s="1922"/>
      <c r="R2276" s="2891">
        <f t="shared" ref="R2276:AC2276" si="2961">R2209</f>
        <v>0</v>
      </c>
      <c r="S2276" s="2891">
        <f t="shared" ref="S2276:T2276" si="2962">S2209</f>
        <v>0</v>
      </c>
      <c r="T2276" s="2891">
        <f t="shared" si="2962"/>
        <v>0</v>
      </c>
      <c r="U2276" s="2891">
        <f t="shared" ref="U2276" si="2963">U2209</f>
        <v>0</v>
      </c>
      <c r="V2276" s="2784">
        <f t="shared" si="2961"/>
        <v>0</v>
      </c>
      <c r="W2276" s="2892">
        <f t="shared" si="2961"/>
        <v>0</v>
      </c>
      <c r="X2276" s="2684">
        <f t="shared" si="2961"/>
        <v>0</v>
      </c>
      <c r="Y2276" s="2683">
        <f t="shared" si="2961"/>
        <v>0</v>
      </c>
      <c r="Z2276" s="2683">
        <f t="shared" si="2961"/>
        <v>0</v>
      </c>
      <c r="AA2276" s="2691">
        <f t="shared" si="2961"/>
        <v>0</v>
      </c>
      <c r="AB2276" s="2691">
        <f t="shared" si="2961"/>
        <v>0</v>
      </c>
      <c r="AC2276" s="2892">
        <f t="shared" si="2961"/>
        <v>0</v>
      </c>
      <c r="AD2276" s="2893"/>
      <c r="AE2276" s="2894"/>
    </row>
    <row r="2277" spans="1:31" ht="33" customHeight="1" x14ac:dyDescent="0.25">
      <c r="B2277" s="217">
        <v>1</v>
      </c>
      <c r="C2277" s="710" t="s">
        <v>196</v>
      </c>
      <c r="D2277" s="710"/>
      <c r="E2277" s="2874"/>
      <c r="F2277" s="2895">
        <f t="shared" si="2957"/>
        <v>1</v>
      </c>
      <c r="G2277" s="2896">
        <f t="shared" si="2957"/>
        <v>0</v>
      </c>
      <c r="H2277" s="2065">
        <f t="shared" si="2957"/>
        <v>0</v>
      </c>
      <c r="I2277" s="1919" t="e">
        <f t="shared" si="2934"/>
        <v>#DIV/0!</v>
      </c>
      <c r="J2277" s="2065"/>
      <c r="K2277" s="2065"/>
      <c r="L2277" s="1919"/>
      <c r="M2277" s="1919"/>
      <c r="N2277" s="1915"/>
      <c r="O2277" s="1893"/>
      <c r="P2277" s="1915"/>
      <c r="Q2277" s="1893"/>
      <c r="R2277" s="2897">
        <f t="shared" ref="R2277:AC2277" si="2964">R2210</f>
        <v>0</v>
      </c>
      <c r="S2277" s="2897">
        <f t="shared" ref="S2277:T2277" si="2965">S2210</f>
        <v>0</v>
      </c>
      <c r="T2277" s="2897">
        <f t="shared" si="2965"/>
        <v>0</v>
      </c>
      <c r="U2277" s="2897">
        <f t="shared" ref="U2277" si="2966">U2210</f>
        <v>0</v>
      </c>
      <c r="V2277" s="2784">
        <f t="shared" si="2964"/>
        <v>0</v>
      </c>
      <c r="W2277" s="2530">
        <f t="shared" si="2964"/>
        <v>0</v>
      </c>
      <c r="X2277" s="2590">
        <f t="shared" si="2964"/>
        <v>0</v>
      </c>
      <c r="Y2277" s="2530">
        <f t="shared" si="2964"/>
        <v>0</v>
      </c>
      <c r="Z2277" s="2898">
        <f t="shared" si="2964"/>
        <v>0</v>
      </c>
      <c r="AA2277" s="2898">
        <f t="shared" si="2964"/>
        <v>0</v>
      </c>
      <c r="AB2277" s="2530">
        <f t="shared" si="2964"/>
        <v>0</v>
      </c>
      <c r="AC2277" s="2687">
        <f t="shared" si="2964"/>
        <v>0</v>
      </c>
      <c r="AD2277" s="2899"/>
      <c r="AE2277" s="2689"/>
    </row>
    <row r="2278" spans="1:31" ht="15.95" customHeight="1" thickBot="1" x14ac:dyDescent="0.3">
      <c r="A2278" s="217">
        <v>1</v>
      </c>
      <c r="B2278" s="217">
        <v>1</v>
      </c>
      <c r="C2278" s="2162" t="s">
        <v>201</v>
      </c>
      <c r="D2278" s="2162"/>
      <c r="E2278" s="2900"/>
      <c r="F2278" s="2901">
        <f t="shared" si="2957"/>
        <v>600</v>
      </c>
      <c r="G2278" s="2902">
        <f t="shared" si="2957"/>
        <v>200</v>
      </c>
      <c r="H2278" s="2903">
        <f t="shared" si="2957"/>
        <v>166</v>
      </c>
      <c r="I2278" s="2695">
        <f t="shared" si="2934"/>
        <v>83</v>
      </c>
      <c r="J2278" s="2903"/>
      <c r="K2278" s="2903"/>
      <c r="L2278" s="2695"/>
      <c r="M2278" s="2695"/>
      <c r="N2278" s="2904"/>
      <c r="O2278" s="2905"/>
      <c r="P2278" s="2904"/>
      <c r="Q2278" s="2905"/>
      <c r="R2278" s="2906">
        <f t="shared" ref="R2278:AC2278" si="2967">R2211</f>
        <v>3856.02</v>
      </c>
      <c r="S2278" s="2906">
        <f t="shared" ref="S2278:T2278" si="2968">S2211</f>
        <v>3856.02</v>
      </c>
      <c r="T2278" s="2906">
        <f t="shared" si="2968"/>
        <v>3856.02</v>
      </c>
      <c r="U2278" s="2906">
        <f t="shared" ref="U2278" si="2969">U2211</f>
        <v>3856.02</v>
      </c>
      <c r="V2278" s="2959">
        <f t="shared" si="2967"/>
        <v>1285.3399999999999</v>
      </c>
      <c r="W2278" s="2907">
        <f t="shared" si="2967"/>
        <v>1272.6396200000001</v>
      </c>
      <c r="X2278" s="2908">
        <f t="shared" si="2967"/>
        <v>0</v>
      </c>
      <c r="Y2278" s="2907">
        <f t="shared" si="2967"/>
        <v>0</v>
      </c>
      <c r="Z2278" s="2907">
        <f t="shared" si="2967"/>
        <v>-12.700379999999768</v>
      </c>
      <c r="AA2278" s="2907">
        <f t="shared" si="2967"/>
        <v>0</v>
      </c>
      <c r="AB2278" s="2909">
        <f t="shared" si="2967"/>
        <v>-26.492909999999995</v>
      </c>
      <c r="AC2278" s="2909">
        <f t="shared" si="2967"/>
        <v>1246.1467100000002</v>
      </c>
      <c r="AD2278" s="2910"/>
      <c r="AE2278" s="2724"/>
    </row>
    <row r="2279" spans="1:31" ht="15.95" customHeight="1" x14ac:dyDescent="0.25"/>
    <row r="2280" spans="1:31" ht="15.95" customHeight="1" x14ac:dyDescent="0.25">
      <c r="C2280" s="419"/>
      <c r="D2280" s="419"/>
      <c r="E2280" s="737"/>
      <c r="F2280" s="737"/>
      <c r="G2280" s="737"/>
      <c r="H2280" s="737"/>
      <c r="L2280" s="2245"/>
      <c r="M2280" s="2245"/>
      <c r="N2280" s="2245"/>
    </row>
  </sheetData>
  <autoFilter ref="A8:IU2278"/>
  <sortState ref="A1381:JB1381">
    <sortCondition ref="C1381"/>
  </sortState>
  <mergeCells count="20">
    <mergeCell ref="U5:U7"/>
    <mergeCell ref="R5:R7"/>
    <mergeCell ref="Y5:Y7"/>
    <mergeCell ref="S5:S7"/>
    <mergeCell ref="AC5:AC7"/>
    <mergeCell ref="AD5:AE5"/>
    <mergeCell ref="T5:T7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AA5:AA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55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K25" sqref="K25"/>
    </sheetView>
  </sheetViews>
  <sheetFormatPr defaultColWidth="9.140625" defaultRowHeight="15" x14ac:dyDescent="0.25"/>
  <cols>
    <col min="1" max="1" width="5.7109375" style="217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8" width="16.85546875" style="217" hidden="1" customWidth="1"/>
    <col min="19" max="19" width="16.85546875" style="217" customWidth="1"/>
    <col min="20" max="20" width="15" style="217" customWidth="1"/>
    <col min="21" max="21" width="16.28515625" style="217" customWidth="1"/>
    <col min="22" max="26" width="11.85546875" style="217" customWidth="1"/>
    <col min="27" max="27" width="17.42578125" style="217" customWidth="1"/>
    <col min="28" max="28" width="15" style="217" hidden="1" customWidth="1"/>
    <col min="29" max="29" width="12.85546875" style="217" hidden="1" customWidth="1"/>
    <col min="30" max="30" width="17.42578125" style="217" customWidth="1"/>
    <col min="31" max="31" width="9.140625" style="217" customWidth="1"/>
    <col min="32" max="16384" width="9.140625" style="217"/>
  </cols>
  <sheetData>
    <row r="1" spans="1:29" s="2921" customFormat="1" ht="14.25" customHeight="1" x14ac:dyDescent="0.2">
      <c r="B1" s="36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2025 года</v>
      </c>
      <c r="C1" s="3691"/>
      <c r="D1" s="3691"/>
      <c r="E1" s="3691"/>
      <c r="F1" s="3691"/>
      <c r="G1" s="3691"/>
      <c r="H1" s="3691"/>
      <c r="I1" s="3691"/>
      <c r="J1" s="3691"/>
      <c r="K1" s="3691"/>
      <c r="L1" s="3691"/>
      <c r="M1" s="3691"/>
      <c r="N1" s="3691"/>
      <c r="O1" s="3691"/>
      <c r="P1" s="3691"/>
      <c r="Q1" s="3691"/>
      <c r="R1" s="3691"/>
      <c r="S1" s="3691"/>
      <c r="T1" s="3691"/>
      <c r="U1" s="3691"/>
      <c r="V1" s="3691"/>
      <c r="W1" s="3691"/>
      <c r="X1" s="3691"/>
      <c r="Y1" s="3691"/>
      <c r="Z1" s="3691"/>
      <c r="AA1" s="3691"/>
    </row>
    <row r="2" spans="1:29" ht="15" hidden="1" customHeight="1" x14ac:dyDescent="0.25">
      <c r="B2" s="2244">
        <v>4</v>
      </c>
    </row>
    <row r="3" spans="1:29" ht="15" customHeight="1" thickBot="1" x14ac:dyDescent="0.3">
      <c r="B3" s="2244"/>
    </row>
    <row r="4" spans="1:29" ht="58.5" customHeight="1" thickBot="1" x14ac:dyDescent="0.3">
      <c r="B4" s="1063" t="s">
        <v>3</v>
      </c>
      <c r="C4" s="3683" t="s">
        <v>142</v>
      </c>
      <c r="D4" s="3669" t="s">
        <v>138</v>
      </c>
      <c r="E4" s="3670"/>
      <c r="F4" s="3670"/>
      <c r="G4" s="3671"/>
      <c r="H4" s="3675" t="s">
        <v>639</v>
      </c>
      <c r="I4" s="3676"/>
      <c r="J4" s="3675" t="s">
        <v>640</v>
      </c>
      <c r="K4" s="3679"/>
      <c r="L4" s="3679"/>
      <c r="M4" s="3676"/>
      <c r="N4" s="3657" t="s">
        <v>143</v>
      </c>
      <c r="O4" s="3657" t="s">
        <v>144</v>
      </c>
      <c r="P4" s="3654" t="s">
        <v>643</v>
      </c>
      <c r="Q4" s="3654" t="s">
        <v>719</v>
      </c>
      <c r="R4" s="3654" t="s">
        <v>727</v>
      </c>
      <c r="S4" s="3654" t="s">
        <v>734</v>
      </c>
      <c r="T4" s="3651" t="s">
        <v>733</v>
      </c>
      <c r="U4" s="3654" t="s">
        <v>136</v>
      </c>
      <c r="V4" s="3660" t="s">
        <v>291</v>
      </c>
      <c r="W4" s="3654" t="s">
        <v>292</v>
      </c>
      <c r="X4" s="3654" t="s">
        <v>41</v>
      </c>
      <c r="Y4" s="3654" t="s">
        <v>286</v>
      </c>
      <c r="Z4" s="3654" t="s">
        <v>137</v>
      </c>
      <c r="AA4" s="3654" t="s">
        <v>216</v>
      </c>
      <c r="AB4" s="3665" t="s">
        <v>467</v>
      </c>
      <c r="AC4" s="3666"/>
    </row>
    <row r="5" spans="1:29" ht="15" customHeight="1" thickBot="1" x14ac:dyDescent="0.3">
      <c r="B5" s="1064"/>
      <c r="C5" s="3692"/>
      <c r="D5" s="3672"/>
      <c r="E5" s="3673"/>
      <c r="F5" s="3673"/>
      <c r="G5" s="3674"/>
      <c r="H5" s="3677"/>
      <c r="I5" s="3678"/>
      <c r="J5" s="3677"/>
      <c r="K5" s="3680"/>
      <c r="L5" s="3680"/>
      <c r="M5" s="3678"/>
      <c r="N5" s="3681"/>
      <c r="O5" s="3694"/>
      <c r="P5" s="3655"/>
      <c r="Q5" s="3655"/>
      <c r="R5" s="3655"/>
      <c r="S5" s="3655"/>
      <c r="T5" s="3652"/>
      <c r="U5" s="3655"/>
      <c r="V5" s="3661"/>
      <c r="W5" s="3689"/>
      <c r="X5" s="3655"/>
      <c r="Y5" s="3689"/>
      <c r="Z5" s="3655"/>
      <c r="AA5" s="3655"/>
      <c r="AB5" s="1065"/>
      <c r="AC5" s="1066"/>
    </row>
    <row r="6" spans="1:29" ht="66" customHeight="1" thickBot="1" x14ac:dyDescent="0.3">
      <c r="B6" s="1067" t="s">
        <v>4</v>
      </c>
      <c r="C6" s="3693"/>
      <c r="D6" s="192" t="s">
        <v>642</v>
      </c>
      <c r="E6" s="2919" t="str">
        <f>'1 уровень'!F8</f>
        <v>План 4 мес. 2025 г.</v>
      </c>
      <c r="F6" s="192" t="s">
        <v>139</v>
      </c>
      <c r="G6" s="192" t="s">
        <v>140</v>
      </c>
      <c r="H6" s="2919" t="s">
        <v>141</v>
      </c>
      <c r="I6" s="193" t="s">
        <v>139</v>
      </c>
      <c r="J6" s="192" t="s">
        <v>642</v>
      </c>
      <c r="K6" s="2919" t="str">
        <f>'1 уровень'!L8</f>
        <v>План 4 мес. 2025 г.</v>
      </c>
      <c r="L6" s="192" t="s">
        <v>139</v>
      </c>
      <c r="M6" s="192" t="s">
        <v>140</v>
      </c>
      <c r="N6" s="3682"/>
      <c r="O6" s="3695"/>
      <c r="P6" s="3656"/>
      <c r="Q6" s="3656"/>
      <c r="R6" s="3656"/>
      <c r="S6" s="3656"/>
      <c r="T6" s="3653"/>
      <c r="U6" s="3656"/>
      <c r="V6" s="3662"/>
      <c r="W6" s="3690"/>
      <c r="X6" s="3656"/>
      <c r="Y6" s="3690"/>
      <c r="Z6" s="3656"/>
      <c r="AA6" s="3656"/>
      <c r="AB6" s="1068" t="s">
        <v>335</v>
      </c>
      <c r="AC6" s="3237" t="s">
        <v>466</v>
      </c>
    </row>
    <row r="7" spans="1:29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856">
        <v>15</v>
      </c>
      <c r="U7" s="195">
        <v>16</v>
      </c>
      <c r="V7" s="783">
        <v>17</v>
      </c>
      <c r="W7" s="195"/>
      <c r="X7" s="195">
        <v>18</v>
      </c>
      <c r="Y7" s="195">
        <v>19</v>
      </c>
      <c r="Z7" s="195">
        <v>20</v>
      </c>
      <c r="AA7" s="195">
        <v>21</v>
      </c>
      <c r="AB7" s="899"/>
      <c r="AC7" s="856"/>
    </row>
    <row r="8" spans="1:29" x14ac:dyDescent="0.25">
      <c r="A8" s="217">
        <v>1</v>
      </c>
      <c r="B8" s="2922"/>
      <c r="C8" s="1803"/>
      <c r="D8" s="1803"/>
      <c r="E8" s="1803"/>
      <c r="F8" s="1803"/>
      <c r="G8" s="1803"/>
      <c r="H8" s="1803"/>
      <c r="I8" s="1803"/>
      <c r="J8" s="2703"/>
      <c r="K8" s="2703"/>
      <c r="L8" s="2703"/>
      <c r="M8" s="2703"/>
      <c r="N8" s="2703"/>
      <c r="O8" s="2703"/>
      <c r="P8" s="1803"/>
      <c r="Q8" s="1803"/>
      <c r="R8" s="1803"/>
      <c r="S8" s="1803"/>
      <c r="T8" s="2923"/>
      <c r="U8" s="1803"/>
      <c r="V8" s="2924"/>
      <c r="W8" s="1803"/>
      <c r="X8" s="1803"/>
      <c r="Y8" s="1803"/>
      <c r="Z8" s="1803"/>
      <c r="AA8" s="1803"/>
      <c r="AB8" s="2923"/>
      <c r="AC8" s="2923"/>
    </row>
    <row r="9" spans="1:29" ht="47.25" x14ac:dyDescent="0.25">
      <c r="A9" s="217">
        <v>1</v>
      </c>
      <c r="B9" s="1841" t="s">
        <v>392</v>
      </c>
      <c r="C9" s="2031"/>
      <c r="D9" s="2031"/>
      <c r="E9" s="2031"/>
      <c r="F9" s="2031"/>
      <c r="G9" s="2031"/>
      <c r="H9" s="2031"/>
      <c r="I9" s="2031"/>
      <c r="J9" s="2087"/>
      <c r="K9" s="2087"/>
      <c r="L9" s="2087"/>
      <c r="M9" s="2087"/>
      <c r="N9" s="2087"/>
      <c r="O9" s="2087"/>
      <c r="P9" s="2031"/>
      <c r="Q9" s="2031"/>
      <c r="R9" s="2031"/>
      <c r="S9" s="2031"/>
      <c r="T9" s="2088"/>
      <c r="U9" s="2031"/>
      <c r="V9" s="2262"/>
      <c r="W9" s="2031"/>
      <c r="X9" s="2031"/>
      <c r="Y9" s="2031"/>
      <c r="Z9" s="2031"/>
      <c r="AA9" s="2031"/>
      <c r="AB9" s="2088"/>
      <c r="AC9" s="2088"/>
    </row>
    <row r="10" spans="1:29" ht="26.25" x14ac:dyDescent="0.25">
      <c r="A10" s="217">
        <v>1</v>
      </c>
      <c r="B10" s="3294" t="s">
        <v>570</v>
      </c>
      <c r="C10" s="2031"/>
      <c r="D10" s="2031"/>
      <c r="E10" s="2031"/>
      <c r="F10" s="2031"/>
      <c r="G10" s="2031"/>
      <c r="H10" s="2031"/>
      <c r="I10" s="2031"/>
      <c r="J10" s="2087"/>
      <c r="K10" s="2087"/>
      <c r="L10" s="2087"/>
      <c r="M10" s="2087"/>
      <c r="N10" s="2087"/>
      <c r="O10" s="2087"/>
      <c r="P10" s="2031"/>
      <c r="Q10" s="2031"/>
      <c r="R10" s="2031"/>
      <c r="S10" s="2031"/>
      <c r="T10" s="2088"/>
      <c r="U10" s="2031"/>
      <c r="V10" s="2262"/>
      <c r="W10" s="2031"/>
      <c r="X10" s="2031"/>
      <c r="Y10" s="2031"/>
      <c r="Z10" s="2031"/>
      <c r="AA10" s="2031"/>
      <c r="AB10" s="2088"/>
      <c r="AC10" s="2088"/>
    </row>
    <row r="11" spans="1:29" s="2239" customFormat="1" x14ac:dyDescent="0.25">
      <c r="A11" s="217">
        <v>1</v>
      </c>
      <c r="B11" s="1948" t="s">
        <v>5</v>
      </c>
      <c r="C11" s="1948"/>
      <c r="D11" s="1260"/>
      <c r="E11" s="1260"/>
      <c r="F11" s="1260"/>
      <c r="G11" s="1260"/>
      <c r="H11" s="1260"/>
      <c r="I11" s="1260"/>
      <c r="J11" s="1950"/>
      <c r="K11" s="1950"/>
      <c r="L11" s="1950"/>
      <c r="M11" s="1950"/>
      <c r="N11" s="1950"/>
      <c r="O11" s="1950"/>
      <c r="P11" s="1260"/>
      <c r="Q11" s="1260"/>
      <c r="R11" s="1260"/>
      <c r="S11" s="1260"/>
      <c r="T11" s="2088"/>
      <c r="U11" s="1260"/>
      <c r="V11" s="2493"/>
      <c r="W11" s="1260"/>
      <c r="X11" s="1260"/>
      <c r="Y11" s="1260"/>
      <c r="Z11" s="1260"/>
      <c r="AA11" s="1260"/>
      <c r="AB11" s="1262"/>
      <c r="AC11" s="1262"/>
    </row>
    <row r="12" spans="1:29" s="2239" customFormat="1" x14ac:dyDescent="0.25">
      <c r="A12" s="217">
        <v>1</v>
      </c>
      <c r="B12" s="3" t="s">
        <v>469</v>
      </c>
      <c r="C12" s="190">
        <v>330</v>
      </c>
      <c r="D12" s="839">
        <v>130</v>
      </c>
      <c r="E12" s="126">
        <f t="shared" ref="E12:E17" si="0">D12/12*$B$2</f>
        <v>43.333333333333336</v>
      </c>
      <c r="F12" s="126">
        <v>32</v>
      </c>
      <c r="G12" s="316">
        <f t="shared" ref="G12:G18" si="1">F12/E12*100</f>
        <v>73.84615384615384</v>
      </c>
      <c r="H12" s="369">
        <v>12</v>
      </c>
      <c r="I12" s="155">
        <f t="shared" ref="I12:I18" si="2">L12/F12</f>
        <v>12.09375</v>
      </c>
      <c r="J12" s="156">
        <f t="shared" ref="J12:J17" si="3">ROUND(D12*H12,0)</f>
        <v>1560</v>
      </c>
      <c r="K12" s="156">
        <f t="shared" ref="K12:K17" si="4">J12/12*$B$2</f>
        <v>520</v>
      </c>
      <c r="L12" s="1950">
        <v>387</v>
      </c>
      <c r="M12" s="156">
        <f t="shared" ref="M12:M18" si="5">L12/K12*100</f>
        <v>74.42307692307692</v>
      </c>
      <c r="N12" s="156">
        <f t="shared" ref="N12:N17" si="6">ROUND(J12/C12,0)</f>
        <v>5</v>
      </c>
      <c r="O12" s="156">
        <f t="shared" ref="O12:O18" si="7">L12/$B$2*12/N12</f>
        <v>232.2</v>
      </c>
      <c r="P12" s="1260"/>
      <c r="Q12" s="1260"/>
      <c r="R12" s="1260"/>
      <c r="S12" s="1260"/>
      <c r="T12" s="2088"/>
      <c r="U12" s="1260"/>
      <c r="V12" s="2493"/>
      <c r="W12" s="1260"/>
      <c r="X12" s="1260"/>
      <c r="Y12" s="1260"/>
      <c r="Z12" s="1260"/>
      <c r="AA12" s="1260"/>
      <c r="AB12" s="941"/>
      <c r="AC12" s="1262"/>
    </row>
    <row r="13" spans="1:29" s="2239" customFormat="1" x14ac:dyDescent="0.25">
      <c r="A13" s="217">
        <v>1</v>
      </c>
      <c r="B13" s="3" t="s">
        <v>23</v>
      </c>
      <c r="C13" s="190">
        <v>340</v>
      </c>
      <c r="D13" s="839">
        <v>60</v>
      </c>
      <c r="E13" s="126">
        <f t="shared" si="0"/>
        <v>20</v>
      </c>
      <c r="F13" s="126">
        <v>31</v>
      </c>
      <c r="G13" s="316">
        <f t="shared" si="1"/>
        <v>155</v>
      </c>
      <c r="H13" s="369">
        <v>10</v>
      </c>
      <c r="I13" s="155">
        <f t="shared" si="2"/>
        <v>5.4838709677419351</v>
      </c>
      <c r="J13" s="156">
        <f t="shared" si="3"/>
        <v>600</v>
      </c>
      <c r="K13" s="156">
        <f t="shared" si="4"/>
        <v>200</v>
      </c>
      <c r="L13" s="1950">
        <v>170</v>
      </c>
      <c r="M13" s="156">
        <f t="shared" si="5"/>
        <v>85</v>
      </c>
      <c r="N13" s="156">
        <f t="shared" si="6"/>
        <v>2</v>
      </c>
      <c r="O13" s="156">
        <f t="shared" si="7"/>
        <v>255</v>
      </c>
      <c r="P13" s="1260"/>
      <c r="Q13" s="1260"/>
      <c r="R13" s="1260"/>
      <c r="S13" s="1260"/>
      <c r="T13" s="2088"/>
      <c r="U13" s="1260"/>
      <c r="V13" s="2493"/>
      <c r="W13" s="1260"/>
      <c r="X13" s="1260"/>
      <c r="Y13" s="1260"/>
      <c r="Z13" s="1260"/>
      <c r="AA13" s="1260"/>
      <c r="AB13" s="941"/>
      <c r="AC13" s="1262"/>
    </row>
    <row r="14" spans="1:29" s="2239" customFormat="1" x14ac:dyDescent="0.25">
      <c r="A14" s="217">
        <v>1</v>
      </c>
      <c r="B14" s="3" t="s">
        <v>24</v>
      </c>
      <c r="C14" s="190">
        <v>300</v>
      </c>
      <c r="D14" s="839">
        <v>20</v>
      </c>
      <c r="E14" s="126">
        <f t="shared" si="0"/>
        <v>6.666666666666667</v>
      </c>
      <c r="F14" s="126">
        <v>4</v>
      </c>
      <c r="G14" s="316">
        <f t="shared" si="1"/>
        <v>60</v>
      </c>
      <c r="H14" s="369">
        <v>6</v>
      </c>
      <c r="I14" s="155">
        <f t="shared" si="2"/>
        <v>8</v>
      </c>
      <c r="J14" s="156">
        <f t="shared" si="3"/>
        <v>120</v>
      </c>
      <c r="K14" s="156">
        <f t="shared" si="4"/>
        <v>40</v>
      </c>
      <c r="L14" s="1950">
        <v>32</v>
      </c>
      <c r="M14" s="156">
        <f t="shared" si="5"/>
        <v>80</v>
      </c>
      <c r="N14" s="156">
        <f t="shared" si="6"/>
        <v>0</v>
      </c>
      <c r="O14" s="156" t="e">
        <f t="shared" si="7"/>
        <v>#DIV/0!</v>
      </c>
      <c r="P14" s="1260"/>
      <c r="Q14" s="1260"/>
      <c r="R14" s="1260"/>
      <c r="S14" s="1260"/>
      <c r="T14" s="2088"/>
      <c r="U14" s="1260"/>
      <c r="V14" s="2493"/>
      <c r="W14" s="1260"/>
      <c r="X14" s="1260"/>
      <c r="Y14" s="1260"/>
      <c r="Z14" s="1260"/>
      <c r="AA14" s="1260"/>
      <c r="AB14" s="941"/>
      <c r="AC14" s="1262"/>
    </row>
    <row r="15" spans="1:29" s="2239" customFormat="1" x14ac:dyDescent="0.25">
      <c r="A15" s="217">
        <v>1</v>
      </c>
      <c r="B15" s="3" t="s">
        <v>63</v>
      </c>
      <c r="C15" s="190">
        <v>320</v>
      </c>
      <c r="D15" s="839">
        <v>200</v>
      </c>
      <c r="E15" s="126">
        <f t="shared" si="0"/>
        <v>66.666666666666671</v>
      </c>
      <c r="F15" s="126">
        <v>62</v>
      </c>
      <c r="G15" s="316">
        <f t="shared" si="1"/>
        <v>93</v>
      </c>
      <c r="H15" s="369">
        <v>9</v>
      </c>
      <c r="I15" s="155">
        <f t="shared" si="2"/>
        <v>7.5483870967741939</v>
      </c>
      <c r="J15" s="156">
        <f t="shared" si="3"/>
        <v>1800</v>
      </c>
      <c r="K15" s="156">
        <f t="shared" si="4"/>
        <v>600</v>
      </c>
      <c r="L15" s="1950">
        <v>468</v>
      </c>
      <c r="M15" s="156">
        <f t="shared" si="5"/>
        <v>78</v>
      </c>
      <c r="N15" s="156">
        <f t="shared" si="6"/>
        <v>6</v>
      </c>
      <c r="O15" s="156">
        <f t="shared" si="7"/>
        <v>234</v>
      </c>
      <c r="P15" s="1260"/>
      <c r="Q15" s="1260"/>
      <c r="R15" s="1260"/>
      <c r="S15" s="1260"/>
      <c r="T15" s="2088"/>
      <c r="U15" s="1260"/>
      <c r="V15" s="2493"/>
      <c r="W15" s="1260"/>
      <c r="X15" s="1260"/>
      <c r="Y15" s="1260"/>
      <c r="Z15" s="1260"/>
      <c r="AA15" s="1260"/>
      <c r="AB15" s="941"/>
      <c r="AC15" s="1262"/>
    </row>
    <row r="16" spans="1:29" s="2239" customFormat="1" x14ac:dyDescent="0.25">
      <c r="A16" s="217">
        <v>1</v>
      </c>
      <c r="B16" s="3" t="s">
        <v>10</v>
      </c>
      <c r="C16" s="190">
        <v>340</v>
      </c>
      <c r="D16" s="839">
        <v>300</v>
      </c>
      <c r="E16" s="126">
        <f t="shared" si="0"/>
        <v>100</v>
      </c>
      <c r="F16" s="126">
        <v>119</v>
      </c>
      <c r="G16" s="316">
        <f t="shared" si="1"/>
        <v>119</v>
      </c>
      <c r="H16" s="369">
        <v>8</v>
      </c>
      <c r="I16" s="155">
        <f t="shared" si="2"/>
        <v>8.2184873949579824</v>
      </c>
      <c r="J16" s="156">
        <f t="shared" si="3"/>
        <v>2400</v>
      </c>
      <c r="K16" s="156">
        <f t="shared" si="4"/>
        <v>800</v>
      </c>
      <c r="L16" s="1950">
        <v>978</v>
      </c>
      <c r="M16" s="156">
        <f t="shared" si="5"/>
        <v>122.24999999999999</v>
      </c>
      <c r="N16" s="156">
        <f t="shared" si="6"/>
        <v>7</v>
      </c>
      <c r="O16" s="156">
        <f t="shared" si="7"/>
        <v>419.14285714285717</v>
      </c>
      <c r="P16" s="1260"/>
      <c r="Q16" s="1260"/>
      <c r="R16" s="1260"/>
      <c r="S16" s="1260"/>
      <c r="T16" s="3322"/>
      <c r="U16" s="1260"/>
      <c r="V16" s="2493"/>
      <c r="W16" s="1260"/>
      <c r="X16" s="1260"/>
      <c r="Y16" s="1260"/>
      <c r="Z16" s="1260"/>
      <c r="AA16" s="1260"/>
      <c r="AB16" s="941"/>
      <c r="AC16" s="1262"/>
    </row>
    <row r="17" spans="1:29" s="2239" customFormat="1" x14ac:dyDescent="0.25">
      <c r="A17" s="217">
        <v>1</v>
      </c>
      <c r="B17" s="3" t="s">
        <v>6</v>
      </c>
      <c r="C17" s="190">
        <v>340</v>
      </c>
      <c r="D17" s="839">
        <v>180</v>
      </c>
      <c r="E17" s="126">
        <f t="shared" si="0"/>
        <v>60</v>
      </c>
      <c r="F17" s="126">
        <v>55</v>
      </c>
      <c r="G17" s="316">
        <f t="shared" si="1"/>
        <v>91.666666666666657</v>
      </c>
      <c r="H17" s="369">
        <v>7</v>
      </c>
      <c r="I17" s="155">
        <f t="shared" si="2"/>
        <v>9.1818181818181817</v>
      </c>
      <c r="J17" s="156">
        <f t="shared" si="3"/>
        <v>1260</v>
      </c>
      <c r="K17" s="156">
        <f t="shared" si="4"/>
        <v>420</v>
      </c>
      <c r="L17" s="1950">
        <v>505</v>
      </c>
      <c r="M17" s="156">
        <f t="shared" si="5"/>
        <v>120.23809523809523</v>
      </c>
      <c r="N17" s="156">
        <f t="shared" si="6"/>
        <v>4</v>
      </c>
      <c r="O17" s="156">
        <f t="shared" si="7"/>
        <v>378.75</v>
      </c>
      <c r="P17" s="1260"/>
      <c r="Q17" s="1260"/>
      <c r="R17" s="1260"/>
      <c r="S17" s="1260"/>
      <c r="T17" s="3322"/>
      <c r="U17" s="1260"/>
      <c r="V17" s="2493"/>
      <c r="W17" s="1260"/>
      <c r="X17" s="1260"/>
      <c r="Y17" s="1260"/>
      <c r="Z17" s="1260"/>
      <c r="AA17" s="1260"/>
      <c r="AB17" s="941">
        <f>SUM(AB11:AB16)</f>
        <v>0</v>
      </c>
      <c r="AC17" s="1262"/>
    </row>
    <row r="18" spans="1:29" s="150" customFormat="1" ht="29.25" x14ac:dyDescent="0.25">
      <c r="A18" s="217">
        <v>1</v>
      </c>
      <c r="B18" s="1345" t="s">
        <v>7</v>
      </c>
      <c r="C18" s="1345"/>
      <c r="D18" s="2495">
        <f>SUM(D12:D17)</f>
        <v>890</v>
      </c>
      <c r="E18" s="2495">
        <f>SUM(E12:E17)</f>
        <v>296.66666666666669</v>
      </c>
      <c r="F18" s="2495">
        <f>SUM(F12:F17)</f>
        <v>303</v>
      </c>
      <c r="G18" s="599">
        <f t="shared" si="1"/>
        <v>102.13483146067415</v>
      </c>
      <c r="H18" s="1973">
        <f>IF(D18=0,0,J18/D18)</f>
        <v>8.6966292134831455</v>
      </c>
      <c r="I18" s="199">
        <f t="shared" si="2"/>
        <v>8.3828382838283826</v>
      </c>
      <c r="J18" s="2495">
        <f>SUM(J12:J17)</f>
        <v>7740</v>
      </c>
      <c r="K18" s="2495">
        <f>SUM(K12:K17)</f>
        <v>2580</v>
      </c>
      <c r="L18" s="2495">
        <f>SUM(L12:L17)</f>
        <v>2540</v>
      </c>
      <c r="M18" s="1114">
        <f t="shared" si="5"/>
        <v>98.449612403100772</v>
      </c>
      <c r="N18" s="2495">
        <f>SUM(N12:N17)</f>
        <v>24</v>
      </c>
      <c r="O18" s="1114">
        <f t="shared" si="7"/>
        <v>317.5</v>
      </c>
      <c r="P18" s="2496">
        <v>68889.701386000001</v>
      </c>
      <c r="Q18" s="2496">
        <v>68889.701386000001</v>
      </c>
      <c r="R18" s="2496">
        <v>68889.701386000001</v>
      </c>
      <c r="S18" s="2496">
        <v>68889.701386000001</v>
      </c>
      <c r="T18" s="326">
        <f>P18/12*$B$2+(Q18-P18)/11*3+(R18-Q18)/10*2+(S18-R18)/9*1</f>
        <v>22963.233795333334</v>
      </c>
      <c r="U18" s="2496">
        <f>AA18-Z18-W18</f>
        <v>22750.035600000003</v>
      </c>
      <c r="V18" s="2709"/>
      <c r="W18" s="2496">
        <v>-3.0214799999999999</v>
      </c>
      <c r="X18" s="2496">
        <f>U18-T18</f>
        <v>-213.19819533333066</v>
      </c>
      <c r="Y18" s="2496"/>
      <c r="Z18" s="2496">
        <v>-636.98973999999998</v>
      </c>
      <c r="AA18" s="2496">
        <v>22110.024380000003</v>
      </c>
      <c r="AB18" s="2497"/>
      <c r="AC18" s="2560"/>
    </row>
    <row r="19" spans="1:29" s="2239" customFormat="1" x14ac:dyDescent="0.25">
      <c r="A19" s="217">
        <v>1</v>
      </c>
      <c r="B19" s="1853" t="s">
        <v>14</v>
      </c>
      <c r="C19" s="2498"/>
      <c r="D19" s="2495"/>
      <c r="E19" s="2495"/>
      <c r="F19" s="2495"/>
      <c r="G19" s="2495"/>
      <c r="H19" s="2499"/>
      <c r="I19" s="2499"/>
      <c r="J19" s="2495"/>
      <c r="K19" s="2495"/>
      <c r="L19" s="2495"/>
      <c r="M19" s="2495"/>
      <c r="N19" s="2495"/>
      <c r="O19" s="2495"/>
      <c r="P19" s="2368"/>
      <c r="Q19" s="2368"/>
      <c r="R19" s="2368"/>
      <c r="S19" s="2368"/>
      <c r="T19" s="2939">
        <f t="shared" ref="T19:T21" si="8">P19/12*$B$2+(Q19-P19)/11*3+(R19-Q19)/10*2+(S19-R19)/9*1</f>
        <v>0</v>
      </c>
      <c r="U19" s="2368"/>
      <c r="V19" s="2684"/>
      <c r="W19" s="2368"/>
      <c r="X19" s="2368"/>
      <c r="Y19" s="2368"/>
      <c r="Z19" s="2368"/>
      <c r="AA19" s="2368"/>
      <c r="AB19" s="2497"/>
      <c r="AC19" s="2685"/>
    </row>
    <row r="20" spans="1:29" s="2239" customFormat="1" x14ac:dyDescent="0.25">
      <c r="A20" s="217">
        <v>1</v>
      </c>
      <c r="B20" s="469" t="s">
        <v>265</v>
      </c>
      <c r="C20" s="1635"/>
      <c r="D20" s="526"/>
      <c r="E20" s="526"/>
      <c r="F20" s="526"/>
      <c r="G20" s="526"/>
      <c r="H20" s="827"/>
      <c r="I20" s="827"/>
      <c r="J20" s="1458"/>
      <c r="K20" s="1458"/>
      <c r="L20" s="1458"/>
      <c r="M20" s="1458"/>
      <c r="N20" s="1458"/>
      <c r="O20" s="1458"/>
      <c r="P20" s="369">
        <v>18560.378339999999</v>
      </c>
      <c r="Q20" s="369">
        <v>18560.378339999999</v>
      </c>
      <c r="R20" s="369">
        <v>18560.378339999999</v>
      </c>
      <c r="S20" s="369">
        <v>18560.378339999999</v>
      </c>
      <c r="T20" s="918">
        <f t="shared" si="8"/>
        <v>6186.7927799999998</v>
      </c>
      <c r="U20" s="369">
        <f t="shared" ref="U20:U21" si="9">AA20-Z20-W20</f>
        <v>5837.5640999999996</v>
      </c>
      <c r="V20" s="1123"/>
      <c r="W20" s="369"/>
      <c r="X20" s="369">
        <f>U20-T20</f>
        <v>-349.22868000000017</v>
      </c>
      <c r="Y20" s="369"/>
      <c r="Z20" s="369">
        <v>-1.08012</v>
      </c>
      <c r="AA20" s="369">
        <v>5836.48398</v>
      </c>
      <c r="AB20" s="914"/>
      <c r="AC20" s="918"/>
    </row>
    <row r="21" spans="1:29" s="2239" customFormat="1" x14ac:dyDescent="0.25">
      <c r="A21" s="217">
        <v>1</v>
      </c>
      <c r="B21" s="469" t="s">
        <v>283</v>
      </c>
      <c r="C21" s="1635"/>
      <c r="D21" s="526"/>
      <c r="E21" s="526"/>
      <c r="F21" s="526"/>
      <c r="G21" s="526"/>
      <c r="H21" s="827"/>
      <c r="I21" s="827"/>
      <c r="J21" s="1458"/>
      <c r="K21" s="1458"/>
      <c r="L21" s="1458"/>
      <c r="M21" s="1458"/>
      <c r="N21" s="1458"/>
      <c r="O21" s="1458"/>
      <c r="P21" s="369">
        <v>6801.0218499999992</v>
      </c>
      <c r="Q21" s="369">
        <v>6801.0218499999992</v>
      </c>
      <c r="R21" s="369">
        <v>6801.0218499999992</v>
      </c>
      <c r="S21" s="369">
        <v>6801.0218499999992</v>
      </c>
      <c r="T21" s="326">
        <f t="shared" si="8"/>
        <v>2267.0072833333329</v>
      </c>
      <c r="U21" s="369">
        <f t="shared" si="9"/>
        <v>2267.0072799999998</v>
      </c>
      <c r="V21" s="1123"/>
      <c r="W21" s="369"/>
      <c r="X21" s="369">
        <f>U21-T21</f>
        <v>-3.3333330975438002E-6</v>
      </c>
      <c r="Y21" s="369"/>
      <c r="Z21" s="369">
        <v>0</v>
      </c>
      <c r="AA21" s="369">
        <v>2267.0072799999998</v>
      </c>
      <c r="AB21" s="914" t="e">
        <f>#REF!+AB23+AB24+AB25+AB26</f>
        <v>#REF!</v>
      </c>
      <c r="AC21" s="918"/>
    </row>
    <row r="22" spans="1:29" s="2239" customFormat="1" ht="29.25" x14ac:dyDescent="0.25">
      <c r="A22" s="217">
        <v>1</v>
      </c>
      <c r="B22" s="2234" t="s">
        <v>266</v>
      </c>
      <c r="C22" s="4"/>
      <c r="D22" s="565">
        <f>D23+D24+D25</f>
        <v>3900</v>
      </c>
      <c r="E22" s="565">
        <f t="shared" ref="E22:F22" si="10">E23+E24+E25</f>
        <v>1300</v>
      </c>
      <c r="F22" s="565">
        <f t="shared" si="10"/>
        <v>911</v>
      </c>
      <c r="G22" s="186">
        <f>F22/E22*100</f>
        <v>70.07692307692308</v>
      </c>
      <c r="H22" s="1491"/>
      <c r="I22" s="1491"/>
      <c r="J22" s="125"/>
      <c r="K22" s="125"/>
      <c r="L22" s="125"/>
      <c r="M22" s="125"/>
      <c r="N22" s="125"/>
      <c r="O22" s="125"/>
      <c r="P22" s="325"/>
      <c r="Q22" s="325"/>
      <c r="R22" s="325"/>
      <c r="S22" s="325"/>
      <c r="T22" s="973"/>
      <c r="U22" s="325"/>
      <c r="V22" s="782"/>
      <c r="W22" s="325"/>
      <c r="X22" s="325"/>
      <c r="Y22" s="325"/>
      <c r="Z22" s="325"/>
      <c r="AA22" s="325"/>
      <c r="AB22" s="925"/>
      <c r="AC22" s="973"/>
    </row>
    <row r="23" spans="1:29" s="2239" customFormat="1" ht="30" x14ac:dyDescent="0.25">
      <c r="A23" s="217">
        <v>1</v>
      </c>
      <c r="B23" s="309" t="s">
        <v>667</v>
      </c>
      <c r="C23" s="4"/>
      <c r="D23" s="566">
        <v>1400</v>
      </c>
      <c r="E23" s="126">
        <f t="shared" ref="E23:E25" si="11">D23/12*$B$2</f>
        <v>466.66666666666669</v>
      </c>
      <c r="F23" s="186">
        <v>362</v>
      </c>
      <c r="G23" s="186">
        <f t="shared" ref="G23:G29" si="12">F23/E23*100</f>
        <v>77.571428571428569</v>
      </c>
      <c r="H23" s="1491"/>
      <c r="I23" s="1491"/>
      <c r="J23" s="125"/>
      <c r="K23" s="125"/>
      <c r="L23" s="125"/>
      <c r="M23" s="125"/>
      <c r="N23" s="125"/>
      <c r="O23" s="125"/>
      <c r="P23" s="325"/>
      <c r="Q23" s="325"/>
      <c r="R23" s="325"/>
      <c r="S23" s="325"/>
      <c r="T23" s="973"/>
      <c r="U23" s="325"/>
      <c r="V23" s="782"/>
      <c r="W23" s="325"/>
      <c r="X23" s="325"/>
      <c r="Y23" s="325"/>
      <c r="Z23" s="325"/>
      <c r="AA23" s="325"/>
      <c r="AB23" s="925"/>
      <c r="AC23" s="973"/>
    </row>
    <row r="24" spans="1:29" s="2239" customFormat="1" ht="60" x14ac:dyDescent="0.25">
      <c r="A24" s="217">
        <v>1</v>
      </c>
      <c r="B24" s="471" t="s">
        <v>668</v>
      </c>
      <c r="C24" s="4"/>
      <c r="D24" s="566">
        <v>1500</v>
      </c>
      <c r="E24" s="126">
        <f t="shared" si="11"/>
        <v>500</v>
      </c>
      <c r="F24" s="186">
        <v>270</v>
      </c>
      <c r="G24" s="186">
        <f t="shared" si="12"/>
        <v>54</v>
      </c>
      <c r="H24" s="1491"/>
      <c r="I24" s="1491"/>
      <c r="J24" s="125"/>
      <c r="K24" s="125"/>
      <c r="L24" s="125"/>
      <c r="M24" s="125"/>
      <c r="N24" s="125"/>
      <c r="O24" s="125"/>
      <c r="P24" s="325"/>
      <c r="Q24" s="325"/>
      <c r="R24" s="325"/>
      <c r="S24" s="325"/>
      <c r="T24" s="973"/>
      <c r="U24" s="325"/>
      <c r="V24" s="782"/>
      <c r="W24" s="325"/>
      <c r="X24" s="325"/>
      <c r="Y24" s="325"/>
      <c r="Z24" s="325"/>
      <c r="AA24" s="325"/>
      <c r="AB24" s="925"/>
      <c r="AC24" s="973"/>
    </row>
    <row r="25" spans="1:29" s="2239" customFormat="1" ht="45" x14ac:dyDescent="0.25">
      <c r="A25" s="217">
        <v>1</v>
      </c>
      <c r="B25" s="310" t="s">
        <v>669</v>
      </c>
      <c r="C25" s="4"/>
      <c r="D25" s="566">
        <v>1000</v>
      </c>
      <c r="E25" s="126">
        <f t="shared" si="11"/>
        <v>333.33333333333331</v>
      </c>
      <c r="F25" s="186">
        <v>279</v>
      </c>
      <c r="G25" s="186">
        <f t="shared" si="12"/>
        <v>83.7</v>
      </c>
      <c r="H25" s="1491"/>
      <c r="I25" s="1491"/>
      <c r="J25" s="125"/>
      <c r="K25" s="125"/>
      <c r="L25" s="125"/>
      <c r="M25" s="125"/>
      <c r="N25" s="125"/>
      <c r="O25" s="125"/>
      <c r="P25" s="325"/>
      <c r="Q25" s="325"/>
      <c r="R25" s="325"/>
      <c r="S25" s="325"/>
      <c r="T25" s="973"/>
      <c r="U25" s="325"/>
      <c r="V25" s="782"/>
      <c r="W25" s="325"/>
      <c r="X25" s="325"/>
      <c r="Y25" s="325"/>
      <c r="Z25" s="325"/>
      <c r="AA25" s="325"/>
      <c r="AB25" s="925"/>
      <c r="AC25" s="973"/>
    </row>
    <row r="26" spans="1:29" s="2239" customFormat="1" ht="29.25" x14ac:dyDescent="0.25">
      <c r="A26" s="217">
        <v>1</v>
      </c>
      <c r="B26" s="2234" t="s">
        <v>130</v>
      </c>
      <c r="C26" s="523"/>
      <c r="D26" s="565">
        <f>D27+D28+D29</f>
        <v>3130</v>
      </c>
      <c r="E26" s="526">
        <f t="shared" ref="E26:F26" si="13">E27+E28+E29</f>
        <v>1043.3333333333333</v>
      </c>
      <c r="F26" s="746">
        <f t="shared" si="13"/>
        <v>1263</v>
      </c>
      <c r="G26" s="746">
        <f t="shared" si="12"/>
        <v>121.05431309904154</v>
      </c>
      <c r="H26" s="1491"/>
      <c r="I26" s="1491"/>
      <c r="J26" s="125"/>
      <c r="K26" s="125"/>
      <c r="L26" s="125"/>
      <c r="M26" s="125"/>
      <c r="N26" s="125"/>
      <c r="O26" s="125"/>
      <c r="P26" s="325"/>
      <c r="Q26" s="325"/>
      <c r="R26" s="325"/>
      <c r="S26" s="325"/>
      <c r="T26" s="973"/>
      <c r="U26" s="325"/>
      <c r="V26" s="782"/>
      <c r="W26" s="325"/>
      <c r="X26" s="325"/>
      <c r="Y26" s="325"/>
      <c r="Z26" s="325"/>
      <c r="AA26" s="325"/>
      <c r="AB26" s="925"/>
      <c r="AC26" s="973"/>
    </row>
    <row r="27" spans="1:29" s="2239" customFormat="1" x14ac:dyDescent="0.25">
      <c r="A27" s="217">
        <v>1</v>
      </c>
      <c r="B27" s="4" t="s">
        <v>219</v>
      </c>
      <c r="C27" s="4"/>
      <c r="D27" s="566">
        <v>3000</v>
      </c>
      <c r="E27" s="126">
        <f t="shared" ref="E27:E30" si="14">D27/12*$B$2</f>
        <v>1000</v>
      </c>
      <c r="F27" s="186">
        <v>1263</v>
      </c>
      <c r="G27" s="186">
        <f t="shared" si="12"/>
        <v>126.29999999999998</v>
      </c>
      <c r="H27" s="1491"/>
      <c r="I27" s="1491"/>
      <c r="J27" s="125"/>
      <c r="K27" s="125"/>
      <c r="L27" s="125"/>
      <c r="M27" s="125"/>
      <c r="N27" s="125"/>
      <c r="O27" s="125"/>
      <c r="P27" s="325"/>
      <c r="Q27" s="325"/>
      <c r="R27" s="325"/>
      <c r="S27" s="325"/>
      <c r="T27" s="973"/>
      <c r="U27" s="325"/>
      <c r="V27" s="782"/>
      <c r="W27" s="325"/>
      <c r="X27" s="325"/>
      <c r="Y27" s="325"/>
      <c r="Z27" s="325"/>
      <c r="AA27" s="325"/>
      <c r="AB27" s="925">
        <f t="shared" ref="AB27" si="15">AB28</f>
        <v>0</v>
      </c>
      <c r="AC27" s="973"/>
    </row>
    <row r="28" spans="1:29" s="2239" customFormat="1" ht="45" x14ac:dyDescent="0.25">
      <c r="A28" s="217">
        <v>1</v>
      </c>
      <c r="B28" s="4" t="s">
        <v>435</v>
      </c>
      <c r="C28" s="4"/>
      <c r="D28" s="566">
        <v>100</v>
      </c>
      <c r="E28" s="126">
        <f t="shared" si="14"/>
        <v>33.333333333333336</v>
      </c>
      <c r="F28" s="186">
        <v>0</v>
      </c>
      <c r="G28" s="186">
        <f t="shared" si="12"/>
        <v>0</v>
      </c>
      <c r="H28" s="1491"/>
      <c r="I28" s="1491"/>
      <c r="J28" s="125"/>
      <c r="K28" s="125"/>
      <c r="L28" s="125"/>
      <c r="M28" s="125"/>
      <c r="N28" s="125"/>
      <c r="O28" s="125"/>
      <c r="P28" s="325"/>
      <c r="Q28" s="325"/>
      <c r="R28" s="325"/>
      <c r="S28" s="325"/>
      <c r="T28" s="973"/>
      <c r="U28" s="325"/>
      <c r="V28" s="782"/>
      <c r="W28" s="325"/>
      <c r="X28" s="325"/>
      <c r="Y28" s="325"/>
      <c r="Z28" s="325"/>
      <c r="AA28" s="325"/>
      <c r="AB28" s="925"/>
      <c r="AC28" s="973"/>
    </row>
    <row r="29" spans="1:29" s="2239" customFormat="1" ht="60" x14ac:dyDescent="0.25">
      <c r="A29" s="217">
        <v>1</v>
      </c>
      <c r="B29" s="4" t="s">
        <v>462</v>
      </c>
      <c r="C29" s="4"/>
      <c r="D29" s="566">
        <v>30</v>
      </c>
      <c r="E29" s="126">
        <f t="shared" si="14"/>
        <v>10</v>
      </c>
      <c r="F29" s="186">
        <v>0</v>
      </c>
      <c r="G29" s="186">
        <f t="shared" si="12"/>
        <v>0</v>
      </c>
      <c r="H29" s="1491"/>
      <c r="I29" s="1491"/>
      <c r="J29" s="125"/>
      <c r="K29" s="125"/>
      <c r="L29" s="125"/>
      <c r="M29" s="125"/>
      <c r="N29" s="125"/>
      <c r="O29" s="125"/>
      <c r="P29" s="325"/>
      <c r="Q29" s="325"/>
      <c r="R29" s="325"/>
      <c r="S29" s="325"/>
      <c r="T29" s="973"/>
      <c r="U29" s="325"/>
      <c r="V29" s="782"/>
      <c r="W29" s="325"/>
      <c r="X29" s="325"/>
      <c r="Y29" s="325"/>
      <c r="Z29" s="325"/>
      <c r="AA29" s="325"/>
      <c r="AB29" s="925"/>
      <c r="AC29" s="973"/>
    </row>
    <row r="30" spans="1:29" s="2239" customFormat="1" ht="29.25" x14ac:dyDescent="0.25">
      <c r="A30" s="217">
        <v>1</v>
      </c>
      <c r="B30" s="2234" t="s">
        <v>334</v>
      </c>
      <c r="C30" s="4"/>
      <c r="D30" s="566">
        <v>2000</v>
      </c>
      <c r="E30" s="126">
        <f t="shared" si="14"/>
        <v>666.66666666666663</v>
      </c>
      <c r="F30" s="186">
        <v>612</v>
      </c>
      <c r="G30" s="186">
        <f>F30/E30*100</f>
        <v>91.8</v>
      </c>
      <c r="H30" s="1491"/>
      <c r="I30" s="1491"/>
      <c r="J30" s="125"/>
      <c r="K30" s="125"/>
      <c r="L30" s="125"/>
      <c r="M30" s="125"/>
      <c r="N30" s="125"/>
      <c r="O30" s="125"/>
      <c r="P30" s="325"/>
      <c r="Q30" s="325"/>
      <c r="R30" s="325"/>
      <c r="S30" s="325"/>
      <c r="T30" s="973"/>
      <c r="U30" s="325"/>
      <c r="V30" s="782"/>
      <c r="W30" s="325"/>
      <c r="X30" s="325"/>
      <c r="Y30" s="325"/>
      <c r="Z30" s="325"/>
      <c r="AA30" s="325"/>
      <c r="AB30" s="925"/>
      <c r="AC30" s="973"/>
    </row>
    <row r="31" spans="1:29" s="2239" customFormat="1" x14ac:dyDescent="0.25">
      <c r="A31" s="217">
        <v>1</v>
      </c>
      <c r="B31" s="4"/>
      <c r="C31" s="4"/>
      <c r="D31" s="566"/>
      <c r="E31" s="3217"/>
      <c r="F31" s="186"/>
      <c r="G31" s="186"/>
      <c r="H31" s="1491"/>
      <c r="I31" s="1491"/>
      <c r="J31" s="125"/>
      <c r="K31" s="125"/>
      <c r="L31" s="125"/>
      <c r="M31" s="125"/>
      <c r="N31" s="125"/>
      <c r="O31" s="125"/>
      <c r="P31" s="325"/>
      <c r="Q31" s="325"/>
      <c r="R31" s="325"/>
      <c r="S31" s="325"/>
      <c r="T31" s="973"/>
      <c r="U31" s="325"/>
      <c r="V31" s="782"/>
      <c r="W31" s="325"/>
      <c r="X31" s="325"/>
      <c r="Y31" s="325"/>
      <c r="Z31" s="325"/>
      <c r="AA31" s="325"/>
      <c r="AB31" s="925"/>
      <c r="AC31" s="973"/>
    </row>
    <row r="32" spans="1:29" s="2239" customFormat="1" x14ac:dyDescent="0.25">
      <c r="A32" s="217">
        <v>1</v>
      </c>
      <c r="B32" s="2" t="s">
        <v>28</v>
      </c>
      <c r="C32" s="2"/>
      <c r="D32" s="2501"/>
      <c r="E32" s="2501"/>
      <c r="F32" s="2501"/>
      <c r="G32" s="2501"/>
      <c r="H32" s="2499"/>
      <c r="I32" s="2499"/>
      <c r="J32" s="2495"/>
      <c r="K32" s="2495"/>
      <c r="L32" s="2495"/>
      <c r="M32" s="2495"/>
      <c r="N32" s="2495"/>
      <c r="O32" s="2495"/>
      <c r="P32" s="369"/>
      <c r="Q32" s="369"/>
      <c r="R32" s="369"/>
      <c r="S32" s="369"/>
      <c r="T32" s="918"/>
      <c r="U32" s="369"/>
      <c r="V32" s="1123"/>
      <c r="W32" s="369"/>
      <c r="X32" s="369"/>
      <c r="Y32" s="369"/>
      <c r="Z32" s="369"/>
      <c r="AA32" s="369"/>
      <c r="AB32" s="925"/>
      <c r="AC32" s="973"/>
    </row>
    <row r="33" spans="1:29" s="2239" customFormat="1" x14ac:dyDescent="0.25">
      <c r="A33" s="217">
        <v>1</v>
      </c>
      <c r="B33" s="3" t="s">
        <v>10</v>
      </c>
      <c r="C33" s="2503">
        <v>300</v>
      </c>
      <c r="D33" s="2367">
        <v>460</v>
      </c>
      <c r="E33" s="126">
        <f t="shared" ref="E33:E34" si="16">D33/12*$B$2</f>
        <v>153.33333333333334</v>
      </c>
      <c r="F33" s="126">
        <v>139</v>
      </c>
      <c r="G33" s="126">
        <f>F33/E33*100</f>
        <v>90.65217391304347</v>
      </c>
      <c r="H33" s="827">
        <v>11</v>
      </c>
      <c r="I33" s="155">
        <f>L33/F33</f>
        <v>7.9064748201438846</v>
      </c>
      <c r="J33" s="156">
        <f>ROUND(D33*H33,0)</f>
        <v>5060</v>
      </c>
      <c r="K33" s="156">
        <f t="shared" ref="K33:K34" si="17">J33/12*$B$2</f>
        <v>1686.6666666666667</v>
      </c>
      <c r="L33" s="156">
        <v>1099</v>
      </c>
      <c r="M33" s="156">
        <f>L33/K33*100</f>
        <v>65.158102766798422</v>
      </c>
      <c r="N33" s="156">
        <f>ROUND(J33/C33,0)</f>
        <v>17</v>
      </c>
      <c r="O33" s="156">
        <f>L33/$B$2*12/N33</f>
        <v>193.94117647058823</v>
      </c>
      <c r="P33" s="325"/>
      <c r="Q33" s="325"/>
      <c r="R33" s="325"/>
      <c r="S33" s="325"/>
      <c r="T33" s="973"/>
      <c r="U33" s="325"/>
      <c r="V33" s="782"/>
      <c r="W33" s="325"/>
      <c r="X33" s="325"/>
      <c r="Y33" s="325"/>
      <c r="Z33" s="325"/>
      <c r="AA33" s="325"/>
      <c r="AB33" s="925"/>
      <c r="AC33" s="973"/>
    </row>
    <row r="34" spans="1:29" s="2239" customFormat="1" x14ac:dyDescent="0.25">
      <c r="A34" s="217">
        <v>1</v>
      </c>
      <c r="B34" s="3" t="s">
        <v>6</v>
      </c>
      <c r="C34" s="2503">
        <v>300</v>
      </c>
      <c r="D34" s="2367">
        <v>140</v>
      </c>
      <c r="E34" s="126">
        <f t="shared" si="16"/>
        <v>46.666666666666664</v>
      </c>
      <c r="F34" s="126">
        <v>55</v>
      </c>
      <c r="G34" s="126">
        <f>F34/E34*100</f>
        <v>117.85714285714286</v>
      </c>
      <c r="H34" s="827">
        <v>9</v>
      </c>
      <c r="I34" s="155">
        <f>L34/F34</f>
        <v>8.290909090909091</v>
      </c>
      <c r="J34" s="156">
        <f>ROUND(D34*H34,0)</f>
        <v>1260</v>
      </c>
      <c r="K34" s="156">
        <f t="shared" si="17"/>
        <v>420</v>
      </c>
      <c r="L34" s="156">
        <v>456</v>
      </c>
      <c r="M34" s="156">
        <f>L34/K34*100</f>
        <v>108.57142857142857</v>
      </c>
      <c r="N34" s="156">
        <f>ROUND(J34/C34,0)</f>
        <v>4</v>
      </c>
      <c r="O34" s="156">
        <f>L34/$B$2*12/N34</f>
        <v>342</v>
      </c>
      <c r="P34" s="325"/>
      <c r="Q34" s="325"/>
      <c r="R34" s="325"/>
      <c r="S34" s="325"/>
      <c r="T34" s="973"/>
      <c r="U34" s="325"/>
      <c r="V34" s="782"/>
      <c r="W34" s="325"/>
      <c r="X34" s="325"/>
      <c r="Y34" s="325"/>
      <c r="Z34" s="325"/>
      <c r="AA34" s="325"/>
      <c r="AB34" s="925"/>
      <c r="AC34" s="973"/>
    </row>
    <row r="35" spans="1:29" s="2239" customFormat="1" x14ac:dyDescent="0.25">
      <c r="A35" s="217">
        <v>1</v>
      </c>
      <c r="B35" s="523" t="s">
        <v>13</v>
      </c>
      <c r="C35" s="523"/>
      <c r="D35" s="1472">
        <f>SUM(D33:D34)</f>
        <v>600</v>
      </c>
      <c r="E35" s="1472">
        <f>SUM(E33:E34)</f>
        <v>200</v>
      </c>
      <c r="F35" s="1472">
        <f>SUM(F33:F34)</f>
        <v>194</v>
      </c>
      <c r="G35" s="1472">
        <f>F35/E35*100</f>
        <v>97</v>
      </c>
      <c r="H35" s="1973">
        <f>IF(D35=0,0,J35/D35)</f>
        <v>10.533333333333333</v>
      </c>
      <c r="I35" s="199">
        <f>L35/F35</f>
        <v>8.0154639175257731</v>
      </c>
      <c r="J35" s="1472">
        <f>SUM(J33:J34)</f>
        <v>6320</v>
      </c>
      <c r="K35" s="1472">
        <f>SUM(K33:K34)</f>
        <v>2106.666666666667</v>
      </c>
      <c r="L35" s="1472">
        <f>SUM(L33:L34)</f>
        <v>1555</v>
      </c>
      <c r="M35" s="156">
        <f>L35/K35*100</f>
        <v>73.813291139240505</v>
      </c>
      <c r="N35" s="1256">
        <f>SUM(N33:N34)</f>
        <v>21</v>
      </c>
      <c r="O35" s="156">
        <f>L35/$B$2*12/N35</f>
        <v>222.14285714285714</v>
      </c>
      <c r="P35" s="2504"/>
      <c r="Q35" s="2504"/>
      <c r="R35" s="2504"/>
      <c r="S35" s="2504"/>
      <c r="T35" s="2816"/>
      <c r="U35" s="2504"/>
      <c r="V35" s="2595"/>
      <c r="W35" s="2504"/>
      <c r="X35" s="2504"/>
      <c r="Y35" s="2504"/>
      <c r="Z35" s="2504"/>
      <c r="AA35" s="2504"/>
      <c r="AB35" s="925"/>
      <c r="AC35" s="973"/>
    </row>
    <row r="36" spans="1:29" s="2239" customFormat="1" x14ac:dyDescent="0.25">
      <c r="A36" s="217">
        <v>1</v>
      </c>
      <c r="B36" s="2" t="s">
        <v>122</v>
      </c>
      <c r="C36" s="523"/>
      <c r="D36" s="1472"/>
      <c r="E36" s="1472"/>
      <c r="F36" s="1472"/>
      <c r="G36" s="1472"/>
      <c r="H36" s="1973"/>
      <c r="I36" s="199"/>
      <c r="J36" s="1472"/>
      <c r="K36" s="1472"/>
      <c r="L36" s="1472"/>
      <c r="M36" s="156"/>
      <c r="N36" s="156"/>
      <c r="O36" s="156"/>
      <c r="P36" s="2504"/>
      <c r="Q36" s="2504"/>
      <c r="R36" s="2504"/>
      <c r="S36" s="2504"/>
      <c r="T36" s="2816"/>
      <c r="U36" s="2504"/>
      <c r="V36" s="2595"/>
      <c r="W36" s="2504"/>
      <c r="X36" s="2504"/>
      <c r="Y36" s="2504"/>
      <c r="Z36" s="2504"/>
      <c r="AA36" s="2504"/>
      <c r="AB36" s="925"/>
      <c r="AC36" s="973"/>
    </row>
    <row r="37" spans="1:29" s="2239" customFormat="1" x14ac:dyDescent="0.25">
      <c r="A37" s="217">
        <v>1</v>
      </c>
      <c r="B37" s="2237" t="s">
        <v>44</v>
      </c>
      <c r="C37" s="1951">
        <v>240</v>
      </c>
      <c r="D37" s="839">
        <v>20</v>
      </c>
      <c r="E37" s="126">
        <f t="shared" ref="E37" si="18">D37/12*$B$2</f>
        <v>6.666666666666667</v>
      </c>
      <c r="F37" s="126">
        <v>6</v>
      </c>
      <c r="G37" s="126">
        <f>F37/E37*100</f>
        <v>89.999999999999986</v>
      </c>
      <c r="H37" s="1614">
        <v>8</v>
      </c>
      <c r="I37" s="155">
        <f>L37/F37</f>
        <v>9.1666666666666661</v>
      </c>
      <c r="J37" s="156">
        <f>ROUND(D37*H37,0)</f>
        <v>160</v>
      </c>
      <c r="K37" s="156">
        <f t="shared" ref="K37" si="19">J37/12*$B$2</f>
        <v>53.333333333333336</v>
      </c>
      <c r="L37" s="156">
        <v>55</v>
      </c>
      <c r="M37" s="156">
        <f>L37/K37*100</f>
        <v>103.125</v>
      </c>
      <c r="N37" s="156">
        <f>ROUND(J37/C37,0)</f>
        <v>1</v>
      </c>
      <c r="O37" s="156">
        <f>L37/$B$2*12/N37</f>
        <v>165</v>
      </c>
      <c r="P37" s="325"/>
      <c r="Q37" s="325"/>
      <c r="R37" s="325"/>
      <c r="S37" s="325"/>
      <c r="T37" s="2816"/>
      <c r="U37" s="2504"/>
      <c r="V37" s="2595"/>
      <c r="W37" s="2504"/>
      <c r="X37" s="2504"/>
      <c r="Y37" s="2504"/>
      <c r="Z37" s="325"/>
      <c r="AA37" s="325"/>
      <c r="AB37" s="925"/>
      <c r="AC37" s="973"/>
    </row>
    <row r="38" spans="1:29" s="2239" customFormat="1" ht="15.75" thickBot="1" x14ac:dyDescent="0.3">
      <c r="A38" s="217">
        <v>1</v>
      </c>
      <c r="B38" s="2414" t="s">
        <v>148</v>
      </c>
      <c r="C38" s="1975"/>
      <c r="D38" s="3254">
        <f>SUM(D37)</f>
        <v>20</v>
      </c>
      <c r="E38" s="161">
        <f>SUM(E37)</f>
        <v>6.666666666666667</v>
      </c>
      <c r="F38" s="161">
        <f>SUM(F37)</f>
        <v>6</v>
      </c>
      <c r="G38" s="161">
        <f>F38/E38*100</f>
        <v>89.999999999999986</v>
      </c>
      <c r="H38" s="1977">
        <f>J38/D38</f>
        <v>8</v>
      </c>
      <c r="I38" s="1372">
        <f>L38/F38</f>
        <v>9.1666666666666661</v>
      </c>
      <c r="J38" s="1192">
        <f>SUM(J37)</f>
        <v>160</v>
      </c>
      <c r="K38" s="1192">
        <f>SUM(K37)</f>
        <v>53.333333333333336</v>
      </c>
      <c r="L38" s="1192">
        <f>SUM(L37)</f>
        <v>55</v>
      </c>
      <c r="M38" s="1192">
        <f>L38/K38*100</f>
        <v>103.125</v>
      </c>
      <c r="N38" s="1192">
        <f>SUM(N37)</f>
        <v>1</v>
      </c>
      <c r="O38" s="281">
        <f>L38/$B$2*12/N38</f>
        <v>165</v>
      </c>
      <c r="P38" s="3255"/>
      <c r="Q38" s="3255"/>
      <c r="R38" s="3255"/>
      <c r="S38" s="3255"/>
      <c r="T38" s="3323"/>
      <c r="U38" s="2714"/>
      <c r="V38" s="2715"/>
      <c r="W38" s="2714"/>
      <c r="X38" s="2714"/>
      <c r="Y38" s="2714"/>
      <c r="Z38" s="3256"/>
      <c r="AA38" s="3256"/>
      <c r="AB38" s="925"/>
      <c r="AC38" s="973"/>
    </row>
    <row r="39" spans="1:29" s="2239" customFormat="1" ht="30" thickBot="1" x14ac:dyDescent="0.3">
      <c r="A39" s="217">
        <v>1</v>
      </c>
      <c r="B39" s="1674" t="s">
        <v>134</v>
      </c>
      <c r="C39" s="1674"/>
      <c r="D39" s="3260">
        <f>SUM(D38,D35)</f>
        <v>620</v>
      </c>
      <c r="E39" s="3260">
        <f>SUM(E38,E35)</f>
        <v>206.66666666666666</v>
      </c>
      <c r="F39" s="3260">
        <f>SUM(F38,F35)</f>
        <v>200</v>
      </c>
      <c r="G39" s="3260">
        <f>F39/E39*100</f>
        <v>96.774193548387103</v>
      </c>
      <c r="H39" s="685">
        <f>J39/D39</f>
        <v>10.451612903225806</v>
      </c>
      <c r="I39" s="3261">
        <f>L39/F39</f>
        <v>8.0500000000000007</v>
      </c>
      <c r="J39" s="3260">
        <f>SUM(J38,J35)</f>
        <v>6480</v>
      </c>
      <c r="K39" s="3260">
        <f>SUM(K38,K35)</f>
        <v>2160.0000000000005</v>
      </c>
      <c r="L39" s="3260">
        <f>SUM(L38,L35)</f>
        <v>1610</v>
      </c>
      <c r="M39" s="1376">
        <f>L39/K39*100</f>
        <v>74.537037037037024</v>
      </c>
      <c r="N39" s="3260">
        <f>SUM(N38,N35)</f>
        <v>22</v>
      </c>
      <c r="O39" s="1376">
        <f>L39/$B$2*12/N39</f>
        <v>219.54545454545453</v>
      </c>
      <c r="P39" s="3262">
        <v>37184.437774000005</v>
      </c>
      <c r="Q39" s="3262">
        <v>37184.437774000005</v>
      </c>
      <c r="R39" s="3262">
        <v>37184.437774000005</v>
      </c>
      <c r="S39" s="3262">
        <v>37184.437774000005</v>
      </c>
      <c r="T39" s="863">
        <f>P39/12*$B$2+(Q39-P39)/11*3+(R39-Q39)/10*2+(S39-R39)/9*1</f>
        <v>12394.812591333335</v>
      </c>
      <c r="U39" s="3263">
        <f>AA39-Z39-W39</f>
        <v>12280.211899999998</v>
      </c>
      <c r="V39" s="3264"/>
      <c r="W39" s="3263"/>
      <c r="X39" s="3263">
        <f>U39-T39</f>
        <v>-114.60069133333673</v>
      </c>
      <c r="Y39" s="3263"/>
      <c r="Z39" s="3262">
        <v>-78.989200000000011</v>
      </c>
      <c r="AA39" s="3262">
        <v>12201.222699999998</v>
      </c>
      <c r="AB39" s="925"/>
      <c r="AC39" s="973"/>
    </row>
    <row r="40" spans="1:29" s="2239" customFormat="1" x14ac:dyDescent="0.25">
      <c r="A40" s="217">
        <v>1</v>
      </c>
      <c r="B40" s="1624"/>
      <c r="C40" s="1624"/>
      <c r="D40" s="3140"/>
      <c r="E40" s="3244"/>
      <c r="F40" s="2231"/>
      <c r="G40" s="2231"/>
      <c r="H40" s="1483"/>
      <c r="I40" s="1483"/>
      <c r="J40" s="1484"/>
      <c r="K40" s="1484"/>
      <c r="L40" s="1484"/>
      <c r="M40" s="1484"/>
      <c r="N40" s="1484"/>
      <c r="O40" s="1484"/>
      <c r="P40" s="3257"/>
      <c r="Q40" s="3257"/>
      <c r="R40" s="3257"/>
      <c r="S40" s="3257"/>
      <c r="T40" s="3258"/>
      <c r="U40" s="3257"/>
      <c r="V40" s="3259"/>
      <c r="W40" s="3257"/>
      <c r="X40" s="3257"/>
      <c r="Y40" s="3257"/>
      <c r="Z40" s="3257"/>
      <c r="AA40" s="3257"/>
      <c r="AB40" s="925"/>
      <c r="AC40" s="973"/>
    </row>
    <row r="41" spans="1:29" s="2239" customFormat="1" ht="29.25" x14ac:dyDescent="0.25">
      <c r="A41" s="217">
        <v>1</v>
      </c>
      <c r="B41" s="284" t="s">
        <v>191</v>
      </c>
      <c r="C41" s="4"/>
      <c r="D41" s="566"/>
      <c r="E41" s="126"/>
      <c r="F41" s="186"/>
      <c r="G41" s="186"/>
      <c r="H41" s="1491"/>
      <c r="I41" s="1491"/>
      <c r="J41" s="125"/>
      <c r="K41" s="125"/>
      <c r="L41" s="125"/>
      <c r="M41" s="125"/>
      <c r="N41" s="125"/>
      <c r="O41" s="125"/>
      <c r="P41" s="325"/>
      <c r="Q41" s="325"/>
      <c r="R41" s="325"/>
      <c r="S41" s="325"/>
      <c r="T41" s="973"/>
      <c r="U41" s="325"/>
      <c r="V41" s="782"/>
      <c r="W41" s="325"/>
      <c r="X41" s="325"/>
      <c r="Y41" s="325"/>
      <c r="Z41" s="325"/>
      <c r="AA41" s="325"/>
      <c r="AB41" s="925">
        <f>AB42+AB56</f>
        <v>0</v>
      </c>
      <c r="AC41" s="973"/>
    </row>
    <row r="42" spans="1:29" s="2239" customFormat="1" ht="90" x14ac:dyDescent="0.25">
      <c r="A42" s="217">
        <v>1</v>
      </c>
      <c r="B42" s="310" t="s">
        <v>461</v>
      </c>
      <c r="C42" s="4"/>
      <c r="D42" s="566">
        <f>D43+D44+D45+D46</f>
        <v>470</v>
      </c>
      <c r="E42" s="126">
        <f t="shared" ref="E42:F42" si="20">E43+E44+E45+E46</f>
        <v>156.66666666666666</v>
      </c>
      <c r="F42" s="186">
        <f t="shared" si="20"/>
        <v>157</v>
      </c>
      <c r="G42" s="186">
        <f>F42/E42*100</f>
        <v>100.21276595744682</v>
      </c>
      <c r="H42" s="1491"/>
      <c r="I42" s="1491"/>
      <c r="J42" s="125"/>
      <c r="K42" s="125"/>
      <c r="L42" s="125"/>
      <c r="M42" s="125"/>
      <c r="N42" s="125"/>
      <c r="O42" s="125"/>
      <c r="P42" s="325">
        <v>2787.0677999999998</v>
      </c>
      <c r="Q42" s="325">
        <v>2787.0677999999998</v>
      </c>
      <c r="R42" s="325">
        <v>2787.0677999999998</v>
      </c>
      <c r="S42" s="325">
        <v>2787.0677999999998</v>
      </c>
      <c r="T42" s="918">
        <f t="shared" ref="T42:T46" si="21">P42/12*$B$2+(Q42-P42)/11*3+(R42-Q42)/10*2+(S42-R42)/9*1</f>
        <v>929.0225999999999</v>
      </c>
      <c r="U42" s="325">
        <f>AA42-Z42-W42</f>
        <v>965.06722999999988</v>
      </c>
      <c r="V42" s="782"/>
      <c r="W42" s="325"/>
      <c r="X42" s="325">
        <f>U42-T42</f>
        <v>36.044629999999984</v>
      </c>
      <c r="Y42" s="325"/>
      <c r="Z42" s="325">
        <v>-1.0810700000000002</v>
      </c>
      <c r="AA42" s="325">
        <v>963.98615999999993</v>
      </c>
      <c r="AB42" s="925">
        <f>SUM(AB47:AB53)</f>
        <v>0</v>
      </c>
      <c r="AC42" s="973"/>
    </row>
    <row r="43" spans="1:29" s="2239" customFormat="1" x14ac:dyDescent="0.25">
      <c r="A43" s="217"/>
      <c r="B43" s="310" t="s">
        <v>561</v>
      </c>
      <c r="C43" s="4"/>
      <c r="D43" s="566">
        <v>80</v>
      </c>
      <c r="E43" s="126">
        <f t="shared" ref="E43:E46" si="22">D43/12*$B$2</f>
        <v>26.666666666666668</v>
      </c>
      <c r="F43" s="186">
        <v>16</v>
      </c>
      <c r="G43" s="186">
        <f t="shared" ref="G43:G46" si="23">F43/E43*100</f>
        <v>60</v>
      </c>
      <c r="H43" s="1491"/>
      <c r="I43" s="1491"/>
      <c r="J43" s="125"/>
      <c r="K43" s="125"/>
      <c r="L43" s="125"/>
      <c r="M43" s="125"/>
      <c r="N43" s="125"/>
      <c r="O43" s="125"/>
      <c r="P43" s="325">
        <v>670.26400000000001</v>
      </c>
      <c r="Q43" s="325">
        <v>670.26400000000001</v>
      </c>
      <c r="R43" s="325">
        <v>670.26400000000001</v>
      </c>
      <c r="S43" s="325">
        <v>670.26400000000001</v>
      </c>
      <c r="T43" s="918">
        <f t="shared" si="21"/>
        <v>223.42133333333334</v>
      </c>
      <c r="U43" s="325">
        <f t="shared" ref="U43:U46" si="24">AA43-Z43-W43</f>
        <v>134.05328</v>
      </c>
      <c r="V43" s="782"/>
      <c r="W43" s="325"/>
      <c r="X43" s="325">
        <f t="shared" ref="X43:X46" si="25">U43-T43</f>
        <v>-89.368053333333336</v>
      </c>
      <c r="Y43" s="325"/>
      <c r="Z43" s="325">
        <v>0</v>
      </c>
      <c r="AA43" s="325">
        <v>134.05328</v>
      </c>
      <c r="AB43" s="925"/>
      <c r="AC43" s="973"/>
    </row>
    <row r="44" spans="1:29" s="2239" customFormat="1" x14ac:dyDescent="0.25">
      <c r="A44" s="217"/>
      <c r="B44" s="310" t="s">
        <v>562</v>
      </c>
      <c r="C44" s="4"/>
      <c r="D44" s="566">
        <v>108</v>
      </c>
      <c r="E44" s="126">
        <f t="shared" si="22"/>
        <v>36</v>
      </c>
      <c r="F44" s="186">
        <v>30</v>
      </c>
      <c r="G44" s="186">
        <f t="shared" si="23"/>
        <v>83.333333333333343</v>
      </c>
      <c r="H44" s="1491"/>
      <c r="I44" s="1491"/>
      <c r="J44" s="125"/>
      <c r="K44" s="125"/>
      <c r="L44" s="125"/>
      <c r="M44" s="125"/>
      <c r="N44" s="125"/>
      <c r="O44" s="125"/>
      <c r="P44" s="325">
        <v>341.63640000000004</v>
      </c>
      <c r="Q44" s="325">
        <v>341.63640000000004</v>
      </c>
      <c r="R44" s="325">
        <v>341.63640000000004</v>
      </c>
      <c r="S44" s="325">
        <v>341.63640000000004</v>
      </c>
      <c r="T44" s="918">
        <f t="shared" si="21"/>
        <v>113.87880000000001</v>
      </c>
      <c r="U44" s="325">
        <f t="shared" si="24"/>
        <v>94.897800000000018</v>
      </c>
      <c r="V44" s="782"/>
      <c r="W44" s="325"/>
      <c r="X44" s="325">
        <f t="shared" si="25"/>
        <v>-18.980999999999995</v>
      </c>
      <c r="Y44" s="325"/>
      <c r="Z44" s="325">
        <v>-0.79371000000000003</v>
      </c>
      <c r="AA44" s="325">
        <v>94.104090000000014</v>
      </c>
      <c r="AB44" s="925"/>
      <c r="AC44" s="973"/>
    </row>
    <row r="45" spans="1:29" s="2239" customFormat="1" x14ac:dyDescent="0.25">
      <c r="A45" s="217"/>
      <c r="B45" s="310" t="s">
        <v>563</v>
      </c>
      <c r="C45" s="4"/>
      <c r="D45" s="566">
        <v>226</v>
      </c>
      <c r="E45" s="126">
        <f t="shared" si="22"/>
        <v>75.333333333333329</v>
      </c>
      <c r="F45" s="186">
        <v>99</v>
      </c>
      <c r="G45" s="186">
        <f t="shared" si="23"/>
        <v>131.41592920353983</v>
      </c>
      <c r="H45" s="1491"/>
      <c r="I45" s="1491"/>
      <c r="J45" s="125"/>
      <c r="K45" s="125"/>
      <c r="L45" s="125"/>
      <c r="M45" s="125"/>
      <c r="N45" s="125"/>
      <c r="O45" s="125"/>
      <c r="P45" s="325">
        <v>1589.7066</v>
      </c>
      <c r="Q45" s="325">
        <v>1589.7066</v>
      </c>
      <c r="R45" s="325">
        <v>1589.7066</v>
      </c>
      <c r="S45" s="325">
        <v>1589.7066</v>
      </c>
      <c r="T45" s="918">
        <f t="shared" si="21"/>
        <v>529.90219999999999</v>
      </c>
      <c r="U45" s="325">
        <f t="shared" si="24"/>
        <v>696.37490999999989</v>
      </c>
      <c r="V45" s="782"/>
      <c r="W45" s="325"/>
      <c r="X45" s="325">
        <f t="shared" si="25"/>
        <v>166.47270999999989</v>
      </c>
      <c r="Y45" s="325"/>
      <c r="Z45" s="325">
        <v>0</v>
      </c>
      <c r="AA45" s="325">
        <v>696.37490999999989</v>
      </c>
      <c r="AB45" s="925"/>
      <c r="AC45" s="973"/>
    </row>
    <row r="46" spans="1:29" s="2239" customFormat="1" x14ac:dyDescent="0.25">
      <c r="A46" s="217"/>
      <c r="B46" s="310" t="s">
        <v>670</v>
      </c>
      <c r="C46" s="4"/>
      <c r="D46" s="566">
        <v>56</v>
      </c>
      <c r="E46" s="126">
        <f t="shared" si="22"/>
        <v>18.666666666666668</v>
      </c>
      <c r="F46" s="186">
        <v>12</v>
      </c>
      <c r="G46" s="186">
        <f t="shared" si="23"/>
        <v>64.285714285714278</v>
      </c>
      <c r="H46" s="1491"/>
      <c r="I46" s="1491"/>
      <c r="J46" s="125"/>
      <c r="K46" s="125"/>
      <c r="L46" s="125"/>
      <c r="M46" s="125"/>
      <c r="N46" s="125"/>
      <c r="O46" s="125"/>
      <c r="P46" s="325">
        <v>185.46080000000001</v>
      </c>
      <c r="Q46" s="325">
        <v>185.46080000000001</v>
      </c>
      <c r="R46" s="325">
        <v>185.46080000000001</v>
      </c>
      <c r="S46" s="325">
        <v>185.46080000000001</v>
      </c>
      <c r="T46" s="918">
        <f t="shared" si="21"/>
        <v>61.820266666666669</v>
      </c>
      <c r="U46" s="325">
        <f t="shared" si="24"/>
        <v>39.741239999999998</v>
      </c>
      <c r="V46" s="782"/>
      <c r="W46" s="325"/>
      <c r="X46" s="325">
        <f t="shared" si="25"/>
        <v>-22.079026666666671</v>
      </c>
      <c r="Y46" s="325"/>
      <c r="Z46" s="325">
        <v>-0.28736</v>
      </c>
      <c r="AA46" s="325">
        <v>39.453879999999998</v>
      </c>
      <c r="AB46" s="925"/>
      <c r="AC46" s="973"/>
    </row>
    <row r="47" spans="1:29" s="2239" customFormat="1" ht="45" x14ac:dyDescent="0.25">
      <c r="A47" s="217">
        <v>1</v>
      </c>
      <c r="B47" s="471" t="s">
        <v>436</v>
      </c>
      <c r="C47" s="4"/>
      <c r="D47" s="565">
        <f>D48+D60</f>
        <v>1676</v>
      </c>
      <c r="E47" s="126">
        <f t="shared" ref="E47:F47" si="26">E48+E60</f>
        <v>558.66666666666674</v>
      </c>
      <c r="F47" s="186">
        <f t="shared" si="26"/>
        <v>395</v>
      </c>
      <c r="G47" s="186">
        <f>F47/E47*100</f>
        <v>70.704057279236267</v>
      </c>
      <c r="H47" s="1491"/>
      <c r="I47" s="1491"/>
      <c r="J47" s="125"/>
      <c r="K47" s="125"/>
      <c r="L47" s="125"/>
      <c r="M47" s="125"/>
      <c r="N47" s="125"/>
      <c r="O47" s="125"/>
      <c r="P47" s="325">
        <f t="shared" ref="P47:Q47" si="27">P48+P60</f>
        <v>9299.3486999999986</v>
      </c>
      <c r="Q47" s="325">
        <f t="shared" si="27"/>
        <v>9299.3486999999986</v>
      </c>
      <c r="R47" s="325">
        <f t="shared" ref="R47:S47" si="28">R48+R60</f>
        <v>9299.3486999999986</v>
      </c>
      <c r="S47" s="325">
        <f t="shared" si="28"/>
        <v>9299.3486999999986</v>
      </c>
      <c r="T47" s="973">
        <f t="shared" ref="T47:AA47" si="29">T48+T60</f>
        <v>3099.7828999999997</v>
      </c>
      <c r="U47" s="325">
        <f t="shared" si="29"/>
        <v>2180.7536299999997</v>
      </c>
      <c r="V47" s="782">
        <f t="shared" si="29"/>
        <v>0</v>
      </c>
      <c r="W47" s="325">
        <f t="shared" si="29"/>
        <v>0</v>
      </c>
      <c r="X47" s="325">
        <f t="shared" si="29"/>
        <v>-919.02926999999977</v>
      </c>
      <c r="Y47" s="325">
        <f t="shared" si="29"/>
        <v>0</v>
      </c>
      <c r="Z47" s="325">
        <f t="shared" si="29"/>
        <v>-56.353179999999995</v>
      </c>
      <c r="AA47" s="325">
        <f t="shared" si="29"/>
        <v>2124.4004499999996</v>
      </c>
      <c r="AB47" s="925"/>
      <c r="AC47" s="973"/>
    </row>
    <row r="48" spans="1:29" s="2239" customFormat="1" ht="30" x14ac:dyDescent="0.25">
      <c r="A48" s="217">
        <v>1</v>
      </c>
      <c r="B48" s="310" t="s">
        <v>267</v>
      </c>
      <c r="C48" s="4"/>
      <c r="D48" s="1027">
        <f>D49+D50+D52+D58+D59</f>
        <v>1098</v>
      </c>
      <c r="E48" s="126">
        <f t="shared" ref="E48:F48" si="30">E49+E50+E52+E58+E59</f>
        <v>366.00000000000006</v>
      </c>
      <c r="F48" s="186">
        <f t="shared" si="30"/>
        <v>209</v>
      </c>
      <c r="G48" s="186">
        <f>F48/E48*100</f>
        <v>57.103825136612009</v>
      </c>
      <c r="H48" s="1491"/>
      <c r="I48" s="1491"/>
      <c r="J48" s="125"/>
      <c r="K48" s="125"/>
      <c r="L48" s="125"/>
      <c r="M48" s="125"/>
      <c r="N48" s="125"/>
      <c r="O48" s="125"/>
      <c r="P48" s="325">
        <f>P49+P50+P52+P58+P59</f>
        <v>6282.3486999999996</v>
      </c>
      <c r="Q48" s="325">
        <f>Q49+Q50+Q52+Q58+Q59</f>
        <v>6282.3486999999996</v>
      </c>
      <c r="R48" s="325">
        <f>R49+R50+R52+R58+R59</f>
        <v>6282.3486999999996</v>
      </c>
      <c r="S48" s="325">
        <f>S49+S50+S52+S58+S59</f>
        <v>6282.3486999999996</v>
      </c>
      <c r="T48" s="973">
        <f t="shared" ref="T48:AA48" si="31">T49+T50+T52+T58+T59</f>
        <v>2094.1162333333332</v>
      </c>
      <c r="U48" s="325">
        <f t="shared" si="31"/>
        <v>1342.6337899999999</v>
      </c>
      <c r="V48" s="782">
        <f t="shared" si="31"/>
        <v>0</v>
      </c>
      <c r="W48" s="325">
        <f t="shared" si="31"/>
        <v>0</v>
      </c>
      <c r="X48" s="325">
        <f t="shared" si="31"/>
        <v>-751.48244333333309</v>
      </c>
      <c r="Y48" s="325">
        <f t="shared" si="31"/>
        <v>0</v>
      </c>
      <c r="Z48" s="325">
        <f t="shared" si="31"/>
        <v>-15.616900000000001</v>
      </c>
      <c r="AA48" s="325">
        <f t="shared" si="31"/>
        <v>1327.0168899999999</v>
      </c>
      <c r="AB48" s="925"/>
      <c r="AC48" s="973"/>
    </row>
    <row r="49" spans="1:29" s="2239" customFormat="1" ht="30" x14ac:dyDescent="0.25">
      <c r="A49" s="217">
        <v>1</v>
      </c>
      <c r="B49" s="3483" t="s">
        <v>437</v>
      </c>
      <c r="C49" s="4"/>
      <c r="D49" s="569">
        <v>718</v>
      </c>
      <c r="E49" s="126">
        <f t="shared" ref="E49:E59" si="32">D49/12*$B$2</f>
        <v>239.33333333333334</v>
      </c>
      <c r="F49" s="186">
        <v>186</v>
      </c>
      <c r="G49" s="186">
        <f>F49/E49*100</f>
        <v>77.715877437325901</v>
      </c>
      <c r="H49" s="1491"/>
      <c r="I49" s="1491"/>
      <c r="J49" s="125"/>
      <c r="K49" s="125"/>
      <c r="L49" s="125"/>
      <c r="M49" s="125"/>
      <c r="N49" s="125"/>
      <c r="O49" s="125"/>
      <c r="P49" s="325">
        <v>4882.3999999999996</v>
      </c>
      <c r="Q49" s="325">
        <v>4882.3999999999996</v>
      </c>
      <c r="R49" s="325">
        <v>4882.3999999999996</v>
      </c>
      <c r="S49" s="325">
        <v>4882.3999999999996</v>
      </c>
      <c r="T49" s="973">
        <f t="shared" ref="T49:T50" si="33">P49/12*$B$2+(Q49-P49)/11*3+(R49-Q49)/10*2+(S49-R49)/9*1</f>
        <v>1627.4666666666665</v>
      </c>
      <c r="U49" s="325">
        <f>AA49-Z49-W49</f>
        <v>1181.86663</v>
      </c>
      <c r="V49" s="782"/>
      <c r="W49" s="325"/>
      <c r="X49" s="325">
        <f>U49-T49</f>
        <v>-445.60003666666648</v>
      </c>
      <c r="Y49" s="325"/>
      <c r="Z49" s="325">
        <v>-10.612830000000001</v>
      </c>
      <c r="AA49" s="325">
        <v>1171.2538</v>
      </c>
      <c r="AB49" s="925"/>
      <c r="AC49" s="973"/>
    </row>
    <row r="50" spans="1:29" s="2239" customFormat="1" ht="30" x14ac:dyDescent="0.25">
      <c r="A50" s="217"/>
      <c r="B50" s="3483" t="s">
        <v>671</v>
      </c>
      <c r="C50" s="4"/>
      <c r="D50" s="567">
        <v>108</v>
      </c>
      <c r="E50" s="126">
        <f t="shared" si="32"/>
        <v>36</v>
      </c>
      <c r="F50" s="186">
        <v>12</v>
      </c>
      <c r="G50" s="186">
        <f t="shared" ref="G50:G54" si="34">F50/E50*100</f>
        <v>33.333333333333329</v>
      </c>
      <c r="H50" s="1491"/>
      <c r="I50" s="1491"/>
      <c r="J50" s="125"/>
      <c r="K50" s="125"/>
      <c r="L50" s="125"/>
      <c r="M50" s="125"/>
      <c r="N50" s="125"/>
      <c r="O50" s="125"/>
      <c r="P50" s="325">
        <v>328.25599999999997</v>
      </c>
      <c r="Q50" s="325">
        <v>328.25599999999997</v>
      </c>
      <c r="R50" s="325">
        <v>328.25599999999997</v>
      </c>
      <c r="S50" s="325">
        <v>328.25599999999997</v>
      </c>
      <c r="T50" s="973">
        <f t="shared" si="33"/>
        <v>109.41866666666665</v>
      </c>
      <c r="U50" s="325">
        <f>AA50-Z50-W50</f>
        <v>49.514020000000002</v>
      </c>
      <c r="V50" s="782"/>
      <c r="W50" s="325"/>
      <c r="X50" s="325">
        <f>U50-T50</f>
        <v>-59.90464666666665</v>
      </c>
      <c r="Y50" s="325"/>
      <c r="Z50" s="325">
        <v>0</v>
      </c>
      <c r="AA50" s="325">
        <v>49.514020000000002</v>
      </c>
      <c r="AB50" s="925"/>
      <c r="AC50" s="973"/>
    </row>
    <row r="51" spans="1:29" s="2239" customFormat="1" ht="30" x14ac:dyDescent="0.25">
      <c r="A51" s="217"/>
      <c r="B51" s="3483" t="s">
        <v>672</v>
      </c>
      <c r="C51" s="4"/>
      <c r="D51" s="567"/>
      <c r="E51" s="126">
        <f t="shared" si="32"/>
        <v>0</v>
      </c>
      <c r="F51" s="186">
        <v>0</v>
      </c>
      <c r="G51" s="186"/>
      <c r="H51" s="1491"/>
      <c r="I51" s="1491"/>
      <c r="J51" s="125"/>
      <c r="K51" s="125"/>
      <c r="L51" s="125"/>
      <c r="M51" s="125"/>
      <c r="N51" s="125"/>
      <c r="O51" s="125"/>
      <c r="P51" s="325"/>
      <c r="Q51" s="325"/>
      <c r="R51" s="325"/>
      <c r="S51" s="325"/>
      <c r="T51" s="973">
        <f t="shared" ref="T51" si="35">P51/12*$B$2+(Q51-P51)/11*2+(R51-Q51)/10*1</f>
        <v>0</v>
      </c>
      <c r="U51" s="325"/>
      <c r="V51" s="782"/>
      <c r="W51" s="325"/>
      <c r="X51" s="325"/>
      <c r="Y51" s="325"/>
      <c r="Z51" s="325">
        <v>0</v>
      </c>
      <c r="AA51" s="325">
        <v>0</v>
      </c>
      <c r="AB51" s="925"/>
      <c r="AC51" s="973"/>
    </row>
    <row r="52" spans="1:29" s="2239" customFormat="1" ht="60" x14ac:dyDescent="0.25">
      <c r="A52" s="217"/>
      <c r="B52" s="3483" t="s">
        <v>673</v>
      </c>
      <c r="C52" s="4"/>
      <c r="D52" s="567">
        <f>D53+D54</f>
        <v>243</v>
      </c>
      <c r="E52" s="126">
        <f t="shared" si="32"/>
        <v>81</v>
      </c>
      <c r="F52" s="186">
        <v>5</v>
      </c>
      <c r="G52" s="186">
        <f t="shared" si="34"/>
        <v>6.1728395061728394</v>
      </c>
      <c r="H52" s="1491"/>
      <c r="I52" s="1491"/>
      <c r="J52" s="125"/>
      <c r="K52" s="125"/>
      <c r="L52" s="125"/>
      <c r="M52" s="125"/>
      <c r="N52" s="125"/>
      <c r="O52" s="125"/>
      <c r="P52" s="325">
        <v>670.05430000000001</v>
      </c>
      <c r="Q52" s="325">
        <v>670.05430000000001</v>
      </c>
      <c r="R52" s="325">
        <v>670.05430000000001</v>
      </c>
      <c r="S52" s="325">
        <v>670.05430000000001</v>
      </c>
      <c r="T52" s="973">
        <f>P52/12*$B$2+(Q52-P52)/11*3+(R52-Q52)/10*2+(S52-R52)/9*1</f>
        <v>223.35143333333335</v>
      </c>
      <c r="U52" s="325">
        <f>AA52-Z52-W52</f>
        <v>25.833869999999997</v>
      </c>
      <c r="V52" s="782"/>
      <c r="W52" s="325"/>
      <c r="X52" s="325">
        <f>U52-T52</f>
        <v>-197.51756333333336</v>
      </c>
      <c r="Y52" s="325"/>
      <c r="Z52" s="325">
        <v>0</v>
      </c>
      <c r="AA52" s="325">
        <v>25.833869999999997</v>
      </c>
      <c r="AB52" s="925"/>
      <c r="AC52" s="973"/>
    </row>
    <row r="53" spans="1:29" s="2239" customFormat="1" x14ac:dyDescent="0.25">
      <c r="A53" s="217">
        <v>1</v>
      </c>
      <c r="B53" s="3483" t="s">
        <v>674</v>
      </c>
      <c r="C53" s="4"/>
      <c r="D53" s="567">
        <v>133</v>
      </c>
      <c r="E53" s="126">
        <f t="shared" si="32"/>
        <v>44.333333333333336</v>
      </c>
      <c r="F53" s="186">
        <v>0</v>
      </c>
      <c r="G53" s="186">
        <f t="shared" si="34"/>
        <v>0</v>
      </c>
      <c r="H53" s="1491"/>
      <c r="I53" s="1491"/>
      <c r="J53" s="125"/>
      <c r="K53" s="125"/>
      <c r="L53" s="125"/>
      <c r="M53" s="125"/>
      <c r="N53" s="125"/>
      <c r="O53" s="125"/>
      <c r="P53" s="325">
        <v>158.3169</v>
      </c>
      <c r="Q53" s="325">
        <v>158.3169</v>
      </c>
      <c r="R53" s="325">
        <v>158.3169</v>
      </c>
      <c r="S53" s="325">
        <v>158.3169</v>
      </c>
      <c r="T53" s="973">
        <f>P53/12*$B$2+(Q53-P53)/11*3+(R53-Q53)/10*2+(S53-R53)/9*1</f>
        <v>52.772300000000001</v>
      </c>
      <c r="U53" s="325">
        <f t="shared" ref="U53:U54" si="36">AA53-Z53-W53</f>
        <v>0</v>
      </c>
      <c r="V53" s="782"/>
      <c r="W53" s="325"/>
      <c r="X53" s="325">
        <f t="shared" ref="X53:X54" si="37">U53-T53</f>
        <v>-52.772300000000001</v>
      </c>
      <c r="Y53" s="325"/>
      <c r="Z53" s="325">
        <v>0</v>
      </c>
      <c r="AA53" s="325">
        <v>0</v>
      </c>
      <c r="AB53" s="925"/>
      <c r="AC53" s="973"/>
    </row>
    <row r="54" spans="1:29" s="2239" customFormat="1" x14ac:dyDescent="0.25">
      <c r="A54" s="217"/>
      <c r="B54" s="3483" t="s">
        <v>675</v>
      </c>
      <c r="C54" s="4"/>
      <c r="D54" s="567">
        <v>110</v>
      </c>
      <c r="E54" s="3217">
        <f t="shared" si="32"/>
        <v>36.666666666666664</v>
      </c>
      <c r="F54" s="186">
        <v>5</v>
      </c>
      <c r="G54" s="186">
        <f t="shared" si="34"/>
        <v>13.636363636363638</v>
      </c>
      <c r="H54" s="1491"/>
      <c r="I54" s="1491"/>
      <c r="J54" s="125"/>
      <c r="K54" s="125"/>
      <c r="L54" s="125"/>
      <c r="M54" s="125"/>
      <c r="N54" s="125"/>
      <c r="O54" s="125"/>
      <c r="P54" s="325">
        <v>511.73740000000004</v>
      </c>
      <c r="Q54" s="325">
        <v>511.73740000000004</v>
      </c>
      <c r="R54" s="325">
        <v>511.73740000000004</v>
      </c>
      <c r="S54" s="325">
        <v>511.73740000000004</v>
      </c>
      <c r="T54" s="973">
        <f>P54/12*$B$2+(Q54-P54)/11*3+(R54-Q54)/10*2+(S54-R54)/9*1</f>
        <v>170.57913333333335</v>
      </c>
      <c r="U54" s="325">
        <f t="shared" si="36"/>
        <v>25.833869999999997</v>
      </c>
      <c r="V54" s="782"/>
      <c r="W54" s="325"/>
      <c r="X54" s="325">
        <f t="shared" si="37"/>
        <v>-144.74526333333336</v>
      </c>
      <c r="Y54" s="325"/>
      <c r="Z54" s="325">
        <v>0</v>
      </c>
      <c r="AA54" s="325">
        <v>25.833869999999997</v>
      </c>
      <c r="AB54" s="925"/>
      <c r="AC54" s="973"/>
    </row>
    <row r="55" spans="1:29" s="2239" customFormat="1" ht="60" x14ac:dyDescent="0.25">
      <c r="A55" s="217"/>
      <c r="B55" s="3483" t="s">
        <v>676</v>
      </c>
      <c r="C55" s="4"/>
      <c r="D55" s="567"/>
      <c r="E55" s="126">
        <f t="shared" si="32"/>
        <v>0</v>
      </c>
      <c r="F55" s="186">
        <v>0</v>
      </c>
      <c r="G55" s="186"/>
      <c r="H55" s="1491"/>
      <c r="I55" s="1491"/>
      <c r="J55" s="125"/>
      <c r="K55" s="125"/>
      <c r="L55" s="125"/>
      <c r="M55" s="125"/>
      <c r="N55" s="125"/>
      <c r="O55" s="125"/>
      <c r="P55" s="325"/>
      <c r="Q55" s="325"/>
      <c r="R55" s="325"/>
      <c r="S55" s="325"/>
      <c r="T55" s="973"/>
      <c r="U55" s="325"/>
      <c r="V55" s="782"/>
      <c r="W55" s="325"/>
      <c r="X55" s="325"/>
      <c r="Y55" s="325"/>
      <c r="Z55" s="325">
        <v>0</v>
      </c>
      <c r="AA55" s="325">
        <v>0</v>
      </c>
      <c r="AB55" s="925"/>
      <c r="AC55" s="973"/>
    </row>
    <row r="56" spans="1:29" s="2239" customFormat="1" x14ac:dyDescent="0.25">
      <c r="A56" s="217">
        <v>1</v>
      </c>
      <c r="B56" s="3483" t="s">
        <v>677</v>
      </c>
      <c r="C56" s="4"/>
      <c r="D56" s="567"/>
      <c r="E56" s="126">
        <f t="shared" si="32"/>
        <v>0</v>
      </c>
      <c r="F56" s="186">
        <v>0</v>
      </c>
      <c r="G56" s="186"/>
      <c r="H56" s="1491"/>
      <c r="I56" s="1491"/>
      <c r="J56" s="125"/>
      <c r="K56" s="125"/>
      <c r="L56" s="125"/>
      <c r="M56" s="125"/>
      <c r="N56" s="125"/>
      <c r="O56" s="125"/>
      <c r="P56" s="325"/>
      <c r="Q56" s="325"/>
      <c r="R56" s="325"/>
      <c r="S56" s="325"/>
      <c r="T56" s="973"/>
      <c r="U56" s="325"/>
      <c r="V56" s="782"/>
      <c r="W56" s="325"/>
      <c r="X56" s="325"/>
      <c r="Y56" s="325"/>
      <c r="Z56" s="325">
        <v>0</v>
      </c>
      <c r="AA56" s="325">
        <v>0</v>
      </c>
      <c r="AB56" s="925">
        <f>AB57+AB59+AB60</f>
        <v>0</v>
      </c>
      <c r="AC56" s="973"/>
    </row>
    <row r="57" spans="1:29" s="2239" customFormat="1" x14ac:dyDescent="0.25">
      <c r="A57" s="217">
        <v>1</v>
      </c>
      <c r="B57" s="3483" t="s">
        <v>678</v>
      </c>
      <c r="C57" s="4"/>
      <c r="D57" s="567"/>
      <c r="E57" s="126">
        <f t="shared" si="32"/>
        <v>0</v>
      </c>
      <c r="F57" s="186">
        <v>0</v>
      </c>
      <c r="G57" s="186"/>
      <c r="H57" s="1491"/>
      <c r="I57" s="1491"/>
      <c r="J57" s="125"/>
      <c r="K57" s="125"/>
      <c r="L57" s="125"/>
      <c r="M57" s="125"/>
      <c r="N57" s="125"/>
      <c r="O57" s="125"/>
      <c r="P57" s="325"/>
      <c r="Q57" s="325"/>
      <c r="R57" s="325"/>
      <c r="S57" s="325"/>
      <c r="T57" s="973">
        <f>P57/12*$B$2</f>
        <v>0</v>
      </c>
      <c r="U57" s="325">
        <f>AA57-Z57-W57</f>
        <v>0</v>
      </c>
      <c r="V57" s="782"/>
      <c r="W57" s="325"/>
      <c r="X57" s="325"/>
      <c r="Y57" s="325"/>
      <c r="Z57" s="325">
        <v>0</v>
      </c>
      <c r="AA57" s="325">
        <v>0</v>
      </c>
      <c r="AB57" s="925"/>
      <c r="AC57" s="973"/>
    </row>
    <row r="58" spans="1:29" s="2239" customFormat="1" ht="45" x14ac:dyDescent="0.25">
      <c r="A58" s="217">
        <v>1</v>
      </c>
      <c r="B58" s="3483" t="s">
        <v>685</v>
      </c>
      <c r="C58" s="4"/>
      <c r="D58" s="567"/>
      <c r="E58" s="126">
        <f t="shared" si="32"/>
        <v>0</v>
      </c>
      <c r="F58" s="186"/>
      <c r="G58" s="186"/>
      <c r="H58" s="1491"/>
      <c r="I58" s="1491"/>
      <c r="J58" s="125"/>
      <c r="K58" s="125"/>
      <c r="L58" s="125"/>
      <c r="M58" s="125"/>
      <c r="N58" s="125"/>
      <c r="O58" s="125"/>
      <c r="P58" s="325"/>
      <c r="Q58" s="325"/>
      <c r="R58" s="325"/>
      <c r="S58" s="325"/>
      <c r="T58" s="973">
        <f>P58/12*$B$2</f>
        <v>0</v>
      </c>
      <c r="U58" s="325"/>
      <c r="V58" s="782"/>
      <c r="W58" s="325"/>
      <c r="X58" s="325"/>
      <c r="Y58" s="325"/>
      <c r="Z58" s="325"/>
      <c r="AA58" s="325"/>
      <c r="AB58" s="925"/>
      <c r="AC58" s="973"/>
    </row>
    <row r="59" spans="1:29" s="2239" customFormat="1" ht="30" x14ac:dyDescent="0.25">
      <c r="A59" s="217">
        <v>1</v>
      </c>
      <c r="B59" s="3483" t="s">
        <v>686</v>
      </c>
      <c r="C59" s="4"/>
      <c r="D59" s="567">
        <v>29</v>
      </c>
      <c r="E59" s="126">
        <f t="shared" si="32"/>
        <v>9.6666666666666661</v>
      </c>
      <c r="F59" s="186">
        <v>6</v>
      </c>
      <c r="G59" s="186">
        <f t="shared" ref="G59:G64" si="38">F59/E59*100</f>
        <v>62.068965517241381</v>
      </c>
      <c r="H59" s="1491"/>
      <c r="I59" s="1491"/>
      <c r="J59" s="125"/>
      <c r="K59" s="125"/>
      <c r="L59" s="125"/>
      <c r="M59" s="125"/>
      <c r="N59" s="125"/>
      <c r="O59" s="125"/>
      <c r="P59" s="325">
        <v>401.63840000000005</v>
      </c>
      <c r="Q59" s="325">
        <v>401.63840000000005</v>
      </c>
      <c r="R59" s="325">
        <v>401.63840000000005</v>
      </c>
      <c r="S59" s="325">
        <v>401.63840000000005</v>
      </c>
      <c r="T59" s="973">
        <f>P59/12*$B$2+(Q59-P59)/11*3+(R59-Q59)/10*2+(S59-R59)/9*1</f>
        <v>133.87946666666667</v>
      </c>
      <c r="U59" s="325">
        <f>AA59-Z59-W59</f>
        <v>85.419269999999983</v>
      </c>
      <c r="V59" s="782"/>
      <c r="W59" s="325"/>
      <c r="X59" s="325">
        <f>U59-T59</f>
        <v>-48.46019666666669</v>
      </c>
      <c r="Y59" s="325"/>
      <c r="Z59" s="325">
        <v>-5.0040699999999996</v>
      </c>
      <c r="AA59" s="325">
        <v>80.415199999999984</v>
      </c>
      <c r="AB59" s="925"/>
      <c r="AC59" s="973"/>
    </row>
    <row r="60" spans="1:29" s="2239" customFormat="1" ht="43.5" x14ac:dyDescent="0.25">
      <c r="A60" s="217">
        <v>1</v>
      </c>
      <c r="B60" s="2234" t="s">
        <v>268</v>
      </c>
      <c r="C60" s="4"/>
      <c r="D60" s="1027">
        <f>SUM(D61:D63)</f>
        <v>578</v>
      </c>
      <c r="E60" s="126">
        <f t="shared" ref="E60:F60" si="39">SUM(E61:E63)</f>
        <v>192.66666666666669</v>
      </c>
      <c r="F60" s="186">
        <f t="shared" si="39"/>
        <v>186</v>
      </c>
      <c r="G60" s="186">
        <f t="shared" si="38"/>
        <v>96.539792387543244</v>
      </c>
      <c r="H60" s="1491"/>
      <c r="I60" s="1491"/>
      <c r="J60" s="125"/>
      <c r="K60" s="125"/>
      <c r="L60" s="125"/>
      <c r="M60" s="125"/>
      <c r="N60" s="125"/>
      <c r="O60" s="125"/>
      <c r="P60" s="2288">
        <f t="shared" ref="P60:Q60" si="40">SUM(P61:P63)</f>
        <v>3017</v>
      </c>
      <c r="Q60" s="2288">
        <f t="shared" si="40"/>
        <v>3017</v>
      </c>
      <c r="R60" s="2288">
        <f t="shared" ref="R60:S60" si="41">SUM(R61:R63)</f>
        <v>3017</v>
      </c>
      <c r="S60" s="2288">
        <f t="shared" si="41"/>
        <v>3017</v>
      </c>
      <c r="T60" s="2594">
        <f t="shared" ref="T60:AA60" si="42">SUM(T61:T63)</f>
        <v>1005.6666666666666</v>
      </c>
      <c r="U60" s="2288">
        <f t="shared" si="42"/>
        <v>838.11983999999995</v>
      </c>
      <c r="V60" s="2593">
        <f t="shared" si="42"/>
        <v>0</v>
      </c>
      <c r="W60" s="2288">
        <f t="shared" si="42"/>
        <v>0</v>
      </c>
      <c r="X60" s="2288">
        <f t="shared" si="42"/>
        <v>-167.54682666666673</v>
      </c>
      <c r="Y60" s="2288">
        <f t="shared" si="42"/>
        <v>0</v>
      </c>
      <c r="Z60" s="2288">
        <f t="shared" si="42"/>
        <v>-40.736279999999994</v>
      </c>
      <c r="AA60" s="2288">
        <f t="shared" si="42"/>
        <v>797.38355999999987</v>
      </c>
      <c r="AB60" s="925"/>
      <c r="AC60" s="973"/>
    </row>
    <row r="61" spans="1:29" s="2239" customFormat="1" ht="30" x14ac:dyDescent="0.25">
      <c r="A61" s="217">
        <v>1</v>
      </c>
      <c r="B61" s="310" t="s">
        <v>679</v>
      </c>
      <c r="C61" s="4"/>
      <c r="D61" s="569">
        <v>130</v>
      </c>
      <c r="E61" s="126">
        <f t="shared" ref="E61:E63" si="43">D61/12*$B$2</f>
        <v>43.333333333333336</v>
      </c>
      <c r="F61" s="186">
        <v>59</v>
      </c>
      <c r="G61" s="186">
        <f t="shared" si="38"/>
        <v>136.15384615384613</v>
      </c>
      <c r="H61" s="1491"/>
      <c r="I61" s="1491"/>
      <c r="J61" s="125"/>
      <c r="K61" s="125"/>
      <c r="L61" s="125"/>
      <c r="M61" s="125"/>
      <c r="N61" s="125"/>
      <c r="O61" s="125"/>
      <c r="P61" s="325">
        <v>377</v>
      </c>
      <c r="Q61" s="325">
        <v>377</v>
      </c>
      <c r="R61" s="325">
        <v>377</v>
      </c>
      <c r="S61" s="325">
        <v>377</v>
      </c>
      <c r="T61" s="973">
        <f t="shared" ref="T61:T64" si="44">P61/12*$B$2+(Q61-P61)/11*3+(R61-Q61)/10*2+(S61-R61)/9*1</f>
        <v>125.66666666666667</v>
      </c>
      <c r="U61" s="325">
        <f>AA61-Z61-W61</f>
        <v>165.93227999999996</v>
      </c>
      <c r="V61" s="782"/>
      <c r="W61" s="325"/>
      <c r="X61" s="325">
        <f>U61-T61</f>
        <v>40.265613333333292</v>
      </c>
      <c r="Y61" s="325"/>
      <c r="Z61" s="325">
        <v>-2.6302499999999998</v>
      </c>
      <c r="AA61" s="325">
        <v>163.30202999999997</v>
      </c>
      <c r="AB61" s="925"/>
      <c r="AC61" s="973"/>
    </row>
    <row r="62" spans="1:29" s="2239" customFormat="1" ht="60" x14ac:dyDescent="0.25">
      <c r="A62" s="217">
        <v>1</v>
      </c>
      <c r="B62" s="310" t="s">
        <v>680</v>
      </c>
      <c r="C62" s="4"/>
      <c r="D62" s="567">
        <v>400</v>
      </c>
      <c r="E62" s="126">
        <f t="shared" si="43"/>
        <v>133.33333333333334</v>
      </c>
      <c r="F62" s="186">
        <v>103</v>
      </c>
      <c r="G62" s="186">
        <f t="shared" si="38"/>
        <v>77.25</v>
      </c>
      <c r="H62" s="1491"/>
      <c r="I62" s="1491"/>
      <c r="J62" s="125"/>
      <c r="K62" s="125"/>
      <c r="L62" s="125"/>
      <c r="M62" s="125"/>
      <c r="N62" s="125"/>
      <c r="O62" s="125"/>
      <c r="P62" s="325">
        <v>2400</v>
      </c>
      <c r="Q62" s="325">
        <v>2400</v>
      </c>
      <c r="R62" s="325">
        <v>2400</v>
      </c>
      <c r="S62" s="325">
        <v>2400</v>
      </c>
      <c r="T62" s="973">
        <f t="shared" si="44"/>
        <v>800</v>
      </c>
      <c r="U62" s="325">
        <f t="shared" ref="U62:U64" si="45">AA62-Z62-W62</f>
        <v>620.35294999999996</v>
      </c>
      <c r="V62" s="782"/>
      <c r="W62" s="325"/>
      <c r="X62" s="325">
        <f>U62-T62</f>
        <v>-179.64705000000004</v>
      </c>
      <c r="Y62" s="325"/>
      <c r="Z62" s="325">
        <v>-38.106029999999997</v>
      </c>
      <c r="AA62" s="325">
        <v>582.24691999999993</v>
      </c>
      <c r="AB62" s="925"/>
      <c r="AC62" s="973"/>
    </row>
    <row r="63" spans="1:29" s="2239" customFormat="1" ht="45" x14ac:dyDescent="0.25">
      <c r="A63" s="217">
        <v>1</v>
      </c>
      <c r="B63" s="310" t="s">
        <v>681</v>
      </c>
      <c r="C63" s="4"/>
      <c r="D63" s="567">
        <v>48</v>
      </c>
      <c r="E63" s="126">
        <f t="shared" si="43"/>
        <v>16</v>
      </c>
      <c r="F63" s="186">
        <v>24</v>
      </c>
      <c r="G63" s="186">
        <f t="shared" si="38"/>
        <v>150</v>
      </c>
      <c r="H63" s="1491"/>
      <c r="I63" s="1491"/>
      <c r="J63" s="125"/>
      <c r="K63" s="125"/>
      <c r="L63" s="125"/>
      <c r="M63" s="125"/>
      <c r="N63" s="125"/>
      <c r="O63" s="125"/>
      <c r="P63" s="325">
        <v>240</v>
      </c>
      <c r="Q63" s="325">
        <v>240</v>
      </c>
      <c r="R63" s="325">
        <v>240</v>
      </c>
      <c r="S63" s="325">
        <v>240</v>
      </c>
      <c r="T63" s="973">
        <f t="shared" si="44"/>
        <v>80</v>
      </c>
      <c r="U63" s="325">
        <f t="shared" si="45"/>
        <v>51.834609999999998</v>
      </c>
      <c r="V63" s="782"/>
      <c r="W63" s="325"/>
      <c r="X63" s="325">
        <f>U63-T63</f>
        <v>-28.165390000000002</v>
      </c>
      <c r="Y63" s="325"/>
      <c r="Z63" s="325">
        <v>0</v>
      </c>
      <c r="AA63" s="325">
        <v>51.834609999999998</v>
      </c>
      <c r="AB63" s="925" t="e">
        <f>SUM(AB64,AB65,AB68,AB69,AB70,#REF!)</f>
        <v>#REF!</v>
      </c>
      <c r="AC63" s="973"/>
    </row>
    <row r="64" spans="1:29" s="2239" customFormat="1" ht="29.25" x14ac:dyDescent="0.25">
      <c r="A64" s="217">
        <v>1</v>
      </c>
      <c r="B64" s="2234" t="s">
        <v>303</v>
      </c>
      <c r="C64" s="4"/>
      <c r="D64" s="568">
        <f>D66+D71*5</f>
        <v>630</v>
      </c>
      <c r="E64" s="568">
        <f t="shared" ref="E64:F64" si="46">E66+E71*5</f>
        <v>208.33333333333334</v>
      </c>
      <c r="F64" s="568">
        <f t="shared" si="46"/>
        <v>28.4175</v>
      </c>
      <c r="G64" s="186">
        <f t="shared" si="38"/>
        <v>13.6404</v>
      </c>
      <c r="H64" s="1491"/>
      <c r="I64" s="1491"/>
      <c r="J64" s="125"/>
      <c r="K64" s="125"/>
      <c r="L64" s="125"/>
      <c r="M64" s="125"/>
      <c r="N64" s="125"/>
      <c r="O64" s="125"/>
      <c r="P64" s="325">
        <v>4806.59</v>
      </c>
      <c r="Q64" s="325">
        <v>4806.59</v>
      </c>
      <c r="R64" s="325">
        <v>4806.59</v>
      </c>
      <c r="S64" s="325">
        <v>4806.59</v>
      </c>
      <c r="T64" s="973">
        <f t="shared" si="44"/>
        <v>1602.1966666666667</v>
      </c>
      <c r="U64" s="325">
        <f t="shared" si="45"/>
        <v>1163.6688799999999</v>
      </c>
      <c r="V64" s="782"/>
      <c r="W64" s="325"/>
      <c r="X64" s="325">
        <f>U64-T64</f>
        <v>-438.52778666666677</v>
      </c>
      <c r="Y64" s="325"/>
      <c r="Z64" s="325">
        <v>-6.1439599999999999</v>
      </c>
      <c r="AA64" s="325">
        <v>1157.5249199999998</v>
      </c>
      <c r="AB64" s="925"/>
      <c r="AC64" s="973"/>
    </row>
    <row r="65" spans="1:29" s="2239" customFormat="1" x14ac:dyDescent="0.25">
      <c r="A65" s="217">
        <v>1</v>
      </c>
      <c r="B65" s="310" t="s">
        <v>296</v>
      </c>
      <c r="C65" s="4"/>
      <c r="D65" s="567"/>
      <c r="E65" s="567"/>
      <c r="F65" s="567"/>
      <c r="G65" s="186"/>
      <c r="H65" s="1491"/>
      <c r="I65" s="1491"/>
      <c r="J65" s="125"/>
      <c r="K65" s="125"/>
      <c r="L65" s="125"/>
      <c r="M65" s="125"/>
      <c r="N65" s="125"/>
      <c r="O65" s="125"/>
      <c r="P65" s="325"/>
      <c r="Q65" s="325"/>
      <c r="R65" s="325"/>
      <c r="S65" s="325"/>
      <c r="T65" s="973"/>
      <c r="U65" s="325"/>
      <c r="V65" s="782"/>
      <c r="W65" s="325"/>
      <c r="X65" s="325"/>
      <c r="Y65" s="325"/>
      <c r="Z65" s="325"/>
      <c r="AA65" s="325"/>
      <c r="AB65" s="925">
        <f t="shared" ref="AB65" si="47">AB66+AB67/4</f>
        <v>0</v>
      </c>
      <c r="AC65" s="973"/>
    </row>
    <row r="66" spans="1:29" s="2239" customFormat="1" ht="30" x14ac:dyDescent="0.25">
      <c r="A66" s="217">
        <v>1</v>
      </c>
      <c r="B66" s="471" t="s">
        <v>423</v>
      </c>
      <c r="C66" s="4"/>
      <c r="D66" s="544">
        <f>D67+D68/4</f>
        <v>175</v>
      </c>
      <c r="E66" s="544">
        <f t="shared" ref="E66:F66" si="48">E67+E68/4</f>
        <v>58.333333333333336</v>
      </c>
      <c r="F66" s="544">
        <f t="shared" si="48"/>
        <v>28.4175</v>
      </c>
      <c r="G66" s="186">
        <f>F66/E66*100</f>
        <v>48.715714285714284</v>
      </c>
      <c r="H66" s="1491"/>
      <c r="I66" s="1491"/>
      <c r="J66" s="125"/>
      <c r="K66" s="125"/>
      <c r="L66" s="125"/>
      <c r="M66" s="125"/>
      <c r="N66" s="125"/>
      <c r="O66" s="125"/>
      <c r="P66" s="325"/>
      <c r="Q66" s="325"/>
      <c r="R66" s="325"/>
      <c r="S66" s="325"/>
      <c r="T66" s="973"/>
      <c r="U66" s="325"/>
      <c r="V66" s="782"/>
      <c r="W66" s="325"/>
      <c r="X66" s="325"/>
      <c r="Y66" s="325"/>
      <c r="Z66" s="325"/>
      <c r="AA66" s="325"/>
      <c r="AB66" s="925"/>
      <c r="AC66" s="973"/>
    </row>
    <row r="67" spans="1:29" s="2239" customFormat="1" x14ac:dyDescent="0.25">
      <c r="A67" s="217">
        <v>1</v>
      </c>
      <c r="B67" s="310" t="s">
        <v>424</v>
      </c>
      <c r="C67" s="4"/>
      <c r="D67" s="544"/>
      <c r="E67" s="126"/>
      <c r="F67" s="186"/>
      <c r="G67" s="186"/>
      <c r="H67" s="1491"/>
      <c r="I67" s="1491"/>
      <c r="J67" s="125"/>
      <c r="K67" s="125"/>
      <c r="L67" s="125"/>
      <c r="M67" s="125"/>
      <c r="N67" s="125"/>
      <c r="O67" s="125"/>
      <c r="P67" s="325"/>
      <c r="Q67" s="325"/>
      <c r="R67" s="325"/>
      <c r="S67" s="325"/>
      <c r="T67" s="973"/>
      <c r="U67" s="325"/>
      <c r="V67" s="782"/>
      <c r="W67" s="325"/>
      <c r="X67" s="325"/>
      <c r="Y67" s="325"/>
      <c r="Z67" s="325"/>
      <c r="AA67" s="325"/>
      <c r="AB67" s="925"/>
      <c r="AC67" s="973"/>
    </row>
    <row r="68" spans="1:29" s="2239" customFormat="1" ht="30" x14ac:dyDescent="0.25">
      <c r="A68" s="217">
        <v>1</v>
      </c>
      <c r="B68" s="310" t="s">
        <v>425</v>
      </c>
      <c r="C68" s="4"/>
      <c r="D68" s="174">
        <v>700</v>
      </c>
      <c r="E68" s="126">
        <f t="shared" ref="E68" si="49">D68/12*$B$2</f>
        <v>233.33333333333334</v>
      </c>
      <c r="F68" s="186">
        <v>113.67</v>
      </c>
      <c r="G68" s="186">
        <f>F68/E68*100</f>
        <v>48.715714285714284</v>
      </c>
      <c r="H68" s="1491"/>
      <c r="I68" s="1491"/>
      <c r="J68" s="125"/>
      <c r="K68" s="125"/>
      <c r="L68" s="125"/>
      <c r="M68" s="125"/>
      <c r="N68" s="125"/>
      <c r="O68" s="125"/>
      <c r="P68" s="325"/>
      <c r="Q68" s="325"/>
      <c r="R68" s="325"/>
      <c r="S68" s="325"/>
      <c r="T68" s="973"/>
      <c r="U68" s="325"/>
      <c r="V68" s="782"/>
      <c r="W68" s="325"/>
      <c r="X68" s="325"/>
      <c r="Y68" s="325"/>
      <c r="Z68" s="325"/>
      <c r="AA68" s="325"/>
      <c r="AB68" s="925"/>
      <c r="AC68" s="973"/>
    </row>
    <row r="69" spans="1:29" s="2239" customFormat="1" ht="60" x14ac:dyDescent="0.25">
      <c r="A69" s="217">
        <v>1</v>
      </c>
      <c r="B69" s="310" t="s">
        <v>427</v>
      </c>
      <c r="C69" s="4"/>
      <c r="D69" s="567"/>
      <c r="E69" s="126"/>
      <c r="F69" s="186"/>
      <c r="G69" s="186"/>
      <c r="H69" s="1491"/>
      <c r="I69" s="1491"/>
      <c r="J69" s="125"/>
      <c r="K69" s="125"/>
      <c r="L69" s="125"/>
      <c r="M69" s="125"/>
      <c r="N69" s="125"/>
      <c r="O69" s="125"/>
      <c r="P69" s="325"/>
      <c r="Q69" s="325"/>
      <c r="R69" s="325"/>
      <c r="S69" s="325"/>
      <c r="T69" s="973"/>
      <c r="U69" s="325"/>
      <c r="V69" s="782"/>
      <c r="W69" s="325"/>
      <c r="X69" s="325"/>
      <c r="Y69" s="325"/>
      <c r="Z69" s="325"/>
      <c r="AA69" s="325"/>
      <c r="AB69" s="925"/>
      <c r="AC69" s="973"/>
    </row>
    <row r="70" spans="1:29" s="2239" customFormat="1" ht="45" x14ac:dyDescent="0.25">
      <c r="A70" s="217">
        <v>1</v>
      </c>
      <c r="B70" s="309" t="s">
        <v>428</v>
      </c>
      <c r="C70" s="4"/>
      <c r="D70" s="567"/>
      <c r="E70" s="126"/>
      <c r="F70" s="186"/>
      <c r="G70" s="186"/>
      <c r="H70" s="1491"/>
      <c r="I70" s="1491"/>
      <c r="J70" s="125"/>
      <c r="K70" s="125"/>
      <c r="L70" s="125"/>
      <c r="M70" s="125"/>
      <c r="N70" s="125"/>
      <c r="O70" s="125"/>
      <c r="P70" s="325"/>
      <c r="Q70" s="325"/>
      <c r="R70" s="325"/>
      <c r="S70" s="325"/>
      <c r="T70" s="973"/>
      <c r="U70" s="325"/>
      <c r="V70" s="782"/>
      <c r="W70" s="325"/>
      <c r="X70" s="325"/>
      <c r="Y70" s="325"/>
      <c r="Z70" s="325"/>
      <c r="AA70" s="325"/>
      <c r="AB70" s="925"/>
      <c r="AC70" s="973"/>
    </row>
    <row r="71" spans="1:29" s="2239" customFormat="1" ht="57" x14ac:dyDescent="0.25">
      <c r="A71" s="217"/>
      <c r="B71" s="3215" t="s">
        <v>645</v>
      </c>
      <c r="C71" s="4"/>
      <c r="D71" s="567">
        <f>D72</f>
        <v>91</v>
      </c>
      <c r="E71" s="126">
        <f t="shared" ref="E71:G72" si="50">E72</f>
        <v>30</v>
      </c>
      <c r="F71" s="186">
        <f t="shared" si="50"/>
        <v>0</v>
      </c>
      <c r="G71" s="186">
        <f t="shared" si="50"/>
        <v>88.341120268780529</v>
      </c>
      <c r="H71" s="1491"/>
      <c r="I71" s="1491"/>
      <c r="J71" s="125"/>
      <c r="K71" s="125"/>
      <c r="L71" s="125"/>
      <c r="M71" s="125"/>
      <c r="N71" s="125"/>
      <c r="O71" s="125"/>
      <c r="P71" s="325"/>
      <c r="Q71" s="325">
        <f>Q72</f>
        <v>290.27179999999998</v>
      </c>
      <c r="R71" s="325">
        <f t="shared" ref="R71:AA71" si="51">R72</f>
        <v>290.27179999999998</v>
      </c>
      <c r="S71" s="325">
        <f t="shared" si="51"/>
        <v>290.27179999999998</v>
      </c>
      <c r="T71" s="325">
        <f t="shared" si="51"/>
        <v>79.165036363636361</v>
      </c>
      <c r="U71" s="325">
        <f t="shared" si="51"/>
        <v>0</v>
      </c>
      <c r="V71" s="325">
        <f t="shared" si="51"/>
        <v>0</v>
      </c>
      <c r="W71" s="325">
        <f t="shared" si="51"/>
        <v>0</v>
      </c>
      <c r="X71" s="325">
        <f t="shared" si="51"/>
        <v>-79.165036363636361</v>
      </c>
      <c r="Y71" s="325">
        <f t="shared" si="51"/>
        <v>0</v>
      </c>
      <c r="Z71" s="325">
        <f t="shared" si="51"/>
        <v>0</v>
      </c>
      <c r="AA71" s="325">
        <f t="shared" si="51"/>
        <v>0</v>
      </c>
      <c r="AB71" s="925"/>
      <c r="AC71" s="973"/>
    </row>
    <row r="72" spans="1:29" s="2239" customFormat="1" ht="30" x14ac:dyDescent="0.25">
      <c r="A72" s="217"/>
      <c r="B72" s="309" t="s">
        <v>666</v>
      </c>
      <c r="C72" s="4"/>
      <c r="D72" s="567">
        <v>91</v>
      </c>
      <c r="E72" s="126">
        <f>ROUND(D72/12*$B$2,0)</f>
        <v>30</v>
      </c>
      <c r="F72" s="186"/>
      <c r="G72" s="186">
        <f t="shared" si="50"/>
        <v>88.341120268780529</v>
      </c>
      <c r="H72" s="1491"/>
      <c r="I72" s="1491"/>
      <c r="J72" s="125"/>
      <c r="K72" s="125"/>
      <c r="L72" s="125"/>
      <c r="M72" s="125"/>
      <c r="N72" s="125"/>
      <c r="O72" s="125"/>
      <c r="P72" s="325"/>
      <c r="Q72" s="325">
        <v>290.27179999999998</v>
      </c>
      <c r="R72" s="325">
        <v>290.27179999999998</v>
      </c>
      <c r="S72" s="325">
        <v>290.27179999999998</v>
      </c>
      <c r="T72" s="973">
        <f>P72/12*$B$2+(Q72-P72)/11*3+(R72-Q72)/10*2+(S72-R72)/9*1</f>
        <v>79.165036363636361</v>
      </c>
      <c r="U72" s="325">
        <f>AA72-Z72-W72</f>
        <v>0</v>
      </c>
      <c r="V72" s="782"/>
      <c r="W72" s="325"/>
      <c r="X72" s="325">
        <f>U72-T72</f>
        <v>-79.165036363636361</v>
      </c>
      <c r="Y72" s="325"/>
      <c r="Z72" s="325"/>
      <c r="AA72" s="325"/>
      <c r="AB72" s="925"/>
      <c r="AC72" s="973"/>
    </row>
    <row r="73" spans="1:29" s="2239" customFormat="1" ht="29.25" x14ac:dyDescent="0.25">
      <c r="A73" s="217">
        <v>1</v>
      </c>
      <c r="B73" s="2234" t="s">
        <v>304</v>
      </c>
      <c r="C73" s="4"/>
      <c r="D73" s="567">
        <f>D74+D75+D77</f>
        <v>1215</v>
      </c>
      <c r="E73" s="126">
        <f t="shared" ref="E73:F73" si="52">E74+E75+E77</f>
        <v>405.2978723404255</v>
      </c>
      <c r="F73" s="126">
        <f t="shared" si="52"/>
        <v>358.04468085106384</v>
      </c>
      <c r="G73" s="186">
        <f>F73/E73*100</f>
        <v>88.341120268780529</v>
      </c>
      <c r="H73" s="1491"/>
      <c r="I73" s="1491"/>
      <c r="J73" s="125"/>
      <c r="K73" s="125"/>
      <c r="L73" s="125"/>
      <c r="M73" s="125"/>
      <c r="N73" s="125"/>
      <c r="O73" s="125"/>
      <c r="P73" s="325"/>
      <c r="Q73" s="325"/>
      <c r="R73" s="325"/>
      <c r="S73" s="325"/>
      <c r="T73" s="973"/>
      <c r="U73" s="325"/>
      <c r="V73" s="782"/>
      <c r="W73" s="325"/>
      <c r="X73" s="325"/>
      <c r="Y73" s="325"/>
      <c r="Z73" s="325"/>
      <c r="AA73" s="325"/>
      <c r="AB73" s="941"/>
      <c r="AC73" s="973"/>
    </row>
    <row r="74" spans="1:29" s="2239" customFormat="1" x14ac:dyDescent="0.25">
      <c r="A74" s="217">
        <v>1</v>
      </c>
      <c r="B74" s="2234" t="s">
        <v>312</v>
      </c>
      <c r="C74" s="4"/>
      <c r="D74" s="567"/>
      <c r="E74" s="126"/>
      <c r="F74" s="126"/>
      <c r="G74" s="186"/>
      <c r="H74" s="1491"/>
      <c r="I74" s="1491"/>
      <c r="J74" s="125"/>
      <c r="K74" s="125"/>
      <c r="L74" s="125"/>
      <c r="M74" s="125"/>
      <c r="N74" s="125"/>
      <c r="O74" s="125"/>
      <c r="P74" s="325"/>
      <c r="Q74" s="325"/>
      <c r="R74" s="325"/>
      <c r="S74" s="325"/>
      <c r="T74" s="973"/>
      <c r="U74" s="325"/>
      <c r="V74" s="782"/>
      <c r="W74" s="325"/>
      <c r="X74" s="325"/>
      <c r="Y74" s="325"/>
      <c r="Z74" s="325"/>
      <c r="AA74" s="325"/>
      <c r="AB74" s="941">
        <f t="shared" ref="AB74" si="53">AB75/9.4</f>
        <v>0</v>
      </c>
      <c r="AC74" s="973"/>
    </row>
    <row r="75" spans="1:29" s="2239" customFormat="1" x14ac:dyDescent="0.25">
      <c r="A75" s="217">
        <v>1</v>
      </c>
      <c r="B75" s="310" t="s">
        <v>313</v>
      </c>
      <c r="C75" s="4"/>
      <c r="D75" s="567">
        <f>D76/9.4</f>
        <v>1000</v>
      </c>
      <c r="E75" s="126">
        <f t="shared" ref="E75:F75" si="54">E76/9.4</f>
        <v>333.2978723404255</v>
      </c>
      <c r="F75" s="126">
        <f t="shared" si="54"/>
        <v>248.04468085106382</v>
      </c>
      <c r="G75" s="186">
        <f t="shared" ref="G75:G82" si="55">F75/E75*100</f>
        <v>74.421321417172052</v>
      </c>
      <c r="H75" s="1491"/>
      <c r="I75" s="1491"/>
      <c r="J75" s="125"/>
      <c r="K75" s="125"/>
      <c r="L75" s="125"/>
      <c r="M75" s="125"/>
      <c r="N75" s="125"/>
      <c r="O75" s="125"/>
      <c r="P75" s="325"/>
      <c r="Q75" s="325"/>
      <c r="R75" s="325"/>
      <c r="S75" s="325"/>
      <c r="T75" s="973"/>
      <c r="U75" s="325"/>
      <c r="V75" s="782"/>
      <c r="W75" s="325"/>
      <c r="X75" s="325"/>
      <c r="Y75" s="325"/>
      <c r="Z75" s="325"/>
      <c r="AA75" s="325"/>
      <c r="AB75" s="941"/>
      <c r="AC75" s="973"/>
    </row>
    <row r="76" spans="1:29" s="2239" customFormat="1" x14ac:dyDescent="0.25">
      <c r="A76" s="217">
        <v>1</v>
      </c>
      <c r="B76" s="480" t="s">
        <v>314</v>
      </c>
      <c r="C76" s="4"/>
      <c r="D76" s="546">
        <v>9400</v>
      </c>
      <c r="E76" s="186">
        <f>ROUND(D76/12*$B$2,0)</f>
        <v>3133</v>
      </c>
      <c r="F76" s="186">
        <v>2331.62</v>
      </c>
      <c r="G76" s="186">
        <f t="shared" si="55"/>
        <v>74.421321417172038</v>
      </c>
      <c r="H76" s="1491"/>
      <c r="I76" s="1491"/>
      <c r="J76" s="125"/>
      <c r="K76" s="125"/>
      <c r="L76" s="125"/>
      <c r="M76" s="125"/>
      <c r="N76" s="125"/>
      <c r="O76" s="125"/>
      <c r="P76" s="363"/>
      <c r="Q76" s="363"/>
      <c r="R76" s="363"/>
      <c r="S76" s="363"/>
      <c r="T76" s="326">
        <f>P76/12*$B$2</f>
        <v>0</v>
      </c>
      <c r="U76" s="363">
        <f>AA76-Z76</f>
        <v>0</v>
      </c>
      <c r="V76" s="1044"/>
      <c r="W76" s="363"/>
      <c r="X76" s="363">
        <f>U76-T76</f>
        <v>0</v>
      </c>
      <c r="Y76" s="363"/>
      <c r="Z76" s="363"/>
      <c r="AA76" s="363"/>
      <c r="AB76" s="929"/>
      <c r="AC76" s="935"/>
    </row>
    <row r="77" spans="1:29" s="2239" customFormat="1" ht="30" x14ac:dyDescent="0.25">
      <c r="A77" s="217"/>
      <c r="B77" s="480" t="s">
        <v>682</v>
      </c>
      <c r="C77" s="4"/>
      <c r="D77" s="546">
        <v>215</v>
      </c>
      <c r="E77" s="186">
        <f>ROUND(D77/12*$B$2,0)</f>
        <v>72</v>
      </c>
      <c r="F77" s="186">
        <v>110</v>
      </c>
      <c r="G77" s="186">
        <f t="shared" si="55"/>
        <v>152.77777777777777</v>
      </c>
      <c r="H77" s="1491"/>
      <c r="I77" s="1491"/>
      <c r="J77" s="125"/>
      <c r="K77" s="125"/>
      <c r="L77" s="125"/>
      <c r="M77" s="125"/>
      <c r="N77" s="125"/>
      <c r="O77" s="125"/>
      <c r="P77" s="363">
        <v>550.4</v>
      </c>
      <c r="Q77" s="363">
        <v>550.4</v>
      </c>
      <c r="R77" s="363">
        <v>550.4</v>
      </c>
      <c r="S77" s="363">
        <v>550.4</v>
      </c>
      <c r="T77" s="973">
        <f>P77/12*$B$2+(Q77-P77)/11*3+(R77-Q77)/10*2+(S77-R77)/9*1</f>
        <v>183.46666666666667</v>
      </c>
      <c r="U77" s="325">
        <f>AA77-Z77-W77</f>
        <v>341.96739000000002</v>
      </c>
      <c r="V77" s="782"/>
      <c r="W77" s="325"/>
      <c r="X77" s="325">
        <f>U77-T77</f>
        <v>158.50072333333335</v>
      </c>
      <c r="Y77" s="325"/>
      <c r="Z77" s="325">
        <v>0</v>
      </c>
      <c r="AA77" s="325">
        <v>341.96739000000002</v>
      </c>
      <c r="AB77" s="929"/>
      <c r="AC77" s="935"/>
    </row>
    <row r="78" spans="1:29" s="2239" customFormat="1" ht="86.25" x14ac:dyDescent="0.25">
      <c r="A78" s="217">
        <v>1</v>
      </c>
      <c r="B78" s="473" t="s">
        <v>464</v>
      </c>
      <c r="C78" s="4"/>
      <c r="D78" s="3102">
        <f>D42</f>
        <v>470</v>
      </c>
      <c r="E78" s="3102">
        <f>E42</f>
        <v>156.66666666666666</v>
      </c>
      <c r="F78" s="3102">
        <f>F42</f>
        <v>157</v>
      </c>
      <c r="G78" s="746">
        <f t="shared" si="55"/>
        <v>100.21276595744682</v>
      </c>
      <c r="H78" s="1491"/>
      <c r="I78" s="1491"/>
      <c r="J78" s="125"/>
      <c r="K78" s="125"/>
      <c r="L78" s="125"/>
      <c r="M78" s="125"/>
      <c r="N78" s="125"/>
      <c r="O78" s="125"/>
      <c r="P78" s="325">
        <f t="shared" ref="P78:AA78" si="56">P42</f>
        <v>2787.0677999999998</v>
      </c>
      <c r="Q78" s="325">
        <f t="shared" ref="Q78:R78" si="57">Q42</f>
        <v>2787.0677999999998</v>
      </c>
      <c r="R78" s="325">
        <f t="shared" si="57"/>
        <v>2787.0677999999998</v>
      </c>
      <c r="S78" s="325">
        <f t="shared" ref="S78" si="58">S42</f>
        <v>2787.0677999999998</v>
      </c>
      <c r="T78" s="973">
        <f t="shared" si="56"/>
        <v>929.0225999999999</v>
      </c>
      <c r="U78" s="325">
        <f t="shared" si="56"/>
        <v>965.06722999999988</v>
      </c>
      <c r="V78" s="782">
        <f t="shared" si="56"/>
        <v>0</v>
      </c>
      <c r="W78" s="325">
        <f t="shared" si="56"/>
        <v>0</v>
      </c>
      <c r="X78" s="325">
        <f t="shared" si="56"/>
        <v>36.044629999999984</v>
      </c>
      <c r="Y78" s="325">
        <f t="shared" si="56"/>
        <v>0</v>
      </c>
      <c r="Z78" s="325">
        <f t="shared" si="56"/>
        <v>-1.0810700000000002</v>
      </c>
      <c r="AA78" s="325">
        <f t="shared" si="56"/>
        <v>963.98615999999993</v>
      </c>
      <c r="AB78" s="925"/>
      <c r="AC78" s="973"/>
    </row>
    <row r="79" spans="1:29" s="2239" customFormat="1" x14ac:dyDescent="0.25">
      <c r="A79" s="217">
        <v>1</v>
      </c>
      <c r="B79" s="473" t="s">
        <v>256</v>
      </c>
      <c r="C79" s="4"/>
      <c r="D79" s="572">
        <f>D64+D22</f>
        <v>4530</v>
      </c>
      <c r="E79" s="572">
        <f>E64+E22</f>
        <v>1508.3333333333333</v>
      </c>
      <c r="F79" s="572">
        <f>F64+F22</f>
        <v>939.41750000000002</v>
      </c>
      <c r="G79" s="746">
        <f t="shared" si="55"/>
        <v>62.281823204419894</v>
      </c>
      <c r="H79" s="1491"/>
      <c r="I79" s="1491"/>
      <c r="J79" s="125"/>
      <c r="K79" s="125"/>
      <c r="L79" s="125"/>
      <c r="M79" s="125"/>
      <c r="N79" s="125"/>
      <c r="O79" s="125"/>
      <c r="P79" s="325"/>
      <c r="Q79" s="325"/>
      <c r="R79" s="325"/>
      <c r="S79" s="325"/>
      <c r="T79" s="973"/>
      <c r="U79" s="325"/>
      <c r="V79" s="782"/>
      <c r="W79" s="325"/>
      <c r="X79" s="325"/>
      <c r="Y79" s="325"/>
      <c r="Z79" s="325"/>
      <c r="AA79" s="325"/>
      <c r="AB79" s="929">
        <f>AB41</f>
        <v>0</v>
      </c>
      <c r="AC79" s="973"/>
    </row>
    <row r="80" spans="1:29" s="2239" customFormat="1" ht="29.25" x14ac:dyDescent="0.25">
      <c r="A80" s="217">
        <v>1</v>
      </c>
      <c r="B80" s="473" t="s">
        <v>269</v>
      </c>
      <c r="C80" s="4"/>
      <c r="D80" s="572">
        <f>D47</f>
        <v>1676</v>
      </c>
      <c r="E80" s="572">
        <f>E47</f>
        <v>558.66666666666674</v>
      </c>
      <c r="F80" s="572">
        <f>F47</f>
        <v>395</v>
      </c>
      <c r="G80" s="746">
        <f t="shared" si="55"/>
        <v>70.704057279236267</v>
      </c>
      <c r="H80" s="1491"/>
      <c r="I80" s="1491"/>
      <c r="J80" s="125"/>
      <c r="K80" s="125"/>
      <c r="L80" s="125"/>
      <c r="M80" s="125"/>
      <c r="N80" s="125"/>
      <c r="O80" s="125"/>
      <c r="P80" s="325">
        <f>P47</f>
        <v>9299.3486999999986</v>
      </c>
      <c r="Q80" s="325">
        <f>Q47</f>
        <v>9299.3486999999986</v>
      </c>
      <c r="R80" s="325">
        <f>R47</f>
        <v>9299.3486999999986</v>
      </c>
      <c r="S80" s="325">
        <f>S47</f>
        <v>9299.3486999999986</v>
      </c>
      <c r="T80" s="973">
        <f t="shared" ref="T80:AA80" si="59">T47</f>
        <v>3099.7828999999997</v>
      </c>
      <c r="U80" s="325">
        <f t="shared" si="59"/>
        <v>2180.7536299999997</v>
      </c>
      <c r="V80" s="782">
        <f t="shared" si="59"/>
        <v>0</v>
      </c>
      <c r="W80" s="325">
        <f t="shared" si="59"/>
        <v>0</v>
      </c>
      <c r="X80" s="325">
        <f t="shared" si="59"/>
        <v>-919.02926999999977</v>
      </c>
      <c r="Y80" s="325">
        <f t="shared" si="59"/>
        <v>0</v>
      </c>
      <c r="Z80" s="325">
        <f t="shared" si="59"/>
        <v>-56.353179999999995</v>
      </c>
      <c r="AA80" s="325">
        <f t="shared" si="59"/>
        <v>2124.4004499999996</v>
      </c>
      <c r="AB80" s="929"/>
      <c r="AC80" s="973"/>
    </row>
    <row r="81" spans="1:30" s="2239" customFormat="1" ht="29.25" x14ac:dyDescent="0.25">
      <c r="A81" s="217">
        <v>1</v>
      </c>
      <c r="B81" s="473" t="s">
        <v>257</v>
      </c>
      <c r="C81" s="4"/>
      <c r="D81" s="544">
        <f>D73+D26</f>
        <v>4345</v>
      </c>
      <c r="E81" s="544">
        <f>E73+E26</f>
        <v>1448.6312056737588</v>
      </c>
      <c r="F81" s="544">
        <f>F73+F26+F51+F55</f>
        <v>1621.0446808510637</v>
      </c>
      <c r="G81" s="746">
        <f t="shared" si="55"/>
        <v>111.90181976627484</v>
      </c>
      <c r="H81" s="1491"/>
      <c r="I81" s="1491"/>
      <c r="J81" s="125"/>
      <c r="K81" s="125"/>
      <c r="L81" s="125"/>
      <c r="M81" s="125"/>
      <c r="N81" s="125"/>
      <c r="O81" s="125"/>
      <c r="P81" s="325"/>
      <c r="Q81" s="325"/>
      <c r="R81" s="325"/>
      <c r="S81" s="325"/>
      <c r="T81" s="973"/>
      <c r="U81" s="325"/>
      <c r="V81" s="782"/>
      <c r="W81" s="325"/>
      <c r="X81" s="325"/>
      <c r="Y81" s="325"/>
      <c r="Z81" s="325"/>
      <c r="AA81" s="325"/>
      <c r="AB81" s="929">
        <f>AB76+AB61</f>
        <v>0</v>
      </c>
      <c r="AC81" s="973"/>
    </row>
    <row r="82" spans="1:30" s="2239" customFormat="1" ht="29.25" x14ac:dyDescent="0.25">
      <c r="A82" s="217">
        <v>1</v>
      </c>
      <c r="B82" s="473" t="s">
        <v>258</v>
      </c>
      <c r="C82" s="4"/>
      <c r="D82" s="544">
        <f>D30</f>
        <v>2000</v>
      </c>
      <c r="E82" s="544">
        <f>E30</f>
        <v>666.66666666666663</v>
      </c>
      <c r="F82" s="544">
        <f>F30</f>
        <v>612</v>
      </c>
      <c r="G82" s="746">
        <f t="shared" si="55"/>
        <v>91.8</v>
      </c>
      <c r="H82" s="1491"/>
      <c r="I82" s="1491"/>
      <c r="J82" s="125"/>
      <c r="K82" s="125"/>
      <c r="L82" s="125"/>
      <c r="M82" s="125"/>
      <c r="N82" s="125"/>
      <c r="O82" s="125"/>
      <c r="P82" s="325"/>
      <c r="Q82" s="325"/>
      <c r="R82" s="325"/>
      <c r="S82" s="325"/>
      <c r="T82" s="918"/>
      <c r="U82" s="325"/>
      <c r="V82" s="782"/>
      <c r="W82" s="325"/>
      <c r="X82" s="325"/>
      <c r="Y82" s="325"/>
      <c r="Z82" s="325"/>
      <c r="AA82" s="325"/>
      <c r="AB82" s="929"/>
      <c r="AC82" s="973"/>
    </row>
    <row r="83" spans="1:30" s="2239" customFormat="1" x14ac:dyDescent="0.25">
      <c r="A83" s="217">
        <v>1</v>
      </c>
      <c r="B83" s="474" t="s">
        <v>133</v>
      </c>
      <c r="C83" s="4"/>
      <c r="D83" s="544">
        <f>D78*2.6+D79+D80+D82+D76/4.2+D26*2.6+D77*2.6</f>
        <v>20363.095238095237</v>
      </c>
      <c r="E83" s="544">
        <f t="shared" ref="E83" si="60">E78*2.6+E79+E80+E82+E76/4.2+E26*2.6+E77*2.6</f>
        <v>6786.8190476190475</v>
      </c>
      <c r="F83" s="544">
        <f>F78*2.6+F79+F80+F82+F76/4.2+F26*2.6+F77*2.6+F55*2.6+F51*2.6</f>
        <v>6479.5651190476192</v>
      </c>
      <c r="G83" s="746">
        <f>F83/E83*100</f>
        <v>95.472784430885639</v>
      </c>
      <c r="H83" s="1491"/>
      <c r="I83" s="1491"/>
      <c r="J83" s="125"/>
      <c r="K83" s="125"/>
      <c r="L83" s="125"/>
      <c r="M83" s="125"/>
      <c r="N83" s="125"/>
      <c r="O83" s="125"/>
      <c r="P83" s="325">
        <f>P77+P64+P47+P42+P21+P20+P71</f>
        <v>42804.806689999998</v>
      </c>
      <c r="Q83" s="325">
        <f t="shared" ref="Q83:AA83" si="61">Q77+Q64+Q47+Q42+Q21+Q20+Q71</f>
        <v>43095.07849</v>
      </c>
      <c r="R83" s="325">
        <f t="shared" si="61"/>
        <v>43095.07849</v>
      </c>
      <c r="S83" s="325">
        <f t="shared" ref="S83" si="62">S77+S64+S47+S42+S21+S20+S71</f>
        <v>43095.07849</v>
      </c>
      <c r="T83" s="973">
        <f t="shared" si="61"/>
        <v>14347.433933030303</v>
      </c>
      <c r="U83" s="325">
        <f t="shared" si="61"/>
        <v>12756.02851</v>
      </c>
      <c r="V83" s="782">
        <f t="shared" si="61"/>
        <v>0</v>
      </c>
      <c r="W83" s="325">
        <f t="shared" si="61"/>
        <v>0</v>
      </c>
      <c r="X83" s="325">
        <f t="shared" si="61"/>
        <v>-1591.4054230303027</v>
      </c>
      <c r="Y83" s="325">
        <f t="shared" si="61"/>
        <v>0</v>
      </c>
      <c r="Z83" s="325">
        <f t="shared" si="61"/>
        <v>-64.658329999999992</v>
      </c>
      <c r="AA83" s="325">
        <f t="shared" si="61"/>
        <v>12691.370179999998</v>
      </c>
      <c r="AB83" s="929"/>
      <c r="AC83" s="973">
        <f>AC82+AC42+AC21+AC20</f>
        <v>0</v>
      </c>
    </row>
    <row r="84" spans="1:30" s="2239" customFormat="1" x14ac:dyDescent="0.25">
      <c r="A84" s="217">
        <v>1</v>
      </c>
      <c r="B84" s="705" t="s">
        <v>194</v>
      </c>
      <c r="C84" s="705"/>
      <c r="D84" s="279">
        <f>D87</f>
        <v>1502</v>
      </c>
      <c r="E84" s="2507">
        <f>ROUND(D84/12*$B$2,0)</f>
        <v>501</v>
      </c>
      <c r="F84" s="279">
        <f>F87</f>
        <v>577</v>
      </c>
      <c r="G84" s="2507">
        <f>F84/E84*100</f>
        <v>115.16966067864271</v>
      </c>
      <c r="H84" s="1977"/>
      <c r="I84" s="1239"/>
      <c r="J84" s="2509"/>
      <c r="K84" s="2509"/>
      <c r="L84" s="2509"/>
      <c r="M84" s="281"/>
      <c r="N84" s="2509"/>
      <c r="O84" s="281"/>
      <c r="P84" s="2393"/>
      <c r="Q84" s="2393"/>
      <c r="R84" s="2393"/>
      <c r="S84" s="2393"/>
      <c r="T84" s="918"/>
      <c r="U84" s="2714"/>
      <c r="V84" s="2715"/>
      <c r="W84" s="2714"/>
      <c r="X84" s="2714"/>
      <c r="Y84" s="2714"/>
      <c r="Z84" s="2393"/>
      <c r="AA84" s="2393"/>
      <c r="AB84" s="1916">
        <f>AB86-AB85</f>
        <v>0</v>
      </c>
      <c r="AC84" s="2716"/>
    </row>
    <row r="85" spans="1:30" s="2239" customFormat="1" x14ac:dyDescent="0.25">
      <c r="A85" s="217">
        <v>1</v>
      </c>
      <c r="B85" s="699" t="s">
        <v>195</v>
      </c>
      <c r="C85" s="699"/>
      <c r="D85" s="223">
        <f>D87-D86</f>
        <v>1500</v>
      </c>
      <c r="E85" s="126">
        <f>ROUND(D85/12*$B$2,0)</f>
        <v>500</v>
      </c>
      <c r="F85" s="223">
        <f>F87-F86</f>
        <v>577</v>
      </c>
      <c r="G85" s="2508">
        <f>F85/E85*100</f>
        <v>115.39999999999999</v>
      </c>
      <c r="H85" s="1977"/>
      <c r="I85" s="1239"/>
      <c r="J85" s="2509"/>
      <c r="K85" s="2509"/>
      <c r="L85" s="2509"/>
      <c r="M85" s="281"/>
      <c r="N85" s="2509"/>
      <c r="O85" s="281"/>
      <c r="P85" s="2393"/>
      <c r="Q85" s="2393"/>
      <c r="R85" s="2393"/>
      <c r="S85" s="2393"/>
      <c r="T85" s="918"/>
      <c r="U85" s="2714"/>
      <c r="V85" s="2715"/>
      <c r="W85" s="2714"/>
      <c r="X85" s="2714"/>
      <c r="Y85" s="2714"/>
      <c r="Z85" s="2393"/>
      <c r="AA85" s="2393"/>
      <c r="AB85" s="2510"/>
      <c r="AC85" s="2716"/>
    </row>
    <row r="86" spans="1:30" s="2239" customFormat="1" ht="30" x14ac:dyDescent="0.25">
      <c r="A86" s="217">
        <v>1</v>
      </c>
      <c r="B86" s="699" t="s">
        <v>196</v>
      </c>
      <c r="C86" s="699"/>
      <c r="D86" s="2147">
        <v>2</v>
      </c>
      <c r="E86" s="126">
        <f t="shared" ref="E86:E87" si="63">ROUND(D86/12*$B$2,0)</f>
        <v>1</v>
      </c>
      <c r="F86" s="2147"/>
      <c r="G86" s="2508">
        <f>F86/E86*100</f>
        <v>0</v>
      </c>
      <c r="H86" s="2365"/>
      <c r="I86" s="1260"/>
      <c r="J86" s="2509"/>
      <c r="K86" s="2509"/>
      <c r="L86" s="2507"/>
      <c r="M86" s="281"/>
      <c r="N86" s="2507"/>
      <c r="O86" s="156"/>
      <c r="P86" s="2289"/>
      <c r="Q86" s="2289"/>
      <c r="R86" s="2289"/>
      <c r="S86" s="2289"/>
      <c r="T86" s="918"/>
      <c r="U86" s="2504"/>
      <c r="V86" s="2595"/>
      <c r="W86" s="2504"/>
      <c r="X86" s="2714"/>
      <c r="Y86" s="2504"/>
      <c r="Z86" s="2289"/>
      <c r="AA86" s="2393"/>
      <c r="AB86" s="2510"/>
      <c r="AC86" s="2716"/>
    </row>
    <row r="87" spans="1:30" s="2239" customFormat="1" x14ac:dyDescent="0.25">
      <c r="A87" s="217">
        <v>1</v>
      </c>
      <c r="B87" s="705" t="s">
        <v>201</v>
      </c>
      <c r="C87" s="2925"/>
      <c r="D87" s="2147">
        <v>1502</v>
      </c>
      <c r="E87" s="1097">
        <f t="shared" si="63"/>
        <v>501</v>
      </c>
      <c r="F87" s="2147">
        <v>577</v>
      </c>
      <c r="G87" s="2719">
        <f>F87/E87*100</f>
        <v>115.16966067864271</v>
      </c>
      <c r="H87" s="2926"/>
      <c r="I87" s="1153"/>
      <c r="J87" s="2511"/>
      <c r="K87" s="2511"/>
      <c r="L87" s="2514"/>
      <c r="M87" s="1099"/>
      <c r="N87" s="2514"/>
      <c r="O87" s="1087"/>
      <c r="P87" s="2927">
        <v>5661.4144000000006</v>
      </c>
      <c r="Q87" s="2927">
        <v>5661.4144000000006</v>
      </c>
      <c r="R87" s="2927">
        <v>5661.4144000000006</v>
      </c>
      <c r="S87" s="2927">
        <v>5661.4144000000006</v>
      </c>
      <c r="T87" s="326">
        <f>P87/12*$B$2+(Q87-P87)/11*3+(R87-Q87)/10*2+(S87-R87)/9*1</f>
        <v>1887.1381333333336</v>
      </c>
      <c r="U87" s="2928">
        <f>AA87-Z87-W87</f>
        <v>1875.4708000000001</v>
      </c>
      <c r="V87" s="2929"/>
      <c r="W87" s="2928"/>
      <c r="X87" s="2857">
        <f>U87-T87</f>
        <v>-11.667333333333545</v>
      </c>
      <c r="Y87" s="2928"/>
      <c r="Z87" s="2927">
        <v>-25.154869999999999</v>
      </c>
      <c r="AA87" s="2515">
        <v>1850.31593</v>
      </c>
      <c r="AB87" s="2930"/>
      <c r="AC87" s="2931"/>
    </row>
    <row r="88" spans="1:30" s="2239" customFormat="1" ht="15.75" thickBot="1" x14ac:dyDescent="0.3">
      <c r="A88" s="217">
        <v>1</v>
      </c>
      <c r="B88" s="2602" t="s">
        <v>273</v>
      </c>
      <c r="C88" s="2808"/>
      <c r="D88" s="2516"/>
      <c r="E88" s="2516"/>
      <c r="F88" s="2605"/>
      <c r="G88" s="2605"/>
      <c r="H88" s="2606"/>
      <c r="I88" s="2606"/>
      <c r="J88" s="2607"/>
      <c r="K88" s="2607"/>
      <c r="L88" s="2607">
        <f>L39+L18</f>
        <v>4150</v>
      </c>
      <c r="M88" s="2607"/>
      <c r="N88" s="2607"/>
      <c r="O88" s="2607"/>
      <c r="P88" s="2606">
        <f t="shared" ref="P88:AA88" si="64">P87+P83+P39+P18</f>
        <v>154540.36025</v>
      </c>
      <c r="Q88" s="2606">
        <f t="shared" ref="Q88:R88" si="65">Q87+Q83+Q39+Q18</f>
        <v>154830.63205000001</v>
      </c>
      <c r="R88" s="2606">
        <f t="shared" si="65"/>
        <v>154830.63205000001</v>
      </c>
      <c r="S88" s="2606">
        <f t="shared" ref="S88" si="66">S87+S83+S39+S18</f>
        <v>154830.63205000001</v>
      </c>
      <c r="T88" s="3324">
        <f t="shared" si="64"/>
        <v>51592.618453030307</v>
      </c>
      <c r="U88" s="2606">
        <f t="shared" si="64"/>
        <v>49661.746809999997</v>
      </c>
      <c r="V88" s="2606">
        <f t="shared" si="64"/>
        <v>0</v>
      </c>
      <c r="W88" s="2606">
        <f t="shared" si="64"/>
        <v>-3.0214799999999999</v>
      </c>
      <c r="X88" s="2606">
        <f t="shared" si="64"/>
        <v>-1930.8716430303036</v>
      </c>
      <c r="Y88" s="2606">
        <f t="shared" si="64"/>
        <v>0</v>
      </c>
      <c r="Z88" s="2606">
        <f t="shared" si="64"/>
        <v>-805.79214000000002</v>
      </c>
      <c r="AA88" s="2606">
        <f t="shared" si="64"/>
        <v>48852.933189999996</v>
      </c>
      <c r="AB88" s="2610"/>
      <c r="AC88" s="2611"/>
      <c r="AD88" s="2932"/>
    </row>
    <row r="89" spans="1:30" s="2239" customFormat="1" ht="30" thickBot="1" x14ac:dyDescent="0.3">
      <c r="A89" s="217"/>
      <c r="B89" s="1674" t="s">
        <v>637</v>
      </c>
      <c r="C89" s="1674"/>
      <c r="D89" s="230"/>
      <c r="E89" s="706"/>
      <c r="F89" s="706"/>
      <c r="G89" s="706"/>
      <c r="H89" s="1461"/>
      <c r="I89" s="1461"/>
      <c r="J89" s="706"/>
      <c r="K89" s="706"/>
      <c r="L89" s="706"/>
      <c r="M89" s="706"/>
      <c r="N89" s="706"/>
      <c r="O89" s="706"/>
      <c r="P89" s="335">
        <f t="shared" ref="P89:AA89" si="67">P88-P87-P39-P21-P20-P18</f>
        <v>17443.406499999983</v>
      </c>
      <c r="Q89" s="335">
        <f t="shared" ref="Q89:R89" si="68">Q88-Q87-Q39-Q21-Q20-Q18</f>
        <v>17733.6783</v>
      </c>
      <c r="R89" s="335">
        <f t="shared" si="68"/>
        <v>17733.6783</v>
      </c>
      <c r="S89" s="335">
        <f t="shared" ref="S89" si="69">S88-S87-S39-S21-S20-S18</f>
        <v>17733.6783</v>
      </c>
      <c r="T89" s="756">
        <f t="shared" si="67"/>
        <v>5893.6338696969724</v>
      </c>
      <c r="U89" s="335">
        <f t="shared" si="67"/>
        <v>4651.4571299999916</v>
      </c>
      <c r="V89" s="778">
        <f t="shared" si="67"/>
        <v>0</v>
      </c>
      <c r="W89" s="159">
        <f t="shared" si="67"/>
        <v>0</v>
      </c>
      <c r="X89" s="335">
        <f t="shared" si="67"/>
        <v>-1242.1767396969694</v>
      </c>
      <c r="Y89" s="335">
        <f t="shared" si="67"/>
        <v>0</v>
      </c>
      <c r="Z89" s="335">
        <f t="shared" si="67"/>
        <v>-63.578210000000126</v>
      </c>
      <c r="AA89" s="335">
        <f t="shared" si="67"/>
        <v>4587.8789199999992</v>
      </c>
      <c r="AB89" s="2620"/>
      <c r="AC89" s="2621"/>
      <c r="AD89" s="2932"/>
    </row>
    <row r="90" spans="1:30" ht="26.25" customHeight="1" x14ac:dyDescent="0.25">
      <c r="A90" s="217">
        <v>1</v>
      </c>
      <c r="B90" s="2673" t="s">
        <v>72</v>
      </c>
      <c r="C90" s="2525"/>
      <c r="D90" s="2525"/>
      <c r="E90" s="2525"/>
      <c r="F90" s="2525"/>
      <c r="G90" s="2525"/>
      <c r="H90" s="2933"/>
      <c r="I90" s="2525"/>
      <c r="J90" s="2527"/>
      <c r="K90" s="2527"/>
      <c r="L90" s="2527"/>
      <c r="M90" s="2527"/>
      <c r="N90" s="2527"/>
      <c r="O90" s="2527"/>
      <c r="P90" s="2526">
        <f t="shared" ref="P90:Q90" si="70">SUM(P88)</f>
        <v>154540.36025</v>
      </c>
      <c r="Q90" s="2526">
        <f t="shared" si="70"/>
        <v>154830.63205000001</v>
      </c>
      <c r="R90" s="2526">
        <f t="shared" ref="R90:S90" si="71">SUM(R88)</f>
        <v>154830.63205000001</v>
      </c>
      <c r="S90" s="2526">
        <f t="shared" si="71"/>
        <v>154830.63205000001</v>
      </c>
      <c r="T90" s="2526">
        <f t="shared" ref="T90:AA90" si="72">SUM(T88)</f>
        <v>51592.618453030307</v>
      </c>
      <c r="U90" s="2526">
        <f t="shared" si="72"/>
        <v>49661.746809999997</v>
      </c>
      <c r="V90" s="2526">
        <f>SUM(V88)</f>
        <v>0</v>
      </c>
      <c r="W90" s="2526">
        <f>SUM(W88)</f>
        <v>-3.0214799999999999</v>
      </c>
      <c r="X90" s="2526">
        <f t="shared" si="72"/>
        <v>-1930.8716430303036</v>
      </c>
      <c r="Y90" s="2526">
        <f>SUM(Y88)</f>
        <v>0</v>
      </c>
      <c r="Z90" s="2526">
        <f t="shared" si="72"/>
        <v>-805.79214000000002</v>
      </c>
      <c r="AA90" s="2526">
        <f t="shared" si="72"/>
        <v>48852.933189999996</v>
      </c>
      <c r="AB90" s="2529">
        <f>SUM(AB17)</f>
        <v>0</v>
      </c>
      <c r="AC90" s="865">
        <f t="shared" ref="AC90" si="73">SUM(AC88)</f>
        <v>0</v>
      </c>
    </row>
    <row r="91" spans="1:30" ht="26.25" customHeight="1" x14ac:dyDescent="0.25">
      <c r="B91" s="2057" t="s">
        <v>637</v>
      </c>
      <c r="C91" s="3436"/>
      <c r="D91" s="3436"/>
      <c r="E91" s="3436"/>
      <c r="F91" s="3436"/>
      <c r="G91" s="3436"/>
      <c r="H91" s="3639"/>
      <c r="I91" s="3436"/>
      <c r="J91" s="3622"/>
      <c r="K91" s="3622"/>
      <c r="L91" s="3622"/>
      <c r="M91" s="3622"/>
      <c r="N91" s="3622"/>
      <c r="O91" s="3622"/>
      <c r="P91" s="375">
        <f t="shared" ref="P91:Q91" si="74">P89</f>
        <v>17443.406499999983</v>
      </c>
      <c r="Q91" s="375">
        <f t="shared" si="74"/>
        <v>17733.6783</v>
      </c>
      <c r="R91" s="375">
        <f>R89</f>
        <v>17733.6783</v>
      </c>
      <c r="S91" s="375">
        <f t="shared" ref="S91:AA91" si="75">S89</f>
        <v>17733.6783</v>
      </c>
      <c r="T91" s="375">
        <f t="shared" si="75"/>
        <v>5893.6338696969724</v>
      </c>
      <c r="U91" s="375">
        <f t="shared" si="75"/>
        <v>4651.4571299999916</v>
      </c>
      <c r="V91" s="375">
        <f t="shared" si="75"/>
        <v>0</v>
      </c>
      <c r="W91" s="375">
        <f t="shared" si="75"/>
        <v>0</v>
      </c>
      <c r="X91" s="375">
        <f t="shared" si="75"/>
        <v>-1242.1767396969694</v>
      </c>
      <c r="Y91" s="375">
        <f t="shared" si="75"/>
        <v>0</v>
      </c>
      <c r="Z91" s="375">
        <f t="shared" si="75"/>
        <v>-63.578210000000126</v>
      </c>
      <c r="AA91" s="375">
        <f t="shared" si="75"/>
        <v>4587.8789199999992</v>
      </c>
      <c r="AB91" s="904"/>
      <c r="AC91" s="368"/>
    </row>
    <row r="92" spans="1:30" x14ac:dyDescent="0.25">
      <c r="A92" s="217">
        <v>1</v>
      </c>
      <c r="B92" s="2202" t="s">
        <v>76</v>
      </c>
      <c r="C92" s="1914"/>
      <c r="D92" s="1914">
        <f>D18</f>
        <v>890</v>
      </c>
      <c r="E92" s="1914">
        <f>E18</f>
        <v>296.66666666666669</v>
      </c>
      <c r="F92" s="1914">
        <f>F18</f>
        <v>303</v>
      </c>
      <c r="G92" s="1914">
        <f>F92/E92*100</f>
        <v>102.13483146067415</v>
      </c>
      <c r="H92" s="373">
        <f t="shared" ref="H92:AA92" si="76">H18</f>
        <v>8.6966292134831455</v>
      </c>
      <c r="I92" s="2934">
        <f t="shared" si="76"/>
        <v>8.3828382838283826</v>
      </c>
      <c r="J92" s="1914">
        <f t="shared" si="76"/>
        <v>7740</v>
      </c>
      <c r="K92" s="1914">
        <f t="shared" si="76"/>
        <v>2580</v>
      </c>
      <c r="L92" s="1914">
        <f t="shared" si="76"/>
        <v>2540</v>
      </c>
      <c r="M92" s="1893">
        <f t="shared" si="76"/>
        <v>98.449612403100772</v>
      </c>
      <c r="N92" s="1914">
        <f t="shared" si="76"/>
        <v>24</v>
      </c>
      <c r="O92" s="1893">
        <f t="shared" si="76"/>
        <v>317.5</v>
      </c>
      <c r="P92" s="373">
        <f t="shared" si="76"/>
        <v>68889.701386000001</v>
      </c>
      <c r="Q92" s="373">
        <f t="shared" ref="Q92:R92" si="77">Q18</f>
        <v>68889.701386000001</v>
      </c>
      <c r="R92" s="373">
        <f t="shared" si="77"/>
        <v>68889.701386000001</v>
      </c>
      <c r="S92" s="373">
        <f t="shared" ref="S92" si="78">S18</f>
        <v>68889.701386000001</v>
      </c>
      <c r="T92" s="373">
        <f t="shared" si="76"/>
        <v>22963.233795333334</v>
      </c>
      <c r="U92" s="373">
        <f t="shared" si="76"/>
        <v>22750.035600000003</v>
      </c>
      <c r="V92" s="373">
        <f t="shared" si="76"/>
        <v>0</v>
      </c>
      <c r="W92" s="373">
        <f t="shared" si="76"/>
        <v>-3.0214799999999999</v>
      </c>
      <c r="X92" s="373">
        <f t="shared" si="76"/>
        <v>-213.19819533333066</v>
      </c>
      <c r="Y92" s="373">
        <f t="shared" si="76"/>
        <v>0</v>
      </c>
      <c r="Z92" s="373">
        <f t="shared" si="76"/>
        <v>-636.98973999999998</v>
      </c>
      <c r="AA92" s="373">
        <f t="shared" si="76"/>
        <v>22110.024380000003</v>
      </c>
      <c r="AB92" s="903"/>
      <c r="AC92" s="326">
        <f>SUM(AC18)</f>
        <v>0</v>
      </c>
    </row>
    <row r="93" spans="1:30" s="853" customFormat="1" x14ac:dyDescent="0.25">
      <c r="A93" s="217">
        <v>1</v>
      </c>
      <c r="B93" s="175" t="s">
        <v>317</v>
      </c>
      <c r="C93" s="2533"/>
      <c r="D93" s="748"/>
      <c r="E93" s="748"/>
      <c r="F93" s="748"/>
      <c r="G93" s="748"/>
      <c r="H93" s="2533"/>
      <c r="I93" s="2533"/>
      <c r="J93" s="1894"/>
      <c r="K93" s="1894"/>
      <c r="L93" s="1894"/>
      <c r="M93" s="1894"/>
      <c r="N93" s="1894"/>
      <c r="O93" s="1894"/>
      <c r="P93" s="2531">
        <f t="shared" ref="P93:AA93" si="79">P20</f>
        <v>18560.378339999999</v>
      </c>
      <c r="Q93" s="2531">
        <f t="shared" ref="Q93:R93" si="80">Q20</f>
        <v>18560.378339999999</v>
      </c>
      <c r="R93" s="2531">
        <f t="shared" si="80"/>
        <v>18560.378339999999</v>
      </c>
      <c r="S93" s="2531">
        <f t="shared" ref="S93" si="81">S20</f>
        <v>18560.378339999999</v>
      </c>
      <c r="T93" s="2531">
        <f t="shared" si="79"/>
        <v>6186.7927799999998</v>
      </c>
      <c r="U93" s="2531">
        <f t="shared" si="79"/>
        <v>5837.5640999999996</v>
      </c>
      <c r="V93" s="2531">
        <f t="shared" si="79"/>
        <v>0</v>
      </c>
      <c r="W93" s="2531">
        <f t="shared" si="79"/>
        <v>0</v>
      </c>
      <c r="X93" s="2531">
        <f t="shared" si="79"/>
        <v>-349.22868000000017</v>
      </c>
      <c r="Y93" s="2531">
        <f t="shared" si="79"/>
        <v>0</v>
      </c>
      <c r="Z93" s="2531">
        <f t="shared" si="79"/>
        <v>-1.08012</v>
      </c>
      <c r="AA93" s="2531">
        <f t="shared" si="79"/>
        <v>5836.48398</v>
      </c>
      <c r="AB93" s="925"/>
      <c r="AC93" s="918">
        <f t="shared" ref="AC93:AC101" si="82">AC20</f>
        <v>0</v>
      </c>
    </row>
    <row r="94" spans="1:30" s="853" customFormat="1" x14ac:dyDescent="0.25">
      <c r="A94" s="217">
        <v>1</v>
      </c>
      <c r="B94" s="175" t="s">
        <v>283</v>
      </c>
      <c r="C94" s="2533"/>
      <c r="D94" s="748"/>
      <c r="E94" s="748"/>
      <c r="F94" s="748"/>
      <c r="G94" s="748"/>
      <c r="H94" s="2533"/>
      <c r="I94" s="2533"/>
      <c r="J94" s="1894"/>
      <c r="K94" s="1894"/>
      <c r="L94" s="1894"/>
      <c r="M94" s="1894"/>
      <c r="N94" s="1894"/>
      <c r="O94" s="1894"/>
      <c r="P94" s="2531">
        <f t="shared" ref="P94:AA94" si="83">P21</f>
        <v>6801.0218499999992</v>
      </c>
      <c r="Q94" s="2531">
        <f t="shared" ref="Q94:R94" si="84">Q21</f>
        <v>6801.0218499999992</v>
      </c>
      <c r="R94" s="2531">
        <f t="shared" si="84"/>
        <v>6801.0218499999992</v>
      </c>
      <c r="S94" s="2531">
        <f t="shared" ref="S94" si="85">S21</f>
        <v>6801.0218499999992</v>
      </c>
      <c r="T94" s="2531">
        <f t="shared" si="83"/>
        <v>2267.0072833333329</v>
      </c>
      <c r="U94" s="2531">
        <f t="shared" si="83"/>
        <v>2267.0072799999998</v>
      </c>
      <c r="V94" s="2531">
        <f t="shared" si="83"/>
        <v>0</v>
      </c>
      <c r="W94" s="2531">
        <f t="shared" si="83"/>
        <v>0</v>
      </c>
      <c r="X94" s="2531">
        <f t="shared" si="83"/>
        <v>-3.3333330975438002E-6</v>
      </c>
      <c r="Y94" s="2531">
        <f t="shared" si="83"/>
        <v>0</v>
      </c>
      <c r="Z94" s="2531">
        <f t="shared" si="83"/>
        <v>0</v>
      </c>
      <c r="AA94" s="2531">
        <f t="shared" si="83"/>
        <v>2267.0072799999998</v>
      </c>
      <c r="AB94" s="925" t="e">
        <f t="shared" ref="AB94:AB101" si="86">AB21</f>
        <v>#REF!</v>
      </c>
      <c r="AC94" s="918">
        <f t="shared" si="82"/>
        <v>0</v>
      </c>
    </row>
    <row r="95" spans="1:30" s="853" customFormat="1" ht="29.25" x14ac:dyDescent="0.25">
      <c r="A95" s="217">
        <v>1</v>
      </c>
      <c r="B95" s="291" t="s">
        <v>266</v>
      </c>
      <c r="C95" s="2533"/>
      <c r="D95" s="748">
        <f t="shared" ref="D95:G103" si="87">D22</f>
        <v>3900</v>
      </c>
      <c r="E95" s="748">
        <f t="shared" si="87"/>
        <v>1300</v>
      </c>
      <c r="F95" s="748">
        <f t="shared" si="87"/>
        <v>911</v>
      </c>
      <c r="G95" s="1914">
        <f t="shared" si="87"/>
        <v>70.07692307692308</v>
      </c>
      <c r="H95" s="2533"/>
      <c r="I95" s="2533"/>
      <c r="J95" s="1894"/>
      <c r="K95" s="1894"/>
      <c r="L95" s="1894"/>
      <c r="M95" s="1894"/>
      <c r="N95" s="1894"/>
      <c r="O95" s="1894"/>
      <c r="P95" s="2531">
        <f t="shared" ref="P95:AA95" si="88">P22</f>
        <v>0</v>
      </c>
      <c r="Q95" s="2531">
        <f t="shared" ref="Q95:R95" si="89">Q22</f>
        <v>0</v>
      </c>
      <c r="R95" s="2531">
        <f t="shared" si="89"/>
        <v>0</v>
      </c>
      <c r="S95" s="2531">
        <f t="shared" ref="S95" si="90">S22</f>
        <v>0</v>
      </c>
      <c r="T95" s="2531">
        <f t="shared" si="88"/>
        <v>0</v>
      </c>
      <c r="U95" s="2531">
        <f t="shared" si="88"/>
        <v>0</v>
      </c>
      <c r="V95" s="2531">
        <f t="shared" si="88"/>
        <v>0</v>
      </c>
      <c r="W95" s="2531">
        <f t="shared" si="88"/>
        <v>0</v>
      </c>
      <c r="X95" s="2531">
        <f t="shared" si="88"/>
        <v>0</v>
      </c>
      <c r="Y95" s="2531">
        <f t="shared" si="88"/>
        <v>0</v>
      </c>
      <c r="Z95" s="2531">
        <f t="shared" si="88"/>
        <v>0</v>
      </c>
      <c r="AA95" s="2531">
        <f t="shared" si="88"/>
        <v>0</v>
      </c>
      <c r="AB95" s="925">
        <f t="shared" si="86"/>
        <v>0</v>
      </c>
      <c r="AC95" s="918">
        <f t="shared" si="82"/>
        <v>0</v>
      </c>
    </row>
    <row r="96" spans="1:30" s="853" customFormat="1" ht="30" x14ac:dyDescent="0.25">
      <c r="A96" s="217">
        <v>1</v>
      </c>
      <c r="B96" s="557" t="s">
        <v>667</v>
      </c>
      <c r="C96" s="2533"/>
      <c r="D96" s="748">
        <f t="shared" si="87"/>
        <v>1400</v>
      </c>
      <c r="E96" s="748">
        <f t="shared" si="87"/>
        <v>466.66666666666669</v>
      </c>
      <c r="F96" s="748">
        <f t="shared" si="87"/>
        <v>362</v>
      </c>
      <c r="G96" s="1914">
        <f t="shared" si="87"/>
        <v>77.571428571428569</v>
      </c>
      <c r="H96" s="2533"/>
      <c r="I96" s="2533"/>
      <c r="J96" s="1894"/>
      <c r="K96" s="1894"/>
      <c r="L96" s="1894"/>
      <c r="M96" s="1894"/>
      <c r="N96" s="1894"/>
      <c r="O96" s="1894"/>
      <c r="P96" s="2531">
        <f t="shared" ref="P96:AA96" si="91">P23</f>
        <v>0</v>
      </c>
      <c r="Q96" s="2531">
        <f t="shared" ref="Q96:R96" si="92">Q23</f>
        <v>0</v>
      </c>
      <c r="R96" s="2531">
        <f t="shared" si="92"/>
        <v>0</v>
      </c>
      <c r="S96" s="2531">
        <f t="shared" ref="S96" si="93">S23</f>
        <v>0</v>
      </c>
      <c r="T96" s="2531">
        <f t="shared" si="91"/>
        <v>0</v>
      </c>
      <c r="U96" s="2531">
        <f t="shared" si="91"/>
        <v>0</v>
      </c>
      <c r="V96" s="2531">
        <f t="shared" si="91"/>
        <v>0</v>
      </c>
      <c r="W96" s="2531">
        <f t="shared" si="91"/>
        <v>0</v>
      </c>
      <c r="X96" s="2531">
        <f t="shared" si="91"/>
        <v>0</v>
      </c>
      <c r="Y96" s="2531">
        <f t="shared" si="91"/>
        <v>0</v>
      </c>
      <c r="Z96" s="2531">
        <f t="shared" si="91"/>
        <v>0</v>
      </c>
      <c r="AA96" s="2531">
        <f t="shared" si="91"/>
        <v>0</v>
      </c>
      <c r="AB96" s="925">
        <f t="shared" si="86"/>
        <v>0</v>
      </c>
      <c r="AC96" s="918">
        <f t="shared" si="82"/>
        <v>0</v>
      </c>
    </row>
    <row r="97" spans="1:29" s="853" customFormat="1" ht="60" x14ac:dyDescent="0.25">
      <c r="A97" s="217">
        <v>1</v>
      </c>
      <c r="B97" s="294" t="s">
        <v>668</v>
      </c>
      <c r="C97" s="2533"/>
      <c r="D97" s="748">
        <f t="shared" si="87"/>
        <v>1500</v>
      </c>
      <c r="E97" s="748">
        <f t="shared" si="87"/>
        <v>500</v>
      </c>
      <c r="F97" s="748">
        <f t="shared" si="87"/>
        <v>270</v>
      </c>
      <c r="G97" s="1914">
        <f t="shared" si="87"/>
        <v>54</v>
      </c>
      <c r="H97" s="2533"/>
      <c r="I97" s="2533"/>
      <c r="J97" s="1894"/>
      <c r="K97" s="1894"/>
      <c r="L97" s="1894"/>
      <c r="M97" s="1894"/>
      <c r="N97" s="1894"/>
      <c r="O97" s="1894"/>
      <c r="P97" s="2531">
        <f t="shared" ref="P97:AA97" si="94">P24</f>
        <v>0</v>
      </c>
      <c r="Q97" s="2531">
        <f t="shared" ref="Q97:R97" si="95">Q24</f>
        <v>0</v>
      </c>
      <c r="R97" s="2531">
        <f t="shared" si="95"/>
        <v>0</v>
      </c>
      <c r="S97" s="2531">
        <f t="shared" ref="S97" si="96">S24</f>
        <v>0</v>
      </c>
      <c r="T97" s="2531">
        <f t="shared" si="94"/>
        <v>0</v>
      </c>
      <c r="U97" s="2531">
        <f t="shared" si="94"/>
        <v>0</v>
      </c>
      <c r="V97" s="2531">
        <f t="shared" si="94"/>
        <v>0</v>
      </c>
      <c r="W97" s="2531">
        <f t="shared" si="94"/>
        <v>0</v>
      </c>
      <c r="X97" s="2531">
        <f t="shared" si="94"/>
        <v>0</v>
      </c>
      <c r="Y97" s="2531">
        <f t="shared" si="94"/>
        <v>0</v>
      </c>
      <c r="Z97" s="2531">
        <f t="shared" si="94"/>
        <v>0</v>
      </c>
      <c r="AA97" s="2531">
        <f t="shared" si="94"/>
        <v>0</v>
      </c>
      <c r="AB97" s="925">
        <f t="shared" si="86"/>
        <v>0</v>
      </c>
      <c r="AC97" s="918">
        <f t="shared" si="82"/>
        <v>0</v>
      </c>
    </row>
    <row r="98" spans="1:29" s="853" customFormat="1" ht="45" x14ac:dyDescent="0.25">
      <c r="A98" s="217">
        <v>1</v>
      </c>
      <c r="B98" s="176" t="s">
        <v>669</v>
      </c>
      <c r="C98" s="2533"/>
      <c r="D98" s="748">
        <f t="shared" si="87"/>
        <v>1000</v>
      </c>
      <c r="E98" s="748">
        <f t="shared" si="87"/>
        <v>333.33333333333331</v>
      </c>
      <c r="F98" s="748">
        <f t="shared" si="87"/>
        <v>279</v>
      </c>
      <c r="G98" s="1914">
        <f t="shared" si="87"/>
        <v>83.7</v>
      </c>
      <c r="H98" s="2533"/>
      <c r="I98" s="2533"/>
      <c r="J98" s="1894"/>
      <c r="K98" s="1894"/>
      <c r="L98" s="1894"/>
      <c r="M98" s="1894"/>
      <c r="N98" s="1894"/>
      <c r="O98" s="1894"/>
      <c r="P98" s="2531">
        <f t="shared" ref="P98:AA98" si="97">P25</f>
        <v>0</v>
      </c>
      <c r="Q98" s="2531">
        <f t="shared" ref="Q98:R98" si="98">Q25</f>
        <v>0</v>
      </c>
      <c r="R98" s="2531">
        <f t="shared" si="98"/>
        <v>0</v>
      </c>
      <c r="S98" s="2531">
        <f t="shared" ref="S98" si="99">S25</f>
        <v>0</v>
      </c>
      <c r="T98" s="2531">
        <f t="shared" si="97"/>
        <v>0</v>
      </c>
      <c r="U98" s="2531">
        <f t="shared" si="97"/>
        <v>0</v>
      </c>
      <c r="V98" s="2531">
        <f t="shared" si="97"/>
        <v>0</v>
      </c>
      <c r="W98" s="2531">
        <f t="shared" si="97"/>
        <v>0</v>
      </c>
      <c r="X98" s="2531">
        <f t="shared" si="97"/>
        <v>0</v>
      </c>
      <c r="Y98" s="2531">
        <f t="shared" si="97"/>
        <v>0</v>
      </c>
      <c r="Z98" s="2531">
        <f t="shared" si="97"/>
        <v>0</v>
      </c>
      <c r="AA98" s="2531">
        <f t="shared" si="97"/>
        <v>0</v>
      </c>
      <c r="AB98" s="925">
        <f t="shared" si="86"/>
        <v>0</v>
      </c>
      <c r="AC98" s="918">
        <f t="shared" si="82"/>
        <v>0</v>
      </c>
    </row>
    <row r="99" spans="1:29" s="853" customFormat="1" x14ac:dyDescent="0.25">
      <c r="A99" s="217">
        <v>1</v>
      </c>
      <c r="B99" s="176" t="s">
        <v>130</v>
      </c>
      <c r="C99" s="2533"/>
      <c r="D99" s="748">
        <f t="shared" si="87"/>
        <v>3130</v>
      </c>
      <c r="E99" s="748">
        <f t="shared" si="87"/>
        <v>1043.3333333333333</v>
      </c>
      <c r="F99" s="748">
        <f t="shared" si="87"/>
        <v>1263</v>
      </c>
      <c r="G99" s="1914">
        <f t="shared" si="87"/>
        <v>121.05431309904154</v>
      </c>
      <c r="H99" s="2533"/>
      <c r="I99" s="2533"/>
      <c r="J99" s="1894"/>
      <c r="K99" s="1894"/>
      <c r="L99" s="1894"/>
      <c r="M99" s="1894"/>
      <c r="N99" s="1894"/>
      <c r="O99" s="1894"/>
      <c r="P99" s="2531">
        <f t="shared" ref="P99:AA99" si="100">P26</f>
        <v>0</v>
      </c>
      <c r="Q99" s="2531">
        <f t="shared" ref="Q99:R99" si="101">Q26</f>
        <v>0</v>
      </c>
      <c r="R99" s="2531">
        <f t="shared" si="101"/>
        <v>0</v>
      </c>
      <c r="S99" s="2531">
        <f t="shared" ref="S99" si="102">S26</f>
        <v>0</v>
      </c>
      <c r="T99" s="2531">
        <f t="shared" si="100"/>
        <v>0</v>
      </c>
      <c r="U99" s="2531">
        <f t="shared" si="100"/>
        <v>0</v>
      </c>
      <c r="V99" s="2531">
        <f t="shared" si="100"/>
        <v>0</v>
      </c>
      <c r="W99" s="2531">
        <f t="shared" si="100"/>
        <v>0</v>
      </c>
      <c r="X99" s="2531">
        <f t="shared" si="100"/>
        <v>0</v>
      </c>
      <c r="Y99" s="2531">
        <f t="shared" si="100"/>
        <v>0</v>
      </c>
      <c r="Z99" s="2531">
        <f t="shared" si="100"/>
        <v>0</v>
      </c>
      <c r="AA99" s="2531">
        <f t="shared" si="100"/>
        <v>0</v>
      </c>
      <c r="AB99" s="925">
        <f t="shared" si="86"/>
        <v>0</v>
      </c>
      <c r="AC99" s="918">
        <f t="shared" si="82"/>
        <v>0</v>
      </c>
    </row>
    <row r="100" spans="1:29" s="853" customFormat="1" x14ac:dyDescent="0.25">
      <c r="A100" s="217">
        <v>1</v>
      </c>
      <c r="B100" s="176" t="s">
        <v>219</v>
      </c>
      <c r="C100" s="2533"/>
      <c r="D100" s="748">
        <f t="shared" si="87"/>
        <v>3000</v>
      </c>
      <c r="E100" s="748">
        <f t="shared" si="87"/>
        <v>1000</v>
      </c>
      <c r="F100" s="748">
        <f t="shared" si="87"/>
        <v>1263</v>
      </c>
      <c r="G100" s="1914">
        <f t="shared" si="87"/>
        <v>126.29999999999998</v>
      </c>
      <c r="H100" s="2533"/>
      <c r="I100" s="2533"/>
      <c r="J100" s="1894"/>
      <c r="K100" s="1894"/>
      <c r="L100" s="1894"/>
      <c r="M100" s="1894"/>
      <c r="N100" s="1894"/>
      <c r="O100" s="1894"/>
      <c r="P100" s="2531">
        <f t="shared" ref="P100:AA100" si="103">P27</f>
        <v>0</v>
      </c>
      <c r="Q100" s="2531">
        <f t="shared" ref="Q100:R100" si="104">Q27</f>
        <v>0</v>
      </c>
      <c r="R100" s="2531">
        <f t="shared" si="104"/>
        <v>0</v>
      </c>
      <c r="S100" s="2531">
        <f t="shared" ref="S100" si="105">S27</f>
        <v>0</v>
      </c>
      <c r="T100" s="2531">
        <f t="shared" si="103"/>
        <v>0</v>
      </c>
      <c r="U100" s="2531">
        <f t="shared" si="103"/>
        <v>0</v>
      </c>
      <c r="V100" s="2531">
        <f t="shared" si="103"/>
        <v>0</v>
      </c>
      <c r="W100" s="2531">
        <f t="shared" si="103"/>
        <v>0</v>
      </c>
      <c r="X100" s="2531">
        <f t="shared" si="103"/>
        <v>0</v>
      </c>
      <c r="Y100" s="2531">
        <f t="shared" si="103"/>
        <v>0</v>
      </c>
      <c r="Z100" s="2531">
        <f t="shared" si="103"/>
        <v>0</v>
      </c>
      <c r="AA100" s="2531">
        <f t="shared" si="103"/>
        <v>0</v>
      </c>
      <c r="AB100" s="925">
        <f t="shared" si="86"/>
        <v>0</v>
      </c>
      <c r="AC100" s="918">
        <f t="shared" si="82"/>
        <v>0</v>
      </c>
    </row>
    <row r="101" spans="1:29" s="853" customFormat="1" ht="45" x14ac:dyDescent="0.25">
      <c r="A101" s="217">
        <v>1</v>
      </c>
      <c r="B101" s="176" t="s">
        <v>435</v>
      </c>
      <c r="C101" s="2533"/>
      <c r="D101" s="748">
        <f t="shared" si="87"/>
        <v>100</v>
      </c>
      <c r="E101" s="748">
        <f t="shared" si="87"/>
        <v>33.333333333333336</v>
      </c>
      <c r="F101" s="748">
        <f t="shared" si="87"/>
        <v>0</v>
      </c>
      <c r="G101" s="1914">
        <f t="shared" si="87"/>
        <v>0</v>
      </c>
      <c r="H101" s="2533"/>
      <c r="I101" s="2533"/>
      <c r="J101" s="1894"/>
      <c r="K101" s="1894"/>
      <c r="L101" s="1894"/>
      <c r="M101" s="1894"/>
      <c r="N101" s="1894"/>
      <c r="O101" s="1894"/>
      <c r="P101" s="2531">
        <f t="shared" ref="P101:AA101" si="106">P28</f>
        <v>0</v>
      </c>
      <c r="Q101" s="2531">
        <f t="shared" ref="Q101:R101" si="107">Q28</f>
        <v>0</v>
      </c>
      <c r="R101" s="2531">
        <f t="shared" si="107"/>
        <v>0</v>
      </c>
      <c r="S101" s="2531">
        <f t="shared" ref="S101" si="108">S28</f>
        <v>0</v>
      </c>
      <c r="T101" s="2531">
        <f t="shared" si="106"/>
        <v>0</v>
      </c>
      <c r="U101" s="2531">
        <f t="shared" si="106"/>
        <v>0</v>
      </c>
      <c r="V101" s="2531">
        <f t="shared" si="106"/>
        <v>0</v>
      </c>
      <c r="W101" s="2531">
        <f t="shared" si="106"/>
        <v>0</v>
      </c>
      <c r="X101" s="2531">
        <f t="shared" si="106"/>
        <v>0</v>
      </c>
      <c r="Y101" s="2531">
        <f t="shared" si="106"/>
        <v>0</v>
      </c>
      <c r="Z101" s="2531">
        <f t="shared" si="106"/>
        <v>0</v>
      </c>
      <c r="AA101" s="2531">
        <f t="shared" si="106"/>
        <v>0</v>
      </c>
      <c r="AB101" s="925">
        <f t="shared" si="86"/>
        <v>0</v>
      </c>
      <c r="AC101" s="918">
        <f t="shared" si="82"/>
        <v>0</v>
      </c>
    </row>
    <row r="102" spans="1:29" s="853" customFormat="1" ht="60" x14ac:dyDescent="0.25">
      <c r="A102" s="217">
        <v>1</v>
      </c>
      <c r="B102" s="176" t="s">
        <v>459</v>
      </c>
      <c r="C102" s="2533"/>
      <c r="D102" s="748">
        <f t="shared" si="87"/>
        <v>30</v>
      </c>
      <c r="E102" s="748">
        <f t="shared" si="87"/>
        <v>10</v>
      </c>
      <c r="F102" s="748">
        <f t="shared" si="87"/>
        <v>0</v>
      </c>
      <c r="G102" s="1914">
        <f t="shared" si="87"/>
        <v>0</v>
      </c>
      <c r="H102" s="2533"/>
      <c r="I102" s="2533"/>
      <c r="J102" s="1894"/>
      <c r="K102" s="1894"/>
      <c r="L102" s="1894"/>
      <c r="M102" s="1894"/>
      <c r="N102" s="1894"/>
      <c r="O102" s="1894"/>
      <c r="P102" s="2531"/>
      <c r="Q102" s="2531"/>
      <c r="R102" s="2531"/>
      <c r="S102" s="2531"/>
      <c r="T102" s="2531"/>
      <c r="U102" s="2531"/>
      <c r="V102" s="2531"/>
      <c r="W102" s="2531"/>
      <c r="X102" s="2531"/>
      <c r="Y102" s="2531"/>
      <c r="Z102" s="2531"/>
      <c r="AA102" s="2531"/>
      <c r="AB102" s="925"/>
      <c r="AC102" s="918"/>
    </row>
    <row r="103" spans="1:29" s="853" customFormat="1" ht="29.25" x14ac:dyDescent="0.25">
      <c r="A103" s="217"/>
      <c r="B103" s="291" t="s">
        <v>564</v>
      </c>
      <c r="C103" s="2533"/>
      <c r="D103" s="748">
        <f t="shared" si="87"/>
        <v>2000</v>
      </c>
      <c r="E103" s="748">
        <f t="shared" si="87"/>
        <v>666.66666666666663</v>
      </c>
      <c r="F103" s="748">
        <f t="shared" si="87"/>
        <v>612</v>
      </c>
      <c r="G103" s="1914">
        <f t="shared" si="87"/>
        <v>91.8</v>
      </c>
      <c r="H103" s="2533"/>
      <c r="I103" s="2533"/>
      <c r="J103" s="1894"/>
      <c r="K103" s="1894"/>
      <c r="L103" s="1894"/>
      <c r="M103" s="1894"/>
      <c r="N103" s="1894"/>
      <c r="O103" s="1894"/>
      <c r="P103" s="2531"/>
      <c r="Q103" s="2531"/>
      <c r="R103" s="2531"/>
      <c r="S103" s="2531"/>
      <c r="T103" s="2531"/>
      <c r="U103" s="2531"/>
      <c r="V103" s="2531"/>
      <c r="W103" s="2531"/>
      <c r="X103" s="2531"/>
      <c r="Y103" s="2531"/>
      <c r="Z103" s="2531"/>
      <c r="AA103" s="2531"/>
      <c r="AB103" s="925"/>
      <c r="AC103" s="918"/>
    </row>
    <row r="104" spans="1:29" s="853" customFormat="1" ht="30" x14ac:dyDescent="0.25">
      <c r="A104" s="217">
        <v>1</v>
      </c>
      <c r="B104" s="177" t="s">
        <v>191</v>
      </c>
      <c r="C104" s="2533"/>
      <c r="D104" s="748"/>
      <c r="E104" s="748"/>
      <c r="F104" s="748"/>
      <c r="G104" s="1914"/>
      <c r="H104" s="2533"/>
      <c r="I104" s="2533"/>
      <c r="J104" s="1894"/>
      <c r="K104" s="1894"/>
      <c r="L104" s="1894"/>
      <c r="M104" s="1894"/>
      <c r="N104" s="1894"/>
      <c r="O104" s="1894"/>
      <c r="P104" s="2531">
        <f t="shared" ref="P104:AC104" si="109">P41</f>
        <v>0</v>
      </c>
      <c r="Q104" s="2531">
        <f t="shared" ref="Q104:R104" si="110">Q41</f>
        <v>0</v>
      </c>
      <c r="R104" s="2531">
        <f t="shared" si="110"/>
        <v>0</v>
      </c>
      <c r="S104" s="2531">
        <f t="shared" ref="S104" si="111">S41</f>
        <v>0</v>
      </c>
      <c r="T104" s="2531">
        <f t="shared" si="109"/>
        <v>0</v>
      </c>
      <c r="U104" s="2531">
        <f t="shared" si="109"/>
        <v>0</v>
      </c>
      <c r="V104" s="2531">
        <f t="shared" si="109"/>
        <v>0</v>
      </c>
      <c r="W104" s="2531">
        <f t="shared" si="109"/>
        <v>0</v>
      </c>
      <c r="X104" s="2531">
        <f t="shared" si="109"/>
        <v>0</v>
      </c>
      <c r="Y104" s="2531">
        <f t="shared" si="109"/>
        <v>0</v>
      </c>
      <c r="Z104" s="2531">
        <f t="shared" si="109"/>
        <v>0</v>
      </c>
      <c r="AA104" s="2531">
        <f t="shared" si="109"/>
        <v>0</v>
      </c>
      <c r="AB104" s="925">
        <f t="shared" si="109"/>
        <v>0</v>
      </c>
      <c r="AC104" s="918">
        <f t="shared" si="109"/>
        <v>0</v>
      </c>
    </row>
    <row r="105" spans="1:29" s="853" customFormat="1" ht="94.5" x14ac:dyDescent="0.25">
      <c r="A105" s="217">
        <v>1</v>
      </c>
      <c r="B105" s="559" t="s">
        <v>460</v>
      </c>
      <c r="C105" s="2533"/>
      <c r="D105" s="748">
        <f t="shared" ref="D105:G112" si="112">D42</f>
        <v>470</v>
      </c>
      <c r="E105" s="748">
        <f t="shared" si="112"/>
        <v>156.66666666666666</v>
      </c>
      <c r="F105" s="748">
        <f t="shared" si="112"/>
        <v>157</v>
      </c>
      <c r="G105" s="1914">
        <f t="shared" si="112"/>
        <v>100.21276595744682</v>
      </c>
      <c r="H105" s="2533"/>
      <c r="I105" s="2533"/>
      <c r="J105" s="1894"/>
      <c r="K105" s="1894"/>
      <c r="L105" s="1894"/>
      <c r="M105" s="1894"/>
      <c r="N105" s="1894"/>
      <c r="O105" s="1894"/>
      <c r="P105" s="2531">
        <f t="shared" ref="P105:AC105" si="113">P42</f>
        <v>2787.0677999999998</v>
      </c>
      <c r="Q105" s="2531">
        <f t="shared" ref="Q105:R105" si="114">Q42</f>
        <v>2787.0677999999998</v>
      </c>
      <c r="R105" s="2531">
        <f t="shared" si="114"/>
        <v>2787.0677999999998</v>
      </c>
      <c r="S105" s="2531">
        <f t="shared" ref="S105" si="115">S42</f>
        <v>2787.0677999999998</v>
      </c>
      <c r="T105" s="2531">
        <f t="shared" si="113"/>
        <v>929.0225999999999</v>
      </c>
      <c r="U105" s="2531">
        <f t="shared" si="113"/>
        <v>965.06722999999988</v>
      </c>
      <c r="V105" s="2531">
        <f t="shared" si="113"/>
        <v>0</v>
      </c>
      <c r="W105" s="2531">
        <f t="shared" si="113"/>
        <v>0</v>
      </c>
      <c r="X105" s="2531">
        <f t="shared" si="113"/>
        <v>36.044629999999984</v>
      </c>
      <c r="Y105" s="2531">
        <f t="shared" si="113"/>
        <v>0</v>
      </c>
      <c r="Z105" s="2531">
        <f t="shared" si="113"/>
        <v>-1.0810700000000002</v>
      </c>
      <c r="AA105" s="2531">
        <f t="shared" si="113"/>
        <v>963.98615999999993</v>
      </c>
      <c r="AB105" s="925">
        <f t="shared" si="113"/>
        <v>0</v>
      </c>
      <c r="AC105" s="918">
        <f t="shared" si="113"/>
        <v>0</v>
      </c>
    </row>
    <row r="106" spans="1:29" s="853" customFormat="1" ht="15.75" x14ac:dyDescent="0.25">
      <c r="A106" s="217"/>
      <c r="B106" s="559" t="s">
        <v>561</v>
      </c>
      <c r="C106" s="2533"/>
      <c r="D106" s="748">
        <f t="shared" si="112"/>
        <v>80</v>
      </c>
      <c r="E106" s="748">
        <f t="shared" si="112"/>
        <v>26.666666666666668</v>
      </c>
      <c r="F106" s="748">
        <f t="shared" si="112"/>
        <v>16</v>
      </c>
      <c r="G106" s="1914">
        <f t="shared" si="112"/>
        <v>60</v>
      </c>
      <c r="H106" s="2533"/>
      <c r="I106" s="2533"/>
      <c r="J106" s="1894"/>
      <c r="K106" s="1894"/>
      <c r="L106" s="1894"/>
      <c r="M106" s="1894"/>
      <c r="N106" s="1894"/>
      <c r="O106" s="1894"/>
      <c r="P106" s="2531">
        <f t="shared" ref="P106:AA106" si="116">P43</f>
        <v>670.26400000000001</v>
      </c>
      <c r="Q106" s="2531">
        <f t="shared" si="116"/>
        <v>670.26400000000001</v>
      </c>
      <c r="R106" s="2531">
        <f t="shared" si="116"/>
        <v>670.26400000000001</v>
      </c>
      <c r="S106" s="2531">
        <f t="shared" ref="S106" si="117">S43</f>
        <v>670.26400000000001</v>
      </c>
      <c r="T106" s="2531">
        <f t="shared" si="116"/>
        <v>223.42133333333334</v>
      </c>
      <c r="U106" s="2531">
        <f t="shared" si="116"/>
        <v>134.05328</v>
      </c>
      <c r="V106" s="2531">
        <f t="shared" si="116"/>
        <v>0</v>
      </c>
      <c r="W106" s="2531">
        <f t="shared" si="116"/>
        <v>0</v>
      </c>
      <c r="X106" s="2531">
        <f t="shared" si="116"/>
        <v>-89.368053333333336</v>
      </c>
      <c r="Y106" s="2531">
        <f t="shared" si="116"/>
        <v>0</v>
      </c>
      <c r="Z106" s="2531">
        <f t="shared" si="116"/>
        <v>0</v>
      </c>
      <c r="AA106" s="2531">
        <f t="shared" si="116"/>
        <v>134.05328</v>
      </c>
      <c r="AB106" s="925"/>
      <c r="AC106" s="918"/>
    </row>
    <row r="107" spans="1:29" s="853" customFormat="1" ht="15.75" x14ac:dyDescent="0.25">
      <c r="A107" s="217"/>
      <c r="B107" s="559" t="s">
        <v>562</v>
      </c>
      <c r="C107" s="2533"/>
      <c r="D107" s="748">
        <f t="shared" si="112"/>
        <v>108</v>
      </c>
      <c r="E107" s="748">
        <f t="shared" si="112"/>
        <v>36</v>
      </c>
      <c r="F107" s="748">
        <f t="shared" si="112"/>
        <v>30</v>
      </c>
      <c r="G107" s="1914">
        <f t="shared" si="112"/>
        <v>83.333333333333343</v>
      </c>
      <c r="H107" s="2533"/>
      <c r="I107" s="2533"/>
      <c r="J107" s="1894"/>
      <c r="K107" s="1894"/>
      <c r="L107" s="1894"/>
      <c r="M107" s="1894"/>
      <c r="N107" s="1894"/>
      <c r="O107" s="1894"/>
      <c r="P107" s="2531">
        <f t="shared" ref="P107:AA107" si="118">P44</f>
        <v>341.63640000000004</v>
      </c>
      <c r="Q107" s="2531">
        <f t="shared" si="118"/>
        <v>341.63640000000004</v>
      </c>
      <c r="R107" s="2531">
        <f t="shared" si="118"/>
        <v>341.63640000000004</v>
      </c>
      <c r="S107" s="2531">
        <f t="shared" ref="S107" si="119">S44</f>
        <v>341.63640000000004</v>
      </c>
      <c r="T107" s="2531">
        <f t="shared" si="118"/>
        <v>113.87880000000001</v>
      </c>
      <c r="U107" s="2531">
        <f t="shared" si="118"/>
        <v>94.897800000000018</v>
      </c>
      <c r="V107" s="2531">
        <f t="shared" si="118"/>
        <v>0</v>
      </c>
      <c r="W107" s="2531">
        <f t="shared" si="118"/>
        <v>0</v>
      </c>
      <c r="X107" s="2531">
        <f t="shared" si="118"/>
        <v>-18.980999999999995</v>
      </c>
      <c r="Y107" s="2531">
        <f t="shared" si="118"/>
        <v>0</v>
      </c>
      <c r="Z107" s="2531">
        <f t="shared" si="118"/>
        <v>-0.79371000000000003</v>
      </c>
      <c r="AA107" s="2531">
        <f t="shared" si="118"/>
        <v>94.104090000000014</v>
      </c>
      <c r="AB107" s="925"/>
      <c r="AC107" s="918"/>
    </row>
    <row r="108" spans="1:29" s="853" customFormat="1" ht="31.5" x14ac:dyDescent="0.25">
      <c r="A108" s="217"/>
      <c r="B108" s="559" t="s">
        <v>563</v>
      </c>
      <c r="C108" s="2533"/>
      <c r="D108" s="748">
        <f t="shared" si="112"/>
        <v>226</v>
      </c>
      <c r="E108" s="748">
        <f t="shared" si="112"/>
        <v>75.333333333333329</v>
      </c>
      <c r="F108" s="748">
        <f t="shared" si="112"/>
        <v>99</v>
      </c>
      <c r="G108" s="1914">
        <f t="shared" si="112"/>
        <v>131.41592920353983</v>
      </c>
      <c r="H108" s="2533"/>
      <c r="I108" s="2533"/>
      <c r="J108" s="1894"/>
      <c r="K108" s="1894"/>
      <c r="L108" s="1894"/>
      <c r="M108" s="1894"/>
      <c r="N108" s="1894"/>
      <c r="O108" s="1894"/>
      <c r="P108" s="2531">
        <f t="shared" ref="P108:AA108" si="120">P45</f>
        <v>1589.7066</v>
      </c>
      <c r="Q108" s="2531">
        <f t="shared" si="120"/>
        <v>1589.7066</v>
      </c>
      <c r="R108" s="2531">
        <f t="shared" si="120"/>
        <v>1589.7066</v>
      </c>
      <c r="S108" s="2531">
        <f t="shared" ref="S108" si="121">S45</f>
        <v>1589.7066</v>
      </c>
      <c r="T108" s="2531">
        <f t="shared" si="120"/>
        <v>529.90219999999999</v>
      </c>
      <c r="U108" s="2531">
        <f t="shared" si="120"/>
        <v>696.37490999999989</v>
      </c>
      <c r="V108" s="2531">
        <f t="shared" si="120"/>
        <v>0</v>
      </c>
      <c r="W108" s="2531">
        <f t="shared" si="120"/>
        <v>0</v>
      </c>
      <c r="X108" s="2531">
        <f t="shared" si="120"/>
        <v>166.47270999999989</v>
      </c>
      <c r="Y108" s="2531">
        <f t="shared" si="120"/>
        <v>0</v>
      </c>
      <c r="Z108" s="2531">
        <f t="shared" si="120"/>
        <v>0</v>
      </c>
      <c r="AA108" s="2531">
        <f t="shared" si="120"/>
        <v>696.37490999999989</v>
      </c>
      <c r="AB108" s="925"/>
      <c r="AC108" s="918"/>
    </row>
    <row r="109" spans="1:29" s="853" customFormat="1" ht="15.75" x14ac:dyDescent="0.25">
      <c r="A109" s="217"/>
      <c r="B109" s="559" t="s">
        <v>670</v>
      </c>
      <c r="C109" s="2533"/>
      <c r="D109" s="748">
        <f t="shared" si="112"/>
        <v>56</v>
      </c>
      <c r="E109" s="748">
        <f t="shared" si="112"/>
        <v>18.666666666666668</v>
      </c>
      <c r="F109" s="748">
        <f t="shared" si="112"/>
        <v>12</v>
      </c>
      <c r="G109" s="1914">
        <f t="shared" si="112"/>
        <v>64.285714285714278</v>
      </c>
      <c r="H109" s="2533"/>
      <c r="I109" s="2533"/>
      <c r="J109" s="1894"/>
      <c r="K109" s="1894"/>
      <c r="L109" s="1894"/>
      <c r="M109" s="1894"/>
      <c r="N109" s="1894"/>
      <c r="O109" s="1894"/>
      <c r="P109" s="2531">
        <f t="shared" ref="P109:AA109" si="122">P46</f>
        <v>185.46080000000001</v>
      </c>
      <c r="Q109" s="2531">
        <f t="shared" si="122"/>
        <v>185.46080000000001</v>
      </c>
      <c r="R109" s="2531">
        <f t="shared" si="122"/>
        <v>185.46080000000001</v>
      </c>
      <c r="S109" s="2531">
        <f t="shared" ref="S109" si="123">S46</f>
        <v>185.46080000000001</v>
      </c>
      <c r="T109" s="2531">
        <f t="shared" si="122"/>
        <v>61.820266666666669</v>
      </c>
      <c r="U109" s="2531">
        <f t="shared" si="122"/>
        <v>39.741239999999998</v>
      </c>
      <c r="V109" s="2531">
        <f t="shared" si="122"/>
        <v>0</v>
      </c>
      <c r="W109" s="2531">
        <f t="shared" si="122"/>
        <v>0</v>
      </c>
      <c r="X109" s="2531">
        <f t="shared" si="122"/>
        <v>-22.079026666666671</v>
      </c>
      <c r="Y109" s="2531">
        <f t="shared" si="122"/>
        <v>0</v>
      </c>
      <c r="Z109" s="2531">
        <f t="shared" si="122"/>
        <v>-0.28736</v>
      </c>
      <c r="AA109" s="2531">
        <f t="shared" si="122"/>
        <v>39.453879999999998</v>
      </c>
      <c r="AB109" s="925"/>
      <c r="AC109" s="918"/>
    </row>
    <row r="110" spans="1:29" s="853" customFormat="1" ht="45" x14ac:dyDescent="0.25">
      <c r="A110" s="217">
        <v>1</v>
      </c>
      <c r="B110" s="294" t="s">
        <v>436</v>
      </c>
      <c r="C110" s="2533"/>
      <c r="D110" s="748">
        <f t="shared" si="112"/>
        <v>1676</v>
      </c>
      <c r="E110" s="748">
        <f t="shared" si="112"/>
        <v>558.66666666666674</v>
      </c>
      <c r="F110" s="748">
        <f t="shared" si="112"/>
        <v>395</v>
      </c>
      <c r="G110" s="1914">
        <f t="shared" si="112"/>
        <v>70.704057279236267</v>
      </c>
      <c r="H110" s="2533"/>
      <c r="I110" s="2533"/>
      <c r="J110" s="1894"/>
      <c r="K110" s="1894"/>
      <c r="L110" s="1894"/>
      <c r="M110" s="1894"/>
      <c r="N110" s="1894"/>
      <c r="O110" s="1894"/>
      <c r="P110" s="2531">
        <f t="shared" ref="P110:AC110" si="124">P47</f>
        <v>9299.3486999999986</v>
      </c>
      <c r="Q110" s="2531">
        <f t="shared" ref="Q110:R110" si="125">Q47</f>
        <v>9299.3486999999986</v>
      </c>
      <c r="R110" s="2531">
        <f t="shared" si="125"/>
        <v>9299.3486999999986</v>
      </c>
      <c r="S110" s="2531">
        <f t="shared" ref="S110" si="126">S47</f>
        <v>9299.3486999999986</v>
      </c>
      <c r="T110" s="2531">
        <f t="shared" si="124"/>
        <v>3099.7828999999997</v>
      </c>
      <c r="U110" s="2531">
        <f t="shared" si="124"/>
        <v>2180.7536299999997</v>
      </c>
      <c r="V110" s="2531">
        <f t="shared" si="124"/>
        <v>0</v>
      </c>
      <c r="W110" s="2531">
        <f t="shared" si="124"/>
        <v>0</v>
      </c>
      <c r="X110" s="2531">
        <f t="shared" si="124"/>
        <v>-919.02926999999977</v>
      </c>
      <c r="Y110" s="2531">
        <f t="shared" si="124"/>
        <v>0</v>
      </c>
      <c r="Z110" s="2531">
        <f t="shared" si="124"/>
        <v>-56.353179999999995</v>
      </c>
      <c r="AA110" s="2531">
        <f t="shared" si="124"/>
        <v>2124.4004499999996</v>
      </c>
      <c r="AB110" s="925">
        <f t="shared" si="124"/>
        <v>0</v>
      </c>
      <c r="AC110" s="918">
        <f t="shared" si="124"/>
        <v>0</v>
      </c>
    </row>
    <row r="111" spans="1:29" s="853" customFormat="1" ht="30" x14ac:dyDescent="0.25">
      <c r="A111" s="217">
        <v>1</v>
      </c>
      <c r="B111" s="176" t="s">
        <v>267</v>
      </c>
      <c r="C111" s="2533"/>
      <c r="D111" s="748">
        <f t="shared" si="112"/>
        <v>1098</v>
      </c>
      <c r="E111" s="748">
        <f t="shared" si="112"/>
        <v>366.00000000000006</v>
      </c>
      <c r="F111" s="748">
        <f t="shared" si="112"/>
        <v>209</v>
      </c>
      <c r="G111" s="1914">
        <f t="shared" si="112"/>
        <v>57.103825136612009</v>
      </c>
      <c r="H111" s="2533"/>
      <c r="I111" s="2533"/>
      <c r="J111" s="1894"/>
      <c r="K111" s="1894"/>
      <c r="L111" s="1894"/>
      <c r="M111" s="1894"/>
      <c r="N111" s="1894"/>
      <c r="O111" s="1894"/>
      <c r="P111" s="2531">
        <f t="shared" ref="P111:AC111" si="127">P48</f>
        <v>6282.3486999999996</v>
      </c>
      <c r="Q111" s="2531">
        <f t="shared" ref="Q111:R111" si="128">Q48</f>
        <v>6282.3486999999996</v>
      </c>
      <c r="R111" s="2531">
        <f t="shared" si="128"/>
        <v>6282.3486999999996</v>
      </c>
      <c r="S111" s="2531">
        <f t="shared" ref="S111" si="129">S48</f>
        <v>6282.3486999999996</v>
      </c>
      <c r="T111" s="2531">
        <f t="shared" si="127"/>
        <v>2094.1162333333332</v>
      </c>
      <c r="U111" s="2531">
        <f t="shared" si="127"/>
        <v>1342.6337899999999</v>
      </c>
      <c r="V111" s="2531">
        <f t="shared" si="127"/>
        <v>0</v>
      </c>
      <c r="W111" s="2531">
        <f t="shared" si="127"/>
        <v>0</v>
      </c>
      <c r="X111" s="2531">
        <f t="shared" si="127"/>
        <v>-751.48244333333309</v>
      </c>
      <c r="Y111" s="2531">
        <f t="shared" si="127"/>
        <v>0</v>
      </c>
      <c r="Z111" s="2531">
        <f t="shared" si="127"/>
        <v>-15.616900000000001</v>
      </c>
      <c r="AA111" s="2531">
        <f t="shared" si="127"/>
        <v>1327.0168899999999</v>
      </c>
      <c r="AB111" s="925">
        <f t="shared" si="127"/>
        <v>0</v>
      </c>
      <c r="AC111" s="918">
        <f t="shared" si="127"/>
        <v>0</v>
      </c>
    </row>
    <row r="112" spans="1:29" s="853" customFormat="1" ht="30" x14ac:dyDescent="0.25">
      <c r="A112" s="217">
        <v>1</v>
      </c>
      <c r="B112" s="176" t="s">
        <v>437</v>
      </c>
      <c r="C112" s="2533"/>
      <c r="D112" s="748">
        <f t="shared" si="112"/>
        <v>718</v>
      </c>
      <c r="E112" s="748">
        <f t="shared" si="112"/>
        <v>239.33333333333334</v>
      </c>
      <c r="F112" s="748">
        <f t="shared" si="112"/>
        <v>186</v>
      </c>
      <c r="G112" s="1914">
        <f t="shared" si="112"/>
        <v>77.715877437325901</v>
      </c>
      <c r="H112" s="2533"/>
      <c r="I112" s="2533"/>
      <c r="J112" s="1894"/>
      <c r="K112" s="1894"/>
      <c r="L112" s="1894"/>
      <c r="M112" s="1894"/>
      <c r="N112" s="1894"/>
      <c r="O112" s="1894"/>
      <c r="P112" s="2531">
        <f t="shared" ref="P112:AC112" si="130">P49</f>
        <v>4882.3999999999996</v>
      </c>
      <c r="Q112" s="2531">
        <f t="shared" ref="Q112:R112" si="131">Q49</f>
        <v>4882.3999999999996</v>
      </c>
      <c r="R112" s="2531">
        <f t="shared" si="131"/>
        <v>4882.3999999999996</v>
      </c>
      <c r="S112" s="2531">
        <f t="shared" ref="S112" si="132">S49</f>
        <v>4882.3999999999996</v>
      </c>
      <c r="T112" s="2531">
        <f t="shared" si="130"/>
        <v>1627.4666666666665</v>
      </c>
      <c r="U112" s="2531">
        <f t="shared" si="130"/>
        <v>1181.86663</v>
      </c>
      <c r="V112" s="2531">
        <f t="shared" si="130"/>
        <v>0</v>
      </c>
      <c r="W112" s="2531">
        <f t="shared" si="130"/>
        <v>0</v>
      </c>
      <c r="X112" s="2531">
        <f t="shared" si="130"/>
        <v>-445.60003666666648</v>
      </c>
      <c r="Y112" s="2531">
        <f t="shared" si="130"/>
        <v>0</v>
      </c>
      <c r="Z112" s="2531">
        <f t="shared" si="130"/>
        <v>-10.612830000000001</v>
      </c>
      <c r="AA112" s="2531">
        <f t="shared" si="130"/>
        <v>1171.2538</v>
      </c>
      <c r="AB112" s="925">
        <f t="shared" si="130"/>
        <v>0</v>
      </c>
      <c r="AC112" s="918">
        <f t="shared" si="130"/>
        <v>0</v>
      </c>
    </row>
    <row r="113" spans="1:29" s="853" customFormat="1" ht="30" x14ac:dyDescent="0.25">
      <c r="A113" s="217">
        <v>1</v>
      </c>
      <c r="B113" s="176" t="s">
        <v>671</v>
      </c>
      <c r="C113" s="2533"/>
      <c r="D113" s="748">
        <f t="shared" ref="D113:G113" si="133">D50</f>
        <v>108</v>
      </c>
      <c r="E113" s="748">
        <f t="shared" si="133"/>
        <v>36</v>
      </c>
      <c r="F113" s="748">
        <f t="shared" si="133"/>
        <v>12</v>
      </c>
      <c r="G113" s="1914">
        <f t="shared" si="133"/>
        <v>33.333333333333329</v>
      </c>
      <c r="H113" s="2533"/>
      <c r="I113" s="2533"/>
      <c r="J113" s="1894"/>
      <c r="K113" s="1894"/>
      <c r="L113" s="1894"/>
      <c r="M113" s="1894"/>
      <c r="N113" s="1894"/>
      <c r="O113" s="1894"/>
      <c r="P113" s="2531">
        <f t="shared" ref="P113:AA113" si="134">P50</f>
        <v>328.25599999999997</v>
      </c>
      <c r="Q113" s="2531">
        <f t="shared" ref="Q113:R113" si="135">Q50</f>
        <v>328.25599999999997</v>
      </c>
      <c r="R113" s="2531">
        <f t="shared" si="135"/>
        <v>328.25599999999997</v>
      </c>
      <c r="S113" s="2531">
        <f t="shared" ref="S113" si="136">S50</f>
        <v>328.25599999999997</v>
      </c>
      <c r="T113" s="2531">
        <f t="shared" si="134"/>
        <v>109.41866666666665</v>
      </c>
      <c r="U113" s="2531">
        <f t="shared" si="134"/>
        <v>49.514020000000002</v>
      </c>
      <c r="V113" s="2531">
        <f t="shared" si="134"/>
        <v>0</v>
      </c>
      <c r="W113" s="2531">
        <f t="shared" si="134"/>
        <v>0</v>
      </c>
      <c r="X113" s="2531">
        <f t="shared" si="134"/>
        <v>-59.90464666666665</v>
      </c>
      <c r="Y113" s="2531">
        <f t="shared" si="134"/>
        <v>0</v>
      </c>
      <c r="Z113" s="2531">
        <f t="shared" si="134"/>
        <v>0</v>
      </c>
      <c r="AA113" s="2531">
        <f t="shared" si="134"/>
        <v>49.514020000000002</v>
      </c>
      <c r="AB113" s="925">
        <f t="shared" ref="AB113:AC113" si="137">AB53</f>
        <v>0</v>
      </c>
      <c r="AC113" s="918">
        <f t="shared" si="137"/>
        <v>0</v>
      </c>
    </row>
    <row r="114" spans="1:29" s="853" customFormat="1" ht="30" x14ac:dyDescent="0.25">
      <c r="A114" s="217"/>
      <c r="B114" s="176" t="s">
        <v>672</v>
      </c>
      <c r="C114" s="2533"/>
      <c r="D114" s="748">
        <f t="shared" ref="D114:G114" si="138">D51</f>
        <v>0</v>
      </c>
      <c r="E114" s="748">
        <f t="shared" si="138"/>
        <v>0</v>
      </c>
      <c r="F114" s="748">
        <f t="shared" si="138"/>
        <v>0</v>
      </c>
      <c r="G114" s="1914">
        <f t="shared" si="138"/>
        <v>0</v>
      </c>
      <c r="H114" s="2533"/>
      <c r="I114" s="2533"/>
      <c r="J114" s="1894"/>
      <c r="K114" s="1894"/>
      <c r="L114" s="1894"/>
      <c r="M114" s="1894"/>
      <c r="N114" s="1894"/>
      <c r="O114" s="1894"/>
      <c r="P114" s="2531">
        <f t="shared" ref="P114:AA114" si="139">P51</f>
        <v>0</v>
      </c>
      <c r="Q114" s="2531">
        <f t="shared" ref="Q114:R114" si="140">Q51</f>
        <v>0</v>
      </c>
      <c r="R114" s="2531">
        <f t="shared" si="140"/>
        <v>0</v>
      </c>
      <c r="S114" s="2531">
        <f t="shared" ref="S114" si="141">S51</f>
        <v>0</v>
      </c>
      <c r="T114" s="2531">
        <f t="shared" si="139"/>
        <v>0</v>
      </c>
      <c r="U114" s="2531">
        <f t="shared" si="139"/>
        <v>0</v>
      </c>
      <c r="V114" s="2531">
        <f t="shared" si="139"/>
        <v>0</v>
      </c>
      <c r="W114" s="2531">
        <f t="shared" si="139"/>
        <v>0</v>
      </c>
      <c r="X114" s="2531">
        <f t="shared" si="139"/>
        <v>0</v>
      </c>
      <c r="Y114" s="2531">
        <f t="shared" si="139"/>
        <v>0</v>
      </c>
      <c r="Z114" s="2531">
        <f t="shared" si="139"/>
        <v>0</v>
      </c>
      <c r="AA114" s="2531">
        <f t="shared" si="139"/>
        <v>0</v>
      </c>
      <c r="AB114" s="925"/>
      <c r="AC114" s="918"/>
    </row>
    <row r="115" spans="1:29" s="853" customFormat="1" ht="60" x14ac:dyDescent="0.25">
      <c r="A115" s="217"/>
      <c r="B115" s="176" t="s">
        <v>673</v>
      </c>
      <c r="C115" s="2533"/>
      <c r="D115" s="748">
        <f t="shared" ref="D115:G115" si="142">D52</f>
        <v>243</v>
      </c>
      <c r="E115" s="748">
        <f t="shared" si="142"/>
        <v>81</v>
      </c>
      <c r="F115" s="748">
        <f t="shared" si="142"/>
        <v>5</v>
      </c>
      <c r="G115" s="1914">
        <f t="shared" si="142"/>
        <v>6.1728395061728394</v>
      </c>
      <c r="H115" s="2533"/>
      <c r="I115" s="2533"/>
      <c r="J115" s="1894"/>
      <c r="K115" s="1894"/>
      <c r="L115" s="1894"/>
      <c r="M115" s="1894"/>
      <c r="N115" s="1894"/>
      <c r="O115" s="1894"/>
      <c r="P115" s="2531">
        <f t="shared" ref="P115:AA115" si="143">P52</f>
        <v>670.05430000000001</v>
      </c>
      <c r="Q115" s="2531">
        <f t="shared" ref="Q115:R115" si="144">Q52</f>
        <v>670.05430000000001</v>
      </c>
      <c r="R115" s="2531">
        <f t="shared" si="144"/>
        <v>670.05430000000001</v>
      </c>
      <c r="S115" s="2531">
        <f t="shared" ref="S115" si="145">S52</f>
        <v>670.05430000000001</v>
      </c>
      <c r="T115" s="2531">
        <f t="shared" si="143"/>
        <v>223.35143333333335</v>
      </c>
      <c r="U115" s="2531">
        <f t="shared" si="143"/>
        <v>25.833869999999997</v>
      </c>
      <c r="V115" s="2531">
        <f t="shared" si="143"/>
        <v>0</v>
      </c>
      <c r="W115" s="2531">
        <f t="shared" si="143"/>
        <v>0</v>
      </c>
      <c r="X115" s="2531">
        <f t="shared" si="143"/>
        <v>-197.51756333333336</v>
      </c>
      <c r="Y115" s="2531">
        <f t="shared" si="143"/>
        <v>0</v>
      </c>
      <c r="Z115" s="2531">
        <f t="shared" si="143"/>
        <v>0</v>
      </c>
      <c r="AA115" s="2531">
        <f t="shared" si="143"/>
        <v>25.833869999999997</v>
      </c>
      <c r="AB115" s="925"/>
      <c r="AC115" s="918"/>
    </row>
    <row r="116" spans="1:29" s="853" customFormat="1" x14ac:dyDescent="0.25">
      <c r="A116" s="217"/>
      <c r="B116" s="176" t="s">
        <v>674</v>
      </c>
      <c r="C116" s="2533"/>
      <c r="D116" s="748">
        <f t="shared" ref="D116:G116" si="146">D53</f>
        <v>133</v>
      </c>
      <c r="E116" s="748">
        <f t="shared" si="146"/>
        <v>44.333333333333336</v>
      </c>
      <c r="F116" s="748">
        <f t="shared" si="146"/>
        <v>0</v>
      </c>
      <c r="G116" s="1914">
        <f t="shared" si="146"/>
        <v>0</v>
      </c>
      <c r="H116" s="2533"/>
      <c r="I116" s="2533"/>
      <c r="J116" s="1894"/>
      <c r="K116" s="1894"/>
      <c r="L116" s="1894"/>
      <c r="M116" s="1894"/>
      <c r="N116" s="1894"/>
      <c r="O116" s="1894"/>
      <c r="P116" s="2531">
        <f t="shared" ref="P116:AA116" si="147">P53</f>
        <v>158.3169</v>
      </c>
      <c r="Q116" s="2531">
        <f t="shared" ref="Q116:R116" si="148">Q53</f>
        <v>158.3169</v>
      </c>
      <c r="R116" s="2531">
        <f t="shared" si="148"/>
        <v>158.3169</v>
      </c>
      <c r="S116" s="2531">
        <f t="shared" ref="S116" si="149">S53</f>
        <v>158.3169</v>
      </c>
      <c r="T116" s="2531">
        <f t="shared" si="147"/>
        <v>52.772300000000001</v>
      </c>
      <c r="U116" s="2531">
        <f t="shared" si="147"/>
        <v>0</v>
      </c>
      <c r="V116" s="2531">
        <f t="shared" si="147"/>
        <v>0</v>
      </c>
      <c r="W116" s="2531">
        <f t="shared" si="147"/>
        <v>0</v>
      </c>
      <c r="X116" s="2531">
        <f t="shared" si="147"/>
        <v>-52.772300000000001</v>
      </c>
      <c r="Y116" s="2531">
        <f t="shared" si="147"/>
        <v>0</v>
      </c>
      <c r="Z116" s="2531">
        <f t="shared" si="147"/>
        <v>0</v>
      </c>
      <c r="AA116" s="2531">
        <f t="shared" si="147"/>
        <v>0</v>
      </c>
      <c r="AB116" s="925"/>
      <c r="AC116" s="918"/>
    </row>
    <row r="117" spans="1:29" s="853" customFormat="1" x14ac:dyDescent="0.25">
      <c r="A117" s="217"/>
      <c r="B117" s="176" t="s">
        <v>675</v>
      </c>
      <c r="C117" s="2533"/>
      <c r="D117" s="748">
        <f t="shared" ref="D117:G117" si="150">D54</f>
        <v>110</v>
      </c>
      <c r="E117" s="748">
        <f t="shared" si="150"/>
        <v>36.666666666666664</v>
      </c>
      <c r="F117" s="748">
        <f t="shared" si="150"/>
        <v>5</v>
      </c>
      <c r="G117" s="1914">
        <f t="shared" si="150"/>
        <v>13.636363636363638</v>
      </c>
      <c r="H117" s="2533"/>
      <c r="I117" s="2533"/>
      <c r="J117" s="1894"/>
      <c r="K117" s="1894"/>
      <c r="L117" s="1894"/>
      <c r="M117" s="1894"/>
      <c r="N117" s="1894"/>
      <c r="O117" s="1894"/>
      <c r="P117" s="2531">
        <f t="shared" ref="P117:AA117" si="151">P54</f>
        <v>511.73740000000004</v>
      </c>
      <c r="Q117" s="2531">
        <f t="shared" ref="Q117:R117" si="152">Q54</f>
        <v>511.73740000000004</v>
      </c>
      <c r="R117" s="2531">
        <f t="shared" si="152"/>
        <v>511.73740000000004</v>
      </c>
      <c r="S117" s="2531">
        <f t="shared" ref="S117" si="153">S54</f>
        <v>511.73740000000004</v>
      </c>
      <c r="T117" s="2531">
        <f t="shared" si="151"/>
        <v>170.57913333333335</v>
      </c>
      <c r="U117" s="2531">
        <f t="shared" si="151"/>
        <v>25.833869999999997</v>
      </c>
      <c r="V117" s="2531">
        <f t="shared" si="151"/>
        <v>0</v>
      </c>
      <c r="W117" s="2531">
        <f t="shared" si="151"/>
        <v>0</v>
      </c>
      <c r="X117" s="2531">
        <f t="shared" si="151"/>
        <v>-144.74526333333336</v>
      </c>
      <c r="Y117" s="2531">
        <f t="shared" si="151"/>
        <v>0</v>
      </c>
      <c r="Z117" s="2531">
        <f t="shared" si="151"/>
        <v>0</v>
      </c>
      <c r="AA117" s="2531">
        <f t="shared" si="151"/>
        <v>25.833869999999997</v>
      </c>
      <c r="AB117" s="925"/>
      <c r="AC117" s="918"/>
    </row>
    <row r="118" spans="1:29" s="853" customFormat="1" ht="60" x14ac:dyDescent="0.25">
      <c r="A118" s="217"/>
      <c r="B118" s="176" t="s">
        <v>676</v>
      </c>
      <c r="C118" s="2533"/>
      <c r="D118" s="748">
        <f t="shared" ref="D118:G118" si="154">D55</f>
        <v>0</v>
      </c>
      <c r="E118" s="748">
        <f t="shared" si="154"/>
        <v>0</v>
      </c>
      <c r="F118" s="748">
        <f t="shared" si="154"/>
        <v>0</v>
      </c>
      <c r="G118" s="1914">
        <f t="shared" si="154"/>
        <v>0</v>
      </c>
      <c r="H118" s="2533"/>
      <c r="I118" s="2533"/>
      <c r="J118" s="1894"/>
      <c r="K118" s="1894"/>
      <c r="L118" s="1894"/>
      <c r="M118" s="1894"/>
      <c r="N118" s="1894"/>
      <c r="O118" s="1894"/>
      <c r="P118" s="2531">
        <f t="shared" ref="P118:AA118" si="155">P55</f>
        <v>0</v>
      </c>
      <c r="Q118" s="2531">
        <f t="shared" ref="Q118:R118" si="156">Q55</f>
        <v>0</v>
      </c>
      <c r="R118" s="2531">
        <f t="shared" si="156"/>
        <v>0</v>
      </c>
      <c r="S118" s="2531">
        <f t="shared" ref="S118" si="157">S55</f>
        <v>0</v>
      </c>
      <c r="T118" s="2531">
        <f t="shared" si="155"/>
        <v>0</v>
      </c>
      <c r="U118" s="2531">
        <f t="shared" si="155"/>
        <v>0</v>
      </c>
      <c r="V118" s="2531">
        <f t="shared" si="155"/>
        <v>0</v>
      </c>
      <c r="W118" s="2531">
        <f t="shared" si="155"/>
        <v>0</v>
      </c>
      <c r="X118" s="2531">
        <f t="shared" si="155"/>
        <v>0</v>
      </c>
      <c r="Y118" s="2531">
        <f t="shared" si="155"/>
        <v>0</v>
      </c>
      <c r="Z118" s="2531">
        <f t="shared" si="155"/>
        <v>0</v>
      </c>
      <c r="AA118" s="2531">
        <f t="shared" si="155"/>
        <v>0</v>
      </c>
      <c r="AB118" s="925"/>
      <c r="AC118" s="918"/>
    </row>
    <row r="119" spans="1:29" s="853" customFormat="1" x14ac:dyDescent="0.25">
      <c r="A119" s="217">
        <v>1</v>
      </c>
      <c r="B119" s="176" t="s">
        <v>677</v>
      </c>
      <c r="C119" s="2533"/>
      <c r="D119" s="748">
        <f t="shared" ref="D119:G119" si="158">D56</f>
        <v>0</v>
      </c>
      <c r="E119" s="748">
        <f t="shared" si="158"/>
        <v>0</v>
      </c>
      <c r="F119" s="748">
        <f t="shared" si="158"/>
        <v>0</v>
      </c>
      <c r="G119" s="1914">
        <f t="shared" si="158"/>
        <v>0</v>
      </c>
      <c r="H119" s="2533"/>
      <c r="I119" s="2533"/>
      <c r="J119" s="1894"/>
      <c r="K119" s="1894"/>
      <c r="L119" s="1894"/>
      <c r="M119" s="1894"/>
      <c r="N119" s="1894"/>
      <c r="O119" s="1894"/>
      <c r="P119" s="2531">
        <f t="shared" ref="P119:AA119" si="159">P56</f>
        <v>0</v>
      </c>
      <c r="Q119" s="2531">
        <f t="shared" ref="Q119:R119" si="160">Q56</f>
        <v>0</v>
      </c>
      <c r="R119" s="2531">
        <f t="shared" si="160"/>
        <v>0</v>
      </c>
      <c r="S119" s="2531">
        <f t="shared" ref="S119" si="161">S56</f>
        <v>0</v>
      </c>
      <c r="T119" s="2531">
        <f t="shared" si="159"/>
        <v>0</v>
      </c>
      <c r="U119" s="2531">
        <f t="shared" si="159"/>
        <v>0</v>
      </c>
      <c r="V119" s="2531">
        <f t="shared" si="159"/>
        <v>0</v>
      </c>
      <c r="W119" s="2531">
        <f t="shared" si="159"/>
        <v>0</v>
      </c>
      <c r="X119" s="2531">
        <f t="shared" si="159"/>
        <v>0</v>
      </c>
      <c r="Y119" s="2531">
        <f t="shared" si="159"/>
        <v>0</v>
      </c>
      <c r="Z119" s="2531">
        <f t="shared" si="159"/>
        <v>0</v>
      </c>
      <c r="AA119" s="2531">
        <f t="shared" si="159"/>
        <v>0</v>
      </c>
      <c r="AB119" s="925">
        <f t="shared" ref="AB119:AC119" si="162">AB56</f>
        <v>0</v>
      </c>
      <c r="AC119" s="918">
        <f t="shared" si="162"/>
        <v>0</v>
      </c>
    </row>
    <row r="120" spans="1:29" s="853" customFormat="1" x14ac:dyDescent="0.25">
      <c r="A120" s="217">
        <v>1</v>
      </c>
      <c r="B120" s="294" t="s">
        <v>678</v>
      </c>
      <c r="C120" s="2533"/>
      <c r="D120" s="748">
        <f t="shared" ref="D120:G120" si="163">D57</f>
        <v>0</v>
      </c>
      <c r="E120" s="748">
        <f t="shared" si="163"/>
        <v>0</v>
      </c>
      <c r="F120" s="748">
        <f t="shared" si="163"/>
        <v>0</v>
      </c>
      <c r="G120" s="1914">
        <f t="shared" si="163"/>
        <v>0</v>
      </c>
      <c r="H120" s="2533"/>
      <c r="I120" s="2533"/>
      <c r="J120" s="1894"/>
      <c r="K120" s="1894"/>
      <c r="L120" s="1894"/>
      <c r="M120" s="1894"/>
      <c r="N120" s="1894"/>
      <c r="O120" s="1894"/>
      <c r="P120" s="2531">
        <f t="shared" ref="P120:AA120" si="164">P57</f>
        <v>0</v>
      </c>
      <c r="Q120" s="2531">
        <f t="shared" ref="Q120:R120" si="165">Q57</f>
        <v>0</v>
      </c>
      <c r="R120" s="2531">
        <f t="shared" si="165"/>
        <v>0</v>
      </c>
      <c r="S120" s="2531">
        <f t="shared" ref="S120" si="166">S57</f>
        <v>0</v>
      </c>
      <c r="T120" s="2531">
        <f t="shared" si="164"/>
        <v>0</v>
      </c>
      <c r="U120" s="2531">
        <f t="shared" si="164"/>
        <v>0</v>
      </c>
      <c r="V120" s="2531">
        <f t="shared" si="164"/>
        <v>0</v>
      </c>
      <c r="W120" s="2531">
        <f t="shared" si="164"/>
        <v>0</v>
      </c>
      <c r="X120" s="2531">
        <f t="shared" si="164"/>
        <v>0</v>
      </c>
      <c r="Y120" s="2531">
        <f t="shared" si="164"/>
        <v>0</v>
      </c>
      <c r="Z120" s="2531">
        <f t="shared" si="164"/>
        <v>0</v>
      </c>
      <c r="AA120" s="2531">
        <f t="shared" si="164"/>
        <v>0</v>
      </c>
      <c r="AB120" s="925">
        <f t="shared" ref="AB120:AC120" si="167">AB57</f>
        <v>0</v>
      </c>
      <c r="AC120" s="918">
        <f t="shared" si="167"/>
        <v>0</v>
      </c>
    </row>
    <row r="121" spans="1:29" s="853" customFormat="1" ht="45" x14ac:dyDescent="0.25">
      <c r="A121" s="217">
        <v>1</v>
      </c>
      <c r="B121" s="176" t="s">
        <v>685</v>
      </c>
      <c r="C121" s="2533"/>
      <c r="D121" s="748">
        <f t="shared" ref="D121:G121" si="168">D58</f>
        <v>0</v>
      </c>
      <c r="E121" s="748">
        <f t="shared" si="168"/>
        <v>0</v>
      </c>
      <c r="F121" s="748">
        <f t="shared" si="168"/>
        <v>0</v>
      </c>
      <c r="G121" s="1914">
        <f t="shared" si="168"/>
        <v>0</v>
      </c>
      <c r="H121" s="2533"/>
      <c r="I121" s="2533"/>
      <c r="J121" s="1894"/>
      <c r="K121" s="1894"/>
      <c r="L121" s="1894"/>
      <c r="M121" s="1894"/>
      <c r="N121" s="1894"/>
      <c r="O121" s="1894"/>
      <c r="P121" s="2531">
        <f t="shared" ref="P121:AA121" si="169">P58</f>
        <v>0</v>
      </c>
      <c r="Q121" s="2531">
        <f t="shared" ref="Q121:R121" si="170">Q58</f>
        <v>0</v>
      </c>
      <c r="R121" s="2531">
        <f t="shared" si="170"/>
        <v>0</v>
      </c>
      <c r="S121" s="2531">
        <f t="shared" ref="S121" si="171">S58</f>
        <v>0</v>
      </c>
      <c r="T121" s="2531">
        <f t="shared" si="169"/>
        <v>0</v>
      </c>
      <c r="U121" s="2531">
        <f t="shared" si="169"/>
        <v>0</v>
      </c>
      <c r="V121" s="2531">
        <f t="shared" si="169"/>
        <v>0</v>
      </c>
      <c r="W121" s="2531">
        <f t="shared" si="169"/>
        <v>0</v>
      </c>
      <c r="X121" s="2531">
        <f t="shared" si="169"/>
        <v>0</v>
      </c>
      <c r="Y121" s="2531">
        <f t="shared" si="169"/>
        <v>0</v>
      </c>
      <c r="Z121" s="2531">
        <f t="shared" si="169"/>
        <v>0</v>
      </c>
      <c r="AA121" s="2531">
        <f t="shared" si="169"/>
        <v>0</v>
      </c>
      <c r="AB121" s="925">
        <f t="shared" ref="AB121:AC121" si="172">AB58</f>
        <v>0</v>
      </c>
      <c r="AC121" s="918">
        <f t="shared" si="172"/>
        <v>0</v>
      </c>
    </row>
    <row r="122" spans="1:29" s="853" customFormat="1" ht="30" x14ac:dyDescent="0.25">
      <c r="A122" s="217">
        <v>1</v>
      </c>
      <c r="B122" s="176" t="s">
        <v>686</v>
      </c>
      <c r="C122" s="2533"/>
      <c r="D122" s="748">
        <f t="shared" ref="D122:G122" si="173">D59</f>
        <v>29</v>
      </c>
      <c r="E122" s="748">
        <f t="shared" si="173"/>
        <v>9.6666666666666661</v>
      </c>
      <c r="F122" s="748">
        <f t="shared" si="173"/>
        <v>6</v>
      </c>
      <c r="G122" s="1914">
        <f t="shared" si="173"/>
        <v>62.068965517241381</v>
      </c>
      <c r="H122" s="2533"/>
      <c r="I122" s="2533"/>
      <c r="J122" s="1894"/>
      <c r="K122" s="1894"/>
      <c r="L122" s="1894"/>
      <c r="M122" s="1894"/>
      <c r="N122" s="1894"/>
      <c r="O122" s="1894"/>
      <c r="P122" s="2531">
        <f t="shared" ref="P122:AA122" si="174">P59</f>
        <v>401.63840000000005</v>
      </c>
      <c r="Q122" s="2531">
        <f t="shared" ref="Q122:R122" si="175">Q59</f>
        <v>401.63840000000005</v>
      </c>
      <c r="R122" s="2531">
        <f t="shared" si="175"/>
        <v>401.63840000000005</v>
      </c>
      <c r="S122" s="2531">
        <f t="shared" ref="S122" si="176">S59</f>
        <v>401.63840000000005</v>
      </c>
      <c r="T122" s="2531">
        <f t="shared" si="174"/>
        <v>133.87946666666667</v>
      </c>
      <c r="U122" s="2531">
        <f t="shared" si="174"/>
        <v>85.419269999999983</v>
      </c>
      <c r="V122" s="2531">
        <f t="shared" si="174"/>
        <v>0</v>
      </c>
      <c r="W122" s="2531">
        <f t="shared" si="174"/>
        <v>0</v>
      </c>
      <c r="X122" s="2531">
        <f t="shared" si="174"/>
        <v>-48.46019666666669</v>
      </c>
      <c r="Y122" s="2531">
        <f t="shared" si="174"/>
        <v>0</v>
      </c>
      <c r="Z122" s="2531">
        <f t="shared" si="174"/>
        <v>-5.0040699999999996</v>
      </c>
      <c r="AA122" s="2531">
        <f t="shared" si="174"/>
        <v>80.415199999999984</v>
      </c>
      <c r="AB122" s="925">
        <f t="shared" ref="AB122:AC122" si="177">AB59</f>
        <v>0</v>
      </c>
      <c r="AC122" s="918">
        <f t="shared" si="177"/>
        <v>0</v>
      </c>
    </row>
    <row r="123" spans="1:29" s="853" customFormat="1" ht="45" x14ac:dyDescent="0.25">
      <c r="A123" s="217">
        <v>1</v>
      </c>
      <c r="B123" s="176" t="s">
        <v>268</v>
      </c>
      <c r="C123" s="2533"/>
      <c r="D123" s="748">
        <f t="shared" ref="D123:G133" si="178">D60</f>
        <v>578</v>
      </c>
      <c r="E123" s="748">
        <f t="shared" si="178"/>
        <v>192.66666666666669</v>
      </c>
      <c r="F123" s="748">
        <f t="shared" si="178"/>
        <v>186</v>
      </c>
      <c r="G123" s="1914">
        <f t="shared" si="178"/>
        <v>96.539792387543244</v>
      </c>
      <c r="H123" s="2533"/>
      <c r="I123" s="2533"/>
      <c r="J123" s="1894"/>
      <c r="K123" s="1894"/>
      <c r="L123" s="1894"/>
      <c r="M123" s="1894"/>
      <c r="N123" s="1894"/>
      <c r="O123" s="1894"/>
      <c r="P123" s="2531">
        <f t="shared" ref="P123:AC123" si="179">P60</f>
        <v>3017</v>
      </c>
      <c r="Q123" s="2531">
        <f t="shared" ref="Q123:R123" si="180">Q60</f>
        <v>3017</v>
      </c>
      <c r="R123" s="2531">
        <f t="shared" si="180"/>
        <v>3017</v>
      </c>
      <c r="S123" s="2531">
        <f t="shared" ref="S123" si="181">S60</f>
        <v>3017</v>
      </c>
      <c r="T123" s="2531">
        <f t="shared" si="179"/>
        <v>1005.6666666666666</v>
      </c>
      <c r="U123" s="2531">
        <f t="shared" si="179"/>
        <v>838.11983999999995</v>
      </c>
      <c r="V123" s="2531">
        <f t="shared" si="179"/>
        <v>0</v>
      </c>
      <c r="W123" s="2531">
        <f t="shared" si="179"/>
        <v>0</v>
      </c>
      <c r="X123" s="2531">
        <f t="shared" si="179"/>
        <v>-167.54682666666673</v>
      </c>
      <c r="Y123" s="2531">
        <f t="shared" si="179"/>
        <v>0</v>
      </c>
      <c r="Z123" s="2531">
        <f t="shared" si="179"/>
        <v>-40.736279999999994</v>
      </c>
      <c r="AA123" s="2531">
        <f t="shared" si="179"/>
        <v>797.38355999999987</v>
      </c>
      <c r="AB123" s="925">
        <f t="shared" si="179"/>
        <v>0</v>
      </c>
      <c r="AC123" s="918">
        <f t="shared" si="179"/>
        <v>0</v>
      </c>
    </row>
    <row r="124" spans="1:29" s="853" customFormat="1" ht="30" x14ac:dyDescent="0.25">
      <c r="A124" s="217">
        <v>1</v>
      </c>
      <c r="B124" s="176" t="s">
        <v>679</v>
      </c>
      <c r="C124" s="2533"/>
      <c r="D124" s="748">
        <f t="shared" si="178"/>
        <v>130</v>
      </c>
      <c r="E124" s="748">
        <f t="shared" si="178"/>
        <v>43.333333333333336</v>
      </c>
      <c r="F124" s="748">
        <f t="shared" si="178"/>
        <v>59</v>
      </c>
      <c r="G124" s="1914">
        <f t="shared" si="178"/>
        <v>136.15384615384613</v>
      </c>
      <c r="H124" s="2533"/>
      <c r="I124" s="2533"/>
      <c r="J124" s="1894"/>
      <c r="K124" s="1894"/>
      <c r="L124" s="1894"/>
      <c r="M124" s="1894"/>
      <c r="N124" s="1894"/>
      <c r="O124" s="1894"/>
      <c r="P124" s="2531">
        <f t="shared" ref="P124:AC124" si="182">P61</f>
        <v>377</v>
      </c>
      <c r="Q124" s="2531">
        <f t="shared" ref="Q124:R124" si="183">Q61</f>
        <v>377</v>
      </c>
      <c r="R124" s="2531">
        <f t="shared" si="183"/>
        <v>377</v>
      </c>
      <c r="S124" s="2531">
        <f t="shared" ref="S124" si="184">S61</f>
        <v>377</v>
      </c>
      <c r="T124" s="2531">
        <f t="shared" si="182"/>
        <v>125.66666666666667</v>
      </c>
      <c r="U124" s="2531">
        <f t="shared" si="182"/>
        <v>165.93227999999996</v>
      </c>
      <c r="V124" s="2531">
        <f t="shared" si="182"/>
        <v>0</v>
      </c>
      <c r="W124" s="2531">
        <f t="shared" si="182"/>
        <v>0</v>
      </c>
      <c r="X124" s="2531">
        <f t="shared" si="182"/>
        <v>40.265613333333292</v>
      </c>
      <c r="Y124" s="2531">
        <f t="shared" si="182"/>
        <v>0</v>
      </c>
      <c r="Z124" s="2531">
        <f t="shared" si="182"/>
        <v>-2.6302499999999998</v>
      </c>
      <c r="AA124" s="2531">
        <f t="shared" si="182"/>
        <v>163.30202999999997</v>
      </c>
      <c r="AB124" s="925">
        <f t="shared" si="182"/>
        <v>0</v>
      </c>
      <c r="AC124" s="918">
        <f t="shared" si="182"/>
        <v>0</v>
      </c>
    </row>
    <row r="125" spans="1:29" s="853" customFormat="1" ht="72" x14ac:dyDescent="0.25">
      <c r="A125" s="217">
        <v>1</v>
      </c>
      <c r="B125" s="291" t="s">
        <v>680</v>
      </c>
      <c r="C125" s="2533"/>
      <c r="D125" s="748">
        <f t="shared" si="178"/>
        <v>400</v>
      </c>
      <c r="E125" s="748">
        <f t="shared" si="178"/>
        <v>133.33333333333334</v>
      </c>
      <c r="F125" s="748">
        <f t="shared" si="178"/>
        <v>103</v>
      </c>
      <c r="G125" s="1914">
        <f t="shared" si="178"/>
        <v>77.25</v>
      </c>
      <c r="H125" s="2533"/>
      <c r="I125" s="2533"/>
      <c r="J125" s="1894"/>
      <c r="K125" s="1894"/>
      <c r="L125" s="1894"/>
      <c r="M125" s="1894"/>
      <c r="N125" s="1894"/>
      <c r="O125" s="1894"/>
      <c r="P125" s="2531">
        <f t="shared" ref="P125:AA125" si="185">P62</f>
        <v>2400</v>
      </c>
      <c r="Q125" s="2531">
        <f t="shared" ref="Q125:R125" si="186">Q62</f>
        <v>2400</v>
      </c>
      <c r="R125" s="2531">
        <f t="shared" si="186"/>
        <v>2400</v>
      </c>
      <c r="S125" s="2531">
        <f t="shared" ref="S125" si="187">S62</f>
        <v>2400</v>
      </c>
      <c r="T125" s="2531">
        <f t="shared" si="185"/>
        <v>800</v>
      </c>
      <c r="U125" s="2531">
        <f t="shared" si="185"/>
        <v>620.35294999999996</v>
      </c>
      <c r="V125" s="2531">
        <f t="shared" si="185"/>
        <v>0</v>
      </c>
      <c r="W125" s="2531">
        <f t="shared" si="185"/>
        <v>0</v>
      </c>
      <c r="X125" s="2531">
        <f t="shared" si="185"/>
        <v>-179.64705000000004</v>
      </c>
      <c r="Y125" s="2531">
        <f t="shared" si="185"/>
        <v>0</v>
      </c>
      <c r="Z125" s="2531">
        <f t="shared" si="185"/>
        <v>-38.106029999999997</v>
      </c>
      <c r="AA125" s="2531">
        <f t="shared" si="185"/>
        <v>582.24691999999993</v>
      </c>
      <c r="AB125" s="925"/>
      <c r="AC125" s="918">
        <f t="shared" ref="AC125:AC133" si="188">AC62</f>
        <v>0</v>
      </c>
    </row>
    <row r="126" spans="1:29" s="853" customFormat="1" ht="60" x14ac:dyDescent="0.25">
      <c r="A126" s="217">
        <v>1</v>
      </c>
      <c r="B126" s="294" t="s">
        <v>681</v>
      </c>
      <c r="C126" s="2533"/>
      <c r="D126" s="748">
        <f t="shared" si="178"/>
        <v>48</v>
      </c>
      <c r="E126" s="748">
        <f t="shared" si="178"/>
        <v>16</v>
      </c>
      <c r="F126" s="748">
        <f t="shared" si="178"/>
        <v>24</v>
      </c>
      <c r="G126" s="1914">
        <f t="shared" si="178"/>
        <v>150</v>
      </c>
      <c r="H126" s="2533"/>
      <c r="I126" s="2533"/>
      <c r="J126" s="1894"/>
      <c r="K126" s="1894"/>
      <c r="L126" s="1894"/>
      <c r="M126" s="1894"/>
      <c r="N126" s="1894"/>
      <c r="O126" s="1894"/>
      <c r="P126" s="2531">
        <f t="shared" ref="P126:AA126" si="189">P63</f>
        <v>240</v>
      </c>
      <c r="Q126" s="2531">
        <f t="shared" ref="Q126:R126" si="190">Q63</f>
        <v>240</v>
      </c>
      <c r="R126" s="2531">
        <f t="shared" si="190"/>
        <v>240</v>
      </c>
      <c r="S126" s="2531">
        <f t="shared" ref="S126" si="191">S63</f>
        <v>240</v>
      </c>
      <c r="T126" s="2531">
        <f t="shared" si="189"/>
        <v>80</v>
      </c>
      <c r="U126" s="2531">
        <f t="shared" si="189"/>
        <v>51.834609999999998</v>
      </c>
      <c r="V126" s="2531">
        <f t="shared" si="189"/>
        <v>0</v>
      </c>
      <c r="W126" s="2531">
        <f t="shared" si="189"/>
        <v>0</v>
      </c>
      <c r="X126" s="2531">
        <f t="shared" si="189"/>
        <v>-28.165390000000002</v>
      </c>
      <c r="Y126" s="2531">
        <f t="shared" si="189"/>
        <v>0</v>
      </c>
      <c r="Z126" s="2531">
        <f t="shared" si="189"/>
        <v>0</v>
      </c>
      <c r="AA126" s="2531">
        <f t="shared" si="189"/>
        <v>51.834609999999998</v>
      </c>
      <c r="AB126" s="925" t="e">
        <f t="shared" ref="AB126:AB133" si="192">AB63</f>
        <v>#REF!</v>
      </c>
      <c r="AC126" s="918">
        <f t="shared" si="188"/>
        <v>0</v>
      </c>
    </row>
    <row r="127" spans="1:29" s="853" customFormat="1" x14ac:dyDescent="0.25">
      <c r="A127" s="217">
        <v>1</v>
      </c>
      <c r="B127" s="294" t="s">
        <v>303</v>
      </c>
      <c r="C127" s="2533"/>
      <c r="D127" s="748">
        <f t="shared" si="178"/>
        <v>630</v>
      </c>
      <c r="E127" s="748">
        <f t="shared" si="178"/>
        <v>208.33333333333334</v>
      </c>
      <c r="F127" s="748">
        <f t="shared" si="178"/>
        <v>28.4175</v>
      </c>
      <c r="G127" s="1914">
        <f t="shared" si="178"/>
        <v>13.6404</v>
      </c>
      <c r="H127" s="2533"/>
      <c r="I127" s="2533"/>
      <c r="J127" s="1894"/>
      <c r="K127" s="1894"/>
      <c r="L127" s="1894"/>
      <c r="M127" s="1894"/>
      <c r="N127" s="1894"/>
      <c r="O127" s="1894"/>
      <c r="P127" s="2531">
        <f t="shared" ref="P127:AA127" si="193">P64</f>
        <v>4806.59</v>
      </c>
      <c r="Q127" s="2531">
        <f t="shared" ref="Q127:R127" si="194">Q64</f>
        <v>4806.59</v>
      </c>
      <c r="R127" s="2531">
        <f t="shared" si="194"/>
        <v>4806.59</v>
      </c>
      <c r="S127" s="2531">
        <f t="shared" ref="S127" si="195">S64</f>
        <v>4806.59</v>
      </c>
      <c r="T127" s="2531">
        <f t="shared" si="193"/>
        <v>1602.1966666666667</v>
      </c>
      <c r="U127" s="2531">
        <f t="shared" si="193"/>
        <v>1163.6688799999999</v>
      </c>
      <c r="V127" s="2531">
        <f t="shared" si="193"/>
        <v>0</v>
      </c>
      <c r="W127" s="2531">
        <f t="shared" si="193"/>
        <v>0</v>
      </c>
      <c r="X127" s="2531">
        <f t="shared" si="193"/>
        <v>-438.52778666666677</v>
      </c>
      <c r="Y127" s="2531">
        <f t="shared" si="193"/>
        <v>0</v>
      </c>
      <c r="Z127" s="2531">
        <f t="shared" si="193"/>
        <v>-6.1439599999999999</v>
      </c>
      <c r="AA127" s="2531">
        <f t="shared" si="193"/>
        <v>1157.5249199999998</v>
      </c>
      <c r="AB127" s="925">
        <f t="shared" si="192"/>
        <v>0</v>
      </c>
      <c r="AC127" s="918">
        <f t="shared" si="188"/>
        <v>0</v>
      </c>
    </row>
    <row r="128" spans="1:29" s="853" customFormat="1" x14ac:dyDescent="0.25">
      <c r="A128" s="217">
        <v>1</v>
      </c>
      <c r="B128" s="176" t="s">
        <v>296</v>
      </c>
      <c r="C128" s="2533"/>
      <c r="D128" s="748">
        <f t="shared" si="178"/>
        <v>0</v>
      </c>
      <c r="E128" s="748">
        <f t="shared" si="178"/>
        <v>0</v>
      </c>
      <c r="F128" s="748">
        <f t="shared" si="178"/>
        <v>0</v>
      </c>
      <c r="G128" s="1914">
        <f t="shared" si="178"/>
        <v>0</v>
      </c>
      <c r="H128" s="2533"/>
      <c r="I128" s="2533"/>
      <c r="J128" s="1894"/>
      <c r="K128" s="1894"/>
      <c r="L128" s="1894"/>
      <c r="M128" s="1894"/>
      <c r="N128" s="1894"/>
      <c r="O128" s="1894"/>
      <c r="P128" s="2531">
        <f t="shared" ref="P128:AA128" si="196">P65</f>
        <v>0</v>
      </c>
      <c r="Q128" s="2531">
        <f t="shared" ref="Q128:R128" si="197">Q65</f>
        <v>0</v>
      </c>
      <c r="R128" s="2531">
        <f t="shared" si="197"/>
        <v>0</v>
      </c>
      <c r="S128" s="2531">
        <f t="shared" ref="S128" si="198">S65</f>
        <v>0</v>
      </c>
      <c r="T128" s="2531">
        <f t="shared" si="196"/>
        <v>0</v>
      </c>
      <c r="U128" s="2531">
        <f t="shared" si="196"/>
        <v>0</v>
      </c>
      <c r="V128" s="2531">
        <f t="shared" si="196"/>
        <v>0</v>
      </c>
      <c r="W128" s="2531">
        <f t="shared" si="196"/>
        <v>0</v>
      </c>
      <c r="X128" s="2531">
        <f t="shared" si="196"/>
        <v>0</v>
      </c>
      <c r="Y128" s="2531">
        <f t="shared" si="196"/>
        <v>0</v>
      </c>
      <c r="Z128" s="2531">
        <f t="shared" si="196"/>
        <v>0</v>
      </c>
      <c r="AA128" s="2531">
        <f t="shared" si="196"/>
        <v>0</v>
      </c>
      <c r="AB128" s="925">
        <f t="shared" si="192"/>
        <v>0</v>
      </c>
      <c r="AC128" s="918">
        <f t="shared" si="188"/>
        <v>0</v>
      </c>
    </row>
    <row r="129" spans="1:29" s="853" customFormat="1" ht="30" x14ac:dyDescent="0.25">
      <c r="A129" s="217">
        <v>1</v>
      </c>
      <c r="B129" s="294" t="s">
        <v>423</v>
      </c>
      <c r="C129" s="2533"/>
      <c r="D129" s="748">
        <f t="shared" si="178"/>
        <v>175</v>
      </c>
      <c r="E129" s="748">
        <f t="shared" si="178"/>
        <v>58.333333333333336</v>
      </c>
      <c r="F129" s="748">
        <f t="shared" si="178"/>
        <v>28.4175</v>
      </c>
      <c r="G129" s="1914">
        <f t="shared" si="178"/>
        <v>48.715714285714284</v>
      </c>
      <c r="H129" s="2533"/>
      <c r="I129" s="2533"/>
      <c r="J129" s="1894"/>
      <c r="K129" s="1894"/>
      <c r="L129" s="1894"/>
      <c r="M129" s="1894"/>
      <c r="N129" s="1894"/>
      <c r="O129" s="1894"/>
      <c r="P129" s="2531">
        <f t="shared" ref="P129:AA129" si="199">P66</f>
        <v>0</v>
      </c>
      <c r="Q129" s="2531">
        <f t="shared" ref="Q129:R129" si="200">Q66</f>
        <v>0</v>
      </c>
      <c r="R129" s="2531">
        <f t="shared" si="200"/>
        <v>0</v>
      </c>
      <c r="S129" s="2531">
        <f t="shared" ref="S129" si="201">S66</f>
        <v>0</v>
      </c>
      <c r="T129" s="2531">
        <f t="shared" si="199"/>
        <v>0</v>
      </c>
      <c r="U129" s="2531">
        <f t="shared" si="199"/>
        <v>0</v>
      </c>
      <c r="V129" s="2531">
        <f t="shared" si="199"/>
        <v>0</v>
      </c>
      <c r="W129" s="2531">
        <f t="shared" si="199"/>
        <v>0</v>
      </c>
      <c r="X129" s="2531">
        <f t="shared" si="199"/>
        <v>0</v>
      </c>
      <c r="Y129" s="2531">
        <f t="shared" si="199"/>
        <v>0</v>
      </c>
      <c r="Z129" s="2531">
        <f t="shared" si="199"/>
        <v>0</v>
      </c>
      <c r="AA129" s="2531">
        <f t="shared" si="199"/>
        <v>0</v>
      </c>
      <c r="AB129" s="925">
        <f t="shared" si="192"/>
        <v>0</v>
      </c>
      <c r="AC129" s="918">
        <f t="shared" si="188"/>
        <v>0</v>
      </c>
    </row>
    <row r="130" spans="1:29" s="853" customFormat="1" x14ac:dyDescent="0.25">
      <c r="A130" s="217">
        <v>1</v>
      </c>
      <c r="B130" s="176" t="s">
        <v>424</v>
      </c>
      <c r="C130" s="2533"/>
      <c r="D130" s="748">
        <f t="shared" si="178"/>
        <v>0</v>
      </c>
      <c r="E130" s="748">
        <f t="shared" si="178"/>
        <v>0</v>
      </c>
      <c r="F130" s="748">
        <f t="shared" si="178"/>
        <v>0</v>
      </c>
      <c r="G130" s="1914">
        <f t="shared" si="178"/>
        <v>0</v>
      </c>
      <c r="H130" s="2533"/>
      <c r="I130" s="2533"/>
      <c r="J130" s="1894"/>
      <c r="K130" s="1894"/>
      <c r="L130" s="1894"/>
      <c r="M130" s="1894"/>
      <c r="N130" s="1894"/>
      <c r="O130" s="1894"/>
      <c r="P130" s="2531">
        <f t="shared" ref="P130:AA130" si="202">P67</f>
        <v>0</v>
      </c>
      <c r="Q130" s="2531">
        <f t="shared" ref="Q130:R130" si="203">Q67</f>
        <v>0</v>
      </c>
      <c r="R130" s="2531">
        <f t="shared" si="203"/>
        <v>0</v>
      </c>
      <c r="S130" s="2531">
        <f t="shared" ref="S130" si="204">S67</f>
        <v>0</v>
      </c>
      <c r="T130" s="2531">
        <f t="shared" si="202"/>
        <v>0</v>
      </c>
      <c r="U130" s="2531">
        <f t="shared" si="202"/>
        <v>0</v>
      </c>
      <c r="V130" s="2531">
        <f t="shared" si="202"/>
        <v>0</v>
      </c>
      <c r="W130" s="2531">
        <f t="shared" si="202"/>
        <v>0</v>
      </c>
      <c r="X130" s="2531">
        <f t="shared" si="202"/>
        <v>0</v>
      </c>
      <c r="Y130" s="2531">
        <f t="shared" si="202"/>
        <v>0</v>
      </c>
      <c r="Z130" s="2531">
        <f t="shared" si="202"/>
        <v>0</v>
      </c>
      <c r="AA130" s="2531">
        <f t="shared" si="202"/>
        <v>0</v>
      </c>
      <c r="AB130" s="925">
        <f t="shared" si="192"/>
        <v>0</v>
      </c>
      <c r="AC130" s="918">
        <f t="shared" si="188"/>
        <v>0</v>
      </c>
    </row>
    <row r="131" spans="1:29" s="853" customFormat="1" ht="30" x14ac:dyDescent="0.25">
      <c r="A131" s="217">
        <v>1</v>
      </c>
      <c r="B131" s="176" t="s">
        <v>425</v>
      </c>
      <c r="C131" s="2533"/>
      <c r="D131" s="748">
        <f t="shared" si="178"/>
        <v>700</v>
      </c>
      <c r="E131" s="748">
        <f t="shared" si="178"/>
        <v>233.33333333333334</v>
      </c>
      <c r="F131" s="748">
        <f t="shared" si="178"/>
        <v>113.67</v>
      </c>
      <c r="G131" s="1914">
        <f t="shared" si="178"/>
        <v>48.715714285714284</v>
      </c>
      <c r="H131" s="2533"/>
      <c r="I131" s="2533"/>
      <c r="J131" s="1894"/>
      <c r="K131" s="1894"/>
      <c r="L131" s="1894"/>
      <c r="M131" s="1894"/>
      <c r="N131" s="1894"/>
      <c r="O131" s="1894"/>
      <c r="P131" s="2531">
        <f t="shared" ref="P131:AA131" si="205">P68</f>
        <v>0</v>
      </c>
      <c r="Q131" s="2531">
        <f t="shared" ref="Q131:R131" si="206">Q68</f>
        <v>0</v>
      </c>
      <c r="R131" s="2531">
        <f t="shared" si="206"/>
        <v>0</v>
      </c>
      <c r="S131" s="2531">
        <f t="shared" ref="S131" si="207">S68</f>
        <v>0</v>
      </c>
      <c r="T131" s="2531">
        <f t="shared" si="205"/>
        <v>0</v>
      </c>
      <c r="U131" s="2531">
        <f t="shared" si="205"/>
        <v>0</v>
      </c>
      <c r="V131" s="2531">
        <f t="shared" si="205"/>
        <v>0</v>
      </c>
      <c r="W131" s="2531">
        <f t="shared" si="205"/>
        <v>0</v>
      </c>
      <c r="X131" s="2531">
        <f t="shared" si="205"/>
        <v>0</v>
      </c>
      <c r="Y131" s="2531">
        <f t="shared" si="205"/>
        <v>0</v>
      </c>
      <c r="Z131" s="2531">
        <f t="shared" si="205"/>
        <v>0</v>
      </c>
      <c r="AA131" s="2531">
        <f t="shared" si="205"/>
        <v>0</v>
      </c>
      <c r="AB131" s="925">
        <f t="shared" si="192"/>
        <v>0</v>
      </c>
      <c r="AC131" s="918">
        <f t="shared" si="188"/>
        <v>0</v>
      </c>
    </row>
    <row r="132" spans="1:29" s="853" customFormat="1" ht="60" x14ac:dyDescent="0.25">
      <c r="A132" s="217">
        <v>1</v>
      </c>
      <c r="B132" s="176" t="s">
        <v>427</v>
      </c>
      <c r="C132" s="2533"/>
      <c r="D132" s="748">
        <f t="shared" si="178"/>
        <v>0</v>
      </c>
      <c r="E132" s="748">
        <f t="shared" si="178"/>
        <v>0</v>
      </c>
      <c r="F132" s="748">
        <f t="shared" si="178"/>
        <v>0</v>
      </c>
      <c r="G132" s="1914">
        <f t="shared" si="178"/>
        <v>0</v>
      </c>
      <c r="H132" s="2533"/>
      <c r="I132" s="2533"/>
      <c r="J132" s="1894"/>
      <c r="K132" s="1894"/>
      <c r="L132" s="1894"/>
      <c r="M132" s="1894"/>
      <c r="N132" s="1894"/>
      <c r="O132" s="1894"/>
      <c r="P132" s="2531">
        <f t="shared" ref="P132:AA132" si="208">P69</f>
        <v>0</v>
      </c>
      <c r="Q132" s="2531">
        <f t="shared" ref="Q132:R132" si="209">Q69</f>
        <v>0</v>
      </c>
      <c r="R132" s="2531">
        <f t="shared" si="209"/>
        <v>0</v>
      </c>
      <c r="S132" s="2531">
        <f t="shared" ref="S132" si="210">S69</f>
        <v>0</v>
      </c>
      <c r="T132" s="2531">
        <f t="shared" si="208"/>
        <v>0</v>
      </c>
      <c r="U132" s="2531">
        <f t="shared" si="208"/>
        <v>0</v>
      </c>
      <c r="V132" s="2531">
        <f t="shared" si="208"/>
        <v>0</v>
      </c>
      <c r="W132" s="2531">
        <f t="shared" si="208"/>
        <v>0</v>
      </c>
      <c r="X132" s="2531">
        <f t="shared" si="208"/>
        <v>0</v>
      </c>
      <c r="Y132" s="2531">
        <f t="shared" si="208"/>
        <v>0</v>
      </c>
      <c r="Z132" s="2531">
        <f t="shared" si="208"/>
        <v>0</v>
      </c>
      <c r="AA132" s="2531">
        <f t="shared" si="208"/>
        <v>0</v>
      </c>
      <c r="AB132" s="925">
        <f t="shared" si="192"/>
        <v>0</v>
      </c>
      <c r="AC132" s="918">
        <f t="shared" si="188"/>
        <v>0</v>
      </c>
    </row>
    <row r="133" spans="1:29" s="853" customFormat="1" ht="45" x14ac:dyDescent="0.25">
      <c r="A133" s="217">
        <v>1</v>
      </c>
      <c r="B133" s="557" t="s">
        <v>428</v>
      </c>
      <c r="C133" s="2533"/>
      <c r="D133" s="748">
        <f t="shared" si="178"/>
        <v>0</v>
      </c>
      <c r="E133" s="748">
        <f t="shared" si="178"/>
        <v>0</v>
      </c>
      <c r="F133" s="748">
        <f t="shared" si="178"/>
        <v>0</v>
      </c>
      <c r="G133" s="1914">
        <f t="shared" si="178"/>
        <v>0</v>
      </c>
      <c r="H133" s="2533"/>
      <c r="I133" s="2533"/>
      <c r="J133" s="1894"/>
      <c r="K133" s="1894"/>
      <c r="L133" s="1894"/>
      <c r="M133" s="1894"/>
      <c r="N133" s="1894"/>
      <c r="O133" s="1894"/>
      <c r="P133" s="2531">
        <f t="shared" ref="P133:AA133" si="211">P70</f>
        <v>0</v>
      </c>
      <c r="Q133" s="2531">
        <f t="shared" ref="Q133:R133" si="212">Q70</f>
        <v>0</v>
      </c>
      <c r="R133" s="2531">
        <f t="shared" si="212"/>
        <v>0</v>
      </c>
      <c r="S133" s="2531">
        <f t="shared" ref="S133" si="213">S70</f>
        <v>0</v>
      </c>
      <c r="T133" s="2531">
        <f t="shared" si="211"/>
        <v>0</v>
      </c>
      <c r="U133" s="2531">
        <f t="shared" si="211"/>
        <v>0</v>
      </c>
      <c r="V133" s="2531">
        <f t="shared" si="211"/>
        <v>0</v>
      </c>
      <c r="W133" s="2531">
        <f t="shared" si="211"/>
        <v>0</v>
      </c>
      <c r="X133" s="2531">
        <f t="shared" si="211"/>
        <v>0</v>
      </c>
      <c r="Y133" s="2531">
        <f t="shared" si="211"/>
        <v>0</v>
      </c>
      <c r="Z133" s="2531">
        <f t="shared" si="211"/>
        <v>0</v>
      </c>
      <c r="AA133" s="2531">
        <f t="shared" si="211"/>
        <v>0</v>
      </c>
      <c r="AB133" s="925">
        <f t="shared" si="192"/>
        <v>0</v>
      </c>
      <c r="AC133" s="918">
        <f t="shared" si="188"/>
        <v>0</v>
      </c>
    </row>
    <row r="134" spans="1:29" s="853" customFormat="1" ht="57" x14ac:dyDescent="0.25">
      <c r="A134" s="217"/>
      <c r="B134" s="1033" t="s">
        <v>645</v>
      </c>
      <c r="C134" s="2533"/>
      <c r="D134" s="748">
        <f t="shared" ref="D134:G134" si="214">D71</f>
        <v>91</v>
      </c>
      <c r="E134" s="748">
        <f t="shared" si="214"/>
        <v>30</v>
      </c>
      <c r="F134" s="748">
        <f t="shared" si="214"/>
        <v>0</v>
      </c>
      <c r="G134" s="1914">
        <f t="shared" si="214"/>
        <v>88.341120268780529</v>
      </c>
      <c r="H134" s="2533"/>
      <c r="I134" s="2533"/>
      <c r="J134" s="1894"/>
      <c r="K134" s="1894"/>
      <c r="L134" s="1894"/>
      <c r="M134" s="1894"/>
      <c r="N134" s="1894"/>
      <c r="O134" s="1894"/>
      <c r="P134" s="2531">
        <f t="shared" ref="P134:AA134" si="215">P71</f>
        <v>0</v>
      </c>
      <c r="Q134" s="2531">
        <f t="shared" si="215"/>
        <v>290.27179999999998</v>
      </c>
      <c r="R134" s="2531">
        <f t="shared" si="215"/>
        <v>290.27179999999998</v>
      </c>
      <c r="S134" s="2531">
        <f t="shared" ref="S134" si="216">S71</f>
        <v>290.27179999999998</v>
      </c>
      <c r="T134" s="2531">
        <f t="shared" si="215"/>
        <v>79.165036363636361</v>
      </c>
      <c r="U134" s="2531">
        <f t="shared" si="215"/>
        <v>0</v>
      </c>
      <c r="V134" s="2531">
        <f t="shared" si="215"/>
        <v>0</v>
      </c>
      <c r="W134" s="2531">
        <f t="shared" si="215"/>
        <v>0</v>
      </c>
      <c r="X134" s="2531">
        <f t="shared" si="215"/>
        <v>-79.165036363636361</v>
      </c>
      <c r="Y134" s="2531">
        <f t="shared" si="215"/>
        <v>0</v>
      </c>
      <c r="Z134" s="2531">
        <f t="shared" si="215"/>
        <v>0</v>
      </c>
      <c r="AA134" s="2531">
        <f t="shared" si="215"/>
        <v>0</v>
      </c>
      <c r="AB134" s="925"/>
      <c r="AC134" s="918"/>
    </row>
    <row r="135" spans="1:29" s="853" customFormat="1" ht="30" x14ac:dyDescent="0.25">
      <c r="A135" s="217"/>
      <c r="B135" s="557" t="s">
        <v>666</v>
      </c>
      <c r="C135" s="2533"/>
      <c r="D135" s="748">
        <f t="shared" ref="D135:G135" si="217">D72</f>
        <v>91</v>
      </c>
      <c r="E135" s="748">
        <f t="shared" si="217"/>
        <v>30</v>
      </c>
      <c r="F135" s="748">
        <f t="shared" si="217"/>
        <v>0</v>
      </c>
      <c r="G135" s="1914">
        <f t="shared" si="217"/>
        <v>88.341120268780529</v>
      </c>
      <c r="H135" s="2533"/>
      <c r="I135" s="2533"/>
      <c r="J135" s="1894"/>
      <c r="K135" s="1894"/>
      <c r="L135" s="1894"/>
      <c r="M135" s="1894"/>
      <c r="N135" s="1894"/>
      <c r="O135" s="1894"/>
      <c r="P135" s="2531">
        <f t="shared" ref="P135:AA135" si="218">P72</f>
        <v>0</v>
      </c>
      <c r="Q135" s="2531">
        <f t="shared" si="218"/>
        <v>290.27179999999998</v>
      </c>
      <c r="R135" s="2531">
        <f t="shared" si="218"/>
        <v>290.27179999999998</v>
      </c>
      <c r="S135" s="2531">
        <f t="shared" ref="S135" si="219">S72</f>
        <v>290.27179999999998</v>
      </c>
      <c r="T135" s="2531">
        <f t="shared" si="218"/>
        <v>79.165036363636361</v>
      </c>
      <c r="U135" s="2531">
        <f t="shared" si="218"/>
        <v>0</v>
      </c>
      <c r="V135" s="2531">
        <f t="shared" si="218"/>
        <v>0</v>
      </c>
      <c r="W135" s="2531">
        <f t="shared" si="218"/>
        <v>0</v>
      </c>
      <c r="X135" s="2531">
        <f t="shared" si="218"/>
        <v>-79.165036363636361</v>
      </c>
      <c r="Y135" s="2531">
        <f t="shared" si="218"/>
        <v>0</v>
      </c>
      <c r="Z135" s="2531">
        <f t="shared" si="218"/>
        <v>0</v>
      </c>
      <c r="AA135" s="2531">
        <f t="shared" si="218"/>
        <v>0</v>
      </c>
      <c r="AB135" s="925"/>
      <c r="AC135" s="918"/>
    </row>
    <row r="136" spans="1:29" s="853" customFormat="1" ht="29.25" x14ac:dyDescent="0.25">
      <c r="A136" s="217">
        <v>1</v>
      </c>
      <c r="B136" s="291" t="s">
        <v>304</v>
      </c>
      <c r="C136" s="2533"/>
      <c r="D136" s="748">
        <f t="shared" ref="D136:G146" si="220">D73</f>
        <v>1215</v>
      </c>
      <c r="E136" s="748">
        <f t="shared" si="220"/>
        <v>405.2978723404255</v>
      </c>
      <c r="F136" s="748">
        <f t="shared" si="220"/>
        <v>358.04468085106384</v>
      </c>
      <c r="G136" s="1914">
        <f t="shared" si="220"/>
        <v>88.341120268780529</v>
      </c>
      <c r="H136" s="2533"/>
      <c r="I136" s="2533"/>
      <c r="J136" s="1894"/>
      <c r="K136" s="1894"/>
      <c r="L136" s="1894"/>
      <c r="M136" s="1894"/>
      <c r="N136" s="1894"/>
      <c r="O136" s="1894"/>
      <c r="P136" s="2531">
        <f t="shared" ref="P136:AA136" si="221">P73</f>
        <v>0</v>
      </c>
      <c r="Q136" s="2531">
        <f t="shared" ref="Q136:R136" si="222">Q73</f>
        <v>0</v>
      </c>
      <c r="R136" s="2531">
        <f t="shared" si="222"/>
        <v>0</v>
      </c>
      <c r="S136" s="2531">
        <f t="shared" ref="S136" si="223">S73</f>
        <v>0</v>
      </c>
      <c r="T136" s="2531">
        <f t="shared" si="221"/>
        <v>0</v>
      </c>
      <c r="U136" s="2531">
        <f t="shared" si="221"/>
        <v>0</v>
      </c>
      <c r="V136" s="2531">
        <f t="shared" si="221"/>
        <v>0</v>
      </c>
      <c r="W136" s="2531">
        <f t="shared" si="221"/>
        <v>0</v>
      </c>
      <c r="X136" s="2531">
        <f t="shared" si="221"/>
        <v>0</v>
      </c>
      <c r="Y136" s="2531">
        <f t="shared" si="221"/>
        <v>0</v>
      </c>
      <c r="Z136" s="2531">
        <f t="shared" si="221"/>
        <v>0</v>
      </c>
      <c r="AA136" s="2531">
        <f t="shared" si="221"/>
        <v>0</v>
      </c>
      <c r="AB136" s="925">
        <f t="shared" ref="AB136:AC139" si="224">AB73</f>
        <v>0</v>
      </c>
      <c r="AC136" s="918">
        <f t="shared" si="224"/>
        <v>0</v>
      </c>
    </row>
    <row r="137" spans="1:29" s="853" customFormat="1" x14ac:dyDescent="0.25">
      <c r="A137" s="217">
        <v>1</v>
      </c>
      <c r="B137" s="291" t="s">
        <v>312</v>
      </c>
      <c r="C137" s="2533"/>
      <c r="D137" s="748">
        <f t="shared" si="220"/>
        <v>0</v>
      </c>
      <c r="E137" s="748">
        <f t="shared" si="220"/>
        <v>0</v>
      </c>
      <c r="F137" s="748">
        <f t="shared" si="220"/>
        <v>0</v>
      </c>
      <c r="G137" s="1914">
        <f t="shared" si="220"/>
        <v>0</v>
      </c>
      <c r="H137" s="2533"/>
      <c r="I137" s="2533"/>
      <c r="J137" s="1894"/>
      <c r="K137" s="1894"/>
      <c r="L137" s="1894"/>
      <c r="M137" s="1894"/>
      <c r="N137" s="1894"/>
      <c r="O137" s="1894"/>
      <c r="P137" s="2531">
        <f t="shared" ref="P137:AA137" si="225">P74</f>
        <v>0</v>
      </c>
      <c r="Q137" s="2531">
        <f t="shared" ref="Q137:R137" si="226">Q74</f>
        <v>0</v>
      </c>
      <c r="R137" s="2531">
        <f t="shared" si="226"/>
        <v>0</v>
      </c>
      <c r="S137" s="2531">
        <f t="shared" ref="S137" si="227">S74</f>
        <v>0</v>
      </c>
      <c r="T137" s="2531">
        <f t="shared" si="225"/>
        <v>0</v>
      </c>
      <c r="U137" s="2531">
        <f t="shared" si="225"/>
        <v>0</v>
      </c>
      <c r="V137" s="2531">
        <f t="shared" si="225"/>
        <v>0</v>
      </c>
      <c r="W137" s="2531">
        <f t="shared" si="225"/>
        <v>0</v>
      </c>
      <c r="X137" s="2531">
        <f t="shared" si="225"/>
        <v>0</v>
      </c>
      <c r="Y137" s="2531">
        <f t="shared" si="225"/>
        <v>0</v>
      </c>
      <c r="Z137" s="2531">
        <f t="shared" si="225"/>
        <v>0</v>
      </c>
      <c r="AA137" s="2531">
        <f t="shared" si="225"/>
        <v>0</v>
      </c>
      <c r="AB137" s="925">
        <f t="shared" si="224"/>
        <v>0</v>
      </c>
      <c r="AC137" s="918">
        <f t="shared" si="224"/>
        <v>0</v>
      </c>
    </row>
    <row r="138" spans="1:29" s="853" customFormat="1" x14ac:dyDescent="0.25">
      <c r="A138" s="217">
        <v>1</v>
      </c>
      <c r="B138" s="176" t="s">
        <v>313</v>
      </c>
      <c r="C138" s="2533"/>
      <c r="D138" s="748">
        <f t="shared" si="220"/>
        <v>1000</v>
      </c>
      <c r="E138" s="748">
        <f t="shared" si="220"/>
        <v>333.2978723404255</v>
      </c>
      <c r="F138" s="748">
        <f t="shared" si="220"/>
        <v>248.04468085106382</v>
      </c>
      <c r="G138" s="1914">
        <f t="shared" si="220"/>
        <v>74.421321417172052</v>
      </c>
      <c r="H138" s="2533"/>
      <c r="I138" s="2533"/>
      <c r="J138" s="1894"/>
      <c r="K138" s="1894"/>
      <c r="L138" s="1894"/>
      <c r="M138" s="1894"/>
      <c r="N138" s="1894"/>
      <c r="O138" s="1894"/>
      <c r="P138" s="2531">
        <f t="shared" ref="P138:AA138" si="228">P75</f>
        <v>0</v>
      </c>
      <c r="Q138" s="2531">
        <f t="shared" ref="Q138:R138" si="229">Q75</f>
        <v>0</v>
      </c>
      <c r="R138" s="2531">
        <f t="shared" si="229"/>
        <v>0</v>
      </c>
      <c r="S138" s="2531">
        <f t="shared" ref="S138" si="230">S75</f>
        <v>0</v>
      </c>
      <c r="T138" s="2531">
        <f t="shared" si="228"/>
        <v>0</v>
      </c>
      <c r="U138" s="2531">
        <f t="shared" si="228"/>
        <v>0</v>
      </c>
      <c r="V138" s="2531">
        <f t="shared" si="228"/>
        <v>0</v>
      </c>
      <c r="W138" s="2531">
        <f t="shared" si="228"/>
        <v>0</v>
      </c>
      <c r="X138" s="2531">
        <f t="shared" si="228"/>
        <v>0</v>
      </c>
      <c r="Y138" s="2531">
        <f t="shared" si="228"/>
        <v>0</v>
      </c>
      <c r="Z138" s="2531">
        <f t="shared" si="228"/>
        <v>0</v>
      </c>
      <c r="AA138" s="2531">
        <f t="shared" si="228"/>
        <v>0</v>
      </c>
      <c r="AB138" s="925">
        <f t="shared" si="224"/>
        <v>0</v>
      </c>
      <c r="AC138" s="918">
        <f t="shared" si="224"/>
        <v>0</v>
      </c>
    </row>
    <row r="139" spans="1:29" s="853" customFormat="1" x14ac:dyDescent="0.25">
      <c r="A139" s="217">
        <v>1</v>
      </c>
      <c r="B139" s="296" t="s">
        <v>314</v>
      </c>
      <c r="C139" s="2533"/>
      <c r="D139" s="748">
        <f t="shared" si="220"/>
        <v>9400</v>
      </c>
      <c r="E139" s="748">
        <f t="shared" si="220"/>
        <v>3133</v>
      </c>
      <c r="F139" s="748">
        <f t="shared" si="220"/>
        <v>2331.62</v>
      </c>
      <c r="G139" s="1914">
        <f t="shared" si="220"/>
        <v>74.421321417172038</v>
      </c>
      <c r="H139" s="2533"/>
      <c r="I139" s="2533"/>
      <c r="J139" s="1894"/>
      <c r="K139" s="1894"/>
      <c r="L139" s="1894"/>
      <c r="M139" s="1894"/>
      <c r="N139" s="1894"/>
      <c r="O139" s="1894"/>
      <c r="P139" s="2531">
        <f>P76</f>
        <v>0</v>
      </c>
      <c r="Q139" s="2531">
        <f t="shared" ref="Q139:R139" si="231">Q76</f>
        <v>0</v>
      </c>
      <c r="R139" s="2531">
        <f t="shared" si="231"/>
        <v>0</v>
      </c>
      <c r="S139" s="2531">
        <f t="shared" ref="S139" si="232">S76</f>
        <v>0</v>
      </c>
      <c r="T139" s="2531">
        <f t="shared" ref="T139:AA140" si="233">T76</f>
        <v>0</v>
      </c>
      <c r="U139" s="2531">
        <f t="shared" si="233"/>
        <v>0</v>
      </c>
      <c r="V139" s="2531">
        <f t="shared" si="233"/>
        <v>0</v>
      </c>
      <c r="W139" s="2531">
        <f t="shared" si="233"/>
        <v>0</v>
      </c>
      <c r="X139" s="2531">
        <f t="shared" si="233"/>
        <v>0</v>
      </c>
      <c r="Y139" s="2531">
        <f t="shared" si="233"/>
        <v>0</v>
      </c>
      <c r="Z139" s="2531">
        <f t="shared" si="233"/>
        <v>0</v>
      </c>
      <c r="AA139" s="2531">
        <f t="shared" si="233"/>
        <v>0</v>
      </c>
      <c r="AB139" s="925">
        <f t="shared" si="224"/>
        <v>0</v>
      </c>
      <c r="AC139" s="918">
        <f t="shared" si="224"/>
        <v>0</v>
      </c>
    </row>
    <row r="140" spans="1:29" s="853" customFormat="1" ht="30" x14ac:dyDescent="0.25">
      <c r="A140" s="217"/>
      <c r="B140" s="296" t="s">
        <v>682</v>
      </c>
      <c r="C140" s="2533"/>
      <c r="D140" s="748">
        <f t="shared" si="220"/>
        <v>215</v>
      </c>
      <c r="E140" s="748">
        <f t="shared" si="220"/>
        <v>72</v>
      </c>
      <c r="F140" s="748">
        <f t="shared" si="220"/>
        <v>110</v>
      </c>
      <c r="G140" s="1914">
        <f t="shared" si="220"/>
        <v>152.77777777777777</v>
      </c>
      <c r="H140" s="2533"/>
      <c r="I140" s="2533"/>
      <c r="J140" s="1894"/>
      <c r="K140" s="1894"/>
      <c r="L140" s="1894"/>
      <c r="M140" s="1894"/>
      <c r="N140" s="1894"/>
      <c r="O140" s="1894"/>
      <c r="P140" s="2531">
        <f>P77</f>
        <v>550.4</v>
      </c>
      <c r="Q140" s="2531">
        <f t="shared" ref="Q140:R140" si="234">Q77</f>
        <v>550.4</v>
      </c>
      <c r="R140" s="2531">
        <f t="shared" si="234"/>
        <v>550.4</v>
      </c>
      <c r="S140" s="2531">
        <f t="shared" ref="S140" si="235">S77</f>
        <v>550.4</v>
      </c>
      <c r="T140" s="2531">
        <f t="shared" si="233"/>
        <v>183.46666666666667</v>
      </c>
      <c r="U140" s="2531">
        <f t="shared" si="233"/>
        <v>341.96739000000002</v>
      </c>
      <c r="V140" s="2531">
        <f t="shared" si="233"/>
        <v>0</v>
      </c>
      <c r="W140" s="2531">
        <f t="shared" si="233"/>
        <v>0</v>
      </c>
      <c r="X140" s="2531">
        <f t="shared" si="233"/>
        <v>158.50072333333335</v>
      </c>
      <c r="Y140" s="2531">
        <f t="shared" si="233"/>
        <v>0</v>
      </c>
      <c r="Z140" s="2531">
        <f t="shared" si="233"/>
        <v>0</v>
      </c>
      <c r="AA140" s="2531">
        <f t="shared" si="233"/>
        <v>341.96739000000002</v>
      </c>
      <c r="AB140" s="925"/>
      <c r="AC140" s="918"/>
    </row>
    <row r="141" spans="1:29" s="853" customFormat="1" ht="86.25" x14ac:dyDescent="0.25">
      <c r="A141" s="217">
        <v>1</v>
      </c>
      <c r="B141" s="178" t="s">
        <v>464</v>
      </c>
      <c r="C141" s="2533"/>
      <c r="D141" s="748">
        <f t="shared" si="220"/>
        <v>470</v>
      </c>
      <c r="E141" s="748">
        <f t="shared" si="220"/>
        <v>156.66666666666666</v>
      </c>
      <c r="F141" s="748">
        <f t="shared" si="220"/>
        <v>157</v>
      </c>
      <c r="G141" s="1914">
        <f t="shared" si="220"/>
        <v>100.21276595744682</v>
      </c>
      <c r="H141" s="2533"/>
      <c r="I141" s="2533"/>
      <c r="J141" s="1894"/>
      <c r="K141" s="1894"/>
      <c r="L141" s="1894"/>
      <c r="M141" s="1894"/>
      <c r="N141" s="1894"/>
      <c r="O141" s="1894"/>
      <c r="P141" s="2531">
        <f t="shared" ref="P141:AA141" si="236">P78</f>
        <v>2787.0677999999998</v>
      </c>
      <c r="Q141" s="2531">
        <f t="shared" ref="Q141:R141" si="237">Q78</f>
        <v>2787.0677999999998</v>
      </c>
      <c r="R141" s="2531">
        <f t="shared" si="237"/>
        <v>2787.0677999999998</v>
      </c>
      <c r="S141" s="2531">
        <f t="shared" ref="S141" si="238">S78</f>
        <v>2787.0677999999998</v>
      </c>
      <c r="T141" s="2531">
        <f t="shared" si="236"/>
        <v>929.0225999999999</v>
      </c>
      <c r="U141" s="2531">
        <f t="shared" si="236"/>
        <v>965.06722999999988</v>
      </c>
      <c r="V141" s="2531">
        <f t="shared" si="236"/>
        <v>0</v>
      </c>
      <c r="W141" s="2531">
        <f t="shared" si="236"/>
        <v>0</v>
      </c>
      <c r="X141" s="2531">
        <f t="shared" si="236"/>
        <v>36.044629999999984</v>
      </c>
      <c r="Y141" s="2531">
        <f t="shared" si="236"/>
        <v>0</v>
      </c>
      <c r="Z141" s="2531">
        <f t="shared" si="236"/>
        <v>-1.0810700000000002</v>
      </c>
      <c r="AA141" s="2531">
        <f t="shared" si="236"/>
        <v>963.98615999999993</v>
      </c>
      <c r="AB141" s="925"/>
      <c r="AC141" s="918">
        <f t="shared" ref="AC141:AC146" si="239">AC78</f>
        <v>0</v>
      </c>
    </row>
    <row r="142" spans="1:29" s="853" customFormat="1" x14ac:dyDescent="0.25">
      <c r="A142" s="217">
        <v>1</v>
      </c>
      <c r="B142" s="178" t="s">
        <v>256</v>
      </c>
      <c r="C142" s="2533"/>
      <c r="D142" s="748">
        <f t="shared" si="220"/>
        <v>4530</v>
      </c>
      <c r="E142" s="748">
        <f t="shared" si="220"/>
        <v>1508.3333333333333</v>
      </c>
      <c r="F142" s="748">
        <f t="shared" si="220"/>
        <v>939.41750000000002</v>
      </c>
      <c r="G142" s="1914">
        <f t="shared" si="220"/>
        <v>62.281823204419894</v>
      </c>
      <c r="H142" s="2533"/>
      <c r="I142" s="2533"/>
      <c r="J142" s="1894"/>
      <c r="K142" s="1894"/>
      <c r="L142" s="1894"/>
      <c r="M142" s="1894"/>
      <c r="N142" s="1894"/>
      <c r="O142" s="1894"/>
      <c r="P142" s="2531">
        <f t="shared" ref="P142:AA142" si="240">P79</f>
        <v>0</v>
      </c>
      <c r="Q142" s="2531">
        <f t="shared" ref="Q142:R142" si="241">Q79</f>
        <v>0</v>
      </c>
      <c r="R142" s="2531">
        <f t="shared" si="241"/>
        <v>0</v>
      </c>
      <c r="S142" s="2531">
        <f t="shared" ref="S142" si="242">S79</f>
        <v>0</v>
      </c>
      <c r="T142" s="2531">
        <f t="shared" si="240"/>
        <v>0</v>
      </c>
      <c r="U142" s="2531">
        <f t="shared" si="240"/>
        <v>0</v>
      </c>
      <c r="V142" s="2531">
        <f t="shared" si="240"/>
        <v>0</v>
      </c>
      <c r="W142" s="2531">
        <f t="shared" si="240"/>
        <v>0</v>
      </c>
      <c r="X142" s="2531">
        <f t="shared" si="240"/>
        <v>0</v>
      </c>
      <c r="Y142" s="2531">
        <f t="shared" si="240"/>
        <v>0</v>
      </c>
      <c r="Z142" s="2531">
        <f t="shared" si="240"/>
        <v>0</v>
      </c>
      <c r="AA142" s="2531">
        <f t="shared" si="240"/>
        <v>0</v>
      </c>
      <c r="AB142" s="925">
        <f>AB79</f>
        <v>0</v>
      </c>
      <c r="AC142" s="918">
        <f t="shared" si="239"/>
        <v>0</v>
      </c>
    </row>
    <row r="143" spans="1:29" s="853" customFormat="1" ht="29.25" x14ac:dyDescent="0.25">
      <c r="A143" s="217">
        <v>1</v>
      </c>
      <c r="B143" s="178" t="s">
        <v>269</v>
      </c>
      <c r="C143" s="2533"/>
      <c r="D143" s="748">
        <f t="shared" si="220"/>
        <v>1676</v>
      </c>
      <c r="E143" s="748">
        <f t="shared" si="220"/>
        <v>558.66666666666674</v>
      </c>
      <c r="F143" s="748">
        <f t="shared" si="220"/>
        <v>395</v>
      </c>
      <c r="G143" s="1914">
        <f t="shared" si="220"/>
        <v>70.704057279236267</v>
      </c>
      <c r="H143" s="2533"/>
      <c r="I143" s="2533"/>
      <c r="J143" s="1894"/>
      <c r="K143" s="1894"/>
      <c r="L143" s="1894"/>
      <c r="M143" s="1894"/>
      <c r="N143" s="1894"/>
      <c r="O143" s="1894"/>
      <c r="P143" s="2531">
        <f t="shared" ref="P143:AA143" si="243">P80</f>
        <v>9299.3486999999986</v>
      </c>
      <c r="Q143" s="2531">
        <f t="shared" ref="Q143:R143" si="244">Q80</f>
        <v>9299.3486999999986</v>
      </c>
      <c r="R143" s="2531">
        <f t="shared" si="244"/>
        <v>9299.3486999999986</v>
      </c>
      <c r="S143" s="2531">
        <f t="shared" ref="S143" si="245">S80</f>
        <v>9299.3486999999986</v>
      </c>
      <c r="T143" s="2531">
        <f t="shared" si="243"/>
        <v>3099.7828999999997</v>
      </c>
      <c r="U143" s="2531">
        <f t="shared" si="243"/>
        <v>2180.7536299999997</v>
      </c>
      <c r="V143" s="2531">
        <f t="shared" si="243"/>
        <v>0</v>
      </c>
      <c r="W143" s="2531">
        <f t="shared" si="243"/>
        <v>0</v>
      </c>
      <c r="X143" s="2531">
        <f t="shared" si="243"/>
        <v>-919.02926999999977</v>
      </c>
      <c r="Y143" s="2531">
        <f t="shared" si="243"/>
        <v>0</v>
      </c>
      <c r="Z143" s="2531">
        <f t="shared" si="243"/>
        <v>-56.353179999999995</v>
      </c>
      <c r="AA143" s="2531">
        <f t="shared" si="243"/>
        <v>2124.4004499999996</v>
      </c>
      <c r="AB143" s="925">
        <f>AB80</f>
        <v>0</v>
      </c>
      <c r="AC143" s="918">
        <f t="shared" si="239"/>
        <v>0</v>
      </c>
    </row>
    <row r="144" spans="1:29" s="853" customFormat="1" ht="29.25" x14ac:dyDescent="0.25">
      <c r="A144" s="217">
        <v>1</v>
      </c>
      <c r="B144" s="178" t="s">
        <v>257</v>
      </c>
      <c r="C144" s="2533"/>
      <c r="D144" s="748">
        <f t="shared" si="220"/>
        <v>4345</v>
      </c>
      <c r="E144" s="748">
        <f t="shared" si="220"/>
        <v>1448.6312056737588</v>
      </c>
      <c r="F144" s="748">
        <f t="shared" si="220"/>
        <v>1621.0446808510637</v>
      </c>
      <c r="G144" s="748">
        <f t="shared" si="220"/>
        <v>111.90181976627484</v>
      </c>
      <c r="H144" s="2533"/>
      <c r="I144" s="2533"/>
      <c r="J144" s="1894"/>
      <c r="K144" s="1894"/>
      <c r="L144" s="1894"/>
      <c r="M144" s="1894"/>
      <c r="N144" s="1894"/>
      <c r="O144" s="1894"/>
      <c r="P144" s="2531">
        <f t="shared" ref="P144:AA144" si="246">P81</f>
        <v>0</v>
      </c>
      <c r="Q144" s="2531">
        <f t="shared" ref="Q144:R144" si="247">Q81</f>
        <v>0</v>
      </c>
      <c r="R144" s="2531">
        <f t="shared" si="247"/>
        <v>0</v>
      </c>
      <c r="S144" s="2531">
        <f t="shared" ref="S144" si="248">S81</f>
        <v>0</v>
      </c>
      <c r="T144" s="2531">
        <f t="shared" si="246"/>
        <v>0</v>
      </c>
      <c r="U144" s="2531">
        <f t="shared" si="246"/>
        <v>0</v>
      </c>
      <c r="V144" s="2531">
        <f t="shared" si="246"/>
        <v>0</v>
      </c>
      <c r="W144" s="2531">
        <f t="shared" si="246"/>
        <v>0</v>
      </c>
      <c r="X144" s="2531">
        <f t="shared" si="246"/>
        <v>0</v>
      </c>
      <c r="Y144" s="2531">
        <f t="shared" si="246"/>
        <v>0</v>
      </c>
      <c r="Z144" s="2531">
        <f t="shared" si="246"/>
        <v>0</v>
      </c>
      <c r="AA144" s="2531">
        <f t="shared" si="246"/>
        <v>0</v>
      </c>
      <c r="AB144" s="925">
        <f>AB81</f>
        <v>0</v>
      </c>
      <c r="AC144" s="918">
        <f t="shared" si="239"/>
        <v>0</v>
      </c>
    </row>
    <row r="145" spans="1:29" s="853" customFormat="1" ht="29.25" x14ac:dyDescent="0.25">
      <c r="A145" s="217">
        <v>1</v>
      </c>
      <c r="B145" s="178" t="s">
        <v>258</v>
      </c>
      <c r="C145" s="2533"/>
      <c r="D145" s="748">
        <f t="shared" si="220"/>
        <v>2000</v>
      </c>
      <c r="E145" s="748">
        <f t="shared" si="220"/>
        <v>666.66666666666663</v>
      </c>
      <c r="F145" s="748">
        <f t="shared" si="220"/>
        <v>612</v>
      </c>
      <c r="G145" s="1914">
        <f t="shared" si="220"/>
        <v>91.8</v>
      </c>
      <c r="H145" s="2533"/>
      <c r="I145" s="2533"/>
      <c r="J145" s="1894"/>
      <c r="K145" s="1894"/>
      <c r="L145" s="1894"/>
      <c r="M145" s="1894"/>
      <c r="N145" s="1894"/>
      <c r="O145" s="1894"/>
      <c r="P145" s="2531"/>
      <c r="Q145" s="2531"/>
      <c r="R145" s="2531"/>
      <c r="S145" s="2531"/>
      <c r="T145" s="2531"/>
      <c r="U145" s="2531"/>
      <c r="V145" s="2531"/>
      <c r="W145" s="2531"/>
      <c r="X145" s="2531"/>
      <c r="Y145" s="2531"/>
      <c r="Z145" s="2531"/>
      <c r="AA145" s="2531"/>
      <c r="AB145" s="925">
        <f>AB82</f>
        <v>0</v>
      </c>
      <c r="AC145" s="918">
        <f t="shared" si="239"/>
        <v>0</v>
      </c>
    </row>
    <row r="146" spans="1:29" s="853" customFormat="1" x14ac:dyDescent="0.25">
      <c r="A146" s="217">
        <v>1</v>
      </c>
      <c r="B146" s="560" t="s">
        <v>133</v>
      </c>
      <c r="C146" s="2533"/>
      <c r="D146" s="1903">
        <f t="shared" si="220"/>
        <v>20363.095238095237</v>
      </c>
      <c r="E146" s="1903">
        <f t="shared" si="220"/>
        <v>6786.8190476190475</v>
      </c>
      <c r="F146" s="1903">
        <f t="shared" si="220"/>
        <v>6479.5651190476192</v>
      </c>
      <c r="G146" s="1914">
        <f t="shared" si="220"/>
        <v>95.472784430885639</v>
      </c>
      <c r="H146" s="2533"/>
      <c r="I146" s="2533"/>
      <c r="J146" s="1894"/>
      <c r="K146" s="1894"/>
      <c r="L146" s="1894"/>
      <c r="M146" s="1894"/>
      <c r="N146" s="1894"/>
      <c r="O146" s="1894"/>
      <c r="P146" s="2531">
        <f t="shared" ref="P146:AA146" si="249">P83</f>
        <v>42804.806689999998</v>
      </c>
      <c r="Q146" s="2531">
        <f t="shared" ref="Q146:R146" si="250">Q83</f>
        <v>43095.07849</v>
      </c>
      <c r="R146" s="2531">
        <f t="shared" si="250"/>
        <v>43095.07849</v>
      </c>
      <c r="S146" s="2531">
        <f t="shared" ref="S146" si="251">S83</f>
        <v>43095.07849</v>
      </c>
      <c r="T146" s="1903">
        <f t="shared" si="249"/>
        <v>14347.433933030303</v>
      </c>
      <c r="U146" s="1903">
        <f t="shared" si="249"/>
        <v>12756.02851</v>
      </c>
      <c r="V146" s="1903">
        <f t="shared" si="249"/>
        <v>0</v>
      </c>
      <c r="W146" s="1903">
        <f t="shared" si="249"/>
        <v>0</v>
      </c>
      <c r="X146" s="1903">
        <f t="shared" si="249"/>
        <v>-1591.4054230303027</v>
      </c>
      <c r="Y146" s="1903">
        <f t="shared" si="249"/>
        <v>0</v>
      </c>
      <c r="Z146" s="1903">
        <f t="shared" si="249"/>
        <v>-64.658329999999992</v>
      </c>
      <c r="AA146" s="1903">
        <f t="shared" si="249"/>
        <v>12691.370179999998</v>
      </c>
      <c r="AB146" s="925" t="e">
        <f>SUM(#REF!)</f>
        <v>#REF!</v>
      </c>
      <c r="AC146" s="918">
        <f t="shared" si="239"/>
        <v>0</v>
      </c>
    </row>
    <row r="147" spans="1:29" x14ac:dyDescent="0.25">
      <c r="A147" s="217">
        <v>1</v>
      </c>
      <c r="B147" s="2473" t="s">
        <v>75</v>
      </c>
      <c r="C147" s="2935"/>
      <c r="D147" s="2936">
        <f>D35</f>
        <v>600</v>
      </c>
      <c r="E147" s="2936">
        <f>E35</f>
        <v>200</v>
      </c>
      <c r="F147" s="2936">
        <f>F35</f>
        <v>194</v>
      </c>
      <c r="G147" s="2936">
        <f>F147/E147*100</f>
        <v>97</v>
      </c>
      <c r="H147" s="373">
        <f t="shared" ref="H147:P147" si="252">H35</f>
        <v>10.533333333333333</v>
      </c>
      <c r="I147" s="2934">
        <f t="shared" si="252"/>
        <v>8.0154639175257731</v>
      </c>
      <c r="J147" s="2936">
        <f t="shared" si="252"/>
        <v>6320</v>
      </c>
      <c r="K147" s="2936">
        <f t="shared" si="252"/>
        <v>2106.666666666667</v>
      </c>
      <c r="L147" s="2936">
        <f t="shared" si="252"/>
        <v>1555</v>
      </c>
      <c r="M147" s="1893">
        <f t="shared" si="252"/>
        <v>73.813291139240505</v>
      </c>
      <c r="N147" s="2936">
        <f t="shared" si="252"/>
        <v>21</v>
      </c>
      <c r="O147" s="1893">
        <f t="shared" si="252"/>
        <v>222.14285714285714</v>
      </c>
      <c r="P147" s="2937">
        <f t="shared" si="252"/>
        <v>0</v>
      </c>
      <c r="Q147" s="2937">
        <f t="shared" ref="Q147:R147" si="253">Q35</f>
        <v>0</v>
      </c>
      <c r="R147" s="2937">
        <f t="shared" si="253"/>
        <v>0</v>
      </c>
      <c r="S147" s="2937">
        <f t="shared" ref="S147" si="254">S35</f>
        <v>0</v>
      </c>
      <c r="T147" s="2814"/>
      <c r="U147" s="2937"/>
      <c r="V147" s="2937"/>
      <c r="W147" s="2937"/>
      <c r="X147" s="2937"/>
      <c r="Y147" s="2937"/>
      <c r="Z147" s="2937"/>
      <c r="AA147" s="2937"/>
      <c r="AB147" s="2938" t="e">
        <f>SUM(#REF!)</f>
        <v>#REF!</v>
      </c>
      <c r="AC147" s="2596" t="e">
        <f>SUM(#REF!)</f>
        <v>#REF!</v>
      </c>
    </row>
    <row r="148" spans="1:29" x14ac:dyDescent="0.25">
      <c r="A148" s="217">
        <v>1</v>
      </c>
      <c r="B148" s="2204" t="s">
        <v>16</v>
      </c>
      <c r="C148" s="2678"/>
      <c r="D148" s="2022">
        <f t="shared" ref="D148:F149" si="255">D38</f>
        <v>20</v>
      </c>
      <c r="E148" s="2022">
        <f t="shared" si="255"/>
        <v>6.666666666666667</v>
      </c>
      <c r="F148" s="2022">
        <f t="shared" si="255"/>
        <v>6</v>
      </c>
      <c r="G148" s="2022">
        <f>F148/E148*100</f>
        <v>89.999999999999986</v>
      </c>
      <c r="H148" s="373">
        <f t="shared" ref="H148:P148" si="256">H38</f>
        <v>8</v>
      </c>
      <c r="I148" s="2934">
        <f t="shared" si="256"/>
        <v>9.1666666666666661</v>
      </c>
      <c r="J148" s="2022">
        <f t="shared" si="256"/>
        <v>160</v>
      </c>
      <c r="K148" s="2022">
        <f t="shared" si="256"/>
        <v>53.333333333333336</v>
      </c>
      <c r="L148" s="2022">
        <f t="shared" si="256"/>
        <v>55</v>
      </c>
      <c r="M148" s="1893">
        <f t="shared" si="256"/>
        <v>103.125</v>
      </c>
      <c r="N148" s="2022">
        <f t="shared" si="256"/>
        <v>1</v>
      </c>
      <c r="O148" s="1893">
        <f t="shared" si="256"/>
        <v>165</v>
      </c>
      <c r="P148" s="2736">
        <f t="shared" si="256"/>
        <v>0</v>
      </c>
      <c r="Q148" s="2736">
        <f t="shared" ref="Q148:R148" si="257">Q38</f>
        <v>0</v>
      </c>
      <c r="R148" s="2736">
        <f t="shared" si="257"/>
        <v>0</v>
      </c>
      <c r="S148" s="2736">
        <f t="shared" ref="S148" si="258">S38</f>
        <v>0</v>
      </c>
      <c r="T148" s="2736"/>
      <c r="U148" s="2736"/>
      <c r="V148" s="2736"/>
      <c r="W148" s="2736"/>
      <c r="X148" s="2736"/>
      <c r="Y148" s="2736"/>
      <c r="Z148" s="2736"/>
      <c r="AA148" s="2736"/>
      <c r="AB148" s="2023" t="e">
        <f>SUM(#REF!)</f>
        <v>#REF!</v>
      </c>
      <c r="AC148" s="2939" t="e">
        <f>SUM(#REF!)</f>
        <v>#REF!</v>
      </c>
    </row>
    <row r="149" spans="1:29" ht="29.25" x14ac:dyDescent="0.25">
      <c r="A149" s="217">
        <v>1</v>
      </c>
      <c r="B149" s="718" t="s">
        <v>134</v>
      </c>
      <c r="C149" s="289"/>
      <c r="D149" s="2534">
        <f t="shared" si="255"/>
        <v>620</v>
      </c>
      <c r="E149" s="2534">
        <f t="shared" si="255"/>
        <v>206.66666666666666</v>
      </c>
      <c r="F149" s="2534">
        <f t="shared" si="255"/>
        <v>200</v>
      </c>
      <c r="G149" s="2534">
        <f>F149/E149*100</f>
        <v>96.774193548387103</v>
      </c>
      <c r="H149" s="373">
        <f t="shared" ref="H149:P149" si="259">H39</f>
        <v>10.451612903225806</v>
      </c>
      <c r="I149" s="2934">
        <f t="shared" si="259"/>
        <v>8.0500000000000007</v>
      </c>
      <c r="J149" s="2534">
        <f t="shared" si="259"/>
        <v>6480</v>
      </c>
      <c r="K149" s="2534">
        <f t="shared" si="259"/>
        <v>2160.0000000000005</v>
      </c>
      <c r="L149" s="2534">
        <f t="shared" si="259"/>
        <v>1610</v>
      </c>
      <c r="M149" s="1893">
        <f t="shared" si="259"/>
        <v>74.537037037037024</v>
      </c>
      <c r="N149" s="2534">
        <f t="shared" si="259"/>
        <v>22</v>
      </c>
      <c r="O149" s="1893">
        <f t="shared" si="259"/>
        <v>219.54545454545453</v>
      </c>
      <c r="P149" s="2730">
        <f t="shared" si="259"/>
        <v>37184.437774000005</v>
      </c>
      <c r="Q149" s="2730">
        <f t="shared" ref="Q149:R149" si="260">Q39</f>
        <v>37184.437774000005</v>
      </c>
      <c r="R149" s="2730">
        <f t="shared" si="260"/>
        <v>37184.437774000005</v>
      </c>
      <c r="S149" s="2730">
        <f t="shared" ref="S149" si="261">S39</f>
        <v>37184.437774000005</v>
      </c>
      <c r="T149" s="2730">
        <f t="shared" ref="T149:AA149" si="262">T39</f>
        <v>12394.812591333335</v>
      </c>
      <c r="U149" s="2730">
        <f t="shared" si="262"/>
        <v>12280.211899999998</v>
      </c>
      <c r="V149" s="2730">
        <f t="shared" si="262"/>
        <v>0</v>
      </c>
      <c r="W149" s="2730">
        <f t="shared" si="262"/>
        <v>0</v>
      </c>
      <c r="X149" s="2730">
        <f t="shared" si="262"/>
        <v>-114.60069133333673</v>
      </c>
      <c r="Y149" s="2730">
        <f t="shared" si="262"/>
        <v>0</v>
      </c>
      <c r="Z149" s="2730">
        <f t="shared" si="262"/>
        <v>-78.989200000000011</v>
      </c>
      <c r="AA149" s="2730">
        <f t="shared" si="262"/>
        <v>12201.222699999998</v>
      </c>
      <c r="AB149" s="2276" t="e">
        <f>#REF!</f>
        <v>#REF!</v>
      </c>
      <c r="AC149" s="935" t="e">
        <f>SUM(#REF!)</f>
        <v>#REF!</v>
      </c>
    </row>
    <row r="150" spans="1:29" x14ac:dyDescent="0.25">
      <c r="A150" s="217">
        <v>1</v>
      </c>
      <c r="B150" s="2940" t="s">
        <v>194</v>
      </c>
      <c r="C150" s="2941"/>
      <c r="D150" s="2942">
        <f t="shared" ref="D150:G153" si="263">D84</f>
        <v>1502</v>
      </c>
      <c r="E150" s="2942">
        <f t="shared" si="263"/>
        <v>501</v>
      </c>
      <c r="F150" s="2942">
        <f t="shared" si="263"/>
        <v>577</v>
      </c>
      <c r="G150" s="2943">
        <f t="shared" si="263"/>
        <v>115.16966067864271</v>
      </c>
      <c r="H150" s="370"/>
      <c r="I150" s="2944"/>
      <c r="J150" s="2942"/>
      <c r="K150" s="2942"/>
      <c r="L150" s="2942"/>
      <c r="M150" s="2121"/>
      <c r="N150" s="2942"/>
      <c r="O150" s="2121"/>
      <c r="P150" s="2740">
        <f t="shared" ref="P150:AC150" si="264">P84</f>
        <v>0</v>
      </c>
      <c r="Q150" s="2740">
        <f t="shared" ref="Q150:R150" si="265">Q84</f>
        <v>0</v>
      </c>
      <c r="R150" s="2740">
        <f t="shared" si="265"/>
        <v>0</v>
      </c>
      <c r="S150" s="2740">
        <f t="shared" ref="S150" si="266">S84</f>
        <v>0</v>
      </c>
      <c r="T150" s="2740">
        <f t="shared" si="264"/>
        <v>0</v>
      </c>
      <c r="U150" s="2740">
        <f t="shared" si="264"/>
        <v>0</v>
      </c>
      <c r="V150" s="2740">
        <f t="shared" si="264"/>
        <v>0</v>
      </c>
      <c r="W150" s="2740">
        <f t="shared" si="264"/>
        <v>0</v>
      </c>
      <c r="X150" s="2740">
        <f t="shared" si="264"/>
        <v>0</v>
      </c>
      <c r="Y150" s="2740">
        <f t="shared" si="264"/>
        <v>0</v>
      </c>
      <c r="Z150" s="2740">
        <f t="shared" si="264"/>
        <v>0</v>
      </c>
      <c r="AA150" s="2740">
        <f t="shared" si="264"/>
        <v>0</v>
      </c>
      <c r="AB150" s="2704">
        <f t="shared" si="264"/>
        <v>0</v>
      </c>
      <c r="AC150" s="937">
        <f t="shared" si="264"/>
        <v>0</v>
      </c>
    </row>
    <row r="151" spans="1:29" x14ac:dyDescent="0.25">
      <c r="A151" s="217">
        <v>1</v>
      </c>
      <c r="B151" s="2945" t="s">
        <v>195</v>
      </c>
      <c r="C151" s="2946"/>
      <c r="D151" s="2020">
        <f t="shared" si="263"/>
        <v>1500</v>
      </c>
      <c r="E151" s="2020">
        <f t="shared" si="263"/>
        <v>500</v>
      </c>
      <c r="F151" s="2020">
        <f t="shared" si="263"/>
        <v>577</v>
      </c>
      <c r="G151" s="2534">
        <f t="shared" si="263"/>
        <v>115.39999999999999</v>
      </c>
      <c r="H151" s="374"/>
      <c r="I151" s="2947"/>
      <c r="J151" s="2948"/>
      <c r="K151" s="2948"/>
      <c r="L151" s="2948"/>
      <c r="M151" s="1922"/>
      <c r="N151" s="2948"/>
      <c r="O151" s="1922"/>
      <c r="P151" s="2742">
        <f t="shared" ref="P151:AC151" si="267">P85</f>
        <v>0</v>
      </c>
      <c r="Q151" s="2742">
        <f t="shared" ref="Q151:R151" si="268">Q85</f>
        <v>0</v>
      </c>
      <c r="R151" s="2742">
        <f t="shared" si="268"/>
        <v>0</v>
      </c>
      <c r="S151" s="2742">
        <f t="shared" ref="S151" si="269">S85</f>
        <v>0</v>
      </c>
      <c r="T151" s="2742">
        <f t="shared" si="267"/>
        <v>0</v>
      </c>
      <c r="U151" s="2742">
        <f t="shared" si="267"/>
        <v>0</v>
      </c>
      <c r="V151" s="2742">
        <f t="shared" si="267"/>
        <v>0</v>
      </c>
      <c r="W151" s="2742">
        <f t="shared" si="267"/>
        <v>0</v>
      </c>
      <c r="X151" s="2742">
        <f t="shared" si="267"/>
        <v>0</v>
      </c>
      <c r="Y151" s="2742">
        <f t="shared" si="267"/>
        <v>0</v>
      </c>
      <c r="Z151" s="2742">
        <f t="shared" si="267"/>
        <v>0</v>
      </c>
      <c r="AA151" s="2742">
        <f t="shared" si="267"/>
        <v>0</v>
      </c>
      <c r="AB151" s="2021">
        <f t="shared" si="267"/>
        <v>0</v>
      </c>
      <c r="AC151" s="943">
        <f t="shared" si="267"/>
        <v>0</v>
      </c>
    </row>
    <row r="152" spans="1:29" x14ac:dyDescent="0.25">
      <c r="A152" s="217">
        <v>1</v>
      </c>
      <c r="B152" s="2950" t="s">
        <v>196</v>
      </c>
      <c r="C152" s="2946"/>
      <c r="D152" s="2948">
        <f t="shared" si="263"/>
        <v>2</v>
      </c>
      <c r="E152" s="2948">
        <f t="shared" si="263"/>
        <v>1</v>
      </c>
      <c r="F152" s="2948">
        <f t="shared" si="263"/>
        <v>0</v>
      </c>
      <c r="G152" s="2948">
        <f t="shared" si="263"/>
        <v>0</v>
      </c>
      <c r="H152" s="374"/>
      <c r="I152" s="2947"/>
      <c r="J152" s="2948"/>
      <c r="K152" s="2948"/>
      <c r="L152" s="2948"/>
      <c r="M152" s="1922"/>
      <c r="N152" s="2948"/>
      <c r="O152" s="1922"/>
      <c r="P152" s="2742">
        <f t="shared" ref="P152:AC152" si="270">P86</f>
        <v>0</v>
      </c>
      <c r="Q152" s="2742">
        <f t="shared" ref="Q152:R152" si="271">Q86</f>
        <v>0</v>
      </c>
      <c r="R152" s="2742">
        <f t="shared" si="271"/>
        <v>0</v>
      </c>
      <c r="S152" s="2742">
        <f t="shared" ref="S152" si="272">S86</f>
        <v>0</v>
      </c>
      <c r="T152" s="2742">
        <f t="shared" si="270"/>
        <v>0</v>
      </c>
      <c r="U152" s="2742">
        <f t="shared" si="270"/>
        <v>0</v>
      </c>
      <c r="V152" s="2742">
        <f t="shared" si="270"/>
        <v>0</v>
      </c>
      <c r="W152" s="2742">
        <f t="shared" si="270"/>
        <v>0</v>
      </c>
      <c r="X152" s="2742">
        <f t="shared" si="270"/>
        <v>0</v>
      </c>
      <c r="Y152" s="2742">
        <f t="shared" si="270"/>
        <v>0</v>
      </c>
      <c r="Z152" s="2742">
        <f t="shared" si="270"/>
        <v>0</v>
      </c>
      <c r="AA152" s="2742">
        <f t="shared" si="270"/>
        <v>0</v>
      </c>
      <c r="AB152" s="2949">
        <f t="shared" si="270"/>
        <v>0</v>
      </c>
      <c r="AC152" s="943">
        <f t="shared" si="270"/>
        <v>0</v>
      </c>
    </row>
    <row r="153" spans="1:29" ht="29.25" thickBot="1" x14ac:dyDescent="0.3">
      <c r="A153" s="217">
        <v>1</v>
      </c>
      <c r="B153" s="719" t="s">
        <v>201</v>
      </c>
      <c r="C153" s="2951"/>
      <c r="D153" s="2952">
        <f t="shared" si="263"/>
        <v>1502</v>
      </c>
      <c r="E153" s="2952">
        <f t="shared" si="263"/>
        <v>501</v>
      </c>
      <c r="F153" s="2952">
        <f t="shared" si="263"/>
        <v>577</v>
      </c>
      <c r="G153" s="2026">
        <f t="shared" si="263"/>
        <v>115.16966067864271</v>
      </c>
      <c r="H153" s="377"/>
      <c r="I153" s="2953"/>
      <c r="J153" s="2026"/>
      <c r="K153" s="2026"/>
      <c r="L153" s="2026"/>
      <c r="M153" s="1938"/>
      <c r="N153" s="2026"/>
      <c r="O153" s="1938"/>
      <c r="P153" s="2696">
        <f t="shared" ref="P153:AC153" si="273">P87</f>
        <v>5661.4144000000006</v>
      </c>
      <c r="Q153" s="2696">
        <f t="shared" ref="Q153:R153" si="274">Q87</f>
        <v>5661.4144000000006</v>
      </c>
      <c r="R153" s="2696">
        <f t="shared" si="274"/>
        <v>5661.4144000000006</v>
      </c>
      <c r="S153" s="2696">
        <f t="shared" ref="S153" si="275">S87</f>
        <v>5661.4144000000006</v>
      </c>
      <c r="T153" s="2696">
        <f t="shared" si="273"/>
        <v>1887.1381333333336</v>
      </c>
      <c r="U153" s="2696">
        <f t="shared" si="273"/>
        <v>1875.4708000000001</v>
      </c>
      <c r="V153" s="2696">
        <f t="shared" si="273"/>
        <v>0</v>
      </c>
      <c r="W153" s="2696">
        <f t="shared" si="273"/>
        <v>0</v>
      </c>
      <c r="X153" s="2696">
        <f t="shared" si="273"/>
        <v>-11.667333333333545</v>
      </c>
      <c r="Y153" s="2696">
        <f t="shared" si="273"/>
        <v>0</v>
      </c>
      <c r="Z153" s="2696">
        <f t="shared" si="273"/>
        <v>-25.154869999999999</v>
      </c>
      <c r="AA153" s="2696">
        <f t="shared" si="273"/>
        <v>1850.31593</v>
      </c>
      <c r="AB153" s="2954">
        <f t="shared" si="273"/>
        <v>0</v>
      </c>
      <c r="AC153" s="2699">
        <f t="shared" si="273"/>
        <v>0</v>
      </c>
    </row>
    <row r="154" spans="1:29" ht="20.100000000000001" customHeight="1" x14ac:dyDescent="0.25">
      <c r="A154" s="217">
        <v>1</v>
      </c>
    </row>
    <row r="155" spans="1:29" ht="20.100000000000001" customHeight="1" x14ac:dyDescent="0.25">
      <c r="A155" s="217">
        <v>1</v>
      </c>
      <c r="B155" s="419"/>
      <c r="C155" s="419"/>
      <c r="D155" s="737"/>
      <c r="E155" s="737"/>
      <c r="F155" s="737"/>
      <c r="G155" s="737"/>
      <c r="H155" s="737"/>
      <c r="I155" s="737"/>
      <c r="J155" s="737"/>
      <c r="K155" s="737"/>
      <c r="L155" s="737"/>
    </row>
  </sheetData>
  <autoFilter ref="B7:AD155"/>
  <mergeCells count="20">
    <mergeCell ref="B1:AA1"/>
    <mergeCell ref="U4:U6"/>
    <mergeCell ref="X4:X6"/>
    <mergeCell ref="Z4:Z6"/>
    <mergeCell ref="AA4:AA6"/>
    <mergeCell ref="N4:N6"/>
    <mergeCell ref="C4:C6"/>
    <mergeCell ref="O4:O6"/>
    <mergeCell ref="D4:G5"/>
    <mergeCell ref="T4:T6"/>
    <mergeCell ref="H4:I5"/>
    <mergeCell ref="J4:M5"/>
    <mergeCell ref="V4:V6"/>
    <mergeCell ref="P4:P6"/>
    <mergeCell ref="AB4:AC4"/>
    <mergeCell ref="Y4:Y6"/>
    <mergeCell ref="W4:W6"/>
    <mergeCell ref="Q4:Q6"/>
    <mergeCell ref="R4:R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64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H16" sqref="H16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7" width="10.7109375" style="217" customWidth="1"/>
    <col min="8" max="8" width="12.7109375" style="217" customWidth="1"/>
    <col min="9" max="12" width="12.140625" style="217" customWidth="1"/>
    <col min="13" max="13" width="9" style="217" customWidth="1"/>
    <col min="14" max="14" width="12.140625" style="217" customWidth="1"/>
    <col min="15" max="17" width="15.5703125" style="217" hidden="1" customWidth="1"/>
    <col min="18" max="18" width="15.5703125" style="217" customWidth="1"/>
    <col min="19" max="19" width="15.85546875" style="217" customWidth="1"/>
    <col min="20" max="20" width="16.42578125" style="217" customWidth="1"/>
    <col min="21" max="25" width="12.140625" style="217" customWidth="1"/>
    <col min="26" max="26" width="14.28515625" style="217" customWidth="1"/>
    <col min="27" max="27" width="15.42578125" style="217" hidden="1" customWidth="1"/>
    <col min="28" max="28" width="14.140625" style="217" hidden="1" customWidth="1"/>
    <col min="29" max="29" width="14.140625" style="217" customWidth="1"/>
    <col min="30" max="40" width="11.42578125" style="217" customWidth="1"/>
    <col min="41" max="16384" width="11.42578125" style="217"/>
  </cols>
  <sheetData>
    <row r="1" spans="1:28" ht="42.75" customHeight="1" x14ac:dyDescent="0.25">
      <c r="A1" s="369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2025 года</v>
      </c>
      <c r="B1" s="3696"/>
      <c r="C1" s="3696"/>
      <c r="D1" s="3696"/>
      <c r="E1" s="3696"/>
      <c r="F1" s="3696"/>
      <c r="G1" s="3696"/>
      <c r="H1" s="3696"/>
      <c r="I1" s="3696"/>
      <c r="J1" s="3696"/>
      <c r="K1" s="3696"/>
      <c r="L1" s="3696"/>
      <c r="M1" s="3696"/>
      <c r="N1" s="3696"/>
      <c r="O1" s="3696"/>
      <c r="P1" s="3696"/>
      <c r="Q1" s="3696"/>
      <c r="R1" s="3696"/>
      <c r="S1" s="3696"/>
      <c r="T1" s="3696"/>
      <c r="U1" s="3696"/>
      <c r="V1" s="3696"/>
      <c r="W1" s="3696"/>
      <c r="X1" s="3696"/>
      <c r="Y1" s="3696"/>
      <c r="Z1" s="3696"/>
    </row>
    <row r="2" spans="1:28" ht="12" hidden="1" customHeight="1" x14ac:dyDescent="0.25">
      <c r="A2" s="2244">
        <v>4</v>
      </c>
    </row>
    <row r="3" spans="1:28" ht="21" customHeight="1" thickBot="1" x14ac:dyDescent="0.3">
      <c r="A3" s="2244"/>
    </row>
    <row r="4" spans="1:28" ht="48" customHeight="1" thickBot="1" x14ac:dyDescent="0.3">
      <c r="A4" s="1063" t="s">
        <v>3</v>
      </c>
      <c r="B4" s="3683" t="s">
        <v>142</v>
      </c>
      <c r="C4" s="3669" t="s">
        <v>138</v>
      </c>
      <c r="D4" s="3670"/>
      <c r="E4" s="3670"/>
      <c r="F4" s="3671"/>
      <c r="G4" s="3675" t="s">
        <v>639</v>
      </c>
      <c r="H4" s="3676"/>
      <c r="I4" s="3675" t="s">
        <v>640</v>
      </c>
      <c r="J4" s="3679"/>
      <c r="K4" s="3679"/>
      <c r="L4" s="3676"/>
      <c r="M4" s="3657" t="s">
        <v>143</v>
      </c>
      <c r="N4" s="3657" t="s">
        <v>144</v>
      </c>
      <c r="O4" s="3654" t="s">
        <v>643</v>
      </c>
      <c r="P4" s="3654" t="s">
        <v>719</v>
      </c>
      <c r="Q4" s="3654" t="s">
        <v>727</v>
      </c>
      <c r="R4" s="3654" t="s">
        <v>734</v>
      </c>
      <c r="S4" s="3651" t="s">
        <v>733</v>
      </c>
      <c r="T4" s="3654" t="s">
        <v>136</v>
      </c>
      <c r="U4" s="3660" t="s">
        <v>291</v>
      </c>
      <c r="V4" s="3654" t="s">
        <v>292</v>
      </c>
      <c r="W4" s="3654" t="s">
        <v>41</v>
      </c>
      <c r="X4" s="3654" t="s">
        <v>286</v>
      </c>
      <c r="Y4" s="3654" t="s">
        <v>137</v>
      </c>
      <c r="Z4" s="3654" t="s">
        <v>216</v>
      </c>
      <c r="AA4" s="3665" t="s">
        <v>467</v>
      </c>
      <c r="AB4" s="3666"/>
    </row>
    <row r="5" spans="1:28" ht="18.75" customHeight="1" thickBot="1" x14ac:dyDescent="0.3">
      <c r="A5" s="1064"/>
      <c r="B5" s="3684"/>
      <c r="C5" s="3672"/>
      <c r="D5" s="3673"/>
      <c r="E5" s="3673"/>
      <c r="F5" s="3674"/>
      <c r="G5" s="3677"/>
      <c r="H5" s="3678"/>
      <c r="I5" s="3677"/>
      <c r="J5" s="3680"/>
      <c r="K5" s="3680"/>
      <c r="L5" s="3678"/>
      <c r="M5" s="3681"/>
      <c r="N5" s="3658"/>
      <c r="O5" s="3655"/>
      <c r="P5" s="3655"/>
      <c r="Q5" s="3655"/>
      <c r="R5" s="3655"/>
      <c r="S5" s="3652"/>
      <c r="T5" s="3655"/>
      <c r="U5" s="3661"/>
      <c r="V5" s="3663"/>
      <c r="W5" s="3655"/>
      <c r="X5" s="3663"/>
      <c r="Y5" s="3655"/>
      <c r="Z5" s="3655"/>
      <c r="AA5" s="1065"/>
      <c r="AB5" s="1066"/>
    </row>
    <row r="6" spans="1:28" ht="32.25" customHeight="1" thickBot="1" x14ac:dyDescent="0.3">
      <c r="A6" s="1067" t="s">
        <v>4</v>
      </c>
      <c r="B6" s="3685"/>
      <c r="C6" s="192" t="s">
        <v>642</v>
      </c>
      <c r="D6" s="3320" t="str">
        <f>'1 уровень'!F8</f>
        <v>План 4 мес. 2025 г.</v>
      </c>
      <c r="E6" s="192" t="s">
        <v>139</v>
      </c>
      <c r="F6" s="192" t="s">
        <v>140</v>
      </c>
      <c r="G6" s="3320" t="s">
        <v>141</v>
      </c>
      <c r="H6" s="193" t="s">
        <v>139</v>
      </c>
      <c r="I6" s="192" t="s">
        <v>642</v>
      </c>
      <c r="J6" s="3320" t="str">
        <f>'1 уровень'!L8</f>
        <v>План 4 мес. 2025 г.</v>
      </c>
      <c r="K6" s="192" t="s">
        <v>139</v>
      </c>
      <c r="L6" s="192" t="s">
        <v>140</v>
      </c>
      <c r="M6" s="3682"/>
      <c r="N6" s="3659"/>
      <c r="O6" s="3656"/>
      <c r="P6" s="3656"/>
      <c r="Q6" s="3656"/>
      <c r="R6" s="3656"/>
      <c r="S6" s="3653"/>
      <c r="T6" s="3656"/>
      <c r="U6" s="3662"/>
      <c r="V6" s="3664"/>
      <c r="W6" s="3656"/>
      <c r="X6" s="3664"/>
      <c r="Y6" s="3656"/>
      <c r="Z6" s="3656"/>
      <c r="AA6" s="1068" t="s">
        <v>335</v>
      </c>
      <c r="AB6" s="3321" t="s">
        <v>466</v>
      </c>
    </row>
    <row r="7" spans="1:28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195"/>
      <c r="S7" s="856">
        <v>15</v>
      </c>
      <c r="T7" s="195">
        <v>16</v>
      </c>
      <c r="U7" s="783">
        <v>17</v>
      </c>
      <c r="V7" s="195"/>
      <c r="W7" s="195">
        <v>18</v>
      </c>
      <c r="X7" s="195">
        <v>19</v>
      </c>
      <c r="Y7" s="195">
        <v>20</v>
      </c>
      <c r="Z7" s="195">
        <v>21</v>
      </c>
      <c r="AA7" s="899"/>
      <c r="AB7" s="856"/>
    </row>
    <row r="8" spans="1:28" s="5" customFormat="1" x14ac:dyDescent="0.25">
      <c r="A8" s="3325"/>
      <c r="B8" s="3325"/>
      <c r="C8" s="3269"/>
      <c r="D8" s="3269"/>
      <c r="E8" s="3269"/>
      <c r="F8" s="3269"/>
      <c r="G8" s="3269"/>
      <c r="H8" s="3269"/>
      <c r="I8" s="3269"/>
      <c r="J8" s="1070"/>
      <c r="K8" s="1070"/>
      <c r="L8" s="1070"/>
      <c r="M8" s="1070"/>
      <c r="N8" s="1070"/>
      <c r="O8" s="1803"/>
      <c r="P8" s="1803"/>
      <c r="Q8" s="1803"/>
      <c r="R8" s="1803"/>
      <c r="S8" s="2923"/>
      <c r="T8" s="1803"/>
      <c r="U8" s="2924"/>
      <c r="V8" s="1803"/>
      <c r="W8" s="1803"/>
      <c r="X8" s="1803"/>
      <c r="Y8" s="1803"/>
      <c r="Z8" s="1803"/>
      <c r="AA8" s="3326"/>
      <c r="AB8" s="2923"/>
    </row>
    <row r="9" spans="1:28" ht="47.25" x14ac:dyDescent="0.25">
      <c r="A9" s="1841" t="s">
        <v>393</v>
      </c>
      <c r="B9" s="704"/>
      <c r="C9" s="2031"/>
      <c r="D9" s="2031"/>
      <c r="E9" s="2031"/>
      <c r="F9" s="2031"/>
      <c r="G9" s="2031"/>
      <c r="H9" s="2031"/>
      <c r="I9" s="2031"/>
      <c r="J9" s="2031"/>
      <c r="K9" s="2031"/>
      <c r="L9" s="2031"/>
      <c r="M9" s="2031"/>
      <c r="N9" s="2031"/>
      <c r="O9" s="2031"/>
      <c r="P9" s="2031"/>
      <c r="Q9" s="2031"/>
      <c r="R9" s="2031"/>
      <c r="S9" s="2088"/>
      <c r="T9" s="2031"/>
      <c r="U9" s="2262"/>
      <c r="V9" s="2031"/>
      <c r="W9" s="2031"/>
      <c r="X9" s="2031"/>
      <c r="Y9" s="2031"/>
      <c r="Z9" s="2031"/>
      <c r="AA9" s="2088"/>
      <c r="AB9" s="2088"/>
    </row>
    <row r="10" spans="1:28" ht="26.25" x14ac:dyDescent="0.25">
      <c r="A10" s="3294" t="s">
        <v>570</v>
      </c>
      <c r="B10" s="704"/>
      <c r="C10" s="2031"/>
      <c r="D10" s="2031"/>
      <c r="E10" s="2031"/>
      <c r="F10" s="2031"/>
      <c r="G10" s="2031"/>
      <c r="H10" s="2031"/>
      <c r="I10" s="2031"/>
      <c r="J10" s="2031"/>
      <c r="K10" s="2031"/>
      <c r="L10" s="2031"/>
      <c r="M10" s="2031"/>
      <c r="N10" s="2031"/>
      <c r="O10" s="2031"/>
      <c r="P10" s="2031"/>
      <c r="Q10" s="2031"/>
      <c r="R10" s="2031"/>
      <c r="S10" s="2088"/>
      <c r="T10" s="2031"/>
      <c r="U10" s="2262"/>
      <c r="V10" s="2031"/>
      <c r="W10" s="2031"/>
      <c r="X10" s="2031"/>
      <c r="Y10" s="2031"/>
      <c r="Z10" s="2031"/>
      <c r="AA10" s="2088"/>
      <c r="AB10" s="2088"/>
    </row>
    <row r="11" spans="1:28" s="2239" customFormat="1" x14ac:dyDescent="0.25">
      <c r="A11" s="1948" t="s">
        <v>5</v>
      </c>
      <c r="B11" s="1948"/>
      <c r="C11" s="1260"/>
      <c r="D11" s="1260"/>
      <c r="E11" s="1260"/>
      <c r="F11" s="1260"/>
      <c r="G11" s="1260"/>
      <c r="H11" s="1260"/>
      <c r="I11" s="1950"/>
      <c r="J11" s="1950"/>
      <c r="K11" s="1950"/>
      <c r="L11" s="1950"/>
      <c r="M11" s="1950"/>
      <c r="N11" s="1950"/>
      <c r="O11" s="1260"/>
      <c r="P11" s="1260"/>
      <c r="Q11" s="1260"/>
      <c r="R11" s="1260"/>
      <c r="S11" s="1262"/>
      <c r="T11" s="1260"/>
      <c r="U11" s="2493"/>
      <c r="V11" s="1260"/>
      <c r="W11" s="1260"/>
      <c r="X11" s="1260"/>
      <c r="Y11" s="1260"/>
      <c r="Z11" s="1260"/>
      <c r="AA11" s="1260"/>
      <c r="AB11" s="1262"/>
    </row>
    <row r="12" spans="1:28" s="2239" customFormat="1" x14ac:dyDescent="0.25">
      <c r="A12" s="3" t="s">
        <v>469</v>
      </c>
      <c r="B12" s="190">
        <v>340</v>
      </c>
      <c r="C12" s="839">
        <v>50</v>
      </c>
      <c r="D12" s="126">
        <f t="shared" ref="D12:D20" si="0">ROUND(C12/12*$A$2,0)</f>
        <v>17</v>
      </c>
      <c r="E12" s="126">
        <v>13</v>
      </c>
      <c r="F12" s="316">
        <f t="shared" ref="F12:F21" si="1">E12/D12*100</f>
        <v>76.470588235294116</v>
      </c>
      <c r="G12" s="220">
        <v>12</v>
      </c>
      <c r="H12" s="155">
        <f t="shared" ref="H12:H21" si="2">K12/E12</f>
        <v>12</v>
      </c>
      <c r="I12" s="156">
        <f t="shared" ref="I12:I20" si="3">ROUND(C12*G12,0)</f>
        <v>600</v>
      </c>
      <c r="J12" s="156">
        <f t="shared" ref="J12:J20" si="4">ROUND(I12/12*$A$2,0)</f>
        <v>200</v>
      </c>
      <c r="K12" s="1950">
        <v>156</v>
      </c>
      <c r="L12" s="156">
        <f t="shared" ref="L12:L21" si="5">K12/J12*100</f>
        <v>78</v>
      </c>
      <c r="M12" s="156">
        <f t="shared" ref="M12:M20" si="6">ROUND(I12/B12,0)</f>
        <v>2</v>
      </c>
      <c r="N12" s="156">
        <f t="shared" ref="N12:N21" si="7">K12/$A$2*12/M12</f>
        <v>234</v>
      </c>
      <c r="O12" s="1260"/>
      <c r="P12" s="1260"/>
      <c r="Q12" s="1260"/>
      <c r="R12" s="1260"/>
      <c r="S12" s="1262"/>
      <c r="T12" s="1260"/>
      <c r="U12" s="2493"/>
      <c r="V12" s="1260"/>
      <c r="W12" s="1260"/>
      <c r="X12" s="1260"/>
      <c r="Y12" s="1260"/>
      <c r="Z12" s="1260"/>
      <c r="AA12" s="1260"/>
      <c r="AB12" s="1262"/>
    </row>
    <row r="13" spans="1:28" s="2239" customFormat="1" x14ac:dyDescent="0.25">
      <c r="A13" s="3" t="s">
        <v>23</v>
      </c>
      <c r="B13" s="190">
        <v>340</v>
      </c>
      <c r="C13" s="839">
        <v>165</v>
      </c>
      <c r="D13" s="126">
        <f t="shared" si="0"/>
        <v>55</v>
      </c>
      <c r="E13" s="126">
        <v>44</v>
      </c>
      <c r="F13" s="316">
        <f t="shared" si="1"/>
        <v>80</v>
      </c>
      <c r="G13" s="220">
        <v>6.5</v>
      </c>
      <c r="H13" s="155">
        <f t="shared" ref="H13" si="8">K13/E13</f>
        <v>4.8409090909090908</v>
      </c>
      <c r="I13" s="156">
        <f t="shared" si="3"/>
        <v>1073</v>
      </c>
      <c r="J13" s="156">
        <f t="shared" si="4"/>
        <v>358</v>
      </c>
      <c r="K13" s="1950">
        <v>213</v>
      </c>
      <c r="L13" s="156">
        <f t="shared" si="5"/>
        <v>59.497206703910607</v>
      </c>
      <c r="M13" s="156">
        <f t="shared" si="6"/>
        <v>3</v>
      </c>
      <c r="N13" s="156">
        <f t="shared" si="7"/>
        <v>213</v>
      </c>
      <c r="O13" s="1260"/>
      <c r="P13" s="1260"/>
      <c r="Q13" s="1260"/>
      <c r="R13" s="1260"/>
      <c r="S13" s="1262"/>
      <c r="T13" s="1260"/>
      <c r="U13" s="2493"/>
      <c r="V13" s="1260"/>
      <c r="W13" s="1260"/>
      <c r="X13" s="1260"/>
      <c r="Y13" s="1260"/>
      <c r="Z13" s="1260"/>
      <c r="AA13" s="1260"/>
      <c r="AB13" s="1262"/>
    </row>
    <row r="14" spans="1:28" s="2239" customFormat="1" x14ac:dyDescent="0.25">
      <c r="A14" s="3" t="s">
        <v>24</v>
      </c>
      <c r="B14" s="190">
        <v>300</v>
      </c>
      <c r="C14" s="839">
        <v>16</v>
      </c>
      <c r="D14" s="126">
        <f t="shared" si="0"/>
        <v>5</v>
      </c>
      <c r="E14" s="126">
        <v>1</v>
      </c>
      <c r="F14" s="316">
        <f t="shared" si="1"/>
        <v>20</v>
      </c>
      <c r="G14" s="220">
        <v>9.5</v>
      </c>
      <c r="H14" s="155">
        <f t="shared" si="2"/>
        <v>5</v>
      </c>
      <c r="I14" s="156">
        <f t="shared" si="3"/>
        <v>152</v>
      </c>
      <c r="J14" s="156">
        <f t="shared" si="4"/>
        <v>51</v>
      </c>
      <c r="K14" s="1950">
        <v>5</v>
      </c>
      <c r="L14" s="156">
        <f t="shared" si="5"/>
        <v>9.8039215686274517</v>
      </c>
      <c r="M14" s="156">
        <f t="shared" si="6"/>
        <v>1</v>
      </c>
      <c r="N14" s="156">
        <f t="shared" si="7"/>
        <v>15</v>
      </c>
      <c r="O14" s="1260"/>
      <c r="P14" s="1260"/>
      <c r="Q14" s="1260"/>
      <c r="R14" s="1260"/>
      <c r="S14" s="1262"/>
      <c r="T14" s="1260"/>
      <c r="U14" s="2493"/>
      <c r="V14" s="1260"/>
      <c r="W14" s="1260"/>
      <c r="X14" s="1260"/>
      <c r="Y14" s="1260"/>
      <c r="Z14" s="1260"/>
      <c r="AA14" s="1260"/>
      <c r="AB14" s="1262"/>
    </row>
    <row r="15" spans="1:28" s="2239" customFormat="1" x14ac:dyDescent="0.25">
      <c r="A15" s="3" t="s">
        <v>162</v>
      </c>
      <c r="B15" s="190">
        <v>270</v>
      </c>
      <c r="C15" s="839">
        <v>270</v>
      </c>
      <c r="D15" s="126">
        <f t="shared" si="0"/>
        <v>90</v>
      </c>
      <c r="E15" s="126">
        <v>72</v>
      </c>
      <c r="F15" s="316">
        <f t="shared" si="1"/>
        <v>80</v>
      </c>
      <c r="G15" s="220">
        <v>9</v>
      </c>
      <c r="H15" s="155">
        <f t="shared" si="2"/>
        <v>6.6527777777777777</v>
      </c>
      <c r="I15" s="156">
        <f t="shared" si="3"/>
        <v>2430</v>
      </c>
      <c r="J15" s="156">
        <f t="shared" si="4"/>
        <v>810</v>
      </c>
      <c r="K15" s="1950">
        <v>479</v>
      </c>
      <c r="L15" s="156">
        <f t="shared" si="5"/>
        <v>59.135802469135804</v>
      </c>
      <c r="M15" s="156">
        <f t="shared" si="6"/>
        <v>9</v>
      </c>
      <c r="N15" s="156">
        <f t="shared" si="7"/>
        <v>159.66666666666666</v>
      </c>
      <c r="O15" s="1260"/>
      <c r="P15" s="1260"/>
      <c r="Q15" s="1260"/>
      <c r="R15" s="1260"/>
      <c r="S15" s="1262"/>
      <c r="T15" s="1260"/>
      <c r="U15" s="2493"/>
      <c r="V15" s="1260"/>
      <c r="W15" s="1260"/>
      <c r="X15" s="1260"/>
      <c r="Y15" s="1260"/>
      <c r="Z15" s="1260"/>
      <c r="AA15" s="1260"/>
      <c r="AB15" s="1262"/>
    </row>
    <row r="16" spans="1:28" s="2239" customFormat="1" x14ac:dyDescent="0.25">
      <c r="A16" s="3" t="s">
        <v>9</v>
      </c>
      <c r="B16" s="190">
        <v>340</v>
      </c>
      <c r="C16" s="839">
        <v>110</v>
      </c>
      <c r="D16" s="126">
        <f t="shared" si="0"/>
        <v>37</v>
      </c>
      <c r="E16" s="126">
        <v>33</v>
      </c>
      <c r="F16" s="316">
        <f t="shared" si="1"/>
        <v>89.189189189189193</v>
      </c>
      <c r="G16" s="220">
        <v>15</v>
      </c>
      <c r="H16" s="155">
        <f t="shared" si="2"/>
        <v>12.484848484848484</v>
      </c>
      <c r="I16" s="156">
        <f t="shared" si="3"/>
        <v>1650</v>
      </c>
      <c r="J16" s="156">
        <f t="shared" si="4"/>
        <v>550</v>
      </c>
      <c r="K16" s="1950">
        <v>412</v>
      </c>
      <c r="L16" s="156">
        <f t="shared" si="5"/>
        <v>74.909090909090921</v>
      </c>
      <c r="M16" s="156">
        <f t="shared" si="6"/>
        <v>5</v>
      </c>
      <c r="N16" s="156">
        <f t="shared" si="7"/>
        <v>247.2</v>
      </c>
      <c r="O16" s="1260"/>
      <c r="P16" s="1260"/>
      <c r="Q16" s="1260"/>
      <c r="R16" s="1260"/>
      <c r="S16" s="1262"/>
      <c r="T16" s="1260"/>
      <c r="U16" s="2493"/>
      <c r="V16" s="1260"/>
      <c r="W16" s="1260"/>
      <c r="X16" s="1260"/>
      <c r="Y16" s="1260"/>
      <c r="Z16" s="1260"/>
      <c r="AA16" s="1260"/>
      <c r="AB16" s="1262"/>
    </row>
    <row r="17" spans="1:28" s="2239" customFormat="1" x14ac:dyDescent="0.25">
      <c r="A17" s="3" t="s">
        <v>25</v>
      </c>
      <c r="B17" s="190">
        <v>340</v>
      </c>
      <c r="C17" s="839">
        <v>39</v>
      </c>
      <c r="D17" s="126">
        <f t="shared" si="0"/>
        <v>13</v>
      </c>
      <c r="E17" s="126">
        <v>14</v>
      </c>
      <c r="F17" s="316">
        <f t="shared" si="1"/>
        <v>107.69230769230769</v>
      </c>
      <c r="G17" s="220">
        <v>9.6</v>
      </c>
      <c r="H17" s="155">
        <f t="shared" si="2"/>
        <v>5.6428571428571432</v>
      </c>
      <c r="I17" s="156">
        <f t="shared" si="3"/>
        <v>374</v>
      </c>
      <c r="J17" s="156">
        <f t="shared" si="4"/>
        <v>125</v>
      </c>
      <c r="K17" s="1950">
        <v>79</v>
      </c>
      <c r="L17" s="156">
        <f t="shared" si="5"/>
        <v>63.2</v>
      </c>
      <c r="M17" s="156">
        <f t="shared" si="6"/>
        <v>1</v>
      </c>
      <c r="N17" s="156">
        <f t="shared" si="7"/>
        <v>237</v>
      </c>
      <c r="O17" s="1260"/>
      <c r="P17" s="1260"/>
      <c r="Q17" s="1260"/>
      <c r="R17" s="1260"/>
      <c r="S17" s="1262"/>
      <c r="T17" s="1260"/>
      <c r="U17" s="2493"/>
      <c r="V17" s="1260"/>
      <c r="W17" s="1260"/>
      <c r="X17" s="1260"/>
      <c r="Y17" s="1260"/>
      <c r="Z17" s="1260"/>
      <c r="AA17" s="1260"/>
      <c r="AB17" s="1262"/>
    </row>
    <row r="18" spans="1:28" s="2239" customFormat="1" x14ac:dyDescent="0.25">
      <c r="A18" s="3" t="s">
        <v>63</v>
      </c>
      <c r="B18" s="190">
        <v>320</v>
      </c>
      <c r="C18" s="839">
        <v>150</v>
      </c>
      <c r="D18" s="126">
        <f t="shared" si="0"/>
        <v>50</v>
      </c>
      <c r="E18" s="126">
        <v>34</v>
      </c>
      <c r="F18" s="316">
        <f t="shared" si="1"/>
        <v>68</v>
      </c>
      <c r="G18" s="220">
        <v>12</v>
      </c>
      <c r="H18" s="155">
        <f t="shared" si="2"/>
        <v>6.9705882352941178</v>
      </c>
      <c r="I18" s="156">
        <f t="shared" si="3"/>
        <v>1800</v>
      </c>
      <c r="J18" s="156">
        <f t="shared" si="4"/>
        <v>600</v>
      </c>
      <c r="K18" s="1950">
        <v>237</v>
      </c>
      <c r="L18" s="156">
        <f t="shared" si="5"/>
        <v>39.5</v>
      </c>
      <c r="M18" s="156">
        <f t="shared" si="6"/>
        <v>6</v>
      </c>
      <c r="N18" s="156">
        <f t="shared" si="7"/>
        <v>118.5</v>
      </c>
      <c r="O18" s="2368"/>
      <c r="P18" s="2368"/>
      <c r="Q18" s="2368"/>
      <c r="R18" s="2368"/>
      <c r="S18" s="2685"/>
      <c r="T18" s="2368"/>
      <c r="U18" s="2684"/>
      <c r="V18" s="2368"/>
      <c r="W18" s="2368"/>
      <c r="X18" s="2368"/>
      <c r="Y18" s="2368"/>
      <c r="Z18" s="2368"/>
      <c r="AA18" s="2368"/>
      <c r="AB18" s="2685"/>
    </row>
    <row r="19" spans="1:28" s="2239" customFormat="1" x14ac:dyDescent="0.25">
      <c r="A19" s="3" t="s">
        <v>10</v>
      </c>
      <c r="B19" s="190">
        <v>340</v>
      </c>
      <c r="C19" s="839">
        <v>280</v>
      </c>
      <c r="D19" s="126">
        <f t="shared" si="0"/>
        <v>93</v>
      </c>
      <c r="E19" s="126">
        <v>80</v>
      </c>
      <c r="F19" s="316">
        <f t="shared" si="1"/>
        <v>86.021505376344081</v>
      </c>
      <c r="G19" s="220">
        <v>12</v>
      </c>
      <c r="H19" s="155">
        <f t="shared" si="2"/>
        <v>8.8625000000000007</v>
      </c>
      <c r="I19" s="156">
        <f t="shared" si="3"/>
        <v>3360</v>
      </c>
      <c r="J19" s="156">
        <f t="shared" si="4"/>
        <v>1120</v>
      </c>
      <c r="K19" s="1950">
        <v>709</v>
      </c>
      <c r="L19" s="156">
        <f t="shared" si="5"/>
        <v>63.303571428571423</v>
      </c>
      <c r="M19" s="156">
        <f t="shared" si="6"/>
        <v>10</v>
      </c>
      <c r="N19" s="156">
        <f t="shared" si="7"/>
        <v>212.7</v>
      </c>
      <c r="O19" s="2368"/>
      <c r="P19" s="2368"/>
      <c r="Q19" s="2368"/>
      <c r="R19" s="2368"/>
      <c r="S19" s="2693"/>
      <c r="T19" s="2368"/>
      <c r="U19" s="2684"/>
      <c r="V19" s="2368"/>
      <c r="W19" s="2368"/>
      <c r="X19" s="2368"/>
      <c r="Y19" s="2368"/>
      <c r="Z19" s="2368"/>
      <c r="AA19" s="2368"/>
      <c r="AB19" s="2685"/>
    </row>
    <row r="20" spans="1:28" s="2239" customFormat="1" x14ac:dyDescent="0.25">
      <c r="A20" s="3" t="s">
        <v>6</v>
      </c>
      <c r="B20" s="190">
        <v>340</v>
      </c>
      <c r="C20" s="839">
        <v>270</v>
      </c>
      <c r="D20" s="126">
        <f t="shared" si="0"/>
        <v>90</v>
      </c>
      <c r="E20" s="126">
        <v>72</v>
      </c>
      <c r="F20" s="316">
        <f t="shared" si="1"/>
        <v>80</v>
      </c>
      <c r="G20" s="220">
        <v>10.5</v>
      </c>
      <c r="H20" s="155">
        <f t="shared" si="2"/>
        <v>10</v>
      </c>
      <c r="I20" s="156">
        <f t="shared" si="3"/>
        <v>2835</v>
      </c>
      <c r="J20" s="156">
        <f t="shared" si="4"/>
        <v>945</v>
      </c>
      <c r="K20" s="1950">
        <v>720</v>
      </c>
      <c r="L20" s="156">
        <f t="shared" si="5"/>
        <v>76.19047619047619</v>
      </c>
      <c r="M20" s="156">
        <f t="shared" si="6"/>
        <v>8</v>
      </c>
      <c r="N20" s="156">
        <f t="shared" si="7"/>
        <v>270</v>
      </c>
      <c r="O20" s="2368"/>
      <c r="P20" s="2368"/>
      <c r="Q20" s="2368"/>
      <c r="R20" s="2368"/>
      <c r="S20" s="2693"/>
      <c r="T20" s="2368"/>
      <c r="U20" s="2684"/>
      <c r="V20" s="2368"/>
      <c r="W20" s="2368"/>
      <c r="X20" s="2368"/>
      <c r="Y20" s="2368"/>
      <c r="Z20" s="2368"/>
      <c r="AA20" s="2368"/>
      <c r="AB20" s="2685"/>
    </row>
    <row r="21" spans="1:28" s="2239" customFormat="1" x14ac:dyDescent="0.25">
      <c r="A21" s="1345" t="s">
        <v>7</v>
      </c>
      <c r="B21" s="1345"/>
      <c r="C21" s="2495">
        <f>SUM(C12:C20)</f>
        <v>1350</v>
      </c>
      <c r="D21" s="2495">
        <f>SUM(D12:D20)</f>
        <v>450</v>
      </c>
      <c r="E21" s="2495">
        <f>SUM(E12:E20)</f>
        <v>363</v>
      </c>
      <c r="F21" s="2495">
        <f t="shared" si="1"/>
        <v>80.666666666666657</v>
      </c>
      <c r="G21" s="1973">
        <f>IF(C21=0,0,I21/C21)</f>
        <v>10.573333333333334</v>
      </c>
      <c r="H21" s="199">
        <f t="shared" si="2"/>
        <v>8.2920110192837466</v>
      </c>
      <c r="I21" s="2495">
        <f>SUM(I12:I20)</f>
        <v>14274</v>
      </c>
      <c r="J21" s="2495">
        <f>SUM(J12:J20)</f>
        <v>4759</v>
      </c>
      <c r="K21" s="2495">
        <f>SUM(K12:K20)</f>
        <v>3010</v>
      </c>
      <c r="L21" s="156">
        <f t="shared" si="5"/>
        <v>63.248581634797233</v>
      </c>
      <c r="M21" s="2495">
        <f>SUM(M12:M20)</f>
        <v>45</v>
      </c>
      <c r="N21" s="156">
        <f t="shared" si="7"/>
        <v>200.66666666666666</v>
      </c>
      <c r="O21" s="2496">
        <v>187987.62801043998</v>
      </c>
      <c r="P21" s="2496">
        <v>187987.62801043998</v>
      </c>
      <c r="Q21" s="2496">
        <v>187987.62801043998</v>
      </c>
      <c r="R21" s="2496">
        <v>187987.62801043998</v>
      </c>
      <c r="S21" s="326">
        <f>O21/12*$A$2+(P21-O21)/11*3+(Q21-P21)/10*2+(R21-Q21)/9*1</f>
        <v>62662.542670146657</v>
      </c>
      <c r="T21" s="2496">
        <f>Z21-Y21-V21</f>
        <v>62201.985999999997</v>
      </c>
      <c r="U21" s="2709"/>
      <c r="V21" s="2496">
        <v>-8.6332399999999989</v>
      </c>
      <c r="W21" s="2496">
        <f>T21-S21</f>
        <v>-460.5566701466596</v>
      </c>
      <c r="X21" s="2496"/>
      <c r="Y21" s="2496">
        <v>-1358.91749</v>
      </c>
      <c r="Z21" s="2496">
        <v>60834.435269999994</v>
      </c>
      <c r="AA21" s="2496">
        <f>AG21-AF21-AC21</f>
        <v>0</v>
      </c>
      <c r="AB21" s="2560">
        <f>AH21-AG21-AD21</f>
        <v>0</v>
      </c>
    </row>
    <row r="22" spans="1:28" s="2239" customFormat="1" x14ac:dyDescent="0.25">
      <c r="A22" s="1853" t="s">
        <v>14</v>
      </c>
      <c r="B22" s="2498"/>
      <c r="C22" s="2495"/>
      <c r="D22" s="2495"/>
      <c r="E22" s="2495"/>
      <c r="F22" s="2495"/>
      <c r="G22" s="2499"/>
      <c r="H22" s="2499"/>
      <c r="I22" s="2495"/>
      <c r="J22" s="2495"/>
      <c r="K22" s="2495"/>
      <c r="L22" s="2495"/>
      <c r="M22" s="2495"/>
      <c r="N22" s="2495"/>
      <c r="O22" s="2368"/>
      <c r="P22" s="2368"/>
      <c r="Q22" s="2368"/>
      <c r="R22" s="2368"/>
      <c r="S22" s="2939"/>
      <c r="T22" s="2368"/>
      <c r="U22" s="2684"/>
      <c r="V22" s="2368"/>
      <c r="W22" s="2368"/>
      <c r="X22" s="2368"/>
      <c r="Y22" s="2368"/>
      <c r="Z22" s="2368"/>
      <c r="AA22" s="2368"/>
      <c r="AB22" s="2685"/>
    </row>
    <row r="23" spans="1:28" s="2239" customFormat="1" ht="15.75" x14ac:dyDescent="0.25">
      <c r="A23" s="843" t="s">
        <v>317</v>
      </c>
      <c r="B23" s="1635"/>
      <c r="C23" s="526"/>
      <c r="D23" s="526"/>
      <c r="E23" s="526"/>
      <c r="F23" s="526"/>
      <c r="G23" s="827"/>
      <c r="H23" s="827"/>
      <c r="I23" s="1458"/>
      <c r="J23" s="1458"/>
      <c r="K23" s="1458"/>
      <c r="L23" s="1458"/>
      <c r="M23" s="1458"/>
      <c r="N23" s="1458"/>
      <c r="O23" s="369">
        <v>58096.241280000002</v>
      </c>
      <c r="P23" s="369">
        <v>58096.241280000002</v>
      </c>
      <c r="Q23" s="369">
        <v>58096.241280000002</v>
      </c>
      <c r="R23" s="369">
        <v>58096.241280000002</v>
      </c>
      <c r="S23" s="918">
        <f t="shared" ref="S23:S24" si="9">O23/12*$A$2+(P23-O23)/11*3+(Q23-P23)/10*2+(R23-Q23)/9*1</f>
        <v>19365.413759999999</v>
      </c>
      <c r="T23" s="369">
        <f t="shared" ref="T23:T24" si="10">Z23-Y23-V23</f>
        <v>18307.590400000001</v>
      </c>
      <c r="U23" s="1123"/>
      <c r="V23" s="369"/>
      <c r="W23" s="369">
        <f t="shared" ref="W23:W24" si="11">T23-S23</f>
        <v>-1057.8233599999985</v>
      </c>
      <c r="X23" s="369"/>
      <c r="Y23" s="369">
        <v>-12.950340000000001</v>
      </c>
      <c r="Z23" s="369">
        <v>18294.640060000002</v>
      </c>
      <c r="AA23" s="369">
        <f>AG23-AF23-AC23</f>
        <v>0</v>
      </c>
      <c r="AB23" s="918">
        <f>AH23-AG23-AD23</f>
        <v>0</v>
      </c>
    </row>
    <row r="24" spans="1:28" s="2239" customFormat="1" x14ac:dyDescent="0.25">
      <c r="A24" s="469" t="s">
        <v>283</v>
      </c>
      <c r="B24" s="1635"/>
      <c r="C24" s="526"/>
      <c r="D24" s="526"/>
      <c r="E24" s="526"/>
      <c r="F24" s="526"/>
      <c r="G24" s="827"/>
      <c r="H24" s="827"/>
      <c r="I24" s="1458"/>
      <c r="J24" s="1458"/>
      <c r="K24" s="1458"/>
      <c r="L24" s="1458"/>
      <c r="M24" s="1458"/>
      <c r="N24" s="1458"/>
      <c r="O24" s="369">
        <v>17074.113229999999</v>
      </c>
      <c r="P24" s="369">
        <v>17074.113229999999</v>
      </c>
      <c r="Q24" s="369">
        <v>17074.113229999999</v>
      </c>
      <c r="R24" s="369">
        <v>17074.113229999999</v>
      </c>
      <c r="S24" s="918">
        <f t="shared" si="9"/>
        <v>5691.3710766666663</v>
      </c>
      <c r="T24" s="369">
        <f t="shared" si="10"/>
        <v>5691.3710799999999</v>
      </c>
      <c r="U24" s="1123"/>
      <c r="V24" s="369"/>
      <c r="W24" s="369">
        <f t="shared" si="11"/>
        <v>3.3333335522911511E-6</v>
      </c>
      <c r="X24" s="369"/>
      <c r="Y24" s="369">
        <v>0</v>
      </c>
      <c r="Z24" s="369">
        <v>5691.3710799999999</v>
      </c>
      <c r="AA24" s="369">
        <f>AG24-AF24-AC24</f>
        <v>0</v>
      </c>
      <c r="AB24" s="918">
        <f>AH24-AG24-AD24</f>
        <v>0</v>
      </c>
    </row>
    <row r="25" spans="1:28" s="2239" customFormat="1" ht="29.25" x14ac:dyDescent="0.25">
      <c r="A25" s="2234" t="s">
        <v>266</v>
      </c>
      <c r="B25" s="523"/>
      <c r="C25" s="1027">
        <f>C26+C27+C28</f>
        <v>13600</v>
      </c>
      <c r="D25" s="1027">
        <f t="shared" ref="D25:E25" si="12">D26+D27+D28</f>
        <v>4534</v>
      </c>
      <c r="E25" s="1027">
        <f t="shared" si="12"/>
        <v>4369</v>
      </c>
      <c r="F25" s="746">
        <f t="shared" ref="F25:F34" si="13">E25/D25*100</f>
        <v>96.360829289810326</v>
      </c>
      <c r="G25" s="1491"/>
      <c r="H25" s="1491"/>
      <c r="I25" s="125"/>
      <c r="J25" s="125"/>
      <c r="K25" s="125"/>
      <c r="L25" s="125"/>
      <c r="M25" s="125"/>
      <c r="N25" s="125"/>
      <c r="O25" s="325"/>
      <c r="P25" s="325"/>
      <c r="Q25" s="325"/>
      <c r="R25" s="325"/>
      <c r="S25" s="973"/>
      <c r="T25" s="325"/>
      <c r="U25" s="782"/>
      <c r="V25" s="325"/>
      <c r="W25" s="325"/>
      <c r="X25" s="325"/>
      <c r="Y25" s="325"/>
      <c r="Z25" s="325"/>
      <c r="AA25" s="325"/>
      <c r="AB25" s="973"/>
    </row>
    <row r="26" spans="1:28" s="2239" customFormat="1" ht="30" x14ac:dyDescent="0.25">
      <c r="A26" s="309" t="s">
        <v>667</v>
      </c>
      <c r="B26" s="4"/>
      <c r="C26" s="546">
        <v>5000</v>
      </c>
      <c r="D26" s="186">
        <f t="shared" ref="D26:D28" si="14">ROUND(C26/12*$A$2,0)</f>
        <v>1667</v>
      </c>
      <c r="E26" s="186">
        <v>1747</v>
      </c>
      <c r="F26" s="186">
        <f t="shared" si="13"/>
        <v>104.79904019196159</v>
      </c>
      <c r="G26" s="1491"/>
      <c r="H26" s="1491"/>
      <c r="I26" s="125"/>
      <c r="J26" s="125"/>
      <c r="K26" s="125"/>
      <c r="L26" s="125"/>
      <c r="M26" s="125"/>
      <c r="N26" s="125"/>
      <c r="O26" s="325"/>
      <c r="P26" s="325"/>
      <c r="Q26" s="325"/>
      <c r="R26" s="325"/>
      <c r="S26" s="973"/>
      <c r="T26" s="325"/>
      <c r="U26" s="782"/>
      <c r="V26" s="325"/>
      <c r="W26" s="325"/>
      <c r="X26" s="325"/>
      <c r="Y26" s="325"/>
      <c r="Z26" s="325"/>
      <c r="AA26" s="325"/>
      <c r="AB26" s="973"/>
    </row>
    <row r="27" spans="1:28" s="2239" customFormat="1" ht="60" x14ac:dyDescent="0.25">
      <c r="A27" s="309" t="s">
        <v>668</v>
      </c>
      <c r="B27" s="4"/>
      <c r="C27" s="546">
        <v>3300</v>
      </c>
      <c r="D27" s="186">
        <f t="shared" si="14"/>
        <v>1100</v>
      </c>
      <c r="E27" s="186">
        <v>1505</v>
      </c>
      <c r="F27" s="186">
        <f t="shared" si="13"/>
        <v>136.81818181818181</v>
      </c>
      <c r="G27" s="1491"/>
      <c r="H27" s="1491"/>
      <c r="I27" s="125"/>
      <c r="J27" s="125"/>
      <c r="K27" s="125"/>
      <c r="L27" s="125"/>
      <c r="M27" s="125"/>
      <c r="N27" s="125"/>
      <c r="O27" s="325"/>
      <c r="P27" s="325"/>
      <c r="Q27" s="325"/>
      <c r="R27" s="325"/>
      <c r="S27" s="973"/>
      <c r="T27" s="325"/>
      <c r="U27" s="782"/>
      <c r="V27" s="325"/>
      <c r="W27" s="325"/>
      <c r="X27" s="325"/>
      <c r="Y27" s="325"/>
      <c r="Z27" s="325"/>
      <c r="AA27" s="325"/>
      <c r="AB27" s="973"/>
    </row>
    <row r="28" spans="1:28" s="2239" customFormat="1" ht="45" x14ac:dyDescent="0.25">
      <c r="A28" s="310" t="s">
        <v>669</v>
      </c>
      <c r="B28" s="4"/>
      <c r="C28" s="546">
        <v>5300</v>
      </c>
      <c r="D28" s="186">
        <f t="shared" si="14"/>
        <v>1767</v>
      </c>
      <c r="E28" s="186">
        <v>1117</v>
      </c>
      <c r="F28" s="186">
        <f t="shared" si="13"/>
        <v>63.214487832484437</v>
      </c>
      <c r="G28" s="1491"/>
      <c r="H28" s="1491"/>
      <c r="I28" s="125"/>
      <c r="J28" s="125"/>
      <c r="K28" s="125"/>
      <c r="L28" s="125"/>
      <c r="M28" s="125"/>
      <c r="N28" s="125"/>
      <c r="O28" s="325"/>
      <c r="P28" s="325"/>
      <c r="Q28" s="325"/>
      <c r="R28" s="325"/>
      <c r="S28" s="973"/>
      <c r="T28" s="325"/>
      <c r="U28" s="782"/>
      <c r="V28" s="325"/>
      <c r="W28" s="325"/>
      <c r="X28" s="325"/>
      <c r="Y28" s="325"/>
      <c r="Z28" s="325"/>
      <c r="AA28" s="325"/>
      <c r="AB28" s="973"/>
    </row>
    <row r="29" spans="1:28" s="2239" customFormat="1" x14ac:dyDescent="0.25">
      <c r="A29" s="2234" t="s">
        <v>130</v>
      </c>
      <c r="B29" s="523"/>
      <c r="C29" s="3136">
        <f>C30+C31+C32</f>
        <v>7890</v>
      </c>
      <c r="D29" s="3136">
        <f t="shared" ref="D29:E29" si="15">D30+D31+D32</f>
        <v>2630</v>
      </c>
      <c r="E29" s="3136">
        <f t="shared" si="15"/>
        <v>2170</v>
      </c>
      <c r="F29" s="746">
        <f t="shared" si="13"/>
        <v>82.50950570342205</v>
      </c>
      <c r="G29" s="1491"/>
      <c r="H29" s="1491"/>
      <c r="I29" s="125"/>
      <c r="J29" s="125"/>
      <c r="K29" s="125"/>
      <c r="L29" s="125"/>
      <c r="M29" s="125"/>
      <c r="N29" s="125"/>
      <c r="O29" s="325"/>
      <c r="P29" s="325"/>
      <c r="Q29" s="325"/>
      <c r="R29" s="325"/>
      <c r="S29" s="973"/>
      <c r="T29" s="325"/>
      <c r="U29" s="782"/>
      <c r="V29" s="325"/>
      <c r="W29" s="325"/>
      <c r="X29" s="325"/>
      <c r="Y29" s="325"/>
      <c r="Z29" s="325"/>
      <c r="AA29" s="325"/>
      <c r="AB29" s="973"/>
    </row>
    <row r="30" spans="1:28" s="2239" customFormat="1" x14ac:dyDescent="0.25">
      <c r="A30" s="4" t="s">
        <v>219</v>
      </c>
      <c r="B30" s="4"/>
      <c r="C30" s="546">
        <v>7500</v>
      </c>
      <c r="D30" s="186">
        <f t="shared" ref="D30:D34" si="16">ROUND(C30/12*$A$2,0)</f>
        <v>2500</v>
      </c>
      <c r="E30" s="186">
        <v>2043</v>
      </c>
      <c r="F30" s="186">
        <f t="shared" si="13"/>
        <v>81.72</v>
      </c>
      <c r="G30" s="1491"/>
      <c r="H30" s="1491"/>
      <c r="I30" s="125"/>
      <c r="J30" s="125"/>
      <c r="K30" s="125"/>
      <c r="L30" s="125"/>
      <c r="M30" s="125"/>
      <c r="N30" s="125"/>
      <c r="O30" s="325"/>
      <c r="P30" s="325"/>
      <c r="Q30" s="325"/>
      <c r="R30" s="325"/>
      <c r="S30" s="973"/>
      <c r="T30" s="325"/>
      <c r="U30" s="782"/>
      <c r="V30" s="325"/>
      <c r="W30" s="325"/>
      <c r="X30" s="325"/>
      <c r="Y30" s="325"/>
      <c r="Z30" s="325"/>
      <c r="AA30" s="325"/>
      <c r="AB30" s="973"/>
    </row>
    <row r="31" spans="1:28" s="2239" customFormat="1" ht="45" x14ac:dyDescent="0.25">
      <c r="A31" s="309" t="s">
        <v>435</v>
      </c>
      <c r="B31" s="4"/>
      <c r="C31" s="546">
        <v>280</v>
      </c>
      <c r="D31" s="186">
        <f t="shared" si="16"/>
        <v>93</v>
      </c>
      <c r="E31" s="186">
        <v>63</v>
      </c>
      <c r="F31" s="186">
        <f t="shared" si="13"/>
        <v>67.741935483870961</v>
      </c>
      <c r="G31" s="1491"/>
      <c r="H31" s="1491"/>
      <c r="I31" s="125"/>
      <c r="J31" s="125"/>
      <c r="K31" s="125"/>
      <c r="L31" s="125"/>
      <c r="M31" s="125"/>
      <c r="N31" s="125"/>
      <c r="O31" s="325"/>
      <c r="P31" s="325"/>
      <c r="Q31" s="325"/>
      <c r="R31" s="325"/>
      <c r="S31" s="973"/>
      <c r="T31" s="325"/>
      <c r="U31" s="782"/>
      <c r="V31" s="325"/>
      <c r="W31" s="325"/>
      <c r="X31" s="325"/>
      <c r="Y31" s="325"/>
      <c r="Z31" s="325"/>
      <c r="AA31" s="325"/>
      <c r="AB31" s="973"/>
    </row>
    <row r="32" spans="1:28" s="2239" customFormat="1" ht="60" x14ac:dyDescent="0.25">
      <c r="A32" s="4" t="s">
        <v>462</v>
      </c>
      <c r="B32" s="4"/>
      <c r="C32" s="546">
        <v>110</v>
      </c>
      <c r="D32" s="186">
        <f t="shared" si="16"/>
        <v>37</v>
      </c>
      <c r="E32" s="186">
        <v>64</v>
      </c>
      <c r="F32" s="186">
        <f t="shared" si="13"/>
        <v>172.97297297297297</v>
      </c>
      <c r="G32" s="1491"/>
      <c r="H32" s="1491"/>
      <c r="I32" s="125"/>
      <c r="J32" s="125"/>
      <c r="K32" s="125"/>
      <c r="L32" s="125"/>
      <c r="M32" s="125"/>
      <c r="N32" s="125"/>
      <c r="O32" s="325"/>
      <c r="P32" s="325"/>
      <c r="Q32" s="325"/>
      <c r="R32" s="325"/>
      <c r="S32" s="973"/>
      <c r="T32" s="325"/>
      <c r="U32" s="782"/>
      <c r="V32" s="325"/>
      <c r="W32" s="325"/>
      <c r="X32" s="325"/>
      <c r="Y32" s="325"/>
      <c r="Z32" s="325"/>
      <c r="AA32" s="325"/>
      <c r="AB32" s="973"/>
    </row>
    <row r="33" spans="1:28" s="2239" customFormat="1" ht="29.25" x14ac:dyDescent="0.25">
      <c r="A33" s="2234" t="s">
        <v>564</v>
      </c>
      <c r="B33" s="4"/>
      <c r="C33" s="2231">
        <v>2850</v>
      </c>
      <c r="D33" s="186">
        <f t="shared" si="16"/>
        <v>950</v>
      </c>
      <c r="E33" s="186">
        <v>885</v>
      </c>
      <c r="F33" s="186">
        <f t="shared" si="13"/>
        <v>93.15789473684211</v>
      </c>
      <c r="G33" s="1491"/>
      <c r="H33" s="1491"/>
      <c r="I33" s="125"/>
      <c r="J33" s="125"/>
      <c r="K33" s="125"/>
      <c r="L33" s="125"/>
      <c r="M33" s="125"/>
      <c r="N33" s="125"/>
      <c r="O33" s="325"/>
      <c r="P33" s="325"/>
      <c r="Q33" s="325"/>
      <c r="R33" s="325"/>
      <c r="S33" s="973"/>
      <c r="T33" s="325"/>
      <c r="U33" s="782"/>
      <c r="V33" s="325"/>
      <c r="W33" s="325"/>
      <c r="X33" s="325"/>
      <c r="Y33" s="325"/>
      <c r="Z33" s="325"/>
      <c r="AA33" s="325"/>
      <c r="AB33" s="973"/>
    </row>
    <row r="34" spans="1:28" s="2239" customFormat="1" ht="72" x14ac:dyDescent="0.25">
      <c r="A34" s="523" t="s">
        <v>569</v>
      </c>
      <c r="B34" s="4"/>
      <c r="C34" s="2231">
        <v>150</v>
      </c>
      <c r="D34" s="186">
        <f t="shared" si="16"/>
        <v>50</v>
      </c>
      <c r="E34" s="186">
        <v>44</v>
      </c>
      <c r="F34" s="186">
        <f t="shared" si="13"/>
        <v>88</v>
      </c>
      <c r="G34" s="1491"/>
      <c r="H34" s="1491"/>
      <c r="I34" s="125"/>
      <c r="J34" s="125"/>
      <c r="K34" s="125"/>
      <c r="L34" s="125"/>
      <c r="M34" s="125"/>
      <c r="N34" s="125"/>
      <c r="O34" s="325"/>
      <c r="P34" s="325"/>
      <c r="Q34" s="325"/>
      <c r="R34" s="325"/>
      <c r="S34" s="973"/>
      <c r="T34" s="325"/>
      <c r="U34" s="782"/>
      <c r="V34" s="325"/>
      <c r="W34" s="325"/>
      <c r="X34" s="325"/>
      <c r="Y34" s="325"/>
      <c r="Z34" s="325"/>
      <c r="AA34" s="325"/>
      <c r="AB34" s="973"/>
    </row>
    <row r="35" spans="1:28" s="2239" customFormat="1" x14ac:dyDescent="0.25">
      <c r="A35" s="2" t="s">
        <v>28</v>
      </c>
      <c r="B35" s="2"/>
      <c r="C35" s="2501"/>
      <c r="D35" s="2501"/>
      <c r="E35" s="2501"/>
      <c r="F35" s="2501"/>
      <c r="G35" s="2499"/>
      <c r="H35" s="2499"/>
      <c r="I35" s="2495"/>
      <c r="J35" s="2495"/>
      <c r="K35" s="2495"/>
      <c r="L35" s="2495"/>
      <c r="M35" s="2495"/>
      <c r="N35" s="2495"/>
      <c r="O35" s="369"/>
      <c r="P35" s="369"/>
      <c r="Q35" s="369"/>
      <c r="R35" s="369"/>
      <c r="S35" s="356"/>
      <c r="T35" s="369"/>
      <c r="U35" s="1123"/>
      <c r="V35" s="369"/>
      <c r="W35" s="369"/>
      <c r="X35" s="369"/>
      <c r="Y35" s="369"/>
      <c r="Z35" s="369"/>
      <c r="AA35" s="325"/>
      <c r="AB35" s="973"/>
    </row>
    <row r="36" spans="1:28" s="2239" customFormat="1" x14ac:dyDescent="0.25">
      <c r="A36" s="1025" t="s">
        <v>10</v>
      </c>
      <c r="B36" s="2503">
        <v>300</v>
      </c>
      <c r="C36" s="2367">
        <v>200</v>
      </c>
      <c r="D36" s="186">
        <f t="shared" ref="D36:D37" si="17">ROUND(C36/12*$A$2,0)</f>
        <v>67</v>
      </c>
      <c r="E36" s="126">
        <v>69</v>
      </c>
      <c r="F36" s="126">
        <f>E36/D36*100</f>
        <v>102.98507462686568</v>
      </c>
      <c r="G36" s="827">
        <v>10</v>
      </c>
      <c r="H36" s="155">
        <f>K36/E36</f>
        <v>8.9710144927536231</v>
      </c>
      <c r="I36" s="156">
        <f>ROUND(C36*G36,0)</f>
        <v>2000</v>
      </c>
      <c r="J36" s="126">
        <f t="shared" ref="J36:J37" si="18">ROUND(I36/12*$A$2,0)</f>
        <v>667</v>
      </c>
      <c r="K36" s="156">
        <v>619</v>
      </c>
      <c r="L36" s="156">
        <f>K36/J36*100</f>
        <v>92.803598200899557</v>
      </c>
      <c r="M36" s="156">
        <f>ROUND(I36/B36,0)</f>
        <v>7</v>
      </c>
      <c r="N36" s="156">
        <f>K36/$A$2*12/M36</f>
        <v>265.28571428571428</v>
      </c>
      <c r="O36" s="325"/>
      <c r="P36" s="325"/>
      <c r="Q36" s="325"/>
      <c r="R36" s="325"/>
      <c r="S36" s="973"/>
      <c r="T36" s="325"/>
      <c r="U36" s="782"/>
      <c r="V36" s="325"/>
      <c r="W36" s="325"/>
      <c r="X36" s="325"/>
      <c r="Y36" s="325"/>
      <c r="Z36" s="325"/>
      <c r="AA36" s="325"/>
      <c r="AB36" s="973"/>
    </row>
    <row r="37" spans="1:28" s="2239" customFormat="1" x14ac:dyDescent="0.25">
      <c r="A37" s="1025" t="s">
        <v>6</v>
      </c>
      <c r="B37" s="2503">
        <v>300</v>
      </c>
      <c r="C37" s="2367">
        <v>144</v>
      </c>
      <c r="D37" s="186">
        <f t="shared" si="17"/>
        <v>48</v>
      </c>
      <c r="E37" s="126">
        <v>33</v>
      </c>
      <c r="F37" s="126">
        <f>E37/D37*100</f>
        <v>68.75</v>
      </c>
      <c r="G37" s="827">
        <v>10</v>
      </c>
      <c r="H37" s="155">
        <f>K37/E37</f>
        <v>6.1212121212121211</v>
      </c>
      <c r="I37" s="156">
        <f>ROUND(C37*G37,0)</f>
        <v>1440</v>
      </c>
      <c r="J37" s="126">
        <f t="shared" si="18"/>
        <v>480</v>
      </c>
      <c r="K37" s="156">
        <v>202</v>
      </c>
      <c r="L37" s="156">
        <f>K37/J37*100</f>
        <v>42.083333333333336</v>
      </c>
      <c r="M37" s="156">
        <f>ROUND(I37/B37,0)</f>
        <v>5</v>
      </c>
      <c r="N37" s="156">
        <f>K37/$A$2*12/M37</f>
        <v>121.2</v>
      </c>
      <c r="O37" s="325"/>
      <c r="P37" s="325"/>
      <c r="Q37" s="325"/>
      <c r="R37" s="325"/>
      <c r="S37" s="973"/>
      <c r="T37" s="325"/>
      <c r="U37" s="782"/>
      <c r="V37" s="325"/>
      <c r="W37" s="325"/>
      <c r="X37" s="325"/>
      <c r="Y37" s="325"/>
      <c r="Z37" s="325"/>
      <c r="AA37" s="325"/>
      <c r="AB37" s="973"/>
    </row>
    <row r="38" spans="1:28" s="2239" customFormat="1" x14ac:dyDescent="0.25">
      <c r="A38" s="523" t="s">
        <v>13</v>
      </c>
      <c r="B38" s="523"/>
      <c r="C38" s="1472">
        <f>SUM(C36:C37)</f>
        <v>344</v>
      </c>
      <c r="D38" s="1472">
        <f>SUM(D36:D37)</f>
        <v>115</v>
      </c>
      <c r="E38" s="1472">
        <f>SUM(E36:E37)</f>
        <v>102</v>
      </c>
      <c r="F38" s="1472">
        <f>E38/D38*100</f>
        <v>88.695652173913047</v>
      </c>
      <c r="G38" s="1973">
        <f>IF(C38=0,0,I38/C38)</f>
        <v>10</v>
      </c>
      <c r="H38" s="199">
        <f>K38/E38</f>
        <v>8.0490196078431371</v>
      </c>
      <c r="I38" s="1472">
        <f>SUM(I36:I37)</f>
        <v>3440</v>
      </c>
      <c r="J38" s="1472">
        <f>SUM(J36:J37)</f>
        <v>1147</v>
      </c>
      <c r="K38" s="1472">
        <f>SUM(K36:K37)</f>
        <v>821</v>
      </c>
      <c r="L38" s="156">
        <f>K38/J38*100</f>
        <v>71.578029642545772</v>
      </c>
      <c r="M38" s="1256">
        <f>SUM(M36:M37)</f>
        <v>12</v>
      </c>
      <c r="N38" s="156">
        <f>K38/$A$2*12/M38</f>
        <v>205.25</v>
      </c>
      <c r="O38" s="2504"/>
      <c r="P38" s="2504"/>
      <c r="Q38" s="2504"/>
      <c r="R38" s="2504"/>
      <c r="S38" s="2816"/>
      <c r="T38" s="2504"/>
      <c r="U38" s="2595"/>
      <c r="V38" s="2504"/>
      <c r="W38" s="2504"/>
      <c r="X38" s="2504"/>
      <c r="Y38" s="2504"/>
      <c r="Z38" s="2504"/>
      <c r="AA38" s="325"/>
      <c r="AB38" s="973"/>
    </row>
    <row r="39" spans="1:28" s="2239" customFormat="1" x14ac:dyDescent="0.25">
      <c r="A39" s="2" t="s">
        <v>122</v>
      </c>
      <c r="B39" s="523"/>
      <c r="C39" s="1472"/>
      <c r="D39" s="1472"/>
      <c r="E39" s="1472"/>
      <c r="F39" s="1472"/>
      <c r="G39" s="1973"/>
      <c r="H39" s="199"/>
      <c r="I39" s="1472"/>
      <c r="J39" s="1472"/>
      <c r="K39" s="1472"/>
      <c r="L39" s="156"/>
      <c r="M39" s="156"/>
      <c r="N39" s="156"/>
      <c r="O39" s="2504"/>
      <c r="P39" s="2504"/>
      <c r="Q39" s="2504"/>
      <c r="R39" s="2504"/>
      <c r="S39" s="2816"/>
      <c r="T39" s="2504"/>
      <c r="U39" s="2595"/>
      <c r="V39" s="2504"/>
      <c r="W39" s="2504"/>
      <c r="X39" s="2504"/>
      <c r="Y39" s="2504"/>
      <c r="Z39" s="2504"/>
      <c r="AA39" s="325"/>
      <c r="AB39" s="973"/>
    </row>
    <row r="40" spans="1:28" s="2239" customFormat="1" x14ac:dyDescent="0.25">
      <c r="A40" s="2237" t="s">
        <v>44</v>
      </c>
      <c r="B40" s="1951">
        <v>240</v>
      </c>
      <c r="C40" s="839">
        <v>200</v>
      </c>
      <c r="D40" s="186">
        <f>ROUND(C40/12*$A$2,0)</f>
        <v>67</v>
      </c>
      <c r="E40" s="126">
        <v>67</v>
      </c>
      <c r="F40" s="126">
        <f>E40/D40*100</f>
        <v>100</v>
      </c>
      <c r="G40" s="1614">
        <v>8</v>
      </c>
      <c r="H40" s="155">
        <f>K40/E40</f>
        <v>8.0447761194029859</v>
      </c>
      <c r="I40" s="156">
        <f>ROUND(C40*G40,0)</f>
        <v>1600</v>
      </c>
      <c r="J40" s="126">
        <f t="shared" ref="J40" si="19">ROUND(I40/12*$A$2,0)</f>
        <v>533</v>
      </c>
      <c r="K40" s="156">
        <v>539</v>
      </c>
      <c r="L40" s="156">
        <f>K40/J40*100</f>
        <v>101.12570356472797</v>
      </c>
      <c r="M40" s="156">
        <f>I40/B40</f>
        <v>6.666666666666667</v>
      </c>
      <c r="N40" s="156">
        <f>K40/$A$2*12/M40</f>
        <v>242.54999999999998</v>
      </c>
      <c r="O40" s="325"/>
      <c r="P40" s="325"/>
      <c r="Q40" s="325"/>
      <c r="R40" s="325"/>
      <c r="S40" s="2816"/>
      <c r="T40" s="2504"/>
      <c r="U40" s="2595"/>
      <c r="V40" s="2504"/>
      <c r="W40" s="2504"/>
      <c r="X40" s="2504"/>
      <c r="Y40" s="325"/>
      <c r="Z40" s="325"/>
      <c r="AA40" s="325"/>
      <c r="AB40" s="973"/>
    </row>
    <row r="41" spans="1:28" s="2239" customFormat="1" ht="15.75" thickBot="1" x14ac:dyDescent="0.3">
      <c r="A41" s="2414" t="s">
        <v>148</v>
      </c>
      <c r="B41" s="1975"/>
      <c r="C41" s="3254">
        <f>SUM(C40)</f>
        <v>200</v>
      </c>
      <c r="D41" s="161">
        <f>SUM(D40)</f>
        <v>67</v>
      </c>
      <c r="E41" s="161">
        <f>SUM(E40)</f>
        <v>67</v>
      </c>
      <c r="F41" s="161">
        <f>E41/D41*100</f>
        <v>100</v>
      </c>
      <c r="G41" s="1977">
        <f>I41/C41</f>
        <v>8</v>
      </c>
      <c r="H41" s="1094">
        <f>K41/E41</f>
        <v>8.0447761194029859</v>
      </c>
      <c r="I41" s="1192">
        <f>SUM(I40)</f>
        <v>1600</v>
      </c>
      <c r="J41" s="1192">
        <f>SUM(J40)</f>
        <v>533</v>
      </c>
      <c r="K41" s="1192">
        <f>SUM(K40)</f>
        <v>539</v>
      </c>
      <c r="L41" s="1192">
        <f>K41/J41*100</f>
        <v>101.12570356472797</v>
      </c>
      <c r="M41" s="1192">
        <f>SUM(M40)</f>
        <v>6.666666666666667</v>
      </c>
      <c r="N41" s="281">
        <f>K41/$A$2*12/M41</f>
        <v>242.54999999999998</v>
      </c>
      <c r="O41" s="3255"/>
      <c r="P41" s="3255"/>
      <c r="Q41" s="3255"/>
      <c r="R41" s="3255"/>
      <c r="S41" s="3323"/>
      <c r="T41" s="2714"/>
      <c r="U41" s="2715"/>
      <c r="V41" s="2714"/>
      <c r="W41" s="2714"/>
      <c r="X41" s="2714"/>
      <c r="Y41" s="3256"/>
      <c r="Z41" s="3256"/>
      <c r="AA41" s="325"/>
      <c r="AB41" s="973"/>
    </row>
    <row r="42" spans="1:28" s="2239" customFormat="1" ht="30" thickBot="1" x14ac:dyDescent="0.3">
      <c r="A42" s="1674" t="s">
        <v>134</v>
      </c>
      <c r="B42" s="1674"/>
      <c r="C42" s="3260">
        <f>SUM(C41,C38)</f>
        <v>544</v>
      </c>
      <c r="D42" s="3260">
        <f>SUM(D41,D38)</f>
        <v>182</v>
      </c>
      <c r="E42" s="3260">
        <f>SUM(E41,E38)</f>
        <v>169</v>
      </c>
      <c r="F42" s="3260">
        <f>E42/D42*100</f>
        <v>92.857142857142861</v>
      </c>
      <c r="G42" s="685">
        <f>I42/C42</f>
        <v>9.264705882352942</v>
      </c>
      <c r="H42" s="3327">
        <f>K42/E42</f>
        <v>8.0473372781065091</v>
      </c>
      <c r="I42" s="3260">
        <f>SUM(I41,I38)</f>
        <v>5040</v>
      </c>
      <c r="J42" s="3260">
        <f>SUM(J41,J38)</f>
        <v>1680</v>
      </c>
      <c r="K42" s="3260">
        <f>SUM(K41,K38)</f>
        <v>1360</v>
      </c>
      <c r="L42" s="1455">
        <f>K42/J42*100</f>
        <v>80.952380952380949</v>
      </c>
      <c r="M42" s="3260">
        <f>SUM(M41,M38)</f>
        <v>18.666666666666668</v>
      </c>
      <c r="N42" s="1455">
        <f>K42/$A$2*12/M42</f>
        <v>218.57142857142856</v>
      </c>
      <c r="O42" s="3262">
        <v>51291.435456640007</v>
      </c>
      <c r="P42" s="3262">
        <v>51291.435456640007</v>
      </c>
      <c r="Q42" s="3262">
        <v>51291.435456640007</v>
      </c>
      <c r="R42" s="3262">
        <v>51291.435456640007</v>
      </c>
      <c r="S42" s="863">
        <f>O42/12*$A$2+(P42-O42)/11*3+(Q42-P42)/10*2+(R42-Q42)/9*1</f>
        <v>17097.145152213336</v>
      </c>
      <c r="T42" s="3263">
        <f>Z42-Y42-V42</f>
        <v>16970.817599999998</v>
      </c>
      <c r="U42" s="3264"/>
      <c r="V42" s="3263"/>
      <c r="W42" s="3263">
        <f>T42-S42</f>
        <v>-126.32755221333719</v>
      </c>
      <c r="X42" s="3263"/>
      <c r="Y42" s="3262">
        <v>-163.66791000000001</v>
      </c>
      <c r="Z42" s="3262">
        <v>16807.149689999998</v>
      </c>
      <c r="AA42" s="325"/>
      <c r="AB42" s="973"/>
    </row>
    <row r="43" spans="1:28" s="2239" customFormat="1" x14ac:dyDescent="0.25">
      <c r="A43" s="1624"/>
      <c r="B43" s="1624"/>
      <c r="C43" s="546"/>
      <c r="D43" s="2231"/>
      <c r="E43" s="2231"/>
      <c r="F43" s="2231"/>
      <c r="G43" s="1483"/>
      <c r="H43" s="1483"/>
      <c r="I43" s="1484"/>
      <c r="J43" s="1484"/>
      <c r="K43" s="1484"/>
      <c r="L43" s="1484"/>
      <c r="M43" s="1484"/>
      <c r="N43" s="1484"/>
      <c r="O43" s="3257"/>
      <c r="P43" s="3257"/>
      <c r="Q43" s="3257"/>
      <c r="R43" s="3257"/>
      <c r="S43" s="3258"/>
      <c r="T43" s="3257"/>
      <c r="U43" s="3259"/>
      <c r="V43" s="3257"/>
      <c r="W43" s="3257"/>
      <c r="X43" s="3257"/>
      <c r="Y43" s="3257"/>
      <c r="Z43" s="3257"/>
      <c r="AA43" s="325"/>
      <c r="AB43" s="973"/>
    </row>
    <row r="44" spans="1:28" s="2239" customFormat="1" ht="29.25" x14ac:dyDescent="0.25">
      <c r="A44" s="284" t="s">
        <v>191</v>
      </c>
      <c r="B44" s="523"/>
      <c r="C44" s="3136"/>
      <c r="D44" s="746"/>
      <c r="E44" s="746"/>
      <c r="F44" s="746"/>
      <c r="G44" s="1491"/>
      <c r="H44" s="1491"/>
      <c r="I44" s="125"/>
      <c r="J44" s="125"/>
      <c r="K44" s="125"/>
      <c r="L44" s="125"/>
      <c r="M44" s="125"/>
      <c r="N44" s="125"/>
      <c r="O44" s="325"/>
      <c r="P44" s="325"/>
      <c r="Q44" s="325"/>
      <c r="R44" s="325"/>
      <c r="S44" s="973"/>
      <c r="T44" s="325"/>
      <c r="U44" s="782"/>
      <c r="V44" s="325"/>
      <c r="W44" s="325"/>
      <c r="X44" s="325"/>
      <c r="Y44" s="325"/>
      <c r="Z44" s="325"/>
      <c r="AA44" s="325"/>
      <c r="AB44" s="973"/>
    </row>
    <row r="45" spans="1:28" s="2239" customFormat="1" ht="75" x14ac:dyDescent="0.25">
      <c r="A45" s="310" t="s">
        <v>461</v>
      </c>
      <c r="B45" s="4"/>
      <c r="C45" s="3136">
        <f>C46+C47+C48+C49</f>
        <v>1615</v>
      </c>
      <c r="D45" s="186">
        <f t="shared" ref="D45:E45" si="20">D46+D47+D48+D49</f>
        <v>538.33333333333337</v>
      </c>
      <c r="E45" s="186">
        <f t="shared" si="20"/>
        <v>507</v>
      </c>
      <c r="F45" s="186">
        <f t="shared" ref="F45:F53" si="21">E45/D45*100</f>
        <v>94.179566563467489</v>
      </c>
      <c r="G45" s="1491"/>
      <c r="H45" s="1491"/>
      <c r="I45" s="125"/>
      <c r="J45" s="125"/>
      <c r="K45" s="125"/>
      <c r="L45" s="125"/>
      <c r="M45" s="125"/>
      <c r="N45" s="125"/>
      <c r="O45" s="325">
        <v>11035.1427</v>
      </c>
      <c r="P45" s="325">
        <v>11035.1427</v>
      </c>
      <c r="Q45" s="325">
        <v>11035.1427</v>
      </c>
      <c r="R45" s="325">
        <v>11035.1427</v>
      </c>
      <c r="S45" s="918">
        <f t="shared" ref="S45:S49" si="22">O45/12*$A$2+(P45-O45)/11*3+(Q45-P45)/10*2+(R45-Q45)/9*1</f>
        <v>3678.3809000000001</v>
      </c>
      <c r="T45" s="325">
        <f>Z45-Y45-V45</f>
        <v>3183.7730499999998</v>
      </c>
      <c r="U45" s="782"/>
      <c r="V45" s="325"/>
      <c r="W45" s="325">
        <f>T45-S45</f>
        <v>-494.60785000000033</v>
      </c>
      <c r="X45" s="325"/>
      <c r="Y45" s="325">
        <v>-41.987490000000001</v>
      </c>
      <c r="Z45" s="325">
        <v>3141.7855599999998</v>
      </c>
      <c r="AA45" s="325">
        <f>AG45-AF45-AC45</f>
        <v>0</v>
      </c>
      <c r="AB45" s="973">
        <f>AH45-AG45-AD45</f>
        <v>0</v>
      </c>
    </row>
    <row r="46" spans="1:28" s="2239" customFormat="1" x14ac:dyDescent="0.25">
      <c r="A46" s="310" t="s">
        <v>561</v>
      </c>
      <c r="B46" s="4"/>
      <c r="C46" s="546">
        <v>275</v>
      </c>
      <c r="D46" s="2231">
        <f t="shared" ref="D46:D49" si="23">C46/12*$A$2</f>
        <v>91.666666666666671</v>
      </c>
      <c r="E46" s="2231">
        <v>25</v>
      </c>
      <c r="F46" s="186">
        <f t="shared" si="21"/>
        <v>27.27272727272727</v>
      </c>
      <c r="G46" s="1491"/>
      <c r="H46" s="1491"/>
      <c r="I46" s="125"/>
      <c r="J46" s="125"/>
      <c r="K46" s="125"/>
      <c r="L46" s="125"/>
      <c r="M46" s="125"/>
      <c r="N46" s="125"/>
      <c r="O46" s="325">
        <v>2655.3175000000001</v>
      </c>
      <c r="P46" s="325">
        <v>2655.3175000000001</v>
      </c>
      <c r="Q46" s="325">
        <v>2655.3175000000001</v>
      </c>
      <c r="R46" s="325">
        <v>2655.3175000000001</v>
      </c>
      <c r="S46" s="918">
        <f t="shared" si="22"/>
        <v>885.10583333333341</v>
      </c>
      <c r="T46" s="325">
        <f t="shared" ref="T46:T49" si="24">Z46-Y46-V46</f>
        <v>241.39375000000001</v>
      </c>
      <c r="U46" s="782"/>
      <c r="V46" s="325"/>
      <c r="W46" s="325">
        <f t="shared" ref="W46:W49" si="25">T46-S46</f>
        <v>-643.71208333333334</v>
      </c>
      <c r="X46" s="325"/>
      <c r="Y46" s="325">
        <v>0</v>
      </c>
      <c r="Z46" s="325">
        <v>241.39375000000001</v>
      </c>
      <c r="AA46" s="325"/>
      <c r="AB46" s="973"/>
    </row>
    <row r="47" spans="1:28" s="2239" customFormat="1" x14ac:dyDescent="0.25">
      <c r="A47" s="310" t="s">
        <v>562</v>
      </c>
      <c r="B47" s="4"/>
      <c r="C47" s="546">
        <v>371</v>
      </c>
      <c r="D47" s="2231">
        <f t="shared" si="23"/>
        <v>123.66666666666667</v>
      </c>
      <c r="E47" s="2231">
        <v>149</v>
      </c>
      <c r="F47" s="186">
        <f t="shared" si="21"/>
        <v>120.48517520215634</v>
      </c>
      <c r="G47" s="1491"/>
      <c r="H47" s="1491"/>
      <c r="I47" s="125"/>
      <c r="J47" s="125"/>
      <c r="K47" s="125"/>
      <c r="L47" s="125"/>
      <c r="M47" s="125"/>
      <c r="N47" s="125"/>
      <c r="O47" s="325">
        <v>1352.4804999999999</v>
      </c>
      <c r="P47" s="325">
        <v>1352.4804999999999</v>
      </c>
      <c r="Q47" s="325">
        <v>1352.4804999999999</v>
      </c>
      <c r="R47" s="325">
        <v>1352.4804999999999</v>
      </c>
      <c r="S47" s="918">
        <f t="shared" si="22"/>
        <v>450.8268333333333</v>
      </c>
      <c r="T47" s="325">
        <f t="shared" si="24"/>
        <v>543.18695000000002</v>
      </c>
      <c r="U47" s="782"/>
      <c r="V47" s="325"/>
      <c r="W47" s="325">
        <f t="shared" si="25"/>
        <v>92.360116666666727</v>
      </c>
      <c r="X47" s="325"/>
      <c r="Y47" s="325">
        <v>-3.3539599999999998</v>
      </c>
      <c r="Z47" s="325">
        <v>539.83299</v>
      </c>
      <c r="AA47" s="325"/>
      <c r="AB47" s="973"/>
    </row>
    <row r="48" spans="1:28" s="2239" customFormat="1" x14ac:dyDescent="0.25">
      <c r="A48" s="310" t="s">
        <v>563</v>
      </c>
      <c r="B48" s="4"/>
      <c r="C48" s="546">
        <v>776</v>
      </c>
      <c r="D48" s="2231">
        <f t="shared" si="23"/>
        <v>258.66666666666669</v>
      </c>
      <c r="E48" s="2231">
        <v>263</v>
      </c>
      <c r="F48" s="186">
        <f t="shared" si="21"/>
        <v>101.67525773195875</v>
      </c>
      <c r="G48" s="1491"/>
      <c r="H48" s="1491"/>
      <c r="I48" s="125"/>
      <c r="J48" s="125"/>
      <c r="K48" s="125"/>
      <c r="L48" s="125"/>
      <c r="M48" s="125"/>
      <c r="N48" s="125"/>
      <c r="O48" s="325">
        <v>6290.7216000000008</v>
      </c>
      <c r="P48" s="325">
        <v>6290.7216000000008</v>
      </c>
      <c r="Q48" s="325">
        <v>6290.7216000000008</v>
      </c>
      <c r="R48" s="325">
        <v>6290.7216000000008</v>
      </c>
      <c r="S48" s="918">
        <f t="shared" si="22"/>
        <v>2096.9072000000001</v>
      </c>
      <c r="T48" s="325">
        <f t="shared" si="24"/>
        <v>2132.0226499999994</v>
      </c>
      <c r="U48" s="782"/>
      <c r="V48" s="325"/>
      <c r="W48" s="325">
        <f t="shared" si="25"/>
        <v>35.115449999999328</v>
      </c>
      <c r="X48" s="325"/>
      <c r="Y48" s="325">
        <v>-27.119679999999999</v>
      </c>
      <c r="Z48" s="325">
        <v>2104.9029699999996</v>
      </c>
      <c r="AA48" s="325"/>
      <c r="AB48" s="973"/>
    </row>
    <row r="49" spans="1:28" s="2239" customFormat="1" x14ac:dyDescent="0.25">
      <c r="A49" s="310" t="s">
        <v>670</v>
      </c>
      <c r="B49" s="4"/>
      <c r="C49" s="546">
        <v>193</v>
      </c>
      <c r="D49" s="2231">
        <f t="shared" si="23"/>
        <v>64.333333333333329</v>
      </c>
      <c r="E49" s="2231">
        <v>70</v>
      </c>
      <c r="F49" s="186">
        <f t="shared" si="21"/>
        <v>108.80829015544042</v>
      </c>
      <c r="G49" s="1491"/>
      <c r="H49" s="1491"/>
      <c r="I49" s="125"/>
      <c r="J49" s="125"/>
      <c r="K49" s="125"/>
      <c r="L49" s="125"/>
      <c r="M49" s="125"/>
      <c r="N49" s="125"/>
      <c r="O49" s="325">
        <v>736.62310000000002</v>
      </c>
      <c r="P49" s="325">
        <v>736.62310000000002</v>
      </c>
      <c r="Q49" s="325">
        <v>736.62310000000002</v>
      </c>
      <c r="R49" s="325">
        <v>736.62310000000002</v>
      </c>
      <c r="S49" s="918">
        <f t="shared" si="22"/>
        <v>245.54103333333333</v>
      </c>
      <c r="T49" s="325">
        <f t="shared" si="24"/>
        <v>267.16970000000003</v>
      </c>
      <c r="U49" s="782"/>
      <c r="V49" s="325"/>
      <c r="W49" s="325">
        <f t="shared" si="25"/>
        <v>21.628666666666703</v>
      </c>
      <c r="X49" s="325"/>
      <c r="Y49" s="325">
        <v>-11.513849999999998</v>
      </c>
      <c r="Z49" s="325">
        <v>255.65585000000002</v>
      </c>
      <c r="AA49" s="325"/>
      <c r="AB49" s="973"/>
    </row>
    <row r="50" spans="1:28" s="2239" customFormat="1" ht="43.5" x14ac:dyDescent="0.25">
      <c r="A50" s="2234" t="s">
        <v>436</v>
      </c>
      <c r="B50" s="523"/>
      <c r="C50" s="3136">
        <f>C51+C63</f>
        <v>5061</v>
      </c>
      <c r="D50" s="3136">
        <f t="shared" ref="D50:E50" si="26">D51+D63</f>
        <v>1687</v>
      </c>
      <c r="E50" s="3136">
        <f t="shared" si="26"/>
        <v>1478</v>
      </c>
      <c r="F50" s="746">
        <f t="shared" si="21"/>
        <v>87.611144042679314</v>
      </c>
      <c r="G50" s="1491"/>
      <c r="H50" s="1491"/>
      <c r="I50" s="125"/>
      <c r="J50" s="125"/>
      <c r="K50" s="125"/>
      <c r="L50" s="125"/>
      <c r="M50" s="125"/>
      <c r="N50" s="125"/>
      <c r="O50" s="325">
        <f t="shared" ref="O50:Z50" si="27">O51+O63</f>
        <v>30463.163489999999</v>
      </c>
      <c r="P50" s="325">
        <f t="shared" ref="P50:Q50" si="28">P51+P63</f>
        <v>30463.163489999999</v>
      </c>
      <c r="Q50" s="325">
        <f t="shared" si="28"/>
        <v>30463.163489999999</v>
      </c>
      <c r="R50" s="325">
        <f t="shared" ref="R50" si="29">R51+R63</f>
        <v>30463.163489999999</v>
      </c>
      <c r="S50" s="973">
        <f t="shared" si="27"/>
        <v>10154.38783</v>
      </c>
      <c r="T50" s="325">
        <f t="shared" si="27"/>
        <v>8556.9925800000001</v>
      </c>
      <c r="U50" s="782">
        <f t="shared" si="27"/>
        <v>0</v>
      </c>
      <c r="V50" s="325">
        <f t="shared" si="27"/>
        <v>0</v>
      </c>
      <c r="W50" s="325">
        <f t="shared" si="27"/>
        <v>-1597.3952499999991</v>
      </c>
      <c r="X50" s="325">
        <f t="shared" si="27"/>
        <v>0</v>
      </c>
      <c r="Y50" s="325">
        <f t="shared" si="27"/>
        <v>-38.569259999999993</v>
      </c>
      <c r="Z50" s="325">
        <f t="shared" si="27"/>
        <v>8518.4233199999999</v>
      </c>
      <c r="AA50" s="325"/>
      <c r="AB50" s="973"/>
    </row>
    <row r="51" spans="1:28" s="2239" customFormat="1" ht="30" x14ac:dyDescent="0.25">
      <c r="A51" s="310" t="s">
        <v>267</v>
      </c>
      <c r="B51" s="4"/>
      <c r="C51" s="3136">
        <f>C52+C53+C55+C61+C62</f>
        <v>3523</v>
      </c>
      <c r="D51" s="546">
        <f t="shared" ref="D51:E51" si="30">D52+D53+D55+D61+D62</f>
        <v>1174.3333333333335</v>
      </c>
      <c r="E51" s="546">
        <f t="shared" si="30"/>
        <v>972</v>
      </c>
      <c r="F51" s="186">
        <f t="shared" si="21"/>
        <v>82.770366165200102</v>
      </c>
      <c r="G51" s="1491"/>
      <c r="H51" s="1491"/>
      <c r="I51" s="125"/>
      <c r="J51" s="125"/>
      <c r="K51" s="125"/>
      <c r="L51" s="125"/>
      <c r="M51" s="125"/>
      <c r="N51" s="125"/>
      <c r="O51" s="325">
        <f t="shared" ref="O51:Z51" si="31">O52+O53+O55+O61+O62</f>
        <v>22701.763489999998</v>
      </c>
      <c r="P51" s="325">
        <f t="shared" ref="P51:Q51" si="32">P52+P53+P55+P61+P62</f>
        <v>22701.763489999998</v>
      </c>
      <c r="Q51" s="325">
        <f t="shared" si="32"/>
        <v>22701.763489999998</v>
      </c>
      <c r="R51" s="325">
        <f t="shared" ref="R51" si="33">R52+R53+R55+R61+R62</f>
        <v>22701.763489999998</v>
      </c>
      <c r="S51" s="973">
        <f t="shared" si="31"/>
        <v>7567.2544966666655</v>
      </c>
      <c r="T51" s="325">
        <f t="shared" si="31"/>
        <v>6147.0588699999998</v>
      </c>
      <c r="U51" s="782">
        <f t="shared" si="31"/>
        <v>0</v>
      </c>
      <c r="V51" s="325">
        <f t="shared" si="31"/>
        <v>0</v>
      </c>
      <c r="W51" s="325">
        <f t="shared" si="31"/>
        <v>-1420.1956266666662</v>
      </c>
      <c r="X51" s="325">
        <f t="shared" si="31"/>
        <v>0</v>
      </c>
      <c r="Y51" s="325">
        <f t="shared" si="31"/>
        <v>-38.569259999999993</v>
      </c>
      <c r="Z51" s="325">
        <f t="shared" si="31"/>
        <v>6108.4896099999996</v>
      </c>
      <c r="AA51" s="325"/>
      <c r="AB51" s="973"/>
    </row>
    <row r="52" spans="1:28" s="2239" customFormat="1" ht="30" x14ac:dyDescent="0.25">
      <c r="A52" s="310" t="s">
        <v>437</v>
      </c>
      <c r="B52" s="4"/>
      <c r="C52" s="569">
        <v>2341</v>
      </c>
      <c r="D52" s="186">
        <f t="shared" ref="D52:D62" si="34">C52/12*$A$2</f>
        <v>780.33333333333337</v>
      </c>
      <c r="E52" s="186">
        <v>608</v>
      </c>
      <c r="F52" s="186">
        <f t="shared" si="21"/>
        <v>77.915420760358828</v>
      </c>
      <c r="G52" s="1491"/>
      <c r="H52" s="1491"/>
      <c r="I52" s="125"/>
      <c r="J52" s="125"/>
      <c r="K52" s="125"/>
      <c r="L52" s="125"/>
      <c r="M52" s="125"/>
      <c r="N52" s="125"/>
      <c r="O52" s="325">
        <v>18423.669999999998</v>
      </c>
      <c r="P52" s="325">
        <v>18423.669999999998</v>
      </c>
      <c r="Q52" s="325">
        <v>18423.669999999998</v>
      </c>
      <c r="R52" s="325">
        <v>18423.669999999998</v>
      </c>
      <c r="S52" s="973">
        <f t="shared" ref="S52:S53" si="35">O52/12*$A$2+(P52-O52)/11*3+(Q52-P52)/10*2+(R52-Q52)/9*1</f>
        <v>6141.2233333333324</v>
      </c>
      <c r="T52" s="325">
        <f>Z52-Y52-V52</f>
        <v>4649.8507599999994</v>
      </c>
      <c r="U52" s="782"/>
      <c r="V52" s="325"/>
      <c r="W52" s="325">
        <f>T52-S52</f>
        <v>-1491.3725733333331</v>
      </c>
      <c r="X52" s="325"/>
      <c r="Y52" s="325">
        <v>-38.569259999999993</v>
      </c>
      <c r="Z52" s="325">
        <v>4611.2814999999991</v>
      </c>
      <c r="AA52" s="325"/>
      <c r="AB52" s="973"/>
    </row>
    <row r="53" spans="1:28" s="2239" customFormat="1" ht="30" x14ac:dyDescent="0.25">
      <c r="A53" s="310" t="s">
        <v>671</v>
      </c>
      <c r="B53" s="4"/>
      <c r="C53" s="567">
        <v>330</v>
      </c>
      <c r="D53" s="186">
        <f t="shared" si="34"/>
        <v>110</v>
      </c>
      <c r="E53" s="186">
        <v>185</v>
      </c>
      <c r="F53" s="186">
        <f t="shared" si="21"/>
        <v>168.18181818181819</v>
      </c>
      <c r="G53" s="1491"/>
      <c r="H53" s="1491"/>
      <c r="I53" s="125"/>
      <c r="J53" s="125"/>
      <c r="K53" s="125"/>
      <c r="L53" s="125"/>
      <c r="M53" s="125"/>
      <c r="N53" s="125"/>
      <c r="O53" s="325">
        <v>1154.518</v>
      </c>
      <c r="P53" s="325">
        <v>1154.518</v>
      </c>
      <c r="Q53" s="325">
        <v>1154.518</v>
      </c>
      <c r="R53" s="325">
        <v>1154.518</v>
      </c>
      <c r="S53" s="973">
        <f t="shared" si="35"/>
        <v>384.83933333333334</v>
      </c>
      <c r="T53" s="325">
        <f>Z53-Y53-V53</f>
        <v>645.80540000000008</v>
      </c>
      <c r="U53" s="782"/>
      <c r="V53" s="325"/>
      <c r="W53" s="325">
        <f>T53-S53</f>
        <v>260.96606666666673</v>
      </c>
      <c r="X53" s="325"/>
      <c r="Y53" s="325">
        <v>0</v>
      </c>
      <c r="Z53" s="325">
        <v>645.80540000000008</v>
      </c>
      <c r="AA53" s="325"/>
      <c r="AB53" s="973"/>
    </row>
    <row r="54" spans="1:28" s="2239" customFormat="1" ht="30" x14ac:dyDescent="0.25">
      <c r="A54" s="310" t="s">
        <v>672</v>
      </c>
      <c r="B54" s="4"/>
      <c r="C54" s="529"/>
      <c r="D54" s="186">
        <f t="shared" si="34"/>
        <v>0</v>
      </c>
      <c r="E54" s="186">
        <v>0</v>
      </c>
      <c r="F54" s="186"/>
      <c r="G54" s="1491"/>
      <c r="H54" s="1491"/>
      <c r="I54" s="125"/>
      <c r="J54" s="125"/>
      <c r="K54" s="125"/>
      <c r="L54" s="125"/>
      <c r="M54" s="125"/>
      <c r="N54" s="125"/>
      <c r="O54" s="325"/>
      <c r="P54" s="325"/>
      <c r="Q54" s="325"/>
      <c r="R54" s="325"/>
      <c r="S54" s="973"/>
      <c r="T54" s="325"/>
      <c r="U54" s="782"/>
      <c r="V54" s="325"/>
      <c r="W54" s="325"/>
      <c r="X54" s="325"/>
      <c r="Y54" s="325">
        <v>0</v>
      </c>
      <c r="Z54" s="325">
        <v>0</v>
      </c>
      <c r="AA54" s="325"/>
      <c r="AB54" s="973"/>
    </row>
    <row r="55" spans="1:28" s="2239" customFormat="1" ht="60" x14ac:dyDescent="0.25">
      <c r="A55" s="310" t="s">
        <v>673</v>
      </c>
      <c r="B55" s="4"/>
      <c r="C55" s="529">
        <f>C56+C57</f>
        <v>819</v>
      </c>
      <c r="D55" s="186">
        <f t="shared" si="34"/>
        <v>273</v>
      </c>
      <c r="E55" s="186">
        <v>175</v>
      </c>
      <c r="F55" s="186">
        <f>E55/D55*100</f>
        <v>64.102564102564102</v>
      </c>
      <c r="G55" s="1491"/>
      <c r="H55" s="1491"/>
      <c r="I55" s="125"/>
      <c r="J55" s="125"/>
      <c r="K55" s="125"/>
      <c r="L55" s="125"/>
      <c r="M55" s="125"/>
      <c r="N55" s="125"/>
      <c r="O55" s="325">
        <v>2596.8558900000003</v>
      </c>
      <c r="P55" s="325">
        <v>2596.8558900000003</v>
      </c>
      <c r="Q55" s="325">
        <v>2596.8558900000003</v>
      </c>
      <c r="R55" s="325">
        <v>2596.8558900000003</v>
      </c>
      <c r="S55" s="973">
        <f>O55/12*$A$2+(P55-O55)/11*3+(Q55-P55)/10*2+(R55-Q55)/9*1</f>
        <v>865.61863000000005</v>
      </c>
      <c r="T55" s="325">
        <f>Z55-Y55-V55</f>
        <v>787.55775000000006</v>
      </c>
      <c r="U55" s="782"/>
      <c r="V55" s="325"/>
      <c r="W55" s="325">
        <f>T55-S55</f>
        <v>-78.060879999999997</v>
      </c>
      <c r="X55" s="325"/>
      <c r="Y55" s="325">
        <v>0</v>
      </c>
      <c r="Z55" s="325">
        <v>787.55775000000006</v>
      </c>
      <c r="AA55" s="325"/>
      <c r="AB55" s="973"/>
    </row>
    <row r="56" spans="1:28" s="2239" customFormat="1" x14ac:dyDescent="0.25">
      <c r="A56" s="310" t="s">
        <v>674</v>
      </c>
      <c r="B56" s="4"/>
      <c r="C56" s="529">
        <v>449</v>
      </c>
      <c r="D56" s="186">
        <f t="shared" si="34"/>
        <v>149.66666666666666</v>
      </c>
      <c r="E56" s="186">
        <v>0</v>
      </c>
      <c r="F56" s="186">
        <f>E56/D56*100</f>
        <v>0</v>
      </c>
      <c r="G56" s="1491"/>
      <c r="H56" s="1491"/>
      <c r="I56" s="125"/>
      <c r="J56" s="125"/>
      <c r="K56" s="125"/>
      <c r="L56" s="125"/>
      <c r="M56" s="125"/>
      <c r="N56" s="125"/>
      <c r="O56" s="325">
        <v>613.97820000000002</v>
      </c>
      <c r="P56" s="325">
        <v>613.97820000000002</v>
      </c>
      <c r="Q56" s="325">
        <v>613.97820000000002</v>
      </c>
      <c r="R56" s="325">
        <v>613.97820000000002</v>
      </c>
      <c r="S56" s="973">
        <f t="shared" ref="S56:S57" si="36">O56/12*$A$2+(P56-O56)/11*3+(Q56-P56)/10*2+(R56-Q56)/9*1</f>
        <v>204.65940000000001</v>
      </c>
      <c r="T56" s="325">
        <f t="shared" ref="T56:T57" si="37">Z56-Y56-V56</f>
        <v>0</v>
      </c>
      <c r="U56" s="782"/>
      <c r="V56" s="325"/>
      <c r="W56" s="325">
        <f t="shared" ref="W56:W57" si="38">T56-S56</f>
        <v>-204.65940000000001</v>
      </c>
      <c r="X56" s="325"/>
      <c r="Y56" s="325">
        <v>0</v>
      </c>
      <c r="Z56" s="325">
        <v>0</v>
      </c>
      <c r="AA56" s="325"/>
      <c r="AB56" s="973"/>
    </row>
    <row r="57" spans="1:28" s="2239" customFormat="1" x14ac:dyDescent="0.25">
      <c r="A57" s="310" t="s">
        <v>675</v>
      </c>
      <c r="B57" s="4"/>
      <c r="C57" s="529">
        <v>370</v>
      </c>
      <c r="D57" s="186">
        <f t="shared" si="34"/>
        <v>123.33333333333333</v>
      </c>
      <c r="E57" s="186">
        <v>175</v>
      </c>
      <c r="F57" s="186">
        <f>E57/D57*100</f>
        <v>141.8918918918919</v>
      </c>
      <c r="G57" s="1491"/>
      <c r="H57" s="1491"/>
      <c r="I57" s="125"/>
      <c r="J57" s="125"/>
      <c r="K57" s="125"/>
      <c r="L57" s="125"/>
      <c r="M57" s="125"/>
      <c r="N57" s="125"/>
      <c r="O57" s="325">
        <v>1982.8776900000003</v>
      </c>
      <c r="P57" s="325">
        <v>1982.8776900000003</v>
      </c>
      <c r="Q57" s="325">
        <v>1982.8776900000003</v>
      </c>
      <c r="R57" s="325">
        <v>1982.8776900000003</v>
      </c>
      <c r="S57" s="973">
        <f t="shared" si="36"/>
        <v>660.95923000000005</v>
      </c>
      <c r="T57" s="325">
        <f t="shared" si="37"/>
        <v>787.55775000000006</v>
      </c>
      <c r="U57" s="782"/>
      <c r="V57" s="325"/>
      <c r="W57" s="325">
        <f t="shared" si="38"/>
        <v>126.59852000000001</v>
      </c>
      <c r="X57" s="325"/>
      <c r="Y57" s="325">
        <v>0</v>
      </c>
      <c r="Z57" s="325">
        <v>787.55775000000006</v>
      </c>
      <c r="AA57" s="325"/>
      <c r="AB57" s="973"/>
    </row>
    <row r="58" spans="1:28" s="2239" customFormat="1" ht="60" x14ac:dyDescent="0.25">
      <c r="A58" s="310" t="s">
        <v>676</v>
      </c>
      <c r="B58" s="4"/>
      <c r="C58" s="2987"/>
      <c r="D58" s="186">
        <f t="shared" si="34"/>
        <v>0</v>
      </c>
      <c r="E58" s="186">
        <v>0</v>
      </c>
      <c r="F58" s="186"/>
      <c r="G58" s="1491"/>
      <c r="H58" s="1491"/>
      <c r="I58" s="125"/>
      <c r="J58" s="125"/>
      <c r="K58" s="125"/>
      <c r="L58" s="125"/>
      <c r="M58" s="125"/>
      <c r="N58" s="125"/>
      <c r="O58" s="325"/>
      <c r="P58" s="325"/>
      <c r="Q58" s="325"/>
      <c r="R58" s="325"/>
      <c r="S58" s="973"/>
      <c r="T58" s="325"/>
      <c r="U58" s="782"/>
      <c r="V58" s="325"/>
      <c r="W58" s="325"/>
      <c r="X58" s="325"/>
      <c r="Y58" s="325">
        <v>0</v>
      </c>
      <c r="Z58" s="325">
        <v>0</v>
      </c>
      <c r="AA58" s="325"/>
      <c r="AB58" s="973"/>
    </row>
    <row r="59" spans="1:28" s="2239" customFormat="1" x14ac:dyDescent="0.25">
      <c r="A59" s="310" t="s">
        <v>677</v>
      </c>
      <c r="B59" s="4"/>
      <c r="C59" s="2987"/>
      <c r="D59" s="186">
        <f t="shared" si="34"/>
        <v>0</v>
      </c>
      <c r="E59" s="186">
        <v>0</v>
      </c>
      <c r="F59" s="186"/>
      <c r="G59" s="1491"/>
      <c r="H59" s="1491"/>
      <c r="I59" s="125"/>
      <c r="J59" s="125"/>
      <c r="K59" s="125"/>
      <c r="L59" s="125"/>
      <c r="M59" s="125"/>
      <c r="N59" s="125"/>
      <c r="O59" s="325"/>
      <c r="P59" s="325"/>
      <c r="Q59" s="325"/>
      <c r="R59" s="325"/>
      <c r="S59" s="973"/>
      <c r="T59" s="325"/>
      <c r="U59" s="782"/>
      <c r="V59" s="325"/>
      <c r="W59" s="325"/>
      <c r="X59" s="325"/>
      <c r="Y59" s="325">
        <v>0</v>
      </c>
      <c r="Z59" s="325">
        <v>0</v>
      </c>
      <c r="AA59" s="325"/>
      <c r="AB59" s="973"/>
    </row>
    <row r="60" spans="1:28" s="2239" customFormat="1" x14ac:dyDescent="0.25">
      <c r="A60" s="471" t="s">
        <v>678</v>
      </c>
      <c r="B60" s="4"/>
      <c r="C60" s="2987"/>
      <c r="D60" s="186">
        <f t="shared" si="34"/>
        <v>0</v>
      </c>
      <c r="E60" s="186">
        <v>0</v>
      </c>
      <c r="F60" s="186"/>
      <c r="G60" s="1491"/>
      <c r="H60" s="1491"/>
      <c r="I60" s="125"/>
      <c r="J60" s="125"/>
      <c r="K60" s="125"/>
      <c r="L60" s="125"/>
      <c r="M60" s="125"/>
      <c r="N60" s="125"/>
      <c r="O60" s="325"/>
      <c r="P60" s="325"/>
      <c r="Q60" s="325"/>
      <c r="R60" s="325"/>
      <c r="S60" s="973"/>
      <c r="T60" s="325"/>
      <c r="U60" s="782"/>
      <c r="V60" s="325"/>
      <c r="W60" s="325"/>
      <c r="X60" s="325"/>
      <c r="Y60" s="325">
        <v>0</v>
      </c>
      <c r="Z60" s="325">
        <v>0</v>
      </c>
      <c r="AA60" s="325"/>
      <c r="AB60" s="973"/>
    </row>
    <row r="61" spans="1:28" s="2239" customFormat="1" ht="45" x14ac:dyDescent="0.25">
      <c r="A61" s="310" t="s">
        <v>685</v>
      </c>
      <c r="B61" s="4"/>
      <c r="C61" s="567">
        <v>11</v>
      </c>
      <c r="D61" s="186">
        <f t="shared" si="34"/>
        <v>3.6666666666666665</v>
      </c>
      <c r="E61" s="186">
        <v>0</v>
      </c>
      <c r="F61" s="186">
        <f t="shared" ref="F61:F67" si="39">E61/D61*100</f>
        <v>0</v>
      </c>
      <c r="G61" s="1491"/>
      <c r="H61" s="1491"/>
      <c r="I61" s="125"/>
      <c r="J61" s="125"/>
      <c r="K61" s="125"/>
      <c r="L61" s="125"/>
      <c r="M61" s="125"/>
      <c r="N61" s="125"/>
      <c r="O61" s="325">
        <v>175.57320000000001</v>
      </c>
      <c r="P61" s="325">
        <v>175.57320000000001</v>
      </c>
      <c r="Q61" s="325">
        <v>175.57320000000001</v>
      </c>
      <c r="R61" s="325">
        <v>175.57320000000001</v>
      </c>
      <c r="S61" s="973">
        <f t="shared" ref="S61:S62" si="40">O61/12*$A$2+(P61-O61)/11*3+(Q61-P61)/10*2+(R61-Q61)/9*1</f>
        <v>58.524400000000007</v>
      </c>
      <c r="T61" s="325">
        <f t="shared" ref="T61:T62" si="41">Z61-Y61-V61</f>
        <v>0</v>
      </c>
      <c r="U61" s="782"/>
      <c r="V61" s="325"/>
      <c r="W61" s="325">
        <f t="shared" ref="W61:W62" si="42">T61-S61</f>
        <v>-58.524400000000007</v>
      </c>
      <c r="X61" s="325"/>
      <c r="Y61" s="325">
        <v>0</v>
      </c>
      <c r="Z61" s="325">
        <v>0</v>
      </c>
      <c r="AA61" s="325"/>
      <c r="AB61" s="973"/>
    </row>
    <row r="62" spans="1:28" s="2239" customFormat="1" ht="30" x14ac:dyDescent="0.25">
      <c r="A62" s="310" t="s">
        <v>686</v>
      </c>
      <c r="B62" s="4"/>
      <c r="C62" s="567">
        <v>22</v>
      </c>
      <c r="D62" s="186">
        <f t="shared" si="34"/>
        <v>7.333333333333333</v>
      </c>
      <c r="E62" s="186">
        <v>4</v>
      </c>
      <c r="F62" s="186">
        <f t="shared" si="39"/>
        <v>54.545454545454554</v>
      </c>
      <c r="G62" s="1491"/>
      <c r="H62" s="1491"/>
      <c r="I62" s="125"/>
      <c r="J62" s="125"/>
      <c r="K62" s="125"/>
      <c r="L62" s="125"/>
      <c r="M62" s="125"/>
      <c r="N62" s="125"/>
      <c r="O62" s="325">
        <v>351.14640000000003</v>
      </c>
      <c r="P62" s="325">
        <v>351.14640000000003</v>
      </c>
      <c r="Q62" s="325">
        <v>351.14640000000003</v>
      </c>
      <c r="R62" s="325">
        <v>351.14640000000003</v>
      </c>
      <c r="S62" s="973">
        <f t="shared" si="40"/>
        <v>117.04880000000001</v>
      </c>
      <c r="T62" s="325">
        <f t="shared" si="41"/>
        <v>63.84496</v>
      </c>
      <c r="U62" s="782"/>
      <c r="V62" s="325"/>
      <c r="W62" s="325">
        <f t="shared" si="42"/>
        <v>-53.203840000000014</v>
      </c>
      <c r="X62" s="325"/>
      <c r="Y62" s="325">
        <v>0</v>
      </c>
      <c r="Z62" s="325">
        <v>63.84496</v>
      </c>
      <c r="AA62" s="325"/>
      <c r="AB62" s="973"/>
    </row>
    <row r="63" spans="1:28" s="2239" customFormat="1" ht="43.5" x14ac:dyDescent="0.25">
      <c r="A63" s="2234" t="s">
        <v>268</v>
      </c>
      <c r="B63" s="4"/>
      <c r="C63" s="1027">
        <f>SUM(C64:C66)</f>
        <v>1538</v>
      </c>
      <c r="D63" s="1027">
        <f t="shared" ref="D63:E63" si="43">SUM(D64:D66)</f>
        <v>512.66666666666663</v>
      </c>
      <c r="E63" s="1027">
        <f t="shared" si="43"/>
        <v>506</v>
      </c>
      <c r="F63" s="186">
        <f t="shared" si="39"/>
        <v>98.699609882964907</v>
      </c>
      <c r="G63" s="1491"/>
      <c r="H63" s="1491"/>
      <c r="I63" s="125"/>
      <c r="J63" s="125"/>
      <c r="K63" s="125"/>
      <c r="L63" s="125"/>
      <c r="M63" s="125"/>
      <c r="N63" s="125"/>
      <c r="O63" s="325">
        <f t="shared" ref="O63:Z63" si="44">SUM(O64:O66)</f>
        <v>7761.4</v>
      </c>
      <c r="P63" s="325">
        <f t="shared" ref="P63:Q63" si="45">SUM(P64:P66)</f>
        <v>7761.4</v>
      </c>
      <c r="Q63" s="325">
        <f t="shared" si="45"/>
        <v>7761.4</v>
      </c>
      <c r="R63" s="325">
        <f t="shared" ref="R63" si="46">SUM(R64:R66)</f>
        <v>7761.4</v>
      </c>
      <c r="S63" s="973">
        <f t="shared" si="44"/>
        <v>2587.1333333333332</v>
      </c>
      <c r="T63" s="325">
        <f t="shared" si="44"/>
        <v>2409.9337100000002</v>
      </c>
      <c r="U63" s="782">
        <f t="shared" si="44"/>
        <v>0</v>
      </c>
      <c r="V63" s="325">
        <f t="shared" si="44"/>
        <v>0</v>
      </c>
      <c r="W63" s="325">
        <f t="shared" si="44"/>
        <v>-177.19962333333308</v>
      </c>
      <c r="X63" s="325">
        <f t="shared" si="44"/>
        <v>0</v>
      </c>
      <c r="Y63" s="325">
        <f t="shared" si="44"/>
        <v>0</v>
      </c>
      <c r="Z63" s="325">
        <f t="shared" si="44"/>
        <v>2409.9337100000002</v>
      </c>
      <c r="AA63" s="325"/>
      <c r="AB63" s="973"/>
    </row>
    <row r="64" spans="1:28" s="2239" customFormat="1" ht="30" x14ac:dyDescent="0.25">
      <c r="A64" s="310" t="s">
        <v>679</v>
      </c>
      <c r="B64" s="4"/>
      <c r="C64" s="569">
        <v>793</v>
      </c>
      <c r="D64" s="186">
        <f t="shared" ref="D64:D66" si="47">C64/12*$A$2</f>
        <v>264.33333333333331</v>
      </c>
      <c r="E64" s="186">
        <v>267</v>
      </c>
      <c r="F64" s="186">
        <f t="shared" si="39"/>
        <v>101.00882723833544</v>
      </c>
      <c r="G64" s="1491"/>
      <c r="H64" s="1491"/>
      <c r="I64" s="125"/>
      <c r="J64" s="125"/>
      <c r="K64" s="125"/>
      <c r="L64" s="125"/>
      <c r="M64" s="125"/>
      <c r="N64" s="125"/>
      <c r="O64" s="325">
        <v>2696.2</v>
      </c>
      <c r="P64" s="325">
        <v>2696.2</v>
      </c>
      <c r="Q64" s="325">
        <v>2696.2</v>
      </c>
      <c r="R64" s="325">
        <v>2696.2</v>
      </c>
      <c r="S64" s="973">
        <f t="shared" ref="S64:S67" si="48">O64/12*$A$2+(P64-O64)/11*3+(Q64-P64)/10*2+(R64-Q64)/9*1</f>
        <v>898.73333333333323</v>
      </c>
      <c r="T64" s="325">
        <f t="shared" ref="T64:T67" si="49">Z64-Y64-V64</f>
        <v>890.04528000000016</v>
      </c>
      <c r="U64" s="782"/>
      <c r="V64" s="325"/>
      <c r="W64" s="325">
        <f t="shared" ref="W64:W67" si="50">T64-S64</f>
        <v>-8.6880533333330732</v>
      </c>
      <c r="X64" s="325"/>
      <c r="Y64" s="325">
        <v>0</v>
      </c>
      <c r="Z64" s="325">
        <v>890.04528000000016</v>
      </c>
      <c r="AA64" s="325"/>
      <c r="AB64" s="973"/>
    </row>
    <row r="65" spans="1:28" s="2239" customFormat="1" ht="60" x14ac:dyDescent="0.25">
      <c r="A65" s="310" t="s">
        <v>680</v>
      </c>
      <c r="B65" s="4"/>
      <c r="C65" s="569">
        <v>705</v>
      </c>
      <c r="D65" s="186">
        <f t="shared" si="47"/>
        <v>235</v>
      </c>
      <c r="E65" s="186">
        <v>201</v>
      </c>
      <c r="F65" s="186">
        <f t="shared" si="39"/>
        <v>85.531914893617028</v>
      </c>
      <c r="G65" s="1491"/>
      <c r="H65" s="1491"/>
      <c r="I65" s="125"/>
      <c r="J65" s="125"/>
      <c r="K65" s="125"/>
      <c r="L65" s="125"/>
      <c r="M65" s="125"/>
      <c r="N65" s="125"/>
      <c r="O65" s="325">
        <v>4935</v>
      </c>
      <c r="P65" s="325">
        <v>4935</v>
      </c>
      <c r="Q65" s="325">
        <v>4935</v>
      </c>
      <c r="R65" s="325">
        <v>4935</v>
      </c>
      <c r="S65" s="973">
        <f t="shared" si="48"/>
        <v>1645</v>
      </c>
      <c r="T65" s="325">
        <f t="shared" si="49"/>
        <v>1414.64725</v>
      </c>
      <c r="U65" s="782"/>
      <c r="V65" s="325"/>
      <c r="W65" s="325">
        <f t="shared" si="50"/>
        <v>-230.35275000000001</v>
      </c>
      <c r="X65" s="325"/>
      <c r="Y65" s="325">
        <v>0</v>
      </c>
      <c r="Z65" s="325">
        <v>1414.64725</v>
      </c>
      <c r="AA65" s="325"/>
      <c r="AB65" s="973"/>
    </row>
    <row r="66" spans="1:28" s="2239" customFormat="1" ht="45" x14ac:dyDescent="0.25">
      <c r="A66" s="310" t="s">
        <v>681</v>
      </c>
      <c r="B66" s="4"/>
      <c r="C66" s="569">
        <v>40</v>
      </c>
      <c r="D66" s="186">
        <f t="shared" si="47"/>
        <v>13.333333333333334</v>
      </c>
      <c r="E66" s="186">
        <v>38</v>
      </c>
      <c r="F66" s="186">
        <f t="shared" si="39"/>
        <v>285</v>
      </c>
      <c r="G66" s="1491"/>
      <c r="H66" s="1491"/>
      <c r="I66" s="125"/>
      <c r="J66" s="125"/>
      <c r="K66" s="125"/>
      <c r="L66" s="125"/>
      <c r="M66" s="125"/>
      <c r="N66" s="125"/>
      <c r="O66" s="325">
        <v>130.19999999999999</v>
      </c>
      <c r="P66" s="325">
        <v>130.19999999999999</v>
      </c>
      <c r="Q66" s="325">
        <v>130.19999999999999</v>
      </c>
      <c r="R66" s="325">
        <v>130.19999999999999</v>
      </c>
      <c r="S66" s="973">
        <f t="shared" si="48"/>
        <v>43.4</v>
      </c>
      <c r="T66" s="325">
        <f t="shared" si="49"/>
        <v>105.24118000000001</v>
      </c>
      <c r="U66" s="782"/>
      <c r="V66" s="325"/>
      <c r="W66" s="325">
        <f t="shared" si="50"/>
        <v>61.841180000000016</v>
      </c>
      <c r="X66" s="325"/>
      <c r="Y66" s="325">
        <v>0</v>
      </c>
      <c r="Z66" s="325">
        <v>105.24118000000001</v>
      </c>
      <c r="AA66" s="325">
        <f>AG66-AF66-AC66</f>
        <v>0</v>
      </c>
      <c r="AB66" s="973">
        <f>AH66-AG66-AD66</f>
        <v>0</v>
      </c>
    </row>
    <row r="67" spans="1:28" s="2239" customFormat="1" ht="29.25" x14ac:dyDescent="0.25">
      <c r="A67" s="2234" t="s">
        <v>303</v>
      </c>
      <c r="B67" s="4"/>
      <c r="C67" s="568">
        <f>C69+C74*5</f>
        <v>1617.5</v>
      </c>
      <c r="D67" s="568">
        <f t="shared" ref="D67:E67" si="51">D69+D74*5</f>
        <v>537.5</v>
      </c>
      <c r="E67" s="568">
        <f t="shared" si="51"/>
        <v>94.487499999999997</v>
      </c>
      <c r="F67" s="746">
        <f t="shared" si="39"/>
        <v>17.579069767441862</v>
      </c>
      <c r="G67" s="1491"/>
      <c r="H67" s="1491"/>
      <c r="I67" s="125"/>
      <c r="J67" s="125"/>
      <c r="K67" s="125"/>
      <c r="L67" s="125"/>
      <c r="M67" s="125"/>
      <c r="N67" s="125"/>
      <c r="O67" s="325">
        <v>12064.800000000003</v>
      </c>
      <c r="P67" s="325">
        <v>12064.800000000001</v>
      </c>
      <c r="Q67" s="325">
        <v>12064.800000000001</v>
      </c>
      <c r="R67" s="325">
        <v>12064.800000000001</v>
      </c>
      <c r="S67" s="973">
        <f t="shared" si="48"/>
        <v>4021.6000000000004</v>
      </c>
      <c r="T67" s="325">
        <f t="shared" si="49"/>
        <v>3621.9651399999998</v>
      </c>
      <c r="U67" s="782"/>
      <c r="V67" s="325"/>
      <c r="W67" s="325">
        <f t="shared" si="50"/>
        <v>-399.63486000000057</v>
      </c>
      <c r="X67" s="325">
        <v>-208.02222</v>
      </c>
      <c r="Y67" s="325">
        <v>-25.801190000000002</v>
      </c>
      <c r="Z67" s="325">
        <v>3596.1639499999997</v>
      </c>
      <c r="AA67" s="325"/>
      <c r="AB67" s="973"/>
    </row>
    <row r="68" spans="1:28" s="2239" customFormat="1" x14ac:dyDescent="0.25">
      <c r="A68" s="310" t="s">
        <v>296</v>
      </c>
      <c r="B68" s="4"/>
      <c r="C68" s="569"/>
      <c r="D68" s="569"/>
      <c r="E68" s="569"/>
      <c r="F68" s="186"/>
      <c r="G68" s="1491"/>
      <c r="H68" s="1491"/>
      <c r="I68" s="125"/>
      <c r="J68" s="125"/>
      <c r="K68" s="125"/>
      <c r="L68" s="125"/>
      <c r="M68" s="125"/>
      <c r="N68" s="125"/>
      <c r="O68" s="325"/>
      <c r="P68" s="325"/>
      <c r="Q68" s="325"/>
      <c r="R68" s="325"/>
      <c r="S68" s="973"/>
      <c r="T68" s="325"/>
      <c r="U68" s="782"/>
      <c r="V68" s="325"/>
      <c r="W68" s="325"/>
      <c r="X68" s="325"/>
      <c r="Y68" s="325"/>
      <c r="Z68" s="325"/>
      <c r="AA68" s="325"/>
      <c r="AB68" s="973"/>
    </row>
    <row r="69" spans="1:28" s="2239" customFormat="1" ht="30" x14ac:dyDescent="0.25">
      <c r="A69" s="471" t="s">
        <v>423</v>
      </c>
      <c r="B69" s="4"/>
      <c r="C69" s="567">
        <f>C70+C71/4</f>
        <v>112.5</v>
      </c>
      <c r="D69" s="567">
        <f t="shared" ref="D69:E69" si="52">D70+D71/4</f>
        <v>37.5</v>
      </c>
      <c r="E69" s="567">
        <f t="shared" si="52"/>
        <v>94.487499999999997</v>
      </c>
      <c r="F69" s="186">
        <f>E69/D69*100</f>
        <v>251.96666666666667</v>
      </c>
      <c r="G69" s="1491"/>
      <c r="H69" s="1491"/>
      <c r="I69" s="125"/>
      <c r="J69" s="125"/>
      <c r="K69" s="125"/>
      <c r="L69" s="125"/>
      <c r="M69" s="125"/>
      <c r="N69" s="125"/>
      <c r="O69" s="325"/>
      <c r="P69" s="325"/>
      <c r="Q69" s="325"/>
      <c r="R69" s="325"/>
      <c r="S69" s="973"/>
      <c r="T69" s="325"/>
      <c r="U69" s="782"/>
      <c r="V69" s="325"/>
      <c r="W69" s="325"/>
      <c r="X69" s="325"/>
      <c r="Y69" s="325"/>
      <c r="Z69" s="325"/>
      <c r="AA69" s="325"/>
      <c r="AB69" s="973"/>
    </row>
    <row r="70" spans="1:28" s="2239" customFormat="1" x14ac:dyDescent="0.25">
      <c r="A70" s="310" t="s">
        <v>424</v>
      </c>
      <c r="B70" s="4"/>
      <c r="C70" s="546"/>
      <c r="D70" s="186"/>
      <c r="E70" s="186"/>
      <c r="F70" s="186"/>
      <c r="G70" s="1491"/>
      <c r="H70" s="1491"/>
      <c r="I70" s="125"/>
      <c r="J70" s="125"/>
      <c r="K70" s="125"/>
      <c r="L70" s="125"/>
      <c r="M70" s="125"/>
      <c r="N70" s="125"/>
      <c r="O70" s="325"/>
      <c r="P70" s="325"/>
      <c r="Q70" s="325"/>
      <c r="R70" s="325"/>
      <c r="S70" s="973"/>
      <c r="T70" s="325"/>
      <c r="U70" s="782"/>
      <c r="V70" s="325"/>
      <c r="W70" s="325"/>
      <c r="X70" s="325"/>
      <c r="Y70" s="325"/>
      <c r="Z70" s="325"/>
      <c r="AA70" s="325"/>
      <c r="AB70" s="973"/>
    </row>
    <row r="71" spans="1:28" s="2239" customFormat="1" ht="30" x14ac:dyDescent="0.25">
      <c r="A71" s="310" t="s">
        <v>425</v>
      </c>
      <c r="B71" s="4"/>
      <c r="C71" s="174">
        <v>450</v>
      </c>
      <c r="D71" s="186">
        <f t="shared" ref="D71" si="53">C71/12*$A$2</f>
        <v>150</v>
      </c>
      <c r="E71" s="186">
        <v>377.95</v>
      </c>
      <c r="F71" s="186">
        <f>E71/D71*100</f>
        <v>251.96666666666667</v>
      </c>
      <c r="G71" s="1491"/>
      <c r="H71" s="1491"/>
      <c r="I71" s="125"/>
      <c r="J71" s="125"/>
      <c r="K71" s="125"/>
      <c r="L71" s="125"/>
      <c r="M71" s="125"/>
      <c r="N71" s="125"/>
      <c r="O71" s="325"/>
      <c r="P71" s="325"/>
      <c r="Q71" s="325"/>
      <c r="R71" s="325"/>
      <c r="S71" s="973"/>
      <c r="T71" s="325"/>
      <c r="U71" s="782"/>
      <c r="V71" s="325"/>
      <c r="W71" s="325"/>
      <c r="X71" s="325"/>
      <c r="Y71" s="325"/>
      <c r="Z71" s="325"/>
      <c r="AA71" s="325"/>
      <c r="AB71" s="973"/>
    </row>
    <row r="72" spans="1:28" s="2239" customFormat="1" ht="60" x14ac:dyDescent="0.25">
      <c r="A72" s="310" t="s">
        <v>427</v>
      </c>
      <c r="B72" s="4"/>
      <c r="C72" s="174"/>
      <c r="D72" s="186"/>
      <c r="E72" s="186"/>
      <c r="F72" s="186"/>
      <c r="G72" s="1491"/>
      <c r="H72" s="1491"/>
      <c r="I72" s="125"/>
      <c r="J72" s="125"/>
      <c r="K72" s="125"/>
      <c r="L72" s="125"/>
      <c r="M72" s="125"/>
      <c r="N72" s="125"/>
      <c r="O72" s="325"/>
      <c r="P72" s="325"/>
      <c r="Q72" s="325"/>
      <c r="R72" s="325"/>
      <c r="S72" s="973"/>
      <c r="T72" s="325"/>
      <c r="U72" s="782"/>
      <c r="V72" s="325"/>
      <c r="W72" s="325"/>
      <c r="X72" s="325"/>
      <c r="Y72" s="325"/>
      <c r="Z72" s="325"/>
      <c r="AA72" s="325"/>
      <c r="AB72" s="973"/>
    </row>
    <row r="73" spans="1:28" s="2239" customFormat="1" ht="45" x14ac:dyDescent="0.25">
      <c r="A73" s="309" t="s">
        <v>428</v>
      </c>
      <c r="B73" s="4"/>
      <c r="C73" s="567"/>
      <c r="D73" s="186"/>
      <c r="E73" s="186"/>
      <c r="F73" s="186"/>
      <c r="G73" s="1491"/>
      <c r="H73" s="1491"/>
      <c r="I73" s="125"/>
      <c r="J73" s="125"/>
      <c r="K73" s="125"/>
      <c r="L73" s="125"/>
      <c r="M73" s="125"/>
      <c r="N73" s="125"/>
      <c r="O73" s="325"/>
      <c r="P73" s="325"/>
      <c r="Q73" s="325"/>
      <c r="R73" s="325"/>
      <c r="S73" s="973"/>
      <c r="T73" s="325"/>
      <c r="U73" s="782"/>
      <c r="V73" s="325"/>
      <c r="W73" s="325"/>
      <c r="X73" s="325"/>
      <c r="Y73" s="325"/>
      <c r="Z73" s="325"/>
      <c r="AA73" s="325"/>
      <c r="AB73" s="973"/>
    </row>
    <row r="74" spans="1:28" s="2239" customFormat="1" ht="42.75" x14ac:dyDescent="0.25">
      <c r="A74" s="3215" t="s">
        <v>645</v>
      </c>
      <c r="B74" s="4"/>
      <c r="C74" s="567">
        <f>C75</f>
        <v>301</v>
      </c>
      <c r="D74" s="126">
        <f t="shared" ref="D74:F75" si="54">D75</f>
        <v>100</v>
      </c>
      <c r="E74" s="186">
        <f t="shared" si="54"/>
        <v>0</v>
      </c>
      <c r="F74" s="186">
        <f t="shared" si="54"/>
        <v>68.16223648029333</v>
      </c>
      <c r="G74" s="1491"/>
      <c r="H74" s="1491"/>
      <c r="I74" s="125"/>
      <c r="J74" s="125"/>
      <c r="K74" s="125"/>
      <c r="L74" s="125"/>
      <c r="M74" s="125"/>
      <c r="N74" s="125"/>
      <c r="O74" s="325"/>
      <c r="P74" s="325">
        <f>P75</f>
        <v>1106.5060999999998</v>
      </c>
      <c r="Q74" s="325">
        <f t="shared" ref="Q74:Z74" si="55">Q75</f>
        <v>1106.5060999999998</v>
      </c>
      <c r="R74" s="325">
        <f t="shared" si="55"/>
        <v>1106.5060999999998</v>
      </c>
      <c r="S74" s="325">
        <f t="shared" si="55"/>
        <v>301.77439090909087</v>
      </c>
      <c r="T74" s="325">
        <f t="shared" si="55"/>
        <v>0</v>
      </c>
      <c r="U74" s="325">
        <f t="shared" si="55"/>
        <v>0</v>
      </c>
      <c r="V74" s="325">
        <f t="shared" si="55"/>
        <v>0</v>
      </c>
      <c r="W74" s="325">
        <f t="shared" si="55"/>
        <v>-301.77439090909087</v>
      </c>
      <c r="X74" s="325">
        <f t="shared" si="55"/>
        <v>0</v>
      </c>
      <c r="Y74" s="325">
        <f t="shared" si="55"/>
        <v>0</v>
      </c>
      <c r="Z74" s="325">
        <f t="shared" si="55"/>
        <v>0</v>
      </c>
      <c r="AA74" s="325"/>
      <c r="AB74" s="973"/>
    </row>
    <row r="75" spans="1:28" s="2239" customFormat="1" ht="30" x14ac:dyDescent="0.25">
      <c r="A75" s="309" t="s">
        <v>666</v>
      </c>
      <c r="B75" s="4"/>
      <c r="C75" s="567">
        <v>301</v>
      </c>
      <c r="D75" s="126">
        <f>ROUND(C75/12*$A$2,0)</f>
        <v>100</v>
      </c>
      <c r="E75" s="186"/>
      <c r="F75" s="186">
        <f t="shared" si="54"/>
        <v>68.16223648029333</v>
      </c>
      <c r="G75" s="1491"/>
      <c r="H75" s="1491"/>
      <c r="I75" s="125"/>
      <c r="J75" s="125"/>
      <c r="K75" s="125"/>
      <c r="L75" s="125"/>
      <c r="M75" s="125"/>
      <c r="N75" s="125"/>
      <c r="O75" s="325"/>
      <c r="P75" s="325">
        <v>1106.5060999999998</v>
      </c>
      <c r="Q75" s="325">
        <v>1106.5060999999998</v>
      </c>
      <c r="R75" s="325">
        <v>1106.5060999999998</v>
      </c>
      <c r="S75" s="973">
        <f>O75/12*$A$2+(P75-O75)/11*3+(Q75-P75)/10*2+(R75-Q75)/9*1</f>
        <v>301.77439090909087</v>
      </c>
      <c r="T75" s="325">
        <f t="shared" ref="T75" si="56">Z75-Y75-V75</f>
        <v>0</v>
      </c>
      <c r="U75" s="782"/>
      <c r="V75" s="325"/>
      <c r="W75" s="325">
        <f t="shared" ref="W75" si="57">T75-S75</f>
        <v>-301.77439090909087</v>
      </c>
      <c r="X75" s="325"/>
      <c r="Y75" s="325"/>
      <c r="Z75" s="325"/>
      <c r="AA75" s="325"/>
      <c r="AB75" s="973"/>
    </row>
    <row r="76" spans="1:28" s="2239" customFormat="1" x14ac:dyDescent="0.25">
      <c r="A76" s="2234" t="s">
        <v>304</v>
      </c>
      <c r="B76" s="4"/>
      <c r="C76" s="839">
        <f>C77+C78+C80</f>
        <v>2994.5531914893618</v>
      </c>
      <c r="D76" s="186">
        <f t="shared" ref="D76:E76" si="58">D77+D78+D80</f>
        <v>998.14893617021278</v>
      </c>
      <c r="E76" s="186">
        <f t="shared" si="58"/>
        <v>680.36063829787247</v>
      </c>
      <c r="F76" s="186">
        <f>E76/D76*100</f>
        <v>68.16223648029333</v>
      </c>
      <c r="G76" s="1491"/>
      <c r="H76" s="1491"/>
      <c r="I76" s="125"/>
      <c r="J76" s="125"/>
      <c r="K76" s="125"/>
      <c r="L76" s="125"/>
      <c r="M76" s="125"/>
      <c r="N76" s="125"/>
      <c r="O76" s="325"/>
      <c r="P76" s="325"/>
      <c r="Q76" s="325"/>
      <c r="R76" s="325"/>
      <c r="S76" s="973"/>
      <c r="T76" s="325"/>
      <c r="U76" s="782"/>
      <c r="V76" s="325"/>
      <c r="W76" s="325"/>
      <c r="X76" s="325"/>
      <c r="Y76" s="325"/>
      <c r="Z76" s="325"/>
      <c r="AA76" s="325"/>
      <c r="AB76" s="973"/>
    </row>
    <row r="77" spans="1:28" s="2239" customFormat="1" x14ac:dyDescent="0.25">
      <c r="A77" s="2234" t="s">
        <v>312</v>
      </c>
      <c r="B77" s="4"/>
      <c r="C77" s="839"/>
      <c r="D77" s="186"/>
      <c r="E77" s="186"/>
      <c r="F77" s="186"/>
      <c r="G77" s="1491"/>
      <c r="H77" s="1491"/>
      <c r="I77" s="125"/>
      <c r="J77" s="125"/>
      <c r="K77" s="125"/>
      <c r="L77" s="125"/>
      <c r="M77" s="125"/>
      <c r="N77" s="125"/>
      <c r="O77" s="325"/>
      <c r="P77" s="325"/>
      <c r="Q77" s="325"/>
      <c r="R77" s="325"/>
      <c r="S77" s="973"/>
      <c r="T77" s="325"/>
      <c r="U77" s="782"/>
      <c r="V77" s="325"/>
      <c r="W77" s="325"/>
      <c r="X77" s="325"/>
      <c r="Y77" s="325"/>
      <c r="Z77" s="325"/>
      <c r="AA77" s="325"/>
      <c r="AB77" s="973"/>
    </row>
    <row r="78" spans="1:28" s="2239" customFormat="1" x14ac:dyDescent="0.25">
      <c r="A78" s="310" t="s">
        <v>313</v>
      </c>
      <c r="B78" s="4"/>
      <c r="C78" s="839">
        <f>C79/9.4</f>
        <v>2292.5531914893618</v>
      </c>
      <c r="D78" s="186">
        <f t="shared" ref="D78:E78" si="59">D79/9.4</f>
        <v>764.14893617021278</v>
      </c>
      <c r="E78" s="186">
        <f t="shared" si="59"/>
        <v>662.36063829787247</v>
      </c>
      <c r="F78" s="186">
        <f t="shared" ref="F78:F93" si="60">E78/D78*100</f>
        <v>86.679521091465972</v>
      </c>
      <c r="G78" s="1491"/>
      <c r="H78" s="1491"/>
      <c r="I78" s="125"/>
      <c r="J78" s="125"/>
      <c r="K78" s="125"/>
      <c r="L78" s="125"/>
      <c r="M78" s="125"/>
      <c r="N78" s="125"/>
      <c r="O78" s="325"/>
      <c r="P78" s="325"/>
      <c r="Q78" s="325"/>
      <c r="R78" s="325"/>
      <c r="S78" s="973"/>
      <c r="T78" s="325"/>
      <c r="U78" s="782"/>
      <c r="V78" s="325"/>
      <c r="W78" s="325"/>
      <c r="X78" s="325"/>
      <c r="Y78" s="325"/>
      <c r="Z78" s="325"/>
      <c r="AA78" s="325"/>
      <c r="AB78" s="973"/>
    </row>
    <row r="79" spans="1:28" s="2239" customFormat="1" x14ac:dyDescent="0.25">
      <c r="A79" s="480" t="s">
        <v>314</v>
      </c>
      <c r="B79" s="4"/>
      <c r="C79" s="835">
        <v>21550</v>
      </c>
      <c r="D79" s="186">
        <f>ROUND(C79/12*$A$2,0)</f>
        <v>7183</v>
      </c>
      <c r="E79" s="186">
        <v>6226.1900000000014</v>
      </c>
      <c r="F79" s="186">
        <f t="shared" si="60"/>
        <v>86.679521091465986</v>
      </c>
      <c r="G79" s="1491"/>
      <c r="H79" s="1491"/>
      <c r="I79" s="125"/>
      <c r="J79" s="125"/>
      <c r="K79" s="125"/>
      <c r="L79" s="125"/>
      <c r="M79" s="125"/>
      <c r="N79" s="125"/>
      <c r="O79" s="325"/>
      <c r="P79" s="325"/>
      <c r="Q79" s="325"/>
      <c r="R79" s="325"/>
      <c r="S79" s="973"/>
      <c r="T79" s="325"/>
      <c r="U79" s="782"/>
      <c r="V79" s="325"/>
      <c r="W79" s="325"/>
      <c r="X79" s="325"/>
      <c r="Y79" s="325"/>
      <c r="Z79" s="325"/>
      <c r="AA79" s="325"/>
      <c r="AB79" s="973"/>
    </row>
    <row r="80" spans="1:28" s="2239" customFormat="1" ht="30" x14ac:dyDescent="0.25">
      <c r="A80" s="480" t="s">
        <v>682</v>
      </c>
      <c r="B80" s="4"/>
      <c r="C80" s="835">
        <v>702</v>
      </c>
      <c r="D80" s="186">
        <f>ROUND(C80/12*$A$2,0)</f>
        <v>234</v>
      </c>
      <c r="E80" s="186">
        <v>18</v>
      </c>
      <c r="F80" s="186">
        <f t="shared" si="60"/>
        <v>7.6923076923076925</v>
      </c>
      <c r="G80" s="1491"/>
      <c r="H80" s="1491"/>
      <c r="I80" s="125"/>
      <c r="J80" s="125"/>
      <c r="K80" s="125"/>
      <c r="L80" s="125"/>
      <c r="M80" s="125"/>
      <c r="N80" s="125"/>
      <c r="O80" s="325">
        <v>2070.9</v>
      </c>
      <c r="P80" s="325">
        <v>2070.9</v>
      </c>
      <c r="Q80" s="325">
        <v>2070.9</v>
      </c>
      <c r="R80" s="325">
        <v>2070.9</v>
      </c>
      <c r="S80" s="973">
        <f t="shared" ref="S80:S81" si="61">O80/12*$A$2+(P80-O80)/11*3+(Q80-P80)/10*2+(R80-Q80)/9*1</f>
        <v>690.30000000000007</v>
      </c>
      <c r="T80" s="325">
        <f t="shared" ref="T80:T81" si="62">Z80-Y80-V80</f>
        <v>32.943580000000004</v>
      </c>
      <c r="U80" s="782"/>
      <c r="V80" s="325"/>
      <c r="W80" s="325">
        <f t="shared" ref="W80:W81" si="63">T80-S80</f>
        <v>-657.35642000000007</v>
      </c>
      <c r="X80" s="325"/>
      <c r="Y80" s="325">
        <v>0</v>
      </c>
      <c r="Z80" s="325">
        <v>32.943580000000004</v>
      </c>
      <c r="AA80" s="325"/>
      <c r="AB80" s="973"/>
    </row>
    <row r="81" spans="1:216" s="2239" customFormat="1" x14ac:dyDescent="0.25">
      <c r="A81" s="511" t="s">
        <v>214</v>
      </c>
      <c r="B81" s="4"/>
      <c r="C81" s="186">
        <f>C83+C82</f>
        <v>55</v>
      </c>
      <c r="D81" s="186">
        <f t="shared" ref="D81:E81" si="64">D83+D82</f>
        <v>18</v>
      </c>
      <c r="E81" s="186">
        <f t="shared" si="64"/>
        <v>4</v>
      </c>
      <c r="F81" s="186">
        <f t="shared" si="60"/>
        <v>22.222222222222221</v>
      </c>
      <c r="G81" s="1491"/>
      <c r="H81" s="1491"/>
      <c r="I81" s="125"/>
      <c r="J81" s="125"/>
      <c r="K81" s="125"/>
      <c r="L81" s="125"/>
      <c r="M81" s="125"/>
      <c r="N81" s="125"/>
      <c r="O81" s="325">
        <v>199.91900000000001</v>
      </c>
      <c r="P81" s="325">
        <v>199.91900000000001</v>
      </c>
      <c r="Q81" s="325">
        <v>199.91900000000001</v>
      </c>
      <c r="R81" s="325">
        <v>199.91900000000001</v>
      </c>
      <c r="S81" s="918">
        <f t="shared" si="61"/>
        <v>66.63966666666667</v>
      </c>
      <c r="T81" s="325">
        <f t="shared" si="62"/>
        <v>28.551680000000001</v>
      </c>
      <c r="U81" s="782"/>
      <c r="V81" s="325"/>
      <c r="W81" s="325">
        <f t="shared" si="63"/>
        <v>-38.087986666666666</v>
      </c>
      <c r="X81" s="325"/>
      <c r="Y81" s="325">
        <v>0</v>
      </c>
      <c r="Z81" s="325">
        <v>28.551680000000001</v>
      </c>
      <c r="AA81" s="325">
        <f>AG81-AF81-AC81</f>
        <v>0</v>
      </c>
      <c r="AB81" s="973">
        <f>AH81-AG81-AD81</f>
        <v>0</v>
      </c>
    </row>
    <row r="82" spans="1:216" s="2239" customFormat="1" ht="90" x14ac:dyDescent="0.25">
      <c r="A82" s="309" t="s">
        <v>299</v>
      </c>
      <c r="B82" s="4"/>
      <c r="C82" s="186">
        <v>15</v>
      </c>
      <c r="D82" s="186">
        <f>ROUND(C82/12*$A$2,0)</f>
        <v>5</v>
      </c>
      <c r="E82" s="186">
        <v>4</v>
      </c>
      <c r="F82" s="186">
        <f t="shared" si="60"/>
        <v>80</v>
      </c>
      <c r="G82" s="1491"/>
      <c r="H82" s="1491"/>
      <c r="I82" s="125"/>
      <c r="J82" s="125"/>
      <c r="K82" s="125"/>
      <c r="L82" s="125"/>
      <c r="M82" s="125"/>
      <c r="N82" s="125"/>
      <c r="O82" s="325"/>
      <c r="P82" s="325"/>
      <c r="Q82" s="325"/>
      <c r="R82" s="325"/>
      <c r="S82" s="326"/>
      <c r="T82" s="325"/>
      <c r="U82" s="782"/>
      <c r="V82" s="325"/>
      <c r="W82" s="325"/>
      <c r="X82" s="325"/>
      <c r="Y82" s="325"/>
      <c r="Z82" s="325"/>
      <c r="AA82" s="325"/>
      <c r="AB82" s="973"/>
    </row>
    <row r="83" spans="1:216" s="2239" customFormat="1" x14ac:dyDescent="0.25">
      <c r="A83" s="309" t="s">
        <v>70</v>
      </c>
      <c r="B83" s="4"/>
      <c r="C83" s="186">
        <v>40</v>
      </c>
      <c r="D83" s="186">
        <f>ROUND(C83/12*$A$2,0)</f>
        <v>13</v>
      </c>
      <c r="E83" s="186"/>
      <c r="F83" s="186">
        <f t="shared" si="60"/>
        <v>0</v>
      </c>
      <c r="G83" s="1491"/>
      <c r="H83" s="1491"/>
      <c r="I83" s="125"/>
      <c r="J83" s="125"/>
      <c r="K83" s="125"/>
      <c r="L83" s="125"/>
      <c r="M83" s="125"/>
      <c r="N83" s="125"/>
      <c r="O83" s="325"/>
      <c r="P83" s="325"/>
      <c r="Q83" s="325"/>
      <c r="R83" s="325"/>
      <c r="S83" s="973"/>
      <c r="T83" s="325"/>
      <c r="U83" s="782"/>
      <c r="V83" s="325"/>
      <c r="W83" s="325"/>
      <c r="X83" s="325"/>
      <c r="Y83" s="325"/>
      <c r="Z83" s="325"/>
      <c r="AA83" s="325"/>
      <c r="AB83" s="973"/>
    </row>
    <row r="84" spans="1:216" s="2239" customFormat="1" ht="86.25" x14ac:dyDescent="0.25">
      <c r="A84" s="473" t="s">
        <v>464</v>
      </c>
      <c r="B84" s="4"/>
      <c r="C84" s="544">
        <f>C45</f>
        <v>1615</v>
      </c>
      <c r="D84" s="544">
        <f>D45</f>
        <v>538.33333333333337</v>
      </c>
      <c r="E84" s="544">
        <f>E45</f>
        <v>507</v>
      </c>
      <c r="F84" s="186">
        <f t="shared" si="60"/>
        <v>94.179566563467489</v>
      </c>
      <c r="G84" s="1491"/>
      <c r="H84" s="1491"/>
      <c r="I84" s="125"/>
      <c r="J84" s="125"/>
      <c r="K84" s="125"/>
      <c r="L84" s="125"/>
      <c r="M84" s="125"/>
      <c r="N84" s="125"/>
      <c r="O84" s="325">
        <f t="shared" ref="O84:Z84" si="65">O45</f>
        <v>11035.1427</v>
      </c>
      <c r="P84" s="325">
        <f t="shared" ref="P84:Q84" si="66">P45</f>
        <v>11035.1427</v>
      </c>
      <c r="Q84" s="325">
        <f t="shared" si="66"/>
        <v>11035.1427</v>
      </c>
      <c r="R84" s="325">
        <f t="shared" ref="R84" si="67">R45</f>
        <v>11035.1427</v>
      </c>
      <c r="S84" s="973">
        <f t="shared" si="65"/>
        <v>3678.3809000000001</v>
      </c>
      <c r="T84" s="325">
        <f t="shared" si="65"/>
        <v>3183.7730499999998</v>
      </c>
      <c r="U84" s="782">
        <f t="shared" si="65"/>
        <v>0</v>
      </c>
      <c r="V84" s="325">
        <f t="shared" si="65"/>
        <v>0</v>
      </c>
      <c r="W84" s="325">
        <f t="shared" si="65"/>
        <v>-494.60785000000033</v>
      </c>
      <c r="X84" s="325">
        <f t="shared" si="65"/>
        <v>0</v>
      </c>
      <c r="Y84" s="325">
        <f t="shared" si="65"/>
        <v>-41.987490000000001</v>
      </c>
      <c r="Z84" s="325">
        <f t="shared" si="65"/>
        <v>3141.7855599999998</v>
      </c>
      <c r="AA84" s="325"/>
      <c r="AB84" s="973"/>
    </row>
    <row r="85" spans="1:216" s="2239" customFormat="1" x14ac:dyDescent="0.25">
      <c r="A85" s="473" t="s">
        <v>256</v>
      </c>
      <c r="B85" s="4"/>
      <c r="C85" s="3149">
        <f>C67+C25</f>
        <v>15217.5</v>
      </c>
      <c r="D85" s="3148">
        <f>D67+D25</f>
        <v>5071.5</v>
      </c>
      <c r="E85" s="3150">
        <f>E67+E25</f>
        <v>4463.4875000000002</v>
      </c>
      <c r="F85" s="746">
        <f t="shared" si="60"/>
        <v>88.011189983239674</v>
      </c>
      <c r="G85" s="1491"/>
      <c r="H85" s="1491"/>
      <c r="I85" s="125"/>
      <c r="J85" s="125"/>
      <c r="K85" s="125"/>
      <c r="L85" s="125"/>
      <c r="M85" s="125"/>
      <c r="N85" s="125"/>
      <c r="O85" s="325"/>
      <c r="P85" s="325"/>
      <c r="Q85" s="325"/>
      <c r="R85" s="325"/>
      <c r="S85" s="973"/>
      <c r="T85" s="325"/>
      <c r="U85" s="782"/>
      <c r="V85" s="325"/>
      <c r="W85" s="325"/>
      <c r="X85" s="325"/>
      <c r="Y85" s="325"/>
      <c r="Z85" s="325"/>
      <c r="AA85" s="325"/>
      <c r="AB85" s="973"/>
    </row>
    <row r="86" spans="1:216" s="2239" customFormat="1" ht="29.25" x14ac:dyDescent="0.25">
      <c r="A86" s="473" t="s">
        <v>269</v>
      </c>
      <c r="B86" s="4"/>
      <c r="C86" s="544">
        <f>C50</f>
        <v>5061</v>
      </c>
      <c r="D86" s="2974">
        <f>D50</f>
        <v>1687</v>
      </c>
      <c r="E86" s="497">
        <f>E50</f>
        <v>1478</v>
      </c>
      <c r="F86" s="746">
        <f t="shared" si="60"/>
        <v>87.611144042679314</v>
      </c>
      <c r="G86" s="1491"/>
      <c r="H86" s="1491"/>
      <c r="I86" s="125"/>
      <c r="J86" s="125"/>
      <c r="K86" s="125"/>
      <c r="L86" s="125"/>
      <c r="M86" s="125"/>
      <c r="N86" s="125"/>
      <c r="O86" s="325">
        <f>O50</f>
        <v>30463.163489999999</v>
      </c>
      <c r="P86" s="325">
        <f>P50</f>
        <v>30463.163489999999</v>
      </c>
      <c r="Q86" s="325">
        <f>Q50</f>
        <v>30463.163489999999</v>
      </c>
      <c r="R86" s="325">
        <f>R50</f>
        <v>30463.163489999999</v>
      </c>
      <c r="S86" s="973">
        <f t="shared" ref="S86:Z86" si="68">S50</f>
        <v>10154.38783</v>
      </c>
      <c r="T86" s="325">
        <f t="shared" si="68"/>
        <v>8556.9925800000001</v>
      </c>
      <c r="U86" s="782">
        <f t="shared" si="68"/>
        <v>0</v>
      </c>
      <c r="V86" s="325">
        <f t="shared" si="68"/>
        <v>0</v>
      </c>
      <c r="W86" s="325">
        <f t="shared" si="68"/>
        <v>-1597.3952499999991</v>
      </c>
      <c r="X86" s="325">
        <f t="shared" si="68"/>
        <v>0</v>
      </c>
      <c r="Y86" s="325">
        <f t="shared" si="68"/>
        <v>-38.569259999999993</v>
      </c>
      <c r="Z86" s="325">
        <f t="shared" si="68"/>
        <v>8518.4233199999999</v>
      </c>
      <c r="AA86" s="325"/>
      <c r="AB86" s="973"/>
    </row>
    <row r="87" spans="1:216" s="2239" customFormat="1" ht="29.25" x14ac:dyDescent="0.25">
      <c r="A87" s="473" t="s">
        <v>257</v>
      </c>
      <c r="B87" s="4"/>
      <c r="C87" s="544">
        <f>C76+C29</f>
        <v>10884.553191489362</v>
      </c>
      <c r="D87" s="544">
        <f>D76+D29</f>
        <v>3628.1489361702129</v>
      </c>
      <c r="E87" s="544">
        <f>E76+E29+E54+E58</f>
        <v>2850.3606382978724</v>
      </c>
      <c r="F87" s="746">
        <f t="shared" si="60"/>
        <v>78.562393342833516</v>
      </c>
      <c r="G87" s="1491"/>
      <c r="H87" s="1491"/>
      <c r="I87" s="125"/>
      <c r="J87" s="125"/>
      <c r="K87" s="125"/>
      <c r="L87" s="125"/>
      <c r="M87" s="125"/>
      <c r="N87" s="125"/>
      <c r="O87" s="325"/>
      <c r="P87" s="325"/>
      <c r="Q87" s="325"/>
      <c r="R87" s="325"/>
      <c r="S87" s="973"/>
      <c r="T87" s="325"/>
      <c r="U87" s="782"/>
      <c r="V87" s="325"/>
      <c r="W87" s="325"/>
      <c r="X87" s="325"/>
      <c r="Y87" s="325"/>
      <c r="Z87" s="325"/>
      <c r="AA87" s="325"/>
      <c r="AB87" s="973"/>
    </row>
    <row r="88" spans="1:216" s="2239" customFormat="1" ht="29.25" x14ac:dyDescent="0.25">
      <c r="A88" s="473" t="s">
        <v>258</v>
      </c>
      <c r="B88" s="4"/>
      <c r="C88" s="1027">
        <f>C33+C34</f>
        <v>3000</v>
      </c>
      <c r="D88" s="1027">
        <f>D33+D34</f>
        <v>1000</v>
      </c>
      <c r="E88" s="1027">
        <f>E33+E34</f>
        <v>929</v>
      </c>
      <c r="F88" s="746">
        <f t="shared" si="60"/>
        <v>92.9</v>
      </c>
      <c r="G88" s="1491"/>
      <c r="H88" s="1491"/>
      <c r="I88" s="125"/>
      <c r="J88" s="125"/>
      <c r="K88" s="125"/>
      <c r="L88" s="125"/>
      <c r="M88" s="125"/>
      <c r="N88" s="125"/>
      <c r="O88" s="325"/>
      <c r="P88" s="325"/>
      <c r="Q88" s="325"/>
      <c r="R88" s="325"/>
      <c r="S88" s="918"/>
      <c r="T88" s="325"/>
      <c r="U88" s="782"/>
      <c r="V88" s="325"/>
      <c r="W88" s="325"/>
      <c r="X88" s="325"/>
      <c r="Y88" s="325"/>
      <c r="Z88" s="325"/>
      <c r="AA88" s="325">
        <f>AG88-AF88-AC88</f>
        <v>0</v>
      </c>
      <c r="AB88" s="973">
        <f>AH88-AG88-AD88</f>
        <v>0</v>
      </c>
    </row>
    <row r="89" spans="1:216" s="154" customFormat="1" ht="14.25" x14ac:dyDescent="0.2">
      <c r="A89" s="474" t="s">
        <v>133</v>
      </c>
      <c r="B89" s="523"/>
      <c r="C89" s="3136">
        <f>C84*2.6+C85+C86+C88+C79/4.2+C29*2.6+C80*2.6</f>
        <v>54947.652380952379</v>
      </c>
      <c r="D89" s="3136">
        <f t="shared" ref="D89" si="69">D84*2.6+D85+D86+D88+D79/4.2+D29*2.6+D80*2.6</f>
        <v>18314.804761904765</v>
      </c>
      <c r="E89" s="3136">
        <f>E84*2.6+E85+E86+E88+E79/4.2+E29*2.6+E80*2.6+E54*2.6+E58*2.6</f>
        <v>15359.913690476191</v>
      </c>
      <c r="F89" s="746">
        <f t="shared" si="60"/>
        <v>83.86610662880328</v>
      </c>
      <c r="G89" s="1491"/>
      <c r="H89" s="1491"/>
      <c r="I89" s="125"/>
      <c r="J89" s="125"/>
      <c r="K89" s="125"/>
      <c r="L89" s="125"/>
      <c r="M89" s="125"/>
      <c r="N89" s="125"/>
      <c r="O89" s="2289">
        <f>O81+O80+O67+O50+O45+O24+O23+O74</f>
        <v>131004.2797</v>
      </c>
      <c r="P89" s="2289">
        <f t="shared" ref="P89:Z89" si="70">P81+P80+P67+P50+P45+P24+P23+P74</f>
        <v>132110.78580000001</v>
      </c>
      <c r="Q89" s="2289">
        <f t="shared" si="70"/>
        <v>132110.78580000001</v>
      </c>
      <c r="R89" s="2289">
        <f t="shared" ref="R89" si="71">R81+R80+R67+R50+R45+R24+R23+R74</f>
        <v>132110.78580000001</v>
      </c>
      <c r="S89" s="326">
        <f t="shared" si="70"/>
        <v>43969.867624242426</v>
      </c>
      <c r="T89" s="2289">
        <f t="shared" si="70"/>
        <v>39423.187510000003</v>
      </c>
      <c r="U89" s="2590">
        <f t="shared" si="70"/>
        <v>0</v>
      </c>
      <c r="V89" s="2289">
        <f t="shared" si="70"/>
        <v>0</v>
      </c>
      <c r="W89" s="2289">
        <f t="shared" si="70"/>
        <v>-4546.680114242422</v>
      </c>
      <c r="X89" s="2289">
        <f t="shared" si="70"/>
        <v>-208.02222</v>
      </c>
      <c r="Y89" s="2289">
        <f t="shared" si="70"/>
        <v>-119.30827999999998</v>
      </c>
      <c r="Z89" s="2289">
        <f t="shared" si="70"/>
        <v>39303.879230000006</v>
      </c>
      <c r="AA89" s="2289" t="e">
        <f>SUM(AA88,AA81,AA45,AA24,AA23,AA66,#REF!)</f>
        <v>#REF!</v>
      </c>
      <c r="AB89" s="2591" t="e">
        <f>SUM(AB88,AB81,AB45,AB24,AB23,AB66,#REF!)</f>
        <v>#REF!</v>
      </c>
    </row>
    <row r="90" spans="1:216" s="2239" customFormat="1" x14ac:dyDescent="0.25">
      <c r="A90" s="705" t="s">
        <v>194</v>
      </c>
      <c r="B90" s="705"/>
      <c r="C90" s="279">
        <f>C93</f>
        <v>2000</v>
      </c>
      <c r="D90" s="2507">
        <f t="shared" ref="D90:D91" si="72">ROUND(C90/12*$A$2,0)</f>
        <v>667</v>
      </c>
      <c r="E90" s="279">
        <f>E93</f>
        <v>680</v>
      </c>
      <c r="F90" s="2507">
        <f t="shared" si="60"/>
        <v>101.94902548725638</v>
      </c>
      <c r="G90" s="1977"/>
      <c r="H90" s="1239"/>
      <c r="I90" s="2509"/>
      <c r="J90" s="2509"/>
      <c r="K90" s="2509"/>
      <c r="L90" s="281"/>
      <c r="M90" s="2509"/>
      <c r="N90" s="281"/>
      <c r="O90" s="2393"/>
      <c r="P90" s="2393"/>
      <c r="Q90" s="2393"/>
      <c r="R90" s="2393"/>
      <c r="S90" s="918"/>
      <c r="T90" s="2714"/>
      <c r="U90" s="2715"/>
      <c r="V90" s="2714"/>
      <c r="W90" s="2714"/>
      <c r="X90" s="2714"/>
      <c r="Y90" s="2393"/>
      <c r="Z90" s="2393"/>
      <c r="AA90" s="2714"/>
      <c r="AB90" s="2716"/>
    </row>
    <row r="91" spans="1:216" s="2239" customFormat="1" x14ac:dyDescent="0.25">
      <c r="A91" s="699" t="s">
        <v>195</v>
      </c>
      <c r="B91" s="699"/>
      <c r="C91" s="223">
        <f>C93-C92</f>
        <v>1999</v>
      </c>
      <c r="D91" s="126">
        <f t="shared" si="72"/>
        <v>666</v>
      </c>
      <c r="E91" s="223">
        <f>E93-E92</f>
        <v>680</v>
      </c>
      <c r="F91" s="2508">
        <f t="shared" si="60"/>
        <v>102.10210210210211</v>
      </c>
      <c r="G91" s="1977"/>
      <c r="H91" s="1239"/>
      <c r="I91" s="2509"/>
      <c r="J91" s="2509"/>
      <c r="K91" s="2509"/>
      <c r="L91" s="281"/>
      <c r="M91" s="2509"/>
      <c r="N91" s="281"/>
      <c r="O91" s="2393"/>
      <c r="P91" s="2393"/>
      <c r="Q91" s="2393"/>
      <c r="R91" s="2393"/>
      <c r="S91" s="918"/>
      <c r="T91" s="2714"/>
      <c r="U91" s="2715"/>
      <c r="V91" s="2714"/>
      <c r="W91" s="2714"/>
      <c r="X91" s="2714"/>
      <c r="Y91" s="2393"/>
      <c r="Z91" s="2393"/>
      <c r="AA91" s="2714"/>
      <c r="AB91" s="2716"/>
    </row>
    <row r="92" spans="1:216" s="2239" customFormat="1" ht="30" x14ac:dyDescent="0.25">
      <c r="A92" s="699" t="s">
        <v>196</v>
      </c>
      <c r="B92" s="699"/>
      <c r="C92" s="2147">
        <v>1</v>
      </c>
      <c r="D92" s="126">
        <f>ROUND(C92/12*$A$2,0)</f>
        <v>0</v>
      </c>
      <c r="E92" s="2147"/>
      <c r="F92" s="2508" t="e">
        <f t="shared" si="60"/>
        <v>#DIV/0!</v>
      </c>
      <c r="G92" s="2365"/>
      <c r="H92" s="1260"/>
      <c r="I92" s="2507"/>
      <c r="J92" s="2507"/>
      <c r="K92" s="2507"/>
      <c r="L92" s="281"/>
      <c r="M92" s="2509"/>
      <c r="N92" s="156"/>
      <c r="O92" s="2289"/>
      <c r="P92" s="2289"/>
      <c r="Q92" s="2289"/>
      <c r="R92" s="2289"/>
      <c r="S92" s="918"/>
      <c r="T92" s="2714"/>
      <c r="U92" s="2595"/>
      <c r="V92" s="2504"/>
      <c r="W92" s="2504"/>
      <c r="X92" s="2504"/>
      <c r="Y92" s="2289"/>
      <c r="Z92" s="2289"/>
      <c r="AA92" s="2714"/>
      <c r="AB92" s="2591"/>
    </row>
    <row r="93" spans="1:216" s="2239" customFormat="1" x14ac:dyDescent="0.25">
      <c r="A93" s="705" t="s">
        <v>201</v>
      </c>
      <c r="B93" s="705"/>
      <c r="C93" s="2147">
        <v>2000</v>
      </c>
      <c r="D93" s="2507">
        <f>ROUND(C93/12*$A$2,0)</f>
        <v>667</v>
      </c>
      <c r="E93" s="2147">
        <v>680</v>
      </c>
      <c r="F93" s="2507">
        <f t="shared" si="60"/>
        <v>101.94902548725638</v>
      </c>
      <c r="G93" s="2926"/>
      <c r="H93" s="1153"/>
      <c r="I93" s="2514"/>
      <c r="J93" s="2514"/>
      <c r="K93" s="2514"/>
      <c r="L93" s="1099"/>
      <c r="M93" s="2511"/>
      <c r="N93" s="1087"/>
      <c r="O93" s="2927">
        <v>20664.791399999998</v>
      </c>
      <c r="P93" s="2927">
        <v>20664.791399999998</v>
      </c>
      <c r="Q93" s="2927">
        <v>20664.791399999998</v>
      </c>
      <c r="R93" s="2927">
        <v>20664.791399999998</v>
      </c>
      <c r="S93" s="326">
        <f>O93/12*$A$2+(P93-O93)/11*3+(Q93-P93)/10*2+(R93-Q93)/9*1</f>
        <v>6888.2637999999997</v>
      </c>
      <c r="T93" s="2857">
        <f>Z93-Y93-V93</f>
        <v>6777.1547199999995</v>
      </c>
      <c r="U93" s="2929"/>
      <c r="V93" s="2928"/>
      <c r="W93" s="2928">
        <f>T93-S93</f>
        <v>-111.10908000000018</v>
      </c>
      <c r="X93" s="2928"/>
      <c r="Y93" s="2927">
        <v>-27.20627</v>
      </c>
      <c r="Z93" s="2927">
        <v>6749.9484499999999</v>
      </c>
      <c r="AA93" s="2857">
        <f>AG93-AF93-AC93</f>
        <v>0</v>
      </c>
      <c r="AB93" s="3328">
        <f>AH93-AG93-AD93</f>
        <v>0</v>
      </c>
    </row>
    <row r="94" spans="1:216" s="2239" customFormat="1" ht="15.75" thickBot="1" x14ac:dyDescent="0.3">
      <c r="A94" s="2602" t="s">
        <v>273</v>
      </c>
      <c r="B94" s="3329"/>
      <c r="C94" s="3306"/>
      <c r="D94" s="3306"/>
      <c r="E94" s="3306"/>
      <c r="F94" s="3306"/>
      <c r="G94" s="2606"/>
      <c r="H94" s="2606"/>
      <c r="I94" s="2607"/>
      <c r="J94" s="2607"/>
      <c r="K94" s="2607">
        <f>K42+K21</f>
        <v>4370</v>
      </c>
      <c r="L94" s="2607"/>
      <c r="M94" s="2607"/>
      <c r="N94" s="2607"/>
      <c r="O94" s="2606">
        <f>O93+O89+O42+O21</f>
        <v>390948.13456707995</v>
      </c>
      <c r="P94" s="2606">
        <f>P93+P89+P42+P21</f>
        <v>392054.64066707995</v>
      </c>
      <c r="Q94" s="2606">
        <f>Q93+Q89+Q42+Q21</f>
        <v>392054.64066707995</v>
      </c>
      <c r="R94" s="2606">
        <f>R93+R89+R42+R21</f>
        <v>392054.64066707995</v>
      </c>
      <c r="S94" s="2611">
        <f t="shared" ref="S94:Z94" si="73">S93+S89+S42+S21</f>
        <v>130617.81924660242</v>
      </c>
      <c r="T94" s="2606">
        <f t="shared" si="73"/>
        <v>125373.14582999999</v>
      </c>
      <c r="U94" s="2609">
        <f t="shared" si="73"/>
        <v>0</v>
      </c>
      <c r="V94" s="2606">
        <f t="shared" si="73"/>
        <v>-8.6332399999999989</v>
      </c>
      <c r="W94" s="2606">
        <f t="shared" si="73"/>
        <v>-5244.6734166024189</v>
      </c>
      <c r="X94" s="2606">
        <f t="shared" si="73"/>
        <v>-208.02222</v>
      </c>
      <c r="Y94" s="2606">
        <f t="shared" si="73"/>
        <v>-1669.09995</v>
      </c>
      <c r="Z94" s="3330">
        <f t="shared" si="73"/>
        <v>123695.41264</v>
      </c>
      <c r="AA94" s="2606"/>
      <c r="AB94" s="3331"/>
      <c r="AC94" s="2932"/>
    </row>
    <row r="95" spans="1:216" s="2239" customFormat="1" ht="30" thickBot="1" x14ac:dyDescent="0.3">
      <c r="A95" s="1674" t="s">
        <v>637</v>
      </c>
      <c r="B95" s="1674"/>
      <c r="C95" s="230"/>
      <c r="D95" s="706"/>
      <c r="E95" s="706"/>
      <c r="F95" s="706"/>
      <c r="G95" s="1461"/>
      <c r="H95" s="1461"/>
      <c r="I95" s="706"/>
      <c r="J95" s="706"/>
      <c r="K95" s="706"/>
      <c r="L95" s="706"/>
      <c r="M95" s="706"/>
      <c r="N95" s="706"/>
      <c r="O95" s="335">
        <f t="shared" ref="O95:Z95" si="74">O94-O93-O21-O23-O24-O42</f>
        <v>55833.925189999973</v>
      </c>
      <c r="P95" s="335">
        <f t="shared" ref="P95:Q95" si="75">P94-P93-P21-P23-P24-P42</f>
        <v>56940.431289999971</v>
      </c>
      <c r="Q95" s="335">
        <f t="shared" si="75"/>
        <v>56940.431289999971</v>
      </c>
      <c r="R95" s="335">
        <f t="shared" ref="R95" si="76">R94-R93-R21-R23-R24-R42</f>
        <v>56940.431289999971</v>
      </c>
      <c r="S95" s="756">
        <f t="shared" si="74"/>
        <v>18913.08278757576</v>
      </c>
      <c r="T95" s="335">
        <f t="shared" si="74"/>
        <v>15424.226029999991</v>
      </c>
      <c r="U95" s="778">
        <f t="shared" si="74"/>
        <v>0</v>
      </c>
      <c r="V95" s="159">
        <f t="shared" si="74"/>
        <v>0</v>
      </c>
      <c r="W95" s="335">
        <f t="shared" si="74"/>
        <v>-3488.856757575757</v>
      </c>
      <c r="X95" s="335">
        <f t="shared" si="74"/>
        <v>-208.02222</v>
      </c>
      <c r="Y95" s="335">
        <f t="shared" si="74"/>
        <v>-106.3579400000001</v>
      </c>
      <c r="Z95" s="335">
        <f t="shared" si="74"/>
        <v>15317.868090000007</v>
      </c>
      <c r="AA95" s="2616"/>
      <c r="AB95" s="3472"/>
      <c r="AC95" s="2932"/>
    </row>
    <row r="96" spans="1:216" x14ac:dyDescent="0.25">
      <c r="A96" s="2673" t="s">
        <v>72</v>
      </c>
      <c r="B96" s="2673"/>
      <c r="C96" s="2674"/>
      <c r="D96" s="2674"/>
      <c r="E96" s="2674"/>
      <c r="F96" s="2674"/>
      <c r="G96" s="2674"/>
      <c r="H96" s="2674"/>
      <c r="I96" s="2729"/>
      <c r="J96" s="2729"/>
      <c r="K96" s="2729"/>
      <c r="L96" s="2729"/>
      <c r="M96" s="2729"/>
      <c r="N96" s="2729"/>
      <c r="O96" s="2783">
        <f t="shared" ref="O96:P96" si="77">SUM(O94)</f>
        <v>390948.13456707995</v>
      </c>
      <c r="P96" s="2783">
        <f t="shared" si="77"/>
        <v>392054.64066707995</v>
      </c>
      <c r="Q96" s="2783">
        <f t="shared" ref="Q96:R96" si="78">SUM(Q94)</f>
        <v>392054.64066707995</v>
      </c>
      <c r="R96" s="2783">
        <f t="shared" si="78"/>
        <v>392054.64066707995</v>
      </c>
      <c r="S96" s="2783">
        <f t="shared" ref="S96:Z96" si="79">SUM(S94)</f>
        <v>130617.81924660242</v>
      </c>
      <c r="T96" s="2783">
        <f t="shared" si="79"/>
        <v>125373.14582999999</v>
      </c>
      <c r="U96" s="2783">
        <f>SUM(U94)</f>
        <v>0</v>
      </c>
      <c r="V96" s="2783">
        <f>SUM(V94)</f>
        <v>-8.6332399999999989</v>
      </c>
      <c r="W96" s="2783">
        <f t="shared" si="79"/>
        <v>-5244.6734166024189</v>
      </c>
      <c r="X96" s="2783">
        <f>SUM(X94)</f>
        <v>-208.02222</v>
      </c>
      <c r="Y96" s="2783">
        <f t="shared" si="79"/>
        <v>-1669.09995</v>
      </c>
      <c r="Z96" s="2783">
        <f t="shared" si="79"/>
        <v>123695.41264</v>
      </c>
      <c r="AA96" s="2783"/>
      <c r="AB96" s="3332"/>
      <c r="AC96" s="853"/>
      <c r="AD96" s="853"/>
      <c r="AE96" s="853"/>
      <c r="AF96" s="853"/>
      <c r="AG96" s="853"/>
      <c r="AH96" s="853"/>
      <c r="AI96" s="853"/>
      <c r="AJ96" s="853"/>
      <c r="AK96" s="853"/>
      <c r="AL96" s="853"/>
      <c r="AM96" s="853"/>
      <c r="AN96" s="853"/>
      <c r="AO96" s="853"/>
      <c r="AP96" s="853"/>
      <c r="AQ96" s="853"/>
      <c r="AR96" s="853"/>
      <c r="AS96" s="853"/>
      <c r="AT96" s="853"/>
      <c r="AU96" s="853"/>
      <c r="AV96" s="853"/>
      <c r="AW96" s="853"/>
      <c r="AX96" s="853"/>
      <c r="AY96" s="853"/>
      <c r="AZ96" s="853"/>
      <c r="BA96" s="853"/>
      <c r="BB96" s="853"/>
      <c r="BC96" s="853"/>
      <c r="BD96" s="853"/>
      <c r="BE96" s="853"/>
      <c r="BF96" s="853"/>
      <c r="BG96" s="853"/>
      <c r="BH96" s="853"/>
      <c r="BI96" s="853"/>
      <c r="BJ96" s="853"/>
      <c r="BK96" s="853"/>
      <c r="BL96" s="853"/>
      <c r="BM96" s="853"/>
      <c r="BN96" s="853"/>
      <c r="BO96" s="853"/>
      <c r="BP96" s="853"/>
      <c r="BQ96" s="853"/>
      <c r="BR96" s="853"/>
      <c r="BS96" s="853"/>
      <c r="BT96" s="853"/>
      <c r="BU96" s="853"/>
      <c r="BV96" s="853"/>
      <c r="BW96" s="853"/>
      <c r="BX96" s="853"/>
      <c r="BY96" s="853"/>
      <c r="BZ96" s="853"/>
      <c r="CA96" s="853"/>
      <c r="CB96" s="853"/>
      <c r="CC96" s="853"/>
      <c r="CD96" s="853"/>
      <c r="CE96" s="853"/>
      <c r="CF96" s="853"/>
      <c r="CG96" s="853"/>
      <c r="CH96" s="853"/>
      <c r="CI96" s="853"/>
      <c r="CJ96" s="853"/>
      <c r="CK96" s="853"/>
      <c r="CL96" s="853"/>
      <c r="CM96" s="853"/>
      <c r="CN96" s="853"/>
      <c r="CO96" s="853"/>
      <c r="CP96" s="853"/>
      <c r="CQ96" s="853"/>
      <c r="CR96" s="853"/>
      <c r="CS96" s="853"/>
      <c r="CT96" s="853"/>
      <c r="CU96" s="853"/>
      <c r="CV96" s="853"/>
      <c r="CW96" s="853"/>
      <c r="CX96" s="853"/>
      <c r="CY96" s="853"/>
      <c r="CZ96" s="853"/>
      <c r="DA96" s="853"/>
      <c r="DB96" s="853"/>
      <c r="DC96" s="853"/>
      <c r="DD96" s="853"/>
      <c r="DE96" s="853"/>
      <c r="DF96" s="853"/>
      <c r="DG96" s="853"/>
      <c r="DH96" s="853"/>
      <c r="DI96" s="853"/>
      <c r="DJ96" s="853"/>
      <c r="DK96" s="853"/>
      <c r="DL96" s="853"/>
      <c r="DM96" s="853"/>
      <c r="DN96" s="853"/>
      <c r="DO96" s="853"/>
      <c r="DP96" s="853"/>
      <c r="DQ96" s="853"/>
      <c r="DR96" s="853"/>
      <c r="DS96" s="853"/>
      <c r="DT96" s="853"/>
      <c r="DU96" s="853"/>
      <c r="DV96" s="853"/>
      <c r="DW96" s="853"/>
      <c r="DX96" s="853"/>
      <c r="DY96" s="853"/>
      <c r="DZ96" s="853"/>
      <c r="EA96" s="853"/>
      <c r="EB96" s="853"/>
      <c r="EC96" s="853"/>
      <c r="ED96" s="853"/>
      <c r="EE96" s="853"/>
      <c r="EF96" s="853"/>
      <c r="EG96" s="853"/>
      <c r="EH96" s="853"/>
      <c r="EI96" s="853"/>
      <c r="EJ96" s="853"/>
      <c r="EK96" s="853"/>
      <c r="EL96" s="853"/>
      <c r="EM96" s="853"/>
      <c r="EN96" s="853"/>
      <c r="EO96" s="853"/>
      <c r="EP96" s="853"/>
      <c r="EQ96" s="853"/>
      <c r="ER96" s="853"/>
      <c r="ES96" s="853"/>
      <c r="ET96" s="853"/>
      <c r="EU96" s="853"/>
      <c r="EV96" s="853"/>
      <c r="EW96" s="853"/>
      <c r="EX96" s="853"/>
      <c r="EY96" s="853"/>
      <c r="EZ96" s="853"/>
      <c r="FA96" s="853"/>
      <c r="FB96" s="853"/>
      <c r="FC96" s="853"/>
      <c r="FD96" s="853"/>
      <c r="FE96" s="853"/>
      <c r="FF96" s="853"/>
      <c r="FG96" s="853"/>
      <c r="FH96" s="853"/>
      <c r="FI96" s="853"/>
      <c r="FJ96" s="853"/>
      <c r="FK96" s="853"/>
      <c r="FL96" s="853"/>
      <c r="FM96" s="853"/>
      <c r="FN96" s="853"/>
      <c r="FO96" s="853"/>
      <c r="FP96" s="853"/>
      <c r="FQ96" s="853"/>
      <c r="FR96" s="853"/>
      <c r="FS96" s="853"/>
      <c r="FT96" s="853"/>
      <c r="FU96" s="853"/>
      <c r="FV96" s="853"/>
      <c r="FW96" s="853"/>
      <c r="FX96" s="853"/>
      <c r="FY96" s="853"/>
      <c r="FZ96" s="853"/>
      <c r="GA96" s="853"/>
      <c r="GB96" s="853"/>
      <c r="GC96" s="853"/>
      <c r="GD96" s="853"/>
      <c r="GE96" s="853"/>
      <c r="GF96" s="853"/>
      <c r="GG96" s="853"/>
      <c r="GH96" s="853"/>
      <c r="GI96" s="853"/>
      <c r="GJ96" s="853"/>
      <c r="GK96" s="853"/>
      <c r="GL96" s="853"/>
      <c r="GM96" s="853"/>
      <c r="GN96" s="853"/>
      <c r="GO96" s="853"/>
      <c r="GP96" s="853"/>
      <c r="GQ96" s="853"/>
      <c r="GR96" s="853"/>
      <c r="GS96" s="853"/>
      <c r="GT96" s="853"/>
      <c r="GU96" s="853"/>
      <c r="GV96" s="853"/>
      <c r="GW96" s="853"/>
      <c r="GX96" s="853"/>
      <c r="GY96" s="853"/>
      <c r="GZ96" s="853"/>
      <c r="HA96" s="853"/>
      <c r="HB96" s="853"/>
      <c r="HC96" s="853"/>
      <c r="HD96" s="853"/>
      <c r="HE96" s="853"/>
      <c r="HF96" s="853"/>
      <c r="HG96" s="853"/>
      <c r="HH96" s="853"/>
    </row>
    <row r="97" spans="1:216" x14ac:dyDescent="0.25">
      <c r="A97" s="2057" t="s">
        <v>637</v>
      </c>
      <c r="B97" s="2057"/>
      <c r="C97" s="3437"/>
      <c r="D97" s="3437"/>
      <c r="E97" s="3437"/>
      <c r="F97" s="3437"/>
      <c r="G97" s="3437"/>
      <c r="H97" s="3437"/>
      <c r="I97" s="2059"/>
      <c r="J97" s="2059"/>
      <c r="K97" s="2059"/>
      <c r="L97" s="2059"/>
      <c r="M97" s="2059"/>
      <c r="N97" s="2059"/>
      <c r="O97" s="2848">
        <f>O95</f>
        <v>55833.925189999973</v>
      </c>
      <c r="P97" s="2848">
        <f t="shared" ref="P97:Z97" si="80">P95</f>
        <v>56940.431289999971</v>
      </c>
      <c r="Q97" s="2848">
        <f t="shared" si="80"/>
        <v>56940.431289999971</v>
      </c>
      <c r="R97" s="2848">
        <f t="shared" si="80"/>
        <v>56940.431289999971</v>
      </c>
      <c r="S97" s="2848">
        <f t="shared" si="80"/>
        <v>18913.08278757576</v>
      </c>
      <c r="T97" s="2848">
        <f t="shared" si="80"/>
        <v>15424.226029999991</v>
      </c>
      <c r="U97" s="2848">
        <f t="shared" si="80"/>
        <v>0</v>
      </c>
      <c r="V97" s="2848">
        <f t="shared" si="80"/>
        <v>0</v>
      </c>
      <c r="W97" s="2848">
        <f t="shared" si="80"/>
        <v>-3488.856757575757</v>
      </c>
      <c r="X97" s="2848">
        <f t="shared" si="80"/>
        <v>-208.02222</v>
      </c>
      <c r="Y97" s="2848">
        <f t="shared" si="80"/>
        <v>-106.3579400000001</v>
      </c>
      <c r="Z97" s="2848">
        <f t="shared" si="80"/>
        <v>15317.868090000007</v>
      </c>
      <c r="AA97" s="2848"/>
      <c r="AB97" s="3640"/>
      <c r="AC97" s="853"/>
      <c r="AD97" s="853"/>
      <c r="AE97" s="853"/>
      <c r="AF97" s="853"/>
      <c r="AG97" s="853"/>
      <c r="AH97" s="853"/>
      <c r="AI97" s="853"/>
      <c r="AJ97" s="853"/>
      <c r="AK97" s="853"/>
      <c r="AL97" s="853"/>
      <c r="AM97" s="853"/>
      <c r="AN97" s="853"/>
      <c r="AO97" s="853"/>
      <c r="AP97" s="853"/>
      <c r="AQ97" s="853"/>
      <c r="AR97" s="853"/>
      <c r="AS97" s="853"/>
      <c r="AT97" s="853"/>
      <c r="AU97" s="853"/>
      <c r="AV97" s="853"/>
      <c r="AW97" s="853"/>
      <c r="AX97" s="853"/>
      <c r="AY97" s="853"/>
      <c r="AZ97" s="853"/>
      <c r="BA97" s="853"/>
      <c r="BB97" s="853"/>
      <c r="BC97" s="853"/>
      <c r="BD97" s="853"/>
      <c r="BE97" s="853"/>
      <c r="BF97" s="853"/>
      <c r="BG97" s="853"/>
      <c r="BH97" s="853"/>
      <c r="BI97" s="853"/>
      <c r="BJ97" s="853"/>
      <c r="BK97" s="853"/>
      <c r="BL97" s="853"/>
      <c r="BM97" s="853"/>
      <c r="BN97" s="853"/>
      <c r="BO97" s="853"/>
      <c r="BP97" s="853"/>
      <c r="BQ97" s="853"/>
      <c r="BR97" s="853"/>
      <c r="BS97" s="853"/>
      <c r="BT97" s="853"/>
      <c r="BU97" s="853"/>
      <c r="BV97" s="853"/>
      <c r="BW97" s="853"/>
      <c r="BX97" s="853"/>
      <c r="BY97" s="853"/>
      <c r="BZ97" s="853"/>
      <c r="CA97" s="853"/>
      <c r="CB97" s="853"/>
      <c r="CC97" s="853"/>
      <c r="CD97" s="853"/>
      <c r="CE97" s="853"/>
      <c r="CF97" s="853"/>
      <c r="CG97" s="853"/>
      <c r="CH97" s="853"/>
      <c r="CI97" s="853"/>
      <c r="CJ97" s="853"/>
      <c r="CK97" s="853"/>
      <c r="CL97" s="853"/>
      <c r="CM97" s="853"/>
      <c r="CN97" s="853"/>
      <c r="CO97" s="853"/>
      <c r="CP97" s="853"/>
      <c r="CQ97" s="853"/>
      <c r="CR97" s="853"/>
      <c r="CS97" s="853"/>
      <c r="CT97" s="853"/>
      <c r="CU97" s="853"/>
      <c r="CV97" s="853"/>
      <c r="CW97" s="853"/>
      <c r="CX97" s="853"/>
      <c r="CY97" s="853"/>
      <c r="CZ97" s="853"/>
      <c r="DA97" s="853"/>
      <c r="DB97" s="853"/>
      <c r="DC97" s="853"/>
      <c r="DD97" s="853"/>
      <c r="DE97" s="853"/>
      <c r="DF97" s="853"/>
      <c r="DG97" s="853"/>
      <c r="DH97" s="853"/>
      <c r="DI97" s="853"/>
      <c r="DJ97" s="853"/>
      <c r="DK97" s="853"/>
      <c r="DL97" s="853"/>
      <c r="DM97" s="853"/>
      <c r="DN97" s="853"/>
      <c r="DO97" s="853"/>
      <c r="DP97" s="853"/>
      <c r="DQ97" s="853"/>
      <c r="DR97" s="853"/>
      <c r="DS97" s="853"/>
      <c r="DT97" s="853"/>
      <c r="DU97" s="853"/>
      <c r="DV97" s="853"/>
      <c r="DW97" s="853"/>
      <c r="DX97" s="853"/>
      <c r="DY97" s="853"/>
      <c r="DZ97" s="853"/>
      <c r="EA97" s="853"/>
      <c r="EB97" s="853"/>
      <c r="EC97" s="853"/>
      <c r="ED97" s="853"/>
      <c r="EE97" s="853"/>
      <c r="EF97" s="853"/>
      <c r="EG97" s="853"/>
      <c r="EH97" s="853"/>
      <c r="EI97" s="853"/>
      <c r="EJ97" s="853"/>
      <c r="EK97" s="853"/>
      <c r="EL97" s="853"/>
      <c r="EM97" s="853"/>
      <c r="EN97" s="853"/>
      <c r="EO97" s="853"/>
      <c r="EP97" s="853"/>
      <c r="EQ97" s="853"/>
      <c r="ER97" s="853"/>
      <c r="ES97" s="853"/>
      <c r="ET97" s="853"/>
      <c r="EU97" s="853"/>
      <c r="EV97" s="853"/>
      <c r="EW97" s="853"/>
      <c r="EX97" s="853"/>
      <c r="EY97" s="853"/>
      <c r="EZ97" s="853"/>
      <c r="FA97" s="853"/>
      <c r="FB97" s="853"/>
      <c r="FC97" s="853"/>
      <c r="FD97" s="853"/>
      <c r="FE97" s="853"/>
      <c r="FF97" s="853"/>
      <c r="FG97" s="853"/>
      <c r="FH97" s="853"/>
      <c r="FI97" s="853"/>
      <c r="FJ97" s="853"/>
      <c r="FK97" s="853"/>
      <c r="FL97" s="853"/>
      <c r="FM97" s="853"/>
      <c r="FN97" s="853"/>
      <c r="FO97" s="853"/>
      <c r="FP97" s="853"/>
      <c r="FQ97" s="853"/>
      <c r="FR97" s="853"/>
      <c r="FS97" s="853"/>
      <c r="FT97" s="853"/>
      <c r="FU97" s="853"/>
      <c r="FV97" s="853"/>
      <c r="FW97" s="853"/>
      <c r="FX97" s="853"/>
      <c r="FY97" s="853"/>
      <c r="FZ97" s="853"/>
      <c r="GA97" s="853"/>
      <c r="GB97" s="853"/>
      <c r="GC97" s="853"/>
      <c r="GD97" s="853"/>
      <c r="GE97" s="853"/>
      <c r="GF97" s="853"/>
      <c r="GG97" s="853"/>
      <c r="GH97" s="853"/>
      <c r="GI97" s="853"/>
      <c r="GJ97" s="853"/>
      <c r="GK97" s="853"/>
      <c r="GL97" s="853"/>
      <c r="GM97" s="853"/>
      <c r="GN97" s="853"/>
      <c r="GO97" s="853"/>
      <c r="GP97" s="853"/>
      <c r="GQ97" s="853"/>
      <c r="GR97" s="853"/>
      <c r="GS97" s="853"/>
      <c r="GT97" s="853"/>
      <c r="GU97" s="853"/>
      <c r="GV97" s="853"/>
      <c r="GW97" s="853"/>
      <c r="GX97" s="853"/>
      <c r="GY97" s="853"/>
      <c r="GZ97" s="853"/>
      <c r="HA97" s="853"/>
      <c r="HB97" s="853"/>
      <c r="HC97" s="853"/>
      <c r="HD97" s="853"/>
      <c r="HE97" s="853"/>
      <c r="HF97" s="853"/>
      <c r="HG97" s="853"/>
      <c r="HH97" s="853"/>
    </row>
    <row r="98" spans="1:216" x14ac:dyDescent="0.25">
      <c r="A98" s="2202" t="s">
        <v>76</v>
      </c>
      <c r="B98" s="2202"/>
      <c r="C98" s="2080">
        <f t="shared" ref="C98:Z98" si="81">C21</f>
        <v>1350</v>
      </c>
      <c r="D98" s="2080">
        <f t="shared" si="81"/>
        <v>450</v>
      </c>
      <c r="E98" s="2080">
        <f t="shared" si="81"/>
        <v>363</v>
      </c>
      <c r="F98" s="2080">
        <f t="shared" si="81"/>
        <v>80.666666666666657</v>
      </c>
      <c r="G98" s="1896">
        <f t="shared" si="81"/>
        <v>10.573333333333334</v>
      </c>
      <c r="H98" s="1896">
        <f t="shared" si="81"/>
        <v>8.2920110192837466</v>
      </c>
      <c r="I98" s="2080">
        <f t="shared" si="81"/>
        <v>14274</v>
      </c>
      <c r="J98" s="2080">
        <f t="shared" si="81"/>
        <v>4759</v>
      </c>
      <c r="K98" s="2080">
        <f t="shared" si="81"/>
        <v>3010</v>
      </c>
      <c r="L98" s="2080">
        <f t="shared" si="81"/>
        <v>63.248581634797233</v>
      </c>
      <c r="M98" s="2080">
        <f t="shared" si="81"/>
        <v>45</v>
      </c>
      <c r="N98" s="1893">
        <f t="shared" si="81"/>
        <v>200.66666666666666</v>
      </c>
      <c r="O98" s="1896">
        <f t="shared" si="81"/>
        <v>187987.62801043998</v>
      </c>
      <c r="P98" s="1896">
        <f t="shared" ref="P98:Q98" si="82">P21</f>
        <v>187987.62801043998</v>
      </c>
      <c r="Q98" s="1896">
        <f t="shared" si="82"/>
        <v>187987.62801043998</v>
      </c>
      <c r="R98" s="1896">
        <f t="shared" ref="R98" si="83">R21</f>
        <v>187987.62801043998</v>
      </c>
      <c r="S98" s="1896">
        <f t="shared" si="81"/>
        <v>62662.542670146657</v>
      </c>
      <c r="T98" s="1896">
        <f t="shared" si="81"/>
        <v>62201.985999999997</v>
      </c>
      <c r="U98" s="1896">
        <f t="shared" si="81"/>
        <v>0</v>
      </c>
      <c r="V98" s="1896">
        <f t="shared" si="81"/>
        <v>-8.6332399999999989</v>
      </c>
      <c r="W98" s="1896">
        <f t="shared" si="81"/>
        <v>-460.5566701466596</v>
      </c>
      <c r="X98" s="1896">
        <f t="shared" si="81"/>
        <v>0</v>
      </c>
      <c r="Y98" s="1896">
        <f t="shared" si="81"/>
        <v>-1358.91749</v>
      </c>
      <c r="Z98" s="1896">
        <f t="shared" si="81"/>
        <v>60834.435269999994</v>
      </c>
      <c r="AA98" s="1896">
        <f>SUM(AA21)</f>
        <v>0</v>
      </c>
      <c r="AB98" s="2732">
        <f>SUM(AB21)</f>
        <v>0</v>
      </c>
      <c r="AC98" s="853"/>
      <c r="AD98" s="853"/>
      <c r="AE98" s="853"/>
      <c r="AF98" s="853"/>
      <c r="AG98" s="853"/>
      <c r="AH98" s="853"/>
      <c r="AI98" s="853"/>
      <c r="AJ98" s="853"/>
      <c r="AK98" s="853"/>
      <c r="AL98" s="853"/>
      <c r="AM98" s="853"/>
      <c r="AN98" s="853"/>
      <c r="AO98" s="853"/>
      <c r="AP98" s="853"/>
      <c r="AQ98" s="853"/>
      <c r="AR98" s="853"/>
      <c r="AS98" s="853"/>
      <c r="AT98" s="853"/>
      <c r="AU98" s="853"/>
      <c r="AV98" s="853"/>
      <c r="AW98" s="853"/>
      <c r="AX98" s="853"/>
      <c r="AY98" s="853"/>
      <c r="AZ98" s="853"/>
      <c r="BA98" s="853"/>
      <c r="BB98" s="853"/>
      <c r="BC98" s="853"/>
      <c r="BD98" s="853"/>
      <c r="BE98" s="853"/>
      <c r="BF98" s="853"/>
      <c r="BG98" s="853"/>
      <c r="BH98" s="853"/>
      <c r="BI98" s="853"/>
      <c r="BJ98" s="853"/>
      <c r="BK98" s="853"/>
      <c r="BL98" s="853"/>
      <c r="BM98" s="853"/>
      <c r="BN98" s="853"/>
      <c r="BO98" s="853"/>
      <c r="BP98" s="853"/>
      <c r="BQ98" s="853"/>
      <c r="BR98" s="853"/>
      <c r="BS98" s="853"/>
      <c r="BT98" s="853"/>
      <c r="BU98" s="853"/>
      <c r="BV98" s="853"/>
      <c r="BW98" s="853"/>
      <c r="BX98" s="853"/>
      <c r="BY98" s="853"/>
      <c r="BZ98" s="853"/>
      <c r="CA98" s="853"/>
      <c r="CB98" s="853"/>
      <c r="CC98" s="853"/>
      <c r="CD98" s="853"/>
      <c r="CE98" s="853"/>
      <c r="CF98" s="853"/>
      <c r="CG98" s="853"/>
      <c r="CH98" s="853"/>
      <c r="CI98" s="853"/>
      <c r="CJ98" s="853"/>
      <c r="CK98" s="853"/>
      <c r="CL98" s="853"/>
      <c r="CM98" s="853"/>
      <c r="CN98" s="853"/>
      <c r="CO98" s="853"/>
      <c r="CP98" s="853"/>
      <c r="CQ98" s="853"/>
      <c r="CR98" s="853"/>
      <c r="CS98" s="853"/>
      <c r="CT98" s="853"/>
      <c r="CU98" s="853"/>
      <c r="CV98" s="853"/>
      <c r="CW98" s="853"/>
      <c r="CX98" s="853"/>
      <c r="CY98" s="853"/>
      <c r="CZ98" s="853"/>
      <c r="DA98" s="853"/>
      <c r="DB98" s="853"/>
      <c r="DC98" s="853"/>
      <c r="DD98" s="853"/>
      <c r="DE98" s="853"/>
      <c r="DF98" s="853"/>
      <c r="DG98" s="853"/>
      <c r="DH98" s="853"/>
      <c r="DI98" s="853"/>
      <c r="DJ98" s="853"/>
      <c r="DK98" s="853"/>
      <c r="DL98" s="853"/>
      <c r="DM98" s="853"/>
      <c r="DN98" s="853"/>
      <c r="DO98" s="853"/>
      <c r="DP98" s="853"/>
      <c r="DQ98" s="853"/>
      <c r="DR98" s="853"/>
      <c r="DS98" s="853"/>
      <c r="DT98" s="853"/>
      <c r="DU98" s="853"/>
      <c r="DV98" s="853"/>
      <c r="DW98" s="853"/>
      <c r="DX98" s="853"/>
      <c r="DY98" s="853"/>
      <c r="DZ98" s="853"/>
      <c r="EA98" s="853"/>
      <c r="EB98" s="853"/>
      <c r="EC98" s="853"/>
      <c r="ED98" s="853"/>
      <c r="EE98" s="853"/>
      <c r="EF98" s="853"/>
      <c r="EG98" s="853"/>
      <c r="EH98" s="853"/>
      <c r="EI98" s="853"/>
      <c r="EJ98" s="853"/>
      <c r="EK98" s="853"/>
      <c r="EL98" s="853"/>
      <c r="EM98" s="853"/>
      <c r="EN98" s="853"/>
      <c r="EO98" s="853"/>
      <c r="EP98" s="853"/>
      <c r="EQ98" s="853"/>
      <c r="ER98" s="853"/>
      <c r="ES98" s="853"/>
      <c r="ET98" s="853"/>
      <c r="EU98" s="853"/>
      <c r="EV98" s="853"/>
      <c r="EW98" s="853"/>
      <c r="EX98" s="853"/>
      <c r="EY98" s="853"/>
      <c r="EZ98" s="853"/>
      <c r="FA98" s="853"/>
      <c r="FB98" s="853"/>
      <c r="FC98" s="853"/>
      <c r="FD98" s="853"/>
      <c r="FE98" s="853"/>
      <c r="FF98" s="853"/>
      <c r="FG98" s="853"/>
      <c r="FH98" s="853"/>
      <c r="FI98" s="853"/>
      <c r="FJ98" s="853"/>
      <c r="FK98" s="853"/>
      <c r="FL98" s="853"/>
      <c r="FM98" s="853"/>
      <c r="FN98" s="853"/>
      <c r="FO98" s="853"/>
      <c r="FP98" s="853"/>
      <c r="FQ98" s="853"/>
      <c r="FR98" s="853"/>
      <c r="FS98" s="853"/>
      <c r="FT98" s="853"/>
      <c r="FU98" s="853"/>
      <c r="FV98" s="853"/>
      <c r="FW98" s="853"/>
      <c r="FX98" s="853"/>
      <c r="FY98" s="853"/>
      <c r="FZ98" s="853"/>
      <c r="GA98" s="853"/>
      <c r="GB98" s="853"/>
      <c r="GC98" s="853"/>
      <c r="GD98" s="853"/>
      <c r="GE98" s="853"/>
      <c r="GF98" s="853"/>
      <c r="GG98" s="853"/>
      <c r="GH98" s="853"/>
      <c r="GI98" s="853"/>
      <c r="GJ98" s="853"/>
      <c r="GK98" s="853"/>
      <c r="GL98" s="853"/>
      <c r="GM98" s="853"/>
      <c r="GN98" s="853"/>
      <c r="GO98" s="853"/>
      <c r="GP98" s="853"/>
      <c r="GQ98" s="853"/>
      <c r="GR98" s="853"/>
      <c r="GS98" s="853"/>
      <c r="GT98" s="853"/>
      <c r="GU98" s="853"/>
      <c r="GV98" s="853"/>
      <c r="GW98" s="853"/>
      <c r="GX98" s="853"/>
      <c r="GY98" s="853"/>
      <c r="GZ98" s="853"/>
      <c r="HA98" s="853"/>
      <c r="HB98" s="853"/>
      <c r="HC98" s="853"/>
      <c r="HD98" s="853"/>
      <c r="HE98" s="853"/>
      <c r="HF98" s="853"/>
      <c r="HG98" s="853"/>
      <c r="HH98" s="853"/>
    </row>
    <row r="99" spans="1:216" s="853" customFormat="1" x14ac:dyDescent="0.25">
      <c r="A99" s="2636" t="s">
        <v>14</v>
      </c>
      <c r="B99" s="176"/>
      <c r="C99" s="748"/>
      <c r="D99" s="748"/>
      <c r="E99" s="748"/>
      <c r="F99" s="748"/>
      <c r="G99" s="2468"/>
      <c r="H99" s="2468"/>
      <c r="I99" s="1893"/>
      <c r="J99" s="1893"/>
      <c r="K99" s="1893"/>
      <c r="L99" s="1893"/>
      <c r="M99" s="1893"/>
      <c r="N99" s="1893"/>
      <c r="O99" s="3333"/>
      <c r="P99" s="3333"/>
      <c r="Q99" s="3333"/>
      <c r="R99" s="3333"/>
      <c r="S99" s="3333"/>
      <c r="T99" s="3333"/>
      <c r="U99" s="3333"/>
      <c r="V99" s="3333"/>
      <c r="W99" s="3333"/>
      <c r="X99" s="3333"/>
      <c r="Y99" s="3333"/>
      <c r="Z99" s="3333"/>
      <c r="AA99" s="3333"/>
      <c r="AB99" s="3334"/>
    </row>
    <row r="100" spans="1:216" s="853" customFormat="1" x14ac:dyDescent="0.25">
      <c r="A100" s="175" t="s">
        <v>317</v>
      </c>
      <c r="B100" s="176"/>
      <c r="C100" s="748"/>
      <c r="D100" s="748"/>
      <c r="E100" s="748"/>
      <c r="F100" s="2080"/>
      <c r="G100" s="2468"/>
      <c r="H100" s="2468"/>
      <c r="I100" s="1893"/>
      <c r="J100" s="1893"/>
      <c r="K100" s="1893"/>
      <c r="L100" s="1893"/>
      <c r="M100" s="1893"/>
      <c r="N100" s="1893"/>
      <c r="O100" s="3333">
        <f t="shared" ref="O100:AB100" si="84">O23</f>
        <v>58096.241280000002</v>
      </c>
      <c r="P100" s="3333">
        <f t="shared" ref="P100:Q100" si="85">P23</f>
        <v>58096.241280000002</v>
      </c>
      <c r="Q100" s="3333">
        <f t="shared" si="85"/>
        <v>58096.241280000002</v>
      </c>
      <c r="R100" s="3333">
        <f t="shared" ref="R100" si="86">R23</f>
        <v>58096.241280000002</v>
      </c>
      <c r="S100" s="3333">
        <f t="shared" si="84"/>
        <v>19365.413759999999</v>
      </c>
      <c r="T100" s="3333">
        <f t="shared" si="84"/>
        <v>18307.590400000001</v>
      </c>
      <c r="U100" s="3333">
        <f t="shared" si="84"/>
        <v>0</v>
      </c>
      <c r="V100" s="3333">
        <f t="shared" si="84"/>
        <v>0</v>
      </c>
      <c r="W100" s="3333">
        <f t="shared" si="84"/>
        <v>-1057.8233599999985</v>
      </c>
      <c r="X100" s="3333">
        <f t="shared" si="84"/>
        <v>0</v>
      </c>
      <c r="Y100" s="3333">
        <f t="shared" si="84"/>
        <v>-12.950340000000001</v>
      </c>
      <c r="Z100" s="3333">
        <f t="shared" si="84"/>
        <v>18294.640060000002</v>
      </c>
      <c r="AA100" s="3333">
        <f t="shared" si="84"/>
        <v>0</v>
      </c>
      <c r="AB100" s="3334">
        <f t="shared" si="84"/>
        <v>0</v>
      </c>
    </row>
    <row r="101" spans="1:216" s="853" customFormat="1" x14ac:dyDescent="0.25">
      <c r="A101" s="3214" t="s">
        <v>283</v>
      </c>
      <c r="B101" s="176"/>
      <c r="C101" s="748"/>
      <c r="D101" s="748"/>
      <c r="E101" s="748"/>
      <c r="F101" s="2080"/>
      <c r="G101" s="2468"/>
      <c r="H101" s="2468"/>
      <c r="I101" s="1893"/>
      <c r="J101" s="1893"/>
      <c r="K101" s="1893"/>
      <c r="L101" s="1893"/>
      <c r="M101" s="1893"/>
      <c r="N101" s="1893"/>
      <c r="O101" s="3333">
        <f t="shared" ref="O101:AB101" si="87">O24</f>
        <v>17074.113229999999</v>
      </c>
      <c r="P101" s="3333">
        <f t="shared" ref="P101:Q101" si="88">P24</f>
        <v>17074.113229999999</v>
      </c>
      <c r="Q101" s="3333">
        <f t="shared" si="88"/>
        <v>17074.113229999999</v>
      </c>
      <c r="R101" s="3333">
        <f t="shared" ref="R101" si="89">R24</f>
        <v>17074.113229999999</v>
      </c>
      <c r="S101" s="3333">
        <f t="shared" si="87"/>
        <v>5691.3710766666663</v>
      </c>
      <c r="T101" s="3333">
        <f t="shared" si="87"/>
        <v>5691.3710799999999</v>
      </c>
      <c r="U101" s="3333">
        <f t="shared" si="87"/>
        <v>0</v>
      </c>
      <c r="V101" s="3333">
        <f t="shared" si="87"/>
        <v>0</v>
      </c>
      <c r="W101" s="3333">
        <f t="shared" si="87"/>
        <v>3.3333335522911511E-6</v>
      </c>
      <c r="X101" s="3333">
        <f t="shared" si="87"/>
        <v>0</v>
      </c>
      <c r="Y101" s="3333">
        <f t="shared" si="87"/>
        <v>0</v>
      </c>
      <c r="Z101" s="3333">
        <f t="shared" si="87"/>
        <v>5691.3710799999999</v>
      </c>
      <c r="AA101" s="3333">
        <f t="shared" si="87"/>
        <v>0</v>
      </c>
      <c r="AB101" s="3334">
        <f t="shared" si="87"/>
        <v>0</v>
      </c>
    </row>
    <row r="102" spans="1:216" s="853" customFormat="1" ht="29.25" x14ac:dyDescent="0.25">
      <c r="A102" s="590" t="s">
        <v>266</v>
      </c>
      <c r="B102" s="176"/>
      <c r="C102" s="748">
        <f t="shared" ref="C102:E111" si="90">C25</f>
        <v>13600</v>
      </c>
      <c r="D102" s="748">
        <f t="shared" si="90"/>
        <v>4534</v>
      </c>
      <c r="E102" s="748">
        <f t="shared" si="90"/>
        <v>4369</v>
      </c>
      <c r="F102" s="2080">
        <f t="shared" ref="F102:F109" si="91">E102/D102*100</f>
        <v>96.360829289810326</v>
      </c>
      <c r="G102" s="2468"/>
      <c r="H102" s="2468"/>
      <c r="I102" s="1893"/>
      <c r="J102" s="1893"/>
      <c r="K102" s="1893"/>
      <c r="L102" s="1893"/>
      <c r="M102" s="1893"/>
      <c r="N102" s="1893"/>
      <c r="O102" s="3333">
        <f t="shared" ref="O102:Z102" si="92">O25</f>
        <v>0</v>
      </c>
      <c r="P102" s="3333">
        <f t="shared" ref="P102:Q102" si="93">P25</f>
        <v>0</v>
      </c>
      <c r="Q102" s="3333">
        <f t="shared" si="93"/>
        <v>0</v>
      </c>
      <c r="R102" s="3333">
        <f t="shared" ref="R102" si="94">R25</f>
        <v>0</v>
      </c>
      <c r="S102" s="3333">
        <f t="shared" si="92"/>
        <v>0</v>
      </c>
      <c r="T102" s="3333">
        <f t="shared" si="92"/>
        <v>0</v>
      </c>
      <c r="U102" s="3333">
        <f t="shared" si="92"/>
        <v>0</v>
      </c>
      <c r="V102" s="3333">
        <f t="shared" si="92"/>
        <v>0</v>
      </c>
      <c r="W102" s="3333">
        <f t="shared" si="92"/>
        <v>0</v>
      </c>
      <c r="X102" s="3333">
        <f t="shared" si="92"/>
        <v>0</v>
      </c>
      <c r="Y102" s="3333">
        <f t="shared" si="92"/>
        <v>0</v>
      </c>
      <c r="Z102" s="3333">
        <f t="shared" si="92"/>
        <v>0</v>
      </c>
      <c r="AA102" s="3333"/>
      <c r="AB102" s="3334"/>
    </row>
    <row r="103" spans="1:216" s="853" customFormat="1" ht="30" x14ac:dyDescent="0.25">
      <c r="A103" s="591" t="s">
        <v>432</v>
      </c>
      <c r="B103" s="176"/>
      <c r="C103" s="748">
        <f t="shared" si="90"/>
        <v>5000</v>
      </c>
      <c r="D103" s="748">
        <f t="shared" si="90"/>
        <v>1667</v>
      </c>
      <c r="E103" s="748">
        <f t="shared" si="90"/>
        <v>1747</v>
      </c>
      <c r="F103" s="2080">
        <f t="shared" si="91"/>
        <v>104.79904019196159</v>
      </c>
      <c r="G103" s="2468"/>
      <c r="H103" s="2468"/>
      <c r="I103" s="1893"/>
      <c r="J103" s="1893"/>
      <c r="K103" s="1893"/>
      <c r="L103" s="1893"/>
      <c r="M103" s="1893"/>
      <c r="N103" s="1893"/>
      <c r="O103" s="3333">
        <f t="shared" ref="O103:Z103" si="95">O26</f>
        <v>0</v>
      </c>
      <c r="P103" s="3333">
        <f t="shared" ref="P103:Q103" si="96">P26</f>
        <v>0</v>
      </c>
      <c r="Q103" s="3333">
        <f t="shared" si="96"/>
        <v>0</v>
      </c>
      <c r="R103" s="3333">
        <f t="shared" ref="R103" si="97">R26</f>
        <v>0</v>
      </c>
      <c r="S103" s="3333">
        <f t="shared" si="95"/>
        <v>0</v>
      </c>
      <c r="T103" s="3333">
        <f t="shared" si="95"/>
        <v>0</v>
      </c>
      <c r="U103" s="3333">
        <f t="shared" si="95"/>
        <v>0</v>
      </c>
      <c r="V103" s="3333">
        <f t="shared" si="95"/>
        <v>0</v>
      </c>
      <c r="W103" s="3333">
        <f t="shared" si="95"/>
        <v>0</v>
      </c>
      <c r="X103" s="3333">
        <f t="shared" si="95"/>
        <v>0</v>
      </c>
      <c r="Y103" s="3333">
        <f t="shared" si="95"/>
        <v>0</v>
      </c>
      <c r="Z103" s="3333">
        <f t="shared" si="95"/>
        <v>0</v>
      </c>
      <c r="AA103" s="3333"/>
      <c r="AB103" s="3334"/>
    </row>
    <row r="104" spans="1:216" s="853" customFormat="1" ht="60" x14ac:dyDescent="0.25">
      <c r="A104" s="592" t="s">
        <v>433</v>
      </c>
      <c r="B104" s="176"/>
      <c r="C104" s="748">
        <f t="shared" si="90"/>
        <v>3300</v>
      </c>
      <c r="D104" s="748">
        <f t="shared" si="90"/>
        <v>1100</v>
      </c>
      <c r="E104" s="748">
        <f t="shared" si="90"/>
        <v>1505</v>
      </c>
      <c r="F104" s="2080">
        <f t="shared" si="91"/>
        <v>136.81818181818181</v>
      </c>
      <c r="G104" s="2468"/>
      <c r="H104" s="2468"/>
      <c r="I104" s="1893"/>
      <c r="J104" s="1893"/>
      <c r="K104" s="1893"/>
      <c r="L104" s="1893"/>
      <c r="M104" s="1893"/>
      <c r="N104" s="1893"/>
      <c r="O104" s="3333">
        <f t="shared" ref="O104:Z104" si="98">O27</f>
        <v>0</v>
      </c>
      <c r="P104" s="3333">
        <f t="shared" ref="P104:Q104" si="99">P27</f>
        <v>0</v>
      </c>
      <c r="Q104" s="3333">
        <f t="shared" si="99"/>
        <v>0</v>
      </c>
      <c r="R104" s="3333">
        <f t="shared" ref="R104" si="100">R27</f>
        <v>0</v>
      </c>
      <c r="S104" s="3333">
        <f t="shared" si="98"/>
        <v>0</v>
      </c>
      <c r="T104" s="3333">
        <f t="shared" si="98"/>
        <v>0</v>
      </c>
      <c r="U104" s="3333">
        <f t="shared" si="98"/>
        <v>0</v>
      </c>
      <c r="V104" s="3333">
        <f t="shared" si="98"/>
        <v>0</v>
      </c>
      <c r="W104" s="3333">
        <f t="shared" si="98"/>
        <v>0</v>
      </c>
      <c r="X104" s="3333">
        <f t="shared" si="98"/>
        <v>0</v>
      </c>
      <c r="Y104" s="3333">
        <f t="shared" si="98"/>
        <v>0</v>
      </c>
      <c r="Z104" s="3333">
        <f t="shared" si="98"/>
        <v>0</v>
      </c>
      <c r="AA104" s="3333"/>
      <c r="AB104" s="3334"/>
    </row>
    <row r="105" spans="1:216" s="853" customFormat="1" ht="45" x14ac:dyDescent="0.25">
      <c r="A105" s="593" t="s">
        <v>434</v>
      </c>
      <c r="B105" s="176"/>
      <c r="C105" s="748">
        <f t="shared" si="90"/>
        <v>5300</v>
      </c>
      <c r="D105" s="748">
        <f t="shared" si="90"/>
        <v>1767</v>
      </c>
      <c r="E105" s="748">
        <f t="shared" si="90"/>
        <v>1117</v>
      </c>
      <c r="F105" s="2080">
        <f t="shared" si="91"/>
        <v>63.214487832484437</v>
      </c>
      <c r="G105" s="2468"/>
      <c r="H105" s="2468"/>
      <c r="I105" s="1893"/>
      <c r="J105" s="1893"/>
      <c r="K105" s="1893"/>
      <c r="L105" s="1893"/>
      <c r="M105" s="1893"/>
      <c r="N105" s="1893"/>
      <c r="O105" s="3333">
        <f t="shared" ref="O105:Z105" si="101">O28</f>
        <v>0</v>
      </c>
      <c r="P105" s="3333">
        <f t="shared" ref="P105:Q105" si="102">P28</f>
        <v>0</v>
      </c>
      <c r="Q105" s="3333">
        <f t="shared" si="102"/>
        <v>0</v>
      </c>
      <c r="R105" s="3333">
        <f t="shared" ref="R105" si="103">R28</f>
        <v>0</v>
      </c>
      <c r="S105" s="3333">
        <f t="shared" si="101"/>
        <v>0</v>
      </c>
      <c r="T105" s="3333">
        <f t="shared" si="101"/>
        <v>0</v>
      </c>
      <c r="U105" s="3333">
        <f t="shared" si="101"/>
        <v>0</v>
      </c>
      <c r="V105" s="3333">
        <f t="shared" si="101"/>
        <v>0</v>
      </c>
      <c r="W105" s="3333">
        <f t="shared" si="101"/>
        <v>0</v>
      </c>
      <c r="X105" s="3333">
        <f t="shared" si="101"/>
        <v>0</v>
      </c>
      <c r="Y105" s="3333">
        <f t="shared" si="101"/>
        <v>0</v>
      </c>
      <c r="Z105" s="3333">
        <f t="shared" si="101"/>
        <v>0</v>
      </c>
      <c r="AA105" s="3333"/>
      <c r="AB105" s="3334"/>
    </row>
    <row r="106" spans="1:216" s="853" customFormat="1" x14ac:dyDescent="0.25">
      <c r="A106" s="590" t="s">
        <v>130</v>
      </c>
      <c r="B106" s="291"/>
      <c r="C106" s="1903">
        <f t="shared" si="90"/>
        <v>7890</v>
      </c>
      <c r="D106" s="1903">
        <f t="shared" si="90"/>
        <v>2630</v>
      </c>
      <c r="E106" s="1903">
        <f t="shared" si="90"/>
        <v>2170</v>
      </c>
      <c r="F106" s="2080">
        <f t="shared" si="91"/>
        <v>82.50950570342205</v>
      </c>
      <c r="G106" s="2468"/>
      <c r="H106" s="2468"/>
      <c r="I106" s="1893"/>
      <c r="J106" s="1893"/>
      <c r="K106" s="1893"/>
      <c r="L106" s="1893"/>
      <c r="M106" s="1893"/>
      <c r="N106" s="1893"/>
      <c r="O106" s="3333">
        <f t="shared" ref="O106:Z106" si="104">O29</f>
        <v>0</v>
      </c>
      <c r="P106" s="3333">
        <f t="shared" ref="P106:Q106" si="105">P29</f>
        <v>0</v>
      </c>
      <c r="Q106" s="3333">
        <f t="shared" si="105"/>
        <v>0</v>
      </c>
      <c r="R106" s="3333">
        <f t="shared" ref="R106" si="106">R29</f>
        <v>0</v>
      </c>
      <c r="S106" s="3333">
        <f t="shared" si="104"/>
        <v>0</v>
      </c>
      <c r="T106" s="3333">
        <f t="shared" si="104"/>
        <v>0</v>
      </c>
      <c r="U106" s="3333">
        <f t="shared" si="104"/>
        <v>0</v>
      </c>
      <c r="V106" s="3333">
        <f t="shared" si="104"/>
        <v>0</v>
      </c>
      <c r="W106" s="3333">
        <f t="shared" si="104"/>
        <v>0</v>
      </c>
      <c r="X106" s="3333">
        <f t="shared" si="104"/>
        <v>0</v>
      </c>
      <c r="Y106" s="3333">
        <f t="shared" si="104"/>
        <v>0</v>
      </c>
      <c r="Z106" s="3333">
        <f t="shared" si="104"/>
        <v>0</v>
      </c>
      <c r="AA106" s="3333"/>
      <c r="AB106" s="3334"/>
    </row>
    <row r="107" spans="1:216" s="853" customFormat="1" x14ac:dyDescent="0.25">
      <c r="A107" s="593" t="s">
        <v>219</v>
      </c>
      <c r="B107" s="176"/>
      <c r="C107" s="748">
        <f t="shared" si="90"/>
        <v>7500</v>
      </c>
      <c r="D107" s="748">
        <f t="shared" si="90"/>
        <v>2500</v>
      </c>
      <c r="E107" s="748">
        <f t="shared" si="90"/>
        <v>2043</v>
      </c>
      <c r="F107" s="2080">
        <f t="shared" si="91"/>
        <v>81.72</v>
      </c>
      <c r="G107" s="2468"/>
      <c r="H107" s="2468"/>
      <c r="I107" s="1893"/>
      <c r="J107" s="1893"/>
      <c r="K107" s="1893"/>
      <c r="L107" s="1893"/>
      <c r="M107" s="1893"/>
      <c r="N107" s="1893"/>
      <c r="O107" s="3333">
        <f t="shared" ref="O107:Z107" si="107">O30</f>
        <v>0</v>
      </c>
      <c r="P107" s="3333">
        <f t="shared" ref="P107:Q107" si="108">P30</f>
        <v>0</v>
      </c>
      <c r="Q107" s="3333">
        <f t="shared" si="108"/>
        <v>0</v>
      </c>
      <c r="R107" s="3333">
        <f t="shared" ref="R107" si="109">R30</f>
        <v>0</v>
      </c>
      <c r="S107" s="3333">
        <f t="shared" si="107"/>
        <v>0</v>
      </c>
      <c r="T107" s="3333">
        <f t="shared" si="107"/>
        <v>0</v>
      </c>
      <c r="U107" s="3333">
        <f t="shared" si="107"/>
        <v>0</v>
      </c>
      <c r="V107" s="3333">
        <f t="shared" si="107"/>
        <v>0</v>
      </c>
      <c r="W107" s="3333">
        <f t="shared" si="107"/>
        <v>0</v>
      </c>
      <c r="X107" s="3333">
        <f t="shared" si="107"/>
        <v>0</v>
      </c>
      <c r="Y107" s="3333">
        <f t="shared" si="107"/>
        <v>0</v>
      </c>
      <c r="Z107" s="3333">
        <f t="shared" si="107"/>
        <v>0</v>
      </c>
      <c r="AA107" s="3333"/>
      <c r="AB107" s="3334"/>
    </row>
    <row r="108" spans="1:216" s="853" customFormat="1" ht="45" x14ac:dyDescent="0.25">
      <c r="A108" s="593" t="s">
        <v>435</v>
      </c>
      <c r="B108" s="176"/>
      <c r="C108" s="748">
        <f t="shared" si="90"/>
        <v>280</v>
      </c>
      <c r="D108" s="748">
        <f t="shared" si="90"/>
        <v>93</v>
      </c>
      <c r="E108" s="748">
        <f t="shared" si="90"/>
        <v>63</v>
      </c>
      <c r="F108" s="2080">
        <f t="shared" si="91"/>
        <v>67.741935483870961</v>
      </c>
      <c r="G108" s="2468"/>
      <c r="H108" s="2468"/>
      <c r="I108" s="1893"/>
      <c r="J108" s="1893"/>
      <c r="K108" s="1893"/>
      <c r="L108" s="1893"/>
      <c r="M108" s="1893"/>
      <c r="N108" s="1893"/>
      <c r="O108" s="3333">
        <f t="shared" ref="O108:Z108" si="110">O31</f>
        <v>0</v>
      </c>
      <c r="P108" s="3333">
        <f t="shared" ref="P108:Q108" si="111">P31</f>
        <v>0</v>
      </c>
      <c r="Q108" s="3333">
        <f t="shared" si="111"/>
        <v>0</v>
      </c>
      <c r="R108" s="3333">
        <f t="shared" ref="R108" si="112">R31</f>
        <v>0</v>
      </c>
      <c r="S108" s="3333">
        <f t="shared" si="110"/>
        <v>0</v>
      </c>
      <c r="T108" s="3333">
        <f t="shared" si="110"/>
        <v>0</v>
      </c>
      <c r="U108" s="3333">
        <f t="shared" si="110"/>
        <v>0</v>
      </c>
      <c r="V108" s="3333">
        <f t="shared" si="110"/>
        <v>0</v>
      </c>
      <c r="W108" s="3333">
        <f t="shared" si="110"/>
        <v>0</v>
      </c>
      <c r="X108" s="3333">
        <f t="shared" si="110"/>
        <v>0</v>
      </c>
      <c r="Y108" s="3333">
        <f t="shared" si="110"/>
        <v>0</v>
      </c>
      <c r="Z108" s="3333">
        <f t="shared" si="110"/>
        <v>0</v>
      </c>
      <c r="AA108" s="3333"/>
      <c r="AB108" s="3334"/>
    </row>
    <row r="109" spans="1:216" s="853" customFormat="1" ht="60" x14ac:dyDescent="0.25">
      <c r="A109" s="593" t="s">
        <v>459</v>
      </c>
      <c r="B109" s="176"/>
      <c r="C109" s="748">
        <f t="shared" si="90"/>
        <v>110</v>
      </c>
      <c r="D109" s="748">
        <f t="shared" si="90"/>
        <v>37</v>
      </c>
      <c r="E109" s="748">
        <f t="shared" si="90"/>
        <v>64</v>
      </c>
      <c r="F109" s="2080">
        <f t="shared" si="91"/>
        <v>172.97297297297297</v>
      </c>
      <c r="G109" s="2468"/>
      <c r="H109" s="2468"/>
      <c r="I109" s="1893"/>
      <c r="J109" s="1893"/>
      <c r="K109" s="1893"/>
      <c r="L109" s="1893"/>
      <c r="M109" s="1893"/>
      <c r="N109" s="1893"/>
      <c r="O109" s="3333"/>
      <c r="P109" s="3333"/>
      <c r="Q109" s="3333"/>
      <c r="R109" s="3333"/>
      <c r="S109" s="3333"/>
      <c r="T109" s="3333"/>
      <c r="U109" s="3333"/>
      <c r="V109" s="3333"/>
      <c r="W109" s="3333"/>
      <c r="X109" s="3333"/>
      <c r="Y109" s="3333"/>
      <c r="Z109" s="3333"/>
      <c r="AA109" s="3333"/>
      <c r="AB109" s="3334"/>
    </row>
    <row r="110" spans="1:216" s="853" customFormat="1" ht="30" x14ac:dyDescent="0.25">
      <c r="A110" s="593" t="s">
        <v>334</v>
      </c>
      <c r="B110" s="176"/>
      <c r="C110" s="748">
        <f t="shared" si="90"/>
        <v>2850</v>
      </c>
      <c r="D110" s="748">
        <f t="shared" si="90"/>
        <v>950</v>
      </c>
      <c r="E110" s="748">
        <f t="shared" si="90"/>
        <v>885</v>
      </c>
      <c r="F110" s="2080">
        <f>F33</f>
        <v>93.15789473684211</v>
      </c>
      <c r="G110" s="2468"/>
      <c r="H110" s="2468"/>
      <c r="I110" s="1893"/>
      <c r="J110" s="1893"/>
      <c r="K110" s="1893"/>
      <c r="L110" s="1893"/>
      <c r="M110" s="1893"/>
      <c r="N110" s="1893"/>
      <c r="O110" s="3333"/>
      <c r="P110" s="3333"/>
      <c r="Q110" s="3333"/>
      <c r="R110" s="3333"/>
      <c r="S110" s="3333"/>
      <c r="T110" s="3333"/>
      <c r="U110" s="3333"/>
      <c r="V110" s="3333"/>
      <c r="W110" s="3333"/>
      <c r="X110" s="3333"/>
      <c r="Y110" s="3333"/>
      <c r="Z110" s="3333"/>
      <c r="AA110" s="3333"/>
      <c r="AB110" s="3334"/>
    </row>
    <row r="111" spans="1:216" s="853" customFormat="1" ht="60" x14ac:dyDescent="0.25">
      <c r="A111" s="593" t="s">
        <v>569</v>
      </c>
      <c r="B111" s="176"/>
      <c r="C111" s="748">
        <f t="shared" si="90"/>
        <v>150</v>
      </c>
      <c r="D111" s="748">
        <f t="shared" si="90"/>
        <v>50</v>
      </c>
      <c r="E111" s="748">
        <f t="shared" si="90"/>
        <v>44</v>
      </c>
      <c r="F111" s="2080">
        <f>F34</f>
        <v>88</v>
      </c>
      <c r="G111" s="2468"/>
      <c r="H111" s="2468"/>
      <c r="I111" s="1893"/>
      <c r="J111" s="1893"/>
      <c r="K111" s="1893"/>
      <c r="L111" s="1893"/>
      <c r="M111" s="1893"/>
      <c r="N111" s="1893"/>
      <c r="O111" s="3333"/>
      <c r="P111" s="3333"/>
      <c r="Q111" s="3333"/>
      <c r="R111" s="3333"/>
      <c r="S111" s="3333"/>
      <c r="T111" s="3333"/>
      <c r="U111" s="3333"/>
      <c r="V111" s="3333"/>
      <c r="W111" s="3333"/>
      <c r="X111" s="3333"/>
      <c r="Y111" s="3333"/>
      <c r="Z111" s="3333"/>
      <c r="AA111" s="3333"/>
      <c r="AB111" s="3334"/>
    </row>
    <row r="112" spans="1:216" s="853" customFormat="1" ht="29.25" x14ac:dyDescent="0.25">
      <c r="A112" s="594" t="s">
        <v>191</v>
      </c>
      <c r="B112" s="291"/>
      <c r="C112" s="1903">
        <f t="shared" ref="C112:F120" si="113">C44</f>
        <v>0</v>
      </c>
      <c r="D112" s="1903">
        <f t="shared" si="113"/>
        <v>0</v>
      </c>
      <c r="E112" s="1903">
        <f t="shared" si="113"/>
        <v>0</v>
      </c>
      <c r="F112" s="2080">
        <f t="shared" si="113"/>
        <v>0</v>
      </c>
      <c r="G112" s="2468"/>
      <c r="H112" s="2468"/>
      <c r="I112" s="1893"/>
      <c r="J112" s="1893"/>
      <c r="K112" s="1893"/>
      <c r="L112" s="1893"/>
      <c r="M112" s="1893"/>
      <c r="N112" s="1893"/>
      <c r="O112" s="3333">
        <f t="shared" ref="O112:Z112" si="114">O44</f>
        <v>0</v>
      </c>
      <c r="P112" s="3333">
        <f t="shared" ref="P112:Q112" si="115">P44</f>
        <v>0</v>
      </c>
      <c r="Q112" s="3333">
        <f t="shared" si="115"/>
        <v>0</v>
      </c>
      <c r="R112" s="3333">
        <f t="shared" ref="R112" si="116">R44</f>
        <v>0</v>
      </c>
      <c r="S112" s="3333">
        <f t="shared" si="114"/>
        <v>0</v>
      </c>
      <c r="T112" s="3333">
        <f t="shared" si="114"/>
        <v>0</v>
      </c>
      <c r="U112" s="3333">
        <f t="shared" si="114"/>
        <v>0</v>
      </c>
      <c r="V112" s="3333">
        <f t="shared" si="114"/>
        <v>0</v>
      </c>
      <c r="W112" s="3333">
        <f t="shared" si="114"/>
        <v>0</v>
      </c>
      <c r="X112" s="3333">
        <f t="shared" si="114"/>
        <v>0</v>
      </c>
      <c r="Y112" s="3333">
        <f t="shared" si="114"/>
        <v>0</v>
      </c>
      <c r="Z112" s="3333">
        <f t="shared" si="114"/>
        <v>0</v>
      </c>
      <c r="AA112" s="3333"/>
      <c r="AB112" s="3334"/>
    </row>
    <row r="113" spans="1:28" s="853" customFormat="1" ht="75" x14ac:dyDescent="0.25">
      <c r="A113" s="593" t="s">
        <v>460</v>
      </c>
      <c r="B113" s="176"/>
      <c r="C113" s="748">
        <f t="shared" si="113"/>
        <v>1615</v>
      </c>
      <c r="D113" s="748">
        <f t="shared" si="113"/>
        <v>538.33333333333337</v>
      </c>
      <c r="E113" s="748">
        <f t="shared" si="113"/>
        <v>507</v>
      </c>
      <c r="F113" s="2080">
        <f t="shared" si="113"/>
        <v>94.179566563467489</v>
      </c>
      <c r="G113" s="2468"/>
      <c r="H113" s="2468"/>
      <c r="I113" s="1893"/>
      <c r="J113" s="1893"/>
      <c r="K113" s="1893"/>
      <c r="L113" s="1893"/>
      <c r="M113" s="1893"/>
      <c r="N113" s="1893"/>
      <c r="O113" s="3333">
        <f t="shared" ref="O113:Z113" si="117">O45</f>
        <v>11035.1427</v>
      </c>
      <c r="P113" s="3333">
        <f t="shared" ref="P113:Q113" si="118">P45</f>
        <v>11035.1427</v>
      </c>
      <c r="Q113" s="3333">
        <f t="shared" si="118"/>
        <v>11035.1427</v>
      </c>
      <c r="R113" s="3333">
        <f t="shared" ref="R113" si="119">R45</f>
        <v>11035.1427</v>
      </c>
      <c r="S113" s="3333">
        <f t="shared" si="117"/>
        <v>3678.3809000000001</v>
      </c>
      <c r="T113" s="3333">
        <f t="shared" si="117"/>
        <v>3183.7730499999998</v>
      </c>
      <c r="U113" s="3333">
        <f t="shared" si="117"/>
        <v>0</v>
      </c>
      <c r="V113" s="3333">
        <f t="shared" si="117"/>
        <v>0</v>
      </c>
      <c r="W113" s="3333">
        <f t="shared" si="117"/>
        <v>-494.60785000000033</v>
      </c>
      <c r="X113" s="3333">
        <f t="shared" si="117"/>
        <v>0</v>
      </c>
      <c r="Y113" s="3333">
        <f t="shared" si="117"/>
        <v>-41.987490000000001</v>
      </c>
      <c r="Z113" s="3333">
        <f t="shared" si="117"/>
        <v>3141.7855599999998</v>
      </c>
      <c r="AA113" s="3333">
        <f>AA45</f>
        <v>0</v>
      </c>
      <c r="AB113" s="3334">
        <f>AB45</f>
        <v>0</v>
      </c>
    </row>
    <row r="114" spans="1:28" s="853" customFormat="1" x14ac:dyDescent="0.25">
      <c r="A114" s="593" t="s">
        <v>561</v>
      </c>
      <c r="B114" s="176"/>
      <c r="C114" s="748">
        <f t="shared" si="113"/>
        <v>275</v>
      </c>
      <c r="D114" s="748">
        <f t="shared" si="113"/>
        <v>91.666666666666671</v>
      </c>
      <c r="E114" s="748">
        <f t="shared" si="113"/>
        <v>25</v>
      </c>
      <c r="F114" s="2080">
        <f t="shared" si="113"/>
        <v>27.27272727272727</v>
      </c>
      <c r="G114" s="2468"/>
      <c r="H114" s="2468"/>
      <c r="I114" s="1893"/>
      <c r="J114" s="1893"/>
      <c r="K114" s="1893"/>
      <c r="L114" s="1893"/>
      <c r="M114" s="1893"/>
      <c r="N114" s="1893"/>
      <c r="O114" s="3333">
        <f t="shared" ref="O114:Z114" si="120">O46</f>
        <v>2655.3175000000001</v>
      </c>
      <c r="P114" s="3333">
        <f t="shared" si="120"/>
        <v>2655.3175000000001</v>
      </c>
      <c r="Q114" s="3333">
        <f t="shared" si="120"/>
        <v>2655.3175000000001</v>
      </c>
      <c r="R114" s="3333">
        <f t="shared" ref="R114" si="121">R46</f>
        <v>2655.3175000000001</v>
      </c>
      <c r="S114" s="3333">
        <f t="shared" si="120"/>
        <v>885.10583333333341</v>
      </c>
      <c r="T114" s="3333">
        <f t="shared" si="120"/>
        <v>241.39375000000001</v>
      </c>
      <c r="U114" s="3333">
        <f t="shared" si="120"/>
        <v>0</v>
      </c>
      <c r="V114" s="3333">
        <f t="shared" si="120"/>
        <v>0</v>
      </c>
      <c r="W114" s="3333">
        <f t="shared" si="120"/>
        <v>-643.71208333333334</v>
      </c>
      <c r="X114" s="3333">
        <f t="shared" si="120"/>
        <v>0</v>
      </c>
      <c r="Y114" s="3333">
        <f t="shared" si="120"/>
        <v>0</v>
      </c>
      <c r="Z114" s="3333">
        <f t="shared" si="120"/>
        <v>241.39375000000001</v>
      </c>
      <c r="AA114" s="3333"/>
      <c r="AB114" s="3334"/>
    </row>
    <row r="115" spans="1:28" s="853" customFormat="1" x14ac:dyDescent="0.25">
      <c r="A115" s="593" t="s">
        <v>562</v>
      </c>
      <c r="B115" s="176"/>
      <c r="C115" s="748">
        <f t="shared" si="113"/>
        <v>371</v>
      </c>
      <c r="D115" s="748">
        <f t="shared" si="113"/>
        <v>123.66666666666667</v>
      </c>
      <c r="E115" s="748">
        <f t="shared" si="113"/>
        <v>149</v>
      </c>
      <c r="F115" s="2080">
        <f t="shared" si="113"/>
        <v>120.48517520215634</v>
      </c>
      <c r="G115" s="2468"/>
      <c r="H115" s="2468"/>
      <c r="I115" s="1893"/>
      <c r="J115" s="1893"/>
      <c r="K115" s="1893"/>
      <c r="L115" s="1893"/>
      <c r="M115" s="1893"/>
      <c r="N115" s="1893"/>
      <c r="O115" s="3333">
        <f t="shared" ref="O115:Z115" si="122">O47</f>
        <v>1352.4804999999999</v>
      </c>
      <c r="P115" s="3333">
        <f t="shared" si="122"/>
        <v>1352.4804999999999</v>
      </c>
      <c r="Q115" s="3333">
        <f t="shared" si="122"/>
        <v>1352.4804999999999</v>
      </c>
      <c r="R115" s="3333">
        <f t="shared" ref="R115" si="123">R47</f>
        <v>1352.4804999999999</v>
      </c>
      <c r="S115" s="3333">
        <f t="shared" si="122"/>
        <v>450.8268333333333</v>
      </c>
      <c r="T115" s="3333">
        <f t="shared" si="122"/>
        <v>543.18695000000002</v>
      </c>
      <c r="U115" s="3333">
        <f t="shared" si="122"/>
        <v>0</v>
      </c>
      <c r="V115" s="3333">
        <f t="shared" si="122"/>
        <v>0</v>
      </c>
      <c r="W115" s="3333">
        <f t="shared" si="122"/>
        <v>92.360116666666727</v>
      </c>
      <c r="X115" s="3333">
        <f t="shared" si="122"/>
        <v>0</v>
      </c>
      <c r="Y115" s="3333">
        <f t="shared" si="122"/>
        <v>-3.3539599999999998</v>
      </c>
      <c r="Z115" s="3333">
        <f t="shared" si="122"/>
        <v>539.83299</v>
      </c>
      <c r="AA115" s="3333"/>
      <c r="AB115" s="3334"/>
    </row>
    <row r="116" spans="1:28" s="853" customFormat="1" x14ac:dyDescent="0.25">
      <c r="A116" s="593" t="s">
        <v>563</v>
      </c>
      <c r="B116" s="176"/>
      <c r="C116" s="748">
        <f t="shared" si="113"/>
        <v>776</v>
      </c>
      <c r="D116" s="748">
        <f t="shared" si="113"/>
        <v>258.66666666666669</v>
      </c>
      <c r="E116" s="748">
        <f t="shared" si="113"/>
        <v>263</v>
      </c>
      <c r="F116" s="2080">
        <f t="shared" si="113"/>
        <v>101.67525773195875</v>
      </c>
      <c r="G116" s="2468"/>
      <c r="H116" s="2468"/>
      <c r="I116" s="1893"/>
      <c r="J116" s="1893"/>
      <c r="K116" s="1893"/>
      <c r="L116" s="1893"/>
      <c r="M116" s="1893"/>
      <c r="N116" s="1893"/>
      <c r="O116" s="3333">
        <f t="shared" ref="O116:Z116" si="124">O48</f>
        <v>6290.7216000000008</v>
      </c>
      <c r="P116" s="3333">
        <f t="shared" si="124"/>
        <v>6290.7216000000008</v>
      </c>
      <c r="Q116" s="3333">
        <f t="shared" si="124"/>
        <v>6290.7216000000008</v>
      </c>
      <c r="R116" s="3333">
        <f t="shared" ref="R116" si="125">R48</f>
        <v>6290.7216000000008</v>
      </c>
      <c r="S116" s="3333">
        <f t="shared" si="124"/>
        <v>2096.9072000000001</v>
      </c>
      <c r="T116" s="3333">
        <f t="shared" si="124"/>
        <v>2132.0226499999994</v>
      </c>
      <c r="U116" s="3333">
        <f t="shared" si="124"/>
        <v>0</v>
      </c>
      <c r="V116" s="3333">
        <f t="shared" si="124"/>
        <v>0</v>
      </c>
      <c r="W116" s="3333">
        <f t="shared" si="124"/>
        <v>35.115449999999328</v>
      </c>
      <c r="X116" s="3333">
        <f t="shared" si="124"/>
        <v>0</v>
      </c>
      <c r="Y116" s="3333">
        <f t="shared" si="124"/>
        <v>-27.119679999999999</v>
      </c>
      <c r="Z116" s="3333">
        <f t="shared" si="124"/>
        <v>2104.9029699999996</v>
      </c>
      <c r="AA116" s="3333"/>
      <c r="AB116" s="3334"/>
    </row>
    <row r="117" spans="1:28" s="853" customFormat="1" x14ac:dyDescent="0.25">
      <c r="A117" s="593" t="s">
        <v>670</v>
      </c>
      <c r="B117" s="176"/>
      <c r="C117" s="748">
        <f t="shared" si="113"/>
        <v>193</v>
      </c>
      <c r="D117" s="748">
        <f t="shared" si="113"/>
        <v>64.333333333333329</v>
      </c>
      <c r="E117" s="748">
        <f t="shared" si="113"/>
        <v>70</v>
      </c>
      <c r="F117" s="2080">
        <f t="shared" si="113"/>
        <v>108.80829015544042</v>
      </c>
      <c r="G117" s="2468"/>
      <c r="H117" s="2468"/>
      <c r="I117" s="1893"/>
      <c r="J117" s="1893"/>
      <c r="K117" s="1893"/>
      <c r="L117" s="1893"/>
      <c r="M117" s="1893"/>
      <c r="N117" s="1893"/>
      <c r="O117" s="3333">
        <f t="shared" ref="O117:Z117" si="126">O49</f>
        <v>736.62310000000002</v>
      </c>
      <c r="P117" s="3333">
        <f t="shared" si="126"/>
        <v>736.62310000000002</v>
      </c>
      <c r="Q117" s="3333">
        <f t="shared" si="126"/>
        <v>736.62310000000002</v>
      </c>
      <c r="R117" s="3333">
        <f t="shared" ref="R117" si="127">R49</f>
        <v>736.62310000000002</v>
      </c>
      <c r="S117" s="3333">
        <f t="shared" si="126"/>
        <v>245.54103333333333</v>
      </c>
      <c r="T117" s="3333">
        <f t="shared" si="126"/>
        <v>267.16970000000003</v>
      </c>
      <c r="U117" s="3333">
        <f t="shared" si="126"/>
        <v>0</v>
      </c>
      <c r="V117" s="3333">
        <f t="shared" si="126"/>
        <v>0</v>
      </c>
      <c r="W117" s="3333">
        <f t="shared" si="126"/>
        <v>21.628666666666703</v>
      </c>
      <c r="X117" s="3333">
        <f t="shared" si="126"/>
        <v>0</v>
      </c>
      <c r="Y117" s="3333">
        <f t="shared" si="126"/>
        <v>-11.513849999999998</v>
      </c>
      <c r="Z117" s="3333">
        <f t="shared" si="126"/>
        <v>255.65585000000002</v>
      </c>
      <c r="AA117" s="3333"/>
      <c r="AB117" s="3334"/>
    </row>
    <row r="118" spans="1:28" s="853" customFormat="1" ht="45" x14ac:dyDescent="0.25">
      <c r="A118" s="3151" t="s">
        <v>436</v>
      </c>
      <c r="B118" s="291"/>
      <c r="C118" s="1903">
        <f t="shared" si="113"/>
        <v>5061</v>
      </c>
      <c r="D118" s="1903">
        <f t="shared" si="113"/>
        <v>1687</v>
      </c>
      <c r="E118" s="1903">
        <f t="shared" si="113"/>
        <v>1478</v>
      </c>
      <c r="F118" s="2080">
        <f t="shared" si="113"/>
        <v>87.611144042679314</v>
      </c>
      <c r="G118" s="2468"/>
      <c r="H118" s="2468"/>
      <c r="I118" s="1893"/>
      <c r="J118" s="1893"/>
      <c r="K118" s="1893"/>
      <c r="L118" s="1893"/>
      <c r="M118" s="1893"/>
      <c r="N118" s="1893"/>
      <c r="O118" s="3333">
        <f t="shared" ref="O118:Z118" si="128">O50</f>
        <v>30463.163489999999</v>
      </c>
      <c r="P118" s="3333">
        <f t="shared" ref="P118:Q118" si="129">P50</f>
        <v>30463.163489999999</v>
      </c>
      <c r="Q118" s="3333">
        <f t="shared" si="129"/>
        <v>30463.163489999999</v>
      </c>
      <c r="R118" s="3333">
        <f t="shared" ref="R118" si="130">R50</f>
        <v>30463.163489999999</v>
      </c>
      <c r="S118" s="3333">
        <f t="shared" si="128"/>
        <v>10154.38783</v>
      </c>
      <c r="T118" s="3333">
        <f t="shared" si="128"/>
        <v>8556.9925800000001</v>
      </c>
      <c r="U118" s="3333">
        <f t="shared" si="128"/>
        <v>0</v>
      </c>
      <c r="V118" s="3333">
        <f t="shared" si="128"/>
        <v>0</v>
      </c>
      <c r="W118" s="3333">
        <f t="shared" si="128"/>
        <v>-1597.3952499999991</v>
      </c>
      <c r="X118" s="3333">
        <f t="shared" si="128"/>
        <v>0</v>
      </c>
      <c r="Y118" s="3333">
        <f t="shared" si="128"/>
        <v>-38.569259999999993</v>
      </c>
      <c r="Z118" s="3333">
        <f t="shared" si="128"/>
        <v>8518.4233199999999</v>
      </c>
      <c r="AA118" s="3333"/>
      <c r="AB118" s="3334"/>
    </row>
    <row r="119" spans="1:28" s="853" customFormat="1" ht="30" x14ac:dyDescent="0.25">
      <c r="A119" s="593" t="s">
        <v>267</v>
      </c>
      <c r="B119" s="176"/>
      <c r="C119" s="748">
        <f t="shared" si="113"/>
        <v>3523</v>
      </c>
      <c r="D119" s="748">
        <f t="shared" si="113"/>
        <v>1174.3333333333335</v>
      </c>
      <c r="E119" s="748">
        <f t="shared" si="113"/>
        <v>972</v>
      </c>
      <c r="F119" s="2080">
        <f t="shared" si="113"/>
        <v>82.770366165200102</v>
      </c>
      <c r="G119" s="2468"/>
      <c r="H119" s="2468"/>
      <c r="I119" s="1893"/>
      <c r="J119" s="1893"/>
      <c r="K119" s="1893"/>
      <c r="L119" s="1893"/>
      <c r="M119" s="1893"/>
      <c r="N119" s="1893"/>
      <c r="O119" s="3333">
        <f t="shared" ref="O119:Z119" si="131">O51</f>
        <v>22701.763489999998</v>
      </c>
      <c r="P119" s="3333">
        <f t="shared" ref="P119:Q119" si="132">P51</f>
        <v>22701.763489999998</v>
      </c>
      <c r="Q119" s="3333">
        <f t="shared" si="132"/>
        <v>22701.763489999998</v>
      </c>
      <c r="R119" s="3333">
        <f t="shared" ref="R119" si="133">R51</f>
        <v>22701.763489999998</v>
      </c>
      <c r="S119" s="3333">
        <f t="shared" si="131"/>
        <v>7567.2544966666655</v>
      </c>
      <c r="T119" s="3333">
        <f t="shared" si="131"/>
        <v>6147.0588699999998</v>
      </c>
      <c r="U119" s="3333">
        <f t="shared" si="131"/>
        <v>0</v>
      </c>
      <c r="V119" s="3333">
        <f t="shared" si="131"/>
        <v>0</v>
      </c>
      <c r="W119" s="3333">
        <f t="shared" si="131"/>
        <v>-1420.1956266666662</v>
      </c>
      <c r="X119" s="3333">
        <f t="shared" si="131"/>
        <v>0</v>
      </c>
      <c r="Y119" s="3333">
        <f t="shared" si="131"/>
        <v>-38.569259999999993</v>
      </c>
      <c r="Z119" s="3333">
        <f t="shared" si="131"/>
        <v>6108.4896099999996</v>
      </c>
      <c r="AA119" s="3333"/>
      <c r="AB119" s="3334"/>
    </row>
    <row r="120" spans="1:28" s="853" customFormat="1" ht="30" x14ac:dyDescent="0.25">
      <c r="A120" s="593" t="s">
        <v>437</v>
      </c>
      <c r="B120" s="176"/>
      <c r="C120" s="748">
        <f t="shared" si="113"/>
        <v>2341</v>
      </c>
      <c r="D120" s="748">
        <f t="shared" si="113"/>
        <v>780.33333333333337</v>
      </c>
      <c r="E120" s="748">
        <f t="shared" si="113"/>
        <v>608</v>
      </c>
      <c r="F120" s="2080">
        <f t="shared" si="113"/>
        <v>77.915420760358828</v>
      </c>
      <c r="G120" s="2468"/>
      <c r="H120" s="2468"/>
      <c r="I120" s="1893"/>
      <c r="J120" s="1893"/>
      <c r="K120" s="1893"/>
      <c r="L120" s="1893"/>
      <c r="M120" s="1893"/>
      <c r="N120" s="1893"/>
      <c r="O120" s="3333">
        <f t="shared" ref="O120:Z120" si="134">O52</f>
        <v>18423.669999999998</v>
      </c>
      <c r="P120" s="3333">
        <f t="shared" ref="P120:Q120" si="135">P52</f>
        <v>18423.669999999998</v>
      </c>
      <c r="Q120" s="3333">
        <f t="shared" si="135"/>
        <v>18423.669999999998</v>
      </c>
      <c r="R120" s="3333">
        <f t="shared" ref="R120" si="136">R52</f>
        <v>18423.669999999998</v>
      </c>
      <c r="S120" s="3333">
        <f t="shared" si="134"/>
        <v>6141.2233333333324</v>
      </c>
      <c r="T120" s="3333">
        <f t="shared" si="134"/>
        <v>4649.8507599999994</v>
      </c>
      <c r="U120" s="3333">
        <f t="shared" si="134"/>
        <v>0</v>
      </c>
      <c r="V120" s="3333">
        <f t="shared" si="134"/>
        <v>0</v>
      </c>
      <c r="W120" s="3333">
        <f t="shared" si="134"/>
        <v>-1491.3725733333331</v>
      </c>
      <c r="X120" s="3333">
        <f t="shared" si="134"/>
        <v>0</v>
      </c>
      <c r="Y120" s="3333">
        <f t="shared" si="134"/>
        <v>-38.569259999999993</v>
      </c>
      <c r="Z120" s="3333">
        <f t="shared" si="134"/>
        <v>4611.2814999999991</v>
      </c>
      <c r="AA120" s="3333"/>
      <c r="AB120" s="3334"/>
    </row>
    <row r="121" spans="1:28" s="853" customFormat="1" ht="30" x14ac:dyDescent="0.25">
      <c r="A121" s="593" t="s">
        <v>671</v>
      </c>
      <c r="B121" s="176"/>
      <c r="C121" s="748">
        <f t="shared" ref="C121:F121" si="137">C53</f>
        <v>330</v>
      </c>
      <c r="D121" s="748">
        <f t="shared" si="137"/>
        <v>110</v>
      </c>
      <c r="E121" s="748">
        <f t="shared" si="137"/>
        <v>185</v>
      </c>
      <c r="F121" s="2080">
        <f t="shared" si="137"/>
        <v>168.18181818181819</v>
      </c>
      <c r="G121" s="2468"/>
      <c r="H121" s="2468"/>
      <c r="I121" s="1893"/>
      <c r="J121" s="1893"/>
      <c r="K121" s="1893"/>
      <c r="L121" s="1893"/>
      <c r="M121" s="1893"/>
      <c r="N121" s="1893"/>
      <c r="O121" s="3333">
        <f t="shared" ref="O121:Z121" si="138">O53</f>
        <v>1154.518</v>
      </c>
      <c r="P121" s="3333">
        <f t="shared" ref="P121:Q121" si="139">P53</f>
        <v>1154.518</v>
      </c>
      <c r="Q121" s="3333">
        <f t="shared" si="139"/>
        <v>1154.518</v>
      </c>
      <c r="R121" s="3333">
        <f t="shared" ref="R121" si="140">R53</f>
        <v>1154.518</v>
      </c>
      <c r="S121" s="3333">
        <f t="shared" si="138"/>
        <v>384.83933333333334</v>
      </c>
      <c r="T121" s="3333">
        <f t="shared" si="138"/>
        <v>645.80540000000008</v>
      </c>
      <c r="U121" s="3333">
        <f t="shared" si="138"/>
        <v>0</v>
      </c>
      <c r="V121" s="3333">
        <f t="shared" si="138"/>
        <v>0</v>
      </c>
      <c r="W121" s="3333">
        <f t="shared" si="138"/>
        <v>260.96606666666673</v>
      </c>
      <c r="X121" s="3333">
        <f t="shared" si="138"/>
        <v>0</v>
      </c>
      <c r="Y121" s="3333">
        <f t="shared" si="138"/>
        <v>0</v>
      </c>
      <c r="Z121" s="3333">
        <f t="shared" si="138"/>
        <v>645.80540000000008</v>
      </c>
      <c r="AA121" s="3333"/>
      <c r="AB121" s="3334"/>
    </row>
    <row r="122" spans="1:28" s="853" customFormat="1" ht="30" x14ac:dyDescent="0.25">
      <c r="A122" s="593" t="s">
        <v>672</v>
      </c>
      <c r="B122" s="176"/>
      <c r="C122" s="748">
        <f t="shared" ref="C122:F122" si="141">C54</f>
        <v>0</v>
      </c>
      <c r="D122" s="748">
        <f t="shared" si="141"/>
        <v>0</v>
      </c>
      <c r="E122" s="748">
        <f t="shared" si="141"/>
        <v>0</v>
      </c>
      <c r="F122" s="2080">
        <f t="shared" si="141"/>
        <v>0</v>
      </c>
      <c r="G122" s="2468"/>
      <c r="H122" s="2468"/>
      <c r="I122" s="1893"/>
      <c r="J122" s="1893"/>
      <c r="K122" s="1893"/>
      <c r="L122" s="1893"/>
      <c r="M122" s="1893"/>
      <c r="N122" s="1893"/>
      <c r="O122" s="3333">
        <f t="shared" ref="O122:Z122" si="142">O54</f>
        <v>0</v>
      </c>
      <c r="P122" s="3333">
        <f t="shared" ref="P122:Q122" si="143">P54</f>
        <v>0</v>
      </c>
      <c r="Q122" s="3333">
        <f t="shared" si="143"/>
        <v>0</v>
      </c>
      <c r="R122" s="3333">
        <f t="shared" ref="R122" si="144">R54</f>
        <v>0</v>
      </c>
      <c r="S122" s="3333">
        <f t="shared" si="142"/>
        <v>0</v>
      </c>
      <c r="T122" s="3333">
        <f t="shared" si="142"/>
        <v>0</v>
      </c>
      <c r="U122" s="3333">
        <f t="shared" si="142"/>
        <v>0</v>
      </c>
      <c r="V122" s="3333">
        <f t="shared" si="142"/>
        <v>0</v>
      </c>
      <c r="W122" s="3333">
        <f t="shared" si="142"/>
        <v>0</v>
      </c>
      <c r="X122" s="3333">
        <f t="shared" si="142"/>
        <v>0</v>
      </c>
      <c r="Y122" s="3333">
        <f t="shared" si="142"/>
        <v>0</v>
      </c>
      <c r="Z122" s="3333">
        <f t="shared" si="142"/>
        <v>0</v>
      </c>
      <c r="AA122" s="3333"/>
      <c r="AB122" s="3334"/>
    </row>
    <row r="123" spans="1:28" s="853" customFormat="1" ht="60" x14ac:dyDescent="0.25">
      <c r="A123" s="593" t="s">
        <v>673</v>
      </c>
      <c r="B123" s="176"/>
      <c r="C123" s="748">
        <f t="shared" ref="C123:F123" si="145">C55</f>
        <v>819</v>
      </c>
      <c r="D123" s="748">
        <f t="shared" si="145"/>
        <v>273</v>
      </c>
      <c r="E123" s="748">
        <f t="shared" si="145"/>
        <v>175</v>
      </c>
      <c r="F123" s="2080">
        <f t="shared" si="145"/>
        <v>64.102564102564102</v>
      </c>
      <c r="G123" s="2468"/>
      <c r="H123" s="2468"/>
      <c r="I123" s="1893"/>
      <c r="J123" s="1893"/>
      <c r="K123" s="1893"/>
      <c r="L123" s="1893"/>
      <c r="M123" s="1893"/>
      <c r="N123" s="1893"/>
      <c r="O123" s="3333">
        <f t="shared" ref="O123:Z123" si="146">O55</f>
        <v>2596.8558900000003</v>
      </c>
      <c r="P123" s="3333">
        <f t="shared" ref="P123:Q123" si="147">P55</f>
        <v>2596.8558900000003</v>
      </c>
      <c r="Q123" s="3333">
        <f t="shared" si="147"/>
        <v>2596.8558900000003</v>
      </c>
      <c r="R123" s="3333">
        <f t="shared" ref="R123" si="148">R55</f>
        <v>2596.8558900000003</v>
      </c>
      <c r="S123" s="3333">
        <f t="shared" si="146"/>
        <v>865.61863000000005</v>
      </c>
      <c r="T123" s="3333">
        <f t="shared" si="146"/>
        <v>787.55775000000006</v>
      </c>
      <c r="U123" s="3333">
        <f t="shared" si="146"/>
        <v>0</v>
      </c>
      <c r="V123" s="3333">
        <f t="shared" si="146"/>
        <v>0</v>
      </c>
      <c r="W123" s="3333">
        <f t="shared" si="146"/>
        <v>-78.060879999999997</v>
      </c>
      <c r="X123" s="3333">
        <f t="shared" si="146"/>
        <v>0</v>
      </c>
      <c r="Y123" s="3333">
        <f t="shared" si="146"/>
        <v>0</v>
      </c>
      <c r="Z123" s="3333">
        <f t="shared" si="146"/>
        <v>787.55775000000006</v>
      </c>
      <c r="AA123" s="3333"/>
      <c r="AB123" s="3334"/>
    </row>
    <row r="124" spans="1:28" s="853" customFormat="1" x14ac:dyDescent="0.25">
      <c r="A124" s="593" t="s">
        <v>674</v>
      </c>
      <c r="B124" s="176"/>
      <c r="C124" s="748">
        <f t="shared" ref="C124:F124" si="149">C56</f>
        <v>449</v>
      </c>
      <c r="D124" s="748">
        <f t="shared" si="149"/>
        <v>149.66666666666666</v>
      </c>
      <c r="E124" s="748">
        <f t="shared" si="149"/>
        <v>0</v>
      </c>
      <c r="F124" s="2080">
        <f t="shared" si="149"/>
        <v>0</v>
      </c>
      <c r="G124" s="2468"/>
      <c r="H124" s="2468"/>
      <c r="I124" s="1893"/>
      <c r="J124" s="1893"/>
      <c r="K124" s="1893"/>
      <c r="L124" s="1893"/>
      <c r="M124" s="1893"/>
      <c r="N124" s="1893"/>
      <c r="O124" s="3333">
        <f t="shared" ref="O124:Z124" si="150">O56</f>
        <v>613.97820000000002</v>
      </c>
      <c r="P124" s="3333">
        <f t="shared" ref="P124:Q124" si="151">P56</f>
        <v>613.97820000000002</v>
      </c>
      <c r="Q124" s="3333">
        <f t="shared" si="151"/>
        <v>613.97820000000002</v>
      </c>
      <c r="R124" s="3333">
        <f t="shared" ref="R124" si="152">R56</f>
        <v>613.97820000000002</v>
      </c>
      <c r="S124" s="3333">
        <f t="shared" si="150"/>
        <v>204.65940000000001</v>
      </c>
      <c r="T124" s="3333">
        <f t="shared" si="150"/>
        <v>0</v>
      </c>
      <c r="U124" s="3333">
        <f t="shared" si="150"/>
        <v>0</v>
      </c>
      <c r="V124" s="3333">
        <f t="shared" si="150"/>
        <v>0</v>
      </c>
      <c r="W124" s="3333">
        <f t="shared" si="150"/>
        <v>-204.65940000000001</v>
      </c>
      <c r="X124" s="3333">
        <f t="shared" si="150"/>
        <v>0</v>
      </c>
      <c r="Y124" s="3333">
        <f t="shared" si="150"/>
        <v>0</v>
      </c>
      <c r="Z124" s="3333">
        <f t="shared" si="150"/>
        <v>0</v>
      </c>
      <c r="AA124" s="3333"/>
      <c r="AB124" s="3334"/>
    </row>
    <row r="125" spans="1:28" s="853" customFormat="1" x14ac:dyDescent="0.25">
      <c r="A125" s="593" t="s">
        <v>675</v>
      </c>
      <c r="B125" s="176"/>
      <c r="C125" s="748">
        <f t="shared" ref="C125:F125" si="153">C57</f>
        <v>370</v>
      </c>
      <c r="D125" s="748">
        <f t="shared" si="153"/>
        <v>123.33333333333333</v>
      </c>
      <c r="E125" s="748">
        <f t="shared" si="153"/>
        <v>175</v>
      </c>
      <c r="F125" s="2080">
        <f t="shared" si="153"/>
        <v>141.8918918918919</v>
      </c>
      <c r="G125" s="2468"/>
      <c r="H125" s="2468"/>
      <c r="I125" s="1893"/>
      <c r="J125" s="1893"/>
      <c r="K125" s="1893"/>
      <c r="L125" s="1893"/>
      <c r="M125" s="1893"/>
      <c r="N125" s="1893"/>
      <c r="O125" s="3333">
        <f t="shared" ref="O125:Z125" si="154">O57</f>
        <v>1982.8776900000003</v>
      </c>
      <c r="P125" s="3333">
        <f t="shared" ref="P125:Q125" si="155">P57</f>
        <v>1982.8776900000003</v>
      </c>
      <c r="Q125" s="3333">
        <f t="shared" si="155"/>
        <v>1982.8776900000003</v>
      </c>
      <c r="R125" s="3333">
        <f t="shared" ref="R125" si="156">R57</f>
        <v>1982.8776900000003</v>
      </c>
      <c r="S125" s="3333">
        <f t="shared" si="154"/>
        <v>660.95923000000005</v>
      </c>
      <c r="T125" s="3333">
        <f t="shared" si="154"/>
        <v>787.55775000000006</v>
      </c>
      <c r="U125" s="3333">
        <f t="shared" si="154"/>
        <v>0</v>
      </c>
      <c r="V125" s="3333">
        <f t="shared" si="154"/>
        <v>0</v>
      </c>
      <c r="W125" s="3333">
        <f t="shared" si="154"/>
        <v>126.59852000000001</v>
      </c>
      <c r="X125" s="3333">
        <f t="shared" si="154"/>
        <v>0</v>
      </c>
      <c r="Y125" s="3333">
        <f t="shared" si="154"/>
        <v>0</v>
      </c>
      <c r="Z125" s="3333">
        <f t="shared" si="154"/>
        <v>787.55775000000006</v>
      </c>
      <c r="AA125" s="3333"/>
      <c r="AB125" s="3334"/>
    </row>
    <row r="126" spans="1:28" s="853" customFormat="1" ht="60" x14ac:dyDescent="0.25">
      <c r="A126" s="593" t="s">
        <v>676</v>
      </c>
      <c r="B126" s="176"/>
      <c r="C126" s="748">
        <f t="shared" ref="C126:F126" si="157">C58</f>
        <v>0</v>
      </c>
      <c r="D126" s="748">
        <f t="shared" si="157"/>
        <v>0</v>
      </c>
      <c r="E126" s="748">
        <f t="shared" si="157"/>
        <v>0</v>
      </c>
      <c r="F126" s="2080">
        <f t="shared" si="157"/>
        <v>0</v>
      </c>
      <c r="G126" s="2468"/>
      <c r="H126" s="2468"/>
      <c r="I126" s="1893"/>
      <c r="J126" s="1893"/>
      <c r="K126" s="1893"/>
      <c r="L126" s="1893"/>
      <c r="M126" s="1893"/>
      <c r="N126" s="1893"/>
      <c r="O126" s="3333">
        <f t="shared" ref="O126:Z126" si="158">O58</f>
        <v>0</v>
      </c>
      <c r="P126" s="3333">
        <f t="shared" ref="P126:Q126" si="159">P58</f>
        <v>0</v>
      </c>
      <c r="Q126" s="3333">
        <f t="shared" si="159"/>
        <v>0</v>
      </c>
      <c r="R126" s="3333">
        <f t="shared" ref="R126" si="160">R58</f>
        <v>0</v>
      </c>
      <c r="S126" s="3333">
        <f t="shared" si="158"/>
        <v>0</v>
      </c>
      <c r="T126" s="3333">
        <f t="shared" si="158"/>
        <v>0</v>
      </c>
      <c r="U126" s="3333">
        <f t="shared" si="158"/>
        <v>0</v>
      </c>
      <c r="V126" s="3333">
        <f t="shared" si="158"/>
        <v>0</v>
      </c>
      <c r="W126" s="3333">
        <f t="shared" si="158"/>
        <v>0</v>
      </c>
      <c r="X126" s="3333">
        <f t="shared" si="158"/>
        <v>0</v>
      </c>
      <c r="Y126" s="3333">
        <f t="shared" si="158"/>
        <v>0</v>
      </c>
      <c r="Z126" s="3333">
        <f t="shared" si="158"/>
        <v>0</v>
      </c>
      <c r="AA126" s="3333"/>
      <c r="AB126" s="3334"/>
    </row>
    <row r="127" spans="1:28" s="853" customFormat="1" x14ac:dyDescent="0.25">
      <c r="A127" s="593" t="s">
        <v>677</v>
      </c>
      <c r="B127" s="176"/>
      <c r="C127" s="748">
        <f t="shared" ref="C127:F127" si="161">C59</f>
        <v>0</v>
      </c>
      <c r="D127" s="748">
        <f t="shared" si="161"/>
        <v>0</v>
      </c>
      <c r="E127" s="748">
        <f t="shared" si="161"/>
        <v>0</v>
      </c>
      <c r="F127" s="2080">
        <f t="shared" si="161"/>
        <v>0</v>
      </c>
      <c r="G127" s="2468"/>
      <c r="H127" s="2468"/>
      <c r="I127" s="1893"/>
      <c r="J127" s="1893"/>
      <c r="K127" s="1893"/>
      <c r="L127" s="1893"/>
      <c r="M127" s="1893"/>
      <c r="N127" s="1893"/>
      <c r="O127" s="3333">
        <f t="shared" ref="O127:Z127" si="162">O59</f>
        <v>0</v>
      </c>
      <c r="P127" s="3333">
        <f t="shared" ref="P127:Q127" si="163">P59</f>
        <v>0</v>
      </c>
      <c r="Q127" s="3333">
        <f t="shared" si="163"/>
        <v>0</v>
      </c>
      <c r="R127" s="3333">
        <f t="shared" ref="R127" si="164">R59</f>
        <v>0</v>
      </c>
      <c r="S127" s="3333">
        <f t="shared" si="162"/>
        <v>0</v>
      </c>
      <c r="T127" s="3333">
        <f t="shared" si="162"/>
        <v>0</v>
      </c>
      <c r="U127" s="3333">
        <f t="shared" si="162"/>
        <v>0</v>
      </c>
      <c r="V127" s="3333">
        <f t="shared" si="162"/>
        <v>0</v>
      </c>
      <c r="W127" s="3333">
        <f t="shared" si="162"/>
        <v>0</v>
      </c>
      <c r="X127" s="3333">
        <f t="shared" si="162"/>
        <v>0</v>
      </c>
      <c r="Y127" s="3333">
        <f t="shared" si="162"/>
        <v>0</v>
      </c>
      <c r="Z127" s="3333">
        <f t="shared" si="162"/>
        <v>0</v>
      </c>
      <c r="AA127" s="3333"/>
      <c r="AB127" s="3334"/>
    </row>
    <row r="128" spans="1:28" s="853" customFormat="1" x14ac:dyDescent="0.25">
      <c r="A128" s="592" t="s">
        <v>678</v>
      </c>
      <c r="B128" s="176"/>
      <c r="C128" s="748">
        <f t="shared" ref="C128:F128" si="165">C60</f>
        <v>0</v>
      </c>
      <c r="D128" s="748">
        <f t="shared" si="165"/>
        <v>0</v>
      </c>
      <c r="E128" s="748">
        <f t="shared" si="165"/>
        <v>0</v>
      </c>
      <c r="F128" s="2080">
        <f t="shared" si="165"/>
        <v>0</v>
      </c>
      <c r="G128" s="2468"/>
      <c r="H128" s="2468"/>
      <c r="I128" s="1893"/>
      <c r="J128" s="1893"/>
      <c r="K128" s="1893"/>
      <c r="L128" s="1893"/>
      <c r="M128" s="1893"/>
      <c r="N128" s="1893"/>
      <c r="O128" s="3333">
        <f t="shared" ref="O128:Z128" si="166">O60</f>
        <v>0</v>
      </c>
      <c r="P128" s="3333">
        <f t="shared" ref="P128:Q128" si="167">P60</f>
        <v>0</v>
      </c>
      <c r="Q128" s="3333">
        <f t="shared" si="167"/>
        <v>0</v>
      </c>
      <c r="R128" s="3333">
        <f t="shared" ref="R128" si="168">R60</f>
        <v>0</v>
      </c>
      <c r="S128" s="3333">
        <f t="shared" si="166"/>
        <v>0</v>
      </c>
      <c r="T128" s="3333">
        <f t="shared" si="166"/>
        <v>0</v>
      </c>
      <c r="U128" s="3333">
        <f t="shared" si="166"/>
        <v>0</v>
      </c>
      <c r="V128" s="3333">
        <f t="shared" si="166"/>
        <v>0</v>
      </c>
      <c r="W128" s="3333">
        <f t="shared" si="166"/>
        <v>0</v>
      </c>
      <c r="X128" s="3333">
        <f t="shared" si="166"/>
        <v>0</v>
      </c>
      <c r="Y128" s="3333">
        <f t="shared" si="166"/>
        <v>0</v>
      </c>
      <c r="Z128" s="3333">
        <f t="shared" si="166"/>
        <v>0</v>
      </c>
      <c r="AA128" s="3333"/>
      <c r="AB128" s="3334"/>
    </row>
    <row r="129" spans="1:28" s="853" customFormat="1" ht="45" x14ac:dyDescent="0.25">
      <c r="A129" s="593" t="s">
        <v>685</v>
      </c>
      <c r="B129" s="176"/>
      <c r="C129" s="748">
        <f t="shared" ref="C129:F129" si="169">C61</f>
        <v>11</v>
      </c>
      <c r="D129" s="748">
        <f t="shared" si="169"/>
        <v>3.6666666666666665</v>
      </c>
      <c r="E129" s="748">
        <f t="shared" si="169"/>
        <v>0</v>
      </c>
      <c r="F129" s="2080">
        <f t="shared" si="169"/>
        <v>0</v>
      </c>
      <c r="G129" s="2468"/>
      <c r="H129" s="2468"/>
      <c r="I129" s="1893"/>
      <c r="J129" s="1893"/>
      <c r="K129" s="1893"/>
      <c r="L129" s="1893"/>
      <c r="M129" s="1893"/>
      <c r="N129" s="1893"/>
      <c r="O129" s="3333">
        <f t="shared" ref="O129:Z129" si="170">O61</f>
        <v>175.57320000000001</v>
      </c>
      <c r="P129" s="3333">
        <f t="shared" ref="P129:Q129" si="171">P61</f>
        <v>175.57320000000001</v>
      </c>
      <c r="Q129" s="3333">
        <f t="shared" si="171"/>
        <v>175.57320000000001</v>
      </c>
      <c r="R129" s="3333">
        <f t="shared" ref="R129" si="172">R61</f>
        <v>175.57320000000001</v>
      </c>
      <c r="S129" s="3333">
        <f t="shared" si="170"/>
        <v>58.524400000000007</v>
      </c>
      <c r="T129" s="3333">
        <f t="shared" si="170"/>
        <v>0</v>
      </c>
      <c r="U129" s="3333">
        <f t="shared" si="170"/>
        <v>0</v>
      </c>
      <c r="V129" s="3333">
        <f t="shared" si="170"/>
        <v>0</v>
      </c>
      <c r="W129" s="3333">
        <f t="shared" si="170"/>
        <v>-58.524400000000007</v>
      </c>
      <c r="X129" s="3333">
        <f t="shared" si="170"/>
        <v>0</v>
      </c>
      <c r="Y129" s="3333">
        <f t="shared" si="170"/>
        <v>0</v>
      </c>
      <c r="Z129" s="3333">
        <f t="shared" si="170"/>
        <v>0</v>
      </c>
      <c r="AA129" s="3333"/>
      <c r="AB129" s="3334"/>
    </row>
    <row r="130" spans="1:28" s="853" customFormat="1" ht="30" x14ac:dyDescent="0.25">
      <c r="A130" s="593" t="s">
        <v>686</v>
      </c>
      <c r="B130" s="176"/>
      <c r="C130" s="748">
        <f t="shared" ref="C130:F130" si="173">C62</f>
        <v>22</v>
      </c>
      <c r="D130" s="748">
        <f t="shared" si="173"/>
        <v>7.333333333333333</v>
      </c>
      <c r="E130" s="748">
        <f t="shared" si="173"/>
        <v>4</v>
      </c>
      <c r="F130" s="2080">
        <f t="shared" si="173"/>
        <v>54.545454545454554</v>
      </c>
      <c r="G130" s="2468"/>
      <c r="H130" s="2468"/>
      <c r="I130" s="1893"/>
      <c r="J130" s="1893"/>
      <c r="K130" s="1893"/>
      <c r="L130" s="1893"/>
      <c r="M130" s="1893"/>
      <c r="N130" s="1893"/>
      <c r="O130" s="3333">
        <f t="shared" ref="O130:Z130" si="174">O62</f>
        <v>351.14640000000003</v>
      </c>
      <c r="P130" s="3333">
        <f t="shared" ref="P130:Q130" si="175">P62</f>
        <v>351.14640000000003</v>
      </c>
      <c r="Q130" s="3333">
        <f t="shared" si="175"/>
        <v>351.14640000000003</v>
      </c>
      <c r="R130" s="3333">
        <f t="shared" ref="R130" si="176">R62</f>
        <v>351.14640000000003</v>
      </c>
      <c r="S130" s="3333">
        <f t="shared" si="174"/>
        <v>117.04880000000001</v>
      </c>
      <c r="T130" s="3333">
        <f t="shared" si="174"/>
        <v>63.84496</v>
      </c>
      <c r="U130" s="3333">
        <f t="shared" si="174"/>
        <v>0</v>
      </c>
      <c r="V130" s="3333">
        <f t="shared" si="174"/>
        <v>0</v>
      </c>
      <c r="W130" s="3333">
        <f t="shared" si="174"/>
        <v>-53.203840000000014</v>
      </c>
      <c r="X130" s="3333">
        <f t="shared" si="174"/>
        <v>0</v>
      </c>
      <c r="Y130" s="3333">
        <f t="shared" si="174"/>
        <v>0</v>
      </c>
      <c r="Z130" s="3333">
        <f t="shared" si="174"/>
        <v>63.84496</v>
      </c>
      <c r="AA130" s="3333"/>
      <c r="AB130" s="3334"/>
    </row>
    <row r="131" spans="1:28" s="853" customFormat="1" ht="45" x14ac:dyDescent="0.25">
      <c r="A131" s="593" t="s">
        <v>268</v>
      </c>
      <c r="B131" s="176"/>
      <c r="C131" s="748">
        <f t="shared" ref="C131:F141" si="177">C63</f>
        <v>1538</v>
      </c>
      <c r="D131" s="748">
        <f t="shared" si="177"/>
        <v>512.66666666666663</v>
      </c>
      <c r="E131" s="748">
        <f t="shared" si="177"/>
        <v>506</v>
      </c>
      <c r="F131" s="2080">
        <f t="shared" si="177"/>
        <v>98.699609882964907</v>
      </c>
      <c r="G131" s="2468"/>
      <c r="H131" s="2468"/>
      <c r="I131" s="1893"/>
      <c r="J131" s="1893"/>
      <c r="K131" s="1893"/>
      <c r="L131" s="1893"/>
      <c r="M131" s="1893"/>
      <c r="N131" s="1893"/>
      <c r="O131" s="3333">
        <f t="shared" ref="O131:Z131" si="178">O63</f>
        <v>7761.4</v>
      </c>
      <c r="P131" s="3333">
        <f t="shared" ref="P131:Q131" si="179">P63</f>
        <v>7761.4</v>
      </c>
      <c r="Q131" s="3333">
        <f t="shared" si="179"/>
        <v>7761.4</v>
      </c>
      <c r="R131" s="3333">
        <f t="shared" ref="R131" si="180">R63</f>
        <v>7761.4</v>
      </c>
      <c r="S131" s="3333">
        <f t="shared" si="178"/>
        <v>2587.1333333333332</v>
      </c>
      <c r="T131" s="3333">
        <f t="shared" si="178"/>
        <v>2409.9337100000002</v>
      </c>
      <c r="U131" s="3333">
        <f t="shared" si="178"/>
        <v>0</v>
      </c>
      <c r="V131" s="3333">
        <f t="shared" si="178"/>
        <v>0</v>
      </c>
      <c r="W131" s="3333">
        <f t="shared" si="178"/>
        <v>-177.19962333333308</v>
      </c>
      <c r="X131" s="3333">
        <f t="shared" si="178"/>
        <v>0</v>
      </c>
      <c r="Y131" s="3333">
        <f t="shared" si="178"/>
        <v>0</v>
      </c>
      <c r="Z131" s="3333">
        <f t="shared" si="178"/>
        <v>2409.9337100000002</v>
      </c>
      <c r="AA131" s="3333"/>
      <c r="AB131" s="3334"/>
    </row>
    <row r="132" spans="1:28" s="853" customFormat="1" ht="30" x14ac:dyDescent="0.25">
      <c r="A132" s="593" t="s">
        <v>679</v>
      </c>
      <c r="B132" s="176"/>
      <c r="C132" s="748">
        <f t="shared" si="177"/>
        <v>793</v>
      </c>
      <c r="D132" s="748">
        <f t="shared" si="177"/>
        <v>264.33333333333331</v>
      </c>
      <c r="E132" s="748">
        <f t="shared" si="177"/>
        <v>267</v>
      </c>
      <c r="F132" s="2080">
        <f t="shared" si="177"/>
        <v>101.00882723833544</v>
      </c>
      <c r="G132" s="2468"/>
      <c r="H132" s="2468"/>
      <c r="I132" s="1893"/>
      <c r="J132" s="1893"/>
      <c r="K132" s="1893"/>
      <c r="L132" s="1893"/>
      <c r="M132" s="1893"/>
      <c r="N132" s="1893"/>
      <c r="O132" s="3333">
        <f t="shared" ref="O132:Z132" si="181">O64</f>
        <v>2696.2</v>
      </c>
      <c r="P132" s="3333">
        <f t="shared" ref="P132:Q132" si="182">P64</f>
        <v>2696.2</v>
      </c>
      <c r="Q132" s="3333">
        <f t="shared" si="182"/>
        <v>2696.2</v>
      </c>
      <c r="R132" s="3333">
        <f t="shared" ref="R132" si="183">R64</f>
        <v>2696.2</v>
      </c>
      <c r="S132" s="3333">
        <f t="shared" si="181"/>
        <v>898.73333333333323</v>
      </c>
      <c r="T132" s="3333">
        <f t="shared" si="181"/>
        <v>890.04528000000016</v>
      </c>
      <c r="U132" s="3333">
        <f t="shared" si="181"/>
        <v>0</v>
      </c>
      <c r="V132" s="3333">
        <f t="shared" si="181"/>
        <v>0</v>
      </c>
      <c r="W132" s="3333">
        <f t="shared" si="181"/>
        <v>-8.6880533333330732</v>
      </c>
      <c r="X132" s="3333">
        <f t="shared" si="181"/>
        <v>0</v>
      </c>
      <c r="Y132" s="3333">
        <f t="shared" si="181"/>
        <v>0</v>
      </c>
      <c r="Z132" s="3333">
        <f t="shared" si="181"/>
        <v>890.04528000000016</v>
      </c>
      <c r="AA132" s="3333"/>
      <c r="AB132" s="3334"/>
    </row>
    <row r="133" spans="1:28" s="853" customFormat="1" ht="60" x14ac:dyDescent="0.25">
      <c r="A133" s="593" t="s">
        <v>680</v>
      </c>
      <c r="B133" s="176"/>
      <c r="C133" s="748">
        <f t="shared" si="177"/>
        <v>705</v>
      </c>
      <c r="D133" s="748">
        <f t="shared" si="177"/>
        <v>235</v>
      </c>
      <c r="E133" s="748">
        <f t="shared" si="177"/>
        <v>201</v>
      </c>
      <c r="F133" s="2080">
        <f t="shared" si="177"/>
        <v>85.531914893617028</v>
      </c>
      <c r="G133" s="2468"/>
      <c r="H133" s="2468"/>
      <c r="I133" s="1893"/>
      <c r="J133" s="1893"/>
      <c r="K133" s="1893"/>
      <c r="L133" s="1893"/>
      <c r="M133" s="1893"/>
      <c r="N133" s="1893"/>
      <c r="O133" s="3333">
        <f t="shared" ref="O133:Z133" si="184">O65</f>
        <v>4935</v>
      </c>
      <c r="P133" s="3333">
        <f t="shared" ref="P133:Q133" si="185">P65</f>
        <v>4935</v>
      </c>
      <c r="Q133" s="3333">
        <f t="shared" si="185"/>
        <v>4935</v>
      </c>
      <c r="R133" s="3333">
        <f t="shared" ref="R133" si="186">R65</f>
        <v>4935</v>
      </c>
      <c r="S133" s="3333">
        <f t="shared" si="184"/>
        <v>1645</v>
      </c>
      <c r="T133" s="3333">
        <f t="shared" si="184"/>
        <v>1414.64725</v>
      </c>
      <c r="U133" s="3333">
        <f t="shared" si="184"/>
        <v>0</v>
      </c>
      <c r="V133" s="3333">
        <f t="shared" si="184"/>
        <v>0</v>
      </c>
      <c r="W133" s="3333">
        <f t="shared" si="184"/>
        <v>-230.35275000000001</v>
      </c>
      <c r="X133" s="3333">
        <f t="shared" si="184"/>
        <v>0</v>
      </c>
      <c r="Y133" s="3333">
        <f t="shared" si="184"/>
        <v>0</v>
      </c>
      <c r="Z133" s="3333">
        <f t="shared" si="184"/>
        <v>1414.64725</v>
      </c>
      <c r="AA133" s="3333"/>
      <c r="AB133" s="3334"/>
    </row>
    <row r="134" spans="1:28" s="853" customFormat="1" ht="45" x14ac:dyDescent="0.25">
      <c r="A134" s="593" t="s">
        <v>681</v>
      </c>
      <c r="B134" s="176"/>
      <c r="C134" s="748">
        <f t="shared" si="177"/>
        <v>40</v>
      </c>
      <c r="D134" s="748">
        <f t="shared" si="177"/>
        <v>13.333333333333334</v>
      </c>
      <c r="E134" s="748">
        <f t="shared" si="177"/>
        <v>38</v>
      </c>
      <c r="F134" s="2080">
        <f t="shared" si="177"/>
        <v>285</v>
      </c>
      <c r="G134" s="2468"/>
      <c r="H134" s="2468"/>
      <c r="I134" s="1893"/>
      <c r="J134" s="1893"/>
      <c r="K134" s="1893"/>
      <c r="L134" s="1893"/>
      <c r="M134" s="1893"/>
      <c r="N134" s="1893"/>
      <c r="O134" s="3333">
        <f t="shared" ref="O134:Z134" si="187">O66</f>
        <v>130.19999999999999</v>
      </c>
      <c r="P134" s="3333">
        <f t="shared" ref="P134:Q134" si="188">P66</f>
        <v>130.19999999999999</v>
      </c>
      <c r="Q134" s="3333">
        <f t="shared" si="188"/>
        <v>130.19999999999999</v>
      </c>
      <c r="R134" s="3333">
        <f t="shared" ref="R134" si="189">R66</f>
        <v>130.19999999999999</v>
      </c>
      <c r="S134" s="3333">
        <f t="shared" si="187"/>
        <v>43.4</v>
      </c>
      <c r="T134" s="3333">
        <f t="shared" si="187"/>
        <v>105.24118000000001</v>
      </c>
      <c r="U134" s="3333">
        <f t="shared" si="187"/>
        <v>0</v>
      </c>
      <c r="V134" s="3333">
        <f t="shared" si="187"/>
        <v>0</v>
      </c>
      <c r="W134" s="3333">
        <f t="shared" si="187"/>
        <v>61.841180000000016</v>
      </c>
      <c r="X134" s="3333">
        <f t="shared" si="187"/>
        <v>0</v>
      </c>
      <c r="Y134" s="3333">
        <f t="shared" si="187"/>
        <v>0</v>
      </c>
      <c r="Z134" s="3333">
        <f t="shared" si="187"/>
        <v>105.24118000000001</v>
      </c>
      <c r="AA134" s="3333">
        <f>AA66</f>
        <v>0</v>
      </c>
      <c r="AB134" s="3334">
        <f>AB66</f>
        <v>0</v>
      </c>
    </row>
    <row r="135" spans="1:28" s="853" customFormat="1" ht="29.25" x14ac:dyDescent="0.25">
      <c r="A135" s="590" t="s">
        <v>303</v>
      </c>
      <c r="B135" s="176"/>
      <c r="C135" s="748">
        <f t="shared" si="177"/>
        <v>1617.5</v>
      </c>
      <c r="D135" s="748">
        <f t="shared" si="177"/>
        <v>537.5</v>
      </c>
      <c r="E135" s="748">
        <f t="shared" si="177"/>
        <v>94.487499999999997</v>
      </c>
      <c r="F135" s="2080">
        <f t="shared" si="177"/>
        <v>17.579069767441862</v>
      </c>
      <c r="G135" s="2468"/>
      <c r="H135" s="2468"/>
      <c r="I135" s="1893"/>
      <c r="J135" s="1893"/>
      <c r="K135" s="1893"/>
      <c r="L135" s="1893"/>
      <c r="M135" s="1893"/>
      <c r="N135" s="1893"/>
      <c r="O135" s="3333">
        <f t="shared" ref="O135:Z135" si="190">O67</f>
        <v>12064.800000000003</v>
      </c>
      <c r="P135" s="3333">
        <f t="shared" ref="P135:Q135" si="191">P67</f>
        <v>12064.800000000001</v>
      </c>
      <c r="Q135" s="3333">
        <f t="shared" si="191"/>
        <v>12064.800000000001</v>
      </c>
      <c r="R135" s="3333">
        <f t="shared" ref="R135" si="192">R67</f>
        <v>12064.800000000001</v>
      </c>
      <c r="S135" s="3333">
        <f t="shared" si="190"/>
        <v>4021.6000000000004</v>
      </c>
      <c r="T135" s="3333">
        <f t="shared" si="190"/>
        <v>3621.9651399999998</v>
      </c>
      <c r="U135" s="3333">
        <f t="shared" si="190"/>
        <v>0</v>
      </c>
      <c r="V135" s="3333">
        <f t="shared" si="190"/>
        <v>0</v>
      </c>
      <c r="W135" s="3333">
        <f t="shared" si="190"/>
        <v>-399.63486000000057</v>
      </c>
      <c r="X135" s="3333">
        <f t="shared" si="190"/>
        <v>-208.02222</v>
      </c>
      <c r="Y135" s="3333">
        <f t="shared" si="190"/>
        <v>-25.801190000000002</v>
      </c>
      <c r="Z135" s="3333">
        <f t="shared" si="190"/>
        <v>3596.1639499999997</v>
      </c>
      <c r="AA135" s="3333"/>
      <c r="AB135" s="3334"/>
    </row>
    <row r="136" spans="1:28" s="853" customFormat="1" x14ac:dyDescent="0.25">
      <c r="A136" s="593" t="s">
        <v>296</v>
      </c>
      <c r="B136" s="176"/>
      <c r="C136" s="748">
        <f t="shared" si="177"/>
        <v>0</v>
      </c>
      <c r="D136" s="748">
        <f t="shared" si="177"/>
        <v>0</v>
      </c>
      <c r="E136" s="748">
        <f t="shared" si="177"/>
        <v>0</v>
      </c>
      <c r="F136" s="2080">
        <f t="shared" si="177"/>
        <v>0</v>
      </c>
      <c r="G136" s="2468"/>
      <c r="H136" s="2468"/>
      <c r="I136" s="1893"/>
      <c r="J136" s="1893"/>
      <c r="K136" s="1893"/>
      <c r="L136" s="1893"/>
      <c r="M136" s="1893"/>
      <c r="N136" s="1893"/>
      <c r="O136" s="3333">
        <f t="shared" ref="O136:Z136" si="193">O68</f>
        <v>0</v>
      </c>
      <c r="P136" s="3333">
        <f t="shared" ref="P136:Q136" si="194">P68</f>
        <v>0</v>
      </c>
      <c r="Q136" s="3333">
        <f t="shared" si="194"/>
        <v>0</v>
      </c>
      <c r="R136" s="3333">
        <f t="shared" ref="R136" si="195">R68</f>
        <v>0</v>
      </c>
      <c r="S136" s="3333">
        <f t="shared" si="193"/>
        <v>0</v>
      </c>
      <c r="T136" s="3333">
        <f t="shared" si="193"/>
        <v>0</v>
      </c>
      <c r="U136" s="3333">
        <f t="shared" si="193"/>
        <v>0</v>
      </c>
      <c r="V136" s="3333">
        <f t="shared" si="193"/>
        <v>0</v>
      </c>
      <c r="W136" s="3333">
        <f t="shared" si="193"/>
        <v>0</v>
      </c>
      <c r="X136" s="3333">
        <f t="shared" si="193"/>
        <v>0</v>
      </c>
      <c r="Y136" s="3333">
        <f t="shared" si="193"/>
        <v>0</v>
      </c>
      <c r="Z136" s="3333">
        <f t="shared" si="193"/>
        <v>0</v>
      </c>
      <c r="AA136" s="3333"/>
      <c r="AB136" s="3334"/>
    </row>
    <row r="137" spans="1:28" s="853" customFormat="1" ht="30" x14ac:dyDescent="0.25">
      <c r="A137" s="592" t="s">
        <v>423</v>
      </c>
      <c r="B137" s="176"/>
      <c r="C137" s="748">
        <f t="shared" si="177"/>
        <v>112.5</v>
      </c>
      <c r="D137" s="748">
        <f t="shared" si="177"/>
        <v>37.5</v>
      </c>
      <c r="E137" s="748">
        <f t="shared" si="177"/>
        <v>94.487499999999997</v>
      </c>
      <c r="F137" s="2080">
        <f t="shared" si="177"/>
        <v>251.96666666666667</v>
      </c>
      <c r="G137" s="2468"/>
      <c r="H137" s="2468"/>
      <c r="I137" s="1893"/>
      <c r="J137" s="1893"/>
      <c r="K137" s="1893"/>
      <c r="L137" s="1893"/>
      <c r="M137" s="1893"/>
      <c r="N137" s="1893"/>
      <c r="O137" s="3333">
        <f t="shared" ref="O137:Z137" si="196">O69</f>
        <v>0</v>
      </c>
      <c r="P137" s="3333">
        <f t="shared" ref="P137:Q137" si="197">P69</f>
        <v>0</v>
      </c>
      <c r="Q137" s="3333">
        <f t="shared" si="197"/>
        <v>0</v>
      </c>
      <c r="R137" s="3333">
        <f t="shared" ref="R137" si="198">R69</f>
        <v>0</v>
      </c>
      <c r="S137" s="3333">
        <f t="shared" si="196"/>
        <v>0</v>
      </c>
      <c r="T137" s="3333">
        <f t="shared" si="196"/>
        <v>0</v>
      </c>
      <c r="U137" s="3333">
        <f t="shared" si="196"/>
        <v>0</v>
      </c>
      <c r="V137" s="3333">
        <f t="shared" si="196"/>
        <v>0</v>
      </c>
      <c r="W137" s="3333">
        <f t="shared" si="196"/>
        <v>0</v>
      </c>
      <c r="X137" s="3333">
        <f t="shared" si="196"/>
        <v>0</v>
      </c>
      <c r="Y137" s="3333">
        <f t="shared" si="196"/>
        <v>0</v>
      </c>
      <c r="Z137" s="3333">
        <f t="shared" si="196"/>
        <v>0</v>
      </c>
      <c r="AA137" s="3333"/>
      <c r="AB137" s="3334"/>
    </row>
    <row r="138" spans="1:28" s="853" customFormat="1" x14ac:dyDescent="0.25">
      <c r="A138" s="593" t="s">
        <v>424</v>
      </c>
      <c r="B138" s="176"/>
      <c r="C138" s="748">
        <f t="shared" si="177"/>
        <v>0</v>
      </c>
      <c r="D138" s="748">
        <f t="shared" si="177"/>
        <v>0</v>
      </c>
      <c r="E138" s="748">
        <f t="shared" si="177"/>
        <v>0</v>
      </c>
      <c r="F138" s="2080">
        <f t="shared" si="177"/>
        <v>0</v>
      </c>
      <c r="G138" s="2468"/>
      <c r="H138" s="2468"/>
      <c r="I138" s="1893"/>
      <c r="J138" s="1893"/>
      <c r="K138" s="1893"/>
      <c r="L138" s="1893"/>
      <c r="M138" s="1893"/>
      <c r="N138" s="1893"/>
      <c r="O138" s="3333">
        <f t="shared" ref="O138:Z138" si="199">O70</f>
        <v>0</v>
      </c>
      <c r="P138" s="3333">
        <f t="shared" ref="P138:Q138" si="200">P70</f>
        <v>0</v>
      </c>
      <c r="Q138" s="3333">
        <f t="shared" si="200"/>
        <v>0</v>
      </c>
      <c r="R138" s="3333">
        <f t="shared" ref="R138" si="201">R70</f>
        <v>0</v>
      </c>
      <c r="S138" s="3333">
        <f t="shared" si="199"/>
        <v>0</v>
      </c>
      <c r="T138" s="3333">
        <f t="shared" si="199"/>
        <v>0</v>
      </c>
      <c r="U138" s="3333">
        <f t="shared" si="199"/>
        <v>0</v>
      </c>
      <c r="V138" s="3333">
        <f t="shared" si="199"/>
        <v>0</v>
      </c>
      <c r="W138" s="3333">
        <f t="shared" si="199"/>
        <v>0</v>
      </c>
      <c r="X138" s="3333">
        <f t="shared" si="199"/>
        <v>0</v>
      </c>
      <c r="Y138" s="3333">
        <f t="shared" si="199"/>
        <v>0</v>
      </c>
      <c r="Z138" s="3333">
        <f t="shared" si="199"/>
        <v>0</v>
      </c>
      <c r="AA138" s="3333"/>
      <c r="AB138" s="3334"/>
    </row>
    <row r="139" spans="1:28" s="853" customFormat="1" ht="30" x14ac:dyDescent="0.25">
      <c r="A139" s="593" t="s">
        <v>425</v>
      </c>
      <c r="B139" s="176"/>
      <c r="C139" s="748">
        <f t="shared" si="177"/>
        <v>450</v>
      </c>
      <c r="D139" s="748">
        <f t="shared" si="177"/>
        <v>150</v>
      </c>
      <c r="E139" s="748">
        <f t="shared" si="177"/>
        <v>377.95</v>
      </c>
      <c r="F139" s="2080">
        <f t="shared" si="177"/>
        <v>251.96666666666667</v>
      </c>
      <c r="G139" s="2468"/>
      <c r="H139" s="2468"/>
      <c r="I139" s="1893"/>
      <c r="J139" s="1893"/>
      <c r="K139" s="1893"/>
      <c r="L139" s="1893"/>
      <c r="M139" s="1893"/>
      <c r="N139" s="1893"/>
      <c r="O139" s="3333">
        <f t="shared" ref="O139:Z139" si="202">O71</f>
        <v>0</v>
      </c>
      <c r="P139" s="3333">
        <f t="shared" ref="P139:Q139" si="203">P71</f>
        <v>0</v>
      </c>
      <c r="Q139" s="3333">
        <f t="shared" si="203"/>
        <v>0</v>
      </c>
      <c r="R139" s="3333">
        <f t="shared" ref="R139" si="204">R71</f>
        <v>0</v>
      </c>
      <c r="S139" s="3333">
        <f t="shared" si="202"/>
        <v>0</v>
      </c>
      <c r="T139" s="3333">
        <f t="shared" si="202"/>
        <v>0</v>
      </c>
      <c r="U139" s="3333">
        <f t="shared" si="202"/>
        <v>0</v>
      </c>
      <c r="V139" s="3333">
        <f t="shared" si="202"/>
        <v>0</v>
      </c>
      <c r="W139" s="3333">
        <f t="shared" si="202"/>
        <v>0</v>
      </c>
      <c r="X139" s="3333">
        <f t="shared" si="202"/>
        <v>0</v>
      </c>
      <c r="Y139" s="3333">
        <f t="shared" si="202"/>
        <v>0</v>
      </c>
      <c r="Z139" s="3333">
        <f t="shared" si="202"/>
        <v>0</v>
      </c>
      <c r="AA139" s="3333"/>
      <c r="AB139" s="3334"/>
    </row>
    <row r="140" spans="1:28" s="853" customFormat="1" ht="60" x14ac:dyDescent="0.25">
      <c r="A140" s="593" t="s">
        <v>427</v>
      </c>
      <c r="B140" s="176"/>
      <c r="C140" s="748">
        <f t="shared" si="177"/>
        <v>0</v>
      </c>
      <c r="D140" s="748">
        <f t="shared" si="177"/>
        <v>0</v>
      </c>
      <c r="E140" s="748">
        <f t="shared" si="177"/>
        <v>0</v>
      </c>
      <c r="F140" s="2080">
        <f t="shared" si="177"/>
        <v>0</v>
      </c>
      <c r="G140" s="2468"/>
      <c r="H140" s="2468"/>
      <c r="I140" s="1893"/>
      <c r="J140" s="1893"/>
      <c r="K140" s="1893"/>
      <c r="L140" s="1893"/>
      <c r="M140" s="1893"/>
      <c r="N140" s="1893"/>
      <c r="O140" s="3333">
        <f t="shared" ref="O140:Z140" si="205">O72</f>
        <v>0</v>
      </c>
      <c r="P140" s="3333">
        <f t="shared" ref="P140:Q140" si="206">P72</f>
        <v>0</v>
      </c>
      <c r="Q140" s="3333">
        <f t="shared" si="206"/>
        <v>0</v>
      </c>
      <c r="R140" s="3333">
        <f t="shared" ref="R140" si="207">R72</f>
        <v>0</v>
      </c>
      <c r="S140" s="3333">
        <f t="shared" si="205"/>
        <v>0</v>
      </c>
      <c r="T140" s="3333">
        <f t="shared" si="205"/>
        <v>0</v>
      </c>
      <c r="U140" s="3333">
        <f t="shared" si="205"/>
        <v>0</v>
      </c>
      <c r="V140" s="3333">
        <f t="shared" si="205"/>
        <v>0</v>
      </c>
      <c r="W140" s="3333">
        <f t="shared" si="205"/>
        <v>0</v>
      </c>
      <c r="X140" s="3333">
        <f t="shared" si="205"/>
        <v>0</v>
      </c>
      <c r="Y140" s="3333">
        <f t="shared" si="205"/>
        <v>0</v>
      </c>
      <c r="Z140" s="3333">
        <f t="shared" si="205"/>
        <v>0</v>
      </c>
      <c r="AA140" s="3333"/>
      <c r="AB140" s="3334"/>
    </row>
    <row r="141" spans="1:28" s="853" customFormat="1" ht="45" x14ac:dyDescent="0.25">
      <c r="A141" s="593" t="s">
        <v>428</v>
      </c>
      <c r="B141" s="176"/>
      <c r="C141" s="748">
        <f t="shared" si="177"/>
        <v>0</v>
      </c>
      <c r="D141" s="748">
        <f t="shared" si="177"/>
        <v>0</v>
      </c>
      <c r="E141" s="748">
        <f t="shared" si="177"/>
        <v>0</v>
      </c>
      <c r="F141" s="2080">
        <f t="shared" si="177"/>
        <v>0</v>
      </c>
      <c r="G141" s="2468"/>
      <c r="H141" s="2468"/>
      <c r="I141" s="1893"/>
      <c r="J141" s="1893"/>
      <c r="K141" s="1893"/>
      <c r="L141" s="1893"/>
      <c r="M141" s="1893"/>
      <c r="N141" s="1893"/>
      <c r="O141" s="3333">
        <f t="shared" ref="O141:Z141" si="208">O73</f>
        <v>0</v>
      </c>
      <c r="P141" s="3333">
        <f t="shared" ref="P141:Q141" si="209">P73</f>
        <v>0</v>
      </c>
      <c r="Q141" s="3333">
        <f t="shared" si="209"/>
        <v>0</v>
      </c>
      <c r="R141" s="3333">
        <f t="shared" ref="R141" si="210">R73</f>
        <v>0</v>
      </c>
      <c r="S141" s="3333">
        <f t="shared" si="208"/>
        <v>0</v>
      </c>
      <c r="T141" s="3333">
        <f t="shared" si="208"/>
        <v>0</v>
      </c>
      <c r="U141" s="3333">
        <f t="shared" si="208"/>
        <v>0</v>
      </c>
      <c r="V141" s="3333">
        <f t="shared" si="208"/>
        <v>0</v>
      </c>
      <c r="W141" s="3333">
        <f t="shared" si="208"/>
        <v>0</v>
      </c>
      <c r="X141" s="3333">
        <f t="shared" si="208"/>
        <v>0</v>
      </c>
      <c r="Y141" s="3333">
        <f t="shared" si="208"/>
        <v>0</v>
      </c>
      <c r="Z141" s="3333">
        <f t="shared" si="208"/>
        <v>0</v>
      </c>
      <c r="AA141" s="3333"/>
      <c r="AB141" s="3334"/>
    </row>
    <row r="142" spans="1:28" s="853" customFormat="1" ht="45" x14ac:dyDescent="0.25">
      <c r="A142" s="593" t="s">
        <v>645</v>
      </c>
      <c r="B142" s="176"/>
      <c r="C142" s="748">
        <f t="shared" ref="C142:F142" si="211">C74</f>
        <v>301</v>
      </c>
      <c r="D142" s="748">
        <f t="shared" si="211"/>
        <v>100</v>
      </c>
      <c r="E142" s="748">
        <f t="shared" si="211"/>
        <v>0</v>
      </c>
      <c r="F142" s="2080">
        <f t="shared" si="211"/>
        <v>68.16223648029333</v>
      </c>
      <c r="G142" s="2468"/>
      <c r="H142" s="2468"/>
      <c r="I142" s="1893"/>
      <c r="J142" s="1893"/>
      <c r="K142" s="1893"/>
      <c r="L142" s="1893"/>
      <c r="M142" s="1893"/>
      <c r="N142" s="1893"/>
      <c r="O142" s="3333">
        <f t="shared" ref="O142:Z142" si="212">O74</f>
        <v>0</v>
      </c>
      <c r="P142" s="3333">
        <f t="shared" si="212"/>
        <v>1106.5060999999998</v>
      </c>
      <c r="Q142" s="3333">
        <f t="shared" si="212"/>
        <v>1106.5060999999998</v>
      </c>
      <c r="R142" s="3333">
        <f t="shared" ref="R142" si="213">R74</f>
        <v>1106.5060999999998</v>
      </c>
      <c r="S142" s="3333">
        <f t="shared" si="212"/>
        <v>301.77439090909087</v>
      </c>
      <c r="T142" s="3333">
        <f t="shared" si="212"/>
        <v>0</v>
      </c>
      <c r="U142" s="3333">
        <f t="shared" si="212"/>
        <v>0</v>
      </c>
      <c r="V142" s="3333">
        <f t="shared" si="212"/>
        <v>0</v>
      </c>
      <c r="W142" s="3333">
        <f t="shared" si="212"/>
        <v>-301.77439090909087</v>
      </c>
      <c r="X142" s="3333">
        <f t="shared" si="212"/>
        <v>0</v>
      </c>
      <c r="Y142" s="3333">
        <f t="shared" si="212"/>
        <v>0</v>
      </c>
      <c r="Z142" s="3333">
        <f t="shared" si="212"/>
        <v>0</v>
      </c>
      <c r="AA142" s="3333"/>
      <c r="AB142" s="3334"/>
    </row>
    <row r="143" spans="1:28" s="853" customFormat="1" ht="30" x14ac:dyDescent="0.25">
      <c r="A143" s="593" t="s">
        <v>666</v>
      </c>
      <c r="B143" s="176"/>
      <c r="C143" s="748">
        <f t="shared" ref="C143:F143" si="214">C75</f>
        <v>301</v>
      </c>
      <c r="D143" s="748">
        <f t="shared" si="214"/>
        <v>100</v>
      </c>
      <c r="E143" s="748">
        <f t="shared" si="214"/>
        <v>0</v>
      </c>
      <c r="F143" s="2080">
        <f t="shared" si="214"/>
        <v>68.16223648029333</v>
      </c>
      <c r="G143" s="2468"/>
      <c r="H143" s="2468"/>
      <c r="I143" s="1893"/>
      <c r="J143" s="1893"/>
      <c r="K143" s="1893"/>
      <c r="L143" s="1893"/>
      <c r="M143" s="1893"/>
      <c r="N143" s="1893"/>
      <c r="O143" s="3333">
        <f t="shared" ref="O143:Z143" si="215">O75</f>
        <v>0</v>
      </c>
      <c r="P143" s="3333">
        <f t="shared" si="215"/>
        <v>1106.5060999999998</v>
      </c>
      <c r="Q143" s="3333">
        <f t="shared" si="215"/>
        <v>1106.5060999999998</v>
      </c>
      <c r="R143" s="3333">
        <f t="shared" ref="R143" si="216">R75</f>
        <v>1106.5060999999998</v>
      </c>
      <c r="S143" s="3333">
        <f t="shared" si="215"/>
        <v>301.77439090909087</v>
      </c>
      <c r="T143" s="3333">
        <f t="shared" si="215"/>
        <v>0</v>
      </c>
      <c r="U143" s="3333">
        <f t="shared" si="215"/>
        <v>0</v>
      </c>
      <c r="V143" s="3333">
        <f t="shared" si="215"/>
        <v>0</v>
      </c>
      <c r="W143" s="3333">
        <f t="shared" si="215"/>
        <v>-301.77439090909087</v>
      </c>
      <c r="X143" s="3333">
        <f t="shared" si="215"/>
        <v>0</v>
      </c>
      <c r="Y143" s="3333">
        <f t="shared" si="215"/>
        <v>0</v>
      </c>
      <c r="Z143" s="3333">
        <f t="shared" si="215"/>
        <v>0</v>
      </c>
      <c r="AA143" s="3333"/>
      <c r="AB143" s="3334"/>
    </row>
    <row r="144" spans="1:28" s="853" customFormat="1" x14ac:dyDescent="0.25">
      <c r="A144" s="591" t="s">
        <v>304</v>
      </c>
      <c r="B144" s="176"/>
      <c r="C144" s="748">
        <f t="shared" ref="C144:F149" si="217">C76</f>
        <v>2994.5531914893618</v>
      </c>
      <c r="D144" s="748">
        <f t="shared" si="217"/>
        <v>998.14893617021278</v>
      </c>
      <c r="E144" s="748">
        <f t="shared" si="217"/>
        <v>680.36063829787247</v>
      </c>
      <c r="F144" s="2080">
        <f t="shared" si="217"/>
        <v>68.16223648029333</v>
      </c>
      <c r="G144" s="2468"/>
      <c r="H144" s="2468"/>
      <c r="I144" s="1893"/>
      <c r="J144" s="1893"/>
      <c r="K144" s="1893"/>
      <c r="L144" s="1893"/>
      <c r="M144" s="1893"/>
      <c r="N144" s="1893"/>
      <c r="O144" s="3333">
        <f t="shared" ref="O144:Z144" si="218">O76</f>
        <v>0</v>
      </c>
      <c r="P144" s="3333">
        <f t="shared" ref="P144:Q144" si="219">P76</f>
        <v>0</v>
      </c>
      <c r="Q144" s="3333">
        <f t="shared" si="219"/>
        <v>0</v>
      </c>
      <c r="R144" s="3333">
        <f t="shared" ref="R144" si="220">R76</f>
        <v>0</v>
      </c>
      <c r="S144" s="3333">
        <f t="shared" si="218"/>
        <v>0</v>
      </c>
      <c r="T144" s="3333">
        <f t="shared" si="218"/>
        <v>0</v>
      </c>
      <c r="U144" s="3333">
        <f t="shared" si="218"/>
        <v>0</v>
      </c>
      <c r="V144" s="3333">
        <f t="shared" si="218"/>
        <v>0</v>
      </c>
      <c r="W144" s="3333">
        <f t="shared" si="218"/>
        <v>0</v>
      </c>
      <c r="X144" s="3333">
        <f t="shared" si="218"/>
        <v>0</v>
      </c>
      <c r="Y144" s="3333">
        <f t="shared" si="218"/>
        <v>0</v>
      </c>
      <c r="Z144" s="3333">
        <f t="shared" si="218"/>
        <v>0</v>
      </c>
      <c r="AA144" s="3333"/>
      <c r="AB144" s="3334"/>
    </row>
    <row r="145" spans="1:216" s="853" customFormat="1" x14ac:dyDescent="0.25">
      <c r="A145" s="590" t="s">
        <v>312</v>
      </c>
      <c r="B145" s="176"/>
      <c r="C145" s="748">
        <f t="shared" si="217"/>
        <v>0</v>
      </c>
      <c r="D145" s="748">
        <f t="shared" si="217"/>
        <v>0</v>
      </c>
      <c r="E145" s="748">
        <f t="shared" si="217"/>
        <v>0</v>
      </c>
      <c r="F145" s="2080">
        <f t="shared" si="217"/>
        <v>0</v>
      </c>
      <c r="G145" s="2468"/>
      <c r="H145" s="2468"/>
      <c r="I145" s="1893"/>
      <c r="J145" s="1893"/>
      <c r="K145" s="1893"/>
      <c r="L145" s="1893"/>
      <c r="M145" s="1893"/>
      <c r="N145" s="1893"/>
      <c r="O145" s="3333">
        <f t="shared" ref="O145:Z145" si="221">O77</f>
        <v>0</v>
      </c>
      <c r="P145" s="3333">
        <f t="shared" ref="P145:Q145" si="222">P77</f>
        <v>0</v>
      </c>
      <c r="Q145" s="3333">
        <f t="shared" si="222"/>
        <v>0</v>
      </c>
      <c r="R145" s="3333">
        <f t="shared" ref="R145" si="223">R77</f>
        <v>0</v>
      </c>
      <c r="S145" s="3333">
        <f t="shared" si="221"/>
        <v>0</v>
      </c>
      <c r="T145" s="3333">
        <f t="shared" si="221"/>
        <v>0</v>
      </c>
      <c r="U145" s="3333">
        <f t="shared" si="221"/>
        <v>0</v>
      </c>
      <c r="V145" s="3333">
        <f t="shared" si="221"/>
        <v>0</v>
      </c>
      <c r="W145" s="3333">
        <f t="shared" si="221"/>
        <v>0</v>
      </c>
      <c r="X145" s="3333">
        <f t="shared" si="221"/>
        <v>0</v>
      </c>
      <c r="Y145" s="3333">
        <f t="shared" si="221"/>
        <v>0</v>
      </c>
      <c r="Z145" s="3333">
        <f t="shared" si="221"/>
        <v>0</v>
      </c>
      <c r="AA145" s="3333"/>
      <c r="AB145" s="3334"/>
    </row>
    <row r="146" spans="1:216" s="853" customFormat="1" x14ac:dyDescent="0.25">
      <c r="A146" s="590" t="s">
        <v>313</v>
      </c>
      <c r="B146" s="176"/>
      <c r="C146" s="748">
        <f t="shared" si="217"/>
        <v>2292.5531914893618</v>
      </c>
      <c r="D146" s="748">
        <f t="shared" si="217"/>
        <v>764.14893617021278</v>
      </c>
      <c r="E146" s="748">
        <f t="shared" si="217"/>
        <v>662.36063829787247</v>
      </c>
      <c r="F146" s="2080">
        <f t="shared" si="217"/>
        <v>86.679521091465972</v>
      </c>
      <c r="G146" s="2468"/>
      <c r="H146" s="2468"/>
      <c r="I146" s="1893"/>
      <c r="J146" s="1893"/>
      <c r="K146" s="1893"/>
      <c r="L146" s="1893"/>
      <c r="M146" s="1893"/>
      <c r="N146" s="1893"/>
      <c r="O146" s="3333">
        <f t="shared" ref="O146:Z146" si="224">O78</f>
        <v>0</v>
      </c>
      <c r="P146" s="3333">
        <f t="shared" ref="P146:Q146" si="225">P78</f>
        <v>0</v>
      </c>
      <c r="Q146" s="3333">
        <f t="shared" si="225"/>
        <v>0</v>
      </c>
      <c r="R146" s="3333">
        <f t="shared" ref="R146" si="226">R78</f>
        <v>0</v>
      </c>
      <c r="S146" s="3333">
        <f t="shared" si="224"/>
        <v>0</v>
      </c>
      <c r="T146" s="3333">
        <f t="shared" si="224"/>
        <v>0</v>
      </c>
      <c r="U146" s="3333">
        <f t="shared" si="224"/>
        <v>0</v>
      </c>
      <c r="V146" s="3333">
        <f t="shared" si="224"/>
        <v>0</v>
      </c>
      <c r="W146" s="3333">
        <f t="shared" si="224"/>
        <v>0</v>
      </c>
      <c r="X146" s="3333">
        <f t="shared" si="224"/>
        <v>0</v>
      </c>
      <c r="Y146" s="3333">
        <f t="shared" si="224"/>
        <v>0</v>
      </c>
      <c r="Z146" s="3333">
        <f t="shared" si="224"/>
        <v>0</v>
      </c>
      <c r="AA146" s="3333"/>
      <c r="AB146" s="3334"/>
    </row>
    <row r="147" spans="1:216" s="853" customFormat="1" x14ac:dyDescent="0.25">
      <c r="A147" s="593" t="s">
        <v>314</v>
      </c>
      <c r="B147" s="176"/>
      <c r="C147" s="748">
        <f t="shared" si="217"/>
        <v>21550</v>
      </c>
      <c r="D147" s="748">
        <f t="shared" si="217"/>
        <v>7183</v>
      </c>
      <c r="E147" s="748">
        <f t="shared" si="217"/>
        <v>6226.1900000000014</v>
      </c>
      <c r="F147" s="2080">
        <f t="shared" si="217"/>
        <v>86.679521091465986</v>
      </c>
      <c r="G147" s="2468"/>
      <c r="H147" s="2468"/>
      <c r="I147" s="1893"/>
      <c r="J147" s="1893"/>
      <c r="K147" s="1893"/>
      <c r="L147" s="1893"/>
      <c r="M147" s="1893"/>
      <c r="N147" s="1893"/>
      <c r="O147" s="3333">
        <f t="shared" ref="O147:Z147" si="227">O79</f>
        <v>0</v>
      </c>
      <c r="P147" s="3333">
        <f t="shared" ref="P147:Q147" si="228">P79</f>
        <v>0</v>
      </c>
      <c r="Q147" s="3333">
        <f t="shared" si="228"/>
        <v>0</v>
      </c>
      <c r="R147" s="3333">
        <f t="shared" ref="R147" si="229">R79</f>
        <v>0</v>
      </c>
      <c r="S147" s="3333">
        <f t="shared" si="227"/>
        <v>0</v>
      </c>
      <c r="T147" s="3333">
        <f t="shared" si="227"/>
        <v>0</v>
      </c>
      <c r="U147" s="3333">
        <f t="shared" si="227"/>
        <v>0</v>
      </c>
      <c r="V147" s="3333">
        <f t="shared" si="227"/>
        <v>0</v>
      </c>
      <c r="W147" s="3333">
        <f t="shared" si="227"/>
        <v>0</v>
      </c>
      <c r="X147" s="3333">
        <f t="shared" si="227"/>
        <v>0</v>
      </c>
      <c r="Y147" s="3333">
        <f t="shared" si="227"/>
        <v>0</v>
      </c>
      <c r="Z147" s="3333">
        <f t="shared" si="227"/>
        <v>0</v>
      </c>
      <c r="AA147" s="3333"/>
      <c r="AB147" s="3334"/>
    </row>
    <row r="148" spans="1:216" s="853" customFormat="1" ht="30" x14ac:dyDescent="0.25">
      <c r="A148" s="593" t="s">
        <v>682</v>
      </c>
      <c r="B148" s="176"/>
      <c r="C148" s="748">
        <f t="shared" si="217"/>
        <v>702</v>
      </c>
      <c r="D148" s="748">
        <f t="shared" si="217"/>
        <v>234</v>
      </c>
      <c r="E148" s="748">
        <f t="shared" si="217"/>
        <v>18</v>
      </c>
      <c r="F148" s="2080">
        <f t="shared" si="217"/>
        <v>7.6923076923076925</v>
      </c>
      <c r="G148" s="2468"/>
      <c r="H148" s="2468"/>
      <c r="I148" s="1893"/>
      <c r="J148" s="1893"/>
      <c r="K148" s="1893"/>
      <c r="L148" s="1893"/>
      <c r="M148" s="1893"/>
      <c r="N148" s="1893"/>
      <c r="O148" s="3333">
        <f>O80</f>
        <v>2070.9</v>
      </c>
      <c r="P148" s="3333">
        <f t="shared" ref="P148:Q148" si="230">P80</f>
        <v>2070.9</v>
      </c>
      <c r="Q148" s="3333">
        <f t="shared" si="230"/>
        <v>2070.9</v>
      </c>
      <c r="R148" s="3333">
        <f t="shared" ref="R148" si="231">R80</f>
        <v>2070.9</v>
      </c>
      <c r="S148" s="3333">
        <f t="shared" ref="S148:Z149" si="232">S80</f>
        <v>690.30000000000007</v>
      </c>
      <c r="T148" s="3333">
        <f t="shared" si="232"/>
        <v>32.943580000000004</v>
      </c>
      <c r="U148" s="3333">
        <f t="shared" si="232"/>
        <v>0</v>
      </c>
      <c r="V148" s="3333">
        <f t="shared" si="232"/>
        <v>0</v>
      </c>
      <c r="W148" s="3333">
        <f t="shared" si="232"/>
        <v>-657.35642000000007</v>
      </c>
      <c r="X148" s="3333">
        <f t="shared" si="232"/>
        <v>0</v>
      </c>
      <c r="Y148" s="3333">
        <f t="shared" si="232"/>
        <v>0</v>
      </c>
      <c r="Z148" s="3333">
        <f t="shared" si="232"/>
        <v>32.943580000000004</v>
      </c>
      <c r="AA148" s="3333"/>
      <c r="AB148" s="3334"/>
    </row>
    <row r="149" spans="1:216" s="853" customFormat="1" x14ac:dyDescent="0.25">
      <c r="A149" s="590" t="s">
        <v>214</v>
      </c>
      <c r="B149" s="176"/>
      <c r="C149" s="748">
        <f t="shared" si="217"/>
        <v>55</v>
      </c>
      <c r="D149" s="748">
        <f t="shared" si="217"/>
        <v>18</v>
      </c>
      <c r="E149" s="748">
        <f t="shared" si="217"/>
        <v>4</v>
      </c>
      <c r="F149" s="2080">
        <f t="shared" si="217"/>
        <v>22.222222222222221</v>
      </c>
      <c r="G149" s="2468"/>
      <c r="H149" s="2468"/>
      <c r="I149" s="1893"/>
      <c r="J149" s="1893"/>
      <c r="K149" s="1893"/>
      <c r="L149" s="1893"/>
      <c r="M149" s="1893"/>
      <c r="N149" s="1893"/>
      <c r="O149" s="3333">
        <f>O81</f>
        <v>199.91900000000001</v>
      </c>
      <c r="P149" s="3333">
        <f t="shared" ref="P149:Q149" si="233">P81</f>
        <v>199.91900000000001</v>
      </c>
      <c r="Q149" s="3333">
        <f t="shared" si="233"/>
        <v>199.91900000000001</v>
      </c>
      <c r="R149" s="3333">
        <f t="shared" ref="R149" si="234">R81</f>
        <v>199.91900000000001</v>
      </c>
      <c r="S149" s="3333">
        <f t="shared" si="232"/>
        <v>66.63966666666667</v>
      </c>
      <c r="T149" s="3333">
        <f t="shared" si="232"/>
        <v>28.551680000000001</v>
      </c>
      <c r="U149" s="3333">
        <f t="shared" si="232"/>
        <v>0</v>
      </c>
      <c r="V149" s="3333">
        <f t="shared" si="232"/>
        <v>0</v>
      </c>
      <c r="W149" s="3333">
        <f t="shared" si="232"/>
        <v>-38.087986666666666</v>
      </c>
      <c r="X149" s="3333">
        <f t="shared" si="232"/>
        <v>0</v>
      </c>
      <c r="Y149" s="3333">
        <f t="shared" si="232"/>
        <v>0</v>
      </c>
      <c r="Z149" s="3333">
        <f t="shared" si="232"/>
        <v>28.551680000000001</v>
      </c>
      <c r="AA149" s="3333">
        <f>AA81</f>
        <v>0</v>
      </c>
      <c r="AB149" s="3334">
        <f>AB81</f>
        <v>0</v>
      </c>
    </row>
    <row r="150" spans="1:216" s="853" customFormat="1" ht="86.25" x14ac:dyDescent="0.25">
      <c r="A150" s="597" t="s">
        <v>464</v>
      </c>
      <c r="B150" s="176"/>
      <c r="C150" s="1903">
        <f t="shared" ref="C150:E155" si="235">C84</f>
        <v>1615</v>
      </c>
      <c r="D150" s="1903">
        <f t="shared" si="235"/>
        <v>538.33333333333337</v>
      </c>
      <c r="E150" s="1903">
        <f t="shared" si="235"/>
        <v>507</v>
      </c>
      <c r="F150" s="2080">
        <f t="shared" ref="F150:F162" si="236">E150/D150*100</f>
        <v>94.179566563467489</v>
      </c>
      <c r="G150" s="2468"/>
      <c r="H150" s="2468"/>
      <c r="I150" s="1893"/>
      <c r="J150" s="1893"/>
      <c r="K150" s="1893"/>
      <c r="L150" s="1893"/>
      <c r="M150" s="1893"/>
      <c r="N150" s="1893"/>
      <c r="O150" s="3333">
        <f t="shared" ref="O150:Z150" si="237">O84</f>
        <v>11035.1427</v>
      </c>
      <c r="P150" s="3333">
        <f t="shared" ref="P150:Q150" si="238">P84</f>
        <v>11035.1427</v>
      </c>
      <c r="Q150" s="3333">
        <f t="shared" si="238"/>
        <v>11035.1427</v>
      </c>
      <c r="R150" s="3333">
        <f t="shared" ref="R150" si="239">R84</f>
        <v>11035.1427</v>
      </c>
      <c r="S150" s="3333">
        <f t="shared" si="237"/>
        <v>3678.3809000000001</v>
      </c>
      <c r="T150" s="3333">
        <f t="shared" si="237"/>
        <v>3183.7730499999998</v>
      </c>
      <c r="U150" s="3333">
        <f t="shared" si="237"/>
        <v>0</v>
      </c>
      <c r="V150" s="3333">
        <f t="shared" si="237"/>
        <v>0</v>
      </c>
      <c r="W150" s="3333">
        <f t="shared" si="237"/>
        <v>-494.60785000000033</v>
      </c>
      <c r="X150" s="3333">
        <f t="shared" si="237"/>
        <v>0</v>
      </c>
      <c r="Y150" s="3333">
        <f t="shared" si="237"/>
        <v>-41.987490000000001</v>
      </c>
      <c r="Z150" s="3333">
        <f t="shared" si="237"/>
        <v>3141.7855599999998</v>
      </c>
      <c r="AA150" s="3333"/>
      <c r="AB150" s="3334"/>
    </row>
    <row r="151" spans="1:216" s="853" customFormat="1" x14ac:dyDescent="0.25">
      <c r="A151" s="597" t="s">
        <v>256</v>
      </c>
      <c r="B151" s="176"/>
      <c r="C151" s="1903">
        <f t="shared" si="235"/>
        <v>15217.5</v>
      </c>
      <c r="D151" s="1903">
        <f t="shared" si="235"/>
        <v>5071.5</v>
      </c>
      <c r="E151" s="1903">
        <f t="shared" si="235"/>
        <v>4463.4875000000002</v>
      </c>
      <c r="F151" s="2080">
        <f t="shared" si="236"/>
        <v>88.011189983239674</v>
      </c>
      <c r="G151" s="2468"/>
      <c r="H151" s="2468"/>
      <c r="I151" s="1893"/>
      <c r="J151" s="1893"/>
      <c r="K151" s="1893"/>
      <c r="L151" s="1893"/>
      <c r="M151" s="1893"/>
      <c r="N151" s="1893"/>
      <c r="O151" s="3333">
        <f t="shared" ref="O151:Z151" si="240">O85</f>
        <v>0</v>
      </c>
      <c r="P151" s="3333">
        <f t="shared" ref="P151:Q151" si="241">P85</f>
        <v>0</v>
      </c>
      <c r="Q151" s="3333">
        <f t="shared" si="241"/>
        <v>0</v>
      </c>
      <c r="R151" s="3333">
        <f t="shared" ref="R151" si="242">R85</f>
        <v>0</v>
      </c>
      <c r="S151" s="3333">
        <f t="shared" si="240"/>
        <v>0</v>
      </c>
      <c r="T151" s="3333">
        <f t="shared" si="240"/>
        <v>0</v>
      </c>
      <c r="U151" s="3333">
        <f t="shared" si="240"/>
        <v>0</v>
      </c>
      <c r="V151" s="3333">
        <f t="shared" si="240"/>
        <v>0</v>
      </c>
      <c r="W151" s="3333">
        <f t="shared" si="240"/>
        <v>0</v>
      </c>
      <c r="X151" s="3333">
        <f t="shared" si="240"/>
        <v>0</v>
      </c>
      <c r="Y151" s="3333">
        <f t="shared" si="240"/>
        <v>0</v>
      </c>
      <c r="Z151" s="3333">
        <f t="shared" si="240"/>
        <v>0</v>
      </c>
      <c r="AA151" s="3333"/>
      <c r="AB151" s="3334"/>
    </row>
    <row r="152" spans="1:216" s="853" customFormat="1" ht="29.25" x14ac:dyDescent="0.25">
      <c r="A152" s="597" t="s">
        <v>269</v>
      </c>
      <c r="B152" s="176"/>
      <c r="C152" s="1903">
        <f t="shared" si="235"/>
        <v>5061</v>
      </c>
      <c r="D152" s="1903">
        <f t="shared" si="235"/>
        <v>1687</v>
      </c>
      <c r="E152" s="1903">
        <f t="shared" si="235"/>
        <v>1478</v>
      </c>
      <c r="F152" s="2080">
        <f t="shared" si="236"/>
        <v>87.611144042679314</v>
      </c>
      <c r="G152" s="2468"/>
      <c r="H152" s="2468"/>
      <c r="I152" s="1893"/>
      <c r="J152" s="1893"/>
      <c r="K152" s="1893"/>
      <c r="L152" s="1893"/>
      <c r="M152" s="1893"/>
      <c r="N152" s="1893"/>
      <c r="O152" s="3333">
        <f t="shared" ref="O152:Z152" si="243">O86</f>
        <v>30463.163489999999</v>
      </c>
      <c r="P152" s="3333">
        <f t="shared" ref="P152:Q152" si="244">P86</f>
        <v>30463.163489999999</v>
      </c>
      <c r="Q152" s="3333">
        <f t="shared" si="244"/>
        <v>30463.163489999999</v>
      </c>
      <c r="R152" s="3333">
        <f t="shared" ref="R152" si="245">R86</f>
        <v>30463.163489999999</v>
      </c>
      <c r="S152" s="3333">
        <f t="shared" si="243"/>
        <v>10154.38783</v>
      </c>
      <c r="T152" s="3333">
        <f t="shared" si="243"/>
        <v>8556.9925800000001</v>
      </c>
      <c r="U152" s="3333">
        <f t="shared" si="243"/>
        <v>0</v>
      </c>
      <c r="V152" s="3333">
        <f t="shared" si="243"/>
        <v>0</v>
      </c>
      <c r="W152" s="3333">
        <f t="shared" si="243"/>
        <v>-1597.3952499999991</v>
      </c>
      <c r="X152" s="3333">
        <f t="shared" si="243"/>
        <v>0</v>
      </c>
      <c r="Y152" s="3333">
        <f t="shared" si="243"/>
        <v>-38.569259999999993</v>
      </c>
      <c r="Z152" s="3333">
        <f t="shared" si="243"/>
        <v>8518.4233199999999</v>
      </c>
      <c r="AA152" s="3333"/>
      <c r="AB152" s="3334"/>
    </row>
    <row r="153" spans="1:216" s="853" customFormat="1" ht="29.25" x14ac:dyDescent="0.25">
      <c r="A153" s="597" t="s">
        <v>257</v>
      </c>
      <c r="B153" s="176"/>
      <c r="C153" s="1903">
        <f t="shared" si="235"/>
        <v>10884.553191489362</v>
      </c>
      <c r="D153" s="1903">
        <f t="shared" si="235"/>
        <v>3628.1489361702129</v>
      </c>
      <c r="E153" s="1903">
        <f t="shared" si="235"/>
        <v>2850.3606382978724</v>
      </c>
      <c r="F153" s="2080">
        <f t="shared" si="236"/>
        <v>78.562393342833516</v>
      </c>
      <c r="G153" s="2468"/>
      <c r="H153" s="2468"/>
      <c r="I153" s="1893"/>
      <c r="J153" s="1893"/>
      <c r="K153" s="1893"/>
      <c r="L153" s="1893"/>
      <c r="M153" s="1893"/>
      <c r="N153" s="1893"/>
      <c r="O153" s="3333">
        <f t="shared" ref="O153:Z153" si="246">O87</f>
        <v>0</v>
      </c>
      <c r="P153" s="3333">
        <f t="shared" ref="P153:Q153" si="247">P87</f>
        <v>0</v>
      </c>
      <c r="Q153" s="3333">
        <f t="shared" si="247"/>
        <v>0</v>
      </c>
      <c r="R153" s="3333">
        <f t="shared" ref="R153" si="248">R87</f>
        <v>0</v>
      </c>
      <c r="S153" s="3333">
        <f t="shared" si="246"/>
        <v>0</v>
      </c>
      <c r="T153" s="3333">
        <f t="shared" si="246"/>
        <v>0</v>
      </c>
      <c r="U153" s="3333">
        <f t="shared" si="246"/>
        <v>0</v>
      </c>
      <c r="V153" s="3333">
        <f t="shared" si="246"/>
        <v>0</v>
      </c>
      <c r="W153" s="3333">
        <f t="shared" si="246"/>
        <v>0</v>
      </c>
      <c r="X153" s="3333">
        <f t="shared" si="246"/>
        <v>0</v>
      </c>
      <c r="Y153" s="3333">
        <f t="shared" si="246"/>
        <v>0</v>
      </c>
      <c r="Z153" s="3333">
        <f t="shared" si="246"/>
        <v>0</v>
      </c>
      <c r="AA153" s="3333"/>
      <c r="AB153" s="3334"/>
    </row>
    <row r="154" spans="1:216" s="853" customFormat="1" ht="29.25" x14ac:dyDescent="0.25">
      <c r="A154" s="597" t="s">
        <v>258</v>
      </c>
      <c r="B154" s="176"/>
      <c r="C154" s="1903">
        <f t="shared" si="235"/>
        <v>3000</v>
      </c>
      <c r="D154" s="1903">
        <f t="shared" si="235"/>
        <v>1000</v>
      </c>
      <c r="E154" s="1903">
        <f t="shared" si="235"/>
        <v>929</v>
      </c>
      <c r="F154" s="2080">
        <f t="shared" si="236"/>
        <v>92.9</v>
      </c>
      <c r="G154" s="2468"/>
      <c r="H154" s="2468"/>
      <c r="I154" s="1893"/>
      <c r="J154" s="1893"/>
      <c r="K154" s="1893"/>
      <c r="L154" s="1893"/>
      <c r="M154" s="1893"/>
      <c r="N154" s="1893"/>
      <c r="O154" s="3333"/>
      <c r="P154" s="3333"/>
      <c r="Q154" s="3333"/>
      <c r="R154" s="3333"/>
      <c r="S154" s="3333"/>
      <c r="T154" s="3333"/>
      <c r="U154" s="3333"/>
      <c r="V154" s="3333"/>
      <c r="W154" s="3333"/>
      <c r="X154" s="3333"/>
      <c r="Y154" s="3333"/>
      <c r="Z154" s="3333"/>
      <c r="AA154" s="3333">
        <f>AA88</f>
        <v>0</v>
      </c>
      <c r="AB154" s="3334">
        <f>AB88</f>
        <v>0</v>
      </c>
    </row>
    <row r="155" spans="1:216" s="853" customFormat="1" x14ac:dyDescent="0.25">
      <c r="A155" s="598" t="s">
        <v>133</v>
      </c>
      <c r="B155" s="176"/>
      <c r="C155" s="1903">
        <f t="shared" si="235"/>
        <v>54947.652380952379</v>
      </c>
      <c r="D155" s="1903">
        <f t="shared" si="235"/>
        <v>18314.804761904765</v>
      </c>
      <c r="E155" s="1903">
        <f t="shared" si="235"/>
        <v>15359.913690476191</v>
      </c>
      <c r="F155" s="2080">
        <f t="shared" si="236"/>
        <v>83.86610662880328</v>
      </c>
      <c r="G155" s="2468"/>
      <c r="H155" s="2468"/>
      <c r="I155" s="1893"/>
      <c r="J155" s="1893"/>
      <c r="K155" s="1893"/>
      <c r="L155" s="1893"/>
      <c r="M155" s="1893"/>
      <c r="N155" s="1893"/>
      <c r="O155" s="3333">
        <f>O89</f>
        <v>131004.2797</v>
      </c>
      <c r="P155" s="3333">
        <f>P89</f>
        <v>132110.78580000001</v>
      </c>
      <c r="Q155" s="3333">
        <f>Q89</f>
        <v>132110.78580000001</v>
      </c>
      <c r="R155" s="3333">
        <f>R89</f>
        <v>132110.78580000001</v>
      </c>
      <c r="S155" s="3333">
        <f t="shared" ref="S155:Z155" si="249">S89</f>
        <v>43969.867624242426</v>
      </c>
      <c r="T155" s="3333">
        <f t="shared" si="249"/>
        <v>39423.187510000003</v>
      </c>
      <c r="U155" s="3333">
        <f t="shared" si="249"/>
        <v>0</v>
      </c>
      <c r="V155" s="3333">
        <f t="shared" si="249"/>
        <v>0</v>
      </c>
      <c r="W155" s="3333">
        <f t="shared" si="249"/>
        <v>-4546.680114242422</v>
      </c>
      <c r="X155" s="3333">
        <f t="shared" si="249"/>
        <v>-208.02222</v>
      </c>
      <c r="Y155" s="3333">
        <f t="shared" si="249"/>
        <v>-119.30827999999998</v>
      </c>
      <c r="Z155" s="3333">
        <f t="shared" si="249"/>
        <v>39303.879230000006</v>
      </c>
      <c r="AA155" s="3333" t="e">
        <f>AA89</f>
        <v>#REF!</v>
      </c>
      <c r="AB155" s="3334" t="e">
        <f>AB89</f>
        <v>#REF!</v>
      </c>
    </row>
    <row r="156" spans="1:216" x14ac:dyDescent="0.25">
      <c r="A156" s="2202" t="s">
        <v>65</v>
      </c>
      <c r="B156" s="2202"/>
      <c r="C156" s="2080">
        <f>C38</f>
        <v>344</v>
      </c>
      <c r="D156" s="2080">
        <f>D38</f>
        <v>115</v>
      </c>
      <c r="E156" s="2080">
        <f>E38</f>
        <v>102</v>
      </c>
      <c r="F156" s="2080">
        <f t="shared" si="236"/>
        <v>88.695652173913047</v>
      </c>
      <c r="G156" s="1896">
        <f t="shared" ref="G156:N156" si="250">G38</f>
        <v>10</v>
      </c>
      <c r="H156" s="1896">
        <f t="shared" si="250"/>
        <v>8.0490196078431371</v>
      </c>
      <c r="I156" s="2080">
        <f t="shared" si="250"/>
        <v>3440</v>
      </c>
      <c r="J156" s="2080">
        <f t="shared" si="250"/>
        <v>1147</v>
      </c>
      <c r="K156" s="2080">
        <f t="shared" si="250"/>
        <v>821</v>
      </c>
      <c r="L156" s="2080">
        <f t="shared" si="250"/>
        <v>71.578029642545772</v>
      </c>
      <c r="M156" s="2080">
        <f t="shared" si="250"/>
        <v>12</v>
      </c>
      <c r="N156" s="1893">
        <f t="shared" si="250"/>
        <v>205.25</v>
      </c>
      <c r="O156" s="1896"/>
      <c r="P156" s="1896"/>
      <c r="Q156" s="1896"/>
      <c r="R156" s="1896"/>
      <c r="S156" s="1896"/>
      <c r="T156" s="1896"/>
      <c r="U156" s="1896"/>
      <c r="V156" s="1896"/>
      <c r="W156" s="1896"/>
      <c r="X156" s="1896"/>
      <c r="Y156" s="1896"/>
      <c r="Z156" s="1896"/>
      <c r="AA156" s="1896"/>
      <c r="AB156" s="2732"/>
      <c r="AC156" s="853"/>
      <c r="AD156" s="853"/>
      <c r="AE156" s="853"/>
      <c r="AF156" s="853"/>
      <c r="AG156" s="853"/>
      <c r="AH156" s="853"/>
      <c r="AI156" s="853"/>
      <c r="AJ156" s="853"/>
      <c r="AK156" s="853"/>
      <c r="AL156" s="853"/>
      <c r="AM156" s="853"/>
      <c r="AN156" s="853"/>
      <c r="AO156" s="853"/>
      <c r="AP156" s="853"/>
      <c r="AQ156" s="853"/>
      <c r="AR156" s="853"/>
      <c r="AS156" s="853"/>
      <c r="AT156" s="853"/>
      <c r="AU156" s="853"/>
      <c r="AV156" s="853"/>
      <c r="AW156" s="853"/>
      <c r="AX156" s="853"/>
      <c r="AY156" s="853"/>
      <c r="AZ156" s="853"/>
      <c r="BA156" s="853"/>
      <c r="BB156" s="853"/>
      <c r="BC156" s="853"/>
      <c r="BD156" s="853"/>
      <c r="BE156" s="853"/>
      <c r="BF156" s="853"/>
      <c r="BG156" s="853"/>
      <c r="BH156" s="853"/>
      <c r="BI156" s="853"/>
      <c r="BJ156" s="853"/>
      <c r="BK156" s="853"/>
      <c r="BL156" s="853"/>
      <c r="BM156" s="853"/>
      <c r="BN156" s="853"/>
      <c r="BO156" s="853"/>
      <c r="BP156" s="853"/>
      <c r="BQ156" s="853"/>
      <c r="BR156" s="853"/>
      <c r="BS156" s="853"/>
      <c r="BT156" s="853"/>
      <c r="BU156" s="853"/>
      <c r="BV156" s="853"/>
      <c r="BW156" s="853"/>
      <c r="BX156" s="853"/>
      <c r="BY156" s="853"/>
      <c r="BZ156" s="853"/>
      <c r="CA156" s="853"/>
      <c r="CB156" s="853"/>
      <c r="CC156" s="853"/>
      <c r="CD156" s="853"/>
      <c r="CE156" s="853"/>
      <c r="CF156" s="853"/>
      <c r="CG156" s="853"/>
      <c r="CH156" s="853"/>
      <c r="CI156" s="853"/>
      <c r="CJ156" s="853"/>
      <c r="CK156" s="853"/>
      <c r="CL156" s="853"/>
      <c r="CM156" s="853"/>
      <c r="CN156" s="853"/>
      <c r="CO156" s="853"/>
      <c r="CP156" s="853"/>
      <c r="CQ156" s="853"/>
      <c r="CR156" s="853"/>
      <c r="CS156" s="853"/>
      <c r="CT156" s="853"/>
      <c r="CU156" s="853"/>
      <c r="CV156" s="853"/>
      <c r="CW156" s="853"/>
      <c r="CX156" s="853"/>
      <c r="CY156" s="853"/>
      <c r="CZ156" s="853"/>
      <c r="DA156" s="853"/>
      <c r="DB156" s="853"/>
      <c r="DC156" s="853"/>
      <c r="DD156" s="853"/>
      <c r="DE156" s="853"/>
      <c r="DF156" s="853"/>
      <c r="DG156" s="853"/>
      <c r="DH156" s="853"/>
      <c r="DI156" s="853"/>
      <c r="DJ156" s="853"/>
      <c r="DK156" s="853"/>
      <c r="DL156" s="853"/>
      <c r="DM156" s="853"/>
      <c r="DN156" s="853"/>
      <c r="DO156" s="853"/>
      <c r="DP156" s="853"/>
      <c r="DQ156" s="853"/>
      <c r="DR156" s="853"/>
      <c r="DS156" s="853"/>
      <c r="DT156" s="853"/>
      <c r="DU156" s="853"/>
      <c r="DV156" s="853"/>
      <c r="DW156" s="853"/>
      <c r="DX156" s="853"/>
      <c r="DY156" s="853"/>
      <c r="DZ156" s="853"/>
      <c r="EA156" s="853"/>
      <c r="EB156" s="853"/>
      <c r="EC156" s="853"/>
      <c r="ED156" s="853"/>
      <c r="EE156" s="853"/>
      <c r="EF156" s="853"/>
      <c r="EG156" s="853"/>
      <c r="EH156" s="853"/>
      <c r="EI156" s="853"/>
      <c r="EJ156" s="853"/>
      <c r="EK156" s="853"/>
      <c r="EL156" s="853"/>
      <c r="EM156" s="853"/>
      <c r="EN156" s="853"/>
      <c r="EO156" s="853"/>
      <c r="EP156" s="853"/>
      <c r="EQ156" s="853"/>
      <c r="ER156" s="853"/>
      <c r="ES156" s="853"/>
      <c r="ET156" s="853"/>
      <c r="EU156" s="853"/>
      <c r="EV156" s="853"/>
      <c r="EW156" s="853"/>
      <c r="EX156" s="853"/>
      <c r="EY156" s="853"/>
      <c r="EZ156" s="853"/>
      <c r="FA156" s="853"/>
      <c r="FB156" s="853"/>
      <c r="FC156" s="853"/>
      <c r="FD156" s="853"/>
      <c r="FE156" s="853"/>
      <c r="FF156" s="853"/>
      <c r="FG156" s="853"/>
      <c r="FH156" s="853"/>
      <c r="FI156" s="853"/>
      <c r="FJ156" s="853"/>
      <c r="FK156" s="853"/>
      <c r="FL156" s="853"/>
      <c r="FM156" s="853"/>
      <c r="FN156" s="853"/>
      <c r="FO156" s="853"/>
      <c r="FP156" s="853"/>
      <c r="FQ156" s="853"/>
      <c r="FR156" s="853"/>
      <c r="FS156" s="853"/>
      <c r="FT156" s="853"/>
      <c r="FU156" s="853"/>
      <c r="FV156" s="853"/>
      <c r="FW156" s="853"/>
      <c r="FX156" s="853"/>
      <c r="FY156" s="853"/>
      <c r="FZ156" s="853"/>
      <c r="GA156" s="853"/>
      <c r="GB156" s="853"/>
      <c r="GC156" s="853"/>
      <c r="GD156" s="853"/>
      <c r="GE156" s="853"/>
      <c r="GF156" s="853"/>
      <c r="GG156" s="853"/>
      <c r="GH156" s="853"/>
      <c r="GI156" s="853"/>
      <c r="GJ156" s="853"/>
      <c r="GK156" s="853"/>
      <c r="GL156" s="853"/>
      <c r="GM156" s="853"/>
      <c r="GN156" s="853"/>
      <c r="GO156" s="853"/>
      <c r="GP156" s="853"/>
      <c r="GQ156" s="853"/>
      <c r="GR156" s="853"/>
      <c r="GS156" s="853"/>
      <c r="GT156" s="853"/>
      <c r="GU156" s="853"/>
      <c r="GV156" s="853"/>
      <c r="GW156" s="853"/>
      <c r="GX156" s="853"/>
      <c r="GY156" s="853"/>
      <c r="GZ156" s="853"/>
      <c r="HA156" s="853"/>
      <c r="HB156" s="853"/>
      <c r="HC156" s="853"/>
      <c r="HD156" s="853"/>
      <c r="HE156" s="853"/>
      <c r="HF156" s="853"/>
      <c r="HG156" s="853"/>
      <c r="HH156" s="853"/>
    </row>
    <row r="157" spans="1:216" x14ac:dyDescent="0.25">
      <c r="A157" s="2204" t="s">
        <v>16</v>
      </c>
      <c r="B157" s="2204"/>
      <c r="C157" s="1909">
        <f t="shared" ref="C157:E158" si="251">C41</f>
        <v>200</v>
      </c>
      <c r="D157" s="1909">
        <f t="shared" si="251"/>
        <v>67</v>
      </c>
      <c r="E157" s="1909">
        <f t="shared" si="251"/>
        <v>67</v>
      </c>
      <c r="F157" s="1909">
        <f t="shared" si="236"/>
        <v>100</v>
      </c>
      <c r="G157" s="3335">
        <f t="shared" ref="G157:N158" si="252">G41</f>
        <v>8</v>
      </c>
      <c r="H157" s="3335">
        <f t="shared" si="252"/>
        <v>8.0447761194029859</v>
      </c>
      <c r="I157" s="1909">
        <f t="shared" si="252"/>
        <v>1600</v>
      </c>
      <c r="J157" s="1909">
        <f t="shared" si="252"/>
        <v>533</v>
      </c>
      <c r="K157" s="1909">
        <f t="shared" si="252"/>
        <v>539</v>
      </c>
      <c r="L157" s="1909">
        <f t="shared" si="252"/>
        <v>101.12570356472797</v>
      </c>
      <c r="M157" s="1909">
        <f t="shared" si="252"/>
        <v>6.666666666666667</v>
      </c>
      <c r="N157" s="1893">
        <f t="shared" si="252"/>
        <v>242.54999999999998</v>
      </c>
      <c r="O157" s="2735"/>
      <c r="P157" s="2735"/>
      <c r="Q157" s="2735"/>
      <c r="R157" s="2735"/>
      <c r="S157" s="2735"/>
      <c r="T157" s="2735"/>
      <c r="U157" s="2735"/>
      <c r="V157" s="2735"/>
      <c r="W157" s="2735"/>
      <c r="X157" s="2735"/>
      <c r="Y157" s="2735"/>
      <c r="Z157" s="2735"/>
      <c r="AA157" s="2735"/>
      <c r="AB157" s="2737"/>
      <c r="AC157" s="853"/>
      <c r="AD157" s="853"/>
      <c r="AE157" s="853"/>
      <c r="AF157" s="853"/>
      <c r="AG157" s="853"/>
      <c r="AH157" s="853"/>
      <c r="AI157" s="853"/>
      <c r="AJ157" s="853"/>
      <c r="AK157" s="853"/>
      <c r="AL157" s="853"/>
      <c r="AM157" s="853"/>
      <c r="AN157" s="853"/>
      <c r="AO157" s="853"/>
      <c r="AP157" s="853"/>
      <c r="AQ157" s="853"/>
      <c r="AR157" s="853"/>
      <c r="AS157" s="853"/>
      <c r="AT157" s="853"/>
      <c r="AU157" s="853"/>
      <c r="AV157" s="853"/>
      <c r="AW157" s="853"/>
      <c r="AX157" s="853"/>
      <c r="AY157" s="853"/>
      <c r="AZ157" s="853"/>
      <c r="BA157" s="853"/>
      <c r="BB157" s="853"/>
      <c r="BC157" s="853"/>
      <c r="BD157" s="853"/>
      <c r="BE157" s="853"/>
      <c r="BF157" s="853"/>
      <c r="BG157" s="853"/>
      <c r="BH157" s="853"/>
      <c r="BI157" s="853"/>
      <c r="BJ157" s="853"/>
      <c r="BK157" s="853"/>
      <c r="BL157" s="853"/>
      <c r="BM157" s="853"/>
      <c r="BN157" s="853"/>
      <c r="BO157" s="853"/>
      <c r="BP157" s="853"/>
      <c r="BQ157" s="853"/>
      <c r="BR157" s="853"/>
      <c r="BS157" s="853"/>
      <c r="BT157" s="853"/>
      <c r="BU157" s="853"/>
      <c r="BV157" s="853"/>
      <c r="BW157" s="853"/>
      <c r="BX157" s="853"/>
      <c r="BY157" s="853"/>
      <c r="BZ157" s="853"/>
      <c r="CA157" s="853"/>
      <c r="CB157" s="853"/>
      <c r="CC157" s="853"/>
      <c r="CD157" s="853"/>
      <c r="CE157" s="853"/>
      <c r="CF157" s="853"/>
      <c r="CG157" s="853"/>
      <c r="CH157" s="853"/>
      <c r="CI157" s="853"/>
      <c r="CJ157" s="853"/>
      <c r="CK157" s="853"/>
      <c r="CL157" s="853"/>
      <c r="CM157" s="853"/>
      <c r="CN157" s="853"/>
      <c r="CO157" s="853"/>
      <c r="CP157" s="853"/>
      <c r="CQ157" s="853"/>
      <c r="CR157" s="853"/>
      <c r="CS157" s="853"/>
      <c r="CT157" s="853"/>
      <c r="CU157" s="853"/>
      <c r="CV157" s="853"/>
      <c r="CW157" s="853"/>
      <c r="CX157" s="853"/>
      <c r="CY157" s="853"/>
      <c r="CZ157" s="853"/>
      <c r="DA157" s="853"/>
      <c r="DB157" s="853"/>
      <c r="DC157" s="853"/>
      <c r="DD157" s="853"/>
      <c r="DE157" s="853"/>
      <c r="DF157" s="853"/>
      <c r="DG157" s="853"/>
      <c r="DH157" s="853"/>
      <c r="DI157" s="853"/>
      <c r="DJ157" s="853"/>
      <c r="DK157" s="853"/>
      <c r="DL157" s="853"/>
      <c r="DM157" s="853"/>
      <c r="DN157" s="853"/>
      <c r="DO157" s="853"/>
      <c r="DP157" s="853"/>
      <c r="DQ157" s="853"/>
      <c r="DR157" s="853"/>
      <c r="DS157" s="853"/>
      <c r="DT157" s="853"/>
      <c r="DU157" s="853"/>
      <c r="DV157" s="853"/>
      <c r="DW157" s="853"/>
      <c r="DX157" s="853"/>
      <c r="DY157" s="853"/>
      <c r="DZ157" s="853"/>
      <c r="EA157" s="853"/>
      <c r="EB157" s="853"/>
      <c r="EC157" s="853"/>
      <c r="ED157" s="853"/>
      <c r="EE157" s="853"/>
      <c r="EF157" s="853"/>
      <c r="EG157" s="853"/>
      <c r="EH157" s="853"/>
      <c r="EI157" s="853"/>
      <c r="EJ157" s="853"/>
      <c r="EK157" s="853"/>
      <c r="EL157" s="853"/>
      <c r="EM157" s="853"/>
      <c r="EN157" s="853"/>
      <c r="EO157" s="853"/>
      <c r="EP157" s="853"/>
      <c r="EQ157" s="853"/>
      <c r="ER157" s="853"/>
      <c r="ES157" s="853"/>
      <c r="ET157" s="853"/>
      <c r="EU157" s="853"/>
      <c r="EV157" s="853"/>
      <c r="EW157" s="853"/>
      <c r="EX157" s="853"/>
      <c r="EY157" s="853"/>
      <c r="EZ157" s="853"/>
      <c r="FA157" s="853"/>
      <c r="FB157" s="853"/>
      <c r="FC157" s="853"/>
      <c r="FD157" s="853"/>
      <c r="FE157" s="853"/>
      <c r="FF157" s="853"/>
      <c r="FG157" s="853"/>
      <c r="FH157" s="853"/>
      <c r="FI157" s="853"/>
      <c r="FJ157" s="853"/>
      <c r="FK157" s="853"/>
      <c r="FL157" s="853"/>
      <c r="FM157" s="853"/>
      <c r="FN157" s="853"/>
      <c r="FO157" s="853"/>
      <c r="FP157" s="853"/>
      <c r="FQ157" s="853"/>
      <c r="FR157" s="853"/>
      <c r="FS157" s="853"/>
      <c r="FT157" s="853"/>
      <c r="FU157" s="853"/>
      <c r="FV157" s="853"/>
      <c r="FW157" s="853"/>
      <c r="FX157" s="853"/>
      <c r="FY157" s="853"/>
      <c r="FZ157" s="853"/>
      <c r="GA157" s="853"/>
      <c r="GB157" s="853"/>
      <c r="GC157" s="853"/>
      <c r="GD157" s="853"/>
      <c r="GE157" s="853"/>
      <c r="GF157" s="853"/>
      <c r="GG157" s="853"/>
      <c r="GH157" s="853"/>
      <c r="GI157" s="853"/>
      <c r="GJ157" s="853"/>
      <c r="GK157" s="853"/>
      <c r="GL157" s="853"/>
      <c r="GM157" s="853"/>
      <c r="GN157" s="853"/>
      <c r="GO157" s="853"/>
      <c r="GP157" s="853"/>
      <c r="GQ157" s="853"/>
      <c r="GR157" s="853"/>
      <c r="GS157" s="853"/>
      <c r="GT157" s="853"/>
      <c r="GU157" s="853"/>
      <c r="GV157" s="853"/>
      <c r="GW157" s="853"/>
      <c r="GX157" s="853"/>
      <c r="GY157" s="853"/>
      <c r="GZ157" s="853"/>
      <c r="HA157" s="853"/>
      <c r="HB157" s="853"/>
      <c r="HC157" s="853"/>
      <c r="HD157" s="853"/>
      <c r="HE157" s="853"/>
      <c r="HF157" s="853"/>
      <c r="HG157" s="853"/>
      <c r="HH157" s="853"/>
    </row>
    <row r="158" spans="1:216" ht="29.25" x14ac:dyDescent="0.25">
      <c r="A158" s="718" t="s">
        <v>73</v>
      </c>
      <c r="B158" s="718"/>
      <c r="C158" s="2080">
        <f t="shared" si="251"/>
        <v>544</v>
      </c>
      <c r="D158" s="2080">
        <f t="shared" si="251"/>
        <v>182</v>
      </c>
      <c r="E158" s="2080">
        <f t="shared" si="251"/>
        <v>169</v>
      </c>
      <c r="F158" s="2080">
        <f t="shared" si="236"/>
        <v>92.857142857142861</v>
      </c>
      <c r="G158" s="3335">
        <f t="shared" si="252"/>
        <v>9.264705882352942</v>
      </c>
      <c r="H158" s="3335">
        <f t="shared" si="252"/>
        <v>8.0473372781065091</v>
      </c>
      <c r="I158" s="2080">
        <f t="shared" si="252"/>
        <v>5040</v>
      </c>
      <c r="J158" s="2080">
        <f t="shared" si="252"/>
        <v>1680</v>
      </c>
      <c r="K158" s="2080">
        <f t="shared" si="252"/>
        <v>1360</v>
      </c>
      <c r="L158" s="2080">
        <f t="shared" si="252"/>
        <v>80.952380952380949</v>
      </c>
      <c r="M158" s="2080">
        <f t="shared" si="252"/>
        <v>18.666666666666668</v>
      </c>
      <c r="N158" s="1893">
        <f t="shared" si="252"/>
        <v>218.57142857142856</v>
      </c>
      <c r="O158" s="1896">
        <f t="shared" ref="O158:Z158" si="253">O42</f>
        <v>51291.435456640007</v>
      </c>
      <c r="P158" s="1896">
        <f t="shared" ref="P158:Q158" si="254">P42</f>
        <v>51291.435456640007</v>
      </c>
      <c r="Q158" s="1896">
        <f t="shared" si="254"/>
        <v>51291.435456640007</v>
      </c>
      <c r="R158" s="1896">
        <f t="shared" ref="R158" si="255">R42</f>
        <v>51291.435456640007</v>
      </c>
      <c r="S158" s="1896">
        <f t="shared" si="253"/>
        <v>17097.145152213336</v>
      </c>
      <c r="T158" s="1896">
        <f t="shared" si="253"/>
        <v>16970.817599999998</v>
      </c>
      <c r="U158" s="1896">
        <f t="shared" si="253"/>
        <v>0</v>
      </c>
      <c r="V158" s="1896">
        <f t="shared" si="253"/>
        <v>0</v>
      </c>
      <c r="W158" s="1896">
        <f t="shared" si="253"/>
        <v>-126.32755221333719</v>
      </c>
      <c r="X158" s="1896">
        <f t="shared" si="253"/>
        <v>0</v>
      </c>
      <c r="Y158" s="1896">
        <f t="shared" si="253"/>
        <v>-163.66791000000001</v>
      </c>
      <c r="Z158" s="1896">
        <f t="shared" si="253"/>
        <v>16807.149689999998</v>
      </c>
      <c r="AA158" s="1896"/>
      <c r="AB158" s="2732"/>
    </row>
    <row r="159" spans="1:216" x14ac:dyDescent="0.25">
      <c r="A159" s="718" t="s">
        <v>194</v>
      </c>
      <c r="B159" s="718"/>
      <c r="C159" s="2080">
        <f t="shared" ref="C159:E162" si="256">C90</f>
        <v>2000</v>
      </c>
      <c r="D159" s="2080">
        <f t="shared" si="256"/>
        <v>667</v>
      </c>
      <c r="E159" s="2080">
        <f t="shared" si="256"/>
        <v>680</v>
      </c>
      <c r="F159" s="2080">
        <f t="shared" si="236"/>
        <v>101.94902548725638</v>
      </c>
      <c r="G159" s="3336"/>
      <c r="H159" s="1909"/>
      <c r="I159" s="2080"/>
      <c r="J159" s="2080"/>
      <c r="K159" s="2080"/>
      <c r="L159" s="2080"/>
      <c r="M159" s="2080"/>
      <c r="N159" s="1893"/>
      <c r="O159" s="1896">
        <f t="shared" ref="O159:Z159" si="257">O90</f>
        <v>0</v>
      </c>
      <c r="P159" s="1896">
        <f t="shared" ref="P159:Q159" si="258">P90</f>
        <v>0</v>
      </c>
      <c r="Q159" s="1896">
        <f t="shared" si="258"/>
        <v>0</v>
      </c>
      <c r="R159" s="1896">
        <f t="shared" ref="R159" si="259">R90</f>
        <v>0</v>
      </c>
      <c r="S159" s="1896">
        <f t="shared" si="257"/>
        <v>0</v>
      </c>
      <c r="T159" s="1896">
        <f t="shared" si="257"/>
        <v>0</v>
      </c>
      <c r="U159" s="1896">
        <f t="shared" si="257"/>
        <v>0</v>
      </c>
      <c r="V159" s="1896">
        <f t="shared" si="257"/>
        <v>0</v>
      </c>
      <c r="W159" s="1896">
        <f t="shared" si="257"/>
        <v>0</v>
      </c>
      <c r="X159" s="1896">
        <f t="shared" si="257"/>
        <v>0</v>
      </c>
      <c r="Y159" s="1896">
        <f t="shared" si="257"/>
        <v>0</v>
      </c>
      <c r="Z159" s="1896">
        <f t="shared" si="257"/>
        <v>0</v>
      </c>
      <c r="AA159" s="1896"/>
      <c r="AB159" s="2732"/>
    </row>
    <row r="160" spans="1:216" x14ac:dyDescent="0.25">
      <c r="A160" s="723" t="s">
        <v>195</v>
      </c>
      <c r="B160" s="723"/>
      <c r="C160" s="2097">
        <f t="shared" si="256"/>
        <v>1999</v>
      </c>
      <c r="D160" s="2097">
        <f t="shared" si="256"/>
        <v>666</v>
      </c>
      <c r="E160" s="2097">
        <f t="shared" si="256"/>
        <v>680</v>
      </c>
      <c r="F160" s="2059">
        <f t="shared" si="236"/>
        <v>102.10210210210211</v>
      </c>
      <c r="G160" s="3337"/>
      <c r="H160" s="3337"/>
      <c r="I160" s="2097"/>
      <c r="J160" s="2097"/>
      <c r="K160" s="2097"/>
      <c r="L160" s="2097"/>
      <c r="M160" s="2097"/>
      <c r="N160" s="2121"/>
      <c r="O160" s="2119">
        <f t="shared" ref="O160:Z160" si="260">O91</f>
        <v>0</v>
      </c>
      <c r="P160" s="2119">
        <f t="shared" ref="P160:Q160" si="261">P91</f>
        <v>0</v>
      </c>
      <c r="Q160" s="2119">
        <f t="shared" si="261"/>
        <v>0</v>
      </c>
      <c r="R160" s="2119">
        <f t="shared" ref="R160" si="262">R91</f>
        <v>0</v>
      </c>
      <c r="S160" s="2119">
        <f t="shared" si="260"/>
        <v>0</v>
      </c>
      <c r="T160" s="2119">
        <f t="shared" si="260"/>
        <v>0</v>
      </c>
      <c r="U160" s="2119">
        <f t="shared" si="260"/>
        <v>0</v>
      </c>
      <c r="V160" s="2119">
        <f t="shared" si="260"/>
        <v>0</v>
      </c>
      <c r="W160" s="2119">
        <f t="shared" si="260"/>
        <v>0</v>
      </c>
      <c r="X160" s="2119">
        <f t="shared" si="260"/>
        <v>0</v>
      </c>
      <c r="Y160" s="2119">
        <f t="shared" si="260"/>
        <v>0</v>
      </c>
      <c r="Z160" s="2119">
        <f t="shared" si="260"/>
        <v>0</v>
      </c>
      <c r="AA160" s="2119"/>
      <c r="AB160" s="2741"/>
    </row>
    <row r="161" spans="1:216" ht="29.25" x14ac:dyDescent="0.25">
      <c r="A161" s="710" t="s">
        <v>196</v>
      </c>
      <c r="B161" s="710"/>
      <c r="C161" s="2063">
        <f t="shared" si="256"/>
        <v>1</v>
      </c>
      <c r="D161" s="2063">
        <f t="shared" si="256"/>
        <v>0</v>
      </c>
      <c r="E161" s="2063">
        <f t="shared" si="256"/>
        <v>0</v>
      </c>
      <c r="F161" s="2080" t="e">
        <f t="shared" si="236"/>
        <v>#DIV/0!</v>
      </c>
      <c r="G161" s="3338"/>
      <c r="H161" s="3338"/>
      <c r="I161" s="2063"/>
      <c r="J161" s="2063"/>
      <c r="K161" s="2063"/>
      <c r="L161" s="2063"/>
      <c r="M161" s="2063"/>
      <c r="N161" s="1922"/>
      <c r="O161" s="2128">
        <f t="shared" ref="O161:Z161" si="263">O92</f>
        <v>0</v>
      </c>
      <c r="P161" s="2128">
        <f t="shared" ref="P161:Q161" si="264">P92</f>
        <v>0</v>
      </c>
      <c r="Q161" s="2128">
        <f t="shared" si="264"/>
        <v>0</v>
      </c>
      <c r="R161" s="2128">
        <f t="shared" ref="R161" si="265">R92</f>
        <v>0</v>
      </c>
      <c r="S161" s="2128">
        <f t="shared" si="263"/>
        <v>0</v>
      </c>
      <c r="T161" s="2128">
        <f t="shared" si="263"/>
        <v>0</v>
      </c>
      <c r="U161" s="2128">
        <f t="shared" si="263"/>
        <v>0</v>
      </c>
      <c r="V161" s="2128">
        <f t="shared" si="263"/>
        <v>0</v>
      </c>
      <c r="W161" s="2128">
        <f t="shared" si="263"/>
        <v>0</v>
      </c>
      <c r="X161" s="2128">
        <f t="shared" si="263"/>
        <v>0</v>
      </c>
      <c r="Y161" s="2128">
        <f t="shared" si="263"/>
        <v>0</v>
      </c>
      <c r="Z161" s="2128">
        <f t="shared" si="263"/>
        <v>0</v>
      </c>
      <c r="AA161" s="2128"/>
      <c r="AB161" s="2743"/>
    </row>
    <row r="162" spans="1:216" ht="15.75" thickBot="1" x14ac:dyDescent="0.3">
      <c r="A162" s="2162" t="s">
        <v>201</v>
      </c>
      <c r="B162" s="2162"/>
      <c r="C162" s="2791">
        <f t="shared" si="256"/>
        <v>2000</v>
      </c>
      <c r="D162" s="2791">
        <f t="shared" si="256"/>
        <v>667</v>
      </c>
      <c r="E162" s="2791">
        <f t="shared" si="256"/>
        <v>680</v>
      </c>
      <c r="F162" s="2082">
        <f t="shared" si="236"/>
        <v>101.94902548725638</v>
      </c>
      <c r="G162" s="3339"/>
      <c r="H162" s="3339"/>
      <c r="I162" s="2082"/>
      <c r="J162" s="2082"/>
      <c r="K162" s="2082"/>
      <c r="L162" s="2082"/>
      <c r="M162" s="2082"/>
      <c r="N162" s="1938"/>
      <c r="O162" s="2218">
        <f t="shared" ref="O162:Z162" si="266">O93</f>
        <v>20664.791399999998</v>
      </c>
      <c r="P162" s="2218">
        <f t="shared" ref="P162:Q162" si="267">P93</f>
        <v>20664.791399999998</v>
      </c>
      <c r="Q162" s="2218">
        <f t="shared" si="267"/>
        <v>20664.791399999998</v>
      </c>
      <c r="R162" s="2218">
        <f t="shared" ref="R162" si="268">R93</f>
        <v>20664.791399999998</v>
      </c>
      <c r="S162" s="2218">
        <f t="shared" si="266"/>
        <v>6888.2637999999997</v>
      </c>
      <c r="T162" s="2218">
        <f t="shared" si="266"/>
        <v>6777.1547199999995</v>
      </c>
      <c r="U162" s="2218">
        <f t="shared" si="266"/>
        <v>0</v>
      </c>
      <c r="V162" s="2218">
        <f t="shared" si="266"/>
        <v>0</v>
      </c>
      <c r="W162" s="2218">
        <f t="shared" si="266"/>
        <v>-111.10908000000018</v>
      </c>
      <c r="X162" s="2218">
        <f t="shared" si="266"/>
        <v>0</v>
      </c>
      <c r="Y162" s="2218">
        <f t="shared" si="266"/>
        <v>-27.20627</v>
      </c>
      <c r="Z162" s="2218">
        <f t="shared" si="266"/>
        <v>6749.9484499999999</v>
      </c>
      <c r="AA162" s="2218">
        <f>AA93</f>
        <v>0</v>
      </c>
      <c r="AB162" s="2745">
        <f>AB93</f>
        <v>0</v>
      </c>
    </row>
    <row r="163" spans="1:216" ht="17.25" customHeight="1" x14ac:dyDescent="0.25">
      <c r="AA163" s="853"/>
      <c r="AB163" s="853"/>
      <c r="AC163" s="853"/>
      <c r="AD163" s="853"/>
      <c r="AE163" s="853"/>
      <c r="AF163" s="853"/>
      <c r="AG163" s="853"/>
      <c r="AH163" s="853"/>
      <c r="AI163" s="853"/>
      <c r="AJ163" s="853"/>
      <c r="AK163" s="853"/>
      <c r="AL163" s="853"/>
      <c r="AM163" s="853"/>
      <c r="AN163" s="853"/>
      <c r="AO163" s="853"/>
      <c r="AP163" s="853"/>
      <c r="AQ163" s="853"/>
      <c r="AR163" s="853"/>
      <c r="AS163" s="853"/>
      <c r="AT163" s="853"/>
      <c r="AU163" s="853"/>
      <c r="AV163" s="853"/>
      <c r="AW163" s="853"/>
      <c r="AX163" s="853"/>
      <c r="AY163" s="853"/>
      <c r="AZ163" s="853"/>
      <c r="BA163" s="853"/>
      <c r="BB163" s="853"/>
      <c r="BC163" s="853"/>
      <c r="BD163" s="853"/>
      <c r="BE163" s="853"/>
      <c r="BF163" s="853"/>
      <c r="BG163" s="853"/>
      <c r="BH163" s="853"/>
      <c r="BI163" s="853"/>
      <c r="BJ163" s="853"/>
      <c r="BK163" s="853"/>
      <c r="BL163" s="853"/>
      <c r="BM163" s="853"/>
      <c r="BN163" s="853"/>
      <c r="BO163" s="853"/>
      <c r="BP163" s="853"/>
      <c r="BQ163" s="853"/>
      <c r="BR163" s="853"/>
      <c r="BS163" s="853"/>
      <c r="BT163" s="853"/>
      <c r="BU163" s="853"/>
      <c r="BV163" s="853"/>
      <c r="BW163" s="853"/>
      <c r="BX163" s="853"/>
      <c r="BY163" s="853"/>
      <c r="BZ163" s="853"/>
      <c r="CA163" s="853"/>
      <c r="CB163" s="853"/>
      <c r="CC163" s="853"/>
      <c r="CD163" s="853"/>
      <c r="CE163" s="853"/>
      <c r="CF163" s="853"/>
      <c r="CG163" s="853"/>
      <c r="CH163" s="853"/>
      <c r="CI163" s="853"/>
      <c r="CJ163" s="853"/>
      <c r="CK163" s="853"/>
      <c r="CL163" s="853"/>
      <c r="CM163" s="853"/>
      <c r="CN163" s="853"/>
      <c r="CO163" s="853"/>
      <c r="CP163" s="853"/>
      <c r="CQ163" s="853"/>
      <c r="CR163" s="853"/>
      <c r="CS163" s="853"/>
      <c r="CT163" s="853"/>
      <c r="CU163" s="853"/>
      <c r="CV163" s="853"/>
      <c r="CW163" s="853"/>
      <c r="CX163" s="853"/>
      <c r="CY163" s="853"/>
      <c r="CZ163" s="853"/>
      <c r="DA163" s="853"/>
      <c r="DB163" s="853"/>
      <c r="DC163" s="853"/>
      <c r="DD163" s="853"/>
      <c r="DE163" s="853"/>
      <c r="DF163" s="853"/>
      <c r="DG163" s="853"/>
      <c r="DH163" s="853"/>
      <c r="DI163" s="853"/>
      <c r="DJ163" s="853"/>
      <c r="DK163" s="853"/>
      <c r="DL163" s="853"/>
      <c r="DM163" s="853"/>
      <c r="DN163" s="853"/>
      <c r="DO163" s="853"/>
      <c r="DP163" s="853"/>
      <c r="DQ163" s="853"/>
      <c r="DR163" s="853"/>
      <c r="DS163" s="853"/>
      <c r="DT163" s="853"/>
      <c r="DU163" s="853"/>
      <c r="DV163" s="853"/>
      <c r="DW163" s="853"/>
      <c r="DX163" s="853"/>
      <c r="DY163" s="853"/>
      <c r="DZ163" s="853"/>
      <c r="EA163" s="853"/>
      <c r="EB163" s="853"/>
      <c r="EC163" s="853"/>
      <c r="ED163" s="853"/>
      <c r="EE163" s="853"/>
      <c r="EF163" s="853"/>
      <c r="EG163" s="853"/>
      <c r="EH163" s="853"/>
      <c r="EI163" s="853"/>
      <c r="EJ163" s="853"/>
      <c r="EK163" s="853"/>
      <c r="EL163" s="853"/>
      <c r="EM163" s="853"/>
      <c r="EN163" s="853"/>
      <c r="EO163" s="853"/>
      <c r="EP163" s="853"/>
      <c r="EQ163" s="853"/>
      <c r="ER163" s="853"/>
      <c r="ES163" s="853"/>
      <c r="ET163" s="853"/>
      <c r="EU163" s="853"/>
      <c r="EV163" s="853"/>
      <c r="EW163" s="853"/>
      <c r="EX163" s="853"/>
      <c r="EY163" s="853"/>
      <c r="EZ163" s="853"/>
      <c r="FA163" s="853"/>
      <c r="FB163" s="853"/>
      <c r="FC163" s="853"/>
      <c r="FD163" s="853"/>
      <c r="FE163" s="853"/>
      <c r="FF163" s="853"/>
      <c r="FG163" s="853"/>
      <c r="FH163" s="853"/>
      <c r="FI163" s="853"/>
      <c r="FJ163" s="853"/>
      <c r="FK163" s="853"/>
      <c r="FL163" s="853"/>
      <c r="FM163" s="853"/>
      <c r="FN163" s="853"/>
      <c r="FO163" s="853"/>
      <c r="FP163" s="853"/>
      <c r="FQ163" s="853"/>
      <c r="FR163" s="853"/>
      <c r="FS163" s="853"/>
      <c r="FT163" s="853"/>
      <c r="FU163" s="853"/>
      <c r="FV163" s="853"/>
      <c r="FW163" s="853"/>
      <c r="FX163" s="853"/>
      <c r="FY163" s="853"/>
      <c r="FZ163" s="853"/>
      <c r="GA163" s="853"/>
      <c r="GB163" s="853"/>
      <c r="GC163" s="853"/>
      <c r="GD163" s="853"/>
      <c r="GE163" s="853"/>
      <c r="GF163" s="853"/>
      <c r="GG163" s="853"/>
      <c r="GH163" s="853"/>
      <c r="GI163" s="853"/>
      <c r="GJ163" s="853"/>
      <c r="GK163" s="853"/>
      <c r="GL163" s="853"/>
      <c r="GM163" s="853"/>
      <c r="GN163" s="853"/>
      <c r="GO163" s="853"/>
      <c r="GP163" s="853"/>
      <c r="GQ163" s="853"/>
      <c r="GR163" s="853"/>
      <c r="GS163" s="853"/>
      <c r="GT163" s="853"/>
      <c r="GU163" s="853"/>
      <c r="GV163" s="853"/>
      <c r="GW163" s="853"/>
      <c r="GX163" s="853"/>
      <c r="GY163" s="853"/>
      <c r="GZ163" s="853"/>
      <c r="HA163" s="853"/>
      <c r="HB163" s="853"/>
      <c r="HC163" s="853"/>
      <c r="HD163" s="853"/>
      <c r="HE163" s="853"/>
      <c r="HF163" s="853"/>
      <c r="HG163" s="853"/>
      <c r="HH163" s="853"/>
    </row>
    <row r="164" spans="1:216" ht="15.75" x14ac:dyDescent="0.25">
      <c r="A164" s="419"/>
      <c r="B164" s="419"/>
      <c r="C164" s="737"/>
      <c r="D164" s="737"/>
      <c r="E164" s="737"/>
      <c r="F164" s="737"/>
      <c r="G164" s="737"/>
      <c r="H164" s="737"/>
      <c r="I164" s="737"/>
      <c r="J164" s="737"/>
      <c r="K164" s="737"/>
    </row>
  </sheetData>
  <autoFilter ref="A7:HH7"/>
  <mergeCells count="20"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  <mergeCell ref="U4:U6"/>
    <mergeCell ref="R4:R6"/>
    <mergeCell ref="O4:O6"/>
    <mergeCell ref="X4:X6"/>
    <mergeCell ref="P4:P6"/>
    <mergeCell ref="V4:V6"/>
    <mergeCell ref="AA4:AB4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D1407"/>
  <sheetViews>
    <sheetView showZeros="0" tabSelected="1" topLeftCell="B1" zoomScale="80" zoomScaleNormal="80" zoomScaleSheetLayoutView="70" workbookViewId="0">
      <pane xSplit="2" ySplit="8" topLeftCell="D1310" activePane="bottomRight" state="frozen"/>
      <selection activeCell="B1" sqref="B1"/>
      <selection pane="topRight" activeCell="D1" sqref="D1"/>
      <selection pane="bottomLeft" activeCell="B9" sqref="B9"/>
      <selection pane="bottomRight" activeCell="H1321" sqref="H1321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3.28515625" style="55" customWidth="1"/>
    <col min="7" max="7" width="9.42578125" style="56" customWidth="1"/>
    <col min="8" max="8" width="9.7109375" style="19" customWidth="1"/>
    <col min="9" max="9" width="11.5703125" style="19" customWidth="1"/>
    <col min="10" max="12" width="13.5703125" style="19" customWidth="1"/>
    <col min="13" max="13" width="11.140625" style="19" customWidth="1"/>
    <col min="14" max="14" width="10.5703125" style="19" customWidth="1"/>
    <col min="15" max="15" width="10.7109375" style="19" customWidth="1"/>
    <col min="16" max="18" width="20.5703125" style="19" hidden="1" customWidth="1"/>
    <col min="19" max="19" width="20.5703125" style="19" customWidth="1"/>
    <col min="20" max="20" width="17.140625" style="19" customWidth="1"/>
    <col min="21" max="21" width="16.28515625" style="19" customWidth="1"/>
    <col min="22" max="22" width="16.140625" style="19" hidden="1" customWidth="1"/>
    <col min="23" max="23" width="12.5703125" style="19" customWidth="1"/>
    <col min="24" max="24" width="15.28515625" style="19" customWidth="1"/>
    <col min="25" max="25" width="14.5703125" style="19" customWidth="1"/>
    <col min="26" max="26" width="14.7109375" style="19" customWidth="1"/>
    <col min="27" max="27" width="17.85546875" style="19" customWidth="1"/>
    <col min="28" max="28" width="9.42578125" style="19" customWidth="1"/>
    <col min="29" max="29" width="11.140625" style="19" customWidth="1"/>
    <col min="30" max="30" width="13.7109375" style="19" hidden="1" customWidth="1"/>
    <col min="31" max="31" width="17.28515625" style="19" hidden="1" customWidth="1"/>
    <col min="32" max="32" width="9.140625" style="19" customWidth="1"/>
    <col min="33" max="34" width="9.140625" style="19"/>
    <col min="35" max="35" width="13" style="19" bestFit="1" customWidth="1"/>
    <col min="36" max="16384" width="9.140625" style="19"/>
  </cols>
  <sheetData>
    <row r="1" spans="1:31" ht="15" customHeight="1" x14ac:dyDescent="0.25">
      <c r="C1" s="369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2025 года</v>
      </c>
      <c r="D1" s="3697"/>
      <c r="E1" s="3697"/>
      <c r="F1" s="3697"/>
      <c r="G1" s="3697"/>
      <c r="H1" s="3697"/>
      <c r="I1" s="3697"/>
      <c r="J1" s="3697"/>
      <c r="K1" s="3697"/>
      <c r="L1" s="3697"/>
      <c r="M1" s="3697"/>
      <c r="N1" s="3697"/>
      <c r="O1" s="3697"/>
      <c r="P1" s="3697"/>
      <c r="Q1" s="3697"/>
      <c r="R1" s="3697"/>
      <c r="S1" s="3697"/>
      <c r="T1" s="3697"/>
      <c r="U1" s="3697"/>
      <c r="V1" s="3697"/>
      <c r="W1" s="3697"/>
      <c r="X1" s="3697"/>
      <c r="Y1" s="3697"/>
      <c r="Z1" s="3697"/>
      <c r="AA1" s="3697"/>
      <c r="AB1" s="3697"/>
      <c r="AC1" s="3697"/>
      <c r="AD1" s="3213"/>
      <c r="AE1" s="3213"/>
    </row>
    <row r="2" spans="1:31" ht="33.950000000000003" customHeight="1" thickBot="1" x14ac:dyDescent="0.3">
      <c r="C2" s="3697"/>
      <c r="D2" s="3697"/>
      <c r="E2" s="3697"/>
      <c r="F2" s="3697"/>
      <c r="G2" s="3697"/>
      <c r="H2" s="3697"/>
      <c r="I2" s="3697"/>
      <c r="J2" s="3697"/>
      <c r="K2" s="3697"/>
      <c r="L2" s="3697"/>
      <c r="M2" s="3697"/>
      <c r="N2" s="3697"/>
      <c r="O2" s="3697"/>
      <c r="P2" s="3697"/>
      <c r="Q2" s="3697"/>
      <c r="R2" s="3697"/>
      <c r="S2" s="3697"/>
      <c r="T2" s="3697"/>
      <c r="U2" s="3697"/>
      <c r="V2" s="3697"/>
      <c r="W2" s="3697"/>
      <c r="X2" s="3697"/>
      <c r="Y2" s="3697"/>
      <c r="Z2" s="3697"/>
      <c r="AA2" s="3697"/>
      <c r="AB2" s="3697"/>
      <c r="AC2" s="3697"/>
      <c r="AD2" s="3213"/>
      <c r="AE2" s="3213"/>
    </row>
    <row r="3" spans="1:31" ht="15" hidden="1" customHeight="1" thickBot="1" x14ac:dyDescent="0.3">
      <c r="C3" s="54">
        <v>4</v>
      </c>
    </row>
    <row r="4" spans="1:31" ht="81.75" customHeight="1" thickBot="1" x14ac:dyDescent="0.3">
      <c r="C4" s="57" t="s">
        <v>1</v>
      </c>
      <c r="D4" s="3669" t="s">
        <v>138</v>
      </c>
      <c r="E4" s="3670"/>
      <c r="F4" s="3670"/>
      <c r="G4" s="3671"/>
      <c r="H4" s="3675" t="s">
        <v>639</v>
      </c>
      <c r="I4" s="3676"/>
      <c r="J4" s="3675" t="s">
        <v>640</v>
      </c>
      <c r="K4" s="3679"/>
      <c r="L4" s="3679"/>
      <c r="M4" s="3676"/>
      <c r="N4" s="3657" t="s">
        <v>143</v>
      </c>
      <c r="O4" s="3657" t="s">
        <v>144</v>
      </c>
      <c r="P4" s="3654" t="s">
        <v>644</v>
      </c>
      <c r="Q4" s="3654" t="s">
        <v>720</v>
      </c>
      <c r="R4" s="3654" t="s">
        <v>728</v>
      </c>
      <c r="S4" s="3654" t="s">
        <v>735</v>
      </c>
      <c r="T4" s="3651" t="s">
        <v>733</v>
      </c>
      <c r="U4" s="3654" t="s">
        <v>136</v>
      </c>
      <c r="V4" s="3660" t="s">
        <v>291</v>
      </c>
      <c r="W4" s="3654" t="s">
        <v>292</v>
      </c>
      <c r="X4" s="3654" t="s">
        <v>41</v>
      </c>
      <c r="Y4" s="3654" t="s">
        <v>286</v>
      </c>
      <c r="Z4" s="3654" t="s">
        <v>137</v>
      </c>
      <c r="AA4" s="3654" t="s">
        <v>216</v>
      </c>
      <c r="AB4" s="3654" t="s">
        <v>211</v>
      </c>
      <c r="AC4" s="3698" t="s">
        <v>212</v>
      </c>
      <c r="AD4" s="3665" t="s">
        <v>467</v>
      </c>
      <c r="AE4" s="3666"/>
    </row>
    <row r="5" spans="1:31" ht="15" customHeight="1" thickBot="1" x14ac:dyDescent="0.3">
      <c r="C5" s="58"/>
      <c r="D5" s="3672"/>
      <c r="E5" s="3673"/>
      <c r="F5" s="3673"/>
      <c r="G5" s="3674"/>
      <c r="H5" s="3677"/>
      <c r="I5" s="3678"/>
      <c r="J5" s="3677"/>
      <c r="K5" s="3680"/>
      <c r="L5" s="3680"/>
      <c r="M5" s="3678"/>
      <c r="N5" s="3681"/>
      <c r="O5" s="3694"/>
      <c r="P5" s="3655"/>
      <c r="Q5" s="3655"/>
      <c r="R5" s="3655"/>
      <c r="S5" s="3655"/>
      <c r="T5" s="3652"/>
      <c r="U5" s="3655"/>
      <c r="V5" s="3661"/>
      <c r="W5" s="3689"/>
      <c r="X5" s="3655"/>
      <c r="Y5" s="3689"/>
      <c r="Z5" s="3655"/>
      <c r="AA5" s="3655"/>
      <c r="AB5" s="3655"/>
      <c r="AC5" s="3699"/>
      <c r="AD5" s="1065"/>
      <c r="AE5" s="1066"/>
    </row>
    <row r="6" spans="1:31" ht="58.5" customHeight="1" thickBot="1" x14ac:dyDescent="0.3">
      <c r="A6" s="19">
        <v>1</v>
      </c>
      <c r="C6" s="59" t="s">
        <v>2</v>
      </c>
      <c r="D6" s="236" t="s">
        <v>642</v>
      </c>
      <c r="E6" s="3212" t="str">
        <f>'1 уровень'!F8</f>
        <v>План 4 мес. 2025 г.</v>
      </c>
      <c r="F6" s="192" t="s">
        <v>139</v>
      </c>
      <c r="G6" s="192" t="s">
        <v>140</v>
      </c>
      <c r="H6" s="3212" t="s">
        <v>141</v>
      </c>
      <c r="I6" s="193" t="s">
        <v>139</v>
      </c>
      <c r="J6" s="192" t="s">
        <v>642</v>
      </c>
      <c r="K6" s="3212" t="str">
        <f>'1 уровень'!L8</f>
        <v>План 4 мес. 2025 г.</v>
      </c>
      <c r="L6" s="192" t="s">
        <v>139</v>
      </c>
      <c r="M6" s="192" t="s">
        <v>140</v>
      </c>
      <c r="N6" s="3682"/>
      <c r="O6" s="3695"/>
      <c r="P6" s="3656"/>
      <c r="Q6" s="3656"/>
      <c r="R6" s="3656"/>
      <c r="S6" s="3656"/>
      <c r="T6" s="3653"/>
      <c r="U6" s="3656"/>
      <c r="V6" s="3662"/>
      <c r="W6" s="3690"/>
      <c r="X6" s="3656"/>
      <c r="Y6" s="3690"/>
      <c r="Z6" s="3656"/>
      <c r="AA6" s="3656"/>
      <c r="AB6" s="3656"/>
      <c r="AC6" s="3699"/>
      <c r="AD6" s="1068" t="s">
        <v>335</v>
      </c>
      <c r="AE6" s="3237" t="s">
        <v>466</v>
      </c>
    </row>
    <row r="7" spans="1:31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>
        <v>15</v>
      </c>
      <c r="U7" s="195">
        <v>16</v>
      </c>
      <c r="V7" s="783">
        <v>17</v>
      </c>
      <c r="W7" s="195">
        <v>18</v>
      </c>
      <c r="X7" s="195">
        <v>19</v>
      </c>
      <c r="Y7" s="195">
        <v>20</v>
      </c>
      <c r="Z7" s="195">
        <v>21</v>
      </c>
      <c r="AA7" s="195">
        <v>22</v>
      </c>
      <c r="AB7" s="51">
        <v>23</v>
      </c>
      <c r="AC7" s="195">
        <v>24</v>
      </c>
      <c r="AD7" s="899">
        <v>5</v>
      </c>
      <c r="AE7" s="856">
        <v>21</v>
      </c>
    </row>
    <row r="8" spans="1:31" s="5" customFormat="1" ht="15.75" customHeight="1" thickBot="1" x14ac:dyDescent="0.3">
      <c r="A8" s="19"/>
      <c r="B8" s="19"/>
      <c r="C8" s="3269"/>
      <c r="D8" s="3383"/>
      <c r="E8" s="3384"/>
      <c r="F8" s="3384"/>
      <c r="G8" s="3384"/>
      <c r="H8" s="3385"/>
      <c r="I8" s="3385"/>
      <c r="J8" s="3385"/>
      <c r="K8" s="3385"/>
      <c r="L8" s="3385"/>
      <c r="M8" s="3385"/>
      <c r="N8" s="3385"/>
      <c r="O8" s="3385"/>
      <c r="P8" s="3386">
        <f t="shared" ref="P8:AA8" si="0">P9-P11-P82-P86-P89-P93</f>
        <v>0</v>
      </c>
      <c r="Q8" s="3386">
        <f t="shared" ref="Q8:R8" si="1">Q9-Q11-Q82-Q86-Q89-Q93</f>
        <v>0</v>
      </c>
      <c r="R8" s="3386">
        <f t="shared" si="1"/>
        <v>-2.5611370801925659E-9</v>
      </c>
      <c r="S8" s="3386">
        <f t="shared" ref="S8" si="2">S9-S11-S82-S86-S89-S93</f>
        <v>0</v>
      </c>
      <c r="T8" s="3386">
        <f t="shared" si="0"/>
        <v>4.6566128730773926E-10</v>
      </c>
      <c r="U8" s="3386">
        <f t="shared" si="0"/>
        <v>7.5669959187507629E-10</v>
      </c>
      <c r="V8" s="3387">
        <f t="shared" si="0"/>
        <v>0</v>
      </c>
      <c r="W8" s="3386">
        <f t="shared" si="0"/>
        <v>-2.2737367544323206E-13</v>
      </c>
      <c r="X8" s="3386">
        <f t="shared" si="0"/>
        <v>-2.319211489520967E-11</v>
      </c>
      <c r="Y8" s="3386">
        <f t="shared" si="0"/>
        <v>9.0949470177292824E-13</v>
      </c>
      <c r="Z8" s="3386">
        <f t="shared" si="0"/>
        <v>-2.3447910280083306E-13</v>
      </c>
      <c r="AA8" s="3386">
        <f t="shared" si="0"/>
        <v>0</v>
      </c>
      <c r="AB8" s="3388"/>
      <c r="AC8" s="3389"/>
      <c r="AD8" s="3390">
        <f>AD9-AD11-AD82-AD86-AD89-AD93</f>
        <v>0</v>
      </c>
      <c r="AE8" s="3391">
        <f>AE9-AE11-AE82-AE86-AE89-AE93</f>
        <v>0</v>
      </c>
    </row>
    <row r="9" spans="1:31" s="60" customFormat="1" x14ac:dyDescent="0.25">
      <c r="A9" s="19">
        <v>1</v>
      </c>
      <c r="B9" s="19">
        <v>1</v>
      </c>
      <c r="C9" s="286" t="s">
        <v>109</v>
      </c>
      <c r="D9" s="627">
        <f>'1 уровень'!E2665</f>
        <v>0</v>
      </c>
      <c r="E9" s="627">
        <f>'1 уровень'!F2665</f>
        <v>0</v>
      </c>
      <c r="F9" s="627">
        <f>'1 уровень'!G2665</f>
        <v>0</v>
      </c>
      <c r="G9" s="628">
        <f>'1 уровень'!H2665</f>
        <v>0</v>
      </c>
      <c r="H9" s="629">
        <f>'1 уровень'!I2665</f>
        <v>0</v>
      </c>
      <c r="I9" s="629">
        <f>'1 уровень'!J2665</f>
        <v>0</v>
      </c>
      <c r="J9" s="629">
        <f>'1 уровень'!K2665</f>
        <v>0</v>
      </c>
      <c r="K9" s="629">
        <f>'1 уровень'!L2665</f>
        <v>0</v>
      </c>
      <c r="L9" s="629">
        <f>'1 уровень'!M2665</f>
        <v>0</v>
      </c>
      <c r="M9" s="629">
        <f>'1 уровень'!N2665</f>
        <v>0</v>
      </c>
      <c r="N9" s="629">
        <f>'1 уровень'!O2665</f>
        <v>0</v>
      </c>
      <c r="O9" s="629">
        <f>'1 уровень'!P2665</f>
        <v>0</v>
      </c>
      <c r="P9" s="187">
        <f>'1 уровень'!Q2665</f>
        <v>10785936.341214508</v>
      </c>
      <c r="Q9" s="187">
        <f>'1 уровень'!R2665</f>
        <v>10871657.761414507</v>
      </c>
      <c r="R9" s="187">
        <f>'1 уровень'!S2665</f>
        <v>10881363.071582746</v>
      </c>
      <c r="S9" s="187">
        <f>'1 уровень'!T2665</f>
        <v>10930167.533224175</v>
      </c>
      <c r="T9" s="187">
        <f>'1 уровень'!U2665</f>
        <v>3626054.4628774305</v>
      </c>
      <c r="U9" s="187">
        <f>'1 уровень'!V2665</f>
        <v>3384981.4046300002</v>
      </c>
      <c r="V9" s="784">
        <f>'1 уровень'!W2665</f>
        <v>0</v>
      </c>
      <c r="W9" s="187">
        <f>'1 уровень'!X2665</f>
        <v>1089.2474999999995</v>
      </c>
      <c r="X9" s="187">
        <f>'1 уровень'!Y2665</f>
        <v>-241717.40829631928</v>
      </c>
      <c r="Y9" s="187">
        <f>'1 уровень'!Z2665</f>
        <v>-12412.63241</v>
      </c>
      <c r="Z9" s="187">
        <f>'1 уровень'!AA2665</f>
        <v>-7088.2237699999996</v>
      </c>
      <c r="AA9" s="379">
        <f>'1 уровень'!AB2665</f>
        <v>3378982.4283599998</v>
      </c>
      <c r="AB9" s="187">
        <f t="shared" ref="AB9:AB14" si="3">U9/T9*100</f>
        <v>93.35164265414457</v>
      </c>
      <c r="AC9" s="187">
        <f t="shared" ref="AC9:AC14" si="4">AA9/T9*100</f>
        <v>93.186201778078967</v>
      </c>
      <c r="AD9" s="974">
        <f>'1 уровень'!AC2665</f>
        <v>0</v>
      </c>
      <c r="AE9" s="975">
        <f>'1 уровень'!AD2665</f>
        <v>0</v>
      </c>
    </row>
    <row r="10" spans="1:31" s="60" customFormat="1" x14ac:dyDescent="0.25">
      <c r="A10" s="19"/>
      <c r="B10" s="19"/>
      <c r="C10" s="3594" t="s">
        <v>637</v>
      </c>
      <c r="D10" s="3595">
        <f>'1 уровень'!E2666</f>
        <v>0</v>
      </c>
      <c r="E10" s="3596">
        <f>'1 уровень'!F2666</f>
        <v>0</v>
      </c>
      <c r="F10" s="3596">
        <f>'1 уровень'!G2666</f>
        <v>0</v>
      </c>
      <c r="G10" s="3597">
        <f>'1 уровень'!H2666</f>
        <v>0</v>
      </c>
      <c r="H10" s="3598">
        <f>'1 уровень'!I2666</f>
        <v>0</v>
      </c>
      <c r="I10" s="3598">
        <f>'1 уровень'!J2666</f>
        <v>0</v>
      </c>
      <c r="J10" s="3598">
        <f>'1 уровень'!K2666</f>
        <v>0</v>
      </c>
      <c r="K10" s="3598">
        <f>'1 уровень'!L2666</f>
        <v>0</v>
      </c>
      <c r="L10" s="3598">
        <f>'1 уровень'!M2666</f>
        <v>0</v>
      </c>
      <c r="M10" s="3598">
        <f>'1 уровень'!N2666</f>
        <v>0</v>
      </c>
      <c r="N10" s="3598">
        <f>'1 уровень'!O2666</f>
        <v>0</v>
      </c>
      <c r="O10" s="3598">
        <f>'1 уровень'!P2666</f>
        <v>0</v>
      </c>
      <c r="P10" s="3599">
        <f>'1 уровень'!Q2666</f>
        <v>7646156.2786145071</v>
      </c>
      <c r="Q10" s="3599">
        <f>'1 уровень'!R2666</f>
        <v>7716478.5458145086</v>
      </c>
      <c r="R10" s="3599">
        <f>'1 уровень'!S2666</f>
        <v>7726183.8559827479</v>
      </c>
      <c r="S10" s="3599">
        <f>'1 уровень'!T2666</f>
        <v>7774988.317624175</v>
      </c>
      <c r="T10" s="3599">
        <f>'1 уровень'!U2666</f>
        <v>2575261.3396774302</v>
      </c>
      <c r="U10" s="3599">
        <f>'1 уровень'!V2666</f>
        <v>2368342.7734300005</v>
      </c>
      <c r="V10" s="3600">
        <f>'1 уровень'!W2666</f>
        <v>0</v>
      </c>
      <c r="W10" s="3599">
        <f>'1 уровень'!X2666</f>
        <v>2854.5328100000002</v>
      </c>
      <c r="X10" s="3599">
        <f>'1 уровень'!Y2666</f>
        <v>-207562.91629631922</v>
      </c>
      <c r="Y10" s="3599">
        <f>'1 уровень'!Z2666</f>
        <v>-12412.63241</v>
      </c>
      <c r="Z10" s="3599">
        <f>'1 уровень'!AA2666</f>
        <v>-6897.6438099999996</v>
      </c>
      <c r="AA10" s="3601">
        <f>'1 уровень'!AB2666</f>
        <v>2364299.6624299996</v>
      </c>
      <c r="AB10" s="3599">
        <f t="shared" si="3"/>
        <v>91.965142991144049</v>
      </c>
      <c r="AC10" s="3599">
        <f t="shared" si="4"/>
        <v>91.808144905640717</v>
      </c>
      <c r="AD10" s="3592"/>
      <c r="AE10" s="3593"/>
    </row>
    <row r="11" spans="1:31" s="60" customFormat="1" x14ac:dyDescent="0.25">
      <c r="A11" s="19">
        <v>1</v>
      </c>
      <c r="B11" s="19">
        <f>B9</f>
        <v>1</v>
      </c>
      <c r="C11" s="287" t="s">
        <v>7</v>
      </c>
      <c r="D11" s="32">
        <f>'1 уровень'!E2667</f>
        <v>46942</v>
      </c>
      <c r="E11" s="29">
        <f>'1 уровень'!F2667</f>
        <v>15646.666666666666</v>
      </c>
      <c r="F11" s="29">
        <f>'1 уровень'!G2667</f>
        <v>15497</v>
      </c>
      <c r="G11" s="62">
        <f>'1 уровень'!H2667</f>
        <v>99.043459735832982</v>
      </c>
      <c r="H11" s="24">
        <f>'1 уровень'!I2667</f>
        <v>8.0037919134250775</v>
      </c>
      <c r="I11" s="24">
        <f>'1 уровень'!J2667</f>
        <v>6.4442795379750919</v>
      </c>
      <c r="J11" s="24">
        <f>'1 уровень'!K2667</f>
        <v>375714</v>
      </c>
      <c r="K11" s="24">
        <f>'1 уровень'!L2667</f>
        <v>168123</v>
      </c>
      <c r="L11" s="24">
        <f>'1 уровень'!M2667</f>
        <v>99867</v>
      </c>
      <c r="M11" s="24">
        <f>'1 уровень'!N2667</f>
        <v>59.401152727467391</v>
      </c>
      <c r="N11" s="24">
        <f>'1 уровень'!O2667</f>
        <v>1138.1213235294117</v>
      </c>
      <c r="O11" s="24">
        <f>'1 уровень'!P2667</f>
        <v>263.24170701846765</v>
      </c>
      <c r="P11" s="380">
        <f>'1 уровень'!Q2667</f>
        <v>2686835.6172917155</v>
      </c>
      <c r="Q11" s="380">
        <f>'1 уровень'!R2667</f>
        <v>2686835.6172917155</v>
      </c>
      <c r="R11" s="380">
        <f>'1 уровень'!S2667</f>
        <v>2696540.9274599547</v>
      </c>
      <c r="S11" s="380">
        <f>'1 уровень'!T2667</f>
        <v>2696540.9274599547</v>
      </c>
      <c r="T11" s="380">
        <f>'1 уровень'!U2667</f>
        <v>897552.93446421961</v>
      </c>
      <c r="U11" s="380">
        <f>'1 уровень'!V2667</f>
        <v>844886.44112999993</v>
      </c>
      <c r="V11" s="785">
        <f>'1 уровень'!W2667</f>
        <v>0</v>
      </c>
      <c r="W11" s="380">
        <f>'1 уровень'!X2667</f>
        <v>-709.80451999999991</v>
      </c>
      <c r="X11" s="380">
        <f>'1 уровень'!Y2667</f>
        <v>-52666.493334219733</v>
      </c>
      <c r="Y11" s="380">
        <f>'1 уровень'!Z2667</f>
        <v>-1082.2659000000003</v>
      </c>
      <c r="Z11" s="380">
        <f>'1 уровень'!AA2667</f>
        <v>-6179.8933199999992</v>
      </c>
      <c r="AA11" s="381">
        <f>'1 уровень'!AB2667</f>
        <v>837996.74329000013</v>
      </c>
      <c r="AB11" s="380">
        <f t="shared" si="3"/>
        <v>94.132213119479331</v>
      </c>
      <c r="AC11" s="380">
        <f t="shared" si="4"/>
        <v>93.364604037557896</v>
      </c>
      <c r="AD11" s="976">
        <f>'1 уровень'!AC2667</f>
        <v>0</v>
      </c>
      <c r="AE11" s="977">
        <f>'1 уровень'!AD2667</f>
        <v>0</v>
      </c>
    </row>
    <row r="12" spans="1:31" s="60" customFormat="1" ht="43.5" x14ac:dyDescent="0.25">
      <c r="A12" s="19">
        <v>1</v>
      </c>
      <c r="B12" s="19">
        <f t="shared" ref="B12" si="5">B11</f>
        <v>1</v>
      </c>
      <c r="C12" s="288" t="s">
        <v>175</v>
      </c>
      <c r="D12" s="21">
        <f>'1 уровень'!E2668</f>
        <v>1019</v>
      </c>
      <c r="E12" s="21">
        <f>'1 уровень'!F2668</f>
        <v>339.66666666666663</v>
      </c>
      <c r="F12" s="21">
        <f>'1 уровень'!G2668</f>
        <v>436</v>
      </c>
      <c r="G12" s="63">
        <f>'1 уровень'!H2668</f>
        <v>128.36113837095192</v>
      </c>
      <c r="H12" s="64">
        <f>'1 уровень'!I2668</f>
        <v>0</v>
      </c>
      <c r="I12" s="64">
        <f>'1 уровень'!J2668</f>
        <v>0</v>
      </c>
      <c r="J12" s="20">
        <f>'1 уровень'!K2668</f>
        <v>0</v>
      </c>
      <c r="K12" s="20">
        <f>'1 уровень'!L2668</f>
        <v>0</v>
      </c>
      <c r="L12" s="20">
        <f>'1 уровень'!M2668</f>
        <v>0</v>
      </c>
      <c r="M12" s="20">
        <f>'1 уровень'!N2668</f>
        <v>0</v>
      </c>
      <c r="N12" s="20">
        <f>'1 уровень'!O2668</f>
        <v>0</v>
      </c>
      <c r="O12" s="20">
        <f>'1 уровень'!P2668</f>
        <v>0</v>
      </c>
      <c r="P12" s="380">
        <f>'1 уровень'!Q2668</f>
        <v>175370.56784160002</v>
      </c>
      <c r="Q12" s="380">
        <f>'1 уровень'!R2668</f>
        <v>175370.56784160002</v>
      </c>
      <c r="R12" s="380">
        <f>'1 уровень'!S2668</f>
        <v>176323.32473759999</v>
      </c>
      <c r="S12" s="380">
        <f>'1 уровень'!T2668</f>
        <v>176323.32473759999</v>
      </c>
      <c r="T12" s="380">
        <f>'1 уровень'!U2668</f>
        <v>58774.441579199993</v>
      </c>
      <c r="U12" s="380">
        <f>'1 уровень'!V2668</f>
        <v>72582.176129999993</v>
      </c>
      <c r="V12" s="785">
        <f>'1 уровень'!W2668</f>
        <v>0</v>
      </c>
      <c r="W12" s="380">
        <f>'1 уровень'!X2668</f>
        <v>0</v>
      </c>
      <c r="X12" s="380">
        <f>'1 уровень'!Y2668</f>
        <v>13807.7345508</v>
      </c>
      <c r="Y12" s="380">
        <f>'1 уровень'!Z2668</f>
        <v>0</v>
      </c>
      <c r="Z12" s="380">
        <f>'1 уровень'!AA2668</f>
        <v>0</v>
      </c>
      <c r="AA12" s="381">
        <f>'1 уровень'!AB2668</f>
        <v>72582.176129999993</v>
      </c>
      <c r="AB12" s="380">
        <f t="shared" si="3"/>
        <v>123.49275327812981</v>
      </c>
      <c r="AC12" s="380">
        <f t="shared" si="4"/>
        <v>123.49275327812981</v>
      </c>
      <c r="AD12" s="978">
        <f>'1 уровень'!AC2668</f>
        <v>0</v>
      </c>
      <c r="AE12" s="977">
        <f>'1 уровень'!AD2668</f>
        <v>0</v>
      </c>
    </row>
    <row r="13" spans="1:31" s="60" customFormat="1" ht="29.25" x14ac:dyDescent="0.25">
      <c r="A13" s="19">
        <v>1</v>
      </c>
      <c r="B13" s="19">
        <v>1</v>
      </c>
      <c r="C13" s="3288" t="s">
        <v>176</v>
      </c>
      <c r="D13" s="21">
        <f>'1 уровень'!E2669</f>
        <v>2800</v>
      </c>
      <c r="E13" s="21">
        <f>'1 уровень'!F2669</f>
        <v>933.33333333333337</v>
      </c>
      <c r="F13" s="21">
        <f>'1 уровень'!G2669</f>
        <v>910</v>
      </c>
      <c r="G13" s="63">
        <f>'1 уровень'!H2669</f>
        <v>97.5</v>
      </c>
      <c r="H13" s="21">
        <f>'1 уровень'!I2669</f>
        <v>12</v>
      </c>
      <c r="I13" s="21">
        <f>'1 уровень'!J2669</f>
        <v>11.86923076923077</v>
      </c>
      <c r="J13" s="21">
        <f>'1 уровень'!K2669</f>
        <v>33600</v>
      </c>
      <c r="K13" s="21">
        <f>'1 уровень'!L2669</f>
        <v>11200</v>
      </c>
      <c r="L13" s="21">
        <f>'1 уровень'!M2669</f>
        <v>10801</v>
      </c>
      <c r="M13" s="21">
        <f>'1 уровень'!N2669</f>
        <v>96.4375</v>
      </c>
      <c r="N13" s="21">
        <f>'1 уровень'!O2669</f>
        <v>105</v>
      </c>
      <c r="O13" s="21">
        <f>'1 уровень'!P2669</f>
        <v>308.60000000000002</v>
      </c>
      <c r="P13" s="380">
        <f>'1 уровень'!Q2669</f>
        <v>161531.53731161996</v>
      </c>
      <c r="Q13" s="380">
        <f>'1 уровень'!R2669</f>
        <v>161531.53731161996</v>
      </c>
      <c r="R13" s="380">
        <f>'1 уровень'!S2669</f>
        <v>161531.53731161996</v>
      </c>
      <c r="S13" s="380">
        <f>'1 уровень'!T2669</f>
        <v>161531.53731161996</v>
      </c>
      <c r="T13" s="380">
        <f>'1 уровень'!U2669</f>
        <v>53843.845770539985</v>
      </c>
      <c r="U13" s="64">
        <f>'1 уровень'!V2669</f>
        <v>52413.149109999998</v>
      </c>
      <c r="V13" s="786">
        <f>'1 уровень'!W2669</f>
        <v>0</v>
      </c>
      <c r="W13" s="64">
        <f>'1 уровень'!X2669</f>
        <v>0</v>
      </c>
      <c r="X13" s="380">
        <f>'1 уровень'!Y2669</f>
        <v>-1430.6966605399866</v>
      </c>
      <c r="Y13" s="380">
        <f>'1 уровень'!Z2669</f>
        <v>0</v>
      </c>
      <c r="Z13" s="64">
        <f>'1 уровень'!AA2669</f>
        <v>-100.65332000000001</v>
      </c>
      <c r="AA13" s="382">
        <f>'1 уровень'!AB2669</f>
        <v>52312.495790000001</v>
      </c>
      <c r="AB13" s="380">
        <f t="shared" si="3"/>
        <v>97.342878020568918</v>
      </c>
      <c r="AC13" s="64">
        <f t="shared" si="4"/>
        <v>97.155942413426487</v>
      </c>
      <c r="AD13" s="978">
        <f>'1 уровень'!AC2669</f>
        <v>0</v>
      </c>
      <c r="AE13" s="979">
        <f>'1 уровень'!AD2669</f>
        <v>0</v>
      </c>
    </row>
    <row r="14" spans="1:31" s="60" customFormat="1" x14ac:dyDescent="0.25">
      <c r="A14" s="19">
        <v>1</v>
      </c>
      <c r="B14" s="19">
        <v>1</v>
      </c>
      <c r="C14" s="490" t="s">
        <v>317</v>
      </c>
      <c r="D14" s="21">
        <f>'1 уровень'!E2670</f>
        <v>0</v>
      </c>
      <c r="E14" s="21">
        <f>'1 уровень'!F2670</f>
        <v>0</v>
      </c>
      <c r="F14" s="21">
        <f>'1 уровень'!G2670</f>
        <v>0</v>
      </c>
      <c r="G14" s="63">
        <f>'1 уровень'!H2670</f>
        <v>0</v>
      </c>
      <c r="H14" s="64">
        <f>'1 уровень'!I2670</f>
        <v>0</v>
      </c>
      <c r="I14" s="64">
        <f>'1 уровень'!J2670</f>
        <v>0</v>
      </c>
      <c r="J14" s="20">
        <f>'1 уровень'!K2670</f>
        <v>0</v>
      </c>
      <c r="K14" s="20">
        <f>'1 уровень'!L2670</f>
        <v>0</v>
      </c>
      <c r="L14" s="20">
        <f>'1 уровень'!M2670</f>
        <v>0</v>
      </c>
      <c r="M14" s="20">
        <f>'1 уровень'!N2670</f>
        <v>0</v>
      </c>
      <c r="N14" s="20">
        <f>'1 уровень'!O2670</f>
        <v>0</v>
      </c>
      <c r="O14" s="20">
        <f>'1 уровень'!P2670</f>
        <v>0</v>
      </c>
      <c r="P14" s="380">
        <f>'1 уровень'!Q2670</f>
        <v>2041732.2051000004</v>
      </c>
      <c r="Q14" s="380">
        <f>'1 уровень'!R2670</f>
        <v>2057131.3581000005</v>
      </c>
      <c r="R14" s="380">
        <f>'1 уровень'!S2670</f>
        <v>2057131.3581000005</v>
      </c>
      <c r="S14" s="380">
        <f>'1 уровень'!T2670</f>
        <v>2057131.3581000005</v>
      </c>
      <c r="T14" s="380">
        <f>'1 уровень'!U2670</f>
        <v>684777.17070000002</v>
      </c>
      <c r="U14" s="380">
        <f>'1 уровень'!V2670</f>
        <v>651658.49410000001</v>
      </c>
      <c r="V14" s="785">
        <f>'1 уровень'!W2670</f>
        <v>0</v>
      </c>
      <c r="W14" s="380">
        <f>'1 уровень'!X2670</f>
        <v>-1765.2853100000002</v>
      </c>
      <c r="X14" s="380">
        <f>'1 уровень'!Y2670</f>
        <v>-33118.676600000021</v>
      </c>
      <c r="Y14" s="380">
        <f>'1 уровень'!Z2670</f>
        <v>0</v>
      </c>
      <c r="Z14" s="380">
        <f>'1 уровень'!AA2670</f>
        <v>-149.48965999999999</v>
      </c>
      <c r="AA14" s="381">
        <f>'1 уровень'!AB2670</f>
        <v>649743.7191300001</v>
      </c>
      <c r="AB14" s="380">
        <f t="shared" si="3"/>
        <v>95.163583422889957</v>
      </c>
      <c r="AC14" s="380">
        <f t="shared" si="4"/>
        <v>94.883963270243427</v>
      </c>
      <c r="AD14" s="978">
        <f>'1 уровень'!AC2670</f>
        <v>0</v>
      </c>
      <c r="AE14" s="977">
        <f>'1 уровень'!AD2670</f>
        <v>0</v>
      </c>
    </row>
    <row r="15" spans="1:31" s="60" customFormat="1" ht="29.25" x14ac:dyDescent="0.25">
      <c r="A15" s="19">
        <v>1</v>
      </c>
      <c r="B15" s="19">
        <v>1</v>
      </c>
      <c r="C15" s="291" t="s">
        <v>266</v>
      </c>
      <c r="D15" s="32">
        <f>'1 уровень'!E2671</f>
        <v>566500</v>
      </c>
      <c r="E15" s="32">
        <f>'1 уровень'!F2671</f>
        <v>188835</v>
      </c>
      <c r="F15" s="32">
        <f>'1 уровень'!G2671</f>
        <v>200343</v>
      </c>
      <c r="G15" s="63">
        <f>'1 уровень'!H2671</f>
        <v>106.09420923028041</v>
      </c>
      <c r="H15" s="64">
        <f>'1 уровень'!I2671</f>
        <v>0</v>
      </c>
      <c r="I15" s="64">
        <f>'1 уровень'!J2671</f>
        <v>0</v>
      </c>
      <c r="J15" s="20">
        <f>'1 уровень'!K2671</f>
        <v>0</v>
      </c>
      <c r="K15" s="20">
        <f>'1 уровень'!L2671</f>
        <v>0</v>
      </c>
      <c r="L15" s="20">
        <f>'1 уровень'!M2671</f>
        <v>0</v>
      </c>
      <c r="M15" s="20">
        <f>'1 уровень'!N2671</f>
        <v>0</v>
      </c>
      <c r="N15" s="20">
        <f>'1 уровень'!O2671</f>
        <v>0</v>
      </c>
      <c r="O15" s="20">
        <f>'1 уровень'!P2671</f>
        <v>0</v>
      </c>
      <c r="P15" s="380">
        <f>'1 уровень'!Q2671</f>
        <v>0</v>
      </c>
      <c r="Q15" s="380">
        <f>'1 уровень'!R2671</f>
        <v>0</v>
      </c>
      <c r="R15" s="380">
        <f>'1 уровень'!S2671</f>
        <v>0</v>
      </c>
      <c r="S15" s="380">
        <f>'1 уровень'!T2671</f>
        <v>0</v>
      </c>
      <c r="T15" s="380">
        <f>'1 уровень'!U2671</f>
        <v>0</v>
      </c>
      <c r="U15" s="380">
        <f>'1 уровень'!V2671</f>
        <v>0</v>
      </c>
      <c r="V15" s="785">
        <f>'1 уровень'!W2671</f>
        <v>0</v>
      </c>
      <c r="W15" s="380">
        <f>'1 уровень'!X2671</f>
        <v>0</v>
      </c>
      <c r="X15" s="380">
        <f>'1 уровень'!Y2671</f>
        <v>0</v>
      </c>
      <c r="Y15" s="380">
        <f>'1 уровень'!Z2671</f>
        <v>0</v>
      </c>
      <c r="Z15" s="380">
        <f>'1 уровень'!AA2671</f>
        <v>0</v>
      </c>
      <c r="AA15" s="381">
        <f>'1 уровень'!AB2671</f>
        <v>0</v>
      </c>
      <c r="AB15" s="380">
        <f>'1 уровень'!AC2671</f>
        <v>0</v>
      </c>
      <c r="AC15" s="380">
        <f>'1 уровень'!AD2671</f>
        <v>0</v>
      </c>
      <c r="AD15" s="980">
        <f>'1 уровень'!AC2671</f>
        <v>0</v>
      </c>
      <c r="AE15" s="977">
        <f>'1 уровень'!AD2671</f>
        <v>0</v>
      </c>
    </row>
    <row r="16" spans="1:31" s="60" customFormat="1" ht="30" x14ac:dyDescent="0.25">
      <c r="A16" s="19"/>
      <c r="B16" s="19">
        <v>1</v>
      </c>
      <c r="C16" s="176" t="s">
        <v>667</v>
      </c>
      <c r="D16" s="31">
        <f>'1 уровень'!E2672</f>
        <v>335900</v>
      </c>
      <c r="E16" s="31">
        <f>'1 уровень'!F2672</f>
        <v>111967.66666666667</v>
      </c>
      <c r="F16" s="31">
        <f>'1 уровень'!G2672</f>
        <v>122081</v>
      </c>
      <c r="G16" s="63">
        <f>'1 уровень'!H2672</f>
        <v>109.03236946380352</v>
      </c>
      <c r="H16" s="64">
        <f>'1 уровень'!I2672</f>
        <v>0</v>
      </c>
      <c r="I16" s="64">
        <f>'1 уровень'!J2672</f>
        <v>0</v>
      </c>
      <c r="J16" s="20">
        <f>'1 уровень'!K2672</f>
        <v>0</v>
      </c>
      <c r="K16" s="20">
        <f>'1 уровень'!L2672</f>
        <v>0</v>
      </c>
      <c r="L16" s="20">
        <f>'1 уровень'!M2672</f>
        <v>0</v>
      </c>
      <c r="M16" s="20">
        <f>'1 уровень'!N2672</f>
        <v>0</v>
      </c>
      <c r="N16" s="20">
        <f>'1 уровень'!O2672</f>
        <v>0</v>
      </c>
      <c r="O16" s="20">
        <f>'1 уровень'!P2672</f>
        <v>0</v>
      </c>
      <c r="P16" s="380">
        <f>'1 уровень'!Q2672</f>
        <v>0</v>
      </c>
      <c r="Q16" s="380">
        <f>'1 уровень'!R2672</f>
        <v>0</v>
      </c>
      <c r="R16" s="380">
        <f>'1 уровень'!S2672</f>
        <v>0</v>
      </c>
      <c r="S16" s="380">
        <f>'1 уровень'!T2672</f>
        <v>0</v>
      </c>
      <c r="T16" s="380">
        <f>'1 уровень'!U2672</f>
        <v>0</v>
      </c>
      <c r="U16" s="380">
        <f>'1 уровень'!V2672</f>
        <v>0</v>
      </c>
      <c r="V16" s="785">
        <f>'1 уровень'!W2672</f>
        <v>0</v>
      </c>
      <c r="W16" s="380">
        <f>'1 уровень'!X2672</f>
        <v>0</v>
      </c>
      <c r="X16" s="380">
        <f>'1 уровень'!Y2672</f>
        <v>0</v>
      </c>
      <c r="Y16" s="380">
        <f>'1 уровень'!Z2672</f>
        <v>0</v>
      </c>
      <c r="Z16" s="380">
        <f>'1 уровень'!AA2672</f>
        <v>0</v>
      </c>
      <c r="AA16" s="381">
        <f>'1 уровень'!AB2672</f>
        <v>0</v>
      </c>
      <c r="AB16" s="380">
        <f>'1 уровень'!AC2672</f>
        <v>0</v>
      </c>
      <c r="AC16" s="380">
        <f>'1 уровень'!AD2672</f>
        <v>0</v>
      </c>
      <c r="AD16" s="981">
        <f>'1 уровень'!AC2672</f>
        <v>0</v>
      </c>
      <c r="AE16" s="977">
        <f>'1 уровень'!AD2672</f>
        <v>0</v>
      </c>
    </row>
    <row r="17" spans="1:31" s="60" customFormat="1" ht="60" x14ac:dyDescent="0.25">
      <c r="A17" s="19"/>
      <c r="B17" s="19">
        <v>1</v>
      </c>
      <c r="C17" s="176" t="s">
        <v>668</v>
      </c>
      <c r="D17" s="31">
        <f>'1 уровень'!E2673</f>
        <v>40900</v>
      </c>
      <c r="E17" s="31">
        <f>'1 уровень'!F2673</f>
        <v>13634</v>
      </c>
      <c r="F17" s="31">
        <f>'1 уровень'!G2673</f>
        <v>18259</v>
      </c>
      <c r="G17" s="63">
        <f>'1 уровень'!H2673</f>
        <v>133.92254657473964</v>
      </c>
      <c r="H17" s="64">
        <f>'1 уровень'!I2673</f>
        <v>0</v>
      </c>
      <c r="I17" s="64">
        <f>'1 уровень'!J2673</f>
        <v>0</v>
      </c>
      <c r="J17" s="20">
        <f>'1 уровень'!K2673</f>
        <v>0</v>
      </c>
      <c r="K17" s="20">
        <f>'1 уровень'!L2673</f>
        <v>0</v>
      </c>
      <c r="L17" s="20">
        <f>'1 уровень'!M2673</f>
        <v>0</v>
      </c>
      <c r="M17" s="20">
        <f>'1 уровень'!N2673</f>
        <v>0</v>
      </c>
      <c r="N17" s="20">
        <f>'1 уровень'!O2673</f>
        <v>0</v>
      </c>
      <c r="O17" s="20">
        <f>'1 уровень'!P2673</f>
        <v>0</v>
      </c>
      <c r="P17" s="380">
        <f>'1 уровень'!Q2673</f>
        <v>0</v>
      </c>
      <c r="Q17" s="380"/>
      <c r="R17" s="380">
        <f>'1 уровень'!S2673</f>
        <v>0</v>
      </c>
      <c r="S17" s="380">
        <f>'1 уровень'!T2673</f>
        <v>0</v>
      </c>
      <c r="T17" s="380">
        <f>'1 уровень'!U2673</f>
        <v>0</v>
      </c>
      <c r="U17" s="380">
        <f>'1 уровень'!V2673</f>
        <v>0</v>
      </c>
      <c r="V17" s="785">
        <f>'1 уровень'!W2673</f>
        <v>0</v>
      </c>
      <c r="W17" s="380">
        <f>'1 уровень'!X2673</f>
        <v>0</v>
      </c>
      <c r="X17" s="380">
        <f>'1 уровень'!Y2673</f>
        <v>0</v>
      </c>
      <c r="Y17" s="380">
        <f>'1 уровень'!Z2673</f>
        <v>0</v>
      </c>
      <c r="Z17" s="380">
        <f>'1 уровень'!AA2673</f>
        <v>0</v>
      </c>
      <c r="AA17" s="381">
        <f>'1 уровень'!AB2673</f>
        <v>0</v>
      </c>
      <c r="AB17" s="380">
        <f>'1 уровень'!AC2673</f>
        <v>0</v>
      </c>
      <c r="AC17" s="380">
        <f>'1 уровень'!AD2673</f>
        <v>0</v>
      </c>
      <c r="AD17" s="981">
        <f>'1 уровень'!AC2673</f>
        <v>0</v>
      </c>
      <c r="AE17" s="977">
        <f>'1 уровень'!AD2673</f>
        <v>0</v>
      </c>
    </row>
    <row r="18" spans="1:31" s="60" customFormat="1" ht="45" x14ac:dyDescent="0.25">
      <c r="A18" s="19"/>
      <c r="B18" s="19">
        <v>1</v>
      </c>
      <c r="C18" s="176" t="s">
        <v>669</v>
      </c>
      <c r="D18" s="31">
        <f>'1 уровень'!E2674</f>
        <v>187170</v>
      </c>
      <c r="E18" s="31">
        <f>'1 уровень'!F2674</f>
        <v>62390.333333333336</v>
      </c>
      <c r="F18" s="31">
        <f>'1 уровень'!G2674</f>
        <v>59989</v>
      </c>
      <c r="G18" s="63">
        <f>'1 уровень'!H2674</f>
        <v>96.151113153212833</v>
      </c>
      <c r="H18" s="64">
        <f>'1 уровень'!I2674</f>
        <v>0</v>
      </c>
      <c r="I18" s="64">
        <f>'1 уровень'!J2674</f>
        <v>0</v>
      </c>
      <c r="J18" s="20">
        <f>'1 уровень'!K2674</f>
        <v>0</v>
      </c>
      <c r="K18" s="20">
        <f>'1 уровень'!L2674</f>
        <v>0</v>
      </c>
      <c r="L18" s="20">
        <f>'1 уровень'!M2674</f>
        <v>0</v>
      </c>
      <c r="M18" s="20">
        <f>'1 уровень'!N2674</f>
        <v>0</v>
      </c>
      <c r="N18" s="20">
        <f>'1 уровень'!O2674</f>
        <v>0</v>
      </c>
      <c r="O18" s="20">
        <f>'1 уровень'!P2674</f>
        <v>0</v>
      </c>
      <c r="P18" s="380">
        <f>'1 уровень'!Q2674</f>
        <v>0</v>
      </c>
      <c r="Q18" s="380">
        <f>'1 уровень'!R2674</f>
        <v>0</v>
      </c>
      <c r="R18" s="380">
        <f>'1 уровень'!S2674</f>
        <v>0</v>
      </c>
      <c r="S18" s="380">
        <f>'1 уровень'!T2674</f>
        <v>0</v>
      </c>
      <c r="T18" s="380">
        <f>'1 уровень'!U2674</f>
        <v>0</v>
      </c>
      <c r="U18" s="380">
        <f>'1 уровень'!V2674</f>
        <v>0</v>
      </c>
      <c r="V18" s="785">
        <f>'1 уровень'!W2674</f>
        <v>0</v>
      </c>
      <c r="W18" s="380">
        <f>'1 уровень'!X2674</f>
        <v>0</v>
      </c>
      <c r="X18" s="380">
        <f>'1 уровень'!Y2674</f>
        <v>0</v>
      </c>
      <c r="Y18" s="380">
        <f>'1 уровень'!Z2674</f>
        <v>0</v>
      </c>
      <c r="Z18" s="380">
        <f>'1 уровень'!AA2674</f>
        <v>0</v>
      </c>
      <c r="AA18" s="381">
        <f>'1 уровень'!AB2674</f>
        <v>0</v>
      </c>
      <c r="AB18" s="380">
        <f>'1 уровень'!AC2674</f>
        <v>0</v>
      </c>
      <c r="AC18" s="380">
        <f>'1 уровень'!AD2674</f>
        <v>0</v>
      </c>
      <c r="AD18" s="981">
        <f>'1 уровень'!AC2674</f>
        <v>0</v>
      </c>
      <c r="AE18" s="977">
        <f>'1 уровень'!AD2674</f>
        <v>0</v>
      </c>
    </row>
    <row r="19" spans="1:31" s="60" customFormat="1" ht="30" x14ac:dyDescent="0.25">
      <c r="A19" s="19"/>
      <c r="B19" s="19">
        <v>1</v>
      </c>
      <c r="C19" s="176" t="s">
        <v>684</v>
      </c>
      <c r="D19" s="31">
        <f>'1 уровень'!E2675</f>
        <v>2530</v>
      </c>
      <c r="E19" s="31">
        <f>'1 уровень'!F2675</f>
        <v>843</v>
      </c>
      <c r="F19" s="32">
        <f>'1 уровень'!G2675</f>
        <v>14</v>
      </c>
      <c r="G19" s="63">
        <f>'1 уровень'!H2675</f>
        <v>1.6607354685646498</v>
      </c>
      <c r="H19" s="64">
        <f>'1 уровень'!I2675</f>
        <v>0</v>
      </c>
      <c r="I19" s="64">
        <f>'1 уровень'!J2675</f>
        <v>0</v>
      </c>
      <c r="J19" s="20">
        <f>'1 уровень'!K2675</f>
        <v>0</v>
      </c>
      <c r="K19" s="20">
        <f>'1 уровень'!L2675</f>
        <v>0</v>
      </c>
      <c r="L19" s="20">
        <f>'1 уровень'!M2675</f>
        <v>0</v>
      </c>
      <c r="M19" s="20">
        <f>'1 уровень'!N2675</f>
        <v>0</v>
      </c>
      <c r="N19" s="20">
        <f>'1 уровень'!O2675</f>
        <v>0</v>
      </c>
      <c r="O19" s="20">
        <f>'1 уровень'!P2675</f>
        <v>0</v>
      </c>
      <c r="P19" s="380">
        <f>'1 уровень'!Q2675</f>
        <v>0</v>
      </c>
      <c r="Q19" s="380">
        <f>'1 уровень'!R2675</f>
        <v>0</v>
      </c>
      <c r="R19" s="380">
        <f>'1 уровень'!S2675</f>
        <v>0</v>
      </c>
      <c r="S19" s="380">
        <f>'1 уровень'!T2675</f>
        <v>0</v>
      </c>
      <c r="T19" s="380">
        <f>'1 уровень'!U2675</f>
        <v>0</v>
      </c>
      <c r="U19" s="380">
        <f>'1 уровень'!V2675</f>
        <v>0</v>
      </c>
      <c r="V19" s="785">
        <f>'1 уровень'!W2675</f>
        <v>0</v>
      </c>
      <c r="W19" s="380">
        <f>'1 уровень'!X2675</f>
        <v>0</v>
      </c>
      <c r="X19" s="380">
        <f>'1 уровень'!Y2675</f>
        <v>0</v>
      </c>
      <c r="Y19" s="380">
        <f>'1 уровень'!Z2675</f>
        <v>0</v>
      </c>
      <c r="Z19" s="380">
        <f>'1 уровень'!AA2675</f>
        <v>0</v>
      </c>
      <c r="AA19" s="381">
        <f>'1 уровень'!AB2675</f>
        <v>0</v>
      </c>
      <c r="AB19" s="380">
        <f>'1 уровень'!AC2675</f>
        <v>0</v>
      </c>
      <c r="AC19" s="380">
        <f>'1 уровень'!AD2675</f>
        <v>0</v>
      </c>
      <c r="AD19" s="981"/>
      <c r="AE19" s="977"/>
    </row>
    <row r="20" spans="1:31" s="60" customFormat="1" ht="29.25" x14ac:dyDescent="0.25">
      <c r="A20" s="19"/>
      <c r="B20" s="19">
        <v>1</v>
      </c>
      <c r="C20" s="291" t="s">
        <v>130</v>
      </c>
      <c r="D20" s="32">
        <f>'1 уровень'!E2676</f>
        <v>722078</v>
      </c>
      <c r="E20" s="32">
        <f>'1 уровень'!F2676</f>
        <v>240690.33333333334</v>
      </c>
      <c r="F20" s="31">
        <f>'1 уровень'!G2676</f>
        <v>224529</v>
      </c>
      <c r="G20" s="63">
        <f>'1 уровень'!H2676</f>
        <v>93.285424840493519</v>
      </c>
      <c r="H20" s="64">
        <f>'1 уровень'!I2676</f>
        <v>0</v>
      </c>
      <c r="I20" s="64">
        <f>'1 уровень'!J2676</f>
        <v>0</v>
      </c>
      <c r="J20" s="20">
        <f>'1 уровень'!K2676</f>
        <v>0</v>
      </c>
      <c r="K20" s="20">
        <f>'1 уровень'!L2676</f>
        <v>0</v>
      </c>
      <c r="L20" s="20">
        <f>'1 уровень'!M2676</f>
        <v>0</v>
      </c>
      <c r="M20" s="20">
        <f>'1 уровень'!N2676</f>
        <v>0</v>
      </c>
      <c r="N20" s="20">
        <f>'1 уровень'!O2676</f>
        <v>0</v>
      </c>
      <c r="O20" s="20">
        <f>'1 уровень'!P2676</f>
        <v>0</v>
      </c>
      <c r="P20" s="380">
        <f>'1 уровень'!Q2676</f>
        <v>0</v>
      </c>
      <c r="Q20" s="380">
        <f>'1 уровень'!R2676</f>
        <v>0</v>
      </c>
      <c r="R20" s="380">
        <f>'1 уровень'!S2676</f>
        <v>0</v>
      </c>
      <c r="S20" s="380">
        <f>'1 уровень'!T2676</f>
        <v>0</v>
      </c>
      <c r="T20" s="380">
        <f>'1 уровень'!U2676</f>
        <v>0</v>
      </c>
      <c r="U20" s="380">
        <f>'1 уровень'!V2676</f>
        <v>0</v>
      </c>
      <c r="V20" s="785">
        <f>'1 уровень'!W2676</f>
        <v>0</v>
      </c>
      <c r="W20" s="380">
        <f>'1 уровень'!X2676</f>
        <v>0</v>
      </c>
      <c r="X20" s="380">
        <f>'1 уровень'!Y2676</f>
        <v>0</v>
      </c>
      <c r="Y20" s="380">
        <f>'1 уровень'!Z2676</f>
        <v>0</v>
      </c>
      <c r="Z20" s="380">
        <f>'1 уровень'!AA2676</f>
        <v>0</v>
      </c>
      <c r="AA20" s="381">
        <f>'1 уровень'!AB2676</f>
        <v>0</v>
      </c>
      <c r="AB20" s="380">
        <f>'1 уровень'!AC2676</f>
        <v>0</v>
      </c>
      <c r="AC20" s="380">
        <f>'1 уровень'!AD2676</f>
        <v>0</v>
      </c>
      <c r="AD20" s="981">
        <f>'1 уровень'!AC2676</f>
        <v>0</v>
      </c>
      <c r="AE20" s="977">
        <f>'1 уровень'!AD2676</f>
        <v>0</v>
      </c>
    </row>
    <row r="21" spans="1:31" s="60" customFormat="1" x14ac:dyDescent="0.25">
      <c r="A21" s="19"/>
      <c r="B21" s="19">
        <v>1</v>
      </c>
      <c r="C21" s="176" t="s">
        <v>219</v>
      </c>
      <c r="D21" s="31">
        <f>'1 уровень'!E2677</f>
        <v>655757</v>
      </c>
      <c r="E21" s="31">
        <f>'1 уровень'!F2677</f>
        <v>218583.66666666669</v>
      </c>
      <c r="F21" s="31">
        <f>'1 уровень'!G2677</f>
        <v>202980</v>
      </c>
      <c r="G21" s="63">
        <f>'1 уровень'!H2677</f>
        <v>92.861467233751824</v>
      </c>
      <c r="H21" s="64">
        <f>'1 уровень'!I2677</f>
        <v>0</v>
      </c>
      <c r="I21" s="64">
        <f>'1 уровень'!J2677</f>
        <v>0</v>
      </c>
      <c r="J21" s="20">
        <f>'1 уровень'!K2677</f>
        <v>0</v>
      </c>
      <c r="K21" s="20">
        <f>'1 уровень'!L2677</f>
        <v>0</v>
      </c>
      <c r="L21" s="20">
        <f>'1 уровень'!M2677</f>
        <v>0</v>
      </c>
      <c r="M21" s="20">
        <f>'1 уровень'!N2677</f>
        <v>0</v>
      </c>
      <c r="N21" s="20">
        <f>'1 уровень'!O2677</f>
        <v>0</v>
      </c>
      <c r="O21" s="20">
        <f>'1 уровень'!P2677</f>
        <v>0</v>
      </c>
      <c r="P21" s="380">
        <f>'1 уровень'!Q2677</f>
        <v>0</v>
      </c>
      <c r="Q21" s="380">
        <f>'1 уровень'!R2677</f>
        <v>0</v>
      </c>
      <c r="R21" s="380">
        <f>'1 уровень'!S2677</f>
        <v>0</v>
      </c>
      <c r="S21" s="380">
        <f>'1 уровень'!T2677</f>
        <v>0</v>
      </c>
      <c r="T21" s="380">
        <f>'1 уровень'!U2677</f>
        <v>0</v>
      </c>
      <c r="U21" s="380">
        <f>'1 уровень'!V2677</f>
        <v>0</v>
      </c>
      <c r="V21" s="785">
        <f>'1 уровень'!W2677</f>
        <v>0</v>
      </c>
      <c r="W21" s="380">
        <f>'1 уровень'!X2677</f>
        <v>0</v>
      </c>
      <c r="X21" s="380">
        <f>'1 уровень'!Y2677</f>
        <v>0</v>
      </c>
      <c r="Y21" s="380">
        <f>'1 уровень'!Z2677</f>
        <v>0</v>
      </c>
      <c r="Z21" s="380">
        <f>'1 уровень'!AA2677</f>
        <v>0</v>
      </c>
      <c r="AA21" s="381">
        <f>'1 уровень'!AB2677</f>
        <v>0</v>
      </c>
      <c r="AB21" s="380">
        <f>'1 уровень'!AC2677</f>
        <v>0</v>
      </c>
      <c r="AC21" s="380">
        <f>'1 уровень'!AD2677</f>
        <v>0</v>
      </c>
      <c r="AD21" s="981">
        <f>'1 уровень'!AC2677</f>
        <v>0</v>
      </c>
      <c r="AE21" s="977">
        <f>'1 уровень'!AD2677</f>
        <v>0</v>
      </c>
    </row>
    <row r="22" spans="1:31" s="60" customFormat="1" ht="45" x14ac:dyDescent="0.25">
      <c r="A22" s="19"/>
      <c r="B22" s="19">
        <v>1</v>
      </c>
      <c r="C22" s="176" t="s">
        <v>435</v>
      </c>
      <c r="D22" s="31">
        <f>'1 уровень'!E2678</f>
        <v>36651</v>
      </c>
      <c r="E22" s="31">
        <f>'1 уровень'!F2678</f>
        <v>12217</v>
      </c>
      <c r="F22" s="31">
        <f>'1 уровень'!G2678</f>
        <v>12674</v>
      </c>
      <c r="G22" s="63">
        <f>'1 уровень'!H2678</f>
        <v>103.74068920356881</v>
      </c>
      <c r="H22" s="64">
        <f>'1 уровень'!I2678</f>
        <v>0</v>
      </c>
      <c r="I22" s="64">
        <f>'1 уровень'!J2678</f>
        <v>0</v>
      </c>
      <c r="J22" s="20">
        <f>'1 уровень'!K2678</f>
        <v>0</v>
      </c>
      <c r="K22" s="20">
        <f>'1 уровень'!L2678</f>
        <v>0</v>
      </c>
      <c r="L22" s="20">
        <f>'1 уровень'!M2678</f>
        <v>0</v>
      </c>
      <c r="M22" s="20">
        <f>'1 уровень'!N2678</f>
        <v>0</v>
      </c>
      <c r="N22" s="20">
        <f>'1 уровень'!O2678</f>
        <v>0</v>
      </c>
      <c r="O22" s="20">
        <f>'1 уровень'!P2678</f>
        <v>0</v>
      </c>
      <c r="P22" s="380">
        <f>'1 уровень'!Q2678</f>
        <v>0</v>
      </c>
      <c r="Q22" s="380">
        <f>'1 уровень'!R2678</f>
        <v>0</v>
      </c>
      <c r="R22" s="380">
        <f>'1 уровень'!S2678</f>
        <v>0</v>
      </c>
      <c r="S22" s="380">
        <f>'1 уровень'!T2678</f>
        <v>0</v>
      </c>
      <c r="T22" s="380">
        <f>'1 уровень'!U2678</f>
        <v>0</v>
      </c>
      <c r="U22" s="380">
        <f>'1 уровень'!V2678</f>
        <v>0</v>
      </c>
      <c r="V22" s="785">
        <f>'1 уровень'!W2678</f>
        <v>0</v>
      </c>
      <c r="W22" s="380">
        <f>'1 уровень'!X2678</f>
        <v>0</v>
      </c>
      <c r="X22" s="380">
        <f>'1 уровень'!Y2678</f>
        <v>0</v>
      </c>
      <c r="Y22" s="380">
        <f>'1 уровень'!Z2678</f>
        <v>0</v>
      </c>
      <c r="Z22" s="380">
        <f>'1 уровень'!AA2678</f>
        <v>0</v>
      </c>
      <c r="AA22" s="381">
        <f>'1 уровень'!AB2678</f>
        <v>0</v>
      </c>
      <c r="AB22" s="380">
        <f>'1 уровень'!AC2678</f>
        <v>0</v>
      </c>
      <c r="AC22" s="380">
        <f>'1 уровень'!AD2678</f>
        <v>0</v>
      </c>
      <c r="AD22" s="981">
        <f>'1 уровень'!AC2678</f>
        <v>0</v>
      </c>
      <c r="AE22" s="977">
        <f>'1 уровень'!AD2678</f>
        <v>0</v>
      </c>
    </row>
    <row r="23" spans="1:31" s="60" customFormat="1" ht="75" x14ac:dyDescent="0.25">
      <c r="A23" s="19"/>
      <c r="B23" s="19">
        <v>1</v>
      </c>
      <c r="C23" s="176" t="s">
        <v>459</v>
      </c>
      <c r="D23" s="31">
        <f>'1 уровень'!E2679</f>
        <v>29670</v>
      </c>
      <c r="E23" s="31">
        <f>'1 уровень'!F2679</f>
        <v>9889.6666666666661</v>
      </c>
      <c r="F23" s="31">
        <f>'1 уровень'!G2679</f>
        <v>8875</v>
      </c>
      <c r="G23" s="63">
        <f>'1 уровень'!H2679</f>
        <v>89.740132798543939</v>
      </c>
      <c r="H23" s="64">
        <f>'1 уровень'!I2679</f>
        <v>0</v>
      </c>
      <c r="I23" s="64">
        <f>'1 уровень'!J2679</f>
        <v>0</v>
      </c>
      <c r="J23" s="20">
        <f>'1 уровень'!K2679</f>
        <v>0</v>
      </c>
      <c r="K23" s="20">
        <f>'1 уровень'!L2679</f>
        <v>0</v>
      </c>
      <c r="L23" s="20">
        <f>'1 уровень'!M2679</f>
        <v>0</v>
      </c>
      <c r="M23" s="20">
        <f>'1 уровень'!N2679</f>
        <v>0</v>
      </c>
      <c r="N23" s="20">
        <f>'1 уровень'!O2679</f>
        <v>0</v>
      </c>
      <c r="O23" s="20">
        <f>'1 уровень'!P2679</f>
        <v>0</v>
      </c>
      <c r="P23" s="380">
        <f>'1 уровень'!Q2679</f>
        <v>0</v>
      </c>
      <c r="Q23" s="380">
        <f>'1 уровень'!R2679</f>
        <v>0</v>
      </c>
      <c r="R23" s="380">
        <f>'1 уровень'!S2679</f>
        <v>0</v>
      </c>
      <c r="S23" s="380">
        <f>'1 уровень'!T2679</f>
        <v>0</v>
      </c>
      <c r="T23" s="380">
        <f>'1 уровень'!U2679</f>
        <v>0</v>
      </c>
      <c r="U23" s="380">
        <f>'1 уровень'!V2679</f>
        <v>0</v>
      </c>
      <c r="V23" s="785">
        <f>'1 уровень'!W2679</f>
        <v>0</v>
      </c>
      <c r="W23" s="380">
        <f>'1 уровень'!X2679</f>
        <v>0</v>
      </c>
      <c r="X23" s="380">
        <f>'1 уровень'!Y2679</f>
        <v>0</v>
      </c>
      <c r="Y23" s="380">
        <f>'1 уровень'!Z2679</f>
        <v>0</v>
      </c>
      <c r="Z23" s="380">
        <f>'1 уровень'!AA2679</f>
        <v>0</v>
      </c>
      <c r="AA23" s="381">
        <f>'1 уровень'!AB2679</f>
        <v>0</v>
      </c>
      <c r="AB23" s="380">
        <f>'1 уровень'!AC2679</f>
        <v>0</v>
      </c>
      <c r="AC23" s="380">
        <f>'1 уровень'!AD2679</f>
        <v>0</v>
      </c>
      <c r="AD23" s="981">
        <f>'1 уровень'!AC2679</f>
        <v>0</v>
      </c>
      <c r="AE23" s="977">
        <f>'1 уровень'!AD2679</f>
        <v>0</v>
      </c>
    </row>
    <row r="24" spans="1:31" s="60" customFormat="1" ht="30" x14ac:dyDescent="0.25">
      <c r="A24" s="19"/>
      <c r="B24" s="19">
        <v>1</v>
      </c>
      <c r="C24" s="176" t="s">
        <v>334</v>
      </c>
      <c r="D24" s="31">
        <f>'1 уровень'!E2680</f>
        <v>226070</v>
      </c>
      <c r="E24" s="31">
        <f>'1 уровень'!F2680</f>
        <v>75356</v>
      </c>
      <c r="F24" s="31">
        <f>'1 уровень'!G2680</f>
        <v>67967</v>
      </c>
      <c r="G24" s="63">
        <f>'1 уровень'!H2680</f>
        <v>90.194543234778905</v>
      </c>
      <c r="H24" s="64">
        <f>'1 уровень'!I2680</f>
        <v>0</v>
      </c>
      <c r="I24" s="64">
        <f>'1 уровень'!J2680</f>
        <v>0</v>
      </c>
      <c r="J24" s="20">
        <f>'1 уровень'!K2680</f>
        <v>0</v>
      </c>
      <c r="K24" s="20">
        <f>'1 уровень'!L2680</f>
        <v>0</v>
      </c>
      <c r="L24" s="20">
        <f>'1 уровень'!M2680</f>
        <v>0</v>
      </c>
      <c r="M24" s="20">
        <f>'1 уровень'!N2680</f>
        <v>0</v>
      </c>
      <c r="N24" s="20">
        <f>'1 уровень'!O2680</f>
        <v>0</v>
      </c>
      <c r="O24" s="20">
        <f>'1 уровень'!P2680</f>
        <v>0</v>
      </c>
      <c r="P24" s="380">
        <f>'1 уровень'!Q2680</f>
        <v>0</v>
      </c>
      <c r="Q24" s="380">
        <f>'1 уровень'!R2680</f>
        <v>0</v>
      </c>
      <c r="R24" s="380">
        <f>'1 уровень'!S2680</f>
        <v>0</v>
      </c>
      <c r="S24" s="380">
        <f>'1 уровень'!T2680</f>
        <v>0</v>
      </c>
      <c r="T24" s="380">
        <f>'1 уровень'!U2680</f>
        <v>0</v>
      </c>
      <c r="U24" s="380">
        <f>'1 уровень'!V2680</f>
        <v>0</v>
      </c>
      <c r="V24" s="785">
        <f>'1 уровень'!W2680</f>
        <v>0</v>
      </c>
      <c r="W24" s="380">
        <f>'1 уровень'!X2680</f>
        <v>0</v>
      </c>
      <c r="X24" s="380">
        <f>'1 уровень'!Y2680</f>
        <v>0</v>
      </c>
      <c r="Y24" s="380">
        <f>'1 уровень'!Z2680</f>
        <v>0</v>
      </c>
      <c r="Z24" s="380">
        <f>'1 уровень'!AA2680</f>
        <v>0</v>
      </c>
      <c r="AA24" s="381">
        <f>'1 уровень'!AB2680</f>
        <v>0</v>
      </c>
      <c r="AB24" s="380">
        <f>'1 уровень'!AC2680</f>
        <v>0</v>
      </c>
      <c r="AC24" s="380">
        <f>'1 уровень'!AD2680</f>
        <v>0</v>
      </c>
      <c r="AD24" s="981">
        <f>'1 уровень'!AC2682</f>
        <v>0</v>
      </c>
      <c r="AE24" s="977">
        <f>'1 уровень'!AD2682</f>
        <v>0</v>
      </c>
    </row>
    <row r="25" spans="1:31" s="60" customFormat="1" x14ac:dyDescent="0.25">
      <c r="A25" s="19"/>
      <c r="B25" s="19">
        <v>1</v>
      </c>
      <c r="C25" s="291"/>
      <c r="D25" s="31">
        <f>'1 уровень'!E2681</f>
        <v>0</v>
      </c>
      <c r="E25" s="31">
        <f>'1 уровень'!F2681</f>
        <v>0</v>
      </c>
      <c r="F25" s="31">
        <f>'1 уровень'!G2681</f>
        <v>0</v>
      </c>
      <c r="G25" s="63">
        <f>'1 уровень'!H2681</f>
        <v>0</v>
      </c>
      <c r="H25" s="64">
        <f>'1 уровень'!I2681</f>
        <v>0</v>
      </c>
      <c r="I25" s="64">
        <f>'1 уровень'!J2681</f>
        <v>0</v>
      </c>
      <c r="J25" s="20">
        <f>'1 уровень'!K2681</f>
        <v>0</v>
      </c>
      <c r="K25" s="20">
        <f>'1 уровень'!L2681</f>
        <v>0</v>
      </c>
      <c r="L25" s="20">
        <f>'1 уровень'!M2681</f>
        <v>0</v>
      </c>
      <c r="M25" s="20">
        <f>'1 уровень'!N2681</f>
        <v>0</v>
      </c>
      <c r="N25" s="20">
        <f>'1 уровень'!O2681</f>
        <v>0</v>
      </c>
      <c r="O25" s="20">
        <f>'1 уровень'!P2681</f>
        <v>0</v>
      </c>
      <c r="P25" s="380">
        <f>'1 уровень'!Q2681</f>
        <v>0</v>
      </c>
      <c r="Q25" s="380">
        <f>'1 уровень'!R2681</f>
        <v>0</v>
      </c>
      <c r="R25" s="380">
        <f>'1 уровень'!S2681</f>
        <v>0</v>
      </c>
      <c r="S25" s="380">
        <f>'1 уровень'!T2681</f>
        <v>0</v>
      </c>
      <c r="T25" s="380">
        <f>'1 уровень'!U2681</f>
        <v>0</v>
      </c>
      <c r="U25" s="380">
        <f>'1 уровень'!V2681</f>
        <v>0</v>
      </c>
      <c r="V25" s="785">
        <f>'1 уровень'!W2681</f>
        <v>0</v>
      </c>
      <c r="W25" s="380">
        <f>'1 уровень'!X2681</f>
        <v>0</v>
      </c>
      <c r="X25" s="380">
        <f>'1 уровень'!Y2681</f>
        <v>0</v>
      </c>
      <c r="Y25" s="380">
        <f>'1 уровень'!Z2681</f>
        <v>0</v>
      </c>
      <c r="Z25" s="380">
        <f>'1 уровень'!AA2681</f>
        <v>0</v>
      </c>
      <c r="AA25" s="381">
        <f>'1 уровень'!AB2681</f>
        <v>0</v>
      </c>
      <c r="AB25" s="380">
        <f>'1 уровень'!AC2681</f>
        <v>0</v>
      </c>
      <c r="AC25" s="380">
        <f>'1 уровень'!AD2681</f>
        <v>0</v>
      </c>
      <c r="AD25" s="981">
        <f>'1 уровень'!AC2683</f>
        <v>0</v>
      </c>
      <c r="AE25" s="977">
        <f>'1 уровень'!AD2683</f>
        <v>0</v>
      </c>
    </row>
    <row r="26" spans="1:31" s="60" customFormat="1" ht="30" x14ac:dyDescent="0.25">
      <c r="A26" s="19"/>
      <c r="B26" s="19">
        <v>1</v>
      </c>
      <c r="C26" s="176" t="s">
        <v>191</v>
      </c>
      <c r="D26" s="31">
        <f>'1 уровень'!E2682</f>
        <v>0</v>
      </c>
      <c r="E26" s="31">
        <f>'1 уровень'!F2682</f>
        <v>0</v>
      </c>
      <c r="F26" s="31">
        <f>'1 уровень'!G2682</f>
        <v>0</v>
      </c>
      <c r="G26" s="63">
        <f>'1 уровень'!H2682</f>
        <v>0</v>
      </c>
      <c r="H26" s="64">
        <f>'1 уровень'!I2682</f>
        <v>0</v>
      </c>
      <c r="I26" s="64">
        <f>'1 уровень'!J2682</f>
        <v>0</v>
      </c>
      <c r="J26" s="20">
        <f>'1 уровень'!K2682</f>
        <v>0</v>
      </c>
      <c r="K26" s="20">
        <f>'1 уровень'!L2682</f>
        <v>0</v>
      </c>
      <c r="L26" s="20">
        <f>'1 уровень'!M2682</f>
        <v>0</v>
      </c>
      <c r="M26" s="20">
        <f>'1 уровень'!N2682</f>
        <v>0</v>
      </c>
      <c r="N26" s="20">
        <f>'1 уровень'!O2682</f>
        <v>0</v>
      </c>
      <c r="O26" s="20">
        <f>'1 уровень'!P2682</f>
        <v>0</v>
      </c>
      <c r="P26" s="380">
        <f>'1 уровень'!Q2682</f>
        <v>0</v>
      </c>
      <c r="Q26" s="380">
        <f>'1 уровень'!R2682</f>
        <v>0</v>
      </c>
      <c r="R26" s="380">
        <f>'1 уровень'!S2682</f>
        <v>0</v>
      </c>
      <c r="S26" s="380">
        <f>'1 уровень'!T2682</f>
        <v>0</v>
      </c>
      <c r="T26" s="380">
        <f>'1 уровень'!U2682</f>
        <v>0</v>
      </c>
      <c r="U26" s="380">
        <f>'1 уровень'!V2682</f>
        <v>0</v>
      </c>
      <c r="V26" s="785">
        <f>'1 уровень'!W2682</f>
        <v>0</v>
      </c>
      <c r="W26" s="380">
        <f>'1 уровень'!X2682</f>
        <v>0</v>
      </c>
      <c r="X26" s="380">
        <f>'1 уровень'!Y2682</f>
        <v>0</v>
      </c>
      <c r="Y26" s="380">
        <f>'1 уровень'!Z2682</f>
        <v>0</v>
      </c>
      <c r="Z26" s="380">
        <f>'1 уровень'!AA2682</f>
        <v>0</v>
      </c>
      <c r="AA26" s="381">
        <f>'1 уровень'!AB2682</f>
        <v>0</v>
      </c>
      <c r="AB26" s="380">
        <f>'1 уровень'!AC2682</f>
        <v>0</v>
      </c>
      <c r="AC26" s="380">
        <f>'1 уровень'!AD2682</f>
        <v>0</v>
      </c>
      <c r="AD26" s="981"/>
      <c r="AE26" s="977"/>
    </row>
    <row r="27" spans="1:31" s="60" customFormat="1" ht="100.5" x14ac:dyDescent="0.25">
      <c r="A27" s="19"/>
      <c r="B27" s="19">
        <v>1</v>
      </c>
      <c r="C27" s="291" t="s">
        <v>460</v>
      </c>
      <c r="D27" s="31">
        <f>'1 уровень'!E2683</f>
        <v>166522</v>
      </c>
      <c r="E27" s="31">
        <f>'1 уровень'!F2683</f>
        <v>55510</v>
      </c>
      <c r="F27" s="31">
        <f>'1 уровень'!G2683</f>
        <v>41990</v>
      </c>
      <c r="G27" s="63">
        <f>'1 уровень'!H2683</f>
        <v>75.644028103044491</v>
      </c>
      <c r="H27" s="64">
        <f>'1 уровень'!I2683</f>
        <v>0</v>
      </c>
      <c r="I27" s="64">
        <f>'1 уровень'!J2683</f>
        <v>0</v>
      </c>
      <c r="J27" s="20">
        <f>'1 уровень'!K2683</f>
        <v>0</v>
      </c>
      <c r="K27" s="20">
        <f>'1 уровень'!L2683</f>
        <v>0</v>
      </c>
      <c r="L27" s="20">
        <f>'1 уровень'!M2683</f>
        <v>0</v>
      </c>
      <c r="M27" s="20">
        <f>'1 уровень'!N2683</f>
        <v>0</v>
      </c>
      <c r="N27" s="20">
        <f>'1 уровень'!O2683</f>
        <v>0</v>
      </c>
      <c r="O27" s="20">
        <f>'1 уровень'!P2683</f>
        <v>0</v>
      </c>
      <c r="P27" s="380">
        <f>'1 уровень'!Q2683</f>
        <v>623147.08059999999</v>
      </c>
      <c r="Q27" s="380">
        <f>'1 уровень'!R2683</f>
        <v>623147.08059999999</v>
      </c>
      <c r="R27" s="380">
        <f>'1 уровень'!S2683</f>
        <v>623147.08059999999</v>
      </c>
      <c r="S27" s="380">
        <f>'1 уровень'!T2683</f>
        <v>625226.18059999996</v>
      </c>
      <c r="T27" s="380">
        <f>'1 уровень'!U2683</f>
        <v>207946.70464444449</v>
      </c>
      <c r="U27" s="380">
        <f>'1 уровень'!V2683</f>
        <v>151350.34789999999</v>
      </c>
      <c r="V27" s="785">
        <f>'1 уровень'!W2683</f>
        <v>0</v>
      </c>
      <c r="W27" s="380">
        <f>'1 уровень'!X2683</f>
        <v>0</v>
      </c>
      <c r="X27" s="380">
        <f>'1 уровень'!Y2683</f>
        <v>-56841.468893333338</v>
      </c>
      <c r="Y27" s="380">
        <f>'1 уровень'!Z2683</f>
        <v>0</v>
      </c>
      <c r="Z27" s="380">
        <f>'1 уровень'!AA2683</f>
        <v>-186.38707000000002</v>
      </c>
      <c r="AA27" s="381">
        <f>'1 уровень'!AB2683</f>
        <v>151163.96083</v>
      </c>
      <c r="AB27" s="380">
        <f>'1 уровень'!AC2683</f>
        <v>0</v>
      </c>
      <c r="AC27" s="380">
        <f>'1 уровень'!AD2683</f>
        <v>0</v>
      </c>
      <c r="AD27" s="981"/>
      <c r="AE27" s="977"/>
    </row>
    <row r="28" spans="1:31" s="60" customFormat="1" x14ac:dyDescent="0.25">
      <c r="A28" s="19"/>
      <c r="B28" s="19">
        <v>1</v>
      </c>
      <c r="C28" s="291" t="s">
        <v>561</v>
      </c>
      <c r="D28" s="31">
        <f>'1 уровень'!E2684</f>
        <v>26667</v>
      </c>
      <c r="E28" s="31">
        <f>'1 уровень'!F2684</f>
        <v>8889.6666666666661</v>
      </c>
      <c r="F28" s="31">
        <f>'1 уровень'!G2684</f>
        <v>4243</v>
      </c>
      <c r="G28" s="63">
        <f>'1 уровень'!H2684</f>
        <v>47.729573662304553</v>
      </c>
      <c r="H28" s="64">
        <f>'1 уровень'!I2684</f>
        <v>0</v>
      </c>
      <c r="I28" s="64">
        <f>'1 уровень'!J2684</f>
        <v>0</v>
      </c>
      <c r="J28" s="20">
        <f>'1 уровень'!K2684</f>
        <v>0</v>
      </c>
      <c r="K28" s="20">
        <f>'1 уровень'!L2684</f>
        <v>0</v>
      </c>
      <c r="L28" s="20">
        <f>'1 уровень'!M2684</f>
        <v>0</v>
      </c>
      <c r="M28" s="20">
        <f>'1 уровень'!N2684</f>
        <v>0</v>
      </c>
      <c r="N28" s="20">
        <f>'1 уровень'!O2684</f>
        <v>0</v>
      </c>
      <c r="O28" s="20">
        <f>'1 уровень'!P2684</f>
        <v>0</v>
      </c>
      <c r="P28" s="3566">
        <f>'1 уровень'!Q2684</f>
        <v>141516.58129999999</v>
      </c>
      <c r="Q28" s="3566">
        <f>'1 уровень'!R2684</f>
        <v>141516.58129999999</v>
      </c>
      <c r="R28" s="3566">
        <f>'1 уровень'!S2684</f>
        <v>141516.58129999999</v>
      </c>
      <c r="S28" s="3566">
        <f>'1 уровень'!T2684</f>
        <v>141516.58129999999</v>
      </c>
      <c r="T28" s="3566">
        <f>'1 уровень'!U2684</f>
        <v>47172.193766666664</v>
      </c>
      <c r="U28" s="3566">
        <f>'1 уровень'!V2684</f>
        <v>22367.368949999996</v>
      </c>
      <c r="V28" s="3567">
        <f>'1 уровень'!W2684</f>
        <v>0</v>
      </c>
      <c r="W28" s="3566">
        <f>'1 уровень'!X2684</f>
        <v>0</v>
      </c>
      <c r="X28" s="3566">
        <f>'1 уровень'!Y2684</f>
        <v>-24804.824816666667</v>
      </c>
      <c r="Y28" s="3566">
        <f>'1 уровень'!Z2684</f>
        <v>0</v>
      </c>
      <c r="Z28" s="3566">
        <f>'1 уровень'!AA2684</f>
        <v>-23.493460000000002</v>
      </c>
      <c r="AA28" s="3568">
        <f>'1 уровень'!AB2684</f>
        <v>22343.875489999999</v>
      </c>
      <c r="AB28" s="3566">
        <f>'1 уровень'!AC2684</f>
        <v>0</v>
      </c>
      <c r="AC28" s="3566">
        <f>'1 уровень'!AD2684</f>
        <v>0</v>
      </c>
      <c r="AD28" s="981"/>
      <c r="AE28" s="3569"/>
    </row>
    <row r="29" spans="1:31" s="60" customFormat="1" x14ac:dyDescent="0.25">
      <c r="A29" s="19"/>
      <c r="B29" s="19"/>
      <c r="C29" s="291" t="s">
        <v>562</v>
      </c>
      <c r="D29" s="31">
        <f>'1 уровень'!E2685</f>
        <v>35782</v>
      </c>
      <c r="E29" s="31">
        <f>'1 уровень'!F2685</f>
        <v>11928</v>
      </c>
      <c r="F29" s="31">
        <f>'1 уровень'!G2685</f>
        <v>6808</v>
      </c>
      <c r="G29" s="63">
        <f>'1 уровень'!H2685</f>
        <v>57.075788061703555</v>
      </c>
      <c r="H29" s="64">
        <f>'1 уровень'!I2685</f>
        <v>0</v>
      </c>
      <c r="I29" s="64">
        <f>'1 уровень'!J2685</f>
        <v>0</v>
      </c>
      <c r="J29" s="20">
        <f>'1 уровень'!K2685</f>
        <v>0</v>
      </c>
      <c r="K29" s="20">
        <f>'1 уровень'!L2685</f>
        <v>0</v>
      </c>
      <c r="L29" s="20">
        <f>'1 уровень'!M2685</f>
        <v>0</v>
      </c>
      <c r="M29" s="20">
        <f>'1 уровень'!N2685</f>
        <v>0</v>
      </c>
      <c r="N29" s="20">
        <f>'1 уровень'!O2685</f>
        <v>0</v>
      </c>
      <c r="O29" s="20">
        <f>'1 уровень'!P2685</f>
        <v>0</v>
      </c>
      <c r="P29" s="3566">
        <f>'1 уровень'!Q2685</f>
        <v>71696.582600000009</v>
      </c>
      <c r="Q29" s="3566">
        <f>'1 уровень'!R2685</f>
        <v>71696.582600000009</v>
      </c>
      <c r="R29" s="3566">
        <f>'1 уровень'!S2685</f>
        <v>71696.582600000009</v>
      </c>
      <c r="S29" s="3566">
        <f>'1 уровень'!T2685</f>
        <v>71696.582600000009</v>
      </c>
      <c r="T29" s="3566">
        <f>'1 уровень'!U2685</f>
        <v>23898.86086666667</v>
      </c>
      <c r="U29" s="3566">
        <f>'1 уровень'!V2685</f>
        <v>13596.265759999998</v>
      </c>
      <c r="V29" s="3567">
        <f>'1 уровень'!W2685</f>
        <v>0</v>
      </c>
      <c r="W29" s="3566">
        <f>'1 уровень'!X2685</f>
        <v>0</v>
      </c>
      <c r="X29" s="3566">
        <f>'1 уровень'!Y2685</f>
        <v>-10302.595106666668</v>
      </c>
      <c r="Y29" s="3566">
        <f>'1 уровень'!Z2685</f>
        <v>0</v>
      </c>
      <c r="Z29" s="3566">
        <f>'1 уровень'!AA2685</f>
        <v>-13.453939999999999</v>
      </c>
      <c r="AA29" s="3568">
        <f>'1 уровень'!AB2685</f>
        <v>13582.811819999997</v>
      </c>
      <c r="AB29" s="3566">
        <f>'1 уровень'!AC2685</f>
        <v>0</v>
      </c>
      <c r="AC29" s="3566">
        <f>'1 уровень'!AD2685</f>
        <v>0</v>
      </c>
      <c r="AD29" s="981"/>
      <c r="AE29" s="3569"/>
    </row>
    <row r="30" spans="1:31" s="60" customFormat="1" ht="29.25" x14ac:dyDescent="0.25">
      <c r="A30" s="19"/>
      <c r="B30" s="19">
        <v>1</v>
      </c>
      <c r="C30" s="291" t="s">
        <v>563</v>
      </c>
      <c r="D30" s="32">
        <f>'1 уровень'!E2686</f>
        <v>82298</v>
      </c>
      <c r="E30" s="32">
        <f>'1 уровень'!F2686</f>
        <v>27433.666666666664</v>
      </c>
      <c r="F30" s="32">
        <f>'1 уровень'!G2686</f>
        <v>21657</v>
      </c>
      <c r="G30" s="63">
        <f>'1 уровень'!H2686</f>
        <v>78.94314771387954</v>
      </c>
      <c r="H30" s="64">
        <f>'1 уровень'!I2686</f>
        <v>0</v>
      </c>
      <c r="I30" s="64">
        <f>'1 уровень'!J2686</f>
        <v>0</v>
      </c>
      <c r="J30" s="20">
        <f>'1 уровень'!K2686</f>
        <v>0</v>
      </c>
      <c r="K30" s="20">
        <f>'1 уровень'!L2686</f>
        <v>0</v>
      </c>
      <c r="L30" s="20">
        <f>'1 уровень'!M2686</f>
        <v>0</v>
      </c>
      <c r="M30" s="20">
        <f>'1 уровень'!N2686</f>
        <v>0</v>
      </c>
      <c r="N30" s="20">
        <f>'1 уровень'!O2686</f>
        <v>0</v>
      </c>
      <c r="O30" s="20">
        <f>'1 уровень'!P2686</f>
        <v>0</v>
      </c>
      <c r="P30" s="3566">
        <f>'1 уровень'!Q2686</f>
        <v>366393.75360000005</v>
      </c>
      <c r="Q30" s="3566">
        <f>'1 уровень'!R2686</f>
        <v>366393.75360000005</v>
      </c>
      <c r="R30" s="3566">
        <f>'1 уровень'!S2686</f>
        <v>366393.75360000005</v>
      </c>
      <c r="S30" s="3566">
        <f>'1 уровень'!T2686</f>
        <v>366393.75360000005</v>
      </c>
      <c r="T30" s="3566">
        <f>'1 уровень'!U2686</f>
        <v>122131.25120000001</v>
      </c>
      <c r="U30" s="3566">
        <f>'1 уровень'!V2686</f>
        <v>96030.448059999995</v>
      </c>
      <c r="V30" s="3567">
        <f>'1 уровень'!W2686</f>
        <v>0</v>
      </c>
      <c r="W30" s="3566">
        <f>'1 уровень'!X2686</f>
        <v>0</v>
      </c>
      <c r="X30" s="3566">
        <f>'1 уровень'!Y2686</f>
        <v>-26100.803139999996</v>
      </c>
      <c r="Y30" s="3566">
        <f>'1 уровень'!Z2686</f>
        <v>0</v>
      </c>
      <c r="Z30" s="3566">
        <f>'1 уровень'!AA2686</f>
        <v>-129.98693</v>
      </c>
      <c r="AA30" s="3568">
        <f>'1 уровень'!AB2686</f>
        <v>95900.461129999996</v>
      </c>
      <c r="AB30" s="3566">
        <f>'1 уровень'!AC2686</f>
        <v>0</v>
      </c>
      <c r="AC30" s="3566">
        <f>'1 уровень'!AD2686</f>
        <v>0</v>
      </c>
      <c r="AD30" s="981">
        <f>'1 уровень'!AC2688</f>
        <v>0</v>
      </c>
      <c r="AE30" s="3569">
        <f>'1 уровень'!AD2688</f>
        <v>0</v>
      </c>
    </row>
    <row r="31" spans="1:31" s="60" customFormat="1" x14ac:dyDescent="0.25">
      <c r="A31" s="19"/>
      <c r="B31" s="19">
        <v>1</v>
      </c>
      <c r="C31" s="291" t="s">
        <v>670</v>
      </c>
      <c r="D31" s="32">
        <f>'1 уровень'!E2687</f>
        <v>21775</v>
      </c>
      <c r="E31" s="32">
        <f>'1 уровень'!F2687</f>
        <v>7258.666666666667</v>
      </c>
      <c r="F31" s="32">
        <f>'1 уровень'!G2687</f>
        <v>9282</v>
      </c>
      <c r="G31" s="63">
        <f>'1 уровень'!H2687</f>
        <v>127.87472446730345</v>
      </c>
      <c r="H31" s="64">
        <f>'1 уровень'!I2687</f>
        <v>0</v>
      </c>
      <c r="I31" s="64">
        <f>'1 уровень'!J2687</f>
        <v>0</v>
      </c>
      <c r="J31" s="20">
        <f>'1 уровень'!K2687</f>
        <v>0</v>
      </c>
      <c r="K31" s="20">
        <f>'1 уровень'!L2687</f>
        <v>0</v>
      </c>
      <c r="L31" s="20">
        <f>'1 уровень'!M2687</f>
        <v>0</v>
      </c>
      <c r="M31" s="20">
        <f>'1 уровень'!N2687</f>
        <v>0</v>
      </c>
      <c r="N31" s="20">
        <f>'1 уровень'!O2687</f>
        <v>0</v>
      </c>
      <c r="O31" s="20">
        <f>'1 уровень'!P2687</f>
        <v>0</v>
      </c>
      <c r="P31" s="3566">
        <f>'1 уровень'!Q2687</f>
        <v>43540.163100000005</v>
      </c>
      <c r="Q31" s="3566">
        <f>'1 уровень'!R2687</f>
        <v>43540.163100000005</v>
      </c>
      <c r="R31" s="3566">
        <f>'1 уровень'!S2687</f>
        <v>43540.163100000005</v>
      </c>
      <c r="S31" s="3566">
        <f>'1 уровень'!T2687</f>
        <v>45619.263100000004</v>
      </c>
      <c r="T31" s="3566">
        <f>'1 уровень'!U2687</f>
        <v>14744.39881111111</v>
      </c>
      <c r="U31" s="3566">
        <f>'1 уровень'!V2687</f>
        <v>19356.26513</v>
      </c>
      <c r="V31" s="3567">
        <f>'1 уровень'!W2687</f>
        <v>0</v>
      </c>
      <c r="W31" s="3566">
        <f>'1 уровень'!X2687</f>
        <v>0</v>
      </c>
      <c r="X31" s="3566">
        <f>'1 уровень'!Y2687</f>
        <v>4366.7541699999983</v>
      </c>
      <c r="Y31" s="3566">
        <f>'1 уровень'!Z2687</f>
        <v>0</v>
      </c>
      <c r="Z31" s="3566">
        <f>'1 уровень'!AA2687</f>
        <v>-19.452739999999999</v>
      </c>
      <c r="AA31" s="3568">
        <f>'1 уровень'!AB2687</f>
        <v>19336.812390000003</v>
      </c>
      <c r="AB31" s="3566">
        <f>'1 уровень'!AC2687</f>
        <v>0</v>
      </c>
      <c r="AC31" s="3566">
        <f>'1 уровень'!AD2687</f>
        <v>0</v>
      </c>
      <c r="AD31" s="981">
        <f>'1 уровень'!AC2689</f>
        <v>0</v>
      </c>
      <c r="AE31" s="3569">
        <f>'1 уровень'!AD2689</f>
        <v>0</v>
      </c>
    </row>
    <row r="32" spans="1:31" s="60" customFormat="1" ht="43.5" x14ac:dyDescent="0.25">
      <c r="A32" s="19"/>
      <c r="B32" s="19">
        <v>1</v>
      </c>
      <c r="C32" s="291" t="s">
        <v>436</v>
      </c>
      <c r="D32" s="32">
        <f>'1 уровень'!E2688</f>
        <v>579887</v>
      </c>
      <c r="E32" s="32">
        <f>'1 уровень'!F2688</f>
        <v>192574.55555555559</v>
      </c>
      <c r="F32" s="32">
        <f>'1 уровень'!G2688</f>
        <v>168498</v>
      </c>
      <c r="G32" s="63">
        <f>'1 уровень'!H2688</f>
        <v>87.497540635055614</v>
      </c>
      <c r="H32" s="64">
        <f>'1 уровень'!I2688</f>
        <v>0</v>
      </c>
      <c r="I32" s="64">
        <f>'1 уровень'!J2688</f>
        <v>0</v>
      </c>
      <c r="J32" s="20">
        <f>'1 уровень'!K2688</f>
        <v>0</v>
      </c>
      <c r="K32" s="20">
        <f>'1 уровень'!L2688</f>
        <v>0</v>
      </c>
      <c r="L32" s="20">
        <f>'1 уровень'!M2688</f>
        <v>0</v>
      </c>
      <c r="M32" s="20">
        <f>'1 уровень'!N2688</f>
        <v>0</v>
      </c>
      <c r="N32" s="20">
        <f>'1 уровень'!O2688</f>
        <v>0</v>
      </c>
      <c r="O32" s="20">
        <f>'1 уровень'!P2688</f>
        <v>0</v>
      </c>
      <c r="P32" s="380">
        <f>'1 уровень'!Q2688</f>
        <v>1901073.6168700003</v>
      </c>
      <c r="Q32" s="380">
        <f>'1 уровень'!R2688</f>
        <v>1901073.6168700003</v>
      </c>
      <c r="R32" s="380">
        <f>'1 уровень'!S2688</f>
        <v>1901073.6168700003</v>
      </c>
      <c r="S32" s="380">
        <f>'1 уровень'!T2688</f>
        <v>1917237.7922128208</v>
      </c>
      <c r="T32" s="380">
        <f>'1 уровень'!U2688</f>
        <v>635487.225105869</v>
      </c>
      <c r="U32" s="380">
        <f>'1 уровень'!V2688</f>
        <v>557454.82451000006</v>
      </c>
      <c r="V32" s="785">
        <f>'1 уровень'!W2688</f>
        <v>0</v>
      </c>
      <c r="W32" s="380">
        <f>'1 уровень'!X2688</f>
        <v>0</v>
      </c>
      <c r="X32" s="380">
        <f>'1 уровень'!Y2688</f>
        <v>-78431.638495868916</v>
      </c>
      <c r="Y32" s="380">
        <f>'1 уровень'!Z2688</f>
        <v>-365.70373999999998</v>
      </c>
      <c r="Z32" s="380">
        <f>'1 уровень'!AA2688</f>
        <v>-187.1934</v>
      </c>
      <c r="AA32" s="381">
        <f>'1 уровень'!AB2688</f>
        <v>557267.63111000007</v>
      </c>
      <c r="AB32" s="380">
        <f>'1 уровень'!AC2688</f>
        <v>0</v>
      </c>
      <c r="AC32" s="380">
        <f>'1 уровень'!AD2688</f>
        <v>0</v>
      </c>
      <c r="AD32" s="980">
        <f>'1 уровень'!AC2697</f>
        <v>0</v>
      </c>
      <c r="AE32" s="977">
        <f>'1 уровень'!AD2697</f>
        <v>0</v>
      </c>
    </row>
    <row r="33" spans="1:31" s="60" customFormat="1" ht="30" x14ac:dyDescent="0.25">
      <c r="A33" s="19"/>
      <c r="B33" s="19">
        <v>1</v>
      </c>
      <c r="C33" s="176" t="s">
        <v>267</v>
      </c>
      <c r="D33" s="31">
        <f>'1 уровень'!E2689</f>
        <v>367179</v>
      </c>
      <c r="E33" s="31">
        <f>'1 уровень'!F2689</f>
        <v>121850.66666666669</v>
      </c>
      <c r="F33" s="31">
        <f>'1 уровень'!G2689</f>
        <v>90150</v>
      </c>
      <c r="G33" s="63">
        <f>'1 уровень'!H2689</f>
        <v>73.98400227600996</v>
      </c>
      <c r="H33" s="64">
        <f>'1 уровень'!I2689</f>
        <v>0</v>
      </c>
      <c r="I33" s="64">
        <f>'1 уровень'!J2689</f>
        <v>0</v>
      </c>
      <c r="J33" s="20">
        <f>'1 уровень'!K2689</f>
        <v>0</v>
      </c>
      <c r="K33" s="20">
        <f>'1 уровень'!L2689</f>
        <v>0</v>
      </c>
      <c r="L33" s="20">
        <f>'1 уровень'!M2689</f>
        <v>0</v>
      </c>
      <c r="M33" s="20">
        <f>'1 уровень'!N2689</f>
        <v>0</v>
      </c>
      <c r="N33" s="20">
        <f>'1 уровень'!O2689</f>
        <v>0</v>
      </c>
      <c r="O33" s="20">
        <f>'1 уровень'!P2689</f>
        <v>0</v>
      </c>
      <c r="P33" s="380">
        <f>'1 уровень'!Q2689</f>
        <v>1288225.9168700001</v>
      </c>
      <c r="Q33" s="380">
        <f>'1 уровень'!R2689</f>
        <v>1288225.9168700001</v>
      </c>
      <c r="R33" s="380">
        <f>'1 уровень'!S2689</f>
        <v>1288225.9168700001</v>
      </c>
      <c r="S33" s="380">
        <f>'1 уровень'!T2689</f>
        <v>1302211.0522128206</v>
      </c>
      <c r="T33" s="380">
        <f>'1 уровень'!U2689</f>
        <v>430962.54288364667</v>
      </c>
      <c r="U33" s="380">
        <f>'1 уровень'!V2689</f>
        <v>346182.99040000001</v>
      </c>
      <c r="V33" s="785">
        <f>'1 уровень'!W2689</f>
        <v>0</v>
      </c>
      <c r="W33" s="380">
        <f>'1 уровень'!X2689</f>
        <v>0</v>
      </c>
      <c r="X33" s="380">
        <f>'1 уровень'!Y2689</f>
        <v>-85178.790383646716</v>
      </c>
      <c r="Y33" s="380">
        <f>'1 уровень'!Z2689</f>
        <v>-147.94315</v>
      </c>
      <c r="Z33" s="380">
        <f>'1 уровень'!AA2689</f>
        <v>-154.36536999999998</v>
      </c>
      <c r="AA33" s="381">
        <f>'1 уровень'!AB2689</f>
        <v>346028.62503</v>
      </c>
      <c r="AB33" s="380">
        <f>'1 уровень'!AC2689</f>
        <v>0</v>
      </c>
      <c r="AC33" s="380">
        <f>'1 уровень'!AD2689</f>
        <v>0</v>
      </c>
      <c r="AD33" s="981">
        <f>'1 уровень'!AC2698</f>
        <v>0</v>
      </c>
      <c r="AE33" s="977">
        <f>'1 уровень'!AD2698</f>
        <v>0</v>
      </c>
    </row>
    <row r="34" spans="1:31" s="60" customFormat="1" ht="30" x14ac:dyDescent="0.25">
      <c r="A34" s="19"/>
      <c r="B34" s="19"/>
      <c r="C34" s="176" t="s">
        <v>437</v>
      </c>
      <c r="D34" s="31">
        <f>'1 уровень'!E2690</f>
        <v>246371</v>
      </c>
      <c r="E34" s="31">
        <f>'1 уровень'!F2690</f>
        <v>81657.333333333343</v>
      </c>
      <c r="F34" s="31">
        <f>'1 уровень'!G2690</f>
        <v>68161</v>
      </c>
      <c r="G34" s="63">
        <f>'1 уровень'!H2690</f>
        <v>83.471988635435878</v>
      </c>
      <c r="H34" s="64">
        <f>'1 уровень'!I2690</f>
        <v>0</v>
      </c>
      <c r="I34" s="64">
        <f>'1 уровень'!J2690</f>
        <v>0</v>
      </c>
      <c r="J34" s="20">
        <f>'1 уровень'!K2690</f>
        <v>0</v>
      </c>
      <c r="K34" s="20">
        <f>'1 уровень'!L2690</f>
        <v>0</v>
      </c>
      <c r="L34" s="20">
        <f>'1 уровень'!M2690</f>
        <v>0</v>
      </c>
      <c r="M34" s="20">
        <f>'1 уровень'!N2690</f>
        <v>0</v>
      </c>
      <c r="N34" s="20">
        <f>'1 уровень'!O2690</f>
        <v>0</v>
      </c>
      <c r="O34" s="20">
        <f>'1 уровень'!P2690</f>
        <v>0</v>
      </c>
      <c r="P34" s="380">
        <f>'1 уровень'!Q2690</f>
        <v>1047922.59</v>
      </c>
      <c r="Q34" s="380">
        <f>'1 уровень'!R2690</f>
        <v>1047922.59</v>
      </c>
      <c r="R34" s="380">
        <f>'1 уровень'!S2690</f>
        <v>1047922.59</v>
      </c>
      <c r="S34" s="380">
        <f>'1 уровень'!T2690</f>
        <v>1060913.6105128205</v>
      </c>
      <c r="T34" s="380">
        <f>'1 уровень'!U2690</f>
        <v>350750.97672364675</v>
      </c>
      <c r="U34" s="380">
        <f>'1 уровень'!V2690</f>
        <v>295638.07243</v>
      </c>
      <c r="V34" s="785">
        <f>'1 уровень'!W2690</f>
        <v>0</v>
      </c>
      <c r="W34" s="380">
        <f>'1 уровень'!X2690</f>
        <v>0</v>
      </c>
      <c r="X34" s="380">
        <f>'1 уровень'!Y2690</f>
        <v>-55112.904293646723</v>
      </c>
      <c r="Y34" s="380">
        <f>'1 уровень'!Z2690</f>
        <v>-128.01711</v>
      </c>
      <c r="Z34" s="380">
        <f>'1 уровень'!AA2690</f>
        <v>-125.90088</v>
      </c>
      <c r="AA34" s="381">
        <f>'1 уровень'!AB2690</f>
        <v>295512.17154999997</v>
      </c>
      <c r="AB34" s="380">
        <f>'1 уровень'!AC2690</f>
        <v>0</v>
      </c>
      <c r="AC34" s="380">
        <f>'1 уровень'!AD2690</f>
        <v>0</v>
      </c>
      <c r="AD34" s="981"/>
      <c r="AE34" s="977"/>
    </row>
    <row r="35" spans="1:31" s="60" customFormat="1" ht="60" x14ac:dyDescent="0.25">
      <c r="A35" s="19"/>
      <c r="B35" s="19"/>
      <c r="C35" s="176" t="s">
        <v>450</v>
      </c>
      <c r="D35" s="31">
        <f>'1 уровень'!E2691</f>
        <v>2100</v>
      </c>
      <c r="E35" s="31">
        <f>'1 уровень'!F2691</f>
        <v>233.33333333333334</v>
      </c>
      <c r="F35" s="31">
        <f>'1 уровень'!G2691</f>
        <v>0</v>
      </c>
      <c r="G35" s="63">
        <f>'1 уровень'!H2691</f>
        <v>0</v>
      </c>
      <c r="H35" s="64">
        <f>'1 уровень'!I2691</f>
        <v>0</v>
      </c>
      <c r="I35" s="64">
        <f>'1 уровень'!J2691</f>
        <v>0</v>
      </c>
      <c r="J35" s="20">
        <f>'1 уровень'!K2691</f>
        <v>0</v>
      </c>
      <c r="K35" s="20">
        <f>'1 уровень'!L2691</f>
        <v>0</v>
      </c>
      <c r="L35" s="20">
        <f>'1 уровень'!M2691</f>
        <v>0</v>
      </c>
      <c r="M35" s="20">
        <f>'1 уровень'!N2691</f>
        <v>0</v>
      </c>
      <c r="N35" s="20">
        <f>'1 уровень'!O2691</f>
        <v>0</v>
      </c>
      <c r="O35" s="20">
        <f>'1 уровень'!P2691</f>
        <v>0</v>
      </c>
      <c r="P35" s="380">
        <f>'1 уровень'!Q2691</f>
        <v>0</v>
      </c>
      <c r="Q35" s="380">
        <f>'1 уровень'!R2691</f>
        <v>0</v>
      </c>
      <c r="R35" s="380">
        <f>'1 уровень'!S2691</f>
        <v>0</v>
      </c>
      <c r="S35" s="380">
        <f>'1 уровень'!T2691</f>
        <v>12991.02051282052</v>
      </c>
      <c r="T35" s="380">
        <f>'1 уровень'!U2691</f>
        <v>1443.4467236467244</v>
      </c>
      <c r="U35" s="380">
        <f>'1 уровень'!V2691</f>
        <v>0</v>
      </c>
      <c r="V35" s="785">
        <f>'1 уровень'!W2691</f>
        <v>0</v>
      </c>
      <c r="W35" s="380">
        <f>'1 уровень'!X2691</f>
        <v>0</v>
      </c>
      <c r="X35" s="380">
        <f>'1 уровень'!Y2691</f>
        <v>-1443.4467236467244</v>
      </c>
      <c r="Y35" s="380">
        <f>'1 уровень'!Z2691</f>
        <v>0</v>
      </c>
      <c r="Z35" s="380">
        <f>'1 уровень'!AA2691</f>
        <v>0</v>
      </c>
      <c r="AA35" s="381">
        <f>'1 уровень'!AB2691</f>
        <v>0</v>
      </c>
      <c r="AB35" s="380">
        <f>'1 уровень'!AC2691</f>
        <v>0</v>
      </c>
      <c r="AC35" s="380">
        <f>'1 уровень'!AD2691</f>
        <v>0</v>
      </c>
      <c r="AD35" s="981"/>
      <c r="AE35" s="977"/>
    </row>
    <row r="36" spans="1:31" s="60" customFormat="1" ht="30" x14ac:dyDescent="0.25">
      <c r="A36" s="19"/>
      <c r="B36" s="19"/>
      <c r="C36" s="176" t="s">
        <v>671</v>
      </c>
      <c r="D36" s="31">
        <f>'1 уровень'!E2692</f>
        <v>30165</v>
      </c>
      <c r="E36" s="31">
        <f>'1 уровень'!F2692</f>
        <v>10003.888888888889</v>
      </c>
      <c r="F36" s="31">
        <f>'1 уровень'!G2692</f>
        <v>9084</v>
      </c>
      <c r="G36" s="63">
        <f>'1 уровень'!H2692</f>
        <v>90.804687066140943</v>
      </c>
      <c r="H36" s="64">
        <f>'1 уровень'!I2692</f>
        <v>0</v>
      </c>
      <c r="I36" s="64">
        <f>'1 уровень'!J2692</f>
        <v>0</v>
      </c>
      <c r="J36" s="20">
        <f>'1 уровень'!K2692</f>
        <v>0</v>
      </c>
      <c r="K36" s="20">
        <f>'1 уровень'!L2692</f>
        <v>0</v>
      </c>
      <c r="L36" s="20">
        <f>'1 уровень'!M2692</f>
        <v>0</v>
      </c>
      <c r="M36" s="20">
        <f>'1 уровень'!N2692</f>
        <v>0</v>
      </c>
      <c r="N36" s="20">
        <f>'1 уровень'!O2692</f>
        <v>0</v>
      </c>
      <c r="O36" s="20">
        <f>'1 уровень'!P2692</f>
        <v>0</v>
      </c>
      <c r="P36" s="380">
        <f>'1 уровень'!Q2692</f>
        <v>57583.830999999991</v>
      </c>
      <c r="Q36" s="380">
        <f>'1 уровень'!R2692</f>
        <v>57583.830999999991</v>
      </c>
      <c r="R36" s="380">
        <f>'1 уровень'!S2692</f>
        <v>57583.830999999991</v>
      </c>
      <c r="S36" s="380">
        <f>'1 уровень'!T2692</f>
        <v>58236.16599999999</v>
      </c>
      <c r="T36" s="380">
        <f>'1 уровень'!U2692</f>
        <v>19267.092000000001</v>
      </c>
      <c r="U36" s="380">
        <f>'1 уровень'!V2692</f>
        <v>18118.06321</v>
      </c>
      <c r="V36" s="785">
        <f>'1 уровень'!W2692</f>
        <v>0</v>
      </c>
      <c r="W36" s="380">
        <f>'1 уровень'!X2692</f>
        <v>0</v>
      </c>
      <c r="X36" s="380">
        <f>'1 уровень'!Y2692</f>
        <v>-1149.0287899999994</v>
      </c>
      <c r="Y36" s="380">
        <f>'1 уровень'!Z2692</f>
        <v>0</v>
      </c>
      <c r="Z36" s="380">
        <f>'1 уровень'!AA2692</f>
        <v>-6.6301800000000011</v>
      </c>
      <c r="AA36" s="381">
        <f>'1 уровень'!AB2692</f>
        <v>18111.433029999997</v>
      </c>
      <c r="AB36" s="380">
        <f>'1 уровень'!AC2692</f>
        <v>0</v>
      </c>
      <c r="AC36" s="380">
        <f>'1 уровень'!AD2692</f>
        <v>0</v>
      </c>
      <c r="AD36" s="981"/>
      <c r="AE36" s="977"/>
    </row>
    <row r="37" spans="1:31" s="60" customFormat="1" ht="30" x14ac:dyDescent="0.25">
      <c r="A37" s="19"/>
      <c r="B37" s="19"/>
      <c r="C37" s="176" t="s">
        <v>672</v>
      </c>
      <c r="D37" s="31">
        <f>'1 уровень'!E2693</f>
        <v>0</v>
      </c>
      <c r="E37" s="31">
        <f>'1 уровень'!F2693</f>
        <v>0</v>
      </c>
      <c r="F37" s="31">
        <f>'1 уровень'!G2693</f>
        <v>10</v>
      </c>
      <c r="G37" s="63">
        <f>'1 уровень'!H2693</f>
        <v>0</v>
      </c>
      <c r="H37" s="64">
        <f>'1 уровень'!I2693</f>
        <v>0</v>
      </c>
      <c r="I37" s="64">
        <f>'1 уровень'!J2693</f>
        <v>0</v>
      </c>
      <c r="J37" s="20">
        <f>'1 уровень'!K2693</f>
        <v>0</v>
      </c>
      <c r="K37" s="20">
        <f>'1 уровень'!L2693</f>
        <v>0</v>
      </c>
      <c r="L37" s="20">
        <f>'1 уровень'!M2693</f>
        <v>0</v>
      </c>
      <c r="M37" s="20">
        <f>'1 уровень'!N2693</f>
        <v>0</v>
      </c>
      <c r="N37" s="20">
        <f>'1 уровень'!O2693</f>
        <v>0</v>
      </c>
      <c r="O37" s="20">
        <f>'1 уровень'!P2693</f>
        <v>0</v>
      </c>
      <c r="P37" s="380">
        <f>'1 уровень'!Q2693</f>
        <v>0</v>
      </c>
      <c r="Q37" s="380">
        <f>'1 уровень'!R2693</f>
        <v>0</v>
      </c>
      <c r="R37" s="380">
        <f>'1 уровень'!S2693</f>
        <v>0</v>
      </c>
      <c r="S37" s="380">
        <f>'1 уровень'!T2693</f>
        <v>0</v>
      </c>
      <c r="T37" s="380">
        <f>'1 уровень'!U2693</f>
        <v>0</v>
      </c>
      <c r="U37" s="380">
        <f>'1 уровень'!V2693</f>
        <v>11.46936</v>
      </c>
      <c r="V37" s="785">
        <f>'1 уровень'!W2693</f>
        <v>0</v>
      </c>
      <c r="W37" s="380">
        <f>'1 уровень'!X2693</f>
        <v>0</v>
      </c>
      <c r="X37" s="380">
        <f>'1 уровень'!Y2693</f>
        <v>0</v>
      </c>
      <c r="Y37" s="380">
        <f>'1 уровень'!Z2693</f>
        <v>0</v>
      </c>
      <c r="Z37" s="380">
        <f>'1 уровень'!AA2693</f>
        <v>0</v>
      </c>
      <c r="AA37" s="381">
        <f>'1 уровень'!AB2693</f>
        <v>11.46936</v>
      </c>
      <c r="AB37" s="380">
        <f>'1 уровень'!AC2693</f>
        <v>0</v>
      </c>
      <c r="AC37" s="380">
        <f>'1 уровень'!AD2693</f>
        <v>0</v>
      </c>
      <c r="AD37" s="981"/>
      <c r="AE37" s="977"/>
    </row>
    <row r="38" spans="1:31" s="60" customFormat="1" ht="60" x14ac:dyDescent="0.25">
      <c r="A38" s="19"/>
      <c r="B38" s="19"/>
      <c r="C38" s="176" t="s">
        <v>673</v>
      </c>
      <c r="D38" s="31">
        <f>'1 уровень'!E2694</f>
        <v>89396</v>
      </c>
      <c r="E38" s="31">
        <f>'1 уровень'!F2694</f>
        <v>29774.444444444449</v>
      </c>
      <c r="F38" s="31">
        <f>'1 уровень'!G2694</f>
        <v>11921</v>
      </c>
      <c r="G38" s="63">
        <f>'1 уровень'!H2694</f>
        <v>40.037690786282042</v>
      </c>
      <c r="H38" s="64">
        <f>'1 уровень'!I2694</f>
        <v>0</v>
      </c>
      <c r="I38" s="64">
        <f>'1 уровень'!J2694</f>
        <v>0</v>
      </c>
      <c r="J38" s="20">
        <f>'1 уровень'!K2694</f>
        <v>0</v>
      </c>
      <c r="K38" s="20">
        <f>'1 уровень'!L2694</f>
        <v>0</v>
      </c>
      <c r="L38" s="20">
        <f>'1 уровень'!M2694</f>
        <v>0</v>
      </c>
      <c r="M38" s="20">
        <f>'1 уровень'!N2694</f>
        <v>0</v>
      </c>
      <c r="N38" s="20">
        <f>'1 уровень'!O2694</f>
        <v>0</v>
      </c>
      <c r="O38" s="20">
        <f>'1 уровень'!P2694</f>
        <v>0</v>
      </c>
      <c r="P38" s="380">
        <f>'1 уровень'!Q2694</f>
        <v>171877.08027000001</v>
      </c>
      <c r="Q38" s="380">
        <f>'1 уровень'!R2694</f>
        <v>171877.08027000001</v>
      </c>
      <c r="R38" s="380">
        <f>'1 уровень'!S2694</f>
        <v>171877.08027000001</v>
      </c>
      <c r="S38" s="380">
        <f>'1 уровень'!T2694</f>
        <v>172218.86010000002</v>
      </c>
      <c r="T38" s="380">
        <f>'1 уровень'!U2694</f>
        <v>57330.335626666667</v>
      </c>
      <c r="U38" s="380">
        <f>'1 уровень'!V2694</f>
        <v>23471.8943</v>
      </c>
      <c r="V38" s="785">
        <f>'1 уровень'!W2694</f>
        <v>0</v>
      </c>
      <c r="W38" s="380">
        <f>'1 уровень'!X2694</f>
        <v>0</v>
      </c>
      <c r="X38" s="380">
        <f>'1 уровень'!Y2694</f>
        <v>-33858.441326666674</v>
      </c>
      <c r="Y38" s="380">
        <f>'1 уровень'!Z2694</f>
        <v>-19.92604</v>
      </c>
      <c r="Z38" s="380">
        <f>'1 уровень'!AA2694</f>
        <v>-21.834310000000002</v>
      </c>
      <c r="AA38" s="381">
        <f>'1 уровень'!AB2694</f>
        <v>23450.059990000002</v>
      </c>
      <c r="AB38" s="380">
        <f>'1 уровень'!AC2694</f>
        <v>0</v>
      </c>
      <c r="AC38" s="380">
        <f>'1 уровень'!AD2694</f>
        <v>0</v>
      </c>
      <c r="AD38" s="981"/>
      <c r="AE38" s="977"/>
    </row>
    <row r="39" spans="1:31" s="60" customFormat="1" x14ac:dyDescent="0.25">
      <c r="A39" s="19"/>
      <c r="B39" s="19"/>
      <c r="C39" s="176" t="s">
        <v>674</v>
      </c>
      <c r="D39" s="31">
        <f>'1 уровень'!E2695</f>
        <v>42090</v>
      </c>
      <c r="E39" s="31">
        <f>'1 уровень'!F2695</f>
        <v>14018.000000000002</v>
      </c>
      <c r="F39" s="31">
        <f>'1 уровень'!G2695</f>
        <v>4352</v>
      </c>
      <c r="G39" s="63">
        <f>'1 уровень'!H2695</f>
        <v>31.045798259380792</v>
      </c>
      <c r="H39" s="64">
        <f>'1 уровень'!I2695</f>
        <v>0</v>
      </c>
      <c r="I39" s="64">
        <f>'1 уровень'!J2695</f>
        <v>0</v>
      </c>
      <c r="J39" s="20">
        <f>'1 уровень'!K2695</f>
        <v>0</v>
      </c>
      <c r="K39" s="20">
        <f>'1 уровень'!L2695</f>
        <v>0</v>
      </c>
      <c r="L39" s="20">
        <f>'1 уровень'!M2695</f>
        <v>0</v>
      </c>
      <c r="M39" s="20">
        <f>'1 уровень'!N2695</f>
        <v>0</v>
      </c>
      <c r="N39" s="20">
        <f>'1 уровень'!O2695</f>
        <v>0</v>
      </c>
      <c r="O39" s="20">
        <f>'1 уровень'!P2695</f>
        <v>0</v>
      </c>
      <c r="P39" s="380">
        <f>'1 уровень'!Q2695</f>
        <v>31840.852290000003</v>
      </c>
      <c r="Q39" s="380">
        <f>'1 уровень'!R2695</f>
        <v>31840.852290000003</v>
      </c>
      <c r="R39" s="380">
        <f>'1 уровень'!S2695</f>
        <v>31840.852290000003</v>
      </c>
      <c r="S39" s="380">
        <f>'1 уровень'!T2695</f>
        <v>31911.377010000004</v>
      </c>
      <c r="T39" s="380">
        <f>'1 уровень'!U2695</f>
        <v>10621.453509999998</v>
      </c>
      <c r="U39" s="380">
        <f>'1 уровень'!V2695</f>
        <v>2418.5026599999997</v>
      </c>
      <c r="V39" s="785">
        <f>'1 уровень'!W2695</f>
        <v>0</v>
      </c>
      <c r="W39" s="380">
        <f>'1 уровень'!X2695</f>
        <v>0</v>
      </c>
      <c r="X39" s="380">
        <f>'1 уровень'!Y2695</f>
        <v>-8202.9508499999993</v>
      </c>
      <c r="Y39" s="380">
        <f>'1 уровень'!Z2695</f>
        <v>0</v>
      </c>
      <c r="Z39" s="380">
        <f>'1 уровень'!AA2695</f>
        <v>0</v>
      </c>
      <c r="AA39" s="381">
        <f>'1 уровень'!AB2695</f>
        <v>2418.5026599999997</v>
      </c>
      <c r="AB39" s="380">
        <f>'1 уровень'!AC2695</f>
        <v>0</v>
      </c>
      <c r="AC39" s="380">
        <f>'1 уровень'!AD2695</f>
        <v>0</v>
      </c>
      <c r="AD39" s="981"/>
      <c r="AE39" s="977"/>
    </row>
    <row r="40" spans="1:31" s="60" customFormat="1" x14ac:dyDescent="0.25">
      <c r="A40" s="19"/>
      <c r="B40" s="19"/>
      <c r="C40" s="176" t="s">
        <v>675</v>
      </c>
      <c r="D40" s="31">
        <f>'1 уровень'!E2696</f>
        <v>47306</v>
      </c>
      <c r="E40" s="31">
        <f>'1 уровень'!F2696</f>
        <v>15757.444444444447</v>
      </c>
      <c r="F40" s="31">
        <f>'1 уровень'!G2696</f>
        <v>7569</v>
      </c>
      <c r="G40" s="63">
        <f>'1 уровень'!H2696</f>
        <v>48.034438748528025</v>
      </c>
      <c r="H40" s="64">
        <f>'1 уровень'!I2696</f>
        <v>0</v>
      </c>
      <c r="I40" s="64">
        <f>'1 уровень'!J2696</f>
        <v>0</v>
      </c>
      <c r="J40" s="20">
        <f>'1 уровень'!K2696</f>
        <v>0</v>
      </c>
      <c r="K40" s="20">
        <f>'1 уровень'!L2696</f>
        <v>0</v>
      </c>
      <c r="L40" s="20">
        <f>'1 уровень'!M2696</f>
        <v>0</v>
      </c>
      <c r="M40" s="20">
        <f>'1 уровень'!N2696</f>
        <v>0</v>
      </c>
      <c r="N40" s="20">
        <f>'1 уровень'!O2696</f>
        <v>0</v>
      </c>
      <c r="O40" s="20">
        <f>'1 уровень'!P2696</f>
        <v>0</v>
      </c>
      <c r="P40" s="380">
        <f>'1 уровень'!Q2696</f>
        <v>140036.22798</v>
      </c>
      <c r="Q40" s="380">
        <f>'1 уровень'!R2696</f>
        <v>140036.22798</v>
      </c>
      <c r="R40" s="380">
        <f>'1 уровень'!S2696</f>
        <v>140036.22798</v>
      </c>
      <c r="S40" s="380">
        <f>'1 уровень'!T2696</f>
        <v>140307.48308999999</v>
      </c>
      <c r="T40" s="380">
        <f>'1 уровень'!U2696</f>
        <v>46708.882116666675</v>
      </c>
      <c r="U40" s="380">
        <f>'1 уровень'!V2696</f>
        <v>21053.391640000002</v>
      </c>
      <c r="V40" s="785">
        <f>'1 уровень'!W2696</f>
        <v>0</v>
      </c>
      <c r="W40" s="380">
        <f>'1 уровень'!X2696</f>
        <v>0</v>
      </c>
      <c r="X40" s="380">
        <f>'1 уровень'!Y2696</f>
        <v>-25655.49047666667</v>
      </c>
      <c r="Y40" s="380">
        <f>'1 уровень'!Z2696</f>
        <v>0</v>
      </c>
      <c r="Z40" s="380">
        <f>'1 уровень'!AA2696</f>
        <v>-21.834310000000002</v>
      </c>
      <c r="AA40" s="381">
        <f>'1 уровень'!AB2696</f>
        <v>21031.557330000003</v>
      </c>
      <c r="AB40" s="380">
        <f>'1 уровень'!AC2696</f>
        <v>0</v>
      </c>
      <c r="AC40" s="380">
        <f>'1 уровень'!AD2696</f>
        <v>0</v>
      </c>
      <c r="AD40" s="981"/>
      <c r="AE40" s="977"/>
    </row>
    <row r="41" spans="1:31" s="60" customFormat="1" ht="60" x14ac:dyDescent="0.25">
      <c r="A41" s="19"/>
      <c r="B41" s="19">
        <v>1</v>
      </c>
      <c r="C41" s="176" t="s">
        <v>676</v>
      </c>
      <c r="D41" s="31">
        <f>'1 уровень'!E2697</f>
        <v>0</v>
      </c>
      <c r="E41" s="31">
        <f>'1 уровень'!F2697</f>
        <v>0</v>
      </c>
      <c r="F41" s="31">
        <f>'1 уровень'!G2697</f>
        <v>198</v>
      </c>
      <c r="G41" s="63">
        <f>'1 уровень'!H2697</f>
        <v>0</v>
      </c>
      <c r="H41" s="64">
        <f>'1 уровень'!I2697</f>
        <v>0</v>
      </c>
      <c r="I41" s="64">
        <f>'1 уровень'!J2697</f>
        <v>0</v>
      </c>
      <c r="J41" s="20">
        <f>'1 уровень'!K2697</f>
        <v>0</v>
      </c>
      <c r="K41" s="20">
        <f>'1 уровень'!L2697</f>
        <v>0</v>
      </c>
      <c r="L41" s="20">
        <f>'1 уровень'!M2697</f>
        <v>0</v>
      </c>
      <c r="M41" s="20">
        <f>'1 уровень'!N2697</f>
        <v>0</v>
      </c>
      <c r="N41" s="20">
        <f>'1 уровень'!O2697</f>
        <v>0</v>
      </c>
      <c r="O41" s="20">
        <f>'1 уровень'!P2697</f>
        <v>0</v>
      </c>
      <c r="P41" s="380">
        <f>'1 уровень'!Q2697</f>
        <v>0</v>
      </c>
      <c r="Q41" s="380">
        <f>'1 уровень'!R2697</f>
        <v>0</v>
      </c>
      <c r="R41" s="380">
        <f>'1 уровень'!S2697</f>
        <v>0</v>
      </c>
      <c r="S41" s="380">
        <f>'1 уровень'!T2697</f>
        <v>0</v>
      </c>
      <c r="T41" s="380">
        <f>'1 уровень'!U2697</f>
        <v>0</v>
      </c>
      <c r="U41" s="380">
        <f>'1 уровень'!V2697</f>
        <v>387.76854000000003</v>
      </c>
      <c r="V41" s="785">
        <f>'1 уровень'!W2697</f>
        <v>0</v>
      </c>
      <c r="W41" s="380">
        <f>'1 уровень'!X2697</f>
        <v>0</v>
      </c>
      <c r="X41" s="380">
        <f>'1 уровень'!Y2697</f>
        <v>0</v>
      </c>
      <c r="Y41" s="380">
        <f>'1 уровень'!Z2697</f>
        <v>0</v>
      </c>
      <c r="Z41" s="380">
        <f>'1 уровень'!AA2697</f>
        <v>0</v>
      </c>
      <c r="AA41" s="381">
        <f>'1 уровень'!AB2697</f>
        <v>387.76854000000003</v>
      </c>
      <c r="AB41" s="380">
        <f>'1 уровень'!AC2697</f>
        <v>0</v>
      </c>
      <c r="AC41" s="380">
        <f>'1 уровень'!AD2697</f>
        <v>0</v>
      </c>
      <c r="AD41" s="981">
        <f>'1 уровень'!AC2701</f>
        <v>0</v>
      </c>
      <c r="AE41" s="977">
        <f>'1 уровень'!AD2701</f>
        <v>0</v>
      </c>
    </row>
    <row r="42" spans="1:31" s="60" customFormat="1" x14ac:dyDescent="0.25">
      <c r="A42" s="19"/>
      <c r="B42" s="19">
        <v>1</v>
      </c>
      <c r="C42" s="176" t="s">
        <v>677</v>
      </c>
      <c r="D42" s="31">
        <f>'1 уровень'!E2698</f>
        <v>0</v>
      </c>
      <c r="E42" s="31">
        <f>'1 уровень'!F2698</f>
        <v>0</v>
      </c>
      <c r="F42" s="31">
        <f>'1 уровень'!G2698</f>
        <v>1</v>
      </c>
      <c r="G42" s="63">
        <f>'1 уровень'!H2698</f>
        <v>0</v>
      </c>
      <c r="H42" s="64">
        <f>'1 уровень'!I2698</f>
        <v>0</v>
      </c>
      <c r="I42" s="64">
        <f>'1 уровень'!J2698</f>
        <v>0</v>
      </c>
      <c r="J42" s="20">
        <f>'1 уровень'!K2698</f>
        <v>0</v>
      </c>
      <c r="K42" s="20">
        <f>'1 уровень'!L2698</f>
        <v>0</v>
      </c>
      <c r="L42" s="20">
        <f>'1 уровень'!M2698</f>
        <v>0</v>
      </c>
      <c r="M42" s="20">
        <f>'1 уровень'!N2698</f>
        <v>0</v>
      </c>
      <c r="N42" s="20">
        <f>'1 уровень'!O2698</f>
        <v>0</v>
      </c>
      <c r="O42" s="20">
        <f>'1 уровень'!P2698</f>
        <v>0</v>
      </c>
      <c r="P42" s="380">
        <f>'1 уровень'!Q2698</f>
        <v>0</v>
      </c>
      <c r="Q42" s="380">
        <f>'1 уровень'!R2698</f>
        <v>0</v>
      </c>
      <c r="R42" s="380">
        <f>'1 уровень'!S2698</f>
        <v>0</v>
      </c>
      <c r="S42" s="380">
        <f>'1 уровень'!T2698</f>
        <v>0</v>
      </c>
      <c r="T42" s="380">
        <f>'1 уровень'!U2698</f>
        <v>0</v>
      </c>
      <c r="U42" s="380">
        <f>'1 уровень'!V2698</f>
        <v>3.3457199999999996</v>
      </c>
      <c r="V42" s="785">
        <f>'1 уровень'!W2698</f>
        <v>0</v>
      </c>
      <c r="W42" s="380">
        <f>'1 уровень'!X2698</f>
        <v>0</v>
      </c>
      <c r="X42" s="380">
        <f>'1 уровень'!Y2698</f>
        <v>0</v>
      </c>
      <c r="Y42" s="380">
        <f>'1 уровень'!Z2698</f>
        <v>0</v>
      </c>
      <c r="Z42" s="380">
        <f>'1 уровень'!AA2698</f>
        <v>0</v>
      </c>
      <c r="AA42" s="381">
        <f>'1 уровень'!AB2698</f>
        <v>3.3457199999999996</v>
      </c>
      <c r="AB42" s="380">
        <f>'1 уровень'!AC2698</f>
        <v>0</v>
      </c>
      <c r="AC42" s="380">
        <f>'1 уровень'!AD2698</f>
        <v>0</v>
      </c>
      <c r="AD42" s="981"/>
      <c r="AE42" s="977"/>
    </row>
    <row r="43" spans="1:31" s="60" customFormat="1" x14ac:dyDescent="0.25">
      <c r="A43" s="19"/>
      <c r="B43" s="19">
        <v>1</v>
      </c>
      <c r="C43" s="176" t="s">
        <v>678</v>
      </c>
      <c r="D43" s="32">
        <f>'1 уровень'!E2699</f>
        <v>0</v>
      </c>
      <c r="E43" s="32">
        <f>'1 уровень'!F2699</f>
        <v>0</v>
      </c>
      <c r="F43" s="32">
        <f>'1 уровень'!G2699</f>
        <v>197</v>
      </c>
      <c r="G43" s="63">
        <f>'1 уровень'!H2699</f>
        <v>0</v>
      </c>
      <c r="H43" s="64">
        <f>'1 уровень'!I2699</f>
        <v>0</v>
      </c>
      <c r="I43" s="64">
        <f>'1 уровень'!J2699</f>
        <v>0</v>
      </c>
      <c r="J43" s="20">
        <f>'1 уровень'!K2699</f>
        <v>0</v>
      </c>
      <c r="K43" s="20">
        <f>'1 уровень'!L2699</f>
        <v>0</v>
      </c>
      <c r="L43" s="20">
        <f>'1 уровень'!M2699</f>
        <v>0</v>
      </c>
      <c r="M43" s="20">
        <f>'1 уровень'!N2699</f>
        <v>0</v>
      </c>
      <c r="N43" s="20">
        <f>'1 уровень'!O2699</f>
        <v>0</v>
      </c>
      <c r="O43" s="20">
        <f>'1 уровень'!P2699</f>
        <v>0</v>
      </c>
      <c r="P43" s="380">
        <f>'1 уровень'!Q2699</f>
        <v>0</v>
      </c>
      <c r="Q43" s="380">
        <f>'1 уровень'!R2699</f>
        <v>0</v>
      </c>
      <c r="R43" s="380">
        <f>'1 уровень'!S2699</f>
        <v>0</v>
      </c>
      <c r="S43" s="380">
        <f>'1 уровень'!T2699</f>
        <v>0</v>
      </c>
      <c r="T43" s="380">
        <f>'1 уровень'!U2699</f>
        <v>0</v>
      </c>
      <c r="U43" s="380">
        <f>'1 уровень'!V2699</f>
        <v>384.42282</v>
      </c>
      <c r="V43" s="785">
        <f>'1 уровень'!W2699</f>
        <v>0</v>
      </c>
      <c r="W43" s="380">
        <f>'1 уровень'!X2699</f>
        <v>0</v>
      </c>
      <c r="X43" s="380">
        <f>'1 уровень'!Y2699</f>
        <v>0</v>
      </c>
      <c r="Y43" s="380">
        <f>'1 уровень'!Z2699</f>
        <v>0</v>
      </c>
      <c r="Z43" s="380">
        <f>'1 уровень'!AA2699</f>
        <v>0</v>
      </c>
      <c r="AA43" s="381">
        <f>'1 уровень'!AB2699</f>
        <v>384.42282</v>
      </c>
      <c r="AB43" s="380">
        <f>'1 уровень'!AC2699</f>
        <v>0</v>
      </c>
      <c r="AC43" s="380">
        <f>'1 уровень'!AD2699</f>
        <v>0</v>
      </c>
      <c r="AD43" s="980"/>
      <c r="AE43" s="977"/>
    </row>
    <row r="44" spans="1:31" s="60" customFormat="1" ht="45" x14ac:dyDescent="0.25">
      <c r="A44" s="19"/>
      <c r="B44" s="19">
        <v>1</v>
      </c>
      <c r="C44" s="176" t="s">
        <v>685</v>
      </c>
      <c r="D44" s="31">
        <f>'1 уровень'!E2700</f>
        <v>434</v>
      </c>
      <c r="E44" s="31">
        <f>'1 уровень'!F2700</f>
        <v>144</v>
      </c>
      <c r="F44" s="31">
        <f>'1 уровень'!G2700</f>
        <v>348</v>
      </c>
      <c r="G44" s="63">
        <f>'1 уровень'!H2700</f>
        <v>241.66666666666666</v>
      </c>
      <c r="H44" s="64">
        <f>'1 уровень'!I2700</f>
        <v>0</v>
      </c>
      <c r="I44" s="64">
        <f>'1 уровень'!J2700</f>
        <v>0</v>
      </c>
      <c r="J44" s="20">
        <f>'1 уровень'!K2700</f>
        <v>0</v>
      </c>
      <c r="K44" s="20">
        <f>'1 уровень'!L2700</f>
        <v>0</v>
      </c>
      <c r="L44" s="20">
        <f>'1 уровень'!M2700</f>
        <v>0</v>
      </c>
      <c r="M44" s="20">
        <f>'1 уровень'!N2700</f>
        <v>0</v>
      </c>
      <c r="N44" s="20">
        <f>'1 уровень'!O2700</f>
        <v>0</v>
      </c>
      <c r="O44" s="20">
        <f>'1 уровень'!P2700</f>
        <v>0</v>
      </c>
      <c r="P44" s="380">
        <f>'1 уровень'!Q2700</f>
        <v>3773.5431999999996</v>
      </c>
      <c r="Q44" s="380">
        <f>'1 уровень'!R2700</f>
        <v>3773.5431999999996</v>
      </c>
      <c r="R44" s="380">
        <f>'1 уровень'!S2700</f>
        <v>3773.5431999999996</v>
      </c>
      <c r="S44" s="380">
        <f>'1 уровень'!T2700</f>
        <v>3773.5431999999996</v>
      </c>
      <c r="T44" s="380">
        <f>'1 уровень'!U2700</f>
        <v>1257.8477333333331</v>
      </c>
      <c r="U44" s="380">
        <f>'1 уровень'!V2700</f>
        <v>3025.8043199999997</v>
      </c>
      <c r="V44" s="785">
        <f>'1 уровень'!W2700</f>
        <v>0</v>
      </c>
      <c r="W44" s="380">
        <f>'1 уровень'!X2700</f>
        <v>0</v>
      </c>
      <c r="X44" s="380">
        <f>'1 уровень'!Y2700</f>
        <v>1767.9565866666665</v>
      </c>
      <c r="Y44" s="380">
        <f>'1 уровень'!Z2700</f>
        <v>0</v>
      </c>
      <c r="Z44" s="380">
        <f>'1 уровень'!AA2700</f>
        <v>0</v>
      </c>
      <c r="AA44" s="381">
        <f>'1 уровень'!AB2700</f>
        <v>3025.8043199999997</v>
      </c>
      <c r="AB44" s="380">
        <f>'1 уровень'!AC2700</f>
        <v>0</v>
      </c>
      <c r="AC44" s="380">
        <f>'1 уровень'!AD2700</f>
        <v>0</v>
      </c>
      <c r="AD44" s="981">
        <f>'1 уровень'!AC2702</f>
        <v>0</v>
      </c>
      <c r="AE44" s="977">
        <f>'1 уровень'!AD2702</f>
        <v>0</v>
      </c>
    </row>
    <row r="45" spans="1:31" s="60" customFormat="1" ht="30" x14ac:dyDescent="0.25">
      <c r="A45" s="19"/>
      <c r="B45" s="19">
        <v>1</v>
      </c>
      <c r="C45" s="176" t="s">
        <v>686</v>
      </c>
      <c r="D45" s="31">
        <f>'1 уровень'!E2701</f>
        <v>813</v>
      </c>
      <c r="E45" s="31">
        <f>'1 уровень'!F2701</f>
        <v>271</v>
      </c>
      <c r="F45" s="31">
        <f>'1 уровень'!G2701</f>
        <v>636</v>
      </c>
      <c r="G45" s="63">
        <f>'1 уровень'!H2701</f>
        <v>234.68634686346866</v>
      </c>
      <c r="H45" s="64">
        <f>'1 уровень'!I2701</f>
        <v>0</v>
      </c>
      <c r="I45" s="64">
        <f>'1 уровень'!J2701</f>
        <v>0</v>
      </c>
      <c r="J45" s="20">
        <f>'1 уровень'!K2701</f>
        <v>0</v>
      </c>
      <c r="K45" s="20">
        <f>'1 уровень'!L2701</f>
        <v>0</v>
      </c>
      <c r="L45" s="20">
        <f>'1 уровень'!M2701</f>
        <v>0</v>
      </c>
      <c r="M45" s="20">
        <f>'1 уровень'!N2701</f>
        <v>0</v>
      </c>
      <c r="N45" s="20">
        <f>'1 уровень'!O2701</f>
        <v>0</v>
      </c>
      <c r="O45" s="20">
        <f>'1 уровень'!P2701</f>
        <v>0</v>
      </c>
      <c r="P45" s="380">
        <f>'1 уровень'!Q2701</f>
        <v>7068.8723999999993</v>
      </c>
      <c r="Q45" s="380">
        <f>'1 уровень'!R2701</f>
        <v>7068.8723999999993</v>
      </c>
      <c r="R45" s="380">
        <f>'1 уровень'!S2701</f>
        <v>7068.8723999999993</v>
      </c>
      <c r="S45" s="380">
        <f>'1 уровень'!T2701</f>
        <v>7068.8723999999993</v>
      </c>
      <c r="T45" s="380">
        <f>'1 уровень'!U2701</f>
        <v>2356.2907999999998</v>
      </c>
      <c r="U45" s="380">
        <f>'1 уровень'!V2701</f>
        <v>5529.91824</v>
      </c>
      <c r="V45" s="785">
        <f>'1 уровень'!W2701</f>
        <v>0</v>
      </c>
      <c r="W45" s="380">
        <f>'1 уровень'!X2701</f>
        <v>0</v>
      </c>
      <c r="X45" s="380">
        <f>'1 уровень'!Y2701</f>
        <v>3173.6274400000007</v>
      </c>
      <c r="Y45" s="380">
        <f>'1 уровень'!Z2701</f>
        <v>0</v>
      </c>
      <c r="Z45" s="380">
        <f>'1 уровень'!AA2701</f>
        <v>0</v>
      </c>
      <c r="AA45" s="381">
        <f>'1 уровень'!AB2701</f>
        <v>5529.91824</v>
      </c>
      <c r="AB45" s="380">
        <f>'1 уровень'!AC2701</f>
        <v>0</v>
      </c>
      <c r="AC45" s="380">
        <f>'1 уровень'!AD2701</f>
        <v>0</v>
      </c>
      <c r="AD45" s="981">
        <f>'1 уровень'!AC2703</f>
        <v>0</v>
      </c>
      <c r="AE45" s="977">
        <f>'1 уровень'!AD2703</f>
        <v>0</v>
      </c>
    </row>
    <row r="46" spans="1:31" s="60" customFormat="1" ht="43.5" x14ac:dyDescent="0.25">
      <c r="A46" s="19"/>
      <c r="B46" s="19">
        <v>1</v>
      </c>
      <c r="C46" s="291" t="s">
        <v>268</v>
      </c>
      <c r="D46" s="32">
        <f>'1 уровень'!E2702</f>
        <v>212708</v>
      </c>
      <c r="E46" s="32">
        <f>'1 уровень'!F2702</f>
        <v>70723.888888888891</v>
      </c>
      <c r="F46" s="32">
        <f>'1 уровень'!G2702</f>
        <v>78348</v>
      </c>
      <c r="G46" s="63">
        <f>'1 уровень'!H2702</f>
        <v>110.78010730304864</v>
      </c>
      <c r="H46" s="64">
        <f>'1 уровень'!I2702</f>
        <v>0</v>
      </c>
      <c r="I46" s="64">
        <f>'1 уровень'!J2702</f>
        <v>0</v>
      </c>
      <c r="J46" s="20">
        <f>'1 уровень'!K2702</f>
        <v>0</v>
      </c>
      <c r="K46" s="20">
        <f>'1 уровень'!L2702</f>
        <v>0</v>
      </c>
      <c r="L46" s="20">
        <f>'1 уровень'!M2702</f>
        <v>0</v>
      </c>
      <c r="M46" s="20">
        <f>'1 уровень'!N2702</f>
        <v>0</v>
      </c>
      <c r="N46" s="20">
        <f>'1 уровень'!O2702</f>
        <v>0</v>
      </c>
      <c r="O46" s="20">
        <f>'1 уровень'!P2702</f>
        <v>0</v>
      </c>
      <c r="P46" s="380">
        <f>'1 уровень'!Q2702</f>
        <v>612847.69999999995</v>
      </c>
      <c r="Q46" s="380">
        <f>'1 уровень'!R2702</f>
        <v>612847.69999999995</v>
      </c>
      <c r="R46" s="380">
        <f>'1 уровень'!S2702</f>
        <v>612847.69999999995</v>
      </c>
      <c r="S46" s="380">
        <f>'1 уровень'!T2702</f>
        <v>615026.74</v>
      </c>
      <c r="T46" s="380">
        <f>'1 уровень'!U2702</f>
        <v>204524.68222222227</v>
      </c>
      <c r="U46" s="380">
        <f>'1 уровень'!V2702</f>
        <v>211271.83411</v>
      </c>
      <c r="V46" s="785">
        <f>'1 уровень'!W2702</f>
        <v>0</v>
      </c>
      <c r="W46" s="380">
        <f>'1 уровень'!X2702</f>
        <v>0</v>
      </c>
      <c r="X46" s="380">
        <f>'1 уровень'!Y2702</f>
        <v>6747.1518877777889</v>
      </c>
      <c r="Y46" s="380">
        <f>'1 уровень'!Z2702</f>
        <v>-217.76058999999998</v>
      </c>
      <c r="Z46" s="380">
        <f>'1 уровень'!AA2702</f>
        <v>-32.828030000000005</v>
      </c>
      <c r="AA46" s="381">
        <f>'1 уровень'!AB2702</f>
        <v>211239.00608000002</v>
      </c>
      <c r="AB46" s="380">
        <f>'1 уровень'!AC2702</f>
        <v>0</v>
      </c>
      <c r="AC46" s="380">
        <f>'1 уровень'!AD2702</f>
        <v>0</v>
      </c>
      <c r="AD46" s="981">
        <f>'1 уровень'!AC2705</f>
        <v>0</v>
      </c>
      <c r="AE46" s="977">
        <f>'1 уровень'!AD2705</f>
        <v>0</v>
      </c>
    </row>
    <row r="47" spans="1:31" s="60" customFormat="1" ht="30" x14ac:dyDescent="0.25">
      <c r="A47" s="19"/>
      <c r="B47" s="19">
        <v>1</v>
      </c>
      <c r="C47" s="176" t="s">
        <v>679</v>
      </c>
      <c r="D47" s="31">
        <f>'1 уровень'!E2703</f>
        <v>65700</v>
      </c>
      <c r="E47" s="31">
        <f>'1 уровень'!F2703</f>
        <v>21722.555555555555</v>
      </c>
      <c r="F47" s="31">
        <f>'1 уровень'!G2703</f>
        <v>22579</v>
      </c>
      <c r="G47" s="63">
        <f>'1 уровень'!H2703</f>
        <v>103.94265049641183</v>
      </c>
      <c r="H47" s="64">
        <f>'1 уровень'!I2703</f>
        <v>0</v>
      </c>
      <c r="I47" s="64">
        <f>'1 уровень'!J2703</f>
        <v>0</v>
      </c>
      <c r="J47" s="20">
        <f>'1 уровень'!K2703</f>
        <v>0</v>
      </c>
      <c r="K47" s="20">
        <f>'1 уровень'!L2703</f>
        <v>0</v>
      </c>
      <c r="L47" s="20">
        <f>'1 уровень'!M2703</f>
        <v>0</v>
      </c>
      <c r="M47" s="20">
        <f>'1 уровень'!N2703</f>
        <v>0</v>
      </c>
      <c r="N47" s="20">
        <f>'1 уровень'!O2703</f>
        <v>0</v>
      </c>
      <c r="O47" s="20">
        <f>'1 уровень'!P2703</f>
        <v>0</v>
      </c>
      <c r="P47" s="380">
        <f>'1 уровень'!Q2703</f>
        <v>117360</v>
      </c>
      <c r="Q47" s="380">
        <f>'1 уровень'!R2703</f>
        <v>117360</v>
      </c>
      <c r="R47" s="380">
        <f>'1 уровень'!S2703</f>
        <v>117360</v>
      </c>
      <c r="S47" s="380">
        <f>'1 уровень'!T2703</f>
        <v>119539.04</v>
      </c>
      <c r="T47" s="380">
        <f>'1 уровень'!U2703</f>
        <v>39362.115555555552</v>
      </c>
      <c r="U47" s="380">
        <f>'1 уровень'!V2703</f>
        <v>40390.558539999998</v>
      </c>
      <c r="V47" s="785">
        <f>'1 уровень'!W2703</f>
        <v>0</v>
      </c>
      <c r="W47" s="380">
        <f>'1 уровень'!X2703</f>
        <v>0</v>
      </c>
      <c r="X47" s="380">
        <f>'1 уровень'!Y2703</f>
        <v>1028.442984444443</v>
      </c>
      <c r="Y47" s="380">
        <f>'1 уровень'!Z2703</f>
        <v>-165.70984999999999</v>
      </c>
      <c r="Z47" s="380">
        <f>'1 уровень'!AA2703</f>
        <v>-7.7959100000000001</v>
      </c>
      <c r="AA47" s="381">
        <f>'1 уровень'!AB2703</f>
        <v>40382.762629999997</v>
      </c>
      <c r="AB47" s="380">
        <f>'1 уровень'!AC2703</f>
        <v>0</v>
      </c>
      <c r="AC47" s="380">
        <f>'1 уровень'!AD2703</f>
        <v>0</v>
      </c>
      <c r="AD47" s="981">
        <f>'1 уровень'!AC2706</f>
        <v>0</v>
      </c>
      <c r="AE47" s="977">
        <f>'1 уровень'!AD2706</f>
        <v>0</v>
      </c>
    </row>
    <row r="48" spans="1:31" s="60" customFormat="1" ht="60" x14ac:dyDescent="0.25">
      <c r="A48" s="19"/>
      <c r="B48" s="19"/>
      <c r="C48" s="176" t="s">
        <v>700</v>
      </c>
      <c r="D48" s="31">
        <f>'1 уровень'!E2704</f>
        <v>800</v>
      </c>
      <c r="E48" s="31">
        <f>'1 уровень'!F2704</f>
        <v>88.888888888888886</v>
      </c>
      <c r="F48" s="31">
        <f>'1 уровень'!G2704</f>
        <v>0</v>
      </c>
      <c r="G48" s="63">
        <f>'1 уровень'!H2704</f>
        <v>0</v>
      </c>
      <c r="H48" s="64">
        <f>'1 уровень'!I2704</f>
        <v>0</v>
      </c>
      <c r="I48" s="64">
        <f>'1 уровень'!J2704</f>
        <v>0</v>
      </c>
      <c r="J48" s="20">
        <f>'1 уровень'!K2704</f>
        <v>0</v>
      </c>
      <c r="K48" s="20">
        <f>'1 уровень'!L2704</f>
        <v>0</v>
      </c>
      <c r="L48" s="20">
        <f>'1 уровень'!M2704</f>
        <v>0</v>
      </c>
      <c r="M48" s="20">
        <f>'1 уровень'!N2704</f>
        <v>0</v>
      </c>
      <c r="N48" s="20">
        <f>'1 уровень'!O2704</f>
        <v>0</v>
      </c>
      <c r="O48" s="20">
        <f>'1 уровень'!P2704</f>
        <v>0</v>
      </c>
      <c r="P48" s="380">
        <f>'1 уровень'!Q2704</f>
        <v>0</v>
      </c>
      <c r="Q48" s="380">
        <f>'1 уровень'!R2704</f>
        <v>0</v>
      </c>
      <c r="R48" s="380">
        <f>'1 уровень'!S2704</f>
        <v>0</v>
      </c>
      <c r="S48" s="380">
        <f>'1 уровень'!T2704</f>
        <v>2179.04</v>
      </c>
      <c r="T48" s="380">
        <f>'1 уровень'!U2704</f>
        <v>242.11555555555555</v>
      </c>
      <c r="U48" s="380">
        <f>'1 уровень'!V2704</f>
        <v>0</v>
      </c>
      <c r="V48" s="785">
        <f>'1 уровень'!W2704</f>
        <v>0</v>
      </c>
      <c r="W48" s="380">
        <f>'1 уровень'!X2704</f>
        <v>0</v>
      </c>
      <c r="X48" s="380">
        <f>'1 уровень'!Y2704</f>
        <v>-242.11555555555555</v>
      </c>
      <c r="Y48" s="380">
        <f>'1 уровень'!Z2704</f>
        <v>0</v>
      </c>
      <c r="Z48" s="380">
        <f>'1 уровень'!AA2704</f>
        <v>0</v>
      </c>
      <c r="AA48" s="381">
        <f>'1 уровень'!AB2704</f>
        <v>0</v>
      </c>
      <c r="AB48" s="380">
        <f>'1 уровень'!AC2704</f>
        <v>0</v>
      </c>
      <c r="AC48" s="380">
        <f>'1 уровень'!AD2704</f>
        <v>0</v>
      </c>
      <c r="AD48" s="981"/>
      <c r="AE48" s="977"/>
    </row>
    <row r="49" spans="1:31" s="60" customFormat="1" ht="60" x14ac:dyDescent="0.25">
      <c r="A49" s="19"/>
      <c r="B49" s="19">
        <v>1</v>
      </c>
      <c r="C49" s="176" t="s">
        <v>680</v>
      </c>
      <c r="D49" s="31">
        <f>'1 уровень'!E2705</f>
        <v>112701</v>
      </c>
      <c r="E49" s="31">
        <f>'1 уровень'!F2705</f>
        <v>37567.000000000007</v>
      </c>
      <c r="F49" s="31">
        <f>'1 уровень'!G2705</f>
        <v>42205</v>
      </c>
      <c r="G49" s="65">
        <f>'1 уровень'!H2705</f>
        <v>112.34594191710808</v>
      </c>
      <c r="H49" s="64">
        <f>'1 уровень'!I2705</f>
        <v>0</v>
      </c>
      <c r="I49" s="64">
        <f>'1 уровень'!J2705</f>
        <v>0</v>
      </c>
      <c r="J49" s="20">
        <f>'1 уровень'!K2705</f>
        <v>0</v>
      </c>
      <c r="K49" s="20">
        <f>'1 уровень'!L2705</f>
        <v>0</v>
      </c>
      <c r="L49" s="20">
        <f>'1 уровень'!M2705</f>
        <v>0</v>
      </c>
      <c r="M49" s="20">
        <f>'1 уровень'!N2705</f>
        <v>0</v>
      </c>
      <c r="N49" s="20">
        <f>'1 уровень'!O2705</f>
        <v>0</v>
      </c>
      <c r="O49" s="20">
        <f>'1 уровень'!P2705</f>
        <v>0</v>
      </c>
      <c r="P49" s="380">
        <f>'1 уровень'!Q2705</f>
        <v>429063.8</v>
      </c>
      <c r="Q49" s="380">
        <f>'1 уровень'!R2705</f>
        <v>429063.8</v>
      </c>
      <c r="R49" s="380">
        <f>'1 уровень'!S2705</f>
        <v>429063.8</v>
      </c>
      <c r="S49" s="380">
        <f>'1 уровень'!T2705</f>
        <v>429063.8</v>
      </c>
      <c r="T49" s="380">
        <f>'1 уровень'!U2705</f>
        <v>143021.26666666666</v>
      </c>
      <c r="U49" s="380">
        <f>'1 уровень'!V2705</f>
        <v>147227.53633999999</v>
      </c>
      <c r="V49" s="785">
        <f>'1 уровень'!W2705</f>
        <v>0</v>
      </c>
      <c r="W49" s="380">
        <f>'1 уровень'!X2705</f>
        <v>0</v>
      </c>
      <c r="X49" s="380">
        <f>'1 уровень'!Y2705</f>
        <v>4206.2696733333451</v>
      </c>
      <c r="Y49" s="380">
        <f>'1 уровень'!Z2705</f>
        <v>-3.6601599999999999</v>
      </c>
      <c r="Z49" s="380">
        <f>'1 уровень'!AA2705</f>
        <v>-5.8936500000000001</v>
      </c>
      <c r="AA49" s="381">
        <f>'1 уровень'!AB2705</f>
        <v>147221.64269000001</v>
      </c>
      <c r="AB49" s="380">
        <f>'1 уровень'!AC2705</f>
        <v>0</v>
      </c>
      <c r="AC49" s="380">
        <f>'1 уровень'!AD2705</f>
        <v>0</v>
      </c>
      <c r="AD49" s="981">
        <f>'1 уровень'!AC2707</f>
        <v>0</v>
      </c>
      <c r="AE49" s="977">
        <f>'1 уровень'!AD2707</f>
        <v>0</v>
      </c>
    </row>
    <row r="50" spans="1:31" s="60" customFormat="1" ht="45" x14ac:dyDescent="0.25">
      <c r="A50" s="19"/>
      <c r="B50" s="19">
        <v>1</v>
      </c>
      <c r="C50" s="176" t="s">
        <v>681</v>
      </c>
      <c r="D50" s="32">
        <f>'1 уровень'!E2706</f>
        <v>34307</v>
      </c>
      <c r="E50" s="32">
        <f>'1 уровень'!F2706</f>
        <v>11434.333333333332</v>
      </c>
      <c r="F50" s="32">
        <f>'1 уровень'!G2706</f>
        <v>13564</v>
      </c>
      <c r="G50" s="63">
        <f>'1 уровень'!H2706</f>
        <v>118.62519313179607</v>
      </c>
      <c r="H50" s="64">
        <f>'1 уровень'!I2706</f>
        <v>0</v>
      </c>
      <c r="I50" s="64">
        <f>'1 уровень'!J2706</f>
        <v>0</v>
      </c>
      <c r="J50" s="20">
        <f>'1 уровень'!K2706</f>
        <v>0</v>
      </c>
      <c r="K50" s="20">
        <f>'1 уровень'!L2706</f>
        <v>0</v>
      </c>
      <c r="L50" s="20">
        <f>'1 уровень'!M2706</f>
        <v>0</v>
      </c>
      <c r="M50" s="20">
        <f>'1 уровень'!N2706</f>
        <v>0</v>
      </c>
      <c r="N50" s="20">
        <f>'1 уровень'!O2706</f>
        <v>0</v>
      </c>
      <c r="O50" s="20">
        <f>'1 уровень'!P2706</f>
        <v>0</v>
      </c>
      <c r="P50" s="380">
        <f>'1 уровень'!Q2706</f>
        <v>66423.899999999994</v>
      </c>
      <c r="Q50" s="380">
        <f>'1 уровень'!R2706</f>
        <v>66423.899999999994</v>
      </c>
      <c r="R50" s="380">
        <f>'1 уровень'!S2706</f>
        <v>66423.899999999994</v>
      </c>
      <c r="S50" s="380">
        <f>'1 уровень'!T2706</f>
        <v>66423.899999999994</v>
      </c>
      <c r="T50" s="380">
        <f>'1 уровень'!U2706</f>
        <v>22141.3</v>
      </c>
      <c r="U50" s="380">
        <f>'1 уровень'!V2706</f>
        <v>23653.739230000003</v>
      </c>
      <c r="V50" s="785">
        <f>'1 уровень'!W2706</f>
        <v>0</v>
      </c>
      <c r="W50" s="380">
        <f>'1 уровень'!X2706</f>
        <v>0</v>
      </c>
      <c r="X50" s="380">
        <f>'1 уровень'!Y2706</f>
        <v>1512.4392300000027</v>
      </c>
      <c r="Y50" s="380">
        <f>'1 уровень'!Z2706</f>
        <v>-48.39058</v>
      </c>
      <c r="Z50" s="380">
        <f>'1 уровень'!AA2706</f>
        <v>-19.138470000000002</v>
      </c>
      <c r="AA50" s="381">
        <f>'1 уровень'!AB2706</f>
        <v>23634.600760000001</v>
      </c>
      <c r="AB50" s="380">
        <f>'1 уровень'!AC2706</f>
        <v>0</v>
      </c>
      <c r="AC50" s="380">
        <f>'1 уровень'!AD2706</f>
        <v>0</v>
      </c>
      <c r="AD50" s="980">
        <f>'1 уровень'!AC2708</f>
        <v>0</v>
      </c>
      <c r="AE50" s="977">
        <f>'1 уровень'!AD2708</f>
        <v>0</v>
      </c>
    </row>
    <row r="51" spans="1:31" s="60" customFormat="1" ht="29.25" x14ac:dyDescent="0.25">
      <c r="A51" s="19"/>
      <c r="B51" s="19"/>
      <c r="C51" s="291" t="s">
        <v>303</v>
      </c>
      <c r="D51" s="32">
        <f>'1 уровень'!E2707</f>
        <v>360810.75</v>
      </c>
      <c r="E51" s="32">
        <f>'1 уровень'!F2707</f>
        <v>118090.58333333333</v>
      </c>
      <c r="F51" s="32">
        <f>'1 уровень'!G2707</f>
        <v>81381.205000000002</v>
      </c>
      <c r="G51" s="63">
        <f>'1 уровень'!H2707</f>
        <v>68.91422051010278</v>
      </c>
      <c r="H51" s="64">
        <f>'1 уровень'!I2707</f>
        <v>0</v>
      </c>
      <c r="I51" s="64">
        <f>'1 уровень'!J2707</f>
        <v>0</v>
      </c>
      <c r="J51" s="20">
        <f>'1 уровень'!K2707</f>
        <v>0</v>
      </c>
      <c r="K51" s="20">
        <f>'1 уровень'!L2707</f>
        <v>0</v>
      </c>
      <c r="L51" s="20">
        <f>'1 уровень'!M2707</f>
        <v>0</v>
      </c>
      <c r="M51" s="20">
        <f>'1 уровень'!N2707</f>
        <v>0</v>
      </c>
      <c r="N51" s="20">
        <f>'1 уровень'!O2707</f>
        <v>0</v>
      </c>
      <c r="O51" s="20">
        <f>'1 уровень'!P2707</f>
        <v>0</v>
      </c>
      <c r="P51" s="380">
        <f>'1 уровень'!Q2707</f>
        <v>802604.03569999989</v>
      </c>
      <c r="Q51" s="380">
        <f>'1 уровень'!R2707</f>
        <v>803693.95389999985</v>
      </c>
      <c r="R51" s="380">
        <f>'1 уровень'!S2707</f>
        <v>803693.95389999985</v>
      </c>
      <c r="S51" s="380">
        <f>'1 уровень'!T2707</f>
        <v>817467.81389999983</v>
      </c>
      <c r="T51" s="380">
        <f>'1 уровень'!U2707</f>
        <v>269362.3578737374</v>
      </c>
      <c r="U51" s="380">
        <f>'1 уровень'!V2707</f>
        <v>287750.61478999996</v>
      </c>
      <c r="V51" s="785">
        <f>'1 уровень'!W2707</f>
        <v>0</v>
      </c>
      <c r="W51" s="380">
        <f>'1 уровень'!X2707</f>
        <v>0</v>
      </c>
      <c r="X51" s="380">
        <f>'1 уровень'!Y2707</f>
        <v>18388.256916262617</v>
      </c>
      <c r="Y51" s="380">
        <f>'1 уровень'!Z2707</f>
        <v>-8605.8399700000009</v>
      </c>
      <c r="Z51" s="380">
        <f>'1 уровень'!AA2707</f>
        <v>-37.705850000000005</v>
      </c>
      <c r="AA51" s="381">
        <f>'1 уровень'!AB2707</f>
        <v>287712.90893999994</v>
      </c>
      <c r="AB51" s="380">
        <f>'1 уровень'!AC2707</f>
        <v>0</v>
      </c>
      <c r="AC51" s="380">
        <f>'1 уровень'!AD2707</f>
        <v>0</v>
      </c>
      <c r="AD51" s="980"/>
      <c r="AE51" s="977"/>
    </row>
    <row r="52" spans="1:31" s="60" customFormat="1" x14ac:dyDescent="0.25">
      <c r="A52" s="19"/>
      <c r="B52" s="19">
        <v>1</v>
      </c>
      <c r="C52" s="176" t="s">
        <v>296</v>
      </c>
      <c r="D52" s="31">
        <f>'1 уровень'!E2708</f>
        <v>1985</v>
      </c>
      <c r="E52" s="31">
        <f>'1 уровень'!F2708</f>
        <v>662</v>
      </c>
      <c r="F52" s="31">
        <f>'1 уровень'!G2708</f>
        <v>664</v>
      </c>
      <c r="G52" s="63">
        <f>'1 уровень'!H2708</f>
        <v>100.30211480362539</v>
      </c>
      <c r="H52" s="64">
        <f>'1 уровень'!I2708</f>
        <v>0</v>
      </c>
      <c r="I52" s="64">
        <f>'1 уровень'!J2708</f>
        <v>0</v>
      </c>
      <c r="J52" s="20">
        <f>'1 уровень'!K2708</f>
        <v>0</v>
      </c>
      <c r="K52" s="20">
        <f>'1 уровень'!L2708</f>
        <v>0</v>
      </c>
      <c r="L52" s="20">
        <f>'1 уровень'!M2708</f>
        <v>0</v>
      </c>
      <c r="M52" s="20">
        <f>'1 уровень'!N2708</f>
        <v>0</v>
      </c>
      <c r="N52" s="20">
        <f>'1 уровень'!O2708</f>
        <v>0</v>
      </c>
      <c r="O52" s="20">
        <f>'1 уровень'!P2708</f>
        <v>0</v>
      </c>
      <c r="P52" s="380">
        <f>'1 уровень'!Q2708</f>
        <v>0</v>
      </c>
      <c r="Q52" s="380">
        <f>'1 уровень'!R2708</f>
        <v>0</v>
      </c>
      <c r="R52" s="380">
        <f>'1 уровень'!S2708</f>
        <v>0</v>
      </c>
      <c r="S52" s="380">
        <f>'1 уровень'!T2708</f>
        <v>0</v>
      </c>
      <c r="T52" s="380">
        <f>'1 уровень'!U2708</f>
        <v>0</v>
      </c>
      <c r="U52" s="380">
        <f>'1 уровень'!V2708</f>
        <v>0</v>
      </c>
      <c r="V52" s="785">
        <f>'1 уровень'!W2708</f>
        <v>0</v>
      </c>
      <c r="W52" s="380">
        <f>'1 уровень'!X2708</f>
        <v>0</v>
      </c>
      <c r="X52" s="380">
        <f>'1 уровень'!Y2708</f>
        <v>0</v>
      </c>
      <c r="Y52" s="380">
        <f>'1 уровень'!Z2708</f>
        <v>0</v>
      </c>
      <c r="Z52" s="380">
        <f>'1 уровень'!AA2708</f>
        <v>0</v>
      </c>
      <c r="AA52" s="381">
        <f>'1 уровень'!AB2708</f>
        <v>0</v>
      </c>
      <c r="AB52" s="380">
        <f>'1 уровень'!AC2708</f>
        <v>0</v>
      </c>
      <c r="AC52" s="380">
        <f>'1 уровень'!AD2708</f>
        <v>0</v>
      </c>
      <c r="AD52" s="981">
        <f>'1 уровень'!AC2710</f>
        <v>0</v>
      </c>
      <c r="AE52" s="977">
        <f>'1 уровень'!AD2710</f>
        <v>0</v>
      </c>
    </row>
    <row r="53" spans="1:31" s="60" customFormat="1" ht="30" x14ac:dyDescent="0.25">
      <c r="A53" s="19"/>
      <c r="B53" s="19">
        <v>1</v>
      </c>
      <c r="C53" s="176" t="s">
        <v>650</v>
      </c>
      <c r="D53" s="31">
        <f>'1 уровень'!E2709</f>
        <v>20</v>
      </c>
      <c r="E53" s="31">
        <f>'1 уровень'!F2709</f>
        <v>7</v>
      </c>
      <c r="F53" s="31">
        <f>'1 уровень'!G2709</f>
        <v>0</v>
      </c>
      <c r="G53" s="63">
        <f>'1 уровень'!H2709</f>
        <v>0</v>
      </c>
      <c r="H53" s="64">
        <f>'1 уровень'!I2709</f>
        <v>0</v>
      </c>
      <c r="I53" s="64">
        <f>'1 уровень'!J2709</f>
        <v>0</v>
      </c>
      <c r="J53" s="20">
        <f>'1 уровень'!K2709</f>
        <v>0</v>
      </c>
      <c r="K53" s="20">
        <f>'1 уровень'!L2709</f>
        <v>0</v>
      </c>
      <c r="L53" s="20">
        <f>'1 уровень'!M2709</f>
        <v>0</v>
      </c>
      <c r="M53" s="20">
        <f>'1 уровень'!N2709</f>
        <v>0</v>
      </c>
      <c r="N53" s="20">
        <f>'1 уровень'!O2709</f>
        <v>0</v>
      </c>
      <c r="O53" s="20">
        <f>'1 уровень'!P2709</f>
        <v>0</v>
      </c>
      <c r="P53" s="380">
        <f>'1 уровень'!Q2709</f>
        <v>0</v>
      </c>
      <c r="Q53" s="380">
        <f>'1 уровень'!R2709</f>
        <v>0</v>
      </c>
      <c r="R53" s="380">
        <f>'1 уровень'!S2709</f>
        <v>0</v>
      </c>
      <c r="S53" s="380">
        <f>'1 уровень'!T2709</f>
        <v>0</v>
      </c>
      <c r="T53" s="380">
        <f>'1 уровень'!U2709</f>
        <v>0</v>
      </c>
      <c r="U53" s="380">
        <f>'1 уровень'!V2709</f>
        <v>0</v>
      </c>
      <c r="V53" s="785">
        <f>'1 уровень'!W2709</f>
        <v>0</v>
      </c>
      <c r="W53" s="380">
        <f>'1 уровень'!X2709</f>
        <v>0</v>
      </c>
      <c r="X53" s="380">
        <f>'1 уровень'!Y2709</f>
        <v>0</v>
      </c>
      <c r="Y53" s="380">
        <f>'1 уровень'!Z2709</f>
        <v>0</v>
      </c>
      <c r="Z53" s="380">
        <f>'1 уровень'!AA2709</f>
        <v>0</v>
      </c>
      <c r="AA53" s="381">
        <f>'1 уровень'!AB2709</f>
        <v>0</v>
      </c>
      <c r="AB53" s="380">
        <f>'1 уровень'!AC2709</f>
        <v>0</v>
      </c>
      <c r="AC53" s="380">
        <f>'1 уровень'!AD2709</f>
        <v>0</v>
      </c>
      <c r="AD53" s="981">
        <f>'1 уровень'!AC2711</f>
        <v>0</v>
      </c>
      <c r="AE53" s="977">
        <f>'1 уровень'!AD2711</f>
        <v>0</v>
      </c>
    </row>
    <row r="54" spans="1:31" s="60" customFormat="1" ht="30" x14ac:dyDescent="0.25">
      <c r="A54" s="19"/>
      <c r="B54" s="19">
        <v>1</v>
      </c>
      <c r="C54" s="176" t="s">
        <v>423</v>
      </c>
      <c r="D54" s="31">
        <f>'1 уровень'!E2710</f>
        <v>175645.75</v>
      </c>
      <c r="E54" s="31">
        <f>'1 уровень'!F2710</f>
        <v>56366.916666666664</v>
      </c>
      <c r="F54" s="31">
        <f>'1 уровень'!G2710</f>
        <v>75995.205000000002</v>
      </c>
      <c r="G54" s="63">
        <f>'1 уровень'!H2710</f>
        <v>134.82235590321156</v>
      </c>
      <c r="H54" s="64">
        <f>'1 уровень'!I2710</f>
        <v>0</v>
      </c>
      <c r="I54" s="64">
        <f>'1 уровень'!J2710</f>
        <v>0</v>
      </c>
      <c r="J54" s="20">
        <f>'1 уровень'!K2710</f>
        <v>0</v>
      </c>
      <c r="K54" s="20">
        <f>'1 уровень'!L2710</f>
        <v>0</v>
      </c>
      <c r="L54" s="20">
        <f>'1 уровень'!M2710</f>
        <v>0</v>
      </c>
      <c r="M54" s="20">
        <f>'1 уровень'!N2710</f>
        <v>0</v>
      </c>
      <c r="N54" s="20">
        <f>'1 уровень'!O2710</f>
        <v>0</v>
      </c>
      <c r="O54" s="20">
        <f>'1 уровень'!P2710</f>
        <v>0</v>
      </c>
      <c r="P54" s="380">
        <f>'1 уровень'!Q2710</f>
        <v>0</v>
      </c>
      <c r="Q54" s="380">
        <f>'1 уровень'!R2710</f>
        <v>0</v>
      </c>
      <c r="R54" s="380">
        <f>'1 уровень'!S2710</f>
        <v>0</v>
      </c>
      <c r="S54" s="380">
        <f>'1 уровень'!T2710</f>
        <v>0</v>
      </c>
      <c r="T54" s="380">
        <f>'1 уровень'!U2710</f>
        <v>0</v>
      </c>
      <c r="U54" s="380">
        <f>'1 уровень'!V2710</f>
        <v>0</v>
      </c>
      <c r="V54" s="785">
        <f>'1 уровень'!W2710</f>
        <v>0</v>
      </c>
      <c r="W54" s="380">
        <f>'1 уровень'!X2710</f>
        <v>0</v>
      </c>
      <c r="X54" s="380">
        <f>'1 уровень'!Y2710</f>
        <v>0</v>
      </c>
      <c r="Y54" s="380">
        <f>'1 уровень'!Z2710</f>
        <v>0</v>
      </c>
      <c r="Z54" s="380">
        <f>'1 уровень'!AA2710</f>
        <v>0</v>
      </c>
      <c r="AA54" s="381">
        <f>'1 уровень'!AB2710</f>
        <v>0</v>
      </c>
      <c r="AB54" s="380">
        <f>'1 уровень'!AC2710</f>
        <v>0</v>
      </c>
      <c r="AC54" s="380">
        <f>'1 уровень'!AD2710</f>
        <v>0</v>
      </c>
      <c r="AD54" s="981">
        <f>'1 уровень'!AC2712</f>
        <v>0</v>
      </c>
      <c r="AE54" s="977">
        <f>'1 уровень'!AD2712</f>
        <v>0</v>
      </c>
    </row>
    <row r="55" spans="1:31" s="60" customFormat="1" x14ac:dyDescent="0.25">
      <c r="A55" s="19"/>
      <c r="B55" s="19">
        <v>1</v>
      </c>
      <c r="C55" s="176" t="s">
        <v>424</v>
      </c>
      <c r="D55" s="31">
        <f>'1 уровень'!E2711</f>
        <v>111810</v>
      </c>
      <c r="E55" s="31">
        <f>'1 уровень'!F2711</f>
        <v>35093.222222222226</v>
      </c>
      <c r="F55" s="31">
        <f>'1 уровень'!G2711</f>
        <v>34145</v>
      </c>
      <c r="G55" s="63">
        <f>'1 уровень'!H2711</f>
        <v>97.297990431833924</v>
      </c>
      <c r="H55" s="31">
        <f>'1 уровень'!I2711</f>
        <v>0</v>
      </c>
      <c r="I55" s="64">
        <f>'1 уровень'!J2711</f>
        <v>0</v>
      </c>
      <c r="J55" s="20">
        <f>'1 уровень'!K2711</f>
        <v>0</v>
      </c>
      <c r="K55" s="20">
        <f>'1 уровень'!L2711</f>
        <v>0</v>
      </c>
      <c r="L55" s="20">
        <f>'1 уровень'!M2711</f>
        <v>0</v>
      </c>
      <c r="M55" s="20">
        <f>'1 уровень'!N2711</f>
        <v>0</v>
      </c>
      <c r="N55" s="20">
        <f>'1 уровень'!O2711</f>
        <v>0</v>
      </c>
      <c r="O55" s="20">
        <f>'1 уровень'!P2711</f>
        <v>0</v>
      </c>
      <c r="P55" s="380">
        <f>'1 уровень'!Q2711</f>
        <v>0</v>
      </c>
      <c r="Q55" s="380">
        <f>'1 уровень'!R2711</f>
        <v>0</v>
      </c>
      <c r="R55" s="380">
        <f>'1 уровень'!S2711</f>
        <v>0</v>
      </c>
      <c r="S55" s="380">
        <f>'1 уровень'!T2711</f>
        <v>0</v>
      </c>
      <c r="T55" s="380">
        <f>'1 уровень'!U2711</f>
        <v>0</v>
      </c>
      <c r="U55" s="380">
        <f>'1 уровень'!V2711</f>
        <v>0</v>
      </c>
      <c r="V55" s="785">
        <f>'1 уровень'!W2711</f>
        <v>0</v>
      </c>
      <c r="W55" s="380">
        <f>'1 уровень'!X2711</f>
        <v>0</v>
      </c>
      <c r="X55" s="380">
        <f>'1 уровень'!Y2711</f>
        <v>0</v>
      </c>
      <c r="Y55" s="380">
        <f>'1 уровень'!Z2711</f>
        <v>0</v>
      </c>
      <c r="Z55" s="380">
        <f>'1 уровень'!AA2711</f>
        <v>0</v>
      </c>
      <c r="AA55" s="381">
        <f>'1 уровень'!AB2711</f>
        <v>0</v>
      </c>
      <c r="AB55" s="380">
        <f>'1 уровень'!AC2711</f>
        <v>0</v>
      </c>
      <c r="AC55" s="380">
        <f>'1 уровень'!AD2711</f>
        <v>0</v>
      </c>
      <c r="AD55" s="981">
        <f>'1 уровень'!AC2713</f>
        <v>0</v>
      </c>
      <c r="AE55" s="977">
        <f>'1 уровень'!AD2713</f>
        <v>0</v>
      </c>
    </row>
    <row r="56" spans="1:31" s="60" customFormat="1" ht="30" x14ac:dyDescent="0.25">
      <c r="A56" s="19"/>
      <c r="B56" s="19"/>
      <c r="C56" s="176" t="s">
        <v>425</v>
      </c>
      <c r="D56" s="31">
        <f>'1 уровень'!E2712</f>
        <v>109343</v>
      </c>
      <c r="E56" s="31">
        <f>'1 уровень'!F2712</f>
        <v>36426.444444444445</v>
      </c>
      <c r="F56" s="31">
        <f>'1 уровень'!G2712</f>
        <v>38000.82</v>
      </c>
      <c r="G56" s="63">
        <f>'1 уровень'!H2712</f>
        <v>104.32206760656177</v>
      </c>
      <c r="H56" s="31">
        <f>'1 уровень'!I2712</f>
        <v>0</v>
      </c>
      <c r="I56" s="64">
        <f>'1 уровень'!J2712</f>
        <v>0</v>
      </c>
      <c r="J56" s="20">
        <f>'1 уровень'!K2712</f>
        <v>0</v>
      </c>
      <c r="K56" s="20">
        <f>'1 уровень'!L2712</f>
        <v>0</v>
      </c>
      <c r="L56" s="20">
        <f>'1 уровень'!M2712</f>
        <v>0</v>
      </c>
      <c r="M56" s="20">
        <f>'1 уровень'!N2712</f>
        <v>0</v>
      </c>
      <c r="N56" s="20">
        <f>'1 уровень'!O2712</f>
        <v>0</v>
      </c>
      <c r="O56" s="20">
        <f>'1 уровень'!P2712</f>
        <v>0</v>
      </c>
      <c r="P56" s="380">
        <f>'1 уровень'!Q2712</f>
        <v>0</v>
      </c>
      <c r="Q56" s="380">
        <f>'1 уровень'!R2712</f>
        <v>0</v>
      </c>
      <c r="R56" s="380">
        <f>'1 уровень'!S2712</f>
        <v>0</v>
      </c>
      <c r="S56" s="380">
        <f>'1 уровень'!T2712</f>
        <v>0</v>
      </c>
      <c r="T56" s="380">
        <f>'1 уровень'!U2712</f>
        <v>0</v>
      </c>
      <c r="U56" s="380">
        <f>'1 уровень'!V2712</f>
        <v>0</v>
      </c>
      <c r="V56" s="785">
        <f>'1 уровень'!W2712</f>
        <v>0</v>
      </c>
      <c r="W56" s="380">
        <f>'1 уровень'!X2712</f>
        <v>0</v>
      </c>
      <c r="X56" s="380">
        <f>'1 уровень'!Y2712</f>
        <v>0</v>
      </c>
      <c r="Y56" s="380">
        <f>'1 уровень'!Z2712</f>
        <v>0</v>
      </c>
      <c r="Z56" s="380">
        <f>'1 уровень'!AA2712</f>
        <v>0</v>
      </c>
      <c r="AA56" s="381">
        <f>'1 уровень'!AB2712</f>
        <v>0</v>
      </c>
      <c r="AB56" s="380">
        <f>'1 уровень'!AC2712</f>
        <v>0</v>
      </c>
      <c r="AC56" s="380">
        <f>'1 уровень'!AD2712</f>
        <v>0</v>
      </c>
      <c r="AD56" s="981"/>
      <c r="AE56" s="977"/>
    </row>
    <row r="57" spans="1:31" s="60" customFormat="1" ht="60" x14ac:dyDescent="0.25">
      <c r="A57" s="19"/>
      <c r="B57" s="19"/>
      <c r="C57" s="176" t="s">
        <v>426</v>
      </c>
      <c r="D57" s="31">
        <f>'1 уровень'!E2713</f>
        <v>36500</v>
      </c>
      <c r="E57" s="31">
        <f>'1 уровень'!F2713</f>
        <v>12167.333333333334</v>
      </c>
      <c r="F57" s="31">
        <f>'1 уровень'!G2713</f>
        <v>32350</v>
      </c>
      <c r="G57" s="63">
        <f>'1 уровень'!H2713</f>
        <v>265.87584241959348</v>
      </c>
      <c r="H57" s="31">
        <f>'1 уровень'!I2713</f>
        <v>0</v>
      </c>
      <c r="I57" s="64">
        <f>'1 уровень'!J2713</f>
        <v>0</v>
      </c>
      <c r="J57" s="20">
        <f>'1 уровень'!K2713</f>
        <v>0</v>
      </c>
      <c r="K57" s="20">
        <f>'1 уровень'!L2713</f>
        <v>0</v>
      </c>
      <c r="L57" s="20">
        <f>'1 уровень'!M2713</f>
        <v>0</v>
      </c>
      <c r="M57" s="20">
        <f>'1 уровень'!N2713</f>
        <v>0</v>
      </c>
      <c r="N57" s="20">
        <f>'1 уровень'!O2713</f>
        <v>0</v>
      </c>
      <c r="O57" s="20">
        <f>'1 уровень'!P2713</f>
        <v>0</v>
      </c>
      <c r="P57" s="380">
        <f>'1 уровень'!Q2713</f>
        <v>0</v>
      </c>
      <c r="Q57" s="380">
        <f>'1 уровень'!R2713</f>
        <v>0</v>
      </c>
      <c r="R57" s="380">
        <f>'1 уровень'!S2713</f>
        <v>0</v>
      </c>
      <c r="S57" s="380">
        <f>'1 уровень'!T2713</f>
        <v>0</v>
      </c>
      <c r="T57" s="380">
        <f>'1 уровень'!U2713</f>
        <v>0</v>
      </c>
      <c r="U57" s="380">
        <f>'1 уровень'!V2713</f>
        <v>0</v>
      </c>
      <c r="V57" s="785">
        <f>'1 уровень'!W2713</f>
        <v>0</v>
      </c>
      <c r="W57" s="380">
        <f>'1 уровень'!X2713</f>
        <v>0</v>
      </c>
      <c r="X57" s="380">
        <f>'1 уровень'!Y2713</f>
        <v>0</v>
      </c>
      <c r="Y57" s="380">
        <f>'1 уровень'!Z2713</f>
        <v>0</v>
      </c>
      <c r="Z57" s="380">
        <f>'1 уровень'!AA2713</f>
        <v>0</v>
      </c>
      <c r="AA57" s="381">
        <f>'1 уровень'!AB2713</f>
        <v>0</v>
      </c>
      <c r="AB57" s="380">
        <f>'1 уровень'!AC2713</f>
        <v>0</v>
      </c>
      <c r="AC57" s="380">
        <f>'1 уровень'!AD2713</f>
        <v>0</v>
      </c>
      <c r="AD57" s="981"/>
      <c r="AE57" s="977"/>
    </row>
    <row r="58" spans="1:31" s="60" customFormat="1" ht="60" x14ac:dyDescent="0.25">
      <c r="A58" s="19"/>
      <c r="B58" s="19">
        <v>1</v>
      </c>
      <c r="C58" s="176" t="s">
        <v>427</v>
      </c>
      <c r="D58" s="31">
        <f>'1 уровень'!E2714</f>
        <v>0</v>
      </c>
      <c r="E58" s="31">
        <f>'1 уровень'!F2714</f>
        <v>0</v>
      </c>
      <c r="F58" s="31">
        <f>'1 уровень'!G2714</f>
        <v>0</v>
      </c>
      <c r="G58" s="63">
        <f>'1 уровень'!H2714</f>
        <v>0</v>
      </c>
      <c r="H58" s="64">
        <f>'1 уровень'!I2714</f>
        <v>0</v>
      </c>
      <c r="I58" s="64">
        <f>'1 уровень'!J2714</f>
        <v>0</v>
      </c>
      <c r="J58" s="20">
        <f>'1 уровень'!K2714</f>
        <v>0</v>
      </c>
      <c r="K58" s="20">
        <f>'1 уровень'!L2714</f>
        <v>0</v>
      </c>
      <c r="L58" s="20">
        <f>'1 уровень'!M2714</f>
        <v>0</v>
      </c>
      <c r="M58" s="20">
        <f>'1 уровень'!N2714</f>
        <v>0</v>
      </c>
      <c r="N58" s="20">
        <f>'1 уровень'!O2714</f>
        <v>0</v>
      </c>
      <c r="O58" s="20">
        <f>'1 уровень'!P2714</f>
        <v>0</v>
      </c>
      <c r="P58" s="380">
        <f>'1 уровень'!Q2714</f>
        <v>0</v>
      </c>
      <c r="Q58" s="380">
        <f>'1 уровень'!R2714</f>
        <v>0</v>
      </c>
      <c r="R58" s="380">
        <f>'1 уровень'!S2714</f>
        <v>0</v>
      </c>
      <c r="S58" s="380">
        <f>'1 уровень'!T2714</f>
        <v>0</v>
      </c>
      <c r="T58" s="380">
        <f>'1 уровень'!U2714</f>
        <v>0</v>
      </c>
      <c r="U58" s="380">
        <f>'1 уровень'!V2714</f>
        <v>0</v>
      </c>
      <c r="V58" s="785">
        <f>'1 уровень'!W2714</f>
        <v>0</v>
      </c>
      <c r="W58" s="380">
        <f>'1 уровень'!X2714</f>
        <v>0</v>
      </c>
      <c r="X58" s="380">
        <f>'1 уровень'!Y2714</f>
        <v>0</v>
      </c>
      <c r="Y58" s="380">
        <f>'1 уровень'!Z2714</f>
        <v>0</v>
      </c>
      <c r="Z58" s="380">
        <f>'1 уровень'!AA2714</f>
        <v>0</v>
      </c>
      <c r="AA58" s="381">
        <f>'1 уровень'!AB2714</f>
        <v>0</v>
      </c>
      <c r="AB58" s="380">
        <f>'1 уровень'!AC2714</f>
        <v>0</v>
      </c>
      <c r="AC58" s="380">
        <f>'1 уровень'!AD2714</f>
        <v>0</v>
      </c>
      <c r="AD58" s="981">
        <f>'1 уровень'!AC2714</f>
        <v>0</v>
      </c>
      <c r="AE58" s="977">
        <f>'1 уровень'!AD2714</f>
        <v>0</v>
      </c>
    </row>
    <row r="59" spans="1:31" s="60" customFormat="1" ht="45" x14ac:dyDescent="0.25">
      <c r="A59" s="19"/>
      <c r="B59" s="19">
        <v>1</v>
      </c>
      <c r="C59" s="176" t="s">
        <v>428</v>
      </c>
      <c r="D59" s="31">
        <f>'1 уровень'!E2715</f>
        <v>7200</v>
      </c>
      <c r="E59" s="31">
        <f>'1 уровень'!F2715</f>
        <v>2400</v>
      </c>
      <c r="F59" s="31">
        <f>'1 уровень'!G2715</f>
        <v>2302</v>
      </c>
      <c r="G59" s="63">
        <f>'1 уровень'!H2715</f>
        <v>95.916666666666657</v>
      </c>
      <c r="H59" s="64">
        <f>'1 уровень'!I2715</f>
        <v>0</v>
      </c>
      <c r="I59" s="64">
        <f>'1 уровень'!J2715</f>
        <v>0</v>
      </c>
      <c r="J59" s="20">
        <f>'1 уровень'!K2715</f>
        <v>0</v>
      </c>
      <c r="K59" s="20">
        <f>'1 уровень'!L2715</f>
        <v>0</v>
      </c>
      <c r="L59" s="20">
        <f>'1 уровень'!M2715</f>
        <v>0</v>
      </c>
      <c r="M59" s="20">
        <f>'1 уровень'!N2715</f>
        <v>0</v>
      </c>
      <c r="N59" s="20">
        <f>'1 уровень'!O2715</f>
        <v>0</v>
      </c>
      <c r="O59" s="20">
        <f>'1 уровень'!P2715</f>
        <v>0</v>
      </c>
      <c r="P59" s="380">
        <f>'1 уровень'!Q2715</f>
        <v>0</v>
      </c>
      <c r="Q59" s="380">
        <f>'1 уровень'!R2715</f>
        <v>0</v>
      </c>
      <c r="R59" s="380">
        <f>'1 уровень'!S2715</f>
        <v>0</v>
      </c>
      <c r="S59" s="380">
        <f>'1 уровень'!T2715</f>
        <v>0</v>
      </c>
      <c r="T59" s="380">
        <f>'1 уровень'!U2715</f>
        <v>0</v>
      </c>
      <c r="U59" s="380">
        <f>'1 уровень'!V2715</f>
        <v>0</v>
      </c>
      <c r="V59" s="785">
        <f>'1 уровень'!W2715</f>
        <v>0</v>
      </c>
      <c r="W59" s="380">
        <f>'1 уровень'!X2715</f>
        <v>0</v>
      </c>
      <c r="X59" s="380">
        <f>'1 уровень'!Y2715</f>
        <v>0</v>
      </c>
      <c r="Y59" s="380">
        <f>'1 уровень'!Z2715</f>
        <v>0</v>
      </c>
      <c r="Z59" s="380">
        <f>'1 уровень'!AA2715</f>
        <v>0</v>
      </c>
      <c r="AA59" s="381">
        <f>'1 уровень'!AB2715</f>
        <v>0</v>
      </c>
      <c r="AB59" s="380">
        <f>'1 уровень'!AC2715</f>
        <v>0</v>
      </c>
      <c r="AC59" s="380">
        <f>'1 уровень'!AD2715</f>
        <v>0</v>
      </c>
      <c r="AD59" s="981">
        <f>'1 уровень'!AC2715</f>
        <v>0</v>
      </c>
      <c r="AE59" s="977">
        <f>'1 уровень'!AD2715</f>
        <v>0</v>
      </c>
    </row>
    <row r="60" spans="1:31" s="60" customFormat="1" ht="45" x14ac:dyDescent="0.25">
      <c r="A60" s="19"/>
      <c r="B60" s="19">
        <v>1</v>
      </c>
      <c r="C60" s="176" t="s">
        <v>645</v>
      </c>
      <c r="D60" s="31">
        <f>'1 уровень'!E2716</f>
        <v>35116</v>
      </c>
      <c r="E60" s="31">
        <f>'1 уровень'!F2716</f>
        <v>11705.666666666668</v>
      </c>
      <c r="F60" s="31">
        <f>'1 уровень'!G2716</f>
        <v>454</v>
      </c>
      <c r="G60" s="63">
        <f>'1 уровень'!H2716</f>
        <v>3.8784634222741117</v>
      </c>
      <c r="H60" s="64">
        <f>'1 уровень'!I2716</f>
        <v>0</v>
      </c>
      <c r="I60" s="64">
        <f>'1 уровень'!J2716</f>
        <v>0</v>
      </c>
      <c r="J60" s="20">
        <f>'1 уровень'!K2716</f>
        <v>0</v>
      </c>
      <c r="K60" s="20">
        <f>'1 уровень'!L2716</f>
        <v>0</v>
      </c>
      <c r="L60" s="20">
        <f>'1 уровень'!M2716</f>
        <v>0</v>
      </c>
      <c r="M60" s="20">
        <f>'1 уровень'!N2716</f>
        <v>0</v>
      </c>
      <c r="N60" s="20">
        <f>'1 уровень'!O2716</f>
        <v>0</v>
      </c>
      <c r="O60" s="20">
        <f>'1 уровень'!P2716</f>
        <v>0</v>
      </c>
      <c r="P60" s="380">
        <f>'1 уровень'!Q2716</f>
        <v>4055.4918000000007</v>
      </c>
      <c r="Q60" s="380">
        <f>'1 уровень'!R2716</f>
        <v>70736.840799999991</v>
      </c>
      <c r="R60" s="380">
        <f>'1 уровень'!S2716</f>
        <v>70736.840799999991</v>
      </c>
      <c r="S60" s="380">
        <f>'1 уровень'!T2716</f>
        <v>70736.840799999991</v>
      </c>
      <c r="T60" s="380">
        <f>'1 уровень'!U2716</f>
        <v>19537.653054545452</v>
      </c>
      <c r="U60" s="380">
        <f>'1 уровень'!V2716</f>
        <v>861.32914000000005</v>
      </c>
      <c r="V60" s="785">
        <f>'1 уровень'!W2716</f>
        <v>0</v>
      </c>
      <c r="W60" s="380">
        <f>'1 уровень'!X2716</f>
        <v>0</v>
      </c>
      <c r="X60" s="380">
        <f>'1 уровень'!Y2716</f>
        <v>-18676.323914545454</v>
      </c>
      <c r="Y60" s="380">
        <f>'1 уровень'!Z2716</f>
        <v>0</v>
      </c>
      <c r="Z60" s="380">
        <f>'1 уровень'!AA2716</f>
        <v>0</v>
      </c>
      <c r="AA60" s="381">
        <f>'1 уровень'!AB2716</f>
        <v>861.32914000000005</v>
      </c>
      <c r="AB60" s="380">
        <f>'1 уровень'!AC2716</f>
        <v>0</v>
      </c>
      <c r="AC60" s="380">
        <f>'1 уровень'!AD2716</f>
        <v>0</v>
      </c>
      <c r="AD60" s="981">
        <f>'1 уровень'!AC2716</f>
        <v>0</v>
      </c>
      <c r="AE60" s="977">
        <f>'1 уровень'!AD2716</f>
        <v>0</v>
      </c>
    </row>
    <row r="61" spans="1:31" s="60" customFormat="1" ht="30" x14ac:dyDescent="0.25">
      <c r="A61" s="19"/>
      <c r="B61" s="19"/>
      <c r="C61" s="176" t="s">
        <v>646</v>
      </c>
      <c r="D61" s="31">
        <f>'1 уровень'!E2717</f>
        <v>456</v>
      </c>
      <c r="E61" s="31">
        <f>'1 уровень'!F2717</f>
        <v>152.33333333333334</v>
      </c>
      <c r="F61" s="31">
        <f>'1 уровень'!G2717</f>
        <v>2</v>
      </c>
      <c r="G61" s="63">
        <f>'1 уровень'!H2717</f>
        <v>1.3129102844638949</v>
      </c>
      <c r="H61" s="64">
        <f>'1 уровень'!I2717</f>
        <v>0</v>
      </c>
      <c r="I61" s="64">
        <f>'1 уровень'!J2717</f>
        <v>0</v>
      </c>
      <c r="J61" s="20">
        <f>'1 уровень'!K2717</f>
        <v>0</v>
      </c>
      <c r="K61" s="20">
        <f>'1 уровень'!L2717</f>
        <v>0</v>
      </c>
      <c r="L61" s="20">
        <f>'1 уровень'!M2717</f>
        <v>0</v>
      </c>
      <c r="M61" s="20">
        <f>'1 уровень'!N2717</f>
        <v>0</v>
      </c>
      <c r="N61" s="20">
        <f>'1 уровень'!O2717</f>
        <v>0</v>
      </c>
      <c r="O61" s="20">
        <f>'1 уровень'!P2717</f>
        <v>0</v>
      </c>
      <c r="P61" s="3566">
        <f>'1 уровень'!Q2717</f>
        <v>1430.6048000000003</v>
      </c>
      <c r="Q61" s="3566">
        <f>'1 уровень'!R2717</f>
        <v>1430.6048000000003</v>
      </c>
      <c r="R61" s="3566">
        <f>'1 уровень'!S2717</f>
        <v>1430.6048000000003</v>
      </c>
      <c r="S61" s="3566">
        <f>'1 уровень'!T2717</f>
        <v>1430.6048000000003</v>
      </c>
      <c r="T61" s="3566">
        <f>'1 уровень'!U2717</f>
        <v>476.86826666666667</v>
      </c>
      <c r="U61" s="3566">
        <f>'1 уровень'!V2717</f>
        <v>4.3615600000000008</v>
      </c>
      <c r="V61" s="3567">
        <f>'1 уровень'!W2717</f>
        <v>0</v>
      </c>
      <c r="W61" s="3566">
        <f>'1 уровень'!X2717</f>
        <v>0</v>
      </c>
      <c r="X61" s="3566">
        <f>'1 уровень'!Y2717</f>
        <v>-472.50670666666667</v>
      </c>
      <c r="Y61" s="3566">
        <f>'1 уровень'!Z2717</f>
        <v>0</v>
      </c>
      <c r="Z61" s="3566">
        <f>'1 уровень'!AA2717</f>
        <v>0</v>
      </c>
      <c r="AA61" s="3568">
        <f>'1 уровень'!AB2717</f>
        <v>4.3615600000000008</v>
      </c>
      <c r="AB61" s="3566">
        <f>'1 уровень'!AC2717</f>
        <v>0</v>
      </c>
      <c r="AC61" s="3566">
        <f>'1 уровень'!AD2717</f>
        <v>0</v>
      </c>
      <c r="AD61" s="981"/>
      <c r="AE61" s="977"/>
    </row>
    <row r="62" spans="1:31" s="60" customFormat="1" ht="30" x14ac:dyDescent="0.25">
      <c r="A62" s="19"/>
      <c r="B62" s="19"/>
      <c r="C62" s="176" t="s">
        <v>647</v>
      </c>
      <c r="D62" s="31">
        <f>'1 уровень'!E2718</f>
        <v>1525</v>
      </c>
      <c r="E62" s="31">
        <f>'1 уровень'!F2718</f>
        <v>507.66666666666669</v>
      </c>
      <c r="F62" s="31">
        <f>'1 уровень'!G2718</f>
        <v>381</v>
      </c>
      <c r="G62" s="63">
        <f>'1 уровень'!H2718</f>
        <v>75.049244911359153</v>
      </c>
      <c r="H62" s="64">
        <f>'1 уровень'!I2718</f>
        <v>0</v>
      </c>
      <c r="I62" s="64">
        <f>'1 уровень'!J2718</f>
        <v>0</v>
      </c>
      <c r="J62" s="20">
        <f>'1 уровень'!K2718</f>
        <v>0</v>
      </c>
      <c r="K62" s="20">
        <f>'1 уровень'!L2718</f>
        <v>0</v>
      </c>
      <c r="L62" s="20">
        <f>'1 уровень'!M2718</f>
        <v>0</v>
      </c>
      <c r="M62" s="20">
        <f>'1 уровень'!N2718</f>
        <v>0</v>
      </c>
      <c r="N62" s="20">
        <f>'1 уровень'!O2718</f>
        <v>0</v>
      </c>
      <c r="O62" s="20">
        <f>'1 уровень'!P2718</f>
        <v>0</v>
      </c>
      <c r="P62" s="3566">
        <f>'1 уровень'!Q2718</f>
        <v>2395.3349999999996</v>
      </c>
      <c r="Q62" s="3566">
        <f>'1 уровень'!R2718</f>
        <v>2395.3349999999996</v>
      </c>
      <c r="R62" s="3566">
        <f>'1 уровень'!S2718</f>
        <v>2395.3349999999996</v>
      </c>
      <c r="S62" s="3566">
        <f>'1 уровень'!T2718</f>
        <v>2395.3349999999996</v>
      </c>
      <c r="T62" s="3566">
        <f>'1 уровень'!U2718</f>
        <v>798.44499999999994</v>
      </c>
      <c r="U62" s="3566">
        <f>'1 уровень'!V2718</f>
        <v>688.77942000000007</v>
      </c>
      <c r="V62" s="3567">
        <f>'1 уровень'!W2718</f>
        <v>0</v>
      </c>
      <c r="W62" s="3566">
        <f>'1 уровень'!X2718</f>
        <v>0</v>
      </c>
      <c r="X62" s="3566">
        <f>'1 уровень'!Y2718</f>
        <v>-109.66557999999992</v>
      </c>
      <c r="Y62" s="3566">
        <f>'1 уровень'!Z2718</f>
        <v>0</v>
      </c>
      <c r="Z62" s="3566">
        <f>'1 уровень'!AA2718</f>
        <v>0</v>
      </c>
      <c r="AA62" s="3568">
        <f>'1 уровень'!AB2718</f>
        <v>688.77942000000007</v>
      </c>
      <c r="AB62" s="3566">
        <f>'1 уровень'!AC2718</f>
        <v>0</v>
      </c>
      <c r="AC62" s="3566">
        <f>'1 уровень'!AD2718</f>
        <v>0</v>
      </c>
      <c r="AD62" s="981"/>
      <c r="AE62" s="977"/>
    </row>
    <row r="63" spans="1:31" s="60" customFormat="1" ht="30" x14ac:dyDescent="0.25">
      <c r="A63" s="19"/>
      <c r="B63" s="19"/>
      <c r="C63" s="176" t="s">
        <v>665</v>
      </c>
      <c r="D63" s="31">
        <f>'1 уровень'!E2719</f>
        <v>80</v>
      </c>
      <c r="E63" s="31">
        <f>'1 уровень'!F2719</f>
        <v>26.666666666666664</v>
      </c>
      <c r="F63" s="31">
        <f>'1 уровень'!G2719</f>
        <v>30</v>
      </c>
      <c r="G63" s="63">
        <f>'1 уровень'!H2719</f>
        <v>112.5</v>
      </c>
      <c r="H63" s="64">
        <f>'1 уровень'!I2719</f>
        <v>0</v>
      </c>
      <c r="I63" s="64">
        <f>'1 уровень'!J2719</f>
        <v>0</v>
      </c>
      <c r="J63" s="20">
        <f>'1 уровень'!K2719</f>
        <v>0</v>
      </c>
      <c r="K63" s="20">
        <f>'1 уровень'!L2719</f>
        <v>0</v>
      </c>
      <c r="L63" s="20">
        <f>'1 уровень'!M2719</f>
        <v>0</v>
      </c>
      <c r="M63" s="20">
        <f>'1 уровень'!N2719</f>
        <v>0</v>
      </c>
      <c r="N63" s="20">
        <f>'1 уровень'!O2719</f>
        <v>0</v>
      </c>
      <c r="O63" s="20">
        <f>'1 уровень'!P2719</f>
        <v>0</v>
      </c>
      <c r="P63" s="3566">
        <f>'1 уровень'!Q2719</f>
        <v>229.55199999999999</v>
      </c>
      <c r="Q63" s="3566">
        <f>'1 уровень'!R2719</f>
        <v>229.55199999999999</v>
      </c>
      <c r="R63" s="3566">
        <f>'1 уровень'!S2719</f>
        <v>229.55199999999999</v>
      </c>
      <c r="S63" s="3566">
        <f>'1 уровень'!T2719</f>
        <v>229.55199999999999</v>
      </c>
      <c r="T63" s="3566">
        <f>'1 уровень'!U2719</f>
        <v>76.51733333333334</v>
      </c>
      <c r="U63" s="3566">
        <f>'1 уровень'!V2719</f>
        <v>86.083199999999991</v>
      </c>
      <c r="V63" s="3567">
        <f>'1 уровень'!W2719</f>
        <v>0</v>
      </c>
      <c r="W63" s="3566">
        <f>'1 уровень'!X2719</f>
        <v>0</v>
      </c>
      <c r="X63" s="3566">
        <f>'1 уровень'!Y2719</f>
        <v>9.5658666666666523</v>
      </c>
      <c r="Y63" s="3566">
        <f>'1 уровень'!Z2719</f>
        <v>0</v>
      </c>
      <c r="Z63" s="3566">
        <f>'1 уровень'!AA2719</f>
        <v>0</v>
      </c>
      <c r="AA63" s="3568">
        <f>'1 уровень'!AB2719</f>
        <v>86.083199999999991</v>
      </c>
      <c r="AB63" s="3566">
        <f>'1 уровень'!AC2719</f>
        <v>0</v>
      </c>
      <c r="AC63" s="3566">
        <f>'1 уровень'!AD2719</f>
        <v>0</v>
      </c>
      <c r="AD63" s="981"/>
      <c r="AE63" s="977"/>
    </row>
    <row r="64" spans="1:31" s="60" customFormat="1" ht="30" x14ac:dyDescent="0.25">
      <c r="A64" s="19"/>
      <c r="B64" s="19">
        <v>1</v>
      </c>
      <c r="C64" s="176" t="s">
        <v>666</v>
      </c>
      <c r="D64" s="31">
        <f>'1 уровень'!E2720</f>
        <v>33055</v>
      </c>
      <c r="E64" s="31">
        <f>'1 уровень'!F2720</f>
        <v>11019</v>
      </c>
      <c r="F64" s="31">
        <f>'1 уровень'!G2720</f>
        <v>41</v>
      </c>
      <c r="G64" s="63"/>
      <c r="H64" s="64">
        <f>'1 уровень'!I2720</f>
        <v>0</v>
      </c>
      <c r="I64" s="64">
        <f>'1 уровень'!J2720</f>
        <v>0</v>
      </c>
      <c r="J64" s="20">
        <f>'1 уровень'!K2720</f>
        <v>0</v>
      </c>
      <c r="K64" s="20">
        <f>'1 уровень'!L2720</f>
        <v>0</v>
      </c>
      <c r="L64" s="20">
        <f>'1 уровень'!M2720</f>
        <v>0</v>
      </c>
      <c r="M64" s="20">
        <f>'1 уровень'!N2720</f>
        <v>0</v>
      </c>
      <c r="N64" s="20">
        <f>'1 уровень'!O2720</f>
        <v>0</v>
      </c>
      <c r="O64" s="20">
        <f>'1 уровень'!P2720</f>
        <v>0</v>
      </c>
      <c r="P64" s="3566">
        <f>'1 уровень'!Q2720</f>
        <v>0</v>
      </c>
      <c r="Q64" s="3566">
        <f>'1 уровень'!R2720</f>
        <v>66681.349000000002</v>
      </c>
      <c r="R64" s="3566">
        <f>'1 уровень'!S2720</f>
        <v>66681.349000000002</v>
      </c>
      <c r="S64" s="3566">
        <f>'1 уровень'!T2720</f>
        <v>66681.349000000002</v>
      </c>
      <c r="T64" s="3566">
        <f>'1 уровень'!U2720</f>
        <v>18185.822454545454</v>
      </c>
      <c r="U64" s="3566">
        <f>'1 уровень'!V2720</f>
        <v>82.104959999999991</v>
      </c>
      <c r="V64" s="3567">
        <f>'1 уровень'!W2720</f>
        <v>0</v>
      </c>
      <c r="W64" s="3566">
        <f>'1 уровень'!X2720</f>
        <v>0</v>
      </c>
      <c r="X64" s="3566">
        <f>'1 уровень'!Y2720</f>
        <v>-18103.717494545454</v>
      </c>
      <c r="Y64" s="3566">
        <f>'1 уровень'!Z2720</f>
        <v>0</v>
      </c>
      <c r="Z64" s="3566">
        <f>'1 уровень'!AA2720</f>
        <v>0</v>
      </c>
      <c r="AA64" s="3568">
        <f>'1 уровень'!AB2720</f>
        <v>82.104959999999991</v>
      </c>
      <c r="AB64" s="3566">
        <f>'1 уровень'!AC2720</f>
        <v>0</v>
      </c>
      <c r="AC64" s="3566">
        <f>'1 уровень'!AD2720</f>
        <v>0</v>
      </c>
      <c r="AD64" s="981">
        <f>'1 уровень'!AC2720</f>
        <v>0</v>
      </c>
      <c r="AE64" s="977">
        <f>'1 уровень'!AD2720</f>
        <v>0</v>
      </c>
    </row>
    <row r="65" spans="1:186" s="60" customFormat="1" ht="29.25" x14ac:dyDescent="0.25">
      <c r="A65" s="19"/>
      <c r="B65" s="19">
        <v>1</v>
      </c>
      <c r="C65" s="291" t="s">
        <v>304</v>
      </c>
      <c r="D65" s="32">
        <f>'1 уровень'!E2721</f>
        <v>296189.6595744681</v>
      </c>
      <c r="E65" s="32">
        <f>'1 уровень'!F2721</f>
        <v>98453.397163120564</v>
      </c>
      <c r="F65" s="32">
        <f>'1 уровень'!G2721</f>
        <v>94066.037234042553</v>
      </c>
      <c r="G65" s="63">
        <f>'1 уровень'!H2721</f>
        <v>95.543719104167735</v>
      </c>
      <c r="H65" s="64">
        <f>'1 уровень'!I2721</f>
        <v>0</v>
      </c>
      <c r="I65" s="64">
        <f>'1 уровень'!J2721</f>
        <v>0</v>
      </c>
      <c r="J65" s="20">
        <f>'1 уровень'!K2721</f>
        <v>0</v>
      </c>
      <c r="K65" s="20">
        <f>'1 уровень'!L2721</f>
        <v>0</v>
      </c>
      <c r="L65" s="20">
        <f>'1 уровень'!M2721</f>
        <v>0</v>
      </c>
      <c r="M65" s="20">
        <f>'1 уровень'!N2721</f>
        <v>0</v>
      </c>
      <c r="N65" s="20">
        <f>'1 уровень'!O2721</f>
        <v>0</v>
      </c>
      <c r="O65" s="20">
        <f>'1 уровень'!P2721</f>
        <v>0</v>
      </c>
      <c r="P65" s="380">
        <f>'1 уровень'!Q2721</f>
        <v>0</v>
      </c>
      <c r="Q65" s="380">
        <f>'1 уровень'!R2721</f>
        <v>0</v>
      </c>
      <c r="R65" s="380">
        <f>'1 уровень'!S2721</f>
        <v>0</v>
      </c>
      <c r="S65" s="380">
        <f>'1 уровень'!T2721</f>
        <v>0</v>
      </c>
      <c r="T65" s="380">
        <f>'1 уровень'!U2721</f>
        <v>0</v>
      </c>
      <c r="U65" s="380">
        <f>'1 уровень'!V2721</f>
        <v>0</v>
      </c>
      <c r="V65" s="785">
        <f>'1 уровень'!W2721</f>
        <v>0</v>
      </c>
      <c r="W65" s="380">
        <f>'1 уровень'!X2721</f>
        <v>0</v>
      </c>
      <c r="X65" s="380">
        <f>'1 уровень'!Y2721</f>
        <v>0</v>
      </c>
      <c r="Y65" s="380">
        <f>'1 уровень'!Z2721</f>
        <v>0</v>
      </c>
      <c r="Z65" s="380">
        <f>'1 уровень'!AA2721</f>
        <v>0</v>
      </c>
      <c r="AA65" s="381">
        <f>'1 уровень'!AB2721</f>
        <v>0</v>
      </c>
      <c r="AB65" s="380">
        <f>'1 уровень'!AC2721</f>
        <v>0</v>
      </c>
      <c r="AC65" s="380">
        <f>'1 уровень'!AD2721</f>
        <v>0</v>
      </c>
      <c r="AD65" s="981">
        <f>'1 уровень'!AC2721</f>
        <v>0</v>
      </c>
      <c r="AE65" s="977">
        <f>'1 уровень'!AD2721</f>
        <v>0</v>
      </c>
    </row>
    <row r="66" spans="1:186" s="60" customFormat="1" x14ac:dyDescent="0.25">
      <c r="A66" s="19"/>
      <c r="B66" s="19">
        <v>1</v>
      </c>
      <c r="C66" s="176" t="s">
        <v>312</v>
      </c>
      <c r="D66" s="31">
        <f>'1 уровень'!E2722</f>
        <v>49130</v>
      </c>
      <c r="E66" s="31">
        <f>'1 уровень'!F2722</f>
        <v>16376.666666666668</v>
      </c>
      <c r="F66" s="31">
        <f>'1 уровень'!G2722</f>
        <v>16495</v>
      </c>
      <c r="G66" s="63">
        <f>'1 уровень'!H2722</f>
        <v>100.72257276613065</v>
      </c>
      <c r="H66" s="64">
        <f>'1 уровень'!I2722</f>
        <v>0</v>
      </c>
      <c r="I66" s="64">
        <f>'1 уровень'!J2722</f>
        <v>0</v>
      </c>
      <c r="J66" s="20">
        <f>'1 уровень'!K2722</f>
        <v>0</v>
      </c>
      <c r="K66" s="20">
        <f>'1 уровень'!L2722</f>
        <v>0</v>
      </c>
      <c r="L66" s="20">
        <f>'1 уровень'!M2722</f>
        <v>0</v>
      </c>
      <c r="M66" s="20">
        <f>'1 уровень'!N2722</f>
        <v>0</v>
      </c>
      <c r="N66" s="20">
        <f>'1 уровень'!O2722</f>
        <v>0</v>
      </c>
      <c r="O66" s="20">
        <f>'1 уровень'!P2722</f>
        <v>0</v>
      </c>
      <c r="P66" s="380">
        <f>'1 уровень'!Q2722</f>
        <v>0</v>
      </c>
      <c r="Q66" s="380">
        <f>'1 уровень'!R2722</f>
        <v>0</v>
      </c>
      <c r="R66" s="380">
        <f>'1 уровень'!S2722</f>
        <v>0</v>
      </c>
      <c r="S66" s="380">
        <f>'1 уровень'!T2722</f>
        <v>0</v>
      </c>
      <c r="T66" s="380">
        <f>'1 уровень'!U2722</f>
        <v>0</v>
      </c>
      <c r="U66" s="380">
        <f>'1 уровень'!V2722</f>
        <v>0</v>
      </c>
      <c r="V66" s="785">
        <f>'1 уровень'!W2722</f>
        <v>0</v>
      </c>
      <c r="W66" s="380">
        <f>'1 уровень'!X2722</f>
        <v>0</v>
      </c>
      <c r="X66" s="380">
        <f>'1 уровень'!Y2722</f>
        <v>0</v>
      </c>
      <c r="Y66" s="380">
        <f>'1 уровень'!Z2722</f>
        <v>0</v>
      </c>
      <c r="Z66" s="380">
        <f>'1 уровень'!AA2722</f>
        <v>0</v>
      </c>
      <c r="AA66" s="381">
        <f>'1 уровень'!AB2722</f>
        <v>0</v>
      </c>
      <c r="AB66" s="380">
        <f>'1 уровень'!AC2722</f>
        <v>0</v>
      </c>
      <c r="AC66" s="380">
        <f>'1 уровень'!AD2722</f>
        <v>0</v>
      </c>
      <c r="AD66" s="981">
        <f>'1 уровень'!AC2722</f>
        <v>0</v>
      </c>
      <c r="AE66" s="977">
        <f>'1 уровень'!AD2722</f>
        <v>0</v>
      </c>
    </row>
    <row r="67" spans="1:186" s="60" customFormat="1" x14ac:dyDescent="0.25">
      <c r="A67" s="19"/>
      <c r="B67" s="19">
        <v>1</v>
      </c>
      <c r="C67" s="176" t="s">
        <v>313</v>
      </c>
      <c r="D67" s="31">
        <f>'1 уровень'!E2723</f>
        <v>170602.65957446804</v>
      </c>
      <c r="E67" s="31">
        <f>'1 уровень'!F2723</f>
        <v>56702.174940898352</v>
      </c>
      <c r="F67" s="31">
        <f>'1 уровень'!G2723</f>
        <v>55399.037234042553</v>
      </c>
      <c r="G67" s="63">
        <f>'1 уровень'!H2723</f>
        <v>97.701785322672222</v>
      </c>
      <c r="H67" s="64">
        <f>'1 уровень'!I2723</f>
        <v>0</v>
      </c>
      <c r="I67" s="64">
        <f>'1 уровень'!J2723</f>
        <v>0</v>
      </c>
      <c r="J67" s="20">
        <f>'1 уровень'!K2723</f>
        <v>0</v>
      </c>
      <c r="K67" s="20">
        <f>'1 уровень'!L2723</f>
        <v>0</v>
      </c>
      <c r="L67" s="20">
        <f>'1 уровень'!M2723</f>
        <v>0</v>
      </c>
      <c r="M67" s="20">
        <f>'1 уровень'!N2723</f>
        <v>0</v>
      </c>
      <c r="N67" s="20">
        <f>'1 уровень'!O2723</f>
        <v>0</v>
      </c>
      <c r="O67" s="20">
        <f>'1 уровень'!P2723</f>
        <v>0</v>
      </c>
      <c r="P67" s="380">
        <f>'1 уровень'!Q2723</f>
        <v>0</v>
      </c>
      <c r="Q67" s="380">
        <f>'1 уровень'!R2723</f>
        <v>0</v>
      </c>
      <c r="R67" s="380">
        <f>'1 уровень'!S2723</f>
        <v>0</v>
      </c>
      <c r="S67" s="380">
        <f>'1 уровень'!T2723</f>
        <v>0</v>
      </c>
      <c r="T67" s="380">
        <f>'1 уровень'!U2723</f>
        <v>0</v>
      </c>
      <c r="U67" s="380">
        <f>'1 уровень'!V2723</f>
        <v>0</v>
      </c>
      <c r="V67" s="785">
        <f>'1 уровень'!W2723</f>
        <v>0</v>
      </c>
      <c r="W67" s="380">
        <f>'1 уровень'!X2723</f>
        <v>0</v>
      </c>
      <c r="X67" s="380">
        <f>'1 уровень'!Y2723</f>
        <v>0</v>
      </c>
      <c r="Y67" s="380">
        <f>'1 уровень'!Z2723</f>
        <v>0</v>
      </c>
      <c r="Z67" s="380">
        <f>'1 уровень'!AA2723</f>
        <v>0</v>
      </c>
      <c r="AA67" s="381">
        <f>'1 уровень'!AB2723</f>
        <v>0</v>
      </c>
      <c r="AB67" s="380">
        <f>'1 уровень'!AC2723</f>
        <v>0</v>
      </c>
      <c r="AC67" s="380">
        <f>'1 уровень'!AD2723</f>
        <v>0</v>
      </c>
      <c r="AD67" s="981">
        <f>'1 уровень'!AC2723</f>
        <v>0</v>
      </c>
      <c r="AE67" s="977">
        <f>'1 уровень'!AD2723</f>
        <v>0</v>
      </c>
    </row>
    <row r="68" spans="1:186" s="60" customFormat="1" x14ac:dyDescent="0.25">
      <c r="A68" s="19"/>
      <c r="B68" s="19">
        <v>1</v>
      </c>
      <c r="C68" s="176" t="s">
        <v>314</v>
      </c>
      <c r="D68" s="31">
        <f>'1 уровень'!E2724</f>
        <v>1593865</v>
      </c>
      <c r="E68" s="31">
        <f>'1 уровень'!F2724</f>
        <v>529733.4444444445</v>
      </c>
      <c r="F68" s="31">
        <f>'1 уровень'!G2724</f>
        <v>519109.24000000011</v>
      </c>
      <c r="G68" s="63">
        <f>'1 уровень'!H2724</f>
        <v>97.994424449529234</v>
      </c>
      <c r="H68" s="64">
        <f>'1 уровень'!I2724</f>
        <v>0</v>
      </c>
      <c r="I68" s="64">
        <f>'1 уровень'!J2724</f>
        <v>0</v>
      </c>
      <c r="J68" s="20">
        <f>'1 уровень'!K2724</f>
        <v>0</v>
      </c>
      <c r="K68" s="20">
        <f>'1 уровень'!L2724</f>
        <v>0</v>
      </c>
      <c r="L68" s="20">
        <f>'1 уровень'!M2724</f>
        <v>0</v>
      </c>
      <c r="M68" s="20">
        <f>'1 уровень'!N2724</f>
        <v>0</v>
      </c>
      <c r="N68" s="20">
        <f>'1 уровень'!O2724</f>
        <v>0</v>
      </c>
      <c r="O68" s="20">
        <f>'1 уровень'!P2724</f>
        <v>0</v>
      </c>
      <c r="P68" s="380">
        <f>'1 уровень'!Q2724</f>
        <v>0</v>
      </c>
      <c r="Q68" s="380">
        <f>'1 уровень'!R2724</f>
        <v>0</v>
      </c>
      <c r="R68" s="380">
        <f>'1 уровень'!S2724</f>
        <v>0</v>
      </c>
      <c r="S68" s="380">
        <f>'1 уровень'!T2724</f>
        <v>0</v>
      </c>
      <c r="T68" s="380">
        <f>'1 уровень'!U2724</f>
        <v>0</v>
      </c>
      <c r="U68" s="380">
        <f>'1 уровень'!V2724</f>
        <v>0</v>
      </c>
      <c r="V68" s="785">
        <f>'1 уровень'!W2724</f>
        <v>0</v>
      </c>
      <c r="W68" s="380">
        <f>'1 уровень'!X2724</f>
        <v>0</v>
      </c>
      <c r="X68" s="380">
        <f>'1 уровень'!Y2724</f>
        <v>0</v>
      </c>
      <c r="Y68" s="380">
        <f>'1 уровень'!Z2724</f>
        <v>0</v>
      </c>
      <c r="Z68" s="380">
        <f>'1 уровень'!AA2724</f>
        <v>0</v>
      </c>
      <c r="AA68" s="381">
        <f>'1 уровень'!AB2724</f>
        <v>0</v>
      </c>
      <c r="AB68" s="380">
        <f>'1 уровень'!AC2724</f>
        <v>0</v>
      </c>
      <c r="AC68" s="380">
        <f>'1 уровень'!AD2724</f>
        <v>0</v>
      </c>
      <c r="AD68" s="981">
        <f>'1 уровень'!AC2724</f>
        <v>0</v>
      </c>
      <c r="AE68" s="977">
        <f>'1 уровень'!AD2724</f>
        <v>0</v>
      </c>
    </row>
    <row r="69" spans="1:186" s="60" customFormat="1" x14ac:dyDescent="0.25">
      <c r="A69" s="19"/>
      <c r="B69" s="19">
        <v>1</v>
      </c>
      <c r="C69" s="176" t="s">
        <v>318</v>
      </c>
      <c r="D69" s="31">
        <f>'1 уровень'!E2725</f>
        <v>9800</v>
      </c>
      <c r="E69" s="31">
        <f>'1 уровень'!F2725</f>
        <v>3267</v>
      </c>
      <c r="F69" s="31">
        <f>'1 уровень'!G2725</f>
        <v>1641.71</v>
      </c>
      <c r="G69" s="63">
        <f>'1 уровень'!H2725</f>
        <v>50.251300887664527</v>
      </c>
      <c r="H69" s="64">
        <f>'1 уровень'!I2725</f>
        <v>0</v>
      </c>
      <c r="I69" s="64">
        <f>'1 уровень'!J2725</f>
        <v>0</v>
      </c>
      <c r="J69" s="20">
        <f>'1 уровень'!K2725</f>
        <v>0</v>
      </c>
      <c r="K69" s="20">
        <f>'1 уровень'!L2725</f>
        <v>0</v>
      </c>
      <c r="L69" s="20">
        <f>'1 уровень'!M2725</f>
        <v>0</v>
      </c>
      <c r="M69" s="20">
        <f>'1 уровень'!N2725</f>
        <v>0</v>
      </c>
      <c r="N69" s="20">
        <f>'1 уровень'!O2725</f>
        <v>0</v>
      </c>
      <c r="O69" s="20">
        <f>'1 уровень'!P2725</f>
        <v>0</v>
      </c>
      <c r="P69" s="380">
        <f>'1 уровень'!Q2725</f>
        <v>0</v>
      </c>
      <c r="Q69" s="380">
        <f>'1 уровень'!R2725</f>
        <v>0</v>
      </c>
      <c r="R69" s="380">
        <f>'1 уровень'!S2725</f>
        <v>0</v>
      </c>
      <c r="S69" s="380">
        <f>'1 уровень'!T2725</f>
        <v>0</v>
      </c>
      <c r="T69" s="380">
        <f>'1 уровень'!U2725</f>
        <v>0</v>
      </c>
      <c r="U69" s="380">
        <f>'1 уровень'!V2725</f>
        <v>0</v>
      </c>
      <c r="V69" s="785">
        <f>'1 уровень'!W2725</f>
        <v>0</v>
      </c>
      <c r="W69" s="380">
        <f>'1 уровень'!X2725</f>
        <v>0</v>
      </c>
      <c r="X69" s="380">
        <f>'1 уровень'!Y2725</f>
        <v>0</v>
      </c>
      <c r="Y69" s="380">
        <f>'1 уровень'!Z2725</f>
        <v>0</v>
      </c>
      <c r="Z69" s="380">
        <f>'1 уровень'!AA2725</f>
        <v>0</v>
      </c>
      <c r="AA69" s="381">
        <f>'1 уровень'!AB2725</f>
        <v>0</v>
      </c>
      <c r="AB69" s="380">
        <f>'1 уровень'!AC2725</f>
        <v>0</v>
      </c>
      <c r="AC69" s="380">
        <f>'1 уровень'!AD2725</f>
        <v>0</v>
      </c>
      <c r="AD69" s="981">
        <f>'1 уровень'!AC2725</f>
        <v>0</v>
      </c>
      <c r="AE69" s="977">
        <f>'1 уровень'!AD2725</f>
        <v>0</v>
      </c>
    </row>
    <row r="70" spans="1:186" s="60" customFormat="1" x14ac:dyDescent="0.25">
      <c r="A70" s="19"/>
      <c r="B70" s="19">
        <v>1</v>
      </c>
      <c r="C70" s="176" t="s">
        <v>458</v>
      </c>
      <c r="D70" s="31">
        <f>'1 уровень'!E2726</f>
        <v>2676</v>
      </c>
      <c r="E70" s="31">
        <f>'1 уровень'!F2726</f>
        <v>892</v>
      </c>
      <c r="F70" s="31">
        <f>'1 уровень'!G2726</f>
        <v>919</v>
      </c>
      <c r="G70" s="63">
        <f>'1 уровень'!H2726</f>
        <v>100</v>
      </c>
      <c r="H70" s="64">
        <f>'1 уровень'!I2726</f>
        <v>0</v>
      </c>
      <c r="I70" s="64">
        <f>'1 уровень'!J2726</f>
        <v>0</v>
      </c>
      <c r="J70" s="20">
        <f>'1 уровень'!K2726</f>
        <v>0</v>
      </c>
      <c r="K70" s="20">
        <f>'1 уровень'!L2726</f>
        <v>0</v>
      </c>
      <c r="L70" s="20">
        <f>'1 уровень'!M2726</f>
        <v>0</v>
      </c>
      <c r="M70" s="20">
        <f>'1 уровень'!N2726</f>
        <v>0</v>
      </c>
      <c r="N70" s="20">
        <f>'1 уровень'!O2726</f>
        <v>0</v>
      </c>
      <c r="O70" s="20">
        <f>'1 уровень'!P2726</f>
        <v>0</v>
      </c>
      <c r="P70" s="380">
        <f>'1 уровень'!Q2726</f>
        <v>101050.97510000001</v>
      </c>
      <c r="Q70" s="380">
        <f>'1 уровень'!R2726</f>
        <v>101050.97510000001</v>
      </c>
      <c r="R70" s="380">
        <f>'1 уровень'!S2726</f>
        <v>101050.97510000001</v>
      </c>
      <c r="S70" s="380">
        <f>'1 уровень'!T2726</f>
        <v>101050.97510000001</v>
      </c>
      <c r="T70" s="380">
        <f>'1 уровень'!U2726</f>
        <v>33683.65836666667</v>
      </c>
      <c r="U70" s="380">
        <f>'1 уровень'!V2726</f>
        <v>31156.514620000002</v>
      </c>
      <c r="V70" s="785">
        <f>'1 уровень'!W2726</f>
        <v>0</v>
      </c>
      <c r="W70" s="380">
        <f>'1 уровень'!X2726</f>
        <v>0</v>
      </c>
      <c r="X70" s="380">
        <f>'1 уровень'!Y2726</f>
        <v>-2527.1437466666644</v>
      </c>
      <c r="Y70" s="380">
        <f>'1 уровень'!Z2726</f>
        <v>0</v>
      </c>
      <c r="Z70" s="380">
        <f>'1 уровень'!AA2726</f>
        <v>-14.3521</v>
      </c>
      <c r="AA70" s="381">
        <f>'1 уровень'!AB2726</f>
        <v>31142.162519999998</v>
      </c>
      <c r="AB70" s="380">
        <f>'1 уровень'!AC2726</f>
        <v>0</v>
      </c>
      <c r="AC70" s="380">
        <f>'1 уровень'!AD2726</f>
        <v>0</v>
      </c>
      <c r="AD70" s="981">
        <f>'1 уровень'!AC2726</f>
        <v>0</v>
      </c>
      <c r="AE70" s="977">
        <f>'1 уровень'!AD2726</f>
        <v>0</v>
      </c>
    </row>
    <row r="71" spans="1:186" s="60" customFormat="1" ht="30" x14ac:dyDescent="0.25">
      <c r="A71" s="19"/>
      <c r="B71" s="19"/>
      <c r="C71" s="176" t="s">
        <v>682</v>
      </c>
      <c r="D71" s="31">
        <f>'1 уровень'!E2727</f>
        <v>73781</v>
      </c>
      <c r="E71" s="31">
        <f>'1 уровень'!F2727</f>
        <v>24482.555555555555</v>
      </c>
      <c r="F71" s="31">
        <f>'1 уровень'!G2727</f>
        <v>21253</v>
      </c>
      <c r="G71" s="63">
        <f>'1 уровень'!H2727</f>
        <v>86.80874817897552</v>
      </c>
      <c r="H71" s="64">
        <f>'1 уровень'!I2727</f>
        <v>0</v>
      </c>
      <c r="I71" s="64">
        <f>'1 уровень'!J2727</f>
        <v>0</v>
      </c>
      <c r="J71" s="20">
        <f>'1 уровень'!K2727</f>
        <v>0</v>
      </c>
      <c r="K71" s="20">
        <f>'1 уровень'!L2727</f>
        <v>0</v>
      </c>
      <c r="L71" s="20">
        <f>'1 уровень'!M2727</f>
        <v>0</v>
      </c>
      <c r="M71" s="20">
        <f>'1 уровень'!N2727</f>
        <v>0</v>
      </c>
      <c r="N71" s="20">
        <f>'1 уровень'!O2727</f>
        <v>0</v>
      </c>
      <c r="O71" s="20">
        <f>'1 уровень'!P2727</f>
        <v>0</v>
      </c>
      <c r="P71" s="380">
        <f>'1 уровень'!Q2727</f>
        <v>117982.41</v>
      </c>
      <c r="Q71" s="380">
        <f>'1 уровень'!R2727</f>
        <v>117982.41</v>
      </c>
      <c r="R71" s="380">
        <f>'1 уровень'!S2727</f>
        <v>117982.41</v>
      </c>
      <c r="S71" s="380">
        <f>'1 уровень'!T2727</f>
        <v>119189.91</v>
      </c>
      <c r="T71" s="380">
        <f>'1 уровень'!U2727</f>
        <v>39461.636666666658</v>
      </c>
      <c r="U71" s="380">
        <f>'1 уровень'!V2727</f>
        <v>31646.468100000002</v>
      </c>
      <c r="V71" s="785">
        <f>'1 уровень'!W2727</f>
        <v>0</v>
      </c>
      <c r="W71" s="380">
        <f>'1 уровень'!X2727</f>
        <v>0</v>
      </c>
      <c r="X71" s="380">
        <f>'1 уровень'!Y2727</f>
        <v>-7815.1685666666663</v>
      </c>
      <c r="Y71" s="380">
        <f>'1 уровень'!Z2727</f>
        <v>0</v>
      </c>
      <c r="Z71" s="380">
        <f>'1 уровень'!AA2727</f>
        <v>-27.629810000000003</v>
      </c>
      <c r="AA71" s="381">
        <f>'1 уровень'!AB2727</f>
        <v>31618.838290000003</v>
      </c>
      <c r="AB71" s="380">
        <f>'1 уровень'!AC2727</f>
        <v>0</v>
      </c>
      <c r="AC71" s="380">
        <f>'1 уровень'!AD2727</f>
        <v>0</v>
      </c>
      <c r="AD71" s="981"/>
      <c r="AE71" s="977"/>
    </row>
    <row r="72" spans="1:186" s="60" customFormat="1" ht="30" x14ac:dyDescent="0.25">
      <c r="A72" s="19"/>
      <c r="B72" s="19">
        <v>1</v>
      </c>
      <c r="C72" s="176" t="s">
        <v>297</v>
      </c>
      <c r="D72" s="31">
        <f>'1 уровень'!E2728</f>
        <v>24500</v>
      </c>
      <c r="E72" s="31">
        <f>'1 уровень'!F2728</f>
        <v>8166.6666666666661</v>
      </c>
      <c r="F72" s="31">
        <f>'1 уровень'!G2728</f>
        <v>8102</v>
      </c>
      <c r="G72" s="63">
        <f>'1 уровень'!H2728</f>
        <v>99.208163265306126</v>
      </c>
      <c r="H72" s="64">
        <f>'1 уровень'!I2728</f>
        <v>0</v>
      </c>
      <c r="I72" s="64">
        <f>'1 уровень'!J2728</f>
        <v>0</v>
      </c>
      <c r="J72" s="20">
        <f>'1 уровень'!K2728</f>
        <v>0</v>
      </c>
      <c r="K72" s="20">
        <f>'1 уровень'!L2728</f>
        <v>0</v>
      </c>
      <c r="L72" s="20">
        <f>'1 уровень'!M2728</f>
        <v>0</v>
      </c>
      <c r="M72" s="20">
        <f>'1 уровень'!N2728</f>
        <v>0</v>
      </c>
      <c r="N72" s="20">
        <f>'1 уровень'!O2728</f>
        <v>0</v>
      </c>
      <c r="O72" s="20">
        <f>'1 уровень'!P2728</f>
        <v>0</v>
      </c>
      <c r="P72" s="380">
        <f>'1 уровень'!Q2728</f>
        <v>0</v>
      </c>
      <c r="Q72" s="380">
        <f>'1 уровень'!R2728</f>
        <v>0</v>
      </c>
      <c r="R72" s="380">
        <f>'1 уровень'!S2728</f>
        <v>0</v>
      </c>
      <c r="S72" s="380">
        <f>'1 уровень'!T2728</f>
        <v>0</v>
      </c>
      <c r="T72" s="380">
        <f>'1 уровень'!U2728</f>
        <v>0</v>
      </c>
      <c r="U72" s="380">
        <f>'1 уровень'!V2728</f>
        <v>0</v>
      </c>
      <c r="V72" s="785">
        <f>'1 уровень'!W2728</f>
        <v>0</v>
      </c>
      <c r="W72" s="380">
        <f>'1 уровень'!X2728</f>
        <v>0</v>
      </c>
      <c r="X72" s="380">
        <f>'1 уровень'!Y2728</f>
        <v>0</v>
      </c>
      <c r="Y72" s="380">
        <f>'1 уровень'!Z2728</f>
        <v>0</v>
      </c>
      <c r="Z72" s="380">
        <f>'1 уровень'!AA2728</f>
        <v>0</v>
      </c>
      <c r="AA72" s="381">
        <f>'1 уровень'!AB2728</f>
        <v>0</v>
      </c>
      <c r="AB72" s="380">
        <f>'1 уровень'!AC2728</f>
        <v>0</v>
      </c>
      <c r="AC72" s="380">
        <f>'1 уровень'!AD2728</f>
        <v>0</v>
      </c>
      <c r="AD72" s="981">
        <f>'1 уровень'!AC2728</f>
        <v>0</v>
      </c>
      <c r="AE72" s="977">
        <f>'1 уровень'!AD2728</f>
        <v>0</v>
      </c>
    </row>
    <row r="73" spans="1:186" s="60" customFormat="1" ht="30" x14ac:dyDescent="0.25">
      <c r="A73" s="19"/>
      <c r="B73" s="19">
        <v>1</v>
      </c>
      <c r="C73" s="176" t="s">
        <v>189</v>
      </c>
      <c r="D73" s="31">
        <f>'1 уровень'!E2729</f>
        <v>24500</v>
      </c>
      <c r="E73" s="31">
        <f>'1 уровень'!F2729</f>
        <v>8166.6666666666661</v>
      </c>
      <c r="F73" s="31">
        <f>'1 уровень'!G2729</f>
        <v>8102</v>
      </c>
      <c r="G73" s="63">
        <f>'1 уровень'!H2729</f>
        <v>99.208163265306126</v>
      </c>
      <c r="H73" s="64">
        <f>'1 уровень'!I2729</f>
        <v>0</v>
      </c>
      <c r="I73" s="64">
        <f>'1 уровень'!J2729</f>
        <v>0</v>
      </c>
      <c r="J73" s="20">
        <f>'1 уровень'!K2729</f>
        <v>0</v>
      </c>
      <c r="K73" s="20">
        <f>'1 уровень'!L2729</f>
        <v>0</v>
      </c>
      <c r="L73" s="20">
        <f>'1 уровень'!M2729</f>
        <v>0</v>
      </c>
      <c r="M73" s="20">
        <f>'1 уровень'!N2729</f>
        <v>0</v>
      </c>
      <c r="N73" s="20">
        <f>'1 уровень'!O2729</f>
        <v>0</v>
      </c>
      <c r="O73" s="20">
        <f>'1 уровень'!P2729</f>
        <v>0</v>
      </c>
      <c r="P73" s="380">
        <f>'1 уровень'!Q2729</f>
        <v>0</v>
      </c>
      <c r="Q73" s="380">
        <f>'1 уровень'!R2729</f>
        <v>0</v>
      </c>
      <c r="R73" s="380">
        <f>'1 уровень'!S2729</f>
        <v>0</v>
      </c>
      <c r="S73" s="380">
        <f>'1 уровень'!T2729</f>
        <v>0</v>
      </c>
      <c r="T73" s="380">
        <f>'1 уровень'!U2729</f>
        <v>0</v>
      </c>
      <c r="U73" s="380">
        <f>'1 уровень'!V2729</f>
        <v>0</v>
      </c>
      <c r="V73" s="785">
        <f>'1 уровень'!W2729</f>
        <v>0</v>
      </c>
      <c r="W73" s="380">
        <f>'1 уровень'!X2729</f>
        <v>0</v>
      </c>
      <c r="X73" s="380">
        <f>'1 уровень'!Y2729</f>
        <v>0</v>
      </c>
      <c r="Y73" s="380">
        <f>'1 уровень'!Z2729</f>
        <v>0</v>
      </c>
      <c r="Z73" s="380">
        <f>'1 уровень'!AA2729</f>
        <v>0</v>
      </c>
      <c r="AA73" s="381">
        <f>'1 уровень'!AB2729</f>
        <v>0</v>
      </c>
      <c r="AB73" s="380">
        <f>'1 уровень'!AC2729</f>
        <v>0</v>
      </c>
      <c r="AC73" s="380">
        <f>'1 уровень'!AD2729</f>
        <v>0</v>
      </c>
      <c r="AD73" s="981">
        <f>'1 уровень'!AC2729</f>
        <v>0</v>
      </c>
      <c r="AE73" s="977">
        <f>'1 уровень'!AD2729</f>
        <v>0</v>
      </c>
    </row>
    <row r="74" spans="1:186" s="60" customFormat="1" ht="72" x14ac:dyDescent="0.25">
      <c r="A74" s="19">
        <v>1</v>
      </c>
      <c r="B74" s="19">
        <v>1</v>
      </c>
      <c r="C74" s="291" t="s">
        <v>305</v>
      </c>
      <c r="D74" s="31">
        <f>'1 уровень'!E2730</f>
        <v>12060</v>
      </c>
      <c r="E74" s="31">
        <f>'1 уровень'!F2730</f>
        <v>4020</v>
      </c>
      <c r="F74" s="31">
        <f>'1 уровень'!G2730</f>
        <v>5629</v>
      </c>
      <c r="G74" s="63">
        <f>'1 уровень'!H2730</f>
        <v>140.02487562189054</v>
      </c>
      <c r="H74" s="64">
        <f>'1 уровень'!I2730</f>
        <v>0</v>
      </c>
      <c r="I74" s="64">
        <f>'1 уровень'!J2730</f>
        <v>0</v>
      </c>
      <c r="J74" s="20">
        <f>'1 уровень'!K2730</f>
        <v>0</v>
      </c>
      <c r="K74" s="20">
        <f>'1 уровень'!L2730</f>
        <v>0</v>
      </c>
      <c r="L74" s="20">
        <f>'1 уровень'!M2730</f>
        <v>0</v>
      </c>
      <c r="M74" s="20">
        <f>'1 уровень'!N2730</f>
        <v>0</v>
      </c>
      <c r="N74" s="20">
        <f>'1 уровень'!O2730</f>
        <v>0</v>
      </c>
      <c r="O74" s="20">
        <f>'1 уровень'!P2730</f>
        <v>0</v>
      </c>
      <c r="P74" s="380">
        <f>'1 уровень'!Q2730</f>
        <v>0</v>
      </c>
      <c r="Q74" s="380">
        <f>'1 уровень'!R2730</f>
        <v>0</v>
      </c>
      <c r="R74" s="380">
        <f>'1 уровень'!S2730</f>
        <v>0</v>
      </c>
      <c r="S74" s="380">
        <f>'1 уровень'!T2730</f>
        <v>0</v>
      </c>
      <c r="T74" s="380">
        <f>'1 уровень'!U2730</f>
        <v>0</v>
      </c>
      <c r="U74" s="380">
        <f>'1 уровень'!V2730</f>
        <v>0</v>
      </c>
      <c r="V74" s="785">
        <f>'1 уровень'!W2730</f>
        <v>0</v>
      </c>
      <c r="W74" s="380">
        <f>'1 уровень'!X2730</f>
        <v>0</v>
      </c>
      <c r="X74" s="380">
        <f>'1 уровень'!Y2730</f>
        <v>0</v>
      </c>
      <c r="Y74" s="380">
        <f>'1 уровень'!Z2730</f>
        <v>0</v>
      </c>
      <c r="Z74" s="380">
        <f>'1 уровень'!AA2730</f>
        <v>0</v>
      </c>
      <c r="AA74" s="381">
        <f>'1 уровень'!AB2730</f>
        <v>0</v>
      </c>
      <c r="AB74" s="380">
        <f>'1 уровень'!AC2730</f>
        <v>0</v>
      </c>
      <c r="AC74" s="380">
        <f>'1 уровень'!AD2730</f>
        <v>0</v>
      </c>
      <c r="AD74" s="981">
        <f>'1 уровень'!AC2730</f>
        <v>0</v>
      </c>
      <c r="AE74" s="977">
        <f>'1 уровень'!AD2730</f>
        <v>0</v>
      </c>
    </row>
    <row r="75" spans="1:186" ht="15.75" x14ac:dyDescent="0.25">
      <c r="A75" s="19">
        <v>1</v>
      </c>
      <c r="B75" s="19">
        <v>1</v>
      </c>
      <c r="C75" s="559" t="s">
        <v>214</v>
      </c>
      <c r="D75" s="28">
        <f>'1 уровень'!E2731</f>
        <v>284335</v>
      </c>
      <c r="E75" s="28">
        <f>'1 уровень'!F2731</f>
        <v>90584.111111111109</v>
      </c>
      <c r="F75" s="28">
        <f>'1 уровень'!G2731</f>
        <v>116418</v>
      </c>
      <c r="G75" s="65">
        <f>'1 уровень'!H2731</f>
        <v>128.5192276791245</v>
      </c>
      <c r="H75" s="66">
        <f>'1 уровень'!I2731</f>
        <v>0</v>
      </c>
      <c r="I75" s="66">
        <f>'1 уровень'!J2731</f>
        <v>0</v>
      </c>
      <c r="J75" s="67">
        <f>'1 уровень'!K2731</f>
        <v>0</v>
      </c>
      <c r="K75" s="67">
        <f>'1 уровень'!L2731</f>
        <v>0</v>
      </c>
      <c r="L75" s="67">
        <f>'1 уровень'!M2731</f>
        <v>0</v>
      </c>
      <c r="M75" s="67">
        <f>'1 уровень'!N2731</f>
        <v>0</v>
      </c>
      <c r="N75" s="67">
        <f>'1 уровень'!O2731</f>
        <v>0</v>
      </c>
      <c r="O75" s="67">
        <f>'1 уровень'!P2731</f>
        <v>0</v>
      </c>
      <c r="P75" s="380">
        <f>'1 уровень'!Q2731</f>
        <v>355708.66384324699</v>
      </c>
      <c r="Q75" s="380">
        <f>'1 уровень'!R2731</f>
        <v>358259.66384324699</v>
      </c>
      <c r="R75" s="380">
        <f>'1 уровень'!S2731</f>
        <v>358259.66384324699</v>
      </c>
      <c r="S75" s="380">
        <f>'1 уровень'!T2731</f>
        <v>367014.03775324696</v>
      </c>
      <c r="T75" s="380">
        <f>'1 уровень'!U2731</f>
        <v>120237.99009936514</v>
      </c>
      <c r="U75" s="380">
        <f>'1 уровень'!V2731</f>
        <v>114245.74528999996</v>
      </c>
      <c r="V75" s="785">
        <f>'1 уровень'!W2731</f>
        <v>0</v>
      </c>
      <c r="W75" s="380">
        <f>'1 уровень'!X2731</f>
        <v>3544.7177299999998</v>
      </c>
      <c r="X75" s="380">
        <f>'1 уровень'!Y2731</f>
        <v>-5992.2448093651665</v>
      </c>
      <c r="Y75" s="380">
        <f>'1 уровень'!Z2731</f>
        <v>-2200.3455900000004</v>
      </c>
      <c r="Z75" s="380">
        <f>'1 уровень'!AA2731</f>
        <v>-32.505259999999993</v>
      </c>
      <c r="AA75" s="381">
        <f>'1 уровень'!AB2731</f>
        <v>117757.95775999998</v>
      </c>
      <c r="AB75" s="380">
        <f>'1 уровень'!AC2731</f>
        <v>0</v>
      </c>
      <c r="AC75" s="380">
        <f>'1 уровень'!AD2731</f>
        <v>0</v>
      </c>
      <c r="AD75" s="982">
        <f>'1 уровень'!AC2731</f>
        <v>0</v>
      </c>
      <c r="AE75" s="977">
        <f>'1 уровень'!AD2731</f>
        <v>0</v>
      </c>
    </row>
    <row r="76" spans="1:186" ht="31.5" x14ac:dyDescent="0.25">
      <c r="A76" s="19">
        <v>1</v>
      </c>
      <c r="B76" s="19">
        <v>1</v>
      </c>
      <c r="C76" s="559" t="s">
        <v>288</v>
      </c>
      <c r="D76" s="28">
        <f>'1 уровень'!E2732</f>
        <v>0</v>
      </c>
      <c r="E76" s="28">
        <f>'1 уровень'!F2732</f>
        <v>0</v>
      </c>
      <c r="F76" s="28">
        <f>'1 уровень'!G2732</f>
        <v>49</v>
      </c>
      <c r="G76" s="65">
        <f>'1 уровень'!H2732</f>
        <v>0</v>
      </c>
      <c r="H76" s="66">
        <f>'1 уровень'!I2732</f>
        <v>0</v>
      </c>
      <c r="I76" s="66">
        <f>'1 уровень'!J2732</f>
        <v>0</v>
      </c>
      <c r="J76" s="67">
        <f>'1 уровень'!K2732</f>
        <v>0</v>
      </c>
      <c r="K76" s="67">
        <f>'1 уровень'!L2732</f>
        <v>0</v>
      </c>
      <c r="L76" s="67">
        <f>'1 уровень'!M2732</f>
        <v>0</v>
      </c>
      <c r="M76" s="67">
        <f>'1 уровень'!N2732</f>
        <v>0</v>
      </c>
      <c r="N76" s="67">
        <f>'1 уровень'!O2732</f>
        <v>0</v>
      </c>
      <c r="O76" s="67">
        <f>'1 уровень'!P2732</f>
        <v>0</v>
      </c>
      <c r="P76" s="380">
        <f>'1 уровень'!Q2732</f>
        <v>0</v>
      </c>
      <c r="Q76" s="380">
        <f>'1 уровень'!R2732</f>
        <v>0</v>
      </c>
      <c r="R76" s="380">
        <f>'1 уровень'!S2732</f>
        <v>0</v>
      </c>
      <c r="S76" s="380">
        <f>'1 уровень'!T2732</f>
        <v>0</v>
      </c>
      <c r="T76" s="380">
        <f>'1 уровень'!U2732</f>
        <v>0</v>
      </c>
      <c r="U76" s="380">
        <f>'1 уровень'!V2732</f>
        <v>0</v>
      </c>
      <c r="V76" s="785">
        <f>'1 уровень'!W2732</f>
        <v>0</v>
      </c>
      <c r="W76" s="380">
        <f>'1 уровень'!X2732</f>
        <v>19.619600000000002</v>
      </c>
      <c r="X76" s="380">
        <f>'1 уровень'!Y2732</f>
        <v>0</v>
      </c>
      <c r="Y76" s="380">
        <f>'1 уровень'!Z2732</f>
        <v>0</v>
      </c>
      <c r="Z76" s="380">
        <f>'1 уровень'!AA2732</f>
        <v>0</v>
      </c>
      <c r="AA76" s="381">
        <f>'1 уровень'!AB2732</f>
        <v>19.619600000000002</v>
      </c>
      <c r="AB76" s="380">
        <f>'1 уровень'!AC2732</f>
        <v>0</v>
      </c>
      <c r="AC76" s="380">
        <f>'1 уровень'!AD2732</f>
        <v>0</v>
      </c>
      <c r="AD76" s="982">
        <f>'1 уровень'!AC2732</f>
        <v>0</v>
      </c>
      <c r="AE76" s="977">
        <f>'1 уровень'!AD2732</f>
        <v>0</v>
      </c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</row>
    <row r="77" spans="1:186" ht="86.25" x14ac:dyDescent="0.25">
      <c r="A77" s="19">
        <v>1</v>
      </c>
      <c r="B77" s="19">
        <v>1</v>
      </c>
      <c r="C77" s="291" t="s">
        <v>464</v>
      </c>
      <c r="D77" s="28">
        <f>'1 уровень'!E2733</f>
        <v>166522</v>
      </c>
      <c r="E77" s="28">
        <f>'1 уровень'!F2733</f>
        <v>55510</v>
      </c>
      <c r="F77" s="28">
        <f>'1 уровень'!G2733</f>
        <v>41879</v>
      </c>
      <c r="G77" s="65">
        <f>'1 уровень'!H2733</f>
        <v>75.444064132588721</v>
      </c>
      <c r="H77" s="66">
        <f>'1 уровень'!I2733</f>
        <v>0</v>
      </c>
      <c r="I77" s="66">
        <f>'1 уровень'!J2733</f>
        <v>0</v>
      </c>
      <c r="J77" s="67">
        <f>'1 уровень'!K2733</f>
        <v>0</v>
      </c>
      <c r="K77" s="67">
        <f>'1 уровень'!L2733</f>
        <v>0</v>
      </c>
      <c r="L77" s="67">
        <f>'1 уровень'!M2733</f>
        <v>0</v>
      </c>
      <c r="M77" s="67">
        <f>'1 уровень'!N2733</f>
        <v>0</v>
      </c>
      <c r="N77" s="67">
        <f>'1 уровень'!O2733</f>
        <v>0</v>
      </c>
      <c r="O77" s="67">
        <f>'1 уровень'!P2733</f>
        <v>0</v>
      </c>
      <c r="P77" s="380">
        <f>'1 уровень'!Q2733</f>
        <v>623022.33459999994</v>
      </c>
      <c r="Q77" s="380">
        <f>'1 уровень'!R2733</f>
        <v>623022.33459999994</v>
      </c>
      <c r="R77" s="380">
        <f>'1 уровень'!S2733</f>
        <v>623022.33459999994</v>
      </c>
      <c r="S77" s="380">
        <f>'1 уровень'!T2733</f>
        <v>623022.33459999994</v>
      </c>
      <c r="T77" s="380">
        <f>'1 уровень'!U2733</f>
        <v>207674.11153333337</v>
      </c>
      <c r="U77" s="380">
        <f>'1 уровень'!V2733</f>
        <v>150296.22391999999</v>
      </c>
      <c r="V77" s="785">
        <f>'1 уровень'!W2733</f>
        <v>0</v>
      </c>
      <c r="W77" s="380">
        <f>'1 уровень'!X2733</f>
        <v>0</v>
      </c>
      <c r="X77" s="380">
        <f>'1 уровень'!Y2733</f>
        <v>-57377.88761333334</v>
      </c>
      <c r="Y77" s="380">
        <f>'1 уровень'!Z2733</f>
        <v>0</v>
      </c>
      <c r="Z77" s="380">
        <f>'1 уровень'!AA2733</f>
        <v>-186.38707000000002</v>
      </c>
      <c r="AA77" s="381">
        <f>'1 уровень'!AB2733</f>
        <v>150109.83684999999</v>
      </c>
      <c r="AB77" s="380">
        <f>'1 уровень'!AC2733</f>
        <v>0</v>
      </c>
      <c r="AC77" s="380">
        <f>'1 уровень'!AD2733</f>
        <v>0</v>
      </c>
      <c r="AD77" s="982">
        <f>'1 уровень'!AC2733</f>
        <v>0</v>
      </c>
      <c r="AE77" s="977">
        <f>'1 уровень'!AD2733</f>
        <v>0</v>
      </c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</row>
    <row r="78" spans="1:186" ht="29.25" x14ac:dyDescent="0.25">
      <c r="A78" s="19">
        <v>1</v>
      </c>
      <c r="B78" s="19">
        <v>1</v>
      </c>
      <c r="C78" s="291" t="s">
        <v>256</v>
      </c>
      <c r="D78" s="28">
        <f>'1 уровень'!E2734</f>
        <v>927310.75</v>
      </c>
      <c r="E78" s="28">
        <f>'1 уровень'!F2734</f>
        <v>305833.91666666669</v>
      </c>
      <c r="F78" s="28">
        <f>'1 уровень'!G2734</f>
        <v>281724.20500000002</v>
      </c>
      <c r="G78" s="65">
        <f>'1 уровень'!H2734</f>
        <v>92.116730567543883</v>
      </c>
      <c r="H78" s="66">
        <f>'1 уровень'!I2734</f>
        <v>0</v>
      </c>
      <c r="I78" s="66">
        <f>'1 уровень'!J2734</f>
        <v>0</v>
      </c>
      <c r="J78" s="67">
        <f>'1 уровень'!K2734</f>
        <v>0</v>
      </c>
      <c r="K78" s="67">
        <f>'1 уровень'!L2734</f>
        <v>0</v>
      </c>
      <c r="L78" s="67">
        <f>'1 уровень'!M2734</f>
        <v>0</v>
      </c>
      <c r="M78" s="67">
        <f>'1 уровень'!N2734</f>
        <v>0</v>
      </c>
      <c r="N78" s="67">
        <f>'1 уровень'!O2734</f>
        <v>0</v>
      </c>
      <c r="O78" s="67">
        <f>'1 уровень'!P2734</f>
        <v>0</v>
      </c>
      <c r="P78" s="380">
        <f>'1 уровень'!Q2734</f>
        <v>0</v>
      </c>
      <c r="Q78" s="380">
        <f>'1 уровень'!R2734</f>
        <v>0</v>
      </c>
      <c r="R78" s="380">
        <f>'1 уровень'!S2734</f>
        <v>0</v>
      </c>
      <c r="S78" s="380">
        <f>'1 уровень'!T2734</f>
        <v>0</v>
      </c>
      <c r="T78" s="380">
        <f>'1 уровень'!U2734</f>
        <v>0</v>
      </c>
      <c r="U78" s="380">
        <f>'1 уровень'!V2734</f>
        <v>0</v>
      </c>
      <c r="V78" s="785">
        <f>'1 уровень'!W2734</f>
        <v>0</v>
      </c>
      <c r="W78" s="380">
        <f>'1 уровень'!X2734</f>
        <v>0</v>
      </c>
      <c r="X78" s="380">
        <f>'1 уровень'!Y2734</f>
        <v>0</v>
      </c>
      <c r="Y78" s="380">
        <f>'1 уровень'!Z2734</f>
        <v>0</v>
      </c>
      <c r="Z78" s="380">
        <f>'1 уровень'!AA2734</f>
        <v>0</v>
      </c>
      <c r="AA78" s="381">
        <f>'1 уровень'!AB2734</f>
        <v>0</v>
      </c>
      <c r="AB78" s="380">
        <f>'1 уровень'!AC2734</f>
        <v>0</v>
      </c>
      <c r="AC78" s="380">
        <f>'1 уровень'!AD2734</f>
        <v>0</v>
      </c>
      <c r="AD78" s="982">
        <f>'1 уровень'!AC2734</f>
        <v>0</v>
      </c>
      <c r="AE78" s="977">
        <f>'1 уровень'!AD2734</f>
        <v>0</v>
      </c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</row>
    <row r="79" spans="1:186" ht="29.25" x14ac:dyDescent="0.25">
      <c r="A79" s="19">
        <v>1</v>
      </c>
      <c r="B79" s="19">
        <v>1</v>
      </c>
      <c r="C79" s="291" t="s">
        <v>269</v>
      </c>
      <c r="D79" s="28">
        <f>'1 уровень'!E2735</f>
        <v>579887</v>
      </c>
      <c r="E79" s="28">
        <f>'1 уровень'!F2735</f>
        <v>192214.00000000003</v>
      </c>
      <c r="F79" s="28">
        <f>'1 уровень'!G2735</f>
        <v>168498</v>
      </c>
      <c r="G79" s="65">
        <f>'1 уровень'!H2735</f>
        <v>87.661668765022299</v>
      </c>
      <c r="H79" s="66">
        <f>'1 уровень'!I2735</f>
        <v>0</v>
      </c>
      <c r="I79" s="66">
        <f>'1 уровень'!J2735</f>
        <v>0</v>
      </c>
      <c r="J79" s="67">
        <f>'1 уровень'!K2735</f>
        <v>0</v>
      </c>
      <c r="K79" s="67">
        <f>'1 уровень'!L2735</f>
        <v>0</v>
      </c>
      <c r="L79" s="67">
        <f>'1 уровень'!M2735</f>
        <v>0</v>
      </c>
      <c r="M79" s="67">
        <f>'1 уровень'!N2735</f>
        <v>0</v>
      </c>
      <c r="N79" s="67">
        <f>'1 уровень'!O2735</f>
        <v>0</v>
      </c>
      <c r="O79" s="67">
        <f>'1 уровень'!P2735</f>
        <v>0</v>
      </c>
      <c r="P79" s="380">
        <f>'1 уровень'!Q2735</f>
        <v>0</v>
      </c>
      <c r="Q79" s="380">
        <f>'1 уровень'!R2735</f>
        <v>0</v>
      </c>
      <c r="R79" s="380">
        <f>'1 уровень'!S2735</f>
        <v>0</v>
      </c>
      <c r="S79" s="380">
        <f>'1 уровень'!T2735</f>
        <v>0</v>
      </c>
      <c r="T79" s="380">
        <f>'1 уровень'!U2735</f>
        <v>0</v>
      </c>
      <c r="U79" s="380">
        <f>'1 уровень'!V2735</f>
        <v>0</v>
      </c>
      <c r="V79" s="785"/>
      <c r="W79" s="380">
        <f>'1 уровень'!X2735</f>
        <v>0</v>
      </c>
      <c r="X79" s="380">
        <f>'1 уровень'!Y2735</f>
        <v>0</v>
      </c>
      <c r="Y79" s="380">
        <f>'1 уровень'!Z2735</f>
        <v>0</v>
      </c>
      <c r="Z79" s="380">
        <f>'1 уровень'!AA2735</f>
        <v>0</v>
      </c>
      <c r="AA79" s="381">
        <f>'1 уровень'!AB2735</f>
        <v>0</v>
      </c>
      <c r="AB79" s="380">
        <f>'1 уровень'!AC2735</f>
        <v>0</v>
      </c>
      <c r="AC79" s="380">
        <f>'1 уровень'!AD2735</f>
        <v>0</v>
      </c>
      <c r="AD79" s="982">
        <f>'1 уровень'!AC2735</f>
        <v>0</v>
      </c>
      <c r="AE79" s="977">
        <f>'1 уровень'!AD2735</f>
        <v>0</v>
      </c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</row>
    <row r="80" spans="1:186" ht="29.25" x14ac:dyDescent="0.25">
      <c r="B80" s="19">
        <v>1</v>
      </c>
      <c r="C80" s="291" t="s">
        <v>257</v>
      </c>
      <c r="D80" s="28">
        <f>'1 уровень'!E2736</f>
        <v>1018267.6595744682</v>
      </c>
      <c r="E80" s="28">
        <f>'1 уровень'!F2736</f>
        <v>339084.62884160754</v>
      </c>
      <c r="F80" s="28">
        <f>'1 уровень'!G2736</f>
        <v>318803.03723404254</v>
      </c>
      <c r="G80" s="65">
        <f>'1 уровень'!H2736</f>
        <v>94.018722795883818</v>
      </c>
      <c r="H80" s="66">
        <f>'1 уровень'!I2736</f>
        <v>0</v>
      </c>
      <c r="I80" s="66">
        <f>'1 уровень'!J2736</f>
        <v>0</v>
      </c>
      <c r="J80" s="67">
        <f>'1 уровень'!K2736</f>
        <v>0</v>
      </c>
      <c r="K80" s="67">
        <f>'1 уровень'!L2736</f>
        <v>0</v>
      </c>
      <c r="L80" s="67">
        <f>'1 уровень'!M2736</f>
        <v>0</v>
      </c>
      <c r="M80" s="67">
        <f>'1 уровень'!N2736</f>
        <v>0</v>
      </c>
      <c r="N80" s="67">
        <f>'1 уровень'!O2736</f>
        <v>0</v>
      </c>
      <c r="O80" s="67">
        <f>'1 уровень'!P2736</f>
        <v>0</v>
      </c>
      <c r="P80" s="380">
        <f>'1 уровень'!Q2736</f>
        <v>0</v>
      </c>
      <c r="Q80" s="380">
        <f>'1 уровень'!R2736</f>
        <v>0</v>
      </c>
      <c r="R80" s="380">
        <f>'1 уровень'!S2736</f>
        <v>0</v>
      </c>
      <c r="S80" s="380">
        <f>'1 уровень'!T2736</f>
        <v>0</v>
      </c>
      <c r="T80" s="380">
        <f>'1 уровень'!U2736</f>
        <v>0</v>
      </c>
      <c r="U80" s="380">
        <f>'1 уровень'!V2736</f>
        <v>0</v>
      </c>
      <c r="V80" s="785">
        <f>'1 уровень'!W2736</f>
        <v>0</v>
      </c>
      <c r="W80" s="380">
        <f>'1 уровень'!X2736</f>
        <v>0</v>
      </c>
      <c r="X80" s="380">
        <f>'1 уровень'!Y2736</f>
        <v>0</v>
      </c>
      <c r="Y80" s="380">
        <f>'1 уровень'!Z2736</f>
        <v>0</v>
      </c>
      <c r="Z80" s="380">
        <f>'1 уровень'!AA2736</f>
        <v>0</v>
      </c>
      <c r="AA80" s="381">
        <f>'1 уровень'!AB2736</f>
        <v>0</v>
      </c>
      <c r="AB80" s="380">
        <f>'1 уровень'!AC2736</f>
        <v>0</v>
      </c>
      <c r="AC80" s="380">
        <f>'1 уровень'!AD2736</f>
        <v>0</v>
      </c>
      <c r="AD80" s="982">
        <f>'1 уровень'!AC2736</f>
        <v>0</v>
      </c>
      <c r="AE80" s="977">
        <f>'1 уровень'!AD2736</f>
        <v>0</v>
      </c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</row>
    <row r="81" spans="1:186" s="60" customFormat="1" ht="29.25" x14ac:dyDescent="0.25">
      <c r="A81" s="60">
        <v>1</v>
      </c>
      <c r="B81" s="19">
        <v>1</v>
      </c>
      <c r="C81" s="291" t="s">
        <v>258</v>
      </c>
      <c r="D81" s="21">
        <f>'1 уровень'!E2737</f>
        <v>262630</v>
      </c>
      <c r="E81" s="21">
        <f>'1 уровень'!F2737</f>
        <v>87542.666666666686</v>
      </c>
      <c r="F81" s="21">
        <f>'1 уровень'!G2737</f>
        <v>81698</v>
      </c>
      <c r="G81" s="63">
        <f>'1 уровень'!H2737</f>
        <v>93.323636474404836</v>
      </c>
      <c r="H81" s="66">
        <f>'1 уровень'!I2737</f>
        <v>0</v>
      </c>
      <c r="I81" s="66">
        <f>'1 уровень'!J2737</f>
        <v>0</v>
      </c>
      <c r="J81" s="20">
        <f>'1 уровень'!K2737</f>
        <v>0</v>
      </c>
      <c r="K81" s="20">
        <f>'1 уровень'!L2737</f>
        <v>0</v>
      </c>
      <c r="L81" s="20">
        <f>'1 уровень'!M2737</f>
        <v>0</v>
      </c>
      <c r="M81" s="20">
        <f>'1 уровень'!N2737</f>
        <v>0</v>
      </c>
      <c r="N81" s="20">
        <f>'1 уровень'!O2737</f>
        <v>0</v>
      </c>
      <c r="O81" s="20">
        <f>'1 уровень'!P2737</f>
        <v>0</v>
      </c>
      <c r="P81" s="380">
        <f>'1 уровень'!Q2737</f>
        <v>0</v>
      </c>
      <c r="Q81" s="380">
        <f>'1 уровень'!R2737</f>
        <v>0</v>
      </c>
      <c r="R81" s="380">
        <f>'1 уровень'!S2737</f>
        <v>0</v>
      </c>
      <c r="S81" s="380">
        <f>'1 уровень'!T2737</f>
        <v>0</v>
      </c>
      <c r="T81" s="380">
        <f>'1 уровень'!U2737</f>
        <v>0</v>
      </c>
      <c r="U81" s="380">
        <f>'1 уровень'!V2737</f>
        <v>0</v>
      </c>
      <c r="V81" s="785">
        <f>'1 уровень'!W2737</f>
        <v>0</v>
      </c>
      <c r="W81" s="380">
        <f>'1 уровень'!X2737</f>
        <v>0</v>
      </c>
      <c r="X81" s="380">
        <f>'1 уровень'!Y2737</f>
        <v>0</v>
      </c>
      <c r="Y81" s="380">
        <f>'1 уровень'!Z2737</f>
        <v>0</v>
      </c>
      <c r="Z81" s="380">
        <f>'1 уровень'!AA2737</f>
        <v>0</v>
      </c>
      <c r="AA81" s="381">
        <f>'1 уровень'!AB2737</f>
        <v>0</v>
      </c>
      <c r="AB81" s="380">
        <f>'1 уровень'!AC2737</f>
        <v>0</v>
      </c>
      <c r="AC81" s="380">
        <f>'1 уровень'!AD2737</f>
        <v>0</v>
      </c>
      <c r="AD81" s="978">
        <f>'1 уровень'!AC2737</f>
        <v>0</v>
      </c>
      <c r="AE81" s="977">
        <f>'1 уровень'!AD2737</f>
        <v>0</v>
      </c>
    </row>
    <row r="82" spans="1:186" s="60" customFormat="1" ht="29.25" x14ac:dyDescent="0.25">
      <c r="A82" s="60">
        <v>1</v>
      </c>
      <c r="B82" s="19">
        <v>1</v>
      </c>
      <c r="C82" s="291" t="s">
        <v>133</v>
      </c>
      <c r="D82" s="21">
        <f>'1 уровень'!E2738</f>
        <v>4808341.3499999987</v>
      </c>
      <c r="E82" s="21">
        <f>'1 уровень'!F2738</f>
        <v>1597770.2955026452</v>
      </c>
      <c r="F82" s="21">
        <f>'1 уровень'!G2738</f>
        <v>1456881.7264285714</v>
      </c>
      <c r="G82" s="63">
        <f>'1 уровень'!H2738</f>
        <v>91.182176219532778</v>
      </c>
      <c r="H82" s="66">
        <f>'1 уровень'!I2738</f>
        <v>0</v>
      </c>
      <c r="I82" s="66">
        <f>'1 уровень'!J2738</f>
        <v>0</v>
      </c>
      <c r="J82" s="20">
        <f>'1 уровень'!K2738</f>
        <v>0</v>
      </c>
      <c r="K82" s="20">
        <f>'1 уровень'!L2738</f>
        <v>0</v>
      </c>
      <c r="L82" s="20">
        <f>'1 уровень'!M2738</f>
        <v>0</v>
      </c>
      <c r="M82" s="20">
        <f>'1 уровень'!N2738</f>
        <v>0</v>
      </c>
      <c r="N82" s="20">
        <f>'1 уровень'!O2738</f>
        <v>0</v>
      </c>
      <c r="O82" s="20">
        <f>'1 уровень'!P2738</f>
        <v>0</v>
      </c>
      <c r="P82" s="380">
        <f>'1 уровень'!Q2738</f>
        <v>5947354.4790132474</v>
      </c>
      <c r="Q82" s="380">
        <f>'1 уровень'!R2738</f>
        <v>6033075.8992132479</v>
      </c>
      <c r="R82" s="380">
        <f>'1 уровень'!S2738</f>
        <v>6033075.8992132479</v>
      </c>
      <c r="S82" s="380">
        <f>'1 уровень'!T2738</f>
        <v>6075054.9084660672</v>
      </c>
      <c r="T82" s="380">
        <f>'1 уровень'!U2738</f>
        <v>2010494.3965112946</v>
      </c>
      <c r="U82" s="380">
        <f>'1 уровень'!V2738</f>
        <v>1826124.3384499999</v>
      </c>
      <c r="V82" s="785">
        <f>'1 уровень'!W2738</f>
        <v>0</v>
      </c>
      <c r="W82" s="380">
        <f>'1 уровень'!X2738</f>
        <v>1799.0520199999996</v>
      </c>
      <c r="X82" s="380">
        <f>'1 уровень'!Y2738</f>
        <v>-185014.40811018361</v>
      </c>
      <c r="Y82" s="380">
        <f>'1 уровень'!Z2738</f>
        <v>-11171.889300000001</v>
      </c>
      <c r="Z82" s="380">
        <f>'1 уровень'!AA2738</f>
        <v>-635.26315000000011</v>
      </c>
      <c r="AA82" s="381">
        <f>'1 уровень'!AB2738</f>
        <v>1827288.1273199997</v>
      </c>
      <c r="AB82" s="380">
        <f>'1 уровень'!AC2738</f>
        <v>0</v>
      </c>
      <c r="AC82" s="380">
        <f>'1 уровень'!AD2738</f>
        <v>0</v>
      </c>
      <c r="AD82" s="978">
        <f>'1 уровень'!AC2738</f>
        <v>0</v>
      </c>
      <c r="AE82" s="977">
        <f>'1 уровень'!AD2738</f>
        <v>0</v>
      </c>
    </row>
    <row r="83" spans="1:186" s="60" customFormat="1" ht="15.75" x14ac:dyDescent="0.25">
      <c r="A83" s="60">
        <v>1</v>
      </c>
      <c r="B83" s="19">
        <v>1</v>
      </c>
      <c r="C83" s="1905" t="s">
        <v>28</v>
      </c>
      <c r="D83" s="21">
        <f>'1 уровень'!E2739</f>
        <v>0</v>
      </c>
      <c r="E83" s="21">
        <f>'1 уровень'!F2739</f>
        <v>0</v>
      </c>
      <c r="F83" s="21">
        <f>'1 уровень'!G2739</f>
        <v>0</v>
      </c>
      <c r="G83" s="63">
        <f>'1 уровень'!H2739</f>
        <v>0</v>
      </c>
      <c r="H83" s="66">
        <f>'1 уровень'!I2739</f>
        <v>0</v>
      </c>
      <c r="I83" s="66">
        <f>'1 уровень'!J2739</f>
        <v>0</v>
      </c>
      <c r="J83" s="20">
        <f>'1 уровень'!K2739</f>
        <v>0</v>
      </c>
      <c r="K83" s="20">
        <f>'1 уровень'!L2739</f>
        <v>0</v>
      </c>
      <c r="L83" s="20">
        <f>'1 уровень'!M2739</f>
        <v>0</v>
      </c>
      <c r="M83" s="20">
        <f>'1 уровень'!N2739</f>
        <v>0</v>
      </c>
      <c r="N83" s="20">
        <f>'1 уровень'!O2739</f>
        <v>0</v>
      </c>
      <c r="O83" s="20">
        <f>'1 уровень'!P2739</f>
        <v>0</v>
      </c>
      <c r="P83" s="380">
        <f>P82-P75-P71-P70-P51-P32-P27-P14</f>
        <v>4055.4917999994941</v>
      </c>
      <c r="Q83" s="380">
        <f>Q82-Q75-Q71-Q70-Q51-Q32-Q27-Q14</f>
        <v>70736.840799999656</v>
      </c>
      <c r="R83" s="380">
        <f>R82-R75-R71-R70-R51-R32-R27-R14</f>
        <v>70736.840799999656</v>
      </c>
      <c r="S83" s="380">
        <f>S82-S75-S71-S70-S51-S32-S27-S14</f>
        <v>70736.84079999919</v>
      </c>
      <c r="T83" s="380">
        <f t="shared" ref="T83:AA83" si="6">T82-T75-T71-T70-T51-T32-T27-T14</f>
        <v>19537.653054545284</v>
      </c>
      <c r="U83" s="380">
        <f t="shared" si="6"/>
        <v>861.32913999981247</v>
      </c>
      <c r="V83" s="785">
        <f t="shared" si="6"/>
        <v>0</v>
      </c>
      <c r="W83" s="380">
        <f t="shared" si="6"/>
        <v>19.619599999999991</v>
      </c>
      <c r="X83" s="380">
        <f t="shared" si="6"/>
        <v>-18676.323914545457</v>
      </c>
      <c r="Y83" s="380">
        <f t="shared" si="6"/>
        <v>9.6633812063373625E-13</v>
      </c>
      <c r="Z83" s="380">
        <f t="shared" si="6"/>
        <v>0</v>
      </c>
      <c r="AA83" s="381">
        <f t="shared" si="6"/>
        <v>880.94873999955598</v>
      </c>
      <c r="AB83" s="380">
        <f>'1 уровень'!AC2739</f>
        <v>0</v>
      </c>
      <c r="AC83" s="380">
        <f>'1 уровень'!AD2739</f>
        <v>0</v>
      </c>
      <c r="AD83" s="978">
        <f>'1 уровень'!AC2739</f>
        <v>0</v>
      </c>
      <c r="AE83" s="977">
        <f>'1 уровень'!AD2739</f>
        <v>0</v>
      </c>
    </row>
    <row r="84" spans="1:186" s="60" customFormat="1" ht="27" customHeight="1" x14ac:dyDescent="0.25">
      <c r="A84" s="60">
        <v>1</v>
      </c>
      <c r="B84" s="19">
        <v>1</v>
      </c>
      <c r="C84" s="714" t="s">
        <v>157</v>
      </c>
      <c r="D84" s="21">
        <f>'1 уровень'!E2740</f>
        <v>2608</v>
      </c>
      <c r="E84" s="21">
        <f>'1 уровень'!F2740</f>
        <v>868.66666666666674</v>
      </c>
      <c r="F84" s="21">
        <f>'1 уровень'!G2740</f>
        <v>810</v>
      </c>
      <c r="G84" s="63">
        <f>'1 уровень'!H2740</f>
        <v>93.246354566385264</v>
      </c>
      <c r="H84" s="66">
        <f>'1 уровень'!I2740</f>
        <v>9.9022239263803673</v>
      </c>
      <c r="I84" s="66">
        <f>'1 уровень'!J2740</f>
        <v>10.239506172839507</v>
      </c>
      <c r="J84" s="20">
        <f>'1 уровень'!K2740</f>
        <v>25825</v>
      </c>
      <c r="K84" s="20">
        <f>'1 уровень'!L2740</f>
        <v>14089</v>
      </c>
      <c r="L84" s="20">
        <f>'1 уровень'!M2740</f>
        <v>8294</v>
      </c>
      <c r="M84" s="20">
        <f>'1 уровень'!N2740</f>
        <v>58.868620909929739</v>
      </c>
      <c r="N84" s="20">
        <f>'1 уровень'!O2740</f>
        <v>85.070000000000007</v>
      </c>
      <c r="O84" s="20">
        <f>'1 уровень'!P2740</f>
        <v>1270.1908937477192</v>
      </c>
      <c r="P84" s="380">
        <f>'1 уровень'!Q2740</f>
        <v>0</v>
      </c>
      <c r="Q84" s="380">
        <f>'1 уровень'!R2740</f>
        <v>0</v>
      </c>
      <c r="R84" s="380">
        <f>'1 уровень'!S2740</f>
        <v>0</v>
      </c>
      <c r="S84" s="380">
        <f>'1 уровень'!T2740</f>
        <v>0</v>
      </c>
      <c r="T84" s="380">
        <f>'1 уровень'!U2740</f>
        <v>0</v>
      </c>
      <c r="U84" s="380">
        <f>'1 уровень'!V2740</f>
        <v>0</v>
      </c>
      <c r="V84" s="785">
        <f>'1 уровень'!W2740</f>
        <v>0</v>
      </c>
      <c r="W84" s="380">
        <f>'1 уровень'!X2740</f>
        <v>0</v>
      </c>
      <c r="X84" s="380">
        <f>'1 уровень'!Y2740</f>
        <v>0</v>
      </c>
      <c r="Y84" s="380">
        <f>'1 уровень'!Z2740</f>
        <v>0</v>
      </c>
      <c r="Z84" s="380">
        <f>'1 уровень'!AA2740</f>
        <v>0</v>
      </c>
      <c r="AA84" s="381">
        <f>'1 уровень'!AB2740</f>
        <v>0</v>
      </c>
      <c r="AB84" s="380">
        <f>'1 уровень'!AC2740</f>
        <v>0</v>
      </c>
      <c r="AC84" s="380">
        <f>'1 уровень'!AD2740</f>
        <v>0</v>
      </c>
      <c r="AD84" s="978">
        <f>'1 уровень'!AC2740</f>
        <v>0</v>
      </c>
      <c r="AE84" s="977">
        <f>'1 уровень'!AD2740</f>
        <v>0</v>
      </c>
    </row>
    <row r="85" spans="1:186" s="60" customFormat="1" x14ac:dyDescent="0.25">
      <c r="A85" s="60">
        <v>1</v>
      </c>
      <c r="B85" s="19">
        <v>1</v>
      </c>
      <c r="C85" s="1911" t="s">
        <v>222</v>
      </c>
      <c r="D85" s="21">
        <f>'1 уровень'!E2741</f>
        <v>41044</v>
      </c>
      <c r="E85" s="21">
        <f>'1 уровень'!F2741</f>
        <v>13671.333333333332</v>
      </c>
      <c r="F85" s="21">
        <f>'1 уровень'!G2741</f>
        <v>13669</v>
      </c>
      <c r="G85" s="63">
        <f>'1 уровень'!H2741</f>
        <v>2649.1584605915377</v>
      </c>
      <c r="H85" s="66">
        <f>'1 уровень'!I2741</f>
        <v>6.4487623038690183</v>
      </c>
      <c r="I85" s="66">
        <f>'1 уровень'!J2741</f>
        <v>6.0158021801155899</v>
      </c>
      <c r="J85" s="20">
        <f>'1 уровень'!K2741</f>
        <v>264683</v>
      </c>
      <c r="K85" s="20">
        <f>'1 уровень'!L2741</f>
        <v>98493.666666666672</v>
      </c>
      <c r="L85" s="20">
        <f>'1 уровень'!M2741</f>
        <v>82230</v>
      </c>
      <c r="M85" s="20">
        <f>'1 уровень'!N2741</f>
        <v>83.487601571674645</v>
      </c>
      <c r="N85" s="20">
        <f>'1 уровень'!O2741</f>
        <v>1105.615</v>
      </c>
      <c r="O85" s="20">
        <f>'1 уровень'!P2741</f>
        <v>223.12468626058799</v>
      </c>
      <c r="P85" s="380">
        <f>'1 уровень'!Q2741</f>
        <v>0</v>
      </c>
      <c r="Q85" s="380">
        <f>'1 уровень'!R2741</f>
        <v>0</v>
      </c>
      <c r="R85" s="380">
        <f>'1 уровень'!S2741</f>
        <v>0</v>
      </c>
      <c r="S85" s="380">
        <f>'1 уровень'!T2741</f>
        <v>0</v>
      </c>
      <c r="T85" s="380">
        <f>'1 уровень'!U2741</f>
        <v>0</v>
      </c>
      <c r="U85" s="380">
        <f>'1 уровень'!V2741</f>
        <v>0</v>
      </c>
      <c r="V85" s="785">
        <f>'1 уровень'!W2741</f>
        <v>0</v>
      </c>
      <c r="W85" s="380">
        <f>'1 уровень'!X2741</f>
        <v>0</v>
      </c>
      <c r="X85" s="380">
        <f>'1 уровень'!Y2741</f>
        <v>0</v>
      </c>
      <c r="Y85" s="380">
        <f>'1 уровень'!Z2741</f>
        <v>0</v>
      </c>
      <c r="Z85" s="380">
        <f>'1 уровень'!AA2741</f>
        <v>0</v>
      </c>
      <c r="AA85" s="381">
        <f>'1 уровень'!AB2741</f>
        <v>0</v>
      </c>
      <c r="AB85" s="380">
        <f>'1 уровень'!AC2741</f>
        <v>0</v>
      </c>
      <c r="AC85" s="380">
        <f>'1 уровень'!AD2741</f>
        <v>0</v>
      </c>
      <c r="AD85" s="978">
        <f>'1 уровень'!AC2741</f>
        <v>0</v>
      </c>
      <c r="AE85" s="977">
        <f>'1 уровень'!AD2741</f>
        <v>0</v>
      </c>
    </row>
    <row r="86" spans="1:186" ht="29.25" x14ac:dyDescent="0.25">
      <c r="A86" s="19">
        <v>1</v>
      </c>
      <c r="B86" s="19">
        <v>1</v>
      </c>
      <c r="C86" s="718" t="s">
        <v>198</v>
      </c>
      <c r="D86" s="28">
        <f>'1 уровень'!E2742</f>
        <v>43652</v>
      </c>
      <c r="E86" s="28">
        <f>'1 уровень'!F2742</f>
        <v>14540</v>
      </c>
      <c r="F86" s="28">
        <f>'1 уровень'!G2742</f>
        <v>14479</v>
      </c>
      <c r="G86" s="65">
        <f>'1 уровень'!H2742</f>
        <v>99.580467675378273</v>
      </c>
      <c r="H86" s="66">
        <f>'1 уровень'!I2742</f>
        <v>6.6550902593237424</v>
      </c>
      <c r="I86" s="66">
        <f>'1 уровень'!J2742</f>
        <v>6.2520892326818149</v>
      </c>
      <c r="J86" s="67">
        <f>'1 уровень'!K2742</f>
        <v>290508</v>
      </c>
      <c r="K86" s="67">
        <f>'1 уровень'!L2742</f>
        <v>112582.66666666667</v>
      </c>
      <c r="L86" s="67">
        <f>'1 уровень'!M2742</f>
        <v>90524</v>
      </c>
      <c r="M86" s="67">
        <f>'1 уровень'!N2742</f>
        <v>80.406693748001473</v>
      </c>
      <c r="N86" s="67">
        <f>'1 уровень'!O2742</f>
        <v>1190.6849999999999</v>
      </c>
      <c r="O86" s="67">
        <f>'1 уровень'!P2742</f>
        <v>228.0804746847403</v>
      </c>
      <c r="P86" s="380">
        <f>'1 уровень'!Q2742</f>
        <v>947329.05479954532</v>
      </c>
      <c r="Q86" s="380">
        <f>'1 уровень'!R2742</f>
        <v>947329.05479954532</v>
      </c>
      <c r="R86" s="380">
        <f>'1 уровень'!S2742</f>
        <v>947329.05479954532</v>
      </c>
      <c r="S86" s="380">
        <f>'1 уровень'!T2742</f>
        <v>954154.50718815206</v>
      </c>
      <c r="T86" s="380">
        <f>'1 уровень'!U2742</f>
        <v>316534.73519858258</v>
      </c>
      <c r="U86" s="380">
        <f>'1 уровень'!V2742</f>
        <v>316276.10892999993</v>
      </c>
      <c r="V86" s="785">
        <f>'1 уровень'!W2742</f>
        <v>0</v>
      </c>
      <c r="W86" s="380">
        <f>'1 уровень'!X2742</f>
        <v>0</v>
      </c>
      <c r="X86" s="380">
        <f>'1 уровень'!Y2742</f>
        <v>-258.6262685825584</v>
      </c>
      <c r="Y86" s="380">
        <f>'1 уровень'!Z2742</f>
        <v>-57.671610000000001</v>
      </c>
      <c r="Z86" s="380">
        <f>'1 уровень'!AA2742</f>
        <v>-231.97700000000003</v>
      </c>
      <c r="AA86" s="381">
        <f>'1 уровень'!AB2742</f>
        <v>316044.13192999997</v>
      </c>
      <c r="AB86" s="380">
        <f>'1 уровень'!AC2742</f>
        <v>0</v>
      </c>
      <c r="AC86" s="380">
        <f>'1 уровень'!AD2742</f>
        <v>0</v>
      </c>
      <c r="AD86" s="982">
        <f>'1 уровень'!AC2742</f>
        <v>0</v>
      </c>
      <c r="AE86" s="977">
        <f>'1 уровень'!AD2742</f>
        <v>0</v>
      </c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  <c r="GA86" s="60"/>
      <c r="GB86" s="60"/>
      <c r="GC86" s="60"/>
      <c r="GD86" s="60"/>
    </row>
    <row r="87" spans="1:186" ht="30" x14ac:dyDescent="0.25">
      <c r="A87" s="19">
        <v>1</v>
      </c>
      <c r="B87" s="19">
        <v>1</v>
      </c>
      <c r="C87" s="1917" t="s">
        <v>213</v>
      </c>
      <c r="D87" s="28">
        <f>'1 уровень'!E2743</f>
        <v>57</v>
      </c>
      <c r="E87" s="28">
        <f>'1 уровень'!F2743</f>
        <v>10.333333333333332</v>
      </c>
      <c r="F87" s="28">
        <f>'1 уровень'!G2743</f>
        <v>12</v>
      </c>
      <c r="G87" s="65">
        <f>'1 уровень'!H2743</f>
        <v>116.12903225806453</v>
      </c>
      <c r="H87" s="66">
        <f>'1 уровень'!I2743</f>
        <v>11</v>
      </c>
      <c r="I87" s="66">
        <f>'1 уровень'!J2743</f>
        <v>16.083333333333332</v>
      </c>
      <c r="J87" s="67">
        <f>'1 уровень'!K2743</f>
        <v>627</v>
      </c>
      <c r="K87" s="67">
        <f>'1 уровень'!L2743</f>
        <v>113.66666666666666</v>
      </c>
      <c r="L87" s="67">
        <f>'1 уровень'!M2743</f>
        <v>193</v>
      </c>
      <c r="M87" s="67">
        <f>'1 уровень'!N2743</f>
        <v>169.79472140762465</v>
      </c>
      <c r="N87" s="67">
        <f>'1 уровень'!O2743</f>
        <v>2.09</v>
      </c>
      <c r="O87" s="67">
        <f>'1 уровень'!P2743</f>
        <v>277.03349282296654</v>
      </c>
      <c r="P87" s="380">
        <f>'1 уровень'!Q2743</f>
        <v>2802.6915059721605</v>
      </c>
      <c r="Q87" s="380">
        <f>'1 уровень'!R2743</f>
        <v>2802.6915059721605</v>
      </c>
      <c r="R87" s="380">
        <f>'1 уровень'!S2743</f>
        <v>2802.6915059721605</v>
      </c>
      <c r="S87" s="380">
        <f>'1 уровень'!T2743</f>
        <v>9628.1438945788796</v>
      </c>
      <c r="T87" s="380">
        <f>'1 уровень'!U2743</f>
        <v>1692.6141007248002</v>
      </c>
      <c r="U87" s="380">
        <f>'1 уровень'!V2743</f>
        <v>2131.0181600000001</v>
      </c>
      <c r="V87" s="785">
        <f>'1 уровень'!W2743</f>
        <v>0</v>
      </c>
      <c r="W87" s="380">
        <f>'1 уровень'!X2743</f>
        <v>0</v>
      </c>
      <c r="X87" s="380">
        <f>'1 уровень'!Y2743</f>
        <v>438.40405927520021</v>
      </c>
      <c r="Y87" s="380">
        <f>'1 уровень'!Z2743</f>
        <v>0</v>
      </c>
      <c r="Z87" s="380">
        <f>'1 уровень'!AA2743</f>
        <v>0</v>
      </c>
      <c r="AA87" s="381">
        <f>'1 уровень'!AB2743</f>
        <v>2131.0181600000001</v>
      </c>
      <c r="AB87" s="380">
        <f>'1 уровень'!AC2743</f>
        <v>0</v>
      </c>
      <c r="AC87" s="380">
        <f>'1 уровень'!AD2743</f>
        <v>0</v>
      </c>
      <c r="AD87" s="982">
        <f>'1 уровень'!AC2743</f>
        <v>0</v>
      </c>
      <c r="AE87" s="977">
        <f>'1 уровень'!AD2743</f>
        <v>0</v>
      </c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</row>
    <row r="88" spans="1:186" ht="30" x14ac:dyDescent="0.25">
      <c r="A88" s="19">
        <v>1</v>
      </c>
      <c r="B88" s="19">
        <v>1</v>
      </c>
      <c r="C88" s="1924" t="s">
        <v>233</v>
      </c>
      <c r="D88" s="28">
        <f>'1 уровень'!E2744</f>
        <v>850</v>
      </c>
      <c r="E88" s="28">
        <f>'1 уровень'!F2744</f>
        <v>283.33333333333337</v>
      </c>
      <c r="F88" s="28">
        <f>'1 уровень'!G2744</f>
        <v>281</v>
      </c>
      <c r="G88" s="65">
        <f>'1 уровень'!H2744</f>
        <v>99.176470588235276</v>
      </c>
      <c r="H88" s="66">
        <f>'1 уровень'!I2744</f>
        <v>10</v>
      </c>
      <c r="I88" s="66">
        <f>'1 уровень'!J2744</f>
        <v>10.010948905109489</v>
      </c>
      <c r="J88" s="67">
        <f>'1 уровень'!K2744</f>
        <v>8500</v>
      </c>
      <c r="K88" s="67">
        <f>'1 уровень'!L2744</f>
        <v>2834</v>
      </c>
      <c r="L88" s="67">
        <f>'1 уровень'!M2744</f>
        <v>2813</v>
      </c>
      <c r="M88" s="67">
        <f>'1 уровень'!N2744</f>
        <v>102.84964379452568</v>
      </c>
      <c r="N88" s="67">
        <f>'1 уровень'!O2744</f>
        <v>28.75</v>
      </c>
      <c r="O88" s="67">
        <f>'1 уровень'!P2744</f>
        <v>308.58749999999998</v>
      </c>
      <c r="P88" s="380">
        <f>'1 уровень'!Q2744</f>
        <v>42064.947539999994</v>
      </c>
      <c r="Q88" s="380">
        <f>'1 уровень'!R2744</f>
        <v>42064.947539999994</v>
      </c>
      <c r="R88" s="380">
        <f>'1 уровень'!S2744</f>
        <v>42064.947539999994</v>
      </c>
      <c r="S88" s="380">
        <f>'1 уровень'!T2744</f>
        <v>42064.947539999994</v>
      </c>
      <c r="T88" s="380">
        <f>'1 уровень'!U2744</f>
        <v>14021.649179999999</v>
      </c>
      <c r="U88" s="380">
        <f>'1 уровень'!V2744</f>
        <v>14023.985560000001</v>
      </c>
      <c r="V88" s="785">
        <f>'1 уровень'!W2744</f>
        <v>0</v>
      </c>
      <c r="W88" s="380">
        <f>'1 уровень'!X2744</f>
        <v>0</v>
      </c>
      <c r="X88" s="380">
        <f>'1 уровень'!Y2744</f>
        <v>2.3363800000021229</v>
      </c>
      <c r="Y88" s="380">
        <f>'1 уровень'!Z2744</f>
        <v>0</v>
      </c>
      <c r="Z88" s="380">
        <f>'1 уровень'!AA2744</f>
        <v>-2.0025300000000001</v>
      </c>
      <c r="AA88" s="381">
        <f>'1 уровень'!AB2744</f>
        <v>14021.983030000001</v>
      </c>
      <c r="AB88" s="380">
        <f>'1 уровень'!AC2744</f>
        <v>0</v>
      </c>
      <c r="AC88" s="380">
        <f>'1 уровень'!AD2744</f>
        <v>0</v>
      </c>
      <c r="AD88" s="982">
        <f>'1 уровень'!AC2744</f>
        <v>0</v>
      </c>
      <c r="AE88" s="977">
        <f>'1 уровень'!AD2744</f>
        <v>0</v>
      </c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  <c r="GA88" s="60"/>
      <c r="GB88" s="60"/>
      <c r="GC88" s="60"/>
      <c r="GD88" s="60"/>
    </row>
    <row r="89" spans="1:186" x14ac:dyDescent="0.25">
      <c r="A89" s="19">
        <v>1</v>
      </c>
      <c r="B89" s="19">
        <v>1</v>
      </c>
      <c r="C89" s="1917" t="s">
        <v>206</v>
      </c>
      <c r="D89" s="28">
        <f>'1 уровень'!E2745</f>
        <v>13447</v>
      </c>
      <c r="E89" s="28">
        <f>'1 уровень'!F2745</f>
        <v>4483</v>
      </c>
      <c r="F89" s="28">
        <f>'1 уровень'!G2745</f>
        <v>4115</v>
      </c>
      <c r="G89" s="65">
        <f>'1 уровень'!H2745</f>
        <v>91.791211242471562</v>
      </c>
      <c r="H89" s="66">
        <f>'1 уровень'!I2745</f>
        <v>0</v>
      </c>
      <c r="I89" s="66">
        <f>'1 уровень'!J2745</f>
        <v>0</v>
      </c>
      <c r="J89" s="67">
        <f>'1 уровень'!K2745</f>
        <v>0</v>
      </c>
      <c r="K89" s="67">
        <f>'1 уровень'!L2745</f>
        <v>0</v>
      </c>
      <c r="L89" s="67">
        <f>'1 уровень'!M2745</f>
        <v>0</v>
      </c>
      <c r="M89" s="67">
        <f>'1 уровень'!N2745</f>
        <v>0</v>
      </c>
      <c r="N89" s="67">
        <f>'1 уровень'!O2745</f>
        <v>0</v>
      </c>
      <c r="O89" s="67">
        <f>'1 уровень'!P2745</f>
        <v>0</v>
      </c>
      <c r="P89" s="380">
        <f>'1 уровень'!Q2745</f>
        <v>106369.33261000001</v>
      </c>
      <c r="Q89" s="380">
        <f>'1 уровень'!R2745</f>
        <v>106369.33261000001</v>
      </c>
      <c r="R89" s="380">
        <f>'1 уровень'!S2745</f>
        <v>106369.33261000001</v>
      </c>
      <c r="S89" s="380">
        <f>'1 уровень'!T2745</f>
        <v>106369.33261000001</v>
      </c>
      <c r="T89" s="380">
        <f>'1 уровень'!U2745</f>
        <v>35456.444203333333</v>
      </c>
      <c r="U89" s="380">
        <f>'1 уровень'!V2745</f>
        <v>32714.379019999997</v>
      </c>
      <c r="V89" s="785">
        <f>'1 уровень'!W2745</f>
        <v>0</v>
      </c>
      <c r="W89" s="380">
        <f>'1 уровень'!X2745</f>
        <v>0</v>
      </c>
      <c r="X89" s="380">
        <f>'1 уровень'!Y2745</f>
        <v>-2742.0651833333363</v>
      </c>
      <c r="Y89" s="380">
        <f>'1 уровень'!Z2745</f>
        <v>-100.80560000000001</v>
      </c>
      <c r="Z89" s="380">
        <f>'1 уровень'!AA2745</f>
        <v>0</v>
      </c>
      <c r="AA89" s="381">
        <f>'1 уровень'!AB2745</f>
        <v>32714.379019999997</v>
      </c>
      <c r="AB89" s="380">
        <f>'1 уровень'!AC2745</f>
        <v>0</v>
      </c>
      <c r="AC89" s="380">
        <f>'1 уровень'!AD2745</f>
        <v>0</v>
      </c>
      <c r="AD89" s="982">
        <f>'1 уровень'!AC2745</f>
        <v>0</v>
      </c>
      <c r="AE89" s="977">
        <f>'1 уровень'!AD2745</f>
        <v>0</v>
      </c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  <c r="GA89" s="60"/>
      <c r="GB89" s="60"/>
      <c r="GC89" s="60"/>
      <c r="GD89" s="60"/>
    </row>
    <row r="90" spans="1:186" x14ac:dyDescent="0.25">
      <c r="A90" s="19">
        <v>1</v>
      </c>
      <c r="B90" s="19">
        <v>1</v>
      </c>
      <c r="C90" s="711" t="s">
        <v>194</v>
      </c>
      <c r="D90" s="28">
        <f>'1 уровень'!E2746</f>
        <v>190690</v>
      </c>
      <c r="E90" s="28">
        <f>'1 уровень'!F2746</f>
        <v>63563</v>
      </c>
      <c r="F90" s="28">
        <f>'1 уровень'!G2746</f>
        <v>64787</v>
      </c>
      <c r="G90" s="65">
        <f>'1 уровень'!H2746</f>
        <v>101.92564856913613</v>
      </c>
      <c r="H90" s="66">
        <f>'1 уровень'!I2746</f>
        <v>0</v>
      </c>
      <c r="I90" s="66">
        <f>'1 уровень'!J2746</f>
        <v>0</v>
      </c>
      <c r="J90" s="67">
        <f>'1 уровень'!K2746</f>
        <v>0</v>
      </c>
      <c r="K90" s="67">
        <f>'1 уровень'!L2746</f>
        <v>0</v>
      </c>
      <c r="L90" s="67">
        <f>'1 уровень'!M2746</f>
        <v>0</v>
      </c>
      <c r="M90" s="67">
        <f>'1 уровень'!N2746</f>
        <v>0</v>
      </c>
      <c r="N90" s="67">
        <f>'1 уровень'!O2746</f>
        <v>0</v>
      </c>
      <c r="O90" s="67">
        <f>'1 уровень'!P2746</f>
        <v>0</v>
      </c>
      <c r="P90" s="380">
        <f>'1 уровень'!Q2746</f>
        <v>0</v>
      </c>
      <c r="Q90" s="380">
        <f>'1 уровень'!R2746</f>
        <v>0</v>
      </c>
      <c r="R90" s="380">
        <f>'1 уровень'!S2746</f>
        <v>0</v>
      </c>
      <c r="S90" s="380">
        <f>'1 уровень'!T2746</f>
        <v>0</v>
      </c>
      <c r="T90" s="380">
        <f>'1 уровень'!U2746</f>
        <v>0</v>
      </c>
      <c r="U90" s="380">
        <f>'1 уровень'!V2746</f>
        <v>0</v>
      </c>
      <c r="V90" s="785">
        <f>'1 уровень'!W2746</f>
        <v>0</v>
      </c>
      <c r="W90" s="380">
        <f>'1 уровень'!X2746</f>
        <v>0</v>
      </c>
      <c r="X90" s="380">
        <f>'1 уровень'!Y2746</f>
        <v>0</v>
      </c>
      <c r="Y90" s="380">
        <f>'1 уровень'!Z2746</f>
        <v>0</v>
      </c>
      <c r="Z90" s="380">
        <f>'1 уровень'!AA2746</f>
        <v>0</v>
      </c>
      <c r="AA90" s="381">
        <f>'1 уровень'!AB2746</f>
        <v>0</v>
      </c>
      <c r="AB90" s="380">
        <f>'1 уровень'!AC2746</f>
        <v>0</v>
      </c>
      <c r="AC90" s="380">
        <f>'1 уровень'!AD2746</f>
        <v>0</v>
      </c>
      <c r="AD90" s="982">
        <f>'1 уровень'!AC2746</f>
        <v>0</v>
      </c>
      <c r="AE90" s="977">
        <f>'1 уровень'!AD2746</f>
        <v>0</v>
      </c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  <c r="GA90" s="60"/>
      <c r="GB90" s="60"/>
      <c r="GC90" s="60"/>
      <c r="GD90" s="60"/>
    </row>
    <row r="91" spans="1:186" x14ac:dyDescent="0.25">
      <c r="A91" s="19">
        <v>1</v>
      </c>
      <c r="B91" s="19">
        <v>1</v>
      </c>
      <c r="C91" s="712" t="s">
        <v>195</v>
      </c>
      <c r="D91" s="28">
        <f>'1 уровень'!E2747</f>
        <v>190600</v>
      </c>
      <c r="E91" s="28">
        <f>'1 уровень'!F2747</f>
        <v>63533</v>
      </c>
      <c r="F91" s="28">
        <f>'1 уровень'!G2747</f>
        <v>64760</v>
      </c>
      <c r="G91" s="65">
        <f>'1 уровень'!H2747</f>
        <v>101.93127980734423</v>
      </c>
      <c r="H91" s="66">
        <f>'1 уровень'!I2747</f>
        <v>0</v>
      </c>
      <c r="I91" s="66">
        <f>'1 уровень'!J2747</f>
        <v>0</v>
      </c>
      <c r="J91" s="67">
        <f>'1 уровень'!K2747</f>
        <v>0</v>
      </c>
      <c r="K91" s="67">
        <f>'1 уровень'!L2747</f>
        <v>0</v>
      </c>
      <c r="L91" s="67">
        <f>'1 уровень'!M2747</f>
        <v>0</v>
      </c>
      <c r="M91" s="67">
        <f>'1 уровень'!N2747</f>
        <v>0</v>
      </c>
      <c r="N91" s="67">
        <f>'1 уровень'!O2747</f>
        <v>0</v>
      </c>
      <c r="O91" s="67">
        <f>'1 уровень'!P2747</f>
        <v>0</v>
      </c>
      <c r="P91" s="380">
        <f>'1 уровень'!Q2747</f>
        <v>0</v>
      </c>
      <c r="Q91" s="380">
        <f>'1 уровень'!R2747</f>
        <v>0</v>
      </c>
      <c r="R91" s="380">
        <f>'1 уровень'!S2747</f>
        <v>0</v>
      </c>
      <c r="S91" s="380">
        <f>'1 уровень'!T2747</f>
        <v>0</v>
      </c>
      <c r="T91" s="380">
        <f>'1 уровень'!U2747</f>
        <v>0</v>
      </c>
      <c r="U91" s="380">
        <f>'1 уровень'!V2747</f>
        <v>0</v>
      </c>
      <c r="V91" s="785">
        <f>'1 уровень'!W2747</f>
        <v>0</v>
      </c>
      <c r="W91" s="380">
        <f>'1 уровень'!X2747</f>
        <v>0</v>
      </c>
      <c r="X91" s="380">
        <f>'1 уровень'!Y2747</f>
        <v>0</v>
      </c>
      <c r="Y91" s="380">
        <f>'1 уровень'!Z2747</f>
        <v>0</v>
      </c>
      <c r="Z91" s="380">
        <f>'1 уровень'!AA2747</f>
        <v>0</v>
      </c>
      <c r="AA91" s="381">
        <f>'1 уровень'!AB2747</f>
        <v>0</v>
      </c>
      <c r="AB91" s="380">
        <f>'1 уровень'!AC2747</f>
        <v>0</v>
      </c>
      <c r="AC91" s="380">
        <f>'1 уровень'!AD2747</f>
        <v>0</v>
      </c>
      <c r="AD91" s="982">
        <f>'1 уровень'!AC2747</f>
        <v>0</v>
      </c>
      <c r="AE91" s="977">
        <f>'1 уровень'!AD2747</f>
        <v>0</v>
      </c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  <c r="EE91" s="60"/>
      <c r="EF91" s="60"/>
      <c r="EG91" s="60"/>
      <c r="EH91" s="60"/>
      <c r="EI91" s="60"/>
      <c r="EJ91" s="60"/>
      <c r="EK91" s="60"/>
      <c r="EL91" s="60"/>
      <c r="EM91" s="60"/>
      <c r="EN91" s="60"/>
      <c r="EO91" s="60"/>
      <c r="EP91" s="60"/>
      <c r="EQ91" s="60"/>
      <c r="ER91" s="60"/>
      <c r="ES91" s="60"/>
      <c r="ET91" s="60"/>
      <c r="EU91" s="60"/>
      <c r="EV91" s="60"/>
      <c r="EW91" s="60"/>
      <c r="EX91" s="60"/>
      <c r="EY91" s="60"/>
      <c r="EZ91" s="60"/>
      <c r="FA91" s="60"/>
      <c r="FB91" s="60"/>
      <c r="FC91" s="60"/>
      <c r="FD91" s="60"/>
      <c r="FE91" s="60"/>
      <c r="FF91" s="60"/>
      <c r="FG91" s="60"/>
      <c r="FH91" s="60"/>
      <c r="FI91" s="60"/>
      <c r="FJ91" s="60"/>
      <c r="FK91" s="60"/>
      <c r="FL91" s="60"/>
      <c r="FM91" s="60"/>
      <c r="FN91" s="60"/>
      <c r="FO91" s="60"/>
      <c r="FP91" s="60"/>
      <c r="FQ91" s="60"/>
      <c r="FR91" s="60"/>
      <c r="FS91" s="60"/>
      <c r="FT91" s="60"/>
      <c r="FU91" s="60"/>
      <c r="FV91" s="60"/>
      <c r="FW91" s="60"/>
      <c r="FX91" s="60"/>
      <c r="FY91" s="60"/>
      <c r="FZ91" s="60"/>
      <c r="GA91" s="60"/>
      <c r="GB91" s="60"/>
      <c r="GC91" s="60"/>
      <c r="GD91" s="60"/>
    </row>
    <row r="92" spans="1:186" ht="30" x14ac:dyDescent="0.25">
      <c r="A92" s="19">
        <v>1</v>
      </c>
      <c r="B92" s="19">
        <v>1</v>
      </c>
      <c r="C92" s="713" t="s">
        <v>196</v>
      </c>
      <c r="D92" s="28">
        <f>'1 уровень'!E2748</f>
        <v>90</v>
      </c>
      <c r="E92" s="28">
        <f>'1 уровень'!F2748</f>
        <v>30</v>
      </c>
      <c r="F92" s="28">
        <f>'1 уровень'!G2748</f>
        <v>27</v>
      </c>
      <c r="G92" s="65">
        <f>'1 уровень'!H2748</f>
        <v>90</v>
      </c>
      <c r="H92" s="66">
        <f>'1 уровень'!I2748</f>
        <v>0</v>
      </c>
      <c r="I92" s="66">
        <f>'1 уровень'!J2748</f>
        <v>0</v>
      </c>
      <c r="J92" s="67">
        <f>'1 уровень'!K2748</f>
        <v>0</v>
      </c>
      <c r="K92" s="67">
        <f>'1 уровень'!L2748</f>
        <v>0</v>
      </c>
      <c r="L92" s="67">
        <f>'1 уровень'!M2748</f>
        <v>0</v>
      </c>
      <c r="M92" s="67">
        <f>'1 уровень'!N2748</f>
        <v>0</v>
      </c>
      <c r="N92" s="67">
        <f>'1 уровень'!O2748</f>
        <v>0</v>
      </c>
      <c r="O92" s="67">
        <f>'1 уровень'!P2748</f>
        <v>0</v>
      </c>
      <c r="P92" s="380">
        <f>'1 уровень'!Q2748</f>
        <v>0</v>
      </c>
      <c r="Q92" s="380">
        <f>'1 уровень'!R2748</f>
        <v>0</v>
      </c>
      <c r="R92" s="380">
        <f>'1 уровень'!S2748</f>
        <v>0</v>
      </c>
      <c r="S92" s="380">
        <f>'1 уровень'!T2748</f>
        <v>0</v>
      </c>
      <c r="T92" s="380">
        <f>'1 уровень'!U2748</f>
        <v>0</v>
      </c>
      <c r="U92" s="380">
        <f>'1 уровень'!V2748</f>
        <v>0</v>
      </c>
      <c r="V92" s="785">
        <f>'1 уровень'!W2748</f>
        <v>0</v>
      </c>
      <c r="W92" s="380">
        <f>'1 уровень'!X2748</f>
        <v>0</v>
      </c>
      <c r="X92" s="380">
        <f>'1 уровень'!Y2748</f>
        <v>0</v>
      </c>
      <c r="Y92" s="380">
        <f>'1 уровень'!Z2748</f>
        <v>0</v>
      </c>
      <c r="Z92" s="380">
        <f>'1 уровень'!AA2748</f>
        <v>0</v>
      </c>
      <c r="AA92" s="381">
        <f>'1 уровень'!AB2748</f>
        <v>0</v>
      </c>
      <c r="AB92" s="380">
        <f>'1 уровень'!AC2748</f>
        <v>0</v>
      </c>
      <c r="AC92" s="380">
        <f>'1 уровень'!AD2748</f>
        <v>0</v>
      </c>
      <c r="AD92" s="982">
        <f>'1 уровень'!AC2748</f>
        <v>0</v>
      </c>
      <c r="AE92" s="977">
        <f>'1 уровень'!AD2748</f>
        <v>0</v>
      </c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/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  <c r="EE92" s="60"/>
      <c r="EF92" s="60"/>
      <c r="EG92" s="60"/>
      <c r="EH92" s="60"/>
      <c r="EI92" s="60"/>
      <c r="EJ92" s="60"/>
      <c r="EK92" s="60"/>
      <c r="EL92" s="60"/>
      <c r="EM92" s="60"/>
      <c r="EN92" s="60"/>
      <c r="EO92" s="60"/>
      <c r="EP92" s="60"/>
      <c r="EQ92" s="60"/>
      <c r="ER92" s="60"/>
      <c r="ES92" s="60"/>
      <c r="ET92" s="60"/>
      <c r="EU92" s="60"/>
      <c r="EV92" s="60"/>
      <c r="EW92" s="60"/>
      <c r="EX92" s="60"/>
      <c r="EY92" s="60"/>
      <c r="EZ92" s="60"/>
      <c r="FA92" s="60"/>
      <c r="FB92" s="60"/>
      <c r="FC92" s="60"/>
      <c r="FD92" s="60"/>
      <c r="FE92" s="60"/>
      <c r="FF92" s="60"/>
      <c r="FG92" s="60"/>
      <c r="FH92" s="60"/>
      <c r="FI92" s="60"/>
      <c r="FJ92" s="60"/>
      <c r="FK92" s="60"/>
      <c r="FL92" s="60"/>
      <c r="FM92" s="60"/>
      <c r="FN92" s="60"/>
      <c r="FO92" s="60"/>
      <c r="FP92" s="60"/>
      <c r="FQ92" s="60"/>
      <c r="FR92" s="60"/>
      <c r="FS92" s="60"/>
      <c r="FT92" s="60"/>
      <c r="FU92" s="60"/>
      <c r="FV92" s="60"/>
      <c r="FW92" s="60"/>
      <c r="FX92" s="60"/>
      <c r="FY92" s="60"/>
      <c r="FZ92" s="60"/>
      <c r="GA92" s="60"/>
      <c r="GB92" s="60"/>
      <c r="GC92" s="60"/>
      <c r="GD92" s="60"/>
    </row>
    <row r="93" spans="1:186" ht="15.75" thickBot="1" x14ac:dyDescent="0.3">
      <c r="B93" s="19">
        <v>1</v>
      </c>
      <c r="C93" s="1930" t="s">
        <v>201</v>
      </c>
      <c r="D93" s="28">
        <f>'1 уровень'!E2749</f>
        <v>190690</v>
      </c>
      <c r="E93" s="28">
        <f>'1 уровень'!F2749</f>
        <v>63563</v>
      </c>
      <c r="F93" s="28">
        <f>'1 уровень'!G2749</f>
        <v>64787</v>
      </c>
      <c r="G93" s="65">
        <f>'1 уровень'!H2749</f>
        <v>101.92564856913613</v>
      </c>
      <c r="H93" s="66">
        <f>'1 уровень'!I2749</f>
        <v>0</v>
      </c>
      <c r="I93" s="66">
        <f>'1 уровень'!J2749</f>
        <v>0</v>
      </c>
      <c r="J93" s="67">
        <f>'1 уровень'!K2749</f>
        <v>0</v>
      </c>
      <c r="K93" s="67">
        <f>'1 уровень'!L2749</f>
        <v>0</v>
      </c>
      <c r="L93" s="67">
        <f>'1 уровень'!M2749</f>
        <v>0</v>
      </c>
      <c r="M93" s="67">
        <f>'1 уровень'!N2749</f>
        <v>0</v>
      </c>
      <c r="N93" s="67">
        <f>'1 уровень'!O2749</f>
        <v>0</v>
      </c>
      <c r="O93" s="67">
        <f>'1 уровень'!P2749</f>
        <v>0</v>
      </c>
      <c r="P93" s="380">
        <f>'1 уровень'!Q2749</f>
        <v>1098047.8574999999</v>
      </c>
      <c r="Q93" s="380">
        <f>'1 уровень'!R2749</f>
        <v>1098047.8574999999</v>
      </c>
      <c r="R93" s="380">
        <f>'1 уровень'!S2749</f>
        <v>1098047.8574999999</v>
      </c>
      <c r="S93" s="380">
        <f>'1 уровень'!T2749</f>
        <v>1098047.8574999999</v>
      </c>
      <c r="T93" s="380">
        <f>'1 уровень'!U2749</f>
        <v>366015.95249999996</v>
      </c>
      <c r="U93" s="380">
        <f>'1 уровень'!V2749</f>
        <v>364980.13709999993</v>
      </c>
      <c r="V93" s="785">
        <f>'1 уровень'!W2749</f>
        <v>0</v>
      </c>
      <c r="W93" s="380">
        <f>'1 уровень'!X2749</f>
        <v>0</v>
      </c>
      <c r="X93" s="380">
        <f>'1 уровень'!Y2749</f>
        <v>-1035.8154000000213</v>
      </c>
      <c r="Y93" s="380">
        <f>'1 уровень'!Z2749</f>
        <v>0</v>
      </c>
      <c r="Z93" s="380">
        <f>'1 уровень'!AA2749</f>
        <v>-41.090300000000006</v>
      </c>
      <c r="AA93" s="381">
        <f>'1 уровень'!AB2749</f>
        <v>364939.04679999995</v>
      </c>
      <c r="AB93" s="380">
        <f>'1 уровень'!AC2749</f>
        <v>0</v>
      </c>
      <c r="AC93" s="380">
        <f>'1 уровень'!AD2749</f>
        <v>0</v>
      </c>
      <c r="AD93" s="982">
        <f>'1 уровень'!AC2749</f>
        <v>0</v>
      </c>
      <c r="AE93" s="977">
        <f>'1 уровень'!AD2749</f>
        <v>0</v>
      </c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0"/>
      <c r="BR93" s="60"/>
      <c r="BS93" s="60"/>
      <c r="BT93" s="60"/>
      <c r="BU93" s="60"/>
      <c r="BV93" s="60"/>
      <c r="BW93" s="60"/>
      <c r="BX93" s="60"/>
      <c r="BY93" s="60"/>
      <c r="BZ93" s="60"/>
      <c r="CA93" s="60"/>
      <c r="CB93" s="60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  <c r="EE93" s="60"/>
      <c r="EF93" s="60"/>
      <c r="EG93" s="60"/>
      <c r="EH93" s="60"/>
      <c r="EI93" s="60"/>
      <c r="EJ93" s="60"/>
      <c r="EK93" s="60"/>
      <c r="EL93" s="60"/>
      <c r="EM93" s="60"/>
      <c r="EN93" s="60"/>
      <c r="EO93" s="60"/>
      <c r="EP93" s="60"/>
      <c r="EQ93" s="60"/>
      <c r="ER93" s="60"/>
      <c r="ES93" s="60"/>
      <c r="ET93" s="60"/>
      <c r="EU93" s="60"/>
      <c r="EV93" s="60"/>
      <c r="EW93" s="60"/>
      <c r="EX93" s="60"/>
      <c r="EY93" s="60"/>
      <c r="EZ93" s="60"/>
      <c r="FA93" s="60"/>
      <c r="FB93" s="60"/>
      <c r="FC93" s="60"/>
      <c r="FD93" s="60"/>
      <c r="FE93" s="60"/>
      <c r="FF93" s="60"/>
      <c r="FG93" s="60"/>
      <c r="FH93" s="60"/>
      <c r="FI93" s="60"/>
      <c r="FJ93" s="60"/>
      <c r="FK93" s="60"/>
      <c r="FL93" s="60"/>
      <c r="FM93" s="60"/>
      <c r="FN93" s="60"/>
      <c r="FO93" s="60"/>
      <c r="FP93" s="60"/>
      <c r="FQ93" s="60"/>
      <c r="FR93" s="60"/>
      <c r="FS93" s="60"/>
      <c r="FT93" s="60"/>
      <c r="FU93" s="60"/>
      <c r="FV93" s="60"/>
      <c r="FW93" s="60"/>
      <c r="FX93" s="60"/>
      <c r="FY93" s="60"/>
      <c r="FZ93" s="60"/>
      <c r="GA93" s="60"/>
      <c r="GB93" s="60"/>
      <c r="GC93" s="60"/>
      <c r="GD93" s="60"/>
    </row>
    <row r="94" spans="1:186" s="60" customFormat="1" x14ac:dyDescent="0.25">
      <c r="A94" s="19">
        <v>1</v>
      </c>
      <c r="B94" s="19">
        <v>1</v>
      </c>
      <c r="C94" s="630" t="s">
        <v>92</v>
      </c>
      <c r="D94" s="631"/>
      <c r="E94" s="631"/>
      <c r="F94" s="631"/>
      <c r="G94" s="632"/>
      <c r="H94" s="633"/>
      <c r="I94" s="633"/>
      <c r="J94" s="634"/>
      <c r="K94" s="634"/>
      <c r="L94" s="634"/>
      <c r="M94" s="634"/>
      <c r="N94" s="634"/>
      <c r="O94" s="634"/>
      <c r="P94" s="187">
        <f>P95-P97-P166-P170-P175-P171</f>
        <v>1.280568540096283E-9</v>
      </c>
      <c r="Q94" s="187">
        <f>Q95-Q97-Q166-Q170-Q175-Q171</f>
        <v>2.3283064365386963E-10</v>
      </c>
      <c r="R94" s="187">
        <f>R95-R97-R166-R170-R175-R171</f>
        <v>-1.0477378964424133E-9</v>
      </c>
      <c r="S94" s="187">
        <f>S95-S97-S166-S170-S175-S171</f>
        <v>-1.0477378964424133E-9</v>
      </c>
      <c r="T94" s="187">
        <f t="shared" ref="T94:AA94" si="7">T95-T97-T166-T170-T175-T171</f>
        <v>5.6752469390630722E-10</v>
      </c>
      <c r="U94" s="187">
        <f t="shared" si="7"/>
        <v>-8.7311491370201111E-11</v>
      </c>
      <c r="V94" s="784">
        <f t="shared" si="7"/>
        <v>0</v>
      </c>
      <c r="W94" s="187">
        <f t="shared" si="7"/>
        <v>1.8189894035458565E-12</v>
      </c>
      <c r="X94" s="187">
        <f t="shared" si="7"/>
        <v>-3.637978807091713E-12</v>
      </c>
      <c r="Y94" s="187">
        <f t="shared" si="7"/>
        <v>-5.6843418860808015E-14</v>
      </c>
      <c r="Z94" s="187">
        <f t="shared" si="7"/>
        <v>-1.7905676941154525E-12</v>
      </c>
      <c r="AA94" s="187">
        <f t="shared" si="7"/>
        <v>0</v>
      </c>
      <c r="AB94" s="187"/>
      <c r="AC94" s="187"/>
      <c r="AD94" s="983"/>
      <c r="AE94" s="975">
        <f>AE95-AE97-AE170-AE171-AE175</f>
        <v>0</v>
      </c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</row>
    <row r="95" spans="1:186" s="60" customFormat="1" x14ac:dyDescent="0.25">
      <c r="A95" s="19">
        <v>1</v>
      </c>
      <c r="B95" s="19">
        <v>1</v>
      </c>
      <c r="C95" s="12" t="s">
        <v>91</v>
      </c>
      <c r="D95" s="61">
        <f>'2 уровень'!F738</f>
        <v>0</v>
      </c>
      <c r="E95" s="61">
        <f>'2 уровень'!G738</f>
        <v>0</v>
      </c>
      <c r="F95" s="61">
        <f>'2 уровень'!H738</f>
        <v>0</v>
      </c>
      <c r="G95" s="72">
        <f>'2 уровень'!I738</f>
        <v>0</v>
      </c>
      <c r="H95" s="73">
        <f>'2 уровень'!J738</f>
        <v>0</v>
      </c>
      <c r="I95" s="73">
        <f>'2 уровень'!K738</f>
        <v>0</v>
      </c>
      <c r="J95" s="22">
        <f>'2 уровень'!L738</f>
        <v>0</v>
      </c>
      <c r="K95" s="22">
        <f>'2 уровень'!M738</f>
        <v>0</v>
      </c>
      <c r="L95" s="22">
        <f>'2 уровень'!N738</f>
        <v>0</v>
      </c>
      <c r="M95" s="22">
        <f>'2 уровень'!O738</f>
        <v>0</v>
      </c>
      <c r="N95" s="22">
        <f>'2 уровень'!P738</f>
        <v>0</v>
      </c>
      <c r="O95" s="22">
        <f>'2 уровень'!Q738</f>
        <v>0</v>
      </c>
      <c r="P95" s="188">
        <f>'2 уровень'!R738</f>
        <v>8696543.6780873351</v>
      </c>
      <c r="Q95" s="188">
        <f>'2 уровень'!S738</f>
        <v>8728934.1715268008</v>
      </c>
      <c r="R95" s="188">
        <f>'2 уровень'!T738</f>
        <v>8728828.9978509694</v>
      </c>
      <c r="S95" s="188">
        <f>'2 уровень'!U738</f>
        <v>8728828.9978509694</v>
      </c>
      <c r="T95" s="188">
        <f>'2 уровень'!V738</f>
        <v>2907660.6288986485</v>
      </c>
      <c r="U95" s="188">
        <f>'2 уровень'!W738</f>
        <v>2824116.8005599999</v>
      </c>
      <c r="V95" s="787">
        <f>'2 уровень'!X738</f>
        <v>0</v>
      </c>
      <c r="W95" s="188">
        <f>'2 уровень'!Y738</f>
        <v>-147.75386000000162</v>
      </c>
      <c r="X95" s="188">
        <f>'2 уровень'!Z738</f>
        <v>-81600.55281531479</v>
      </c>
      <c r="Y95" s="3027">
        <f>'2 уровень'!AA738</f>
        <v>-7786.7081299999991</v>
      </c>
      <c r="Z95" s="188">
        <f>'2 уровень'!AB738</f>
        <v>-25241.957330000005</v>
      </c>
      <c r="AA95" s="384">
        <f>'2 уровень'!AC738</f>
        <v>2798727.0893700002</v>
      </c>
      <c r="AB95" s="188">
        <f>U95/T95*100</f>
        <v>97.126768251138955</v>
      </c>
      <c r="AC95" s="188">
        <f>AA95/T95*100</f>
        <v>96.253567612190366</v>
      </c>
      <c r="AD95" s="984">
        <f>'2 уровень'!AD738</f>
        <v>0</v>
      </c>
      <c r="AE95" s="985">
        <f>'2 уровень'!AE738</f>
        <v>0</v>
      </c>
    </row>
    <row r="96" spans="1:186" s="60" customFormat="1" x14ac:dyDescent="0.25">
      <c r="A96" s="19"/>
      <c r="B96" s="19"/>
      <c r="C96" s="3619" t="s">
        <v>637</v>
      </c>
      <c r="D96" s="61"/>
      <c r="E96" s="61"/>
      <c r="F96" s="61"/>
      <c r="G96" s="72"/>
      <c r="H96" s="73"/>
      <c r="I96" s="73"/>
      <c r="J96" s="22"/>
      <c r="K96" s="22"/>
      <c r="L96" s="22"/>
      <c r="M96" s="22"/>
      <c r="N96" s="22"/>
      <c r="O96" s="22"/>
      <c r="P96" s="188">
        <f>'2 уровень'!R739</f>
        <v>6928742.5491173323</v>
      </c>
      <c r="Q96" s="188">
        <f>'2 уровень'!S739</f>
        <v>6960846.7041967995</v>
      </c>
      <c r="R96" s="188">
        <f>'2 уровень'!T739</f>
        <v>6960741.53052097</v>
      </c>
      <c r="S96" s="188">
        <f>'2 уровень'!U739</f>
        <v>6960741.53052097</v>
      </c>
      <c r="T96" s="188">
        <f>'2 уровень'!V739</f>
        <v>2318315.4936286481</v>
      </c>
      <c r="U96" s="188">
        <f>'2 уровень'!W739</f>
        <v>2254105.6608099998</v>
      </c>
      <c r="V96" s="787">
        <f>'2 уровень'!X739</f>
        <v>0</v>
      </c>
      <c r="W96" s="188">
        <f>'2 уровень'!Y739</f>
        <v>967.90839999999798</v>
      </c>
      <c r="X96" s="188">
        <f>'2 уровень'!Z739</f>
        <v>-62266.557295314764</v>
      </c>
      <c r="Y96" s="3027">
        <f>'2 уровень'!AA739</f>
        <v>-7786.7081299999991</v>
      </c>
      <c r="Z96" s="188">
        <f>'2 уровень'!AB739</f>
        <v>-24980.748299999999</v>
      </c>
      <c r="AA96" s="384">
        <f>'2 уровень'!AC739</f>
        <v>2230092.8209100002</v>
      </c>
      <c r="AB96" s="188">
        <f>U96/T96*100</f>
        <v>97.230323784872496</v>
      </c>
      <c r="AC96" s="188">
        <f>AA96/T96*100</f>
        <v>96.19453551679625</v>
      </c>
      <c r="AD96" s="984"/>
      <c r="AE96" s="985"/>
    </row>
    <row r="97" spans="1:186" s="60" customFormat="1" x14ac:dyDescent="0.25">
      <c r="A97" s="19">
        <v>1</v>
      </c>
      <c r="B97" s="19">
        <v>1</v>
      </c>
      <c r="C97" s="709" t="s">
        <v>7</v>
      </c>
      <c r="D97" s="21">
        <f>'2 уровень'!F740</f>
        <v>49347</v>
      </c>
      <c r="E97" s="21">
        <f>'2 уровень'!G740</f>
        <v>16449</v>
      </c>
      <c r="F97" s="21">
        <f>'2 уровень'!H740</f>
        <v>16426</v>
      </c>
      <c r="G97" s="63">
        <f>'2 уровень'!I740</f>
        <v>99.860173870752021</v>
      </c>
      <c r="H97" s="73">
        <f>'2 уровень'!J740</f>
        <v>8.533142845563054</v>
      </c>
      <c r="I97" s="73">
        <f>'2 уровень'!K740</f>
        <v>7.7941677827833926</v>
      </c>
      <c r="J97" s="22">
        <f>'2 уровень'!L740</f>
        <v>421085</v>
      </c>
      <c r="K97" s="22">
        <f>'2 уровень'!M740</f>
        <v>140361.66666666666</v>
      </c>
      <c r="L97" s="22">
        <f>'2 уровень'!N740</f>
        <v>128027</v>
      </c>
      <c r="M97" s="22">
        <f>'2 уровень'!O740</f>
        <v>91.212225560160064</v>
      </c>
      <c r="N97" s="22">
        <f>'2 уровень'!P740</f>
        <v>1258.6451838235296</v>
      </c>
      <c r="O97" s="22">
        <f>'2 уровень'!Q740</f>
        <v>305.15430793071761</v>
      </c>
      <c r="P97" s="188">
        <f>'2 уровень'!R740</f>
        <v>3929052.7812813083</v>
      </c>
      <c r="Q97" s="188">
        <f>'2 уровень'!S740</f>
        <v>3927578.416414428</v>
      </c>
      <c r="R97" s="188">
        <f>'2 уровень'!T740</f>
        <v>3927578.416414428</v>
      </c>
      <c r="S97" s="188">
        <f>'2 уровень'!U740</f>
        <v>3927578.416414428</v>
      </c>
      <c r="T97" s="188">
        <f>'2 уровень'!V740</f>
        <v>1309282.1609179536</v>
      </c>
      <c r="U97" s="188">
        <f>'2 уровень'!W740</f>
        <v>1272978.6538499999</v>
      </c>
      <c r="V97" s="787">
        <f>'2 уровень'!X740</f>
        <v>0</v>
      </c>
      <c r="W97" s="188">
        <f>'2 уровень'!Y740</f>
        <v>-11795.863730000001</v>
      </c>
      <c r="X97" s="188">
        <f>'2 уровень'!Z740</f>
        <v>-36303.507067953615</v>
      </c>
      <c r="Y97" s="188">
        <f>'2 уровень'!AA740</f>
        <v>-503.86720000000003</v>
      </c>
      <c r="Z97" s="188">
        <f>'2 уровень'!AB740</f>
        <v>-23457.545110000003</v>
      </c>
      <c r="AA97" s="384">
        <f>'2 уровень'!AC740</f>
        <v>1237725.2450100002</v>
      </c>
      <c r="AB97" s="188">
        <f>U97/T97*100</f>
        <v>97.227220521930818</v>
      </c>
      <c r="AC97" s="188">
        <f>AA97/T97*100</f>
        <v>94.53464516328674</v>
      </c>
      <c r="AD97" s="978">
        <f>'2 уровень'!AD740</f>
        <v>0</v>
      </c>
      <c r="AE97" s="985">
        <f>'2 уровень'!AE740</f>
        <v>0</v>
      </c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</row>
    <row r="98" spans="1:186" s="60" customFormat="1" ht="43.5" x14ac:dyDescent="0.25">
      <c r="A98" s="19">
        <v>1</v>
      </c>
      <c r="B98" s="19">
        <v>1</v>
      </c>
      <c r="C98" s="2471" t="s">
        <v>175</v>
      </c>
      <c r="D98" s="21">
        <f>'2 уровень'!F741</f>
        <v>575</v>
      </c>
      <c r="E98" s="21">
        <f>'2 уровень'!G741</f>
        <v>191.66666666666666</v>
      </c>
      <c r="F98" s="21">
        <f>'2 уровень'!H741</f>
        <v>191</v>
      </c>
      <c r="G98" s="63">
        <f>'2 уровень'!I741</f>
        <v>99.652173913043484</v>
      </c>
      <c r="H98" s="73">
        <f>'2 уровень'!J741</f>
        <v>0</v>
      </c>
      <c r="I98" s="73">
        <f>'2 уровень'!K741</f>
        <v>0</v>
      </c>
      <c r="J98" s="22">
        <f>'2 уровень'!L741</f>
        <v>0</v>
      </c>
      <c r="K98" s="22">
        <f>'2 уровень'!M741</f>
        <v>0</v>
      </c>
      <c r="L98" s="22">
        <f>'2 уровень'!N741</f>
        <v>0</v>
      </c>
      <c r="M98" s="22">
        <f>'2 уровень'!O741</f>
        <v>0</v>
      </c>
      <c r="N98" s="22">
        <f>'2 уровень'!P741</f>
        <v>0</v>
      </c>
      <c r="O98" s="22">
        <f>'2 уровень'!Q741</f>
        <v>0</v>
      </c>
      <c r="P98" s="188">
        <f>'2 уровень'!R741</f>
        <v>155650.49363440002</v>
      </c>
      <c r="Q98" s="188">
        <f>'2 уровень'!S741</f>
        <v>155650.49363440002</v>
      </c>
      <c r="R98" s="188">
        <f>'2 уровень'!T741</f>
        <v>155650.49363440002</v>
      </c>
      <c r="S98" s="188">
        <f>'2 уровень'!U741</f>
        <v>155650.49363440002</v>
      </c>
      <c r="T98" s="188">
        <f>'2 уровень'!V741</f>
        <v>51883.497878133334</v>
      </c>
      <c r="U98" s="188">
        <f>'2 уровень'!W741</f>
        <v>50168.941529999996</v>
      </c>
      <c r="V98" s="787">
        <f>'2 уровень'!X741</f>
        <v>0</v>
      </c>
      <c r="W98" s="188">
        <f>'2 уровень'!Y741</f>
        <v>0</v>
      </c>
      <c r="X98" s="188">
        <f>'2 уровень'!Z741</f>
        <v>-1714.5563481333393</v>
      </c>
      <c r="Y98" s="188">
        <f>'2 уровень'!AA741</f>
        <v>0</v>
      </c>
      <c r="Z98" s="188">
        <f>'2 уровень'!AB741</f>
        <v>0</v>
      </c>
      <c r="AA98" s="384">
        <f>'2 уровень'!AC741</f>
        <v>50168.941529999996</v>
      </c>
      <c r="AB98" s="188">
        <f>U98/T98*100</f>
        <v>96.695372482093291</v>
      </c>
      <c r="AC98" s="188">
        <f>AA98/T98*100</f>
        <v>96.695372482093291</v>
      </c>
      <c r="AD98" s="978">
        <f>'2 уровень'!AD741</f>
        <v>0</v>
      </c>
      <c r="AE98" s="985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</row>
    <row r="99" spans="1:186" s="60" customFormat="1" ht="29.25" x14ac:dyDescent="0.25">
      <c r="A99" s="19"/>
      <c r="B99" s="19"/>
      <c r="C99" s="3407" t="s">
        <v>176</v>
      </c>
      <c r="D99" s="21">
        <f>'2 уровень'!F742</f>
        <v>20</v>
      </c>
      <c r="E99" s="21">
        <f>'2 уровень'!G742</f>
        <v>6.666666666666667</v>
      </c>
      <c r="F99" s="21">
        <f>'2 уровень'!H742</f>
        <v>17</v>
      </c>
      <c r="G99" s="63">
        <f>'2 уровень'!I742</f>
        <v>254.99999999999997</v>
      </c>
      <c r="H99" s="73">
        <f>'2 уровень'!J742</f>
        <v>0</v>
      </c>
      <c r="I99" s="73">
        <f>'2 уровень'!K742</f>
        <v>0</v>
      </c>
      <c r="J99" s="22">
        <f>'2 уровень'!L742</f>
        <v>0</v>
      </c>
      <c r="K99" s="22">
        <f>'2 уровень'!M742</f>
        <v>0</v>
      </c>
      <c r="L99" s="22">
        <f>'2 уровень'!N742</f>
        <v>309</v>
      </c>
      <c r="M99" s="22">
        <f>'2 уровень'!O742</f>
        <v>0</v>
      </c>
      <c r="N99" s="22">
        <f>'2 уровень'!P742</f>
        <v>0</v>
      </c>
      <c r="O99" s="22">
        <f>'2 уровень'!Q742</f>
        <v>0</v>
      </c>
      <c r="P99" s="188">
        <f>'2 уровень'!R742</f>
        <v>5078.7001300000002</v>
      </c>
      <c r="Q99" s="188">
        <f>'2 уровень'!S742</f>
        <v>5078.7001300000002</v>
      </c>
      <c r="R99" s="188">
        <f>'2 уровень'!T742</f>
        <v>5078.7001300000002</v>
      </c>
      <c r="S99" s="188">
        <f>'2 уровень'!U742</f>
        <v>5078.7001300000002</v>
      </c>
      <c r="T99" s="188">
        <f>'2 уровень'!V742</f>
        <v>1692.9000433333333</v>
      </c>
      <c r="U99" s="188">
        <f>'2 уровень'!W742</f>
        <v>4297.6355899999999</v>
      </c>
      <c r="V99" s="787">
        <f>'2 уровень'!X742</f>
        <v>0</v>
      </c>
      <c r="W99" s="188">
        <f>'2 уровень'!Y742</f>
        <v>0</v>
      </c>
      <c r="X99" s="188">
        <f>'2 уровень'!Z742</f>
        <v>2604.7355466666668</v>
      </c>
      <c r="Y99" s="188">
        <f>'2 уровень'!AA742</f>
        <v>0</v>
      </c>
      <c r="Z99" s="188">
        <f>'2 уровень'!AB742</f>
        <v>0</v>
      </c>
      <c r="AA99" s="384">
        <f>'2 уровень'!AC742</f>
        <v>4297.6355899999999</v>
      </c>
      <c r="AB99" s="188">
        <f>U99/T99*100</f>
        <v>253.86233563665829</v>
      </c>
      <c r="AC99" s="188">
        <f>AA99/T99*100</f>
        <v>253.86233563665829</v>
      </c>
      <c r="AD99" s="978"/>
      <c r="AE99" s="985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</row>
    <row r="100" spans="1:186" s="60" customFormat="1" ht="43.5" customHeight="1" x14ac:dyDescent="0.25">
      <c r="A100" s="19">
        <v>1</v>
      </c>
      <c r="B100" s="19">
        <v>1</v>
      </c>
      <c r="C100" s="575" t="s">
        <v>317</v>
      </c>
      <c r="D100" s="21">
        <f>'2 уровень'!F743</f>
        <v>0</v>
      </c>
      <c r="E100" s="21">
        <f>'2 уровень'!G743</f>
        <v>0</v>
      </c>
      <c r="F100" s="21">
        <f>'2 уровень'!H743</f>
        <v>0</v>
      </c>
      <c r="G100" s="63">
        <f>'2 уровень'!I743</f>
        <v>0</v>
      </c>
      <c r="H100" s="73">
        <f>'2 уровень'!J743</f>
        <v>0</v>
      </c>
      <c r="I100" s="73">
        <f>'2 уровень'!K743</f>
        <v>0</v>
      </c>
      <c r="J100" s="22">
        <f>'2 уровень'!L743</f>
        <v>0</v>
      </c>
      <c r="K100" s="22">
        <f>'2 уровень'!M743</f>
        <v>0</v>
      </c>
      <c r="L100" s="22">
        <f>'2 уровень'!N743</f>
        <v>0</v>
      </c>
      <c r="M100" s="22">
        <f>'2 уровень'!O743</f>
        <v>0</v>
      </c>
      <c r="N100" s="22">
        <f>'2 уровень'!P743</f>
        <v>0</v>
      </c>
      <c r="O100" s="22">
        <f>'2 уровень'!Q743</f>
        <v>0</v>
      </c>
      <c r="P100" s="188">
        <f>'2 уровень'!R743</f>
        <v>1068869.74068</v>
      </c>
      <c r="Q100" s="188">
        <f>'2 уровень'!S743</f>
        <v>1069156.07904</v>
      </c>
      <c r="R100" s="188">
        <f>'2 уровень'!T743</f>
        <v>1069156.07904</v>
      </c>
      <c r="S100" s="188">
        <f>'2 уровень'!U743</f>
        <v>1069156.07904</v>
      </c>
      <c r="T100" s="188">
        <f>'2 уровень'!V743</f>
        <v>356368.00584</v>
      </c>
      <c r="U100" s="188">
        <f>'2 уровень'!W743</f>
        <v>338295.91269999999</v>
      </c>
      <c r="V100" s="787">
        <f>'2 уровень'!X743</f>
        <v>0</v>
      </c>
      <c r="W100" s="188">
        <f>'2 уровень'!Y743</f>
        <v>-1115.6622600000001</v>
      </c>
      <c r="X100" s="188">
        <f>'2 уровень'!Z743</f>
        <v>-18072.09313999999</v>
      </c>
      <c r="Y100" s="188">
        <f>'2 уровень'!AA743</f>
        <v>0</v>
      </c>
      <c r="Z100" s="188">
        <f>'2 уровень'!AB743</f>
        <v>-190.42959000000002</v>
      </c>
      <c r="AA100" s="384">
        <f>'2 уровень'!AC743</f>
        <v>336989.82085000002</v>
      </c>
      <c r="AB100" s="188">
        <f>'2 уровень'!AD743</f>
        <v>0</v>
      </c>
      <c r="AC100" s="188">
        <f>'2 уровень'!AE743</f>
        <v>0</v>
      </c>
      <c r="AD100" s="978">
        <f>'2 уровень'!AD743</f>
        <v>0</v>
      </c>
      <c r="AE100" s="985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</row>
    <row r="101" spans="1:186" s="60" customFormat="1" x14ac:dyDescent="0.25">
      <c r="A101" s="19"/>
      <c r="B101" s="19">
        <v>1</v>
      </c>
      <c r="C101" s="673" t="s">
        <v>283</v>
      </c>
      <c r="D101" s="21">
        <f>'2 уровень'!F744</f>
        <v>0</v>
      </c>
      <c r="E101" s="21">
        <f>'2 уровень'!G744</f>
        <v>0</v>
      </c>
      <c r="F101" s="21">
        <f>'2 уровень'!H744</f>
        <v>0</v>
      </c>
      <c r="G101" s="63">
        <f>'2 уровень'!I744</f>
        <v>0</v>
      </c>
      <c r="H101" s="73">
        <f>'2 уровень'!J744</f>
        <v>0</v>
      </c>
      <c r="I101" s="73">
        <f>'2 уровень'!K744</f>
        <v>0</v>
      </c>
      <c r="J101" s="22">
        <f>'2 уровень'!L744</f>
        <v>0</v>
      </c>
      <c r="K101" s="22">
        <f>'2 уровень'!M744</f>
        <v>0</v>
      </c>
      <c r="L101" s="22">
        <f>'2 уровень'!N744</f>
        <v>0</v>
      </c>
      <c r="M101" s="22">
        <f>'2 уровень'!O744</f>
        <v>0</v>
      </c>
      <c r="N101" s="22">
        <f>'2 уровень'!P744</f>
        <v>0</v>
      </c>
      <c r="O101" s="22">
        <f>'2 уровень'!Q744</f>
        <v>0</v>
      </c>
      <c r="P101" s="188">
        <f>'2 уровень'!R744</f>
        <v>27583.785489999998</v>
      </c>
      <c r="Q101" s="188">
        <f>'2 уровень'!S744</f>
        <v>27583.785489999998</v>
      </c>
      <c r="R101" s="188">
        <f>'2 уровень'!T744</f>
        <v>27583.785489999998</v>
      </c>
      <c r="S101" s="188">
        <f>'2 уровень'!U744</f>
        <v>27583.785489999998</v>
      </c>
      <c r="T101" s="188">
        <f>'2 уровень'!V744</f>
        <v>9194.5951633333334</v>
      </c>
      <c r="U101" s="188">
        <f>'2 уровень'!W744</f>
        <v>9194.5951600000008</v>
      </c>
      <c r="V101" s="787">
        <f>'2 уровень'!X744</f>
        <v>0</v>
      </c>
      <c r="W101" s="188">
        <f>'2 уровень'!Y744</f>
        <v>0</v>
      </c>
      <c r="X101" s="188">
        <f>'2 уровень'!Z744</f>
        <v>-3.3333317333017476E-6</v>
      </c>
      <c r="Y101" s="188">
        <f>'2 уровень'!AA744</f>
        <v>0</v>
      </c>
      <c r="Z101" s="188">
        <f>'2 уровень'!AB744</f>
        <v>0</v>
      </c>
      <c r="AA101" s="384">
        <f>'2 уровень'!AC744</f>
        <v>9194.5951600000008</v>
      </c>
      <c r="AB101" s="188">
        <f>'2 уровень'!AD744</f>
        <v>0</v>
      </c>
      <c r="AC101" s="188">
        <f>'2 уровень'!AE744</f>
        <v>0</v>
      </c>
      <c r="AD101" s="978">
        <f>'2 уровень'!AD744</f>
        <v>0</v>
      </c>
      <c r="AE101" s="985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</row>
    <row r="102" spans="1:186" s="60" customFormat="1" ht="29.25" x14ac:dyDescent="0.25">
      <c r="A102" s="19">
        <v>1</v>
      </c>
      <c r="B102" s="19">
        <v>1</v>
      </c>
      <c r="C102" s="576" t="s">
        <v>266</v>
      </c>
      <c r="D102" s="31">
        <f>'2 уровень'!F745</f>
        <v>230900</v>
      </c>
      <c r="E102" s="31">
        <f>'2 уровень'!G745</f>
        <v>76966.666666666657</v>
      </c>
      <c r="F102" s="21">
        <f>'2 уровень'!H745</f>
        <v>81318</v>
      </c>
      <c r="G102" s="63">
        <f>'2 уровень'!I745</f>
        <v>105.65352966652233</v>
      </c>
      <c r="H102" s="73">
        <f>'2 уровень'!J745</f>
        <v>0</v>
      </c>
      <c r="I102" s="73">
        <f>'2 уровень'!K745</f>
        <v>0</v>
      </c>
      <c r="J102" s="22">
        <f>'2 уровень'!L745</f>
        <v>0</v>
      </c>
      <c r="K102" s="22">
        <f>'2 уровень'!M745</f>
        <v>0</v>
      </c>
      <c r="L102" s="22">
        <f>'2 уровень'!N745</f>
        <v>0</v>
      </c>
      <c r="M102" s="22">
        <f>'2 уровень'!O745</f>
        <v>0</v>
      </c>
      <c r="N102" s="22">
        <f>'2 уровень'!P745</f>
        <v>0</v>
      </c>
      <c r="O102" s="22">
        <f>'2 уровень'!Q745</f>
        <v>0</v>
      </c>
      <c r="P102" s="188">
        <f>'2 уровень'!R745</f>
        <v>0</v>
      </c>
      <c r="Q102" s="188">
        <f>'2 уровень'!S745</f>
        <v>0</v>
      </c>
      <c r="R102" s="188">
        <f>'2 уровень'!T745</f>
        <v>0</v>
      </c>
      <c r="S102" s="188">
        <f>'2 уровень'!U745</f>
        <v>0</v>
      </c>
      <c r="T102" s="188">
        <f>'2 уровень'!V745</f>
        <v>0</v>
      </c>
      <c r="U102" s="188">
        <f>'2 уровень'!W745</f>
        <v>0</v>
      </c>
      <c r="V102" s="787">
        <f>'2 уровень'!X745</f>
        <v>0</v>
      </c>
      <c r="W102" s="188">
        <f>'2 уровень'!Y745</f>
        <v>0</v>
      </c>
      <c r="X102" s="188">
        <f>'2 уровень'!Z745</f>
        <v>0</v>
      </c>
      <c r="Y102" s="188">
        <f>'2 уровень'!AA745</f>
        <v>0</v>
      </c>
      <c r="Z102" s="188">
        <f>'2 уровень'!AB745</f>
        <v>0</v>
      </c>
      <c r="AA102" s="384">
        <f>'2 уровень'!AC745</f>
        <v>0</v>
      </c>
      <c r="AB102" s="188">
        <f>'2 уровень'!AD745</f>
        <v>0</v>
      </c>
      <c r="AC102" s="188">
        <f>'2 уровень'!AE745</f>
        <v>0</v>
      </c>
      <c r="AD102" s="978">
        <f>'2 уровень'!AD745</f>
        <v>0</v>
      </c>
      <c r="AE102" s="985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</row>
    <row r="103" spans="1:186" s="60" customFormat="1" ht="30" x14ac:dyDescent="0.25">
      <c r="A103" s="19"/>
      <c r="B103" s="19">
        <v>1</v>
      </c>
      <c r="C103" s="577" t="s">
        <v>667</v>
      </c>
      <c r="D103" s="31">
        <f>'2 уровень'!F746</f>
        <v>87100</v>
      </c>
      <c r="E103" s="31">
        <f>'2 уровень'!G746</f>
        <v>29033.333333333328</v>
      </c>
      <c r="F103" s="31">
        <f>'2 уровень'!H746</f>
        <v>32206</v>
      </c>
      <c r="G103" s="86">
        <f>'2 уровень'!I746</f>
        <v>110.9276693455798</v>
      </c>
      <c r="H103" s="73">
        <f>'2 уровень'!J746</f>
        <v>0</v>
      </c>
      <c r="I103" s="73">
        <f>'2 уровень'!K746</f>
        <v>0</v>
      </c>
      <c r="J103" s="22">
        <f>'2 уровень'!L746</f>
        <v>0</v>
      </c>
      <c r="K103" s="22">
        <f>'2 уровень'!M746</f>
        <v>0</v>
      </c>
      <c r="L103" s="22">
        <f>'2 уровень'!N746</f>
        <v>0</v>
      </c>
      <c r="M103" s="22">
        <f>'2 уровень'!O746</f>
        <v>0</v>
      </c>
      <c r="N103" s="22">
        <f>'2 уровень'!P746</f>
        <v>0</v>
      </c>
      <c r="O103" s="22">
        <f>'2 уровень'!Q746</f>
        <v>0</v>
      </c>
      <c r="P103" s="188">
        <f>'2 уровень'!R746</f>
        <v>0</v>
      </c>
      <c r="Q103" s="188">
        <f>'2 уровень'!S746</f>
        <v>0</v>
      </c>
      <c r="R103" s="188">
        <f>'2 уровень'!T746</f>
        <v>0</v>
      </c>
      <c r="S103" s="188">
        <f>'2 уровень'!U746</f>
        <v>0</v>
      </c>
      <c r="T103" s="188">
        <f>'2 уровень'!V746</f>
        <v>0</v>
      </c>
      <c r="U103" s="188">
        <f>'2 уровень'!W746</f>
        <v>0</v>
      </c>
      <c r="V103" s="787">
        <f>'2 уровень'!X746</f>
        <v>0</v>
      </c>
      <c r="W103" s="188">
        <f>'2 уровень'!Y746</f>
        <v>0</v>
      </c>
      <c r="X103" s="188">
        <f>'2 уровень'!Z746</f>
        <v>0</v>
      </c>
      <c r="Y103" s="188">
        <f>'2 уровень'!AA746</f>
        <v>0</v>
      </c>
      <c r="Z103" s="188">
        <f>'2 уровень'!AB746</f>
        <v>0</v>
      </c>
      <c r="AA103" s="384">
        <f>'2 уровень'!AC746</f>
        <v>0</v>
      </c>
      <c r="AB103" s="188">
        <f>'2 уровень'!AD746</f>
        <v>0</v>
      </c>
      <c r="AC103" s="188">
        <f>'2 уровень'!AE746</f>
        <v>0</v>
      </c>
      <c r="AD103" s="981"/>
      <c r="AE103" s="985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</row>
    <row r="104" spans="1:186" s="60" customFormat="1" ht="75" x14ac:dyDescent="0.25">
      <c r="A104" s="19"/>
      <c r="B104" s="19">
        <v>1</v>
      </c>
      <c r="C104" s="578" t="s">
        <v>668</v>
      </c>
      <c r="D104" s="31">
        <f>'2 уровень'!F747</f>
        <v>70800</v>
      </c>
      <c r="E104" s="31">
        <f>'2 уровень'!G747</f>
        <v>23600</v>
      </c>
      <c r="F104" s="31">
        <f>'2 уровень'!H747</f>
        <v>27467</v>
      </c>
      <c r="G104" s="86">
        <f>'2 уровень'!I747</f>
        <v>116.38559322033899</v>
      </c>
      <c r="H104" s="73">
        <f>'2 уровень'!J747</f>
        <v>0</v>
      </c>
      <c r="I104" s="73">
        <f>'2 уровень'!K747</f>
        <v>0</v>
      </c>
      <c r="J104" s="22">
        <f>'2 уровень'!L747</f>
        <v>0</v>
      </c>
      <c r="K104" s="22">
        <f>'2 уровень'!M747</f>
        <v>0</v>
      </c>
      <c r="L104" s="22">
        <f>'2 уровень'!N747</f>
        <v>0</v>
      </c>
      <c r="M104" s="22">
        <f>'2 уровень'!O747</f>
        <v>0</v>
      </c>
      <c r="N104" s="22">
        <f>'2 уровень'!P747</f>
        <v>0</v>
      </c>
      <c r="O104" s="22">
        <f>'2 уровень'!Q747</f>
        <v>0</v>
      </c>
      <c r="P104" s="188">
        <f>'2 уровень'!R747</f>
        <v>0</v>
      </c>
      <c r="Q104" s="188"/>
      <c r="R104" s="188">
        <f>'2 уровень'!T747</f>
        <v>0</v>
      </c>
      <c r="S104" s="188">
        <f>'2 уровень'!U747</f>
        <v>0</v>
      </c>
      <c r="T104" s="188">
        <f>'2 уровень'!V747</f>
        <v>0</v>
      </c>
      <c r="U104" s="188">
        <f>'2 уровень'!W747</f>
        <v>0</v>
      </c>
      <c r="V104" s="787">
        <f>'2 уровень'!X747</f>
        <v>0</v>
      </c>
      <c r="W104" s="188">
        <f>'2 уровень'!Y747</f>
        <v>0</v>
      </c>
      <c r="X104" s="188">
        <f>'2 уровень'!Z747</f>
        <v>0</v>
      </c>
      <c r="Y104" s="188">
        <f>'2 уровень'!AA747</f>
        <v>0</v>
      </c>
      <c r="Z104" s="188">
        <f>'2 уровень'!AB747</f>
        <v>0</v>
      </c>
      <c r="AA104" s="384">
        <f>'2 уровень'!AC747</f>
        <v>0</v>
      </c>
      <c r="AB104" s="188">
        <f>'2 уровень'!AD747</f>
        <v>0</v>
      </c>
      <c r="AC104" s="188">
        <f>'2 уровень'!AE747</f>
        <v>0</v>
      </c>
      <c r="AD104" s="981">
        <f>'2 уровень'!AD746</f>
        <v>0</v>
      </c>
      <c r="AE104" s="985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</row>
    <row r="105" spans="1:186" s="60" customFormat="1" ht="45" x14ac:dyDescent="0.25">
      <c r="A105" s="19"/>
      <c r="B105" s="19">
        <v>1</v>
      </c>
      <c r="C105" s="579" t="s">
        <v>669</v>
      </c>
      <c r="D105" s="31">
        <f>'2 уровень'!F748</f>
        <v>73000</v>
      </c>
      <c r="E105" s="31">
        <f>'2 уровень'!G748</f>
        <v>24333.333333333336</v>
      </c>
      <c r="F105" s="31">
        <f>'2 уровень'!H748</f>
        <v>21645</v>
      </c>
      <c r="G105" s="86">
        <f>'2 уровень'!I748</f>
        <v>88.952054794520535</v>
      </c>
      <c r="H105" s="73">
        <f>'2 уровень'!J748</f>
        <v>0</v>
      </c>
      <c r="I105" s="73">
        <f>'2 уровень'!K748</f>
        <v>0</v>
      </c>
      <c r="J105" s="22">
        <f>'2 уровень'!L748</f>
        <v>0</v>
      </c>
      <c r="K105" s="22">
        <f>'2 уровень'!M748</f>
        <v>0</v>
      </c>
      <c r="L105" s="22">
        <f>'2 уровень'!N748</f>
        <v>0</v>
      </c>
      <c r="M105" s="22">
        <f>'2 уровень'!O748</f>
        <v>0</v>
      </c>
      <c r="N105" s="22">
        <f>'2 уровень'!P748</f>
        <v>0</v>
      </c>
      <c r="O105" s="22">
        <f>'2 уровень'!Q748</f>
        <v>0</v>
      </c>
      <c r="P105" s="188">
        <f>'2 уровень'!R748</f>
        <v>0</v>
      </c>
      <c r="Q105" s="188">
        <f>'2 уровень'!S748</f>
        <v>0</v>
      </c>
      <c r="R105" s="188">
        <f>'2 уровень'!T748</f>
        <v>0</v>
      </c>
      <c r="S105" s="188">
        <f>'2 уровень'!U748</f>
        <v>0</v>
      </c>
      <c r="T105" s="188">
        <f>'2 уровень'!V748</f>
        <v>0</v>
      </c>
      <c r="U105" s="188">
        <f>'2 уровень'!W748</f>
        <v>0</v>
      </c>
      <c r="V105" s="787">
        <f>'2 уровень'!X748</f>
        <v>0</v>
      </c>
      <c r="W105" s="188">
        <f>'2 уровень'!Y748</f>
        <v>0</v>
      </c>
      <c r="X105" s="188">
        <f>'2 уровень'!Z748</f>
        <v>0</v>
      </c>
      <c r="Y105" s="188">
        <f>'2 уровень'!AA748</f>
        <v>0</v>
      </c>
      <c r="Z105" s="188">
        <f>'2 уровень'!AB748</f>
        <v>0</v>
      </c>
      <c r="AA105" s="384">
        <f>'2 уровень'!AC748</f>
        <v>0</v>
      </c>
      <c r="AB105" s="188">
        <f>'2 уровень'!AD748</f>
        <v>0</v>
      </c>
      <c r="AC105" s="188">
        <f>'2 уровень'!AE748</f>
        <v>0</v>
      </c>
      <c r="AD105" s="981">
        <f>'2 уровень'!AD747</f>
        <v>0</v>
      </c>
      <c r="AE105" s="985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</row>
    <row r="106" spans="1:186" s="60" customFormat="1" ht="29.25" x14ac:dyDescent="0.25">
      <c r="A106" s="19"/>
      <c r="B106" s="19">
        <v>1</v>
      </c>
      <c r="C106" s="576" t="s">
        <v>130</v>
      </c>
      <c r="D106" s="31">
        <f>'2 уровень'!F749</f>
        <v>304621</v>
      </c>
      <c r="E106" s="31">
        <f>'2 уровень'!G749</f>
        <v>101540.66666666666</v>
      </c>
      <c r="F106" s="31">
        <f>'2 уровень'!H749</f>
        <v>97763</v>
      </c>
      <c r="G106" s="86">
        <f>'2 уровень'!I749</f>
        <v>96.279651502517879</v>
      </c>
      <c r="H106" s="73">
        <f>'2 уровень'!J749</f>
        <v>0</v>
      </c>
      <c r="I106" s="73">
        <f>'2 уровень'!K749</f>
        <v>0</v>
      </c>
      <c r="J106" s="22">
        <f>'2 уровень'!L749</f>
        <v>0</v>
      </c>
      <c r="K106" s="22">
        <f>'2 уровень'!M749</f>
        <v>0</v>
      </c>
      <c r="L106" s="22">
        <f>'2 уровень'!N749</f>
        <v>0</v>
      </c>
      <c r="M106" s="22">
        <f>'2 уровень'!O749</f>
        <v>0</v>
      </c>
      <c r="N106" s="22">
        <f>'2 уровень'!P749</f>
        <v>0</v>
      </c>
      <c r="O106" s="22">
        <f>'2 уровень'!Q749</f>
        <v>0</v>
      </c>
      <c r="P106" s="188">
        <f>'2 уровень'!R749</f>
        <v>0</v>
      </c>
      <c r="Q106" s="188">
        <f>'2 уровень'!S749</f>
        <v>0</v>
      </c>
      <c r="R106" s="188">
        <f>'2 уровень'!T749</f>
        <v>0</v>
      </c>
      <c r="S106" s="188">
        <f>'2 уровень'!U749</f>
        <v>0</v>
      </c>
      <c r="T106" s="188">
        <f>'2 уровень'!V749</f>
        <v>0</v>
      </c>
      <c r="U106" s="188">
        <f>'2 уровень'!W749</f>
        <v>0</v>
      </c>
      <c r="V106" s="787">
        <f>'2 уровень'!X749</f>
        <v>0</v>
      </c>
      <c r="W106" s="188">
        <f>'2 уровень'!Y749</f>
        <v>0</v>
      </c>
      <c r="X106" s="188">
        <f>'2 уровень'!Z749</f>
        <v>0</v>
      </c>
      <c r="Y106" s="188">
        <f>'2 уровень'!AA749</f>
        <v>0</v>
      </c>
      <c r="Z106" s="188">
        <f>'2 уровень'!AB749</f>
        <v>0</v>
      </c>
      <c r="AA106" s="384">
        <f>'2 уровень'!AC749</f>
        <v>0</v>
      </c>
      <c r="AB106" s="188">
        <f>'2 уровень'!AD749</f>
        <v>0</v>
      </c>
      <c r="AC106" s="188">
        <f>'2 уровень'!AE749</f>
        <v>0</v>
      </c>
      <c r="AD106" s="981">
        <f>'2 уровень'!AD748</f>
        <v>0</v>
      </c>
      <c r="AE106" s="985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</row>
    <row r="107" spans="1:186" s="60" customFormat="1" x14ac:dyDescent="0.25">
      <c r="A107" s="19"/>
      <c r="B107" s="19">
        <v>1</v>
      </c>
      <c r="C107" s="579" t="s">
        <v>219</v>
      </c>
      <c r="D107" s="31">
        <f>'2 уровень'!F750</f>
        <v>273310</v>
      </c>
      <c r="E107" s="31">
        <f>'2 уровень'!G750</f>
        <v>91103.333333333343</v>
      </c>
      <c r="F107" s="31">
        <f>'2 уровень'!H750</f>
        <v>89811</v>
      </c>
      <c r="G107" s="86">
        <f>'2 уровень'!I750</f>
        <v>98.581464271340224</v>
      </c>
      <c r="H107" s="73">
        <f>'2 уровень'!J750</f>
        <v>0</v>
      </c>
      <c r="I107" s="73">
        <f>'2 уровень'!K750</f>
        <v>0</v>
      </c>
      <c r="J107" s="22">
        <f>'2 уровень'!L750</f>
        <v>0</v>
      </c>
      <c r="K107" s="22">
        <f>'2 уровень'!M750</f>
        <v>0</v>
      </c>
      <c r="L107" s="22">
        <f>'2 уровень'!N750</f>
        <v>0</v>
      </c>
      <c r="M107" s="22">
        <f>'2 уровень'!O750</f>
        <v>0</v>
      </c>
      <c r="N107" s="22">
        <f>'2 уровень'!P750</f>
        <v>0</v>
      </c>
      <c r="O107" s="22">
        <f>'2 уровень'!Q750</f>
        <v>0</v>
      </c>
      <c r="P107" s="188">
        <f>'2 уровень'!R750</f>
        <v>0</v>
      </c>
      <c r="Q107" s="188">
        <f>'2 уровень'!S750</f>
        <v>0</v>
      </c>
      <c r="R107" s="188">
        <f>'2 уровень'!T750</f>
        <v>0</v>
      </c>
      <c r="S107" s="188">
        <f>'2 уровень'!U750</f>
        <v>0</v>
      </c>
      <c r="T107" s="188">
        <f>'2 уровень'!V750</f>
        <v>0</v>
      </c>
      <c r="U107" s="188">
        <f>'2 уровень'!W750</f>
        <v>0</v>
      </c>
      <c r="V107" s="787">
        <f>'2 уровень'!X750</f>
        <v>0</v>
      </c>
      <c r="W107" s="188">
        <f>'2 уровень'!Y750</f>
        <v>0</v>
      </c>
      <c r="X107" s="188">
        <f>'2 уровень'!Z750</f>
        <v>0</v>
      </c>
      <c r="Y107" s="188">
        <f>'2 уровень'!AA750</f>
        <v>0</v>
      </c>
      <c r="Z107" s="188">
        <f>'2 уровень'!AB750</f>
        <v>0</v>
      </c>
      <c r="AA107" s="384">
        <f>'2 уровень'!AC750</f>
        <v>0</v>
      </c>
      <c r="AB107" s="188">
        <f>'2 уровень'!AD750</f>
        <v>0</v>
      </c>
      <c r="AC107" s="188">
        <f>'2 уровень'!AE750</f>
        <v>0</v>
      </c>
      <c r="AD107" s="981"/>
      <c r="AE107" s="985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</row>
    <row r="108" spans="1:186" s="60" customFormat="1" ht="45" x14ac:dyDescent="0.25">
      <c r="A108" s="19"/>
      <c r="B108" s="19">
        <v>1</v>
      </c>
      <c r="C108" s="579" t="s">
        <v>435</v>
      </c>
      <c r="D108" s="31">
        <f>'2 уровень'!F751</f>
        <v>16911</v>
      </c>
      <c r="E108" s="31">
        <f>'2 уровень'!G751</f>
        <v>5637</v>
      </c>
      <c r="F108" s="31">
        <f>'2 уровень'!H751</f>
        <v>5188</v>
      </c>
      <c r="G108" s="86">
        <f>'2 уровень'!I751</f>
        <v>92.034770267872972</v>
      </c>
      <c r="H108" s="73">
        <f>'2 уровень'!J751</f>
        <v>0</v>
      </c>
      <c r="I108" s="73">
        <f>'2 уровень'!K751</f>
        <v>0</v>
      </c>
      <c r="J108" s="22">
        <f>'2 уровень'!L751</f>
        <v>0</v>
      </c>
      <c r="K108" s="22">
        <f>'2 уровень'!M751</f>
        <v>0</v>
      </c>
      <c r="L108" s="22">
        <f>'2 уровень'!N751</f>
        <v>0</v>
      </c>
      <c r="M108" s="22">
        <f>'2 уровень'!O751</f>
        <v>0</v>
      </c>
      <c r="N108" s="22">
        <f>'2 уровень'!P751</f>
        <v>0</v>
      </c>
      <c r="O108" s="22">
        <f>'2 уровень'!Q751</f>
        <v>0</v>
      </c>
      <c r="P108" s="188">
        <f>'2 уровень'!R751</f>
        <v>0</v>
      </c>
      <c r="Q108" s="188">
        <f>'2 уровень'!S751</f>
        <v>0</v>
      </c>
      <c r="R108" s="188">
        <f>'2 уровень'!T751</f>
        <v>0</v>
      </c>
      <c r="S108" s="188">
        <f>'2 уровень'!U751</f>
        <v>0</v>
      </c>
      <c r="T108" s="188">
        <f>'2 уровень'!V751</f>
        <v>0</v>
      </c>
      <c r="U108" s="188">
        <f>'2 уровень'!W751</f>
        <v>0</v>
      </c>
      <c r="V108" s="787">
        <f>'2 уровень'!X751</f>
        <v>0</v>
      </c>
      <c r="W108" s="188">
        <f>'2 уровень'!Y751</f>
        <v>0</v>
      </c>
      <c r="X108" s="188">
        <f>'2 уровень'!Z751</f>
        <v>0</v>
      </c>
      <c r="Y108" s="188">
        <f>'2 уровень'!AA751</f>
        <v>0</v>
      </c>
      <c r="Z108" s="188">
        <f>'2 уровень'!AB751</f>
        <v>0</v>
      </c>
      <c r="AA108" s="384">
        <f>'2 уровень'!AC751</f>
        <v>0</v>
      </c>
      <c r="AB108" s="188">
        <f>'2 уровень'!AD751</f>
        <v>0</v>
      </c>
      <c r="AC108" s="188">
        <f>'2 уровень'!AE751</f>
        <v>0</v>
      </c>
      <c r="AD108" s="981"/>
      <c r="AE108" s="985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</row>
    <row r="109" spans="1:186" s="60" customFormat="1" ht="75" x14ac:dyDescent="0.25">
      <c r="A109" s="19"/>
      <c r="B109" s="19">
        <v>1</v>
      </c>
      <c r="C109" s="579" t="s">
        <v>462</v>
      </c>
      <c r="D109" s="31">
        <f>'2 уровень'!F752</f>
        <v>14400</v>
      </c>
      <c r="E109" s="31">
        <f>'2 уровень'!G752</f>
        <v>4800.3333333333339</v>
      </c>
      <c r="F109" s="31">
        <f>'2 уровень'!H752</f>
        <v>2764</v>
      </c>
      <c r="G109" s="86">
        <f>'2 уровень'!I752</f>
        <v>57.579334768418853</v>
      </c>
      <c r="H109" s="73">
        <f>'2 уровень'!J752</f>
        <v>0</v>
      </c>
      <c r="I109" s="73">
        <f>'2 уровень'!K752</f>
        <v>0</v>
      </c>
      <c r="J109" s="22">
        <f>'2 уровень'!L752</f>
        <v>0</v>
      </c>
      <c r="K109" s="22">
        <f>'2 уровень'!M752</f>
        <v>0</v>
      </c>
      <c r="L109" s="22">
        <f>'2 уровень'!N752</f>
        <v>0</v>
      </c>
      <c r="M109" s="22">
        <f>'2 уровень'!O752</f>
        <v>0</v>
      </c>
      <c r="N109" s="22">
        <f>'2 уровень'!P752</f>
        <v>0</v>
      </c>
      <c r="O109" s="22">
        <f>'2 уровень'!Q752</f>
        <v>0</v>
      </c>
      <c r="P109" s="188">
        <f>'2 уровень'!R752</f>
        <v>0</v>
      </c>
      <c r="Q109" s="188">
        <f>'2 уровень'!S752</f>
        <v>0</v>
      </c>
      <c r="R109" s="188">
        <f>'2 уровень'!T752</f>
        <v>0</v>
      </c>
      <c r="S109" s="188">
        <f>'2 уровень'!U752</f>
        <v>0</v>
      </c>
      <c r="T109" s="188">
        <f>'2 уровень'!V752</f>
        <v>0</v>
      </c>
      <c r="U109" s="188">
        <f>'2 уровень'!W752</f>
        <v>0</v>
      </c>
      <c r="V109" s="787">
        <f>'2 уровень'!X752</f>
        <v>0</v>
      </c>
      <c r="W109" s="188">
        <f>'2 уровень'!Y752</f>
        <v>0</v>
      </c>
      <c r="X109" s="188">
        <f>'2 уровень'!Z752</f>
        <v>0</v>
      </c>
      <c r="Y109" s="188">
        <f>'2 уровень'!AA752</f>
        <v>0</v>
      </c>
      <c r="Z109" s="188">
        <f>'2 уровень'!AB752</f>
        <v>0</v>
      </c>
      <c r="AA109" s="384">
        <f>'2 уровень'!AC752</f>
        <v>0</v>
      </c>
      <c r="AB109" s="188">
        <f>'2 уровень'!AD752</f>
        <v>0</v>
      </c>
      <c r="AC109" s="188">
        <f>'2 уровень'!AE752</f>
        <v>0</v>
      </c>
      <c r="AD109" s="981"/>
      <c r="AE109" s="985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</row>
    <row r="110" spans="1:186" s="60" customFormat="1" ht="29.25" x14ac:dyDescent="0.25">
      <c r="A110" s="19"/>
      <c r="B110" s="19">
        <v>1</v>
      </c>
      <c r="C110" s="576" t="s">
        <v>334</v>
      </c>
      <c r="D110" s="31">
        <f>'2 уровень'!F753</f>
        <v>85350</v>
      </c>
      <c r="E110" s="31">
        <f>'2 уровень'!G753</f>
        <v>28450.333333333332</v>
      </c>
      <c r="F110" s="31">
        <f>'2 уровень'!H753</f>
        <v>24564</v>
      </c>
      <c r="G110" s="86">
        <f>'2 уровень'!I753</f>
        <v>86.339937434827945</v>
      </c>
      <c r="H110" s="73">
        <f>'2 уровень'!J753</f>
        <v>0</v>
      </c>
      <c r="I110" s="73">
        <f>'2 уровень'!K753</f>
        <v>0</v>
      </c>
      <c r="J110" s="22">
        <f>'2 уровень'!L753</f>
        <v>0</v>
      </c>
      <c r="K110" s="22">
        <f>'2 уровень'!M753</f>
        <v>0</v>
      </c>
      <c r="L110" s="22">
        <f>'2 уровень'!N753</f>
        <v>0</v>
      </c>
      <c r="M110" s="22">
        <f>'2 уровень'!O753</f>
        <v>0</v>
      </c>
      <c r="N110" s="22">
        <f>'2 уровень'!P753</f>
        <v>0</v>
      </c>
      <c r="O110" s="22">
        <f>'2 уровень'!Q753</f>
        <v>0</v>
      </c>
      <c r="P110" s="188">
        <f>'2 уровень'!R753</f>
        <v>0</v>
      </c>
      <c r="Q110" s="188">
        <f>'2 уровень'!S753</f>
        <v>0</v>
      </c>
      <c r="R110" s="188">
        <f>'2 уровень'!T753</f>
        <v>0</v>
      </c>
      <c r="S110" s="188">
        <f>'2 уровень'!U753</f>
        <v>0</v>
      </c>
      <c r="T110" s="188">
        <f>'2 уровень'!V753</f>
        <v>0</v>
      </c>
      <c r="U110" s="188">
        <f>'2 уровень'!W753</f>
        <v>0</v>
      </c>
      <c r="V110" s="787">
        <f>'2 уровень'!X753</f>
        <v>0</v>
      </c>
      <c r="W110" s="188">
        <f>'2 уровень'!Y753</f>
        <v>0</v>
      </c>
      <c r="X110" s="188">
        <f>'2 уровень'!Z753</f>
        <v>0</v>
      </c>
      <c r="Y110" s="188">
        <f>'2 уровень'!AA753</f>
        <v>0</v>
      </c>
      <c r="Z110" s="188">
        <f>'2 уровень'!AB753</f>
        <v>0</v>
      </c>
      <c r="AA110" s="384">
        <f>'2 уровень'!AC753</f>
        <v>0</v>
      </c>
      <c r="AB110" s="188">
        <f>'2 уровень'!AD753</f>
        <v>0</v>
      </c>
      <c r="AC110" s="188">
        <f>'2 уровень'!AE753</f>
        <v>0</v>
      </c>
      <c r="AD110" s="981"/>
      <c r="AE110" s="985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</row>
    <row r="111" spans="1:186" s="60" customFormat="1" ht="29.25" x14ac:dyDescent="0.25">
      <c r="A111" s="19"/>
      <c r="B111" s="19">
        <v>1</v>
      </c>
      <c r="C111" s="580" t="s">
        <v>191</v>
      </c>
      <c r="D111" s="31">
        <f>'2 уровень'!F754</f>
        <v>0</v>
      </c>
      <c r="E111" s="31">
        <f>'2 уровень'!G754</f>
        <v>0</v>
      </c>
      <c r="F111" s="31">
        <f>'2 уровень'!H754</f>
        <v>0</v>
      </c>
      <c r="G111" s="86">
        <f>'2 уровень'!I754</f>
        <v>0</v>
      </c>
      <c r="H111" s="73">
        <f>'2 уровень'!J754</f>
        <v>0</v>
      </c>
      <c r="I111" s="73">
        <f>'2 уровень'!K754</f>
        <v>0</v>
      </c>
      <c r="J111" s="22">
        <f>'2 уровень'!L754</f>
        <v>0</v>
      </c>
      <c r="K111" s="22">
        <f>'2 уровень'!M754</f>
        <v>0</v>
      </c>
      <c r="L111" s="22">
        <f>'2 уровень'!N754</f>
        <v>0</v>
      </c>
      <c r="M111" s="22">
        <f>'2 уровень'!O754</f>
        <v>0</v>
      </c>
      <c r="N111" s="22">
        <f>'2 уровень'!P754</f>
        <v>0</v>
      </c>
      <c r="O111" s="22">
        <f>'2 уровень'!Q754</f>
        <v>0</v>
      </c>
      <c r="P111" s="188">
        <f>'2 уровень'!R754</f>
        <v>0</v>
      </c>
      <c r="Q111" s="188">
        <f>'2 уровень'!S754</f>
        <v>0</v>
      </c>
      <c r="R111" s="188">
        <f>'2 уровень'!T754</f>
        <v>0</v>
      </c>
      <c r="S111" s="188">
        <f>'2 уровень'!U754</f>
        <v>0</v>
      </c>
      <c r="T111" s="188">
        <f>'2 уровень'!V754</f>
        <v>0</v>
      </c>
      <c r="U111" s="188">
        <f>'2 уровень'!W754</f>
        <v>0</v>
      </c>
      <c r="V111" s="787">
        <f>'2 уровень'!X754</f>
        <v>0</v>
      </c>
      <c r="W111" s="188">
        <f>'2 уровень'!Y754</f>
        <v>0</v>
      </c>
      <c r="X111" s="188">
        <f>'2 уровень'!Z754</f>
        <v>0</v>
      </c>
      <c r="Y111" s="188">
        <f>'2 уровень'!AA754</f>
        <v>0</v>
      </c>
      <c r="Z111" s="188">
        <f>'2 уровень'!AB754</f>
        <v>0</v>
      </c>
      <c r="AA111" s="384">
        <f>'2 уровень'!AC754</f>
        <v>0</v>
      </c>
      <c r="AB111" s="188">
        <f>'2 уровень'!AD754</f>
        <v>0</v>
      </c>
      <c r="AC111" s="188">
        <f>'2 уровень'!AE754</f>
        <v>0</v>
      </c>
      <c r="AD111" s="981"/>
      <c r="AE111" s="985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</row>
    <row r="112" spans="1:186" s="60" customFormat="1" ht="90" x14ac:dyDescent="0.25">
      <c r="A112" s="19"/>
      <c r="B112" s="19">
        <v>1</v>
      </c>
      <c r="C112" s="579" t="s">
        <v>460</v>
      </c>
      <c r="D112" s="31">
        <f>'2 уровень'!F755</f>
        <v>71918</v>
      </c>
      <c r="E112" s="31">
        <f>'2 уровень'!G755</f>
        <v>23972</v>
      </c>
      <c r="F112" s="31">
        <f>'2 уровень'!H755</f>
        <v>22331</v>
      </c>
      <c r="G112" s="86">
        <f>'2 уровень'!I755</f>
        <v>93.154513599199063</v>
      </c>
      <c r="H112" s="73">
        <f>'2 уровень'!J755</f>
        <v>0</v>
      </c>
      <c r="I112" s="73">
        <f>'2 уровень'!K755</f>
        <v>0</v>
      </c>
      <c r="J112" s="22">
        <f>'2 уровень'!L755</f>
        <v>0</v>
      </c>
      <c r="K112" s="22">
        <f>'2 уровень'!M755</f>
        <v>0</v>
      </c>
      <c r="L112" s="22">
        <f>'2 уровень'!N755</f>
        <v>0</v>
      </c>
      <c r="M112" s="22">
        <f>'2 уровень'!O755</f>
        <v>0</v>
      </c>
      <c r="N112" s="22">
        <f>'2 уровень'!P755</f>
        <v>0</v>
      </c>
      <c r="O112" s="22">
        <f>'2 уровень'!Q755</f>
        <v>0</v>
      </c>
      <c r="P112" s="188">
        <f>'2 уровень'!R755</f>
        <v>321262.80089999997</v>
      </c>
      <c r="Q112" s="188">
        <f>'2 уровень'!S755</f>
        <v>321262.80089999997</v>
      </c>
      <c r="R112" s="188">
        <f>'2 уровень'!T755</f>
        <v>321262.80089999997</v>
      </c>
      <c r="S112" s="188">
        <f>'2 уровень'!U755</f>
        <v>321262.80089999997</v>
      </c>
      <c r="T112" s="188">
        <f>'2 уровень'!V755</f>
        <v>107087.60029999999</v>
      </c>
      <c r="U112" s="188">
        <f>'2 уровень'!W755</f>
        <v>97705.430420000019</v>
      </c>
      <c r="V112" s="787">
        <f>'2 уровень'!X755</f>
        <v>0</v>
      </c>
      <c r="W112" s="188">
        <f>'2 уровень'!Y755</f>
        <v>0</v>
      </c>
      <c r="X112" s="188">
        <f>'2 уровень'!Z755</f>
        <v>-9382.1698799999795</v>
      </c>
      <c r="Y112" s="188">
        <f>'2 уровень'!AA755</f>
        <v>0</v>
      </c>
      <c r="Z112" s="188">
        <f>'2 уровень'!AB755</f>
        <v>-651.68425000000002</v>
      </c>
      <c r="AA112" s="384">
        <f>'2 уровень'!AC755</f>
        <v>97053.746170000013</v>
      </c>
      <c r="AB112" s="188">
        <f>'2 уровень'!AD755</f>
        <v>0</v>
      </c>
      <c r="AC112" s="188">
        <f>'2 уровень'!AE755</f>
        <v>0</v>
      </c>
      <c r="AD112" s="981"/>
      <c r="AE112" s="985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</row>
    <row r="113" spans="1:186" s="60" customFormat="1" x14ac:dyDescent="0.25">
      <c r="A113" s="19"/>
      <c r="B113" s="19">
        <v>1</v>
      </c>
      <c r="C113" s="579" t="s">
        <v>561</v>
      </c>
      <c r="D113" s="31">
        <f>'2 уровень'!F756</f>
        <v>12241</v>
      </c>
      <c r="E113" s="31">
        <f>'2 уровень'!G756</f>
        <v>4080</v>
      </c>
      <c r="F113" s="31">
        <f>'2 уровень'!H756</f>
        <v>1253</v>
      </c>
      <c r="G113" s="86">
        <f>'2 уровень'!I756</f>
        <v>30.71078431372549</v>
      </c>
      <c r="H113" s="73">
        <f>'2 уровень'!J756</f>
        <v>0</v>
      </c>
      <c r="I113" s="73">
        <f>'2 уровень'!K756</f>
        <v>0</v>
      </c>
      <c r="J113" s="22">
        <f>'2 уровень'!L756</f>
        <v>0</v>
      </c>
      <c r="K113" s="22">
        <f>'2 уровень'!M756</f>
        <v>0</v>
      </c>
      <c r="L113" s="22">
        <f>'2 уровень'!N756</f>
        <v>0</v>
      </c>
      <c r="M113" s="22">
        <f>'2 уровень'!O756</f>
        <v>0</v>
      </c>
      <c r="N113" s="22">
        <f>'2 уровень'!P756</f>
        <v>0</v>
      </c>
      <c r="O113" s="22">
        <f>'2 уровень'!Q756</f>
        <v>0</v>
      </c>
      <c r="P113" s="188">
        <f>'2 уровень'!R756</f>
        <v>77263.967900000003</v>
      </c>
      <c r="Q113" s="188">
        <f>'2 уровень'!S756</f>
        <v>77263.967900000003</v>
      </c>
      <c r="R113" s="188">
        <f>'2 уровень'!T756</f>
        <v>77263.967900000003</v>
      </c>
      <c r="S113" s="188">
        <f>'2 уровень'!U756</f>
        <v>77263.967900000003</v>
      </c>
      <c r="T113" s="188">
        <f>'2 уровень'!V756</f>
        <v>25754.655966666665</v>
      </c>
      <c r="U113" s="188">
        <f>'2 уровень'!W756</f>
        <v>7908.8482899999999</v>
      </c>
      <c r="V113" s="787">
        <f>'2 уровень'!X756</f>
        <v>0</v>
      </c>
      <c r="W113" s="188">
        <f>'2 уровень'!Y756</f>
        <v>0</v>
      </c>
      <c r="X113" s="188">
        <f>'2 уровень'!Z756</f>
        <v>-17845.807676666664</v>
      </c>
      <c r="Y113" s="188">
        <f>'2 уровень'!AA756</f>
        <v>0</v>
      </c>
      <c r="Z113" s="188">
        <f>'2 уровень'!AB756</f>
        <v>-260.59764999999999</v>
      </c>
      <c r="AA113" s="384">
        <f>'2 уровень'!AC756</f>
        <v>7648.2506400000002</v>
      </c>
      <c r="AB113" s="188">
        <f>'2 уровень'!AD756</f>
        <v>0</v>
      </c>
      <c r="AC113" s="188">
        <f>'2 уровень'!AE756</f>
        <v>0</v>
      </c>
      <c r="AD113" s="981"/>
      <c r="AE113" s="985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</row>
    <row r="114" spans="1:186" s="60" customFormat="1" x14ac:dyDescent="0.25">
      <c r="A114" s="19"/>
      <c r="B114" s="19">
        <v>1</v>
      </c>
      <c r="C114" s="579" t="s">
        <v>562</v>
      </c>
      <c r="D114" s="31">
        <f>'2 уровень'!F757</f>
        <v>16512</v>
      </c>
      <c r="E114" s="31">
        <f>'2 уровень'!G757</f>
        <v>5503.666666666667</v>
      </c>
      <c r="F114" s="31">
        <f>'2 уровень'!H757</f>
        <v>3518</v>
      </c>
      <c r="G114" s="86">
        <f>'2 уровень'!I757</f>
        <v>63.921022348737196</v>
      </c>
      <c r="H114" s="73">
        <f>'2 уровень'!J757</f>
        <v>0</v>
      </c>
      <c r="I114" s="73">
        <f>'2 уровень'!K757</f>
        <v>0</v>
      </c>
      <c r="J114" s="22">
        <f>'2 уровень'!L757</f>
        <v>0</v>
      </c>
      <c r="K114" s="22">
        <f>'2 уровень'!M757</f>
        <v>0</v>
      </c>
      <c r="L114" s="22">
        <f>'2 уровень'!N757</f>
        <v>0</v>
      </c>
      <c r="M114" s="22">
        <f>'2 уровень'!O757</f>
        <v>0</v>
      </c>
      <c r="N114" s="22">
        <f>'2 уровень'!P757</f>
        <v>0</v>
      </c>
      <c r="O114" s="22">
        <f>'2 уровень'!Q757</f>
        <v>0</v>
      </c>
      <c r="P114" s="188">
        <f>'2 уровень'!R757</f>
        <v>39349.747199999998</v>
      </c>
      <c r="Q114" s="188">
        <f>'2 уровень'!S757</f>
        <v>39349.747199999998</v>
      </c>
      <c r="R114" s="188">
        <f>'2 уровень'!T757</f>
        <v>39349.747199999998</v>
      </c>
      <c r="S114" s="188">
        <f>'2 уровень'!U757</f>
        <v>39349.747199999998</v>
      </c>
      <c r="T114" s="188">
        <f>'2 уровень'!V757</f>
        <v>13116.582399999999</v>
      </c>
      <c r="U114" s="188">
        <f>'2 уровень'!W757</f>
        <v>8383.6754399999991</v>
      </c>
      <c r="V114" s="787">
        <f>'2 уровень'!X757</f>
        <v>0</v>
      </c>
      <c r="W114" s="188">
        <f>'2 уровень'!Y757</f>
        <v>0</v>
      </c>
      <c r="X114" s="188">
        <f>'2 уровень'!Z757</f>
        <v>-4732.9069599999993</v>
      </c>
      <c r="Y114" s="188">
        <f>'2 уровень'!AA757</f>
        <v>0</v>
      </c>
      <c r="Z114" s="188">
        <f>'2 уровень'!AB757</f>
        <v>-31.410820000000001</v>
      </c>
      <c r="AA114" s="384">
        <f>'2 уровень'!AC757</f>
        <v>8352.2646199999999</v>
      </c>
      <c r="AB114" s="188">
        <f>'2 уровень'!AD757</f>
        <v>0</v>
      </c>
      <c r="AC114" s="188">
        <f>'2 уровень'!AE757</f>
        <v>0</v>
      </c>
      <c r="AD114" s="981"/>
      <c r="AE114" s="985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</row>
    <row r="115" spans="1:186" s="60" customFormat="1" x14ac:dyDescent="0.25">
      <c r="A115" s="19"/>
      <c r="B115" s="19">
        <v>1</v>
      </c>
      <c r="C115" s="579" t="s">
        <v>563</v>
      </c>
      <c r="D115" s="31">
        <f>'2 уровень'!F758</f>
        <v>34574</v>
      </c>
      <c r="E115" s="31">
        <f>'2 уровень'!G758</f>
        <v>11524.333333333334</v>
      </c>
      <c r="F115" s="31">
        <f>'2 уровень'!H758</f>
        <v>13411</v>
      </c>
      <c r="G115" s="86">
        <f>'2 уровень'!I758</f>
        <v>116.37115668296067</v>
      </c>
      <c r="H115" s="73">
        <f>'2 уровень'!J758</f>
        <v>0</v>
      </c>
      <c r="I115" s="73">
        <f>'2 уровень'!K758</f>
        <v>0</v>
      </c>
      <c r="J115" s="22">
        <f>'2 уровень'!L758</f>
        <v>0</v>
      </c>
      <c r="K115" s="22">
        <f>'2 уровень'!M758</f>
        <v>0</v>
      </c>
      <c r="L115" s="22">
        <f>'2 уровень'!N758</f>
        <v>0</v>
      </c>
      <c r="M115" s="22">
        <f>'2 уровень'!O758</f>
        <v>0</v>
      </c>
      <c r="N115" s="22">
        <f>'2 уровень'!P758</f>
        <v>0</v>
      </c>
      <c r="O115" s="22">
        <f>'2 уровень'!Q758</f>
        <v>0</v>
      </c>
      <c r="P115" s="188">
        <f>'2 уровень'!R758</f>
        <v>183214.54079999999</v>
      </c>
      <c r="Q115" s="188">
        <f>'2 уровень'!S758</f>
        <v>183214.54079999999</v>
      </c>
      <c r="R115" s="188">
        <f>'2 уровень'!T758</f>
        <v>183214.54079999999</v>
      </c>
      <c r="S115" s="188">
        <f>'2 уровень'!U758</f>
        <v>183214.54079999999</v>
      </c>
      <c r="T115" s="188">
        <f>'2 уровень'!V758</f>
        <v>61071.513599999991</v>
      </c>
      <c r="U115" s="188">
        <f>'2 уровень'!W758</f>
        <v>71063.40741</v>
      </c>
      <c r="V115" s="787">
        <f>'2 уровень'!X758</f>
        <v>0</v>
      </c>
      <c r="W115" s="188">
        <f>'2 уровень'!Y758</f>
        <v>0</v>
      </c>
      <c r="X115" s="188">
        <f>'2 уровень'!Z758</f>
        <v>9991.8938100000087</v>
      </c>
      <c r="Y115" s="188">
        <f>'2 уровень'!AA758</f>
        <v>0</v>
      </c>
      <c r="Z115" s="188">
        <f>'2 уровень'!AB758</f>
        <v>-291.53856000000002</v>
      </c>
      <c r="AA115" s="384">
        <f>'2 уровень'!AC758</f>
        <v>70771.868849999999</v>
      </c>
      <c r="AB115" s="188">
        <f>'2 уровень'!AD758</f>
        <v>0</v>
      </c>
      <c r="AC115" s="188">
        <f>'2 уровень'!AE758</f>
        <v>0</v>
      </c>
      <c r="AD115" s="981"/>
      <c r="AE115" s="985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</row>
    <row r="116" spans="1:186" s="60" customFormat="1" x14ac:dyDescent="0.25">
      <c r="A116" s="19"/>
      <c r="B116" s="19">
        <v>1</v>
      </c>
      <c r="C116" s="579" t="s">
        <v>670</v>
      </c>
      <c r="D116" s="31">
        <f>'2 уровень'!F759</f>
        <v>8591</v>
      </c>
      <c r="E116" s="31">
        <f>'2 уровень'!G759</f>
        <v>2864</v>
      </c>
      <c r="F116" s="31">
        <f>'2 уровень'!H759</f>
        <v>4149</v>
      </c>
      <c r="G116" s="86">
        <f>'2 уровень'!I759</f>
        <v>144.86731843575421</v>
      </c>
      <c r="H116" s="73">
        <f>'2 уровень'!J759</f>
        <v>0</v>
      </c>
      <c r="I116" s="73">
        <f>'2 уровень'!K759</f>
        <v>0</v>
      </c>
      <c r="J116" s="22">
        <f>'2 уровень'!L759</f>
        <v>0</v>
      </c>
      <c r="K116" s="22">
        <f>'2 уровень'!M759</f>
        <v>0</v>
      </c>
      <c r="L116" s="22">
        <f>'2 уровень'!N759</f>
        <v>0</v>
      </c>
      <c r="M116" s="22">
        <f>'2 уровень'!O759</f>
        <v>0</v>
      </c>
      <c r="N116" s="22">
        <f>'2 уровень'!P759</f>
        <v>0</v>
      </c>
      <c r="O116" s="22">
        <f>'2 уровень'!Q759</f>
        <v>0</v>
      </c>
      <c r="P116" s="188">
        <f>'2 уровень'!R759</f>
        <v>21434.545000000002</v>
      </c>
      <c r="Q116" s="188">
        <f>'2 уровень'!S759</f>
        <v>21434.545000000002</v>
      </c>
      <c r="R116" s="188">
        <f>'2 уровень'!T759</f>
        <v>21434.545000000002</v>
      </c>
      <c r="S116" s="188">
        <f>'2 уровень'!U759</f>
        <v>21434.545000000002</v>
      </c>
      <c r="T116" s="188">
        <f>'2 уровень'!V759</f>
        <v>7144.8483333333334</v>
      </c>
      <c r="U116" s="188">
        <f>'2 уровень'!W759</f>
        <v>10349.49928</v>
      </c>
      <c r="V116" s="787">
        <f>'2 уровень'!X759</f>
        <v>0</v>
      </c>
      <c r="W116" s="188">
        <f>'2 уровень'!Y759</f>
        <v>0</v>
      </c>
      <c r="X116" s="188">
        <f>'2 уровень'!Z759</f>
        <v>3204.6509466666657</v>
      </c>
      <c r="Y116" s="188">
        <f>'2 уровень'!AA759</f>
        <v>0</v>
      </c>
      <c r="Z116" s="188">
        <f>'2 уровень'!AB759</f>
        <v>-68.137219999999999</v>
      </c>
      <c r="AA116" s="384">
        <f>'2 уровень'!AC759</f>
        <v>10281.362059999999</v>
      </c>
      <c r="AB116" s="188">
        <f>'2 уровень'!AD759</f>
        <v>0</v>
      </c>
      <c r="AC116" s="188">
        <f>'2 уровень'!AE759</f>
        <v>0</v>
      </c>
      <c r="AD116" s="981"/>
      <c r="AE116" s="985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</row>
    <row r="117" spans="1:186" s="60" customFormat="1" ht="43.5" x14ac:dyDescent="0.25">
      <c r="A117" s="19"/>
      <c r="B117" s="19">
        <v>1</v>
      </c>
      <c r="C117" s="576" t="s">
        <v>436</v>
      </c>
      <c r="D117" s="31">
        <f>'2 уровень'!F760</f>
        <v>242885</v>
      </c>
      <c r="E117" s="31">
        <f>'2 уровень'!G760</f>
        <v>80962</v>
      </c>
      <c r="F117" s="31">
        <f>'2 уровень'!H760</f>
        <v>77244</v>
      </c>
      <c r="G117" s="86">
        <f>'2 уровень'!I760</f>
        <v>95.407722141251455</v>
      </c>
      <c r="H117" s="73">
        <f>'2 уровень'!J760</f>
        <v>0</v>
      </c>
      <c r="I117" s="73">
        <f>'2 уровень'!K760</f>
        <v>0</v>
      </c>
      <c r="J117" s="22">
        <f>'2 уровень'!L760</f>
        <v>0</v>
      </c>
      <c r="K117" s="22">
        <f>'2 уровень'!M760</f>
        <v>0</v>
      </c>
      <c r="L117" s="22">
        <f>'2 уровень'!N760</f>
        <v>0</v>
      </c>
      <c r="M117" s="22">
        <f>'2 уровень'!O760</f>
        <v>0</v>
      </c>
      <c r="N117" s="22">
        <f>'2 уровень'!P760</f>
        <v>0</v>
      </c>
      <c r="O117" s="22">
        <f>'2 уровень'!Q760</f>
        <v>0</v>
      </c>
      <c r="P117" s="188">
        <f>'2 уровень'!R760</f>
        <v>980333.80658999993</v>
      </c>
      <c r="Q117" s="188">
        <f>'2 уровень'!S760</f>
        <v>981973.45658999996</v>
      </c>
      <c r="R117" s="188">
        <f>'2 уровень'!T760</f>
        <v>981973.45658999996</v>
      </c>
      <c r="S117" s="188">
        <f>'2 уровень'!U760</f>
        <v>981973.45658999996</v>
      </c>
      <c r="T117" s="188">
        <f>'2 уровень'!V760</f>
        <v>327225.11280272726</v>
      </c>
      <c r="U117" s="188">
        <f>'2 уровень'!W760</f>
        <v>297790.69177999999</v>
      </c>
      <c r="V117" s="787">
        <f>'2 уровень'!X760</f>
        <v>0</v>
      </c>
      <c r="W117" s="188">
        <f>'2 уровень'!Y760</f>
        <v>0</v>
      </c>
      <c r="X117" s="188">
        <f>'2 уровень'!Z760</f>
        <v>-27491.145499393944</v>
      </c>
      <c r="Y117" s="188">
        <f>'2 уровень'!AA760</f>
        <v>-222.49466000000004</v>
      </c>
      <c r="Z117" s="188">
        <f>'2 уровень'!AB760</f>
        <v>-231.87756000000002</v>
      </c>
      <c r="AA117" s="384">
        <f>'2 уровень'!AC760</f>
        <v>297558.81422</v>
      </c>
      <c r="AB117" s="188">
        <f>'2 уровень'!AD760</f>
        <v>0</v>
      </c>
      <c r="AC117" s="188">
        <f>'2 уровень'!AE760</f>
        <v>0</v>
      </c>
      <c r="AD117" s="981"/>
      <c r="AE117" s="985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</row>
    <row r="118" spans="1:186" s="60" customFormat="1" ht="31.5" x14ac:dyDescent="0.25">
      <c r="A118" s="19"/>
      <c r="B118" s="19">
        <v>1</v>
      </c>
      <c r="C118" s="584" t="s">
        <v>267</v>
      </c>
      <c r="D118" s="31">
        <f>'2 уровень'!F761</f>
        <v>152674</v>
      </c>
      <c r="E118" s="31">
        <f>'2 уровень'!G761</f>
        <v>50892</v>
      </c>
      <c r="F118" s="31">
        <f>'2 уровень'!H761</f>
        <v>44157</v>
      </c>
      <c r="G118" s="86">
        <f>'2 уровень'!I761</f>
        <v>86.766092902617302</v>
      </c>
      <c r="H118" s="73">
        <f>'2 уровень'!J761</f>
        <v>0</v>
      </c>
      <c r="I118" s="73">
        <f>'2 уровень'!K761</f>
        <v>0</v>
      </c>
      <c r="J118" s="22">
        <f>'2 уровень'!L761</f>
        <v>0</v>
      </c>
      <c r="K118" s="22">
        <f>'2 уровень'!M761</f>
        <v>0</v>
      </c>
      <c r="L118" s="22">
        <f>'2 уровень'!N761</f>
        <v>0</v>
      </c>
      <c r="M118" s="22">
        <f>'2 уровень'!O761</f>
        <v>0</v>
      </c>
      <c r="N118" s="22">
        <f>'2 уровень'!P761</f>
        <v>0</v>
      </c>
      <c r="O118" s="22">
        <f>'2 уровень'!Q761</f>
        <v>0</v>
      </c>
      <c r="P118" s="188">
        <f>'2 уровень'!R761</f>
        <v>649823.05658999993</v>
      </c>
      <c r="Q118" s="188">
        <f>'2 уровень'!S761</f>
        <v>651383.50658999989</v>
      </c>
      <c r="R118" s="188">
        <f>'2 уровень'!T761</f>
        <v>651383.50658999989</v>
      </c>
      <c r="S118" s="188">
        <f>'2 уровень'!U761</f>
        <v>651383.50658999989</v>
      </c>
      <c r="T118" s="188">
        <f>'2 уровень'!V761</f>
        <v>217033.26280272729</v>
      </c>
      <c r="U118" s="188">
        <f>'2 уровень'!W761</f>
        <v>197656.46921000001</v>
      </c>
      <c r="V118" s="787">
        <f>'2 уровень'!X761</f>
        <v>0</v>
      </c>
      <c r="W118" s="188">
        <f>'2 уровень'!Y761</f>
        <v>0</v>
      </c>
      <c r="X118" s="188">
        <f>'2 уровень'!Z761</f>
        <v>-17433.518069393944</v>
      </c>
      <c r="Y118" s="188">
        <f>'2 уровень'!AA761</f>
        <v>-222.49466000000004</v>
      </c>
      <c r="Z118" s="188">
        <f>'2 уровень'!AB761</f>
        <v>-228.14854</v>
      </c>
      <c r="AA118" s="384">
        <f>'2 уровень'!AC761</f>
        <v>197428.32066999999</v>
      </c>
      <c r="AB118" s="188">
        <f>'2 уровень'!AD761</f>
        <v>0</v>
      </c>
      <c r="AC118" s="188">
        <f>'2 уровень'!AE761</f>
        <v>0</v>
      </c>
      <c r="AD118" s="981">
        <f>'2 уровень'!AD749</f>
        <v>0</v>
      </c>
      <c r="AE118" s="985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</row>
    <row r="119" spans="1:186" s="60" customFormat="1" ht="30" x14ac:dyDescent="0.25">
      <c r="A119" s="19"/>
      <c r="B119" s="19">
        <v>1</v>
      </c>
      <c r="C119" s="578" t="s">
        <v>437</v>
      </c>
      <c r="D119" s="31">
        <f>'2 уровень'!F762</f>
        <v>101254</v>
      </c>
      <c r="E119" s="31">
        <f>'2 уровень'!G762</f>
        <v>33751.666666666672</v>
      </c>
      <c r="F119" s="31">
        <f>'2 уровень'!H762</f>
        <v>30123</v>
      </c>
      <c r="G119" s="86">
        <f>'2 уровень'!I762</f>
        <v>89.248925978963996</v>
      </c>
      <c r="H119" s="73">
        <f>'2 уровень'!J762</f>
        <v>0</v>
      </c>
      <c r="I119" s="73">
        <f>'2 уровень'!K762</f>
        <v>0</v>
      </c>
      <c r="J119" s="22">
        <f>'2 уровень'!L762</f>
        <v>0</v>
      </c>
      <c r="K119" s="22">
        <f>'2 уровень'!M762</f>
        <v>0</v>
      </c>
      <c r="L119" s="22">
        <f>'2 уровень'!N762</f>
        <v>0</v>
      </c>
      <c r="M119" s="22">
        <f>'2 уровень'!O762</f>
        <v>0</v>
      </c>
      <c r="N119" s="22">
        <f>'2 уровень'!P762</f>
        <v>0</v>
      </c>
      <c r="O119" s="22">
        <f>'2 уровень'!Q762</f>
        <v>0</v>
      </c>
      <c r="P119" s="188">
        <f>'2 уровень'!R762</f>
        <v>519897.65</v>
      </c>
      <c r="Q119" s="188">
        <f>'2 уровень'!S762</f>
        <v>521458.10000000003</v>
      </c>
      <c r="R119" s="188">
        <f>'2 уровень'!T762</f>
        <v>521458.10000000003</v>
      </c>
      <c r="S119" s="188">
        <f>'2 уровень'!U762</f>
        <v>521458.10000000003</v>
      </c>
      <c r="T119" s="188">
        <f>'2 уровень'!V762</f>
        <v>173724.79393939395</v>
      </c>
      <c r="U119" s="188">
        <f>'2 уровень'!W762</f>
        <v>156318.18843000001</v>
      </c>
      <c r="V119" s="787">
        <f>'2 уровень'!X762</f>
        <v>0</v>
      </c>
      <c r="W119" s="188">
        <f>'2 уровень'!Y762</f>
        <v>0</v>
      </c>
      <c r="X119" s="188">
        <f>'2 уровень'!Z762</f>
        <v>-17406.605509393943</v>
      </c>
      <c r="Y119" s="188">
        <f>'2 уровень'!AA762</f>
        <v>0</v>
      </c>
      <c r="Z119" s="188">
        <f>'2 уровень'!AB762</f>
        <v>-176.29147</v>
      </c>
      <c r="AA119" s="384">
        <f>'2 уровень'!AC762</f>
        <v>156141.89696000001</v>
      </c>
      <c r="AB119" s="188">
        <f>'2 уровень'!AD762</f>
        <v>0</v>
      </c>
      <c r="AC119" s="188">
        <f>'2 уровень'!AE762</f>
        <v>0</v>
      </c>
      <c r="AD119" s="981">
        <f>'2 уровень'!AD750</f>
        <v>0</v>
      </c>
      <c r="AE119" s="985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</row>
    <row r="120" spans="1:186" s="60" customFormat="1" ht="30" x14ac:dyDescent="0.25">
      <c r="A120" s="19"/>
      <c r="B120" s="19">
        <v>1</v>
      </c>
      <c r="C120" s="579" t="s">
        <v>671</v>
      </c>
      <c r="D120" s="31">
        <f>'2 уровень'!F763</f>
        <v>14462</v>
      </c>
      <c r="E120" s="31">
        <f>'2 уровень'!G763</f>
        <v>4821</v>
      </c>
      <c r="F120" s="31">
        <f>'2 уровень'!H763</f>
        <v>4257</v>
      </c>
      <c r="G120" s="86">
        <f>'2 уровень'!I763</f>
        <v>88.301182327317989</v>
      </c>
      <c r="H120" s="73">
        <f>'2 уровень'!J763</f>
        <v>0</v>
      </c>
      <c r="I120" s="73">
        <f>'2 уровень'!K763</f>
        <v>0</v>
      </c>
      <c r="J120" s="22">
        <f>'2 уровень'!L763</f>
        <v>0</v>
      </c>
      <c r="K120" s="22">
        <f>'2 уровень'!M763</f>
        <v>0</v>
      </c>
      <c r="L120" s="22">
        <f>'2 уровень'!N763</f>
        <v>0</v>
      </c>
      <c r="M120" s="22">
        <f>'2 уровень'!O763</f>
        <v>0</v>
      </c>
      <c r="N120" s="22">
        <f>'2 уровень'!P763</f>
        <v>0</v>
      </c>
      <c r="O120" s="22">
        <f>'2 уровень'!Q763</f>
        <v>0</v>
      </c>
      <c r="P120" s="188">
        <f>'2 уровень'!R763</f>
        <v>33073.971000000005</v>
      </c>
      <c r="Q120" s="188">
        <f>'2 уровень'!S763</f>
        <v>33073.971000000005</v>
      </c>
      <c r="R120" s="188">
        <f>'2 уровень'!T763</f>
        <v>33073.971000000005</v>
      </c>
      <c r="S120" s="188">
        <f>'2 уровень'!U763</f>
        <v>33073.971000000005</v>
      </c>
      <c r="T120" s="188">
        <f>'2 уровень'!V763</f>
        <v>11024.656999999999</v>
      </c>
      <c r="U120" s="188">
        <f>'2 уровень'!W763</f>
        <v>12862.702450000001</v>
      </c>
      <c r="V120" s="787">
        <f>'2 уровень'!X763</f>
        <v>0</v>
      </c>
      <c r="W120" s="188">
        <f>'2 уровень'!Y763</f>
        <v>0</v>
      </c>
      <c r="X120" s="188">
        <f>'2 уровень'!Z763</f>
        <v>1838.0454500000005</v>
      </c>
      <c r="Y120" s="188">
        <f>'2 уровень'!AA763</f>
        <v>0</v>
      </c>
      <c r="Z120" s="188">
        <f>'2 уровень'!AB763</f>
        <v>-8.4615900000000011</v>
      </c>
      <c r="AA120" s="384">
        <f>'2 уровень'!AC763</f>
        <v>12854.240860000002</v>
      </c>
      <c r="AB120" s="188">
        <f>'2 уровень'!AD763</f>
        <v>0</v>
      </c>
      <c r="AC120" s="188">
        <f>'2 уровень'!AE763</f>
        <v>0</v>
      </c>
      <c r="AD120" s="981">
        <f>'2 уровень'!AD751</f>
        <v>0</v>
      </c>
      <c r="AE120" s="985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</row>
    <row r="121" spans="1:186" s="60" customFormat="1" ht="30" x14ac:dyDescent="0.25">
      <c r="A121" s="19"/>
      <c r="B121" s="19">
        <v>1</v>
      </c>
      <c r="C121" s="579" t="s">
        <v>672</v>
      </c>
      <c r="D121" s="31">
        <f>'2 уровень'!F764</f>
        <v>0</v>
      </c>
      <c r="E121" s="31">
        <f>'2 уровень'!G764</f>
        <v>0</v>
      </c>
      <c r="F121" s="31">
        <f>'2 уровень'!H764</f>
        <v>0</v>
      </c>
      <c r="G121" s="86">
        <f>'2 уровень'!I764</f>
        <v>0</v>
      </c>
      <c r="H121" s="73">
        <f>'2 уровень'!J764</f>
        <v>0</v>
      </c>
      <c r="I121" s="73">
        <f>'2 уровень'!K764</f>
        <v>0</v>
      </c>
      <c r="J121" s="22">
        <f>'2 уровень'!L764</f>
        <v>0</v>
      </c>
      <c r="K121" s="22">
        <f>'2 уровень'!M764</f>
        <v>0</v>
      </c>
      <c r="L121" s="22">
        <f>'2 уровень'!N764</f>
        <v>0</v>
      </c>
      <c r="M121" s="22">
        <f>'2 уровень'!O764</f>
        <v>0</v>
      </c>
      <c r="N121" s="22">
        <f>'2 уровень'!P764</f>
        <v>0</v>
      </c>
      <c r="O121" s="22">
        <f>'2 уровень'!Q764</f>
        <v>0</v>
      </c>
      <c r="P121" s="188">
        <f>'2 уровень'!R764</f>
        <v>0</v>
      </c>
      <c r="Q121" s="188">
        <f>'2 уровень'!S764</f>
        <v>0</v>
      </c>
      <c r="R121" s="188">
        <f>'2 уровень'!T764</f>
        <v>0</v>
      </c>
      <c r="S121" s="188">
        <f>'2 уровень'!U764</f>
        <v>0</v>
      </c>
      <c r="T121" s="188">
        <f>'2 уровень'!V764</f>
        <v>0</v>
      </c>
      <c r="U121" s="188">
        <f>'2 уровень'!W764</f>
        <v>0</v>
      </c>
      <c r="V121" s="787">
        <f>'2 уровень'!X764</f>
        <v>0</v>
      </c>
      <c r="W121" s="188">
        <f>'2 уровень'!Y764</f>
        <v>0</v>
      </c>
      <c r="X121" s="188">
        <f>'2 уровень'!Z764</f>
        <v>0</v>
      </c>
      <c r="Y121" s="188">
        <f>'2 уровень'!AA764</f>
        <v>0</v>
      </c>
      <c r="Z121" s="188">
        <f>'2 уровень'!AB764</f>
        <v>0</v>
      </c>
      <c r="AA121" s="384">
        <f>'2 уровень'!AC764</f>
        <v>0</v>
      </c>
      <c r="AB121" s="188">
        <f>'2 уровень'!AD764</f>
        <v>0</v>
      </c>
      <c r="AC121" s="188">
        <f>'2 уровень'!AE764</f>
        <v>0</v>
      </c>
      <c r="AD121" s="981">
        <f>'2 уровень'!AD752</f>
        <v>0</v>
      </c>
      <c r="AE121" s="985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</row>
    <row r="122" spans="1:186" s="60" customFormat="1" ht="60" x14ac:dyDescent="0.25">
      <c r="A122" s="19"/>
      <c r="B122" s="19">
        <v>1</v>
      </c>
      <c r="C122" s="579" t="s">
        <v>673</v>
      </c>
      <c r="D122" s="31">
        <f>'2 уровень'!F765</f>
        <v>35759</v>
      </c>
      <c r="E122" s="31">
        <f>'2 уровень'!G765</f>
        <v>11919.666666666666</v>
      </c>
      <c r="F122" s="31">
        <f>'2 уровень'!H765</f>
        <v>8970</v>
      </c>
      <c r="G122" s="86">
        <f>'2 уровень'!I765</f>
        <v>75.253782264604723</v>
      </c>
      <c r="H122" s="73">
        <f>'2 уровень'!J765</f>
        <v>0</v>
      </c>
      <c r="I122" s="73">
        <f>'2 уровень'!K765</f>
        <v>0</v>
      </c>
      <c r="J122" s="22">
        <f>'2 уровень'!L765</f>
        <v>0</v>
      </c>
      <c r="K122" s="22">
        <f>'2 уровень'!M765</f>
        <v>0</v>
      </c>
      <c r="L122" s="22">
        <f>'2 уровень'!N765</f>
        <v>0</v>
      </c>
      <c r="M122" s="22">
        <f>'2 уровень'!O765</f>
        <v>0</v>
      </c>
      <c r="N122" s="22">
        <f>'2 уровень'!P765</f>
        <v>0</v>
      </c>
      <c r="O122" s="22">
        <f>'2 уровень'!Q765</f>
        <v>0</v>
      </c>
      <c r="P122" s="188">
        <f>'2 уровень'!R765</f>
        <v>78511.482820000005</v>
      </c>
      <c r="Q122" s="188">
        <f>'2 уровень'!S765</f>
        <v>78511.482820000005</v>
      </c>
      <c r="R122" s="188">
        <f>'2 уровень'!T765</f>
        <v>78511.482820000005</v>
      </c>
      <c r="S122" s="188">
        <f>'2 уровень'!U765</f>
        <v>78511.482820000005</v>
      </c>
      <c r="T122" s="188">
        <f>'2 уровень'!V765</f>
        <v>26170.49427333333</v>
      </c>
      <c r="U122" s="188">
        <f>'2 уровень'!W765</f>
        <v>20055.49366</v>
      </c>
      <c r="V122" s="787">
        <f>'2 уровень'!X765</f>
        <v>0</v>
      </c>
      <c r="W122" s="188">
        <f>'2 уровень'!Y765</f>
        <v>0</v>
      </c>
      <c r="X122" s="188">
        <f>'2 уровень'!Z765</f>
        <v>-6115.0006133333354</v>
      </c>
      <c r="Y122" s="188">
        <f>'2 уровень'!AA765</f>
        <v>-222.49466000000004</v>
      </c>
      <c r="Z122" s="188">
        <f>'2 уровень'!AB765</f>
        <v>0</v>
      </c>
      <c r="AA122" s="384">
        <f>'2 уровень'!AC765</f>
        <v>20055.49366</v>
      </c>
      <c r="AB122" s="188">
        <f>'2 уровень'!AD765</f>
        <v>0</v>
      </c>
      <c r="AC122" s="188">
        <f>'2 уровень'!AE765</f>
        <v>0</v>
      </c>
      <c r="AD122" s="981">
        <f>'2 уровень'!AD754</f>
        <v>0</v>
      </c>
      <c r="AE122" s="985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</row>
    <row r="123" spans="1:186" s="60" customFormat="1" x14ac:dyDescent="0.25">
      <c r="A123" s="19"/>
      <c r="B123" s="19">
        <v>1</v>
      </c>
      <c r="C123" s="579" t="s">
        <v>674</v>
      </c>
      <c r="D123" s="31">
        <f>'2 уровень'!F766</f>
        <v>17948</v>
      </c>
      <c r="E123" s="31">
        <f>'2 уровень'!G766</f>
        <v>5982.6666666666661</v>
      </c>
      <c r="F123" s="31">
        <f>'2 уровень'!H766</f>
        <v>3272</v>
      </c>
      <c r="G123" s="86">
        <f>'2 уровень'!I766</f>
        <v>54.691330510363279</v>
      </c>
      <c r="H123" s="73">
        <f>'2 уровень'!J766</f>
        <v>0</v>
      </c>
      <c r="I123" s="73">
        <f>'2 уровень'!K766</f>
        <v>0</v>
      </c>
      <c r="J123" s="22">
        <f>'2 уровень'!L766</f>
        <v>0</v>
      </c>
      <c r="K123" s="22">
        <f>'2 уровень'!M766</f>
        <v>0</v>
      </c>
      <c r="L123" s="22">
        <f>'2 уровень'!N766</f>
        <v>0</v>
      </c>
      <c r="M123" s="22">
        <f>'2 уровень'!O766</f>
        <v>0</v>
      </c>
      <c r="N123" s="22">
        <f>'2 уровень'!P766</f>
        <v>0</v>
      </c>
      <c r="O123" s="22">
        <f>'2 уровень'!Q766</f>
        <v>0</v>
      </c>
      <c r="P123" s="188">
        <f>'2 уровень'!R766</f>
        <v>16085.131299999999</v>
      </c>
      <c r="Q123" s="188">
        <f>'2 уровень'!S766</f>
        <v>16085.131299999999</v>
      </c>
      <c r="R123" s="188">
        <f>'2 уровень'!T766</f>
        <v>16085.131299999999</v>
      </c>
      <c r="S123" s="188">
        <f>'2 уровень'!U766</f>
        <v>16085.131299999999</v>
      </c>
      <c r="T123" s="188">
        <f>'2 уровень'!V766</f>
        <v>5361.7104333333327</v>
      </c>
      <c r="U123" s="188">
        <f>'2 уровень'!W766</f>
        <v>2173.4914400000002</v>
      </c>
      <c r="V123" s="787">
        <f>'2 уровень'!X766</f>
        <v>0</v>
      </c>
      <c r="W123" s="188">
        <f>'2 уровень'!Y766</f>
        <v>0</v>
      </c>
      <c r="X123" s="188">
        <f>'2 уровень'!Z766</f>
        <v>-3188.2189933333325</v>
      </c>
      <c r="Y123" s="188">
        <f>'2 уровень'!AA766</f>
        <v>-222.49466000000004</v>
      </c>
      <c r="Z123" s="188">
        <f>'2 уровень'!AB766</f>
        <v>0</v>
      </c>
      <c r="AA123" s="384">
        <f>'2 уровень'!AC766</f>
        <v>2173.4914400000002</v>
      </c>
      <c r="AB123" s="188">
        <f>'2 уровень'!AD766</f>
        <v>0</v>
      </c>
      <c r="AC123" s="188">
        <f>'2 уровень'!AE766</f>
        <v>0</v>
      </c>
      <c r="AD123" s="981">
        <f>'2 уровень'!AD755</f>
        <v>0</v>
      </c>
      <c r="AE123" s="985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</row>
    <row r="124" spans="1:186" s="60" customFormat="1" x14ac:dyDescent="0.25">
      <c r="A124" s="19"/>
      <c r="B124" s="19">
        <v>1</v>
      </c>
      <c r="C124" s="579" t="s">
        <v>675</v>
      </c>
      <c r="D124" s="31">
        <f>'2 уровень'!F767</f>
        <v>17811</v>
      </c>
      <c r="E124" s="31">
        <f>'2 уровень'!G767</f>
        <v>5937</v>
      </c>
      <c r="F124" s="31">
        <f>'2 уровень'!H767</f>
        <v>5698</v>
      </c>
      <c r="G124" s="86">
        <f>'2 уровень'!I767</f>
        <v>95.974397844028971</v>
      </c>
      <c r="H124" s="73">
        <f>'2 уровень'!J767</f>
        <v>0</v>
      </c>
      <c r="I124" s="73">
        <f>'2 уровень'!K767</f>
        <v>0</v>
      </c>
      <c r="J124" s="22">
        <f>'2 уровень'!L767</f>
        <v>0</v>
      </c>
      <c r="K124" s="22">
        <f>'2 уровень'!M767</f>
        <v>0</v>
      </c>
      <c r="L124" s="22">
        <f>'2 уровень'!N767</f>
        <v>0</v>
      </c>
      <c r="M124" s="22">
        <f>'2 уровень'!O767</f>
        <v>0</v>
      </c>
      <c r="N124" s="22">
        <f>'2 уровень'!P767</f>
        <v>0</v>
      </c>
      <c r="O124" s="22">
        <f>'2 уровень'!Q767</f>
        <v>0</v>
      </c>
      <c r="P124" s="188">
        <f>'2 уровень'!R767</f>
        <v>62426.351519999997</v>
      </c>
      <c r="Q124" s="188">
        <f>'2 уровень'!S767</f>
        <v>62426.351519999997</v>
      </c>
      <c r="R124" s="188">
        <f>'2 уровень'!T767</f>
        <v>62426.351519999997</v>
      </c>
      <c r="S124" s="188">
        <f>'2 уровень'!U767</f>
        <v>62426.351519999997</v>
      </c>
      <c r="T124" s="188">
        <f>'2 уровень'!V767</f>
        <v>20808.78384</v>
      </c>
      <c r="U124" s="188">
        <f>'2 уровень'!W767</f>
        <v>17882.002219999998</v>
      </c>
      <c r="V124" s="787">
        <f>'2 уровень'!X767</f>
        <v>0</v>
      </c>
      <c r="W124" s="188">
        <f>'2 уровень'!Y767</f>
        <v>0</v>
      </c>
      <c r="X124" s="188">
        <f>'2 уровень'!Z767</f>
        <v>-2926.7816200000016</v>
      </c>
      <c r="Y124" s="188">
        <f>'2 уровень'!AA767</f>
        <v>0</v>
      </c>
      <c r="Z124" s="188">
        <f>'2 уровень'!AB767</f>
        <v>0</v>
      </c>
      <c r="AA124" s="384">
        <f>'2 уровень'!AC767</f>
        <v>17882.002219999998</v>
      </c>
      <c r="AB124" s="188">
        <f>'2 уровень'!AD767</f>
        <v>0</v>
      </c>
      <c r="AC124" s="188">
        <f>'2 уровень'!AE767</f>
        <v>0</v>
      </c>
      <c r="AD124" s="981">
        <f>'2 уровень'!AD760</f>
        <v>0</v>
      </c>
      <c r="AE124" s="985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</row>
    <row r="125" spans="1:186" s="60" customFormat="1" ht="60" x14ac:dyDescent="0.25">
      <c r="A125" s="19"/>
      <c r="B125" s="19">
        <v>1</v>
      </c>
      <c r="C125" s="579" t="s">
        <v>676</v>
      </c>
      <c r="D125" s="31">
        <f>'2 уровень'!F768</f>
        <v>0</v>
      </c>
      <c r="E125" s="31">
        <f>'2 уровень'!G768</f>
        <v>0</v>
      </c>
      <c r="F125" s="31">
        <f>'2 уровень'!H768</f>
        <v>0</v>
      </c>
      <c r="G125" s="86">
        <f>'2 уровень'!I768</f>
        <v>0</v>
      </c>
      <c r="H125" s="73">
        <f>'2 уровень'!J768</f>
        <v>0</v>
      </c>
      <c r="I125" s="73">
        <f>'2 уровень'!K768</f>
        <v>0</v>
      </c>
      <c r="J125" s="22">
        <f>'2 уровень'!L768</f>
        <v>0</v>
      </c>
      <c r="K125" s="22">
        <f>'2 уровень'!M768</f>
        <v>0</v>
      </c>
      <c r="L125" s="22">
        <f>'2 уровень'!N768</f>
        <v>0</v>
      </c>
      <c r="M125" s="22">
        <f>'2 уровень'!O768</f>
        <v>0</v>
      </c>
      <c r="N125" s="22">
        <f>'2 уровень'!P768</f>
        <v>0</v>
      </c>
      <c r="O125" s="22">
        <f>'2 уровень'!Q768</f>
        <v>0</v>
      </c>
      <c r="P125" s="188">
        <f>'2 уровень'!R768</f>
        <v>0</v>
      </c>
      <c r="Q125" s="188">
        <f>'2 уровень'!S768</f>
        <v>0</v>
      </c>
      <c r="R125" s="188">
        <f>'2 уровень'!T768</f>
        <v>0</v>
      </c>
      <c r="S125" s="188">
        <f>'2 уровень'!U768</f>
        <v>0</v>
      </c>
      <c r="T125" s="188">
        <f>'2 уровень'!V768</f>
        <v>0</v>
      </c>
      <c r="U125" s="188">
        <f>'2 уровень'!W768</f>
        <v>0</v>
      </c>
      <c r="V125" s="787">
        <f>'2 уровень'!X768</f>
        <v>0</v>
      </c>
      <c r="W125" s="188">
        <f>'2 уровень'!Y768</f>
        <v>0</v>
      </c>
      <c r="X125" s="188">
        <f>'2 уровень'!Z768</f>
        <v>0</v>
      </c>
      <c r="Y125" s="188">
        <f>'2 уровень'!AA768</f>
        <v>0</v>
      </c>
      <c r="Z125" s="188">
        <f>'2 уровень'!AB768</f>
        <v>0</v>
      </c>
      <c r="AA125" s="384">
        <f>'2 уровень'!AC768</f>
        <v>0</v>
      </c>
      <c r="AB125" s="188">
        <f>'2 уровень'!AD768</f>
        <v>0</v>
      </c>
      <c r="AC125" s="188">
        <f>'2 уровень'!AE768</f>
        <v>0</v>
      </c>
      <c r="AD125" s="981">
        <f>'2 уровень'!AD761</f>
        <v>0</v>
      </c>
      <c r="AE125" s="985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</row>
    <row r="126" spans="1:186" s="60" customFormat="1" x14ac:dyDescent="0.25">
      <c r="A126" s="19"/>
      <c r="B126" s="19"/>
      <c r="C126" s="579" t="s">
        <v>677</v>
      </c>
      <c r="D126" s="31">
        <f>'2 уровень'!F769</f>
        <v>0</v>
      </c>
      <c r="E126" s="31">
        <f>'2 уровень'!G769</f>
        <v>0</v>
      </c>
      <c r="F126" s="31">
        <f>'2 уровень'!H769</f>
        <v>0</v>
      </c>
      <c r="G126" s="86">
        <f>'2 уровень'!I769</f>
        <v>0</v>
      </c>
      <c r="H126" s="73">
        <f>'2 уровень'!J769</f>
        <v>0</v>
      </c>
      <c r="I126" s="73">
        <f>'2 уровень'!K769</f>
        <v>0</v>
      </c>
      <c r="J126" s="22">
        <f>'2 уровень'!L769</f>
        <v>0</v>
      </c>
      <c r="K126" s="22">
        <f>'2 уровень'!M769</f>
        <v>0</v>
      </c>
      <c r="L126" s="22">
        <f>'2 уровень'!N769</f>
        <v>0</v>
      </c>
      <c r="M126" s="22">
        <f>'2 уровень'!O769</f>
        <v>0</v>
      </c>
      <c r="N126" s="22">
        <f>'2 уровень'!P769</f>
        <v>0</v>
      </c>
      <c r="O126" s="22">
        <f>'2 уровень'!Q769</f>
        <v>0</v>
      </c>
      <c r="P126" s="188">
        <f>'2 уровень'!R769</f>
        <v>0</v>
      </c>
      <c r="Q126" s="188">
        <f>'2 уровень'!S769</f>
        <v>0</v>
      </c>
      <c r="R126" s="188">
        <f>'2 уровень'!T769</f>
        <v>0</v>
      </c>
      <c r="S126" s="188">
        <f>'2 уровень'!U769</f>
        <v>0</v>
      </c>
      <c r="T126" s="188">
        <f>'2 уровень'!V769</f>
        <v>0</v>
      </c>
      <c r="U126" s="188">
        <f>'2 уровень'!W769</f>
        <v>0</v>
      </c>
      <c r="V126" s="787">
        <f>'2 уровень'!X769</f>
        <v>0</v>
      </c>
      <c r="W126" s="188">
        <f>'2 уровень'!Y769</f>
        <v>0</v>
      </c>
      <c r="X126" s="188">
        <f>'2 уровень'!Z769</f>
        <v>0</v>
      </c>
      <c r="Y126" s="188">
        <f>'2 уровень'!AA769</f>
        <v>0</v>
      </c>
      <c r="Z126" s="188">
        <f>'2 уровень'!AB769</f>
        <v>0</v>
      </c>
      <c r="AA126" s="384">
        <f>'2 уровень'!AC769</f>
        <v>0</v>
      </c>
      <c r="AB126" s="188">
        <f>'2 уровень'!AD769</f>
        <v>0</v>
      </c>
      <c r="AC126" s="188">
        <f>'2 уровень'!AE769</f>
        <v>0</v>
      </c>
      <c r="AD126" s="981"/>
      <c r="AE126" s="985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</row>
    <row r="127" spans="1:186" s="60" customFormat="1" x14ac:dyDescent="0.25">
      <c r="A127" s="19"/>
      <c r="B127" s="19"/>
      <c r="C127" s="579" t="s">
        <v>678</v>
      </c>
      <c r="D127" s="31">
        <f>'2 уровень'!F770</f>
        <v>0</v>
      </c>
      <c r="E127" s="31">
        <f>'2 уровень'!G770</f>
        <v>0</v>
      </c>
      <c r="F127" s="31">
        <f>'2 уровень'!H770</f>
        <v>0</v>
      </c>
      <c r="G127" s="86">
        <f>'2 уровень'!I770</f>
        <v>0</v>
      </c>
      <c r="H127" s="73">
        <f>'2 уровень'!J770</f>
        <v>0</v>
      </c>
      <c r="I127" s="73">
        <f>'2 уровень'!K770</f>
        <v>0</v>
      </c>
      <c r="J127" s="22">
        <f>'2 уровень'!L770</f>
        <v>0</v>
      </c>
      <c r="K127" s="22">
        <f>'2 уровень'!M770</f>
        <v>0</v>
      </c>
      <c r="L127" s="22">
        <f>'2 уровень'!N770</f>
        <v>0</v>
      </c>
      <c r="M127" s="22">
        <f>'2 уровень'!O770</f>
        <v>0</v>
      </c>
      <c r="N127" s="22">
        <f>'2 уровень'!P770</f>
        <v>0</v>
      </c>
      <c r="O127" s="22">
        <f>'2 уровень'!Q770</f>
        <v>0</v>
      </c>
      <c r="P127" s="188">
        <f>'2 уровень'!R770</f>
        <v>0</v>
      </c>
      <c r="Q127" s="188">
        <f>'2 уровень'!S770</f>
        <v>0</v>
      </c>
      <c r="R127" s="188">
        <f>'2 уровень'!T770</f>
        <v>0</v>
      </c>
      <c r="S127" s="188">
        <f>'2 уровень'!U770</f>
        <v>0</v>
      </c>
      <c r="T127" s="188">
        <f>'2 уровень'!V770</f>
        <v>0</v>
      </c>
      <c r="U127" s="188">
        <f>'2 уровень'!W770</f>
        <v>0</v>
      </c>
      <c r="V127" s="787">
        <f>'2 уровень'!X770</f>
        <v>0</v>
      </c>
      <c r="W127" s="188">
        <f>'2 уровень'!Y770</f>
        <v>0</v>
      </c>
      <c r="X127" s="188">
        <f>'2 уровень'!Z770</f>
        <v>0</v>
      </c>
      <c r="Y127" s="188">
        <f>'2 уровень'!AA770</f>
        <v>0</v>
      </c>
      <c r="Z127" s="188">
        <f>'2 уровень'!AB770</f>
        <v>0</v>
      </c>
      <c r="AA127" s="384">
        <f>'2 уровень'!AC770</f>
        <v>0</v>
      </c>
      <c r="AB127" s="188">
        <f>'2 уровень'!AD770</f>
        <v>0</v>
      </c>
      <c r="AC127" s="188">
        <f>'2 уровень'!AE770</f>
        <v>0</v>
      </c>
      <c r="AD127" s="981"/>
      <c r="AE127" s="985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</row>
    <row r="128" spans="1:186" s="60" customFormat="1" ht="36" customHeight="1" x14ac:dyDescent="0.25">
      <c r="A128" s="19"/>
      <c r="B128" s="19">
        <v>1</v>
      </c>
      <c r="C128" s="579" t="s">
        <v>685</v>
      </c>
      <c r="D128" s="31">
        <f>'2 уровень'!F771</f>
        <v>170</v>
      </c>
      <c r="E128" s="31">
        <f>'2 уровень'!G771</f>
        <v>56.666666666666671</v>
      </c>
      <c r="F128" s="31">
        <f>'2 уровень'!H771</f>
        <v>157</v>
      </c>
      <c r="G128" s="86">
        <f>'2 уровень'!I771</f>
        <v>277.05882352941177</v>
      </c>
      <c r="H128" s="73">
        <f>'2 уровень'!J771</f>
        <v>0</v>
      </c>
      <c r="I128" s="73">
        <f>'2 уровень'!K771</f>
        <v>0</v>
      </c>
      <c r="J128" s="22">
        <f>'2 уровень'!L771</f>
        <v>0</v>
      </c>
      <c r="K128" s="22">
        <f>'2 уровень'!M771</f>
        <v>0</v>
      </c>
      <c r="L128" s="22">
        <f>'2 уровень'!N771</f>
        <v>0</v>
      </c>
      <c r="M128" s="22">
        <f>'2 уровень'!O771</f>
        <v>0</v>
      </c>
      <c r="N128" s="22">
        <f>'2 уровень'!P771</f>
        <v>0</v>
      </c>
      <c r="O128" s="22">
        <f>'2 уровень'!Q771</f>
        <v>0</v>
      </c>
      <c r="P128" s="188">
        <f>'2 уровень'!R771</f>
        <v>1773.7459999999999</v>
      </c>
      <c r="Q128" s="188">
        <f>'2 уровень'!S771</f>
        <v>1773.7459999999999</v>
      </c>
      <c r="R128" s="188">
        <f>'2 уровень'!T771</f>
        <v>1773.7459999999999</v>
      </c>
      <c r="S128" s="188">
        <f>'2 уровень'!U771</f>
        <v>1773.7459999999999</v>
      </c>
      <c r="T128" s="188">
        <f>'2 уровень'!V771</f>
        <v>591.24866666666662</v>
      </c>
      <c r="U128" s="188">
        <f>'2 уровень'!W771</f>
        <v>1638.10817</v>
      </c>
      <c r="V128" s="787">
        <f>'2 уровень'!X771</f>
        <v>0</v>
      </c>
      <c r="W128" s="188">
        <f>'2 уровень'!Y771</f>
        <v>0</v>
      </c>
      <c r="X128" s="188">
        <f>'2 уровень'!Z771</f>
        <v>1046.8595033333334</v>
      </c>
      <c r="Y128" s="188">
        <f>'2 уровень'!AA771</f>
        <v>0</v>
      </c>
      <c r="Z128" s="188">
        <f>'2 уровень'!AB771</f>
        <v>-3.77352</v>
      </c>
      <c r="AA128" s="384">
        <f>'2 уровень'!AC771</f>
        <v>1634.3346500000002</v>
      </c>
      <c r="AB128" s="188">
        <f>'2 уровень'!AD771</f>
        <v>0</v>
      </c>
      <c r="AC128" s="188">
        <f>'2 уровень'!AE771</f>
        <v>0</v>
      </c>
      <c r="AD128" s="981">
        <f>'2 уровень'!AD762</f>
        <v>0</v>
      </c>
      <c r="AE128" s="985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</row>
    <row r="129" spans="1:186" s="60" customFormat="1" ht="30" x14ac:dyDescent="0.25">
      <c r="A129" s="19"/>
      <c r="B129" s="19">
        <v>1</v>
      </c>
      <c r="C129" s="578" t="s">
        <v>686</v>
      </c>
      <c r="D129" s="31">
        <f>'2 уровень'!F772</f>
        <v>1029</v>
      </c>
      <c r="E129" s="31">
        <f>'2 уровень'!G772</f>
        <v>343</v>
      </c>
      <c r="F129" s="31">
        <f>'2 уровень'!H772</f>
        <v>650</v>
      </c>
      <c r="G129" s="86">
        <f>'2 уровень'!I772</f>
        <v>189.50437317784258</v>
      </c>
      <c r="H129" s="73">
        <f>'2 уровень'!J772</f>
        <v>0</v>
      </c>
      <c r="I129" s="73">
        <f>'2 уровень'!K772</f>
        <v>0</v>
      </c>
      <c r="J129" s="22">
        <f>'2 уровень'!L772</f>
        <v>0</v>
      </c>
      <c r="K129" s="22">
        <f>'2 уровень'!M772</f>
        <v>0</v>
      </c>
      <c r="L129" s="22">
        <f>'2 уровень'!N772</f>
        <v>0</v>
      </c>
      <c r="M129" s="22">
        <f>'2 уровень'!O772</f>
        <v>0</v>
      </c>
      <c r="N129" s="22">
        <f>'2 уровень'!P772</f>
        <v>0</v>
      </c>
      <c r="O129" s="22">
        <f>'2 уровень'!Q772</f>
        <v>0</v>
      </c>
      <c r="P129" s="188">
        <f>'2 уровень'!R772</f>
        <v>10736.3802</v>
      </c>
      <c r="Q129" s="188">
        <f>'2 уровень'!S772</f>
        <v>10736.3802</v>
      </c>
      <c r="R129" s="188">
        <f>'2 уровень'!T772</f>
        <v>10736.3802</v>
      </c>
      <c r="S129" s="188">
        <f>'2 уровень'!U772</f>
        <v>10736.3802</v>
      </c>
      <c r="T129" s="188">
        <f>'2 уровень'!V772</f>
        <v>3578.7933999999996</v>
      </c>
      <c r="U129" s="188">
        <f>'2 уровень'!W772</f>
        <v>6781.9765000000007</v>
      </c>
      <c r="V129" s="787">
        <f>'2 уровень'!X772</f>
        <v>0</v>
      </c>
      <c r="W129" s="188">
        <f>'2 уровень'!Y772</f>
        <v>0</v>
      </c>
      <c r="X129" s="188">
        <f>'2 уровень'!Z772</f>
        <v>3203.1831000000006</v>
      </c>
      <c r="Y129" s="188">
        <f>'2 уровень'!AA772</f>
        <v>0</v>
      </c>
      <c r="Z129" s="188">
        <f>'2 уровень'!AB772</f>
        <v>-39.621960000000001</v>
      </c>
      <c r="AA129" s="384">
        <f>'2 уровень'!AC772</f>
        <v>6742.3545400000003</v>
      </c>
      <c r="AB129" s="188">
        <f>'2 уровень'!AD772</f>
        <v>0</v>
      </c>
      <c r="AC129" s="188">
        <f>'2 уровень'!AE772</f>
        <v>0</v>
      </c>
      <c r="AD129" s="981">
        <f>'2 уровень'!AD763</f>
        <v>0</v>
      </c>
      <c r="AE129" s="985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</row>
    <row r="130" spans="1:186" s="60" customFormat="1" ht="43.5" x14ac:dyDescent="0.25">
      <c r="A130" s="19"/>
      <c r="B130" s="19">
        <v>1</v>
      </c>
      <c r="C130" s="576" t="s">
        <v>268</v>
      </c>
      <c r="D130" s="31">
        <f>'2 уровень'!F773</f>
        <v>90211</v>
      </c>
      <c r="E130" s="31">
        <f>'2 уровень'!G773</f>
        <v>30070</v>
      </c>
      <c r="F130" s="31">
        <f>'2 уровень'!H773</f>
        <v>33087</v>
      </c>
      <c r="G130" s="86">
        <f>'2 уровень'!I773</f>
        <v>110.03325573661458</v>
      </c>
      <c r="H130" s="73">
        <f>'2 уровень'!J773</f>
        <v>0</v>
      </c>
      <c r="I130" s="73">
        <f>'2 уровень'!K773</f>
        <v>0</v>
      </c>
      <c r="J130" s="22">
        <f>'2 уровень'!L773</f>
        <v>0</v>
      </c>
      <c r="K130" s="22">
        <f>'2 уровень'!M773</f>
        <v>0</v>
      </c>
      <c r="L130" s="22">
        <f>'2 уровень'!N773</f>
        <v>0</v>
      </c>
      <c r="M130" s="22">
        <f>'2 уровень'!O773</f>
        <v>0</v>
      </c>
      <c r="N130" s="22">
        <f>'2 уровень'!P773</f>
        <v>0</v>
      </c>
      <c r="O130" s="22">
        <f>'2 уровень'!Q773</f>
        <v>0</v>
      </c>
      <c r="P130" s="188">
        <f>'2 уровень'!R773</f>
        <v>330510.75</v>
      </c>
      <c r="Q130" s="188">
        <f>'2 уровень'!S773</f>
        <v>330589.95</v>
      </c>
      <c r="R130" s="188">
        <f>'2 уровень'!T773</f>
        <v>330589.95</v>
      </c>
      <c r="S130" s="188">
        <f>'2 уровень'!U773</f>
        <v>330589.95</v>
      </c>
      <c r="T130" s="188">
        <f>'2 уровень'!V773</f>
        <v>110191.85</v>
      </c>
      <c r="U130" s="188">
        <f>'2 уровень'!W773</f>
        <v>100134.22256999998</v>
      </c>
      <c r="V130" s="787">
        <f>'2 уровень'!X773</f>
        <v>0</v>
      </c>
      <c r="W130" s="188">
        <f>'2 уровень'!Y773</f>
        <v>0</v>
      </c>
      <c r="X130" s="188">
        <f>'2 уровень'!Z773</f>
        <v>-10057.62743</v>
      </c>
      <c r="Y130" s="188">
        <f>'2 уровень'!AA773</f>
        <v>0</v>
      </c>
      <c r="Z130" s="188">
        <f>'2 уровень'!AB773</f>
        <v>-3.7290199999999998</v>
      </c>
      <c r="AA130" s="384">
        <f>'2 уровень'!AC773</f>
        <v>100130.49354999998</v>
      </c>
      <c r="AB130" s="188">
        <f>'2 уровень'!AD773</f>
        <v>0</v>
      </c>
      <c r="AC130" s="188">
        <f>'2 уровень'!AE773</f>
        <v>0</v>
      </c>
      <c r="AD130" s="981">
        <f>'2 уровень'!AD769</f>
        <v>0</v>
      </c>
      <c r="AE130" s="985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</row>
    <row r="131" spans="1:186" s="60" customFormat="1" ht="30" x14ac:dyDescent="0.25">
      <c r="A131" s="19"/>
      <c r="B131" s="19">
        <v>1</v>
      </c>
      <c r="C131" s="579" t="s">
        <v>679</v>
      </c>
      <c r="D131" s="31">
        <f>'2 уровень'!F774</f>
        <v>23401</v>
      </c>
      <c r="E131" s="31">
        <f>'2 уровень'!G774</f>
        <v>7800</v>
      </c>
      <c r="F131" s="31">
        <f>'2 уровень'!H774</f>
        <v>7872</v>
      </c>
      <c r="G131" s="86">
        <f>'2 уровень'!I774</f>
        <v>100.92307692307692</v>
      </c>
      <c r="H131" s="73">
        <f>'2 уровень'!J774</f>
        <v>0</v>
      </c>
      <c r="I131" s="73">
        <f>'2 уровень'!K774</f>
        <v>0</v>
      </c>
      <c r="J131" s="22">
        <f>'2 уровень'!L774</f>
        <v>0</v>
      </c>
      <c r="K131" s="22">
        <f>'2 уровень'!M774</f>
        <v>0</v>
      </c>
      <c r="L131" s="22">
        <f>'2 уровень'!N774</f>
        <v>0</v>
      </c>
      <c r="M131" s="22">
        <f>'2 уровень'!O774</f>
        <v>0</v>
      </c>
      <c r="N131" s="22">
        <f>'2 уровень'!P774</f>
        <v>0</v>
      </c>
      <c r="O131" s="22">
        <f>'2 уровень'!Q774</f>
        <v>0</v>
      </c>
      <c r="P131" s="188">
        <f>'2 уровень'!R774</f>
        <v>51403</v>
      </c>
      <c r="Q131" s="188">
        <f>'2 уровень'!S774</f>
        <v>51482.2</v>
      </c>
      <c r="R131" s="188">
        <f>'2 уровень'!T774</f>
        <v>51482.2</v>
      </c>
      <c r="S131" s="188">
        <f>'2 уровень'!U774</f>
        <v>51482.2</v>
      </c>
      <c r="T131" s="188">
        <f>'2 уровень'!V774</f>
        <v>17155.933333333334</v>
      </c>
      <c r="U131" s="188">
        <f>'2 уровень'!W774</f>
        <v>16431.036940000002</v>
      </c>
      <c r="V131" s="787">
        <f>'2 уровень'!X774</f>
        <v>0</v>
      </c>
      <c r="W131" s="188">
        <f>'2 уровень'!Y774</f>
        <v>0</v>
      </c>
      <c r="X131" s="188">
        <f>'2 уровень'!Z774</f>
        <v>-724.89639333333321</v>
      </c>
      <c r="Y131" s="188">
        <f>'2 уровень'!AA774</f>
        <v>0</v>
      </c>
      <c r="Z131" s="188">
        <f>'2 уровень'!AB774</f>
        <v>-2.4789499999999998</v>
      </c>
      <c r="AA131" s="384">
        <f>'2 уровень'!AC774</f>
        <v>16428.557990000001</v>
      </c>
      <c r="AB131" s="188">
        <f>'2 уровень'!AD774</f>
        <v>0</v>
      </c>
      <c r="AC131" s="188">
        <f>'2 уровень'!AE774</f>
        <v>0</v>
      </c>
      <c r="AD131" s="981">
        <f>'2 уровень'!AD770</f>
        <v>0</v>
      </c>
      <c r="AE131" s="985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</row>
    <row r="132" spans="1:186" s="60" customFormat="1" ht="60" x14ac:dyDescent="0.25">
      <c r="A132" s="19"/>
      <c r="B132" s="19">
        <v>1</v>
      </c>
      <c r="C132" s="579" t="s">
        <v>680</v>
      </c>
      <c r="D132" s="31">
        <f>'2 уровень'!F775</f>
        <v>52274</v>
      </c>
      <c r="E132" s="31">
        <f>'2 уровень'!G775</f>
        <v>17424.333333333336</v>
      </c>
      <c r="F132" s="31">
        <f>'2 уровень'!H775</f>
        <v>18431</v>
      </c>
      <c r="G132" s="86">
        <f>'2 уровень'!I775</f>
        <v>105.77736116159393</v>
      </c>
      <c r="H132" s="73">
        <f>'2 уровень'!J775</f>
        <v>0</v>
      </c>
      <c r="I132" s="73">
        <f>'2 уровень'!K775</f>
        <v>0</v>
      </c>
      <c r="J132" s="22">
        <f>'2 уровень'!L775</f>
        <v>0</v>
      </c>
      <c r="K132" s="22">
        <f>'2 уровень'!M775</f>
        <v>0</v>
      </c>
      <c r="L132" s="22">
        <f>'2 уровень'!N775</f>
        <v>0</v>
      </c>
      <c r="M132" s="22">
        <f>'2 уровень'!O775</f>
        <v>0</v>
      </c>
      <c r="N132" s="22">
        <f>'2 уровень'!P775</f>
        <v>0</v>
      </c>
      <c r="O132" s="22">
        <f>'2 уровень'!Q775</f>
        <v>0</v>
      </c>
      <c r="P132" s="188">
        <f>'2 уровень'!R775</f>
        <v>240460.4</v>
      </c>
      <c r="Q132" s="188">
        <f>'2 уровень'!S775</f>
        <v>240460.4</v>
      </c>
      <c r="R132" s="188">
        <f>'2 уровень'!T775</f>
        <v>240460.4</v>
      </c>
      <c r="S132" s="188">
        <f>'2 уровень'!U775</f>
        <v>240460.4</v>
      </c>
      <c r="T132" s="188">
        <f>'2 уровень'!V775</f>
        <v>80153.466666666674</v>
      </c>
      <c r="U132" s="188">
        <f>'2 уровень'!W775</f>
        <v>69585.715819999998</v>
      </c>
      <c r="V132" s="787">
        <f>'2 уровень'!X775</f>
        <v>0</v>
      </c>
      <c r="W132" s="188">
        <f>'2 уровень'!Y775</f>
        <v>0</v>
      </c>
      <c r="X132" s="188">
        <f>'2 уровень'!Z775</f>
        <v>-10567.750846666666</v>
      </c>
      <c r="Y132" s="188">
        <f>'2 уровень'!AA775</f>
        <v>0</v>
      </c>
      <c r="Z132" s="188">
        <f>'2 уровень'!AB775</f>
        <v>-1.25007</v>
      </c>
      <c r="AA132" s="384">
        <f>'2 уровень'!AC775</f>
        <v>69584.465750000003</v>
      </c>
      <c r="AB132" s="188">
        <f>'2 уровень'!AD775</f>
        <v>0</v>
      </c>
      <c r="AC132" s="188">
        <f>'2 уровень'!AE775</f>
        <v>0</v>
      </c>
      <c r="AD132" s="981">
        <f>'2 уровень'!AD771</f>
        <v>0</v>
      </c>
      <c r="AE132" s="985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</row>
    <row r="133" spans="1:186" s="60" customFormat="1" ht="45" x14ac:dyDescent="0.25">
      <c r="A133" s="19"/>
      <c r="B133" s="19">
        <v>1</v>
      </c>
      <c r="C133" s="579" t="s">
        <v>681</v>
      </c>
      <c r="D133" s="31">
        <f>'2 уровень'!F776</f>
        <v>14536</v>
      </c>
      <c r="E133" s="31">
        <f>'2 уровень'!G776</f>
        <v>4845.666666666667</v>
      </c>
      <c r="F133" s="31">
        <f>'2 уровень'!H776</f>
        <v>6784</v>
      </c>
      <c r="G133" s="86">
        <f>'2 уровень'!I776</f>
        <v>140.00137579968356</v>
      </c>
      <c r="H133" s="73">
        <f>'2 уровень'!J776</f>
        <v>0</v>
      </c>
      <c r="I133" s="73">
        <f>'2 уровень'!K776</f>
        <v>0</v>
      </c>
      <c r="J133" s="22">
        <f>'2 уровень'!L776</f>
        <v>0</v>
      </c>
      <c r="K133" s="22">
        <f>'2 уровень'!M776</f>
        <v>0</v>
      </c>
      <c r="L133" s="22">
        <f>'2 уровень'!N776</f>
        <v>0</v>
      </c>
      <c r="M133" s="22">
        <f>'2 уровень'!O776</f>
        <v>0</v>
      </c>
      <c r="N133" s="22">
        <f>'2 уровень'!P776</f>
        <v>0</v>
      </c>
      <c r="O133" s="22">
        <f>'2 уровень'!Q776</f>
        <v>0</v>
      </c>
      <c r="P133" s="188">
        <f>'2 уровень'!R776</f>
        <v>38647.35</v>
      </c>
      <c r="Q133" s="188">
        <f>'2 уровень'!S776</f>
        <v>38647.35</v>
      </c>
      <c r="R133" s="188">
        <f>'2 уровень'!T776</f>
        <v>38647.35</v>
      </c>
      <c r="S133" s="188">
        <f>'2 уровень'!U776</f>
        <v>38647.35</v>
      </c>
      <c r="T133" s="188">
        <f>'2 уровень'!V776</f>
        <v>12882.45</v>
      </c>
      <c r="U133" s="188">
        <f>'2 уровень'!W776</f>
        <v>14117.469809999999</v>
      </c>
      <c r="V133" s="787">
        <f>'2 уровень'!X776</f>
        <v>0</v>
      </c>
      <c r="W133" s="188">
        <f>'2 уровень'!Y776</f>
        <v>0</v>
      </c>
      <c r="X133" s="188">
        <f>'2 уровень'!Z776</f>
        <v>1235.0198099999993</v>
      </c>
      <c r="Y133" s="188">
        <f>'2 уровень'!AA776</f>
        <v>0</v>
      </c>
      <c r="Z133" s="188">
        <f>'2 уровень'!AB776</f>
        <v>0</v>
      </c>
      <c r="AA133" s="384">
        <f>'2 уровень'!AC776</f>
        <v>14117.469809999999</v>
      </c>
      <c r="AB133" s="188">
        <f>'2 уровень'!AD776</f>
        <v>0</v>
      </c>
      <c r="AC133" s="188">
        <f>'2 уровень'!AE776</f>
        <v>0</v>
      </c>
      <c r="AD133" s="981">
        <f>'2 уровень'!AD772</f>
        <v>0</v>
      </c>
      <c r="AE133" s="985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</row>
    <row r="134" spans="1:186" s="60" customFormat="1" ht="29.25" x14ac:dyDescent="0.25">
      <c r="A134" s="19"/>
      <c r="B134" s="19">
        <v>1</v>
      </c>
      <c r="C134" s="576" t="s">
        <v>303</v>
      </c>
      <c r="D134" s="31">
        <f>'2 уровень'!F777</f>
        <v>321052.5</v>
      </c>
      <c r="E134" s="31">
        <f>'2 уровень'!G777</f>
        <v>107017.41666666667</v>
      </c>
      <c r="F134" s="31">
        <f>'2 уровень'!H777</f>
        <v>90477.434999999998</v>
      </c>
      <c r="G134" s="86">
        <f>'2 уровень'!I777</f>
        <v>84.544588925945845</v>
      </c>
      <c r="H134" s="73">
        <f>'2 уровень'!J777</f>
        <v>0</v>
      </c>
      <c r="I134" s="73">
        <f>'2 уровень'!K777</f>
        <v>0</v>
      </c>
      <c r="J134" s="22">
        <f>'2 уровень'!L777</f>
        <v>0</v>
      </c>
      <c r="K134" s="22">
        <f>'2 уровень'!M777</f>
        <v>0</v>
      </c>
      <c r="L134" s="22">
        <f>'2 уровень'!N777</f>
        <v>0</v>
      </c>
      <c r="M134" s="22">
        <f>'2 уровень'!O777</f>
        <v>0</v>
      </c>
      <c r="N134" s="22">
        <f>'2 уровень'!P777</f>
        <v>0</v>
      </c>
      <c r="O134" s="22">
        <f>'2 уровень'!Q777</f>
        <v>0</v>
      </c>
      <c r="P134" s="188">
        <f>'2 уровень'!R777</f>
        <v>778127.25280000013</v>
      </c>
      <c r="Q134" s="188">
        <f>'2 уровень'!S777</f>
        <v>776749.93280000007</v>
      </c>
      <c r="R134" s="188">
        <f>'2 уровень'!T777</f>
        <v>776749.93280000007</v>
      </c>
      <c r="S134" s="188">
        <f>'2 уровень'!U777</f>
        <v>776749.93280000007</v>
      </c>
      <c r="T134" s="188">
        <f>'2 уровень'!V777</f>
        <v>259000.11820606061</v>
      </c>
      <c r="U134" s="188">
        <f>'2 уровень'!W777</f>
        <v>269613.56186000002</v>
      </c>
      <c r="V134" s="787">
        <f>'2 уровень'!X777</f>
        <v>0</v>
      </c>
      <c r="W134" s="188">
        <f>'2 уровень'!Y777</f>
        <v>-32.984360000000002</v>
      </c>
      <c r="X134" s="188">
        <f>'2 уровень'!Z777</f>
        <v>10613.443653939397</v>
      </c>
      <c r="Y134" s="188">
        <f>'2 уровень'!AA777</f>
        <v>-6698.1294699999999</v>
      </c>
      <c r="Z134" s="188">
        <f>'2 уровень'!AB777</f>
        <v>-60.759239999999998</v>
      </c>
      <c r="AA134" s="384">
        <f>'2 уровень'!AC777</f>
        <v>269519.81825999997</v>
      </c>
      <c r="AB134" s="188">
        <f>'2 уровень'!AD777</f>
        <v>0</v>
      </c>
      <c r="AC134" s="188">
        <f>'2 уровень'!AE777</f>
        <v>0</v>
      </c>
      <c r="AD134" s="981">
        <f>'2 уровень'!AD773</f>
        <v>0</v>
      </c>
      <c r="AE134" s="985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</row>
    <row r="135" spans="1:186" s="60" customFormat="1" x14ac:dyDescent="0.25">
      <c r="A135" s="19"/>
      <c r="B135" s="19">
        <v>1</v>
      </c>
      <c r="C135" s="579" t="s">
        <v>296</v>
      </c>
      <c r="D135" s="31">
        <f>'2 уровень'!F778</f>
        <v>28245</v>
      </c>
      <c r="E135" s="31">
        <f>'2 уровень'!G778</f>
        <v>9415</v>
      </c>
      <c r="F135" s="31">
        <f>'2 уровень'!H778</f>
        <v>10757</v>
      </c>
      <c r="G135" s="86">
        <f>'2 уровень'!I778</f>
        <v>114.25385023898036</v>
      </c>
      <c r="H135" s="73">
        <f>'2 уровень'!J778</f>
        <v>0</v>
      </c>
      <c r="I135" s="73">
        <f>'2 уровень'!K778</f>
        <v>0</v>
      </c>
      <c r="J135" s="22">
        <f>'2 уровень'!L778</f>
        <v>0</v>
      </c>
      <c r="K135" s="22">
        <f>'2 уровень'!M778</f>
        <v>0</v>
      </c>
      <c r="L135" s="22">
        <f>'2 уровень'!N778</f>
        <v>0</v>
      </c>
      <c r="M135" s="22">
        <f>'2 уровень'!O778</f>
        <v>0</v>
      </c>
      <c r="N135" s="22">
        <f>'2 уровень'!P778</f>
        <v>0</v>
      </c>
      <c r="O135" s="22">
        <f>'2 уровень'!Q778</f>
        <v>0</v>
      </c>
      <c r="P135" s="188">
        <f>'2 уровень'!R778</f>
        <v>0</v>
      </c>
      <c r="Q135" s="188">
        <f>'2 уровень'!S778</f>
        <v>0</v>
      </c>
      <c r="R135" s="188">
        <f>'2 уровень'!T778</f>
        <v>0</v>
      </c>
      <c r="S135" s="188">
        <f>'2 уровень'!U778</f>
        <v>0</v>
      </c>
      <c r="T135" s="188">
        <f>'2 уровень'!V778</f>
        <v>0</v>
      </c>
      <c r="U135" s="188">
        <f>'2 уровень'!W778</f>
        <v>0</v>
      </c>
      <c r="V135" s="787">
        <f>'2 уровень'!X778</f>
        <v>0</v>
      </c>
      <c r="W135" s="188">
        <f>'2 уровень'!Y778</f>
        <v>0</v>
      </c>
      <c r="X135" s="188">
        <f>'2 уровень'!Z778</f>
        <v>0</v>
      </c>
      <c r="Y135" s="188">
        <f>'2 уровень'!AA778</f>
        <v>0</v>
      </c>
      <c r="Z135" s="188">
        <f>'2 уровень'!AB778</f>
        <v>0</v>
      </c>
      <c r="AA135" s="384">
        <f>'2 уровень'!AC778</f>
        <v>0</v>
      </c>
      <c r="AB135" s="188">
        <f>'2 уровень'!AD778</f>
        <v>0</v>
      </c>
      <c r="AC135" s="188">
        <f>'2 уровень'!AE778</f>
        <v>0</v>
      </c>
      <c r="AD135" s="981">
        <f>'2 уровень'!AD774</f>
        <v>0</v>
      </c>
      <c r="AE135" s="985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</row>
    <row r="136" spans="1:186" s="60" customFormat="1" ht="30" x14ac:dyDescent="0.25">
      <c r="A136" s="19"/>
      <c r="B136" s="19">
        <v>1</v>
      </c>
      <c r="C136" s="579" t="s">
        <v>650</v>
      </c>
      <c r="D136" s="31">
        <f>'2 уровень'!F779</f>
        <v>274</v>
      </c>
      <c r="E136" s="31">
        <f>'2 уровень'!G779</f>
        <v>91.333333333333343</v>
      </c>
      <c r="F136" s="31">
        <f>'2 уровень'!H779</f>
        <v>0</v>
      </c>
      <c r="G136" s="86">
        <f>'2 уровень'!I779</f>
        <v>0</v>
      </c>
      <c r="H136" s="73">
        <f>'2 уровень'!J779</f>
        <v>0</v>
      </c>
      <c r="I136" s="73">
        <f>'2 уровень'!K779</f>
        <v>0</v>
      </c>
      <c r="J136" s="22">
        <f>'2 уровень'!L779</f>
        <v>0</v>
      </c>
      <c r="K136" s="22">
        <f>'2 уровень'!M779</f>
        <v>0</v>
      </c>
      <c r="L136" s="22">
        <f>'2 уровень'!N779</f>
        <v>0</v>
      </c>
      <c r="M136" s="22">
        <f>'2 уровень'!O779</f>
        <v>0</v>
      </c>
      <c r="N136" s="22">
        <f>'2 уровень'!P779</f>
        <v>0</v>
      </c>
      <c r="O136" s="22">
        <f>'2 уровень'!Q779</f>
        <v>0</v>
      </c>
      <c r="P136" s="188">
        <f>'2 уровень'!R779</f>
        <v>0</v>
      </c>
      <c r="Q136" s="188">
        <f>'2 уровень'!S779</f>
        <v>0</v>
      </c>
      <c r="R136" s="188">
        <f>'2 уровень'!T779</f>
        <v>0</v>
      </c>
      <c r="S136" s="188">
        <f>'2 уровень'!U779</f>
        <v>0</v>
      </c>
      <c r="T136" s="188">
        <f>'2 уровень'!V779</f>
        <v>0</v>
      </c>
      <c r="U136" s="188">
        <f>'2 уровень'!W779</f>
        <v>0</v>
      </c>
      <c r="V136" s="787">
        <f>'2 уровень'!X779</f>
        <v>0</v>
      </c>
      <c r="W136" s="188">
        <f>'2 уровень'!Y779</f>
        <v>0</v>
      </c>
      <c r="X136" s="188">
        <f>'2 уровень'!Z779</f>
        <v>0</v>
      </c>
      <c r="Y136" s="188">
        <f>'2 уровень'!AA779</f>
        <v>0</v>
      </c>
      <c r="Z136" s="188">
        <f>'2 уровень'!AB779</f>
        <v>0</v>
      </c>
      <c r="AA136" s="384">
        <f>'2 уровень'!AC779</f>
        <v>0</v>
      </c>
      <c r="AB136" s="188">
        <f>'2 уровень'!AD779</f>
        <v>0</v>
      </c>
      <c r="AC136" s="188">
        <f>'2 уровень'!AE779</f>
        <v>0</v>
      </c>
      <c r="AD136" s="981">
        <f>'2 уровень'!AD775</f>
        <v>0</v>
      </c>
      <c r="AE136" s="985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</row>
    <row r="137" spans="1:186" s="60" customFormat="1" ht="30" x14ac:dyDescent="0.25">
      <c r="A137" s="19"/>
      <c r="B137" s="19">
        <v>1</v>
      </c>
      <c r="C137" s="579" t="s">
        <v>423</v>
      </c>
      <c r="D137" s="31">
        <f>'2 уровень'!F780</f>
        <v>200957.5</v>
      </c>
      <c r="E137" s="31">
        <f>'2 уровень'!G780</f>
        <v>66985.749999999985</v>
      </c>
      <c r="F137" s="31">
        <f>'2 уровень'!H780</f>
        <v>72412.434999999998</v>
      </c>
      <c r="G137" s="86">
        <f>'2 уровень'!I780</f>
        <v>108.10125287841072</v>
      </c>
      <c r="H137" s="73">
        <f>'2 уровень'!J780</f>
        <v>0</v>
      </c>
      <c r="I137" s="73">
        <f>'2 уровень'!K780</f>
        <v>0</v>
      </c>
      <c r="J137" s="22">
        <f>'2 уровень'!L780</f>
        <v>0</v>
      </c>
      <c r="K137" s="22">
        <f>'2 уровень'!M780</f>
        <v>0</v>
      </c>
      <c r="L137" s="22">
        <f>'2 уровень'!N780</f>
        <v>0</v>
      </c>
      <c r="M137" s="22">
        <f>'2 уровень'!O780</f>
        <v>0</v>
      </c>
      <c r="N137" s="22">
        <f>'2 уровень'!P780</f>
        <v>0</v>
      </c>
      <c r="O137" s="22">
        <f>'2 уровень'!Q780</f>
        <v>0</v>
      </c>
      <c r="P137" s="188">
        <f>'2 уровень'!R780</f>
        <v>0</v>
      </c>
      <c r="Q137" s="188">
        <f>'2 уровень'!S780</f>
        <v>0</v>
      </c>
      <c r="R137" s="188">
        <f>'2 уровень'!T780</f>
        <v>0</v>
      </c>
      <c r="S137" s="188">
        <f>'2 уровень'!U780</f>
        <v>0</v>
      </c>
      <c r="T137" s="188">
        <f>'2 уровень'!V780</f>
        <v>0</v>
      </c>
      <c r="U137" s="188">
        <f>'2 уровень'!W780</f>
        <v>0</v>
      </c>
      <c r="V137" s="787">
        <f>'2 уровень'!X780</f>
        <v>0</v>
      </c>
      <c r="W137" s="188">
        <f>'2 уровень'!Y780</f>
        <v>0</v>
      </c>
      <c r="X137" s="188">
        <f>'2 уровень'!Z780</f>
        <v>0</v>
      </c>
      <c r="Y137" s="188">
        <f>'2 уровень'!AA780</f>
        <v>0</v>
      </c>
      <c r="Z137" s="188">
        <f>'2 уровень'!AB780</f>
        <v>0</v>
      </c>
      <c r="AA137" s="384">
        <f>'2 уровень'!AC780</f>
        <v>0</v>
      </c>
      <c r="AB137" s="188">
        <f>'2 уровень'!AD780</f>
        <v>0</v>
      </c>
      <c r="AC137" s="188">
        <f>'2 уровень'!AE780</f>
        <v>0</v>
      </c>
      <c r="AD137" s="981">
        <f>'2 уровень'!AD776</f>
        <v>0</v>
      </c>
      <c r="AE137" s="985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</row>
    <row r="138" spans="1:186" s="60" customFormat="1" x14ac:dyDescent="0.25">
      <c r="A138" s="19"/>
      <c r="B138" s="19">
        <v>1</v>
      </c>
      <c r="C138" s="579" t="s">
        <v>424</v>
      </c>
      <c r="D138" s="32">
        <f>'2 уровень'!F781</f>
        <v>112800</v>
      </c>
      <c r="E138" s="32">
        <f>'2 уровень'!G781</f>
        <v>37600.000000000007</v>
      </c>
      <c r="F138" s="32">
        <f>'2 уровень'!H781</f>
        <v>39034</v>
      </c>
      <c r="G138" s="68">
        <f>'2 уровень'!I781</f>
        <v>103.81382978723401</v>
      </c>
      <c r="H138" s="73">
        <f>'2 уровень'!J781</f>
        <v>0</v>
      </c>
      <c r="I138" s="73">
        <f>'2 уровень'!K781</f>
        <v>0</v>
      </c>
      <c r="J138" s="22">
        <f>'2 уровень'!L781</f>
        <v>0</v>
      </c>
      <c r="K138" s="22">
        <f>'2 уровень'!M781</f>
        <v>0</v>
      </c>
      <c r="L138" s="22">
        <f>'2 уровень'!N781</f>
        <v>0</v>
      </c>
      <c r="M138" s="22">
        <f>'2 уровень'!O781</f>
        <v>0</v>
      </c>
      <c r="N138" s="22">
        <f>'2 уровень'!P781</f>
        <v>0</v>
      </c>
      <c r="O138" s="22">
        <f>'2 уровень'!Q781</f>
        <v>0</v>
      </c>
      <c r="P138" s="188">
        <f>'2 уровень'!R781</f>
        <v>0</v>
      </c>
      <c r="Q138" s="188">
        <f>'2 уровень'!S781</f>
        <v>0</v>
      </c>
      <c r="R138" s="188">
        <f>'2 уровень'!T781</f>
        <v>0</v>
      </c>
      <c r="S138" s="188">
        <f>'2 уровень'!U781</f>
        <v>0</v>
      </c>
      <c r="T138" s="188">
        <f>'2 уровень'!V781</f>
        <v>0</v>
      </c>
      <c r="U138" s="188">
        <f>'2 уровень'!W781</f>
        <v>0</v>
      </c>
      <c r="V138" s="787">
        <f>'2 уровень'!X781</f>
        <v>0</v>
      </c>
      <c r="W138" s="188">
        <f>'2 уровень'!Y781</f>
        <v>0</v>
      </c>
      <c r="X138" s="188">
        <f>'2 уровень'!Z781</f>
        <v>0</v>
      </c>
      <c r="Y138" s="188">
        <f>'2 уровень'!AA781</f>
        <v>0</v>
      </c>
      <c r="Z138" s="188">
        <f>'2 уровень'!AB781</f>
        <v>0</v>
      </c>
      <c r="AA138" s="384">
        <f>'2 уровень'!AC781</f>
        <v>0</v>
      </c>
      <c r="AB138" s="188">
        <f>'2 уровень'!AD781</f>
        <v>0</v>
      </c>
      <c r="AC138" s="188">
        <f>'2 уровень'!AE781</f>
        <v>0</v>
      </c>
      <c r="AD138" s="981">
        <f>'2 уровень'!AD777</f>
        <v>0</v>
      </c>
      <c r="AE138" s="985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</row>
    <row r="139" spans="1:186" s="60" customFormat="1" ht="30" x14ac:dyDescent="0.25">
      <c r="A139" s="19"/>
      <c r="B139" s="19">
        <v>1</v>
      </c>
      <c r="C139" s="578" t="s">
        <v>425</v>
      </c>
      <c r="D139" s="31">
        <f>'2 уровень'!F782</f>
        <v>80630</v>
      </c>
      <c r="E139" s="31">
        <f>'2 уровень'!G782</f>
        <v>26876.333333333336</v>
      </c>
      <c r="F139" s="31">
        <f>'2 уровень'!H782</f>
        <v>33029.74</v>
      </c>
      <c r="G139" s="86">
        <f>'2 уровень'!I782</f>
        <v>122.89526101030646</v>
      </c>
      <c r="H139" s="73">
        <f>'2 уровень'!J782</f>
        <v>0</v>
      </c>
      <c r="I139" s="73">
        <f>'2 уровень'!K782</f>
        <v>0</v>
      </c>
      <c r="J139" s="22">
        <f>'2 уровень'!L782</f>
        <v>0</v>
      </c>
      <c r="K139" s="22">
        <f>'2 уровень'!M782</f>
        <v>0</v>
      </c>
      <c r="L139" s="22">
        <f>'2 уровень'!N782</f>
        <v>0</v>
      </c>
      <c r="M139" s="22">
        <f>'2 уровень'!O782</f>
        <v>0</v>
      </c>
      <c r="N139" s="22">
        <f>'2 уровень'!P782</f>
        <v>0</v>
      </c>
      <c r="O139" s="22">
        <f>'2 уровень'!Q782</f>
        <v>0</v>
      </c>
      <c r="P139" s="188">
        <f>'2 уровень'!R782</f>
        <v>0</v>
      </c>
      <c r="Q139" s="188">
        <f>'2 уровень'!S782</f>
        <v>0</v>
      </c>
      <c r="R139" s="188">
        <f>'2 уровень'!T782</f>
        <v>0</v>
      </c>
      <c r="S139" s="188">
        <f>'2 уровень'!U782</f>
        <v>0</v>
      </c>
      <c r="T139" s="188">
        <f>'2 уровень'!V782</f>
        <v>0</v>
      </c>
      <c r="U139" s="188">
        <f>'2 уровень'!W782</f>
        <v>0</v>
      </c>
      <c r="V139" s="787">
        <f>'2 уровень'!X782</f>
        <v>0</v>
      </c>
      <c r="W139" s="188">
        <f>'2 уровень'!Y782</f>
        <v>0</v>
      </c>
      <c r="X139" s="188">
        <f>'2 уровень'!Z782</f>
        <v>0</v>
      </c>
      <c r="Y139" s="188">
        <f>'2 уровень'!AA782</f>
        <v>0</v>
      </c>
      <c r="Z139" s="188">
        <f>'2 уровень'!AB782</f>
        <v>0</v>
      </c>
      <c r="AA139" s="384">
        <f>'2 уровень'!AC782</f>
        <v>0</v>
      </c>
      <c r="AB139" s="188">
        <f>'2 уровень'!AD782</f>
        <v>0</v>
      </c>
      <c r="AC139" s="188">
        <f>'2 уровень'!AE782</f>
        <v>0</v>
      </c>
      <c r="AD139" s="981">
        <f>'2 уровень'!AD778</f>
        <v>0</v>
      </c>
      <c r="AE139" s="985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</row>
    <row r="140" spans="1:186" s="60" customFormat="1" ht="60" x14ac:dyDescent="0.25">
      <c r="A140" s="19"/>
      <c r="B140" s="19">
        <v>1</v>
      </c>
      <c r="C140" s="176" t="s">
        <v>426</v>
      </c>
      <c r="D140" s="31">
        <f>'2 уровень'!F783</f>
        <v>47000</v>
      </c>
      <c r="E140" s="31">
        <f>'2 уровень'!G783</f>
        <v>15666.666666666666</v>
      </c>
      <c r="F140" s="31">
        <f>'2 уровень'!H783</f>
        <v>25121</v>
      </c>
      <c r="G140" s="86">
        <f>'2 уровень'!I783</f>
        <v>160.34680851063828</v>
      </c>
      <c r="H140" s="73">
        <f>'2 уровень'!J783</f>
        <v>0</v>
      </c>
      <c r="I140" s="73">
        <f>'2 уровень'!K783</f>
        <v>0</v>
      </c>
      <c r="J140" s="22">
        <f>'2 уровень'!L783</f>
        <v>0</v>
      </c>
      <c r="K140" s="22">
        <f>'2 уровень'!M783</f>
        <v>0</v>
      </c>
      <c r="L140" s="22">
        <f>'2 уровень'!N783</f>
        <v>0</v>
      </c>
      <c r="M140" s="22">
        <f>'2 уровень'!O783</f>
        <v>0</v>
      </c>
      <c r="N140" s="22">
        <f>'2 уровень'!P783</f>
        <v>0</v>
      </c>
      <c r="O140" s="22">
        <f>'2 уровень'!Q783</f>
        <v>0</v>
      </c>
      <c r="P140" s="188">
        <f>'2 уровень'!R783</f>
        <v>0</v>
      </c>
      <c r="Q140" s="188">
        <f>'2 уровень'!S783</f>
        <v>0</v>
      </c>
      <c r="R140" s="188">
        <f>'2 уровень'!T783</f>
        <v>0</v>
      </c>
      <c r="S140" s="188">
        <f>'2 уровень'!U783</f>
        <v>0</v>
      </c>
      <c r="T140" s="188">
        <f>'2 уровень'!V783</f>
        <v>0</v>
      </c>
      <c r="U140" s="188">
        <f>'2 уровень'!W783</f>
        <v>0</v>
      </c>
      <c r="V140" s="787">
        <f>'2 уровень'!X783</f>
        <v>0</v>
      </c>
      <c r="W140" s="188">
        <f>'2 уровень'!Y783</f>
        <v>0</v>
      </c>
      <c r="X140" s="188">
        <f>'2 уровень'!Z783</f>
        <v>0</v>
      </c>
      <c r="Y140" s="188">
        <f>'2 уровень'!AA783</f>
        <v>0</v>
      </c>
      <c r="Z140" s="188">
        <f>'2 уровень'!AB783</f>
        <v>0</v>
      </c>
      <c r="AA140" s="384">
        <f>'2 уровень'!AC783</f>
        <v>0</v>
      </c>
      <c r="AB140" s="188">
        <f>'2 уровень'!AD783</f>
        <v>0</v>
      </c>
      <c r="AC140" s="188">
        <f>'2 уровень'!AE783</f>
        <v>0</v>
      </c>
      <c r="AD140" s="981">
        <f>'2 уровень'!AD780</f>
        <v>0</v>
      </c>
      <c r="AE140" s="985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</row>
    <row r="141" spans="1:186" s="60" customFormat="1" ht="60" x14ac:dyDescent="0.25">
      <c r="A141" s="19"/>
      <c r="B141" s="19">
        <v>1</v>
      </c>
      <c r="C141" s="579" t="s">
        <v>451</v>
      </c>
      <c r="D141" s="31">
        <f>'2 уровень'!F784</f>
        <v>21000</v>
      </c>
      <c r="E141" s="31">
        <f>'2 уровень'!G784</f>
        <v>7000</v>
      </c>
      <c r="F141" s="31">
        <f>'2 уровень'!H784</f>
        <v>0</v>
      </c>
      <c r="G141" s="86">
        <f>'2 уровень'!I784</f>
        <v>0</v>
      </c>
      <c r="H141" s="31">
        <f>'2 уровень'!J784</f>
        <v>0</v>
      </c>
      <c r="I141" s="73">
        <f>'2 уровень'!K784</f>
        <v>0</v>
      </c>
      <c r="J141" s="22">
        <f>'2 уровень'!L784</f>
        <v>0</v>
      </c>
      <c r="K141" s="22">
        <f>'2 уровень'!M784</f>
        <v>0</v>
      </c>
      <c r="L141" s="22">
        <f>'2 уровень'!N784</f>
        <v>0</v>
      </c>
      <c r="M141" s="22">
        <f>'2 уровень'!O784</f>
        <v>0</v>
      </c>
      <c r="N141" s="22">
        <f>'2 уровень'!P784</f>
        <v>0</v>
      </c>
      <c r="O141" s="22">
        <f>'2 уровень'!Q784</f>
        <v>0</v>
      </c>
      <c r="P141" s="188">
        <f>'2 уровень'!R784</f>
        <v>0</v>
      </c>
      <c r="Q141" s="188">
        <f>'2 уровень'!S784</f>
        <v>0</v>
      </c>
      <c r="R141" s="188">
        <f>'2 уровень'!T784</f>
        <v>0</v>
      </c>
      <c r="S141" s="188">
        <f>'2 уровень'!U784</f>
        <v>0</v>
      </c>
      <c r="T141" s="188">
        <f>'2 уровень'!V784</f>
        <v>0</v>
      </c>
      <c r="U141" s="188">
        <f>'2 уровень'!W784</f>
        <v>0</v>
      </c>
      <c r="V141" s="787">
        <f>'2 уровень'!X784</f>
        <v>0</v>
      </c>
      <c r="W141" s="188">
        <f>'2 уровень'!Y784</f>
        <v>0</v>
      </c>
      <c r="X141" s="188">
        <f>'2 уровень'!Z784</f>
        <v>0</v>
      </c>
      <c r="Y141" s="188">
        <f>'2 уровень'!AA784</f>
        <v>0</v>
      </c>
      <c r="Z141" s="188">
        <f>'2 уровень'!AB784</f>
        <v>0</v>
      </c>
      <c r="AA141" s="384">
        <f>'2 уровень'!AC784</f>
        <v>0</v>
      </c>
      <c r="AB141" s="188">
        <f>'2 уровень'!AD784</f>
        <v>0</v>
      </c>
      <c r="AC141" s="188">
        <f>'2 уровень'!AE784</f>
        <v>0</v>
      </c>
      <c r="AD141" s="981">
        <f>'2 уровень'!AD781</f>
        <v>0</v>
      </c>
      <c r="AE141" s="985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</row>
    <row r="142" spans="1:186" s="60" customFormat="1" ht="60" x14ac:dyDescent="0.25">
      <c r="A142" s="19"/>
      <c r="B142" s="19">
        <v>1</v>
      </c>
      <c r="C142" s="579" t="s">
        <v>427</v>
      </c>
      <c r="D142" s="31">
        <f>'2 уровень'!F785</f>
        <v>0</v>
      </c>
      <c r="E142" s="31">
        <f>'2 уровень'!G785</f>
        <v>0</v>
      </c>
      <c r="F142" s="31">
        <f>'2 уровень'!H785</f>
        <v>0</v>
      </c>
      <c r="G142" s="86">
        <f>'2 уровень'!I785</f>
        <v>0</v>
      </c>
      <c r="H142" s="73">
        <f>'2 уровень'!J785</f>
        <v>0</v>
      </c>
      <c r="I142" s="73">
        <f>'2 уровень'!K785</f>
        <v>0</v>
      </c>
      <c r="J142" s="22">
        <f>'2 уровень'!L785</f>
        <v>0</v>
      </c>
      <c r="K142" s="22">
        <f>'2 уровень'!M785</f>
        <v>0</v>
      </c>
      <c r="L142" s="22">
        <f>'2 уровень'!N785</f>
        <v>0</v>
      </c>
      <c r="M142" s="22">
        <f>'2 уровень'!O785</f>
        <v>0</v>
      </c>
      <c r="N142" s="22">
        <f>'2 уровень'!P785</f>
        <v>0</v>
      </c>
      <c r="O142" s="22">
        <f>'2 уровень'!Q785</f>
        <v>0</v>
      </c>
      <c r="P142" s="188">
        <f>'2 уровень'!R785</f>
        <v>0</v>
      </c>
      <c r="Q142" s="188">
        <f>'2 уровень'!S785</f>
        <v>0</v>
      </c>
      <c r="R142" s="188">
        <f>'2 уровень'!T785</f>
        <v>0</v>
      </c>
      <c r="S142" s="188">
        <f>'2 уровень'!U785</f>
        <v>0</v>
      </c>
      <c r="T142" s="188">
        <f>'2 уровень'!V785</f>
        <v>0</v>
      </c>
      <c r="U142" s="188">
        <f>'2 уровень'!W785</f>
        <v>0</v>
      </c>
      <c r="V142" s="787">
        <f>'2 уровень'!X785</f>
        <v>0</v>
      </c>
      <c r="W142" s="188">
        <f>'2 уровень'!Y785</f>
        <v>0</v>
      </c>
      <c r="X142" s="188">
        <f>'2 уровень'!Z785</f>
        <v>0</v>
      </c>
      <c r="Y142" s="188">
        <f>'2 уровень'!AA785</f>
        <v>0</v>
      </c>
      <c r="Z142" s="188">
        <f>'2 уровень'!AB785</f>
        <v>0</v>
      </c>
      <c r="AA142" s="384">
        <f>'2 уровень'!AC785</f>
        <v>0</v>
      </c>
      <c r="AB142" s="188">
        <f>'2 уровень'!AD785</f>
        <v>0</v>
      </c>
      <c r="AC142" s="188">
        <f>'2 уровень'!AE785</f>
        <v>0</v>
      </c>
      <c r="AD142" s="981">
        <f>'2 уровень'!AD782</f>
        <v>0</v>
      </c>
      <c r="AE142" s="985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  <c r="BV142" s="19"/>
      <c r="BW142" s="19"/>
      <c r="BX142" s="19"/>
      <c r="BY142" s="19"/>
      <c r="BZ142" s="19"/>
      <c r="CA142" s="19"/>
      <c r="CB142" s="19"/>
      <c r="CC142" s="19"/>
      <c r="CD142" s="19"/>
      <c r="CE142" s="19"/>
      <c r="CF142" s="19"/>
      <c r="CG142" s="19"/>
      <c r="CH142" s="19"/>
      <c r="CI142" s="19"/>
      <c r="CJ142" s="19"/>
      <c r="CK142" s="19"/>
      <c r="CL142" s="19"/>
      <c r="CM142" s="19"/>
      <c r="CN142" s="19"/>
      <c r="CO142" s="19"/>
      <c r="CP142" s="19"/>
      <c r="CQ142" s="19"/>
      <c r="CR142" s="19"/>
      <c r="CS142" s="19"/>
      <c r="CT142" s="19"/>
      <c r="CU142" s="19"/>
      <c r="CV142" s="19"/>
      <c r="CW142" s="19"/>
      <c r="CX142" s="19"/>
      <c r="CY142" s="19"/>
      <c r="CZ142" s="19"/>
      <c r="DA142" s="19"/>
      <c r="DB142" s="19"/>
      <c r="DC142" s="19"/>
      <c r="DD142" s="19"/>
      <c r="DE142" s="19"/>
      <c r="DF142" s="19"/>
      <c r="DG142" s="19"/>
      <c r="DH142" s="19"/>
      <c r="DI142" s="19"/>
      <c r="DJ142" s="19"/>
      <c r="DK142" s="19"/>
      <c r="DL142" s="19"/>
      <c r="DM142" s="19"/>
      <c r="DN142" s="19"/>
      <c r="DO142" s="19"/>
      <c r="DP142" s="19"/>
      <c r="DQ142" s="19"/>
      <c r="DR142" s="19"/>
      <c r="DS142" s="19"/>
      <c r="DT142" s="19"/>
      <c r="DU142" s="19"/>
      <c r="DV142" s="19"/>
      <c r="DW142" s="19"/>
      <c r="DX142" s="19"/>
      <c r="DY142" s="19"/>
      <c r="DZ142" s="19"/>
      <c r="EA142" s="19"/>
      <c r="EB142" s="19"/>
      <c r="EC142" s="19"/>
      <c r="ED142" s="19"/>
      <c r="EE142" s="19"/>
      <c r="EF142" s="19"/>
      <c r="EG142" s="19"/>
      <c r="EH142" s="19"/>
      <c r="EI142" s="19"/>
      <c r="EJ142" s="19"/>
      <c r="EK142" s="19"/>
      <c r="EL142" s="19"/>
      <c r="EM142" s="19"/>
      <c r="EN142" s="19"/>
      <c r="EO142" s="19"/>
      <c r="EP142" s="19"/>
      <c r="EQ142" s="19"/>
      <c r="ER142" s="19"/>
      <c r="ES142" s="19"/>
      <c r="ET142" s="19"/>
      <c r="EU142" s="19"/>
      <c r="EV142" s="19"/>
      <c r="EW142" s="19"/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  <c r="FZ142" s="19"/>
      <c r="GA142" s="19"/>
      <c r="GB142" s="19"/>
      <c r="GC142" s="19"/>
      <c r="GD142" s="19"/>
    </row>
    <row r="143" spans="1:186" s="60" customFormat="1" ht="45" x14ac:dyDescent="0.25">
      <c r="A143" s="19"/>
      <c r="B143" s="19">
        <v>1</v>
      </c>
      <c r="C143" s="176" t="s">
        <v>428</v>
      </c>
      <c r="D143" s="31">
        <f>'2 уровень'!F786</f>
        <v>16250</v>
      </c>
      <c r="E143" s="31">
        <f>'2 уровень'!G786</f>
        <v>5416.666666666667</v>
      </c>
      <c r="F143" s="31">
        <f>'2 уровень'!H786</f>
        <v>4898</v>
      </c>
      <c r="G143" s="86">
        <f>'2 уровень'!I786</f>
        <v>90.424615384615379</v>
      </c>
      <c r="H143" s="73">
        <f>'2 уровень'!J786</f>
        <v>0</v>
      </c>
      <c r="I143" s="73">
        <f>'2 уровень'!K786</f>
        <v>0</v>
      </c>
      <c r="J143" s="22">
        <f>'2 уровень'!L786</f>
        <v>0</v>
      </c>
      <c r="K143" s="22">
        <f>'2 уровень'!M786</f>
        <v>0</v>
      </c>
      <c r="L143" s="22">
        <f>'2 уровень'!N786</f>
        <v>0</v>
      </c>
      <c r="M143" s="22">
        <f>'2 уровень'!O786</f>
        <v>0</v>
      </c>
      <c r="N143" s="22">
        <f>'2 уровень'!P786</f>
        <v>0</v>
      </c>
      <c r="O143" s="22">
        <f>'2 уровень'!Q786</f>
        <v>0</v>
      </c>
      <c r="P143" s="188">
        <f>'2 уровень'!R786</f>
        <v>0</v>
      </c>
      <c r="Q143" s="188">
        <f>'2 уровень'!S786</f>
        <v>0</v>
      </c>
      <c r="R143" s="188">
        <f>'2 уровень'!T786</f>
        <v>0</v>
      </c>
      <c r="S143" s="188">
        <f>'2 уровень'!U786</f>
        <v>0</v>
      </c>
      <c r="T143" s="188">
        <f>'2 уровень'!V786</f>
        <v>0</v>
      </c>
      <c r="U143" s="188">
        <f>'2 уровень'!W786</f>
        <v>0</v>
      </c>
      <c r="V143" s="787">
        <f>'2 уровень'!X786</f>
        <v>0</v>
      </c>
      <c r="W143" s="188">
        <f>'2 уровень'!Y786</f>
        <v>0</v>
      </c>
      <c r="X143" s="188">
        <f>'2 уровень'!Z786</f>
        <v>0</v>
      </c>
      <c r="Y143" s="188">
        <f>'2 уровень'!AA786</f>
        <v>0</v>
      </c>
      <c r="Z143" s="188">
        <f>'2 уровень'!AB786</f>
        <v>0</v>
      </c>
      <c r="AA143" s="384">
        <f>'2 уровень'!AC786</f>
        <v>0</v>
      </c>
      <c r="AB143" s="188">
        <f>'2 уровень'!AD786</f>
        <v>0</v>
      </c>
      <c r="AC143" s="188">
        <f>'2 уровень'!AE786</f>
        <v>0</v>
      </c>
      <c r="AD143" s="981">
        <f>'2 уровень'!AD783</f>
        <v>0</v>
      </c>
      <c r="AE143" s="985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  <c r="CC143" s="19"/>
      <c r="CD143" s="19"/>
      <c r="CE143" s="19"/>
      <c r="CF143" s="19"/>
      <c r="CG143" s="19"/>
      <c r="CH143" s="19"/>
      <c r="CI143" s="19"/>
      <c r="CJ143" s="19"/>
      <c r="CK143" s="19"/>
      <c r="CL143" s="19"/>
      <c r="CM143" s="19"/>
      <c r="CN143" s="19"/>
      <c r="CO143" s="19"/>
      <c r="CP143" s="19"/>
      <c r="CQ143" s="19"/>
      <c r="CR143" s="19"/>
      <c r="CS143" s="19"/>
      <c r="CT143" s="19"/>
      <c r="CU143" s="19"/>
      <c r="CV143" s="19"/>
      <c r="CW143" s="19"/>
      <c r="CX143" s="19"/>
      <c r="CY143" s="19"/>
      <c r="CZ143" s="19"/>
      <c r="DA143" s="19"/>
      <c r="DB143" s="19"/>
      <c r="DC143" s="19"/>
      <c r="DD143" s="19"/>
      <c r="DE143" s="19"/>
      <c r="DF143" s="19"/>
      <c r="DG143" s="19"/>
      <c r="DH143" s="19"/>
      <c r="DI143" s="19"/>
      <c r="DJ143" s="19"/>
      <c r="DK143" s="19"/>
      <c r="DL143" s="19"/>
      <c r="DM143" s="19"/>
      <c r="DN143" s="19"/>
      <c r="DO143" s="19"/>
      <c r="DP143" s="19"/>
      <c r="DQ143" s="19"/>
      <c r="DR143" s="19"/>
      <c r="DS143" s="19"/>
      <c r="DT143" s="19"/>
      <c r="DU143" s="19"/>
      <c r="DV143" s="19"/>
      <c r="DW143" s="19"/>
      <c r="DX143" s="19"/>
      <c r="DY143" s="19"/>
      <c r="DZ143" s="19"/>
      <c r="EA143" s="19"/>
      <c r="EB143" s="19"/>
      <c r="EC143" s="19"/>
      <c r="ED143" s="19"/>
      <c r="EE143" s="19"/>
      <c r="EF143" s="19"/>
      <c r="EG143" s="19"/>
      <c r="EH143" s="19"/>
      <c r="EI143" s="19"/>
      <c r="EJ143" s="19"/>
      <c r="EK143" s="19"/>
      <c r="EL143" s="19"/>
      <c r="EM143" s="19"/>
      <c r="EN143" s="19"/>
      <c r="EO143" s="19"/>
      <c r="EP143" s="19"/>
      <c r="EQ143" s="19"/>
      <c r="ER143" s="19"/>
      <c r="ES143" s="19"/>
      <c r="ET143" s="19"/>
      <c r="EU143" s="19"/>
      <c r="EV143" s="19"/>
      <c r="EW143" s="19"/>
      <c r="EX143" s="19"/>
      <c r="EY143" s="19"/>
      <c r="EZ143" s="19"/>
      <c r="FA143" s="19"/>
      <c r="FB143" s="19"/>
      <c r="FC143" s="19"/>
      <c r="FD143" s="19"/>
      <c r="FE143" s="19"/>
      <c r="FF143" s="19"/>
      <c r="FG143" s="19"/>
      <c r="FH143" s="19"/>
      <c r="FI143" s="19"/>
      <c r="FJ143" s="19"/>
      <c r="FK143" s="19"/>
      <c r="FL143" s="19"/>
      <c r="FM143" s="19"/>
      <c r="FN143" s="19"/>
      <c r="FO143" s="19"/>
      <c r="FP143" s="19"/>
      <c r="FQ143" s="19"/>
      <c r="FR143" s="19"/>
      <c r="FS143" s="19"/>
      <c r="FT143" s="19"/>
      <c r="FU143" s="19"/>
      <c r="FV143" s="19"/>
      <c r="FW143" s="19"/>
      <c r="FX143" s="19"/>
      <c r="FY143" s="19"/>
      <c r="FZ143" s="19"/>
      <c r="GA143" s="19"/>
      <c r="GB143" s="19"/>
      <c r="GC143" s="19"/>
      <c r="GD143" s="19"/>
    </row>
    <row r="144" spans="1:186" s="60" customFormat="1" ht="57" x14ac:dyDescent="0.25">
      <c r="A144" s="19"/>
      <c r="B144" s="19">
        <v>1</v>
      </c>
      <c r="C144" s="3219" t="s">
        <v>645</v>
      </c>
      <c r="D144" s="31">
        <f>'2 уровень'!F787</f>
        <v>14933</v>
      </c>
      <c r="E144" s="31">
        <f>'2 уровень'!G787</f>
        <v>4977.6666666666661</v>
      </c>
      <c r="F144" s="31">
        <f>'2 уровень'!H787</f>
        <v>480</v>
      </c>
      <c r="G144" s="86">
        <f>'2 уровень'!I787</f>
        <v>9.6430723900087063</v>
      </c>
      <c r="H144" s="73">
        <f>'2 уровень'!J787</f>
        <v>0</v>
      </c>
      <c r="I144" s="73">
        <f>'2 уровень'!K787</f>
        <v>0</v>
      </c>
      <c r="J144" s="22">
        <f>'2 уровень'!L787</f>
        <v>0</v>
      </c>
      <c r="K144" s="22">
        <f>'2 уровень'!M787</f>
        <v>0</v>
      </c>
      <c r="L144" s="22">
        <f>'2 уровень'!N787</f>
        <v>0</v>
      </c>
      <c r="M144" s="22">
        <f>'2 уровень'!O787</f>
        <v>0</v>
      </c>
      <c r="N144" s="22">
        <f>'2 уровень'!P787</f>
        <v>0</v>
      </c>
      <c r="O144" s="22">
        <f>'2 уровень'!Q787</f>
        <v>0</v>
      </c>
      <c r="P144" s="188">
        <f>'2 уровень'!R787</f>
        <v>3053.5947000000001</v>
      </c>
      <c r="Q144" s="188">
        <f>'2 уровень'!S787</f>
        <v>35896.762399999992</v>
      </c>
      <c r="R144" s="188">
        <f>'2 уровень'!T787</f>
        <v>35896.762399999992</v>
      </c>
      <c r="S144" s="188">
        <f>'2 уровень'!U787</f>
        <v>35896.762399999992</v>
      </c>
      <c r="T144" s="188">
        <f>'2 уровень'!V787</f>
        <v>9975.0924545454545</v>
      </c>
      <c r="U144" s="188">
        <f>'2 уровень'!W787</f>
        <v>1114.29746</v>
      </c>
      <c r="V144" s="787">
        <f>'2 уровень'!X787</f>
        <v>0</v>
      </c>
      <c r="W144" s="188">
        <f>'2 уровень'!Y787</f>
        <v>0</v>
      </c>
      <c r="X144" s="188">
        <f>'2 уровень'!Z787</f>
        <v>-8860.7949945454548</v>
      </c>
      <c r="Y144" s="188">
        <f>'2 уровень'!AA787</f>
        <v>0</v>
      </c>
      <c r="Z144" s="188">
        <f>'2 уровень'!AB787</f>
        <v>0</v>
      </c>
      <c r="AA144" s="384">
        <f>'2 уровень'!AC787</f>
        <v>1114.29746</v>
      </c>
      <c r="AB144" s="188">
        <f>'2 уровень'!AD787</f>
        <v>0</v>
      </c>
      <c r="AC144" s="188">
        <f>'2 уровень'!AE787</f>
        <v>0</v>
      </c>
      <c r="AD144" s="981">
        <f>'2 уровень'!AD784</f>
        <v>0</v>
      </c>
      <c r="AE144" s="985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  <c r="BV144" s="19"/>
      <c r="BW144" s="19"/>
      <c r="BX144" s="19"/>
      <c r="BY144" s="19"/>
      <c r="BZ144" s="19"/>
      <c r="CA144" s="19"/>
      <c r="CB144" s="19"/>
      <c r="CC144" s="19"/>
      <c r="CD144" s="19"/>
      <c r="CE144" s="19"/>
      <c r="CF144" s="19"/>
      <c r="CG144" s="19"/>
      <c r="CH144" s="19"/>
      <c r="CI144" s="19"/>
      <c r="CJ144" s="19"/>
      <c r="CK144" s="19"/>
      <c r="CL144" s="19"/>
      <c r="CM144" s="19"/>
      <c r="CN144" s="19"/>
      <c r="CO144" s="19"/>
      <c r="CP144" s="19"/>
      <c r="CQ144" s="19"/>
      <c r="CR144" s="19"/>
      <c r="CS144" s="19"/>
      <c r="CT144" s="19"/>
      <c r="CU144" s="19"/>
      <c r="CV144" s="19"/>
      <c r="CW144" s="19"/>
      <c r="CX144" s="19"/>
      <c r="CY144" s="19"/>
      <c r="CZ144" s="19"/>
      <c r="DA144" s="19"/>
      <c r="DB144" s="19"/>
      <c r="DC144" s="19"/>
      <c r="DD144" s="19"/>
      <c r="DE144" s="19"/>
      <c r="DF144" s="19"/>
      <c r="DG144" s="19"/>
      <c r="DH144" s="19"/>
      <c r="DI144" s="19"/>
      <c r="DJ144" s="19"/>
      <c r="DK144" s="19"/>
      <c r="DL144" s="19"/>
      <c r="DM144" s="19"/>
      <c r="DN144" s="19"/>
      <c r="DO144" s="19"/>
      <c r="DP144" s="19"/>
      <c r="DQ144" s="19"/>
      <c r="DR144" s="19"/>
      <c r="DS144" s="19"/>
      <c r="DT144" s="19"/>
      <c r="DU144" s="19"/>
      <c r="DV144" s="19"/>
      <c r="DW144" s="19"/>
      <c r="DX144" s="19"/>
      <c r="DY144" s="19"/>
      <c r="DZ144" s="19"/>
      <c r="EA144" s="19"/>
      <c r="EB144" s="19"/>
      <c r="EC144" s="19"/>
      <c r="ED144" s="19"/>
      <c r="EE144" s="19"/>
      <c r="EF144" s="19"/>
      <c r="EG144" s="19"/>
      <c r="EH144" s="19"/>
      <c r="EI144" s="19"/>
      <c r="EJ144" s="19"/>
      <c r="EK144" s="19"/>
      <c r="EL144" s="19"/>
      <c r="EM144" s="19"/>
      <c r="EN144" s="19"/>
      <c r="EO144" s="19"/>
      <c r="EP144" s="19"/>
      <c r="EQ144" s="19"/>
      <c r="ER144" s="19"/>
      <c r="ES144" s="19"/>
      <c r="ET144" s="19"/>
      <c r="EU144" s="19"/>
      <c r="EV144" s="19"/>
      <c r="EW144" s="19"/>
      <c r="EX144" s="19"/>
      <c r="EY144" s="19"/>
      <c r="EZ144" s="19"/>
      <c r="FA144" s="19"/>
      <c r="FB144" s="19"/>
      <c r="FC144" s="19"/>
      <c r="FD144" s="19"/>
      <c r="FE144" s="19"/>
      <c r="FF144" s="19"/>
      <c r="FG144" s="19"/>
      <c r="FH144" s="19"/>
      <c r="FI144" s="19"/>
      <c r="FJ144" s="19"/>
      <c r="FK144" s="19"/>
      <c r="FL144" s="19"/>
      <c r="FM144" s="19"/>
      <c r="FN144" s="19"/>
      <c r="FO144" s="19"/>
      <c r="FP144" s="19"/>
      <c r="FQ144" s="19"/>
      <c r="FR144" s="19"/>
      <c r="FS144" s="19"/>
      <c r="FT144" s="19"/>
      <c r="FU144" s="19"/>
      <c r="FV144" s="19"/>
      <c r="FW144" s="19"/>
      <c r="FX144" s="19"/>
      <c r="FY144" s="19"/>
      <c r="FZ144" s="19"/>
      <c r="GA144" s="19"/>
      <c r="GB144" s="19"/>
      <c r="GC144" s="19"/>
      <c r="GD144" s="19"/>
    </row>
    <row r="145" spans="1:186" s="60" customFormat="1" ht="30" x14ac:dyDescent="0.25">
      <c r="A145" s="19"/>
      <c r="B145" s="19">
        <v>1</v>
      </c>
      <c r="C145" s="577" t="s">
        <v>646</v>
      </c>
      <c r="D145" s="31">
        <f>'2 уровень'!F788</f>
        <v>154</v>
      </c>
      <c r="E145" s="31">
        <f>'2 уровень'!G788</f>
        <v>51.333333333333336</v>
      </c>
      <c r="F145" s="31">
        <f>'2 уровень'!H788</f>
        <v>30</v>
      </c>
      <c r="G145" s="86">
        <f>'2 уровень'!I788</f>
        <v>58.441558441558442</v>
      </c>
      <c r="H145" s="73">
        <f>'2 уровень'!J788</f>
        <v>0</v>
      </c>
      <c r="I145" s="73">
        <f>'2 уровень'!K788</f>
        <v>0</v>
      </c>
      <c r="J145" s="22">
        <f>'2 уровень'!L788</f>
        <v>0</v>
      </c>
      <c r="K145" s="22">
        <f>'2 уровень'!M788</f>
        <v>0</v>
      </c>
      <c r="L145" s="22">
        <f>'2 уровень'!N788</f>
        <v>0</v>
      </c>
      <c r="M145" s="22">
        <f>'2 уровень'!O788</f>
        <v>0</v>
      </c>
      <c r="N145" s="22">
        <f>'2 уровень'!P788</f>
        <v>0</v>
      </c>
      <c r="O145" s="22">
        <f>'2 уровень'!Q788</f>
        <v>0</v>
      </c>
      <c r="P145" s="188">
        <f>'2 уровень'!R788</f>
        <v>403.00260000000003</v>
      </c>
      <c r="Q145" s="188">
        <f>'2 уровень'!S788</f>
        <v>403.00260000000003</v>
      </c>
      <c r="R145" s="188">
        <f>'2 уровень'!T788</f>
        <v>403.00260000000003</v>
      </c>
      <c r="S145" s="188">
        <f>'2 уровень'!U788</f>
        <v>403.00260000000003</v>
      </c>
      <c r="T145" s="188">
        <f>'2 уровень'!V788</f>
        <v>134.33420000000001</v>
      </c>
      <c r="U145" s="188">
        <f>'2 уровень'!W788</f>
        <v>78.508199999999988</v>
      </c>
      <c r="V145" s="787">
        <f>'2 уровень'!X788</f>
        <v>0</v>
      </c>
      <c r="W145" s="188">
        <f>'2 уровень'!Y788</f>
        <v>0</v>
      </c>
      <c r="X145" s="188">
        <f>'2 уровень'!Z788</f>
        <v>-55.826000000000022</v>
      </c>
      <c r="Y145" s="188">
        <f>'2 уровень'!AA788</f>
        <v>0</v>
      </c>
      <c r="Z145" s="188">
        <f>'2 уровень'!AB788</f>
        <v>0</v>
      </c>
      <c r="AA145" s="384">
        <f>'2 уровень'!AC788</f>
        <v>78.508199999999988</v>
      </c>
      <c r="AB145" s="188">
        <f>'2 уровень'!AD788</f>
        <v>0</v>
      </c>
      <c r="AC145" s="188">
        <f>'2 уровень'!AE788</f>
        <v>0</v>
      </c>
      <c r="AD145" s="981">
        <f>'2 уровень'!AD785</f>
        <v>0</v>
      </c>
      <c r="AE145" s="985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  <c r="CM145" s="19"/>
      <c r="CN145" s="19"/>
      <c r="CO145" s="19"/>
      <c r="CP145" s="19"/>
      <c r="CQ145" s="19"/>
      <c r="CR145" s="19"/>
      <c r="CS145" s="19"/>
      <c r="CT145" s="19"/>
      <c r="CU145" s="19"/>
      <c r="CV145" s="19"/>
      <c r="CW145" s="19"/>
      <c r="CX145" s="19"/>
      <c r="CY145" s="19"/>
      <c r="CZ145" s="19"/>
      <c r="DA145" s="19"/>
      <c r="DB145" s="19"/>
      <c r="DC145" s="19"/>
      <c r="DD145" s="19"/>
      <c r="DE145" s="19"/>
      <c r="DF145" s="19"/>
      <c r="DG145" s="19"/>
      <c r="DH145" s="19"/>
      <c r="DI145" s="19"/>
      <c r="DJ145" s="19"/>
      <c r="DK145" s="19"/>
      <c r="DL145" s="19"/>
      <c r="DM145" s="19"/>
      <c r="DN145" s="19"/>
      <c r="DO145" s="19"/>
      <c r="DP145" s="19"/>
      <c r="DQ145" s="19"/>
      <c r="DR145" s="19"/>
      <c r="DS145" s="19"/>
      <c r="DT145" s="19"/>
      <c r="DU145" s="19"/>
      <c r="DV145" s="19"/>
      <c r="DW145" s="19"/>
      <c r="DX145" s="19"/>
      <c r="DY145" s="19"/>
      <c r="DZ145" s="19"/>
      <c r="EA145" s="19"/>
      <c r="EB145" s="19"/>
      <c r="EC145" s="19"/>
      <c r="ED145" s="19"/>
      <c r="EE145" s="19"/>
      <c r="EF145" s="19"/>
      <c r="EG145" s="19"/>
      <c r="EH145" s="19"/>
      <c r="EI145" s="19"/>
      <c r="EJ145" s="19"/>
      <c r="EK145" s="19"/>
      <c r="EL145" s="19"/>
      <c r="EM145" s="19"/>
      <c r="EN145" s="19"/>
      <c r="EO145" s="19"/>
      <c r="EP145" s="19"/>
      <c r="EQ145" s="19"/>
      <c r="ER145" s="19"/>
      <c r="ES145" s="19"/>
      <c r="ET145" s="19"/>
      <c r="EU145" s="19"/>
      <c r="EV145" s="19"/>
      <c r="EW145" s="19"/>
      <c r="EX145" s="19"/>
      <c r="EY145" s="19"/>
      <c r="EZ145" s="19"/>
      <c r="FA145" s="19"/>
      <c r="FB145" s="19"/>
      <c r="FC145" s="19"/>
      <c r="FD145" s="19"/>
      <c r="FE145" s="19"/>
      <c r="FF145" s="19"/>
      <c r="FG145" s="19"/>
      <c r="FH145" s="19"/>
      <c r="FI145" s="19"/>
      <c r="FJ145" s="19"/>
      <c r="FK145" s="19"/>
      <c r="FL145" s="19"/>
      <c r="FM145" s="19"/>
      <c r="FN145" s="19"/>
      <c r="FO145" s="19"/>
      <c r="FP145" s="19"/>
      <c r="FQ145" s="19"/>
      <c r="FR145" s="19"/>
      <c r="FS145" s="19"/>
      <c r="FT145" s="19"/>
      <c r="FU145" s="19"/>
      <c r="FV145" s="19"/>
      <c r="FW145" s="19"/>
      <c r="FX145" s="19"/>
      <c r="FY145" s="19"/>
      <c r="FZ145" s="19"/>
      <c r="GA145" s="19"/>
      <c r="GB145" s="19"/>
      <c r="GC145" s="19"/>
      <c r="GD145" s="19"/>
    </row>
    <row r="146" spans="1:186" ht="30" x14ac:dyDescent="0.25">
      <c r="A146" s="19">
        <v>1</v>
      </c>
      <c r="B146" s="19">
        <v>1</v>
      </c>
      <c r="C146" s="577" t="s">
        <v>647</v>
      </c>
      <c r="D146" s="28">
        <f>'2 уровень'!F789</f>
        <v>925</v>
      </c>
      <c r="E146" s="28">
        <f>'2 уровень'!G789</f>
        <v>308.33333333333331</v>
      </c>
      <c r="F146" s="31">
        <f>'2 уровень'!H789</f>
        <v>204</v>
      </c>
      <c r="G146" s="86">
        <f>'2 уровень'!I789</f>
        <v>66.162162162162161</v>
      </c>
      <c r="H146" s="73">
        <f>'2 уровень'!J789</f>
        <v>0</v>
      </c>
      <c r="I146" s="73">
        <f>'2 уровень'!K789</f>
        <v>0</v>
      </c>
      <c r="J146" s="74">
        <f>'2 уровень'!L789</f>
        <v>0</v>
      </c>
      <c r="K146" s="74">
        <f>'2 уровень'!M789</f>
        <v>0</v>
      </c>
      <c r="L146" s="74">
        <f>'2 уровень'!N789</f>
        <v>0</v>
      </c>
      <c r="M146" s="74">
        <f>'2 уровень'!O789</f>
        <v>0</v>
      </c>
      <c r="N146" s="74">
        <f>'2 уровень'!P789</f>
        <v>0</v>
      </c>
      <c r="O146" s="74">
        <f>'2 уровень'!Q789</f>
        <v>0</v>
      </c>
      <c r="P146" s="188">
        <f>'2 уровень'!R789</f>
        <v>2006.6950000000002</v>
      </c>
      <c r="Q146" s="188">
        <f>'2 уровень'!S789</f>
        <v>2006.6950000000002</v>
      </c>
      <c r="R146" s="188">
        <f>'2 уровень'!T789</f>
        <v>2006.6950000000002</v>
      </c>
      <c r="S146" s="188">
        <f>'2 уровень'!U789</f>
        <v>2006.6950000000002</v>
      </c>
      <c r="T146" s="188">
        <f>'2 уровень'!V789</f>
        <v>668.89833333333331</v>
      </c>
      <c r="U146" s="188">
        <f>'2 уровень'!W789</f>
        <v>442.55352000000005</v>
      </c>
      <c r="V146" s="787">
        <f>'2 уровень'!X789</f>
        <v>0</v>
      </c>
      <c r="W146" s="188">
        <f>'2 уровень'!Y789</f>
        <v>0</v>
      </c>
      <c r="X146" s="188">
        <f>'2 уровень'!Z789</f>
        <v>-226.34481333333338</v>
      </c>
      <c r="Y146" s="188">
        <f>'2 уровень'!AA789</f>
        <v>0</v>
      </c>
      <c r="Z146" s="188">
        <f>'2 уровень'!AB789</f>
        <v>0</v>
      </c>
      <c r="AA146" s="384">
        <f>'2 уровень'!AC789</f>
        <v>442.55352000000005</v>
      </c>
      <c r="AB146" s="188">
        <f>'2 уровень'!AD789</f>
        <v>0</v>
      </c>
      <c r="AC146" s="188">
        <f>'2 уровень'!AE789</f>
        <v>0</v>
      </c>
      <c r="AD146" s="981">
        <f>'2 уровень'!AD786</f>
        <v>0</v>
      </c>
      <c r="AE146" s="985"/>
    </row>
    <row r="147" spans="1:186" ht="30" x14ac:dyDescent="0.25">
      <c r="A147" s="19">
        <v>1</v>
      </c>
      <c r="B147" s="19">
        <v>1</v>
      </c>
      <c r="C147" s="577" t="s">
        <v>665</v>
      </c>
      <c r="D147" s="28">
        <f>'2 уровень'!F790</f>
        <v>187</v>
      </c>
      <c r="E147" s="28">
        <f>'2 уровень'!G790</f>
        <v>62.333333333333336</v>
      </c>
      <c r="F147" s="28">
        <f>'2 уровень'!H790</f>
        <v>2</v>
      </c>
      <c r="G147" s="65">
        <f>'2 уровень'!I790</f>
        <v>3.2085561497326198</v>
      </c>
      <c r="H147" s="73">
        <f>'2 уровень'!J790</f>
        <v>0</v>
      </c>
      <c r="I147" s="73">
        <f>'2 уровень'!K790</f>
        <v>0</v>
      </c>
      <c r="J147" s="74">
        <f>'2 уровень'!L790</f>
        <v>0</v>
      </c>
      <c r="K147" s="74">
        <f>'2 уровень'!M790</f>
        <v>0</v>
      </c>
      <c r="L147" s="74">
        <f>'2 уровень'!N790</f>
        <v>0</v>
      </c>
      <c r="M147" s="74">
        <f>'2 уровень'!O790</f>
        <v>0</v>
      </c>
      <c r="N147" s="74">
        <f>'2 уровень'!P790</f>
        <v>0</v>
      </c>
      <c r="O147" s="74">
        <f>'2 уровень'!Q790</f>
        <v>0</v>
      </c>
      <c r="P147" s="188">
        <f>'2 уровень'!R790</f>
        <v>643.89710000000002</v>
      </c>
      <c r="Q147" s="188">
        <f>'2 уровень'!S790</f>
        <v>643.89710000000002</v>
      </c>
      <c r="R147" s="188">
        <f>'2 уровень'!T790</f>
        <v>643.89710000000002</v>
      </c>
      <c r="S147" s="188">
        <f>'2 уровень'!U790</f>
        <v>643.89710000000002</v>
      </c>
      <c r="T147" s="188">
        <f>'2 уровень'!V790</f>
        <v>214.63236666666668</v>
      </c>
      <c r="U147" s="188">
        <f>'2 уровень'!W790</f>
        <v>6.88666</v>
      </c>
      <c r="V147" s="787">
        <f>'2 уровень'!X790</f>
        <v>0</v>
      </c>
      <c r="W147" s="188">
        <f>'2 уровень'!Y790</f>
        <v>0</v>
      </c>
      <c r="X147" s="188">
        <f>'2 уровень'!Z790</f>
        <v>-207.74570666666668</v>
      </c>
      <c r="Y147" s="188">
        <f>'2 уровень'!AA790</f>
        <v>0</v>
      </c>
      <c r="Z147" s="188">
        <f>'2 уровень'!AB790</f>
        <v>0</v>
      </c>
      <c r="AA147" s="384">
        <f>'2 уровень'!AC790</f>
        <v>6.88666</v>
      </c>
      <c r="AB147" s="188">
        <f>'2 уровень'!AD790</f>
        <v>0</v>
      </c>
      <c r="AC147" s="188">
        <f>'2 уровень'!AE790</f>
        <v>0</v>
      </c>
      <c r="AD147" s="982"/>
      <c r="AE147" s="985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</row>
    <row r="148" spans="1:186" ht="30" x14ac:dyDescent="0.25">
      <c r="A148" s="19">
        <v>1</v>
      </c>
      <c r="B148" s="19">
        <v>1</v>
      </c>
      <c r="C148" s="577" t="s">
        <v>666</v>
      </c>
      <c r="D148" s="28">
        <f>'2 уровень'!F791</f>
        <v>13667</v>
      </c>
      <c r="E148" s="28">
        <f>'2 уровень'!G791</f>
        <v>4555.6666666666661</v>
      </c>
      <c r="F148" s="28">
        <f>'2 уровень'!H791</f>
        <v>244</v>
      </c>
      <c r="G148" s="65">
        <f>'2 уровень'!I791</f>
        <v>5.3559669276359116</v>
      </c>
      <c r="H148" s="73">
        <f>'2 уровень'!J791</f>
        <v>0</v>
      </c>
      <c r="I148" s="73">
        <f>'2 уровень'!K791</f>
        <v>0</v>
      </c>
      <c r="J148" s="74">
        <f>'2 уровень'!L791</f>
        <v>0</v>
      </c>
      <c r="K148" s="74">
        <f>'2 уровень'!M791</f>
        <v>0</v>
      </c>
      <c r="L148" s="74">
        <f>'2 уровень'!N791</f>
        <v>0</v>
      </c>
      <c r="M148" s="74">
        <f>'2 уровень'!O791</f>
        <v>0</v>
      </c>
      <c r="N148" s="74">
        <f>'2 уровень'!P791</f>
        <v>0</v>
      </c>
      <c r="O148" s="74">
        <f>'2 уровень'!Q791</f>
        <v>0</v>
      </c>
      <c r="P148" s="188">
        <f>'2 уровень'!R791</f>
        <v>0</v>
      </c>
      <c r="Q148" s="188">
        <f>'2 уровень'!S791</f>
        <v>32843.167699999998</v>
      </c>
      <c r="R148" s="188">
        <f>'2 уровень'!T791</f>
        <v>32843.167699999998</v>
      </c>
      <c r="S148" s="188">
        <f>'2 уровень'!U791</f>
        <v>32843.167699999998</v>
      </c>
      <c r="T148" s="188">
        <f>'2 уровень'!V791</f>
        <v>8957.227554545454</v>
      </c>
      <c r="U148" s="188">
        <f>'2 уровень'!W791</f>
        <v>586.34907999999996</v>
      </c>
      <c r="V148" s="787">
        <f>'2 уровень'!X791</f>
        <v>0</v>
      </c>
      <c r="W148" s="188">
        <f>'2 уровень'!Y791</f>
        <v>0</v>
      </c>
      <c r="X148" s="188">
        <f>'2 уровень'!Z791</f>
        <v>-8370.8784745454541</v>
      </c>
      <c r="Y148" s="188">
        <f>'2 уровень'!AA791</f>
        <v>0</v>
      </c>
      <c r="Z148" s="188">
        <f>'2 уровень'!AB791</f>
        <v>0</v>
      </c>
      <c r="AA148" s="384">
        <f>'2 уровень'!AC791</f>
        <v>586.34907999999996</v>
      </c>
      <c r="AB148" s="188">
        <f>'2 уровень'!AD791</f>
        <v>0</v>
      </c>
      <c r="AC148" s="188">
        <f>'2 уровень'!AE791</f>
        <v>0</v>
      </c>
      <c r="AD148" s="982"/>
      <c r="AE148" s="985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</row>
    <row r="149" spans="1:186" ht="29.25" x14ac:dyDescent="0.25">
      <c r="B149" s="19">
        <v>1</v>
      </c>
      <c r="C149" s="576" t="s">
        <v>304</v>
      </c>
      <c r="D149" s="21">
        <f>'2 уровень'!F792</f>
        <v>149983.06382978722</v>
      </c>
      <c r="E149" s="21">
        <f>'2 уровень'!G792</f>
        <v>49993.94326241134</v>
      </c>
      <c r="F149" s="21">
        <f>'2 уровень'!H792</f>
        <v>53827.508510638305</v>
      </c>
      <c r="G149" s="63">
        <f>'2 уровень'!I792</f>
        <v>107.66805936492167</v>
      </c>
      <c r="H149" s="73">
        <f>'2 уровень'!J792</f>
        <v>0</v>
      </c>
      <c r="I149" s="73">
        <f>'2 уровень'!K792</f>
        <v>0</v>
      </c>
      <c r="J149" s="74">
        <f>'2 уровень'!L792</f>
        <v>0</v>
      </c>
      <c r="K149" s="74">
        <f>'2 уровень'!M792</f>
        <v>0</v>
      </c>
      <c r="L149" s="74">
        <f>'2 уровень'!N792</f>
        <v>0</v>
      </c>
      <c r="M149" s="74">
        <f>'2 уровень'!O792</f>
        <v>0</v>
      </c>
      <c r="N149" s="74">
        <f>'2 уровень'!P792</f>
        <v>0</v>
      </c>
      <c r="O149" s="74">
        <f>'2 уровень'!Q792</f>
        <v>0</v>
      </c>
      <c r="P149" s="188">
        <f>'2 уровень'!R792</f>
        <v>0</v>
      </c>
      <c r="Q149" s="188">
        <f>'2 уровень'!S792</f>
        <v>0</v>
      </c>
      <c r="R149" s="188">
        <f>'2 уровень'!T792</f>
        <v>0</v>
      </c>
      <c r="S149" s="188">
        <f>'2 уровень'!U792</f>
        <v>0</v>
      </c>
      <c r="T149" s="188">
        <f>'2 уровень'!V792</f>
        <v>0</v>
      </c>
      <c r="U149" s="188">
        <f>'2 уровень'!W792</f>
        <v>0</v>
      </c>
      <c r="V149" s="787">
        <f>'2 уровень'!X792</f>
        <v>0</v>
      </c>
      <c r="W149" s="188">
        <f>'2 уровень'!Y792</f>
        <v>0</v>
      </c>
      <c r="X149" s="188">
        <f>'2 уровень'!Z792</f>
        <v>0</v>
      </c>
      <c r="Y149" s="188">
        <f>'2 уровень'!AA792</f>
        <v>0</v>
      </c>
      <c r="Z149" s="188">
        <f>'2 уровень'!AB792</f>
        <v>0</v>
      </c>
      <c r="AA149" s="384">
        <f>'2 уровень'!AC792</f>
        <v>0</v>
      </c>
      <c r="AB149" s="188">
        <f>'2 уровень'!AD792</f>
        <v>0</v>
      </c>
      <c r="AC149" s="188">
        <f>'2 уровень'!AE792</f>
        <v>0</v>
      </c>
      <c r="AD149" s="982">
        <f>'2 уровень'!AD787</f>
        <v>0</v>
      </c>
      <c r="AE149" s="985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</row>
    <row r="150" spans="1:186" x14ac:dyDescent="0.25">
      <c r="B150" s="19">
        <v>1</v>
      </c>
      <c r="C150" s="576" t="s">
        <v>312</v>
      </c>
      <c r="D150" s="28">
        <f>'2 уровень'!F793</f>
        <v>36797</v>
      </c>
      <c r="E150" s="28">
        <f>'2 уровень'!G793</f>
        <v>12265.333333333332</v>
      </c>
      <c r="F150" s="28">
        <f>'2 уровень'!H793</f>
        <v>12668</v>
      </c>
      <c r="G150" s="65">
        <f>'2 уровень'!I793</f>
        <v>103.2829655397326</v>
      </c>
      <c r="H150" s="73">
        <f>'2 уровень'!J793</f>
        <v>0</v>
      </c>
      <c r="I150" s="73">
        <f>'2 уровень'!K793</f>
        <v>0</v>
      </c>
      <c r="J150" s="74">
        <f>'2 уровень'!L793</f>
        <v>0</v>
      </c>
      <c r="K150" s="74">
        <f>'2 уровень'!M793</f>
        <v>0</v>
      </c>
      <c r="L150" s="74">
        <f>'2 уровень'!N793</f>
        <v>0</v>
      </c>
      <c r="M150" s="74">
        <f>'2 уровень'!O793</f>
        <v>0</v>
      </c>
      <c r="N150" s="74">
        <f>'2 уровень'!P793</f>
        <v>0</v>
      </c>
      <c r="O150" s="74">
        <f>'2 уровень'!Q793</f>
        <v>0</v>
      </c>
      <c r="P150" s="188">
        <f>'2 уровень'!R793</f>
        <v>0</v>
      </c>
      <c r="Q150" s="188">
        <f>'2 уровень'!S793</f>
        <v>0</v>
      </c>
      <c r="R150" s="188">
        <f>'2 уровень'!T793</f>
        <v>0</v>
      </c>
      <c r="S150" s="188">
        <f>'2 уровень'!U793</f>
        <v>0</v>
      </c>
      <c r="T150" s="188">
        <f>'2 уровень'!V793</f>
        <v>0</v>
      </c>
      <c r="U150" s="188">
        <f>'2 уровень'!W793</f>
        <v>0</v>
      </c>
      <c r="V150" s="787">
        <f>'2 уровень'!X793</f>
        <v>0</v>
      </c>
      <c r="W150" s="188">
        <f>'2 уровень'!Y793</f>
        <v>0</v>
      </c>
      <c r="X150" s="188">
        <f>'2 уровень'!Z793</f>
        <v>0</v>
      </c>
      <c r="Y150" s="188">
        <f>'2 уровень'!AA793</f>
        <v>0</v>
      </c>
      <c r="Z150" s="188">
        <f>'2 уровень'!AB793</f>
        <v>0</v>
      </c>
      <c r="AA150" s="384">
        <f>'2 уровень'!AC793</f>
        <v>0</v>
      </c>
      <c r="AB150" s="188">
        <f>'2 уровень'!AD793</f>
        <v>0</v>
      </c>
      <c r="AC150" s="188">
        <f>'2 уровень'!AE793</f>
        <v>0</v>
      </c>
      <c r="AD150" s="982">
        <f>'2 уровень'!AD788</f>
        <v>0</v>
      </c>
      <c r="AE150" s="985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</row>
    <row r="151" spans="1:186" x14ac:dyDescent="0.25">
      <c r="B151" s="19">
        <v>1</v>
      </c>
      <c r="C151" s="579" t="s">
        <v>313</v>
      </c>
      <c r="D151" s="28">
        <f>'2 уровень'!F794</f>
        <v>82651.063829787221</v>
      </c>
      <c r="E151" s="28">
        <f>'2 уровень'!G794</f>
        <v>27549.943262411347</v>
      </c>
      <c r="F151" s="28">
        <f>'2 уровень'!H794</f>
        <v>27679.508510638305</v>
      </c>
      <c r="G151" s="65">
        <f>'2 уровень'!I794</f>
        <v>100.47029225066947</v>
      </c>
      <c r="H151" s="73">
        <f>'2 уровень'!J794</f>
        <v>0</v>
      </c>
      <c r="I151" s="73">
        <f>'2 уровень'!K794</f>
        <v>0</v>
      </c>
      <c r="J151" s="74">
        <f>'2 уровень'!L794</f>
        <v>0</v>
      </c>
      <c r="K151" s="74">
        <f>'2 уровень'!M794</f>
        <v>0</v>
      </c>
      <c r="L151" s="74">
        <f>'2 уровень'!N794</f>
        <v>0</v>
      </c>
      <c r="M151" s="74">
        <f>'2 уровень'!O794</f>
        <v>0</v>
      </c>
      <c r="N151" s="74">
        <f>'2 уровень'!P794</f>
        <v>0</v>
      </c>
      <c r="O151" s="74">
        <f>'2 уровень'!Q794</f>
        <v>0</v>
      </c>
      <c r="P151" s="188">
        <f>'2 уровень'!R794</f>
        <v>0</v>
      </c>
      <c r="Q151" s="188">
        <f>'2 уровень'!S794</f>
        <v>0</v>
      </c>
      <c r="R151" s="188">
        <f>'2 уровень'!T794</f>
        <v>0</v>
      </c>
      <c r="S151" s="188">
        <f>'2 уровень'!U794</f>
        <v>0</v>
      </c>
      <c r="T151" s="188">
        <f>'2 уровень'!V794</f>
        <v>0</v>
      </c>
      <c r="U151" s="188">
        <f>'2 уровень'!W794</f>
        <v>0</v>
      </c>
      <c r="V151" s="787">
        <f>'2 уровень'!X794</f>
        <v>0</v>
      </c>
      <c r="W151" s="188">
        <f>'2 уровень'!Y794</f>
        <v>0</v>
      </c>
      <c r="X151" s="188">
        <f>'2 уровень'!Z794</f>
        <v>0</v>
      </c>
      <c r="Y151" s="188">
        <f>'2 уровень'!AA794</f>
        <v>0</v>
      </c>
      <c r="Z151" s="188">
        <f>'2 уровень'!AB794</f>
        <v>0</v>
      </c>
      <c r="AA151" s="384">
        <f>'2 уровень'!AC794</f>
        <v>0</v>
      </c>
      <c r="AB151" s="188">
        <f>'2 уровень'!AD794</f>
        <v>0</v>
      </c>
      <c r="AC151" s="188">
        <f>'2 уровень'!AE794</f>
        <v>0</v>
      </c>
      <c r="AD151" s="982">
        <f>'2 уровень'!AD789</f>
        <v>0</v>
      </c>
      <c r="AE151" s="985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</row>
    <row r="152" spans="1:186" x14ac:dyDescent="0.25">
      <c r="B152" s="19">
        <v>1</v>
      </c>
      <c r="C152" s="582" t="s">
        <v>314</v>
      </c>
      <c r="D152" s="28">
        <f>'2 уровень'!F795</f>
        <v>772920</v>
      </c>
      <c r="E152" s="28">
        <f>'2 уровень'!G795</f>
        <v>257640.33333333331</v>
      </c>
      <c r="F152" s="28">
        <f>'2 уровень'!H795</f>
        <v>258984.66000000003</v>
      </c>
      <c r="G152" s="65">
        <f>'2 уровень'!I795</f>
        <v>100.52178424444416</v>
      </c>
      <c r="H152" s="73">
        <f>'2 уровень'!J795</f>
        <v>0</v>
      </c>
      <c r="I152" s="73">
        <f>'2 уровень'!K795</f>
        <v>0</v>
      </c>
      <c r="J152" s="74">
        <f>'2 уровень'!L795</f>
        <v>0</v>
      </c>
      <c r="K152" s="74">
        <f>'2 уровень'!M795</f>
        <v>0</v>
      </c>
      <c r="L152" s="74">
        <f>'2 уровень'!N795</f>
        <v>0</v>
      </c>
      <c r="M152" s="74">
        <f>'2 уровень'!O795</f>
        <v>0</v>
      </c>
      <c r="N152" s="74">
        <f>'2 уровень'!P795</f>
        <v>0</v>
      </c>
      <c r="O152" s="74">
        <f>'2 уровень'!Q795</f>
        <v>0</v>
      </c>
      <c r="P152" s="188">
        <f>'2 уровень'!R795</f>
        <v>0</v>
      </c>
      <c r="Q152" s="188">
        <f>'2 уровень'!S795</f>
        <v>0</v>
      </c>
      <c r="R152" s="188">
        <f>'2 уровень'!T795</f>
        <v>0</v>
      </c>
      <c r="S152" s="188">
        <f>'2 уровень'!U795</f>
        <v>0</v>
      </c>
      <c r="T152" s="188">
        <f>'2 уровень'!V795</f>
        <v>0</v>
      </c>
      <c r="U152" s="188">
        <f>'2 уровень'!W795</f>
        <v>0</v>
      </c>
      <c r="V152" s="787">
        <f>'2 уровень'!X795</f>
        <v>0</v>
      </c>
      <c r="W152" s="188">
        <f>'2 уровень'!Y795</f>
        <v>0</v>
      </c>
      <c r="X152" s="188">
        <f>'2 уровень'!Z795</f>
        <v>0</v>
      </c>
      <c r="Y152" s="188">
        <f>'2 уровень'!AA795</f>
        <v>0</v>
      </c>
      <c r="Z152" s="188">
        <f>'2 уровень'!AB795</f>
        <v>0</v>
      </c>
      <c r="AA152" s="384">
        <f>'2 уровень'!AC795</f>
        <v>0</v>
      </c>
      <c r="AB152" s="188">
        <f>'2 уровень'!AD795</f>
        <v>0</v>
      </c>
      <c r="AC152" s="188">
        <f>'2 уровень'!AE795</f>
        <v>0</v>
      </c>
      <c r="AD152" s="982">
        <f>'2 уровень'!AD790</f>
        <v>0</v>
      </c>
      <c r="AE152" s="985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</row>
    <row r="153" spans="1:186" x14ac:dyDescent="0.25">
      <c r="A153" s="19">
        <v>1</v>
      </c>
      <c r="B153" s="19">
        <v>1</v>
      </c>
      <c r="C153" s="582" t="s">
        <v>315</v>
      </c>
      <c r="D153" s="28">
        <f>'2 уровень'!F796</f>
        <v>4000</v>
      </c>
      <c r="E153" s="28">
        <f>'2 уровень'!G796</f>
        <v>1333.3333333333333</v>
      </c>
      <c r="F153" s="28">
        <f>'2 уровень'!H796</f>
        <v>1202.72</v>
      </c>
      <c r="G153" s="65">
        <f>'2 уровень'!I796</f>
        <v>90.204000000000008</v>
      </c>
      <c r="H153" s="73">
        <f>'2 уровень'!J796</f>
        <v>0</v>
      </c>
      <c r="I153" s="73">
        <f>'2 уровень'!K796</f>
        <v>0</v>
      </c>
      <c r="J153" s="74">
        <f>'2 уровень'!L796</f>
        <v>0</v>
      </c>
      <c r="K153" s="74">
        <f>'2 уровень'!M796</f>
        <v>0</v>
      </c>
      <c r="L153" s="74">
        <f>'2 уровень'!N796</f>
        <v>0</v>
      </c>
      <c r="M153" s="74">
        <f>'2 уровень'!O796</f>
        <v>0</v>
      </c>
      <c r="N153" s="74">
        <f>'2 уровень'!P796</f>
        <v>0</v>
      </c>
      <c r="O153" s="74">
        <f>'2 уровень'!Q796</f>
        <v>0</v>
      </c>
      <c r="P153" s="188">
        <f>'2 уровень'!R796</f>
        <v>0</v>
      </c>
      <c r="Q153" s="188">
        <f>'2 уровень'!S796</f>
        <v>0</v>
      </c>
      <c r="R153" s="188">
        <f>'2 уровень'!T796</f>
        <v>0</v>
      </c>
      <c r="S153" s="188">
        <f>'2 уровень'!U796</f>
        <v>0</v>
      </c>
      <c r="T153" s="188">
        <f>'2 уровень'!V796</f>
        <v>0</v>
      </c>
      <c r="U153" s="188">
        <f>'2 уровень'!W796</f>
        <v>0</v>
      </c>
      <c r="V153" s="787">
        <f>'2 уровень'!X796</f>
        <v>0</v>
      </c>
      <c r="W153" s="188">
        <f>'2 уровень'!Y796</f>
        <v>0</v>
      </c>
      <c r="X153" s="188">
        <f>'2 уровень'!Z796</f>
        <v>0</v>
      </c>
      <c r="Y153" s="188">
        <f>'2 уровень'!AA796</f>
        <v>0</v>
      </c>
      <c r="Z153" s="188">
        <f>'2 уровень'!AB796</f>
        <v>0</v>
      </c>
      <c r="AA153" s="384">
        <f>'2 уровень'!AC796</f>
        <v>0</v>
      </c>
      <c r="AB153" s="188">
        <f>'2 уровень'!AD796</f>
        <v>0</v>
      </c>
      <c r="AC153" s="188">
        <f>'2 уровень'!AE796</f>
        <v>0</v>
      </c>
      <c r="AD153" s="982">
        <f>'2 уровень'!AD792</f>
        <v>0</v>
      </c>
      <c r="AE153" s="985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</row>
    <row r="154" spans="1:186" x14ac:dyDescent="0.25">
      <c r="A154" s="19">
        <v>1</v>
      </c>
      <c r="B154" s="19">
        <v>1</v>
      </c>
      <c r="C154" s="576" t="s">
        <v>458</v>
      </c>
      <c r="D154" s="28">
        <f>'2 уровень'!F797</f>
        <v>200</v>
      </c>
      <c r="E154" s="28">
        <f>'2 уровень'!G797</f>
        <v>66.666666666666671</v>
      </c>
      <c r="F154" s="28">
        <f>'2 уровень'!H797</f>
        <v>73</v>
      </c>
      <c r="G154" s="65">
        <f>'2 уровень'!I797</f>
        <v>109.5</v>
      </c>
      <c r="H154" s="73">
        <f>'2 уровень'!J797</f>
        <v>0</v>
      </c>
      <c r="I154" s="73">
        <f>'2 уровень'!K797</f>
        <v>0</v>
      </c>
      <c r="J154" s="74">
        <f>'2 уровень'!L797</f>
        <v>0</v>
      </c>
      <c r="K154" s="74">
        <f>'2 уровень'!M797</f>
        <v>0</v>
      </c>
      <c r="L154" s="74">
        <f>'2 уровень'!N797</f>
        <v>0</v>
      </c>
      <c r="M154" s="74">
        <f>'2 уровень'!O797</f>
        <v>0</v>
      </c>
      <c r="N154" s="74">
        <f>'2 уровень'!P797</f>
        <v>0</v>
      </c>
      <c r="O154" s="74">
        <f>'2 уровень'!Q797</f>
        <v>0</v>
      </c>
      <c r="P154" s="188">
        <f>'2 уровень'!R797</f>
        <v>9171.1049999999996</v>
      </c>
      <c r="Q154" s="188">
        <f>'2 уровень'!S797</f>
        <v>9171.1049999999996</v>
      </c>
      <c r="R154" s="188">
        <f>'2 уровень'!T797</f>
        <v>9171.1049999999996</v>
      </c>
      <c r="S154" s="188">
        <f>'2 уровень'!U797</f>
        <v>9171.1049999999996</v>
      </c>
      <c r="T154" s="188">
        <f>'2 уровень'!V797</f>
        <v>3057.0349999999999</v>
      </c>
      <c r="U154" s="188">
        <f>'2 уровень'!W797</f>
        <v>3578.34177</v>
      </c>
      <c r="V154" s="787">
        <f>'2 уровень'!X797</f>
        <v>0</v>
      </c>
      <c r="W154" s="188">
        <f>'2 уровень'!Y797</f>
        <v>0</v>
      </c>
      <c r="X154" s="188">
        <f>'2 уровень'!Z797</f>
        <v>521.30677000000014</v>
      </c>
      <c r="Y154" s="188">
        <f>'2 уровень'!AA797</f>
        <v>0</v>
      </c>
      <c r="Z154" s="188">
        <f>'2 уровень'!AB797</f>
        <v>0</v>
      </c>
      <c r="AA154" s="384">
        <f>'2 уровень'!AC797</f>
        <v>3578.34177</v>
      </c>
      <c r="AB154" s="188">
        <f>'2 уровень'!AD797</f>
        <v>0</v>
      </c>
      <c r="AC154" s="188">
        <f>'2 уровень'!AE797</f>
        <v>0</v>
      </c>
      <c r="AD154" s="982">
        <f>'2 уровень'!AD793</f>
        <v>0</v>
      </c>
      <c r="AE154" s="985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</row>
    <row r="155" spans="1:186" ht="29.25" x14ac:dyDescent="0.25">
      <c r="A155" s="19">
        <v>1</v>
      </c>
      <c r="B155" s="19">
        <v>1</v>
      </c>
      <c r="C155" s="576" t="s">
        <v>682</v>
      </c>
      <c r="D155" s="28">
        <f>'2 уровень'!F798</f>
        <v>30335</v>
      </c>
      <c r="E155" s="28">
        <f>'2 уровень'!G798</f>
        <v>10111.999999999998</v>
      </c>
      <c r="F155" s="28">
        <f>'2 уровень'!H798</f>
        <v>13407</v>
      </c>
      <c r="G155" s="65">
        <f>'2 уровень'!I798</f>
        <v>132.58504746835445</v>
      </c>
      <c r="H155" s="73">
        <f>'2 уровень'!J798</f>
        <v>0</v>
      </c>
      <c r="I155" s="73">
        <f>'2 уровень'!K798</f>
        <v>0</v>
      </c>
      <c r="J155" s="74">
        <f>'2 уровень'!L798</f>
        <v>0</v>
      </c>
      <c r="K155" s="74">
        <f>'2 уровень'!M798</f>
        <v>0</v>
      </c>
      <c r="L155" s="74">
        <f>'2 уровень'!N798</f>
        <v>0</v>
      </c>
      <c r="M155" s="74">
        <f>'2 уровень'!O798</f>
        <v>0</v>
      </c>
      <c r="N155" s="74">
        <f>'2 уровень'!P798</f>
        <v>0</v>
      </c>
      <c r="O155" s="74">
        <f>'2 уровень'!Q798</f>
        <v>0</v>
      </c>
      <c r="P155" s="188">
        <f>'2 уровень'!R798</f>
        <v>58450.05</v>
      </c>
      <c r="Q155" s="188">
        <f>'2 уровень'!S798</f>
        <v>58546.55</v>
      </c>
      <c r="R155" s="188">
        <f>'2 уровень'!T798</f>
        <v>58546.55</v>
      </c>
      <c r="S155" s="188">
        <f>'2 уровень'!U798</f>
        <v>58546.55</v>
      </c>
      <c r="T155" s="188">
        <f>'2 уровень'!V798</f>
        <v>19509.668181818179</v>
      </c>
      <c r="U155" s="188">
        <f>'2 уровень'!W798</f>
        <v>26170.673740000002</v>
      </c>
      <c r="V155" s="787">
        <f>'2 уровень'!X798</f>
        <v>0</v>
      </c>
      <c r="W155" s="188">
        <f>'2 уровень'!Y798</f>
        <v>0</v>
      </c>
      <c r="X155" s="188">
        <f>'2 уровень'!Z798</f>
        <v>6661.0055581818206</v>
      </c>
      <c r="Y155" s="188">
        <f>'2 уровень'!AA798</f>
        <v>0</v>
      </c>
      <c r="Z155" s="188">
        <f>'2 уровень'!AB798</f>
        <v>-88.715959999999995</v>
      </c>
      <c r="AA155" s="384">
        <f>'2 уровень'!AC798</f>
        <v>26081.957780000004</v>
      </c>
      <c r="AB155" s="188">
        <f>'2 уровень'!AD798</f>
        <v>0</v>
      </c>
      <c r="AC155" s="188">
        <f>'2 уровень'!AE798</f>
        <v>0</v>
      </c>
      <c r="AD155" s="982">
        <f>'2 уровень'!AD794</f>
        <v>0</v>
      </c>
      <c r="AE155" s="985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</row>
    <row r="156" spans="1:186" ht="29.25" x14ac:dyDescent="0.25">
      <c r="C156" s="576" t="s">
        <v>297</v>
      </c>
      <c r="D156" s="28">
        <f>'2 уровень'!F799</f>
        <v>15656</v>
      </c>
      <c r="E156" s="28">
        <f>'2 уровень'!G799</f>
        <v>5218.333333333333</v>
      </c>
      <c r="F156" s="28">
        <f>'2 уровень'!H799</f>
        <v>5409</v>
      </c>
      <c r="G156" s="65">
        <f>'2 уровень'!I799</f>
        <v>103.65378473331204</v>
      </c>
      <c r="H156" s="73">
        <f>'2 уровень'!J799</f>
        <v>0</v>
      </c>
      <c r="I156" s="73">
        <f>'2 уровень'!K799</f>
        <v>0</v>
      </c>
      <c r="J156" s="74">
        <f>'2 уровень'!L799</f>
        <v>0</v>
      </c>
      <c r="K156" s="74">
        <f>'2 уровень'!M799</f>
        <v>0</v>
      </c>
      <c r="L156" s="74">
        <f>'2 уровень'!N799</f>
        <v>0</v>
      </c>
      <c r="M156" s="74">
        <f>'2 уровень'!O799</f>
        <v>0</v>
      </c>
      <c r="N156" s="74">
        <f>'2 уровень'!P799</f>
        <v>0</v>
      </c>
      <c r="O156" s="74">
        <f>'2 уровень'!Q799</f>
        <v>0</v>
      </c>
      <c r="P156" s="188">
        <f>'2 уровень'!R799</f>
        <v>0</v>
      </c>
      <c r="Q156" s="188">
        <f>'2 уровень'!S799</f>
        <v>0</v>
      </c>
      <c r="R156" s="188">
        <f>'2 уровень'!T799</f>
        <v>0</v>
      </c>
      <c r="S156" s="188">
        <f>'2 уровень'!U799</f>
        <v>0</v>
      </c>
      <c r="T156" s="188">
        <f>'2 уровень'!V799</f>
        <v>0</v>
      </c>
      <c r="U156" s="188">
        <f>'2 уровень'!W799</f>
        <v>0</v>
      </c>
      <c r="V156" s="787">
        <f>'2 уровень'!X799</f>
        <v>0</v>
      </c>
      <c r="W156" s="188">
        <f>'2 уровень'!Y799</f>
        <v>0</v>
      </c>
      <c r="X156" s="188">
        <f>'2 уровень'!Z799</f>
        <v>0</v>
      </c>
      <c r="Y156" s="188">
        <f>'2 уровень'!AA799</f>
        <v>0</v>
      </c>
      <c r="Z156" s="188">
        <f>'2 уровень'!AB799</f>
        <v>0</v>
      </c>
      <c r="AA156" s="384">
        <f>'2 уровень'!AC799</f>
        <v>0</v>
      </c>
      <c r="AB156" s="188">
        <f>'2 уровень'!AD799</f>
        <v>0</v>
      </c>
      <c r="AC156" s="188">
        <f>'2 уровень'!AE799</f>
        <v>0</v>
      </c>
      <c r="AD156" s="982"/>
      <c r="AE156" s="985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</row>
    <row r="157" spans="1:186" ht="30" x14ac:dyDescent="0.25">
      <c r="B157" s="19">
        <v>1</v>
      </c>
      <c r="C157" s="581" t="s">
        <v>593</v>
      </c>
      <c r="D157" s="28">
        <f>'2 уровень'!F800</f>
        <v>15656</v>
      </c>
      <c r="E157" s="28">
        <f>'2 уровень'!G800</f>
        <v>5218.333333333333</v>
      </c>
      <c r="F157" s="28">
        <f>'2 уровень'!H800</f>
        <v>5409</v>
      </c>
      <c r="G157" s="65">
        <f>'2 уровень'!I800</f>
        <v>103.65378473331204</v>
      </c>
      <c r="H157" s="73">
        <f>'2 уровень'!J800</f>
        <v>0</v>
      </c>
      <c r="I157" s="73">
        <f>'2 уровень'!K800</f>
        <v>0</v>
      </c>
      <c r="J157" s="74">
        <f>'2 уровень'!L800</f>
        <v>0</v>
      </c>
      <c r="K157" s="74">
        <f>'2 уровень'!M800</f>
        <v>0</v>
      </c>
      <c r="L157" s="74">
        <f>'2 уровень'!N800</f>
        <v>0</v>
      </c>
      <c r="M157" s="74">
        <f>'2 уровень'!O800</f>
        <v>0</v>
      </c>
      <c r="N157" s="74">
        <f>'2 уровень'!P800</f>
        <v>0</v>
      </c>
      <c r="O157" s="74">
        <f>'2 уровень'!Q800</f>
        <v>0</v>
      </c>
      <c r="P157" s="188">
        <f>'2 уровень'!R800</f>
        <v>0</v>
      </c>
      <c r="Q157" s="188">
        <f>'2 уровень'!S800</f>
        <v>0</v>
      </c>
      <c r="R157" s="188">
        <f>'2 уровень'!T800</f>
        <v>0</v>
      </c>
      <c r="S157" s="188">
        <f>'2 уровень'!U800</f>
        <v>0</v>
      </c>
      <c r="T157" s="188">
        <f>'2 уровень'!V800</f>
        <v>0</v>
      </c>
      <c r="U157" s="188">
        <f>'2 уровень'!W800</f>
        <v>0</v>
      </c>
      <c r="V157" s="787">
        <f>'2 уровень'!X800</f>
        <v>0</v>
      </c>
      <c r="W157" s="188">
        <f>'2 уровень'!Y800</f>
        <v>0</v>
      </c>
      <c r="X157" s="188">
        <f>'2 уровень'!Z800</f>
        <v>0</v>
      </c>
      <c r="Y157" s="188">
        <f>'2 уровень'!AA800</f>
        <v>0</v>
      </c>
      <c r="Z157" s="188">
        <f>'2 уровень'!AB800</f>
        <v>0</v>
      </c>
      <c r="AA157" s="384">
        <f>'2 уровень'!AC800</f>
        <v>0</v>
      </c>
      <c r="AB157" s="188">
        <f>'2 уровень'!AD800</f>
        <v>0</v>
      </c>
      <c r="AC157" s="188">
        <f>'2 уровень'!AE800</f>
        <v>0</v>
      </c>
      <c r="AD157" s="982">
        <f>'2 уровень'!AD795</f>
        <v>0</v>
      </c>
      <c r="AE157" s="985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</row>
    <row r="158" spans="1:186" ht="57.75" x14ac:dyDescent="0.25">
      <c r="B158" s="19">
        <v>1</v>
      </c>
      <c r="C158" s="576" t="s">
        <v>298</v>
      </c>
      <c r="D158" s="28">
        <f>'2 уровень'!F801</f>
        <v>30753</v>
      </c>
      <c r="E158" s="28">
        <f>'2 уровень'!G801</f>
        <v>10251.333333333334</v>
      </c>
      <c r="F158" s="28">
        <f>'2 уровень'!H801</f>
        <v>14490</v>
      </c>
      <c r="G158" s="65">
        <f>'2 уровень'!I801</f>
        <v>141.34746699616309</v>
      </c>
      <c r="H158" s="73">
        <f>'2 уровень'!J801</f>
        <v>0</v>
      </c>
      <c r="I158" s="73">
        <f>'2 уровень'!K801</f>
        <v>0</v>
      </c>
      <c r="J158" s="74">
        <f>'2 уровень'!L801</f>
        <v>0</v>
      </c>
      <c r="K158" s="74">
        <f>'2 уровень'!M801</f>
        <v>0</v>
      </c>
      <c r="L158" s="74">
        <f>'2 уровень'!N801</f>
        <v>0</v>
      </c>
      <c r="M158" s="74">
        <f>'2 уровень'!O801</f>
        <v>0</v>
      </c>
      <c r="N158" s="74">
        <f>'2 уровень'!P801</f>
        <v>0</v>
      </c>
      <c r="O158" s="74">
        <f>'2 уровень'!Q801</f>
        <v>0</v>
      </c>
      <c r="P158" s="188">
        <f>'2 уровень'!R801</f>
        <v>0</v>
      </c>
      <c r="Q158" s="188">
        <f>'2 уровень'!S801</f>
        <v>0</v>
      </c>
      <c r="R158" s="188">
        <f>'2 уровень'!T801</f>
        <v>0</v>
      </c>
      <c r="S158" s="188">
        <f>'2 уровень'!U801</f>
        <v>0</v>
      </c>
      <c r="T158" s="188">
        <f>'2 уровень'!V801</f>
        <v>0</v>
      </c>
      <c r="U158" s="188">
        <f>'2 уровень'!W801</f>
        <v>0</v>
      </c>
      <c r="V158" s="787">
        <f>'2 уровень'!X801</f>
        <v>0</v>
      </c>
      <c r="W158" s="188">
        <f>'2 уровень'!Y801</f>
        <v>0</v>
      </c>
      <c r="X158" s="188">
        <f>'2 уровень'!Z801</f>
        <v>0</v>
      </c>
      <c r="Y158" s="188">
        <f>'2 уровень'!AA801</f>
        <v>0</v>
      </c>
      <c r="Z158" s="188">
        <f>'2 уровень'!AB801</f>
        <v>0</v>
      </c>
      <c r="AA158" s="384">
        <f>'2 уровень'!AC801</f>
        <v>0</v>
      </c>
      <c r="AB158" s="188">
        <f>'2 уровень'!AD801</f>
        <v>0</v>
      </c>
      <c r="AC158" s="188">
        <f>'2 уровень'!AE801</f>
        <v>0</v>
      </c>
      <c r="AD158" s="982">
        <f>'2 уровень'!AD796</f>
        <v>0</v>
      </c>
      <c r="AE158" s="985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</row>
    <row r="159" spans="1:186" x14ac:dyDescent="0.25">
      <c r="B159" s="19">
        <v>1</v>
      </c>
      <c r="C159" s="585" t="s">
        <v>214</v>
      </c>
      <c r="D159" s="28">
        <f>'2 уровень'!F802</f>
        <v>556044</v>
      </c>
      <c r="E159" s="28">
        <f>'2 уровень'!G802</f>
        <v>185348.33333333334</v>
      </c>
      <c r="F159" s="28">
        <f>'2 уровень'!H802</f>
        <v>233025</v>
      </c>
      <c r="G159" s="65">
        <f>'2 уровень'!I802</f>
        <v>125.72273826758624</v>
      </c>
      <c r="H159" s="73">
        <f>'2 уровень'!J802</f>
        <v>0</v>
      </c>
      <c r="I159" s="73">
        <f>'2 уровень'!K802</f>
        <v>0</v>
      </c>
      <c r="J159" s="74">
        <f>'2 уровень'!L802</f>
        <v>0</v>
      </c>
      <c r="K159" s="74">
        <f>'2 уровень'!M802</f>
        <v>0</v>
      </c>
      <c r="L159" s="74">
        <f>'2 уровень'!N802</f>
        <v>0</v>
      </c>
      <c r="M159" s="74">
        <f>'2 уровень'!O802</f>
        <v>0</v>
      </c>
      <c r="N159" s="74">
        <f>'2 уровень'!P802</f>
        <v>0</v>
      </c>
      <c r="O159" s="74">
        <f>'2 уровень'!Q802</f>
        <v>0</v>
      </c>
      <c r="P159" s="32">
        <f>'2 уровень'!R802</f>
        <v>302433.33552021702</v>
      </c>
      <c r="Q159" s="32">
        <f>'2 уровень'!S802</f>
        <v>302433.33552021702</v>
      </c>
      <c r="R159" s="32">
        <f>'2 уровень'!T802</f>
        <v>302433.33552021702</v>
      </c>
      <c r="S159" s="32">
        <f>'2 уровень'!U802</f>
        <v>302433.33552021702</v>
      </c>
      <c r="T159" s="32">
        <f>'2 уровень'!V802</f>
        <v>100811.11184007232</v>
      </c>
      <c r="U159" s="32">
        <f>'2 уровень'!W802</f>
        <v>111551.04545000001</v>
      </c>
      <c r="V159" s="32">
        <f>'2 уровень'!X802</f>
        <v>0</v>
      </c>
      <c r="W159" s="32">
        <f>'2 уровень'!Y802</f>
        <v>12779.285439999998</v>
      </c>
      <c r="X159" s="32">
        <f>'2 уровень'!Z802</f>
        <v>10739.933609927708</v>
      </c>
      <c r="Y159" s="32">
        <f>'2 уровень'!AA802</f>
        <v>-140.85786000000002</v>
      </c>
      <c r="Z159" s="32">
        <f>'2 уровень'!AB802</f>
        <v>0</v>
      </c>
      <c r="AA159" s="32">
        <f>'2 уровень'!AC802</f>
        <v>124330.33089000001</v>
      </c>
      <c r="AB159" s="1034">
        <f>'2 уровень'!AD802</f>
        <v>0</v>
      </c>
      <c r="AC159" s="1034">
        <f>'2 уровень'!AE802</f>
        <v>0</v>
      </c>
      <c r="AD159" s="982">
        <f>'2 уровень'!AD799</f>
        <v>0</v>
      </c>
      <c r="AE159" s="985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</row>
    <row r="160" spans="1:186" ht="29.25" x14ac:dyDescent="0.25">
      <c r="B160" s="19">
        <v>1</v>
      </c>
      <c r="C160" s="586" t="s">
        <v>288</v>
      </c>
      <c r="D160" s="28">
        <f>'2 уровень'!F803</f>
        <v>0</v>
      </c>
      <c r="E160" s="28">
        <f>'2 уровень'!G803</f>
        <v>0</v>
      </c>
      <c r="F160" s="28">
        <f>'2 уровень'!H803</f>
        <v>29</v>
      </c>
      <c r="G160" s="65">
        <f>'2 уровень'!I803</f>
        <v>0</v>
      </c>
      <c r="H160" s="73">
        <f>'2 уровень'!J803</f>
        <v>0</v>
      </c>
      <c r="I160" s="73">
        <f>'2 уровень'!K803</f>
        <v>0</v>
      </c>
      <c r="J160" s="74">
        <f>'2 уровень'!L803</f>
        <v>0</v>
      </c>
      <c r="K160" s="74">
        <f>'2 уровень'!M803</f>
        <v>0</v>
      </c>
      <c r="L160" s="74">
        <f>'2 уровень'!N803</f>
        <v>0</v>
      </c>
      <c r="M160" s="74">
        <f>'2 уровень'!O803</f>
        <v>0</v>
      </c>
      <c r="N160" s="74">
        <f>'2 уровень'!P803</f>
        <v>0</v>
      </c>
      <c r="O160" s="74">
        <f>'2 уровень'!Q803</f>
        <v>0</v>
      </c>
      <c r="P160" s="188">
        <f>'2 уровень'!R803</f>
        <v>0</v>
      </c>
      <c r="Q160" s="188">
        <f>'2 уровень'!S803</f>
        <v>0</v>
      </c>
      <c r="R160" s="188">
        <f>'2 уровень'!T803</f>
        <v>0</v>
      </c>
      <c r="S160" s="188">
        <f>'2 уровень'!U803</f>
        <v>0</v>
      </c>
      <c r="T160" s="188">
        <f>'2 уровень'!V803</f>
        <v>0</v>
      </c>
      <c r="U160" s="188">
        <f>'2 уровень'!W803</f>
        <v>0</v>
      </c>
      <c r="V160" s="787">
        <f>'2 уровень'!X803</f>
        <v>0</v>
      </c>
      <c r="W160" s="188">
        <f>'2 уровень'!Y803</f>
        <v>17.471050000000002</v>
      </c>
      <c r="X160" s="188">
        <f>'2 уровень'!Z803</f>
        <v>0</v>
      </c>
      <c r="Y160" s="188">
        <f>'2 уровень'!AA803</f>
        <v>0</v>
      </c>
      <c r="Z160" s="188">
        <f>'2 уровень'!AB803</f>
        <v>0</v>
      </c>
      <c r="AA160" s="384">
        <f>'2 уровень'!AC803</f>
        <v>17.471050000000002</v>
      </c>
      <c r="AB160" s="188">
        <f>'2 уровень'!AD803</f>
        <v>0</v>
      </c>
      <c r="AC160" s="188">
        <f>'2 уровень'!AE803</f>
        <v>0</v>
      </c>
      <c r="AD160" s="982">
        <f>'2 уровень'!AD800</f>
        <v>0</v>
      </c>
      <c r="AE160" s="985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</row>
    <row r="161" spans="1:186" ht="86.25" x14ac:dyDescent="0.25">
      <c r="B161" s="19">
        <v>1</v>
      </c>
      <c r="C161" s="586" t="s">
        <v>464</v>
      </c>
      <c r="D161" s="28">
        <f>'2 уровень'!F804</f>
        <v>71918</v>
      </c>
      <c r="E161" s="28">
        <f>'2 уровень'!G804</f>
        <v>23972</v>
      </c>
      <c r="F161" s="28">
        <f>'2 уровень'!H804</f>
        <v>22331</v>
      </c>
      <c r="G161" s="65">
        <f>'2 уровень'!I804</f>
        <v>93.154513599199063</v>
      </c>
      <c r="H161" s="73">
        <f>'2 уровень'!J804</f>
        <v>0</v>
      </c>
      <c r="I161" s="73">
        <f>'2 уровень'!K804</f>
        <v>0</v>
      </c>
      <c r="J161" s="74">
        <f>'2 уровень'!L804</f>
        <v>0</v>
      </c>
      <c r="K161" s="74">
        <f>'2 уровень'!M804</f>
        <v>0</v>
      </c>
      <c r="L161" s="74">
        <f>'2 уровень'!N804</f>
        <v>0</v>
      </c>
      <c r="M161" s="74">
        <f>'2 уровень'!O804</f>
        <v>0</v>
      </c>
      <c r="N161" s="74">
        <f>'2 уровень'!P804</f>
        <v>0</v>
      </c>
      <c r="O161" s="74">
        <f>'2 уровень'!Q804</f>
        <v>0</v>
      </c>
      <c r="P161" s="188">
        <f>'2 уровень'!R804</f>
        <v>321262.80089999997</v>
      </c>
      <c r="Q161" s="188">
        <f>'2 уровень'!S804</f>
        <v>321262.80089999997</v>
      </c>
      <c r="R161" s="188">
        <f>'2 уровень'!T804</f>
        <v>321262.80089999997</v>
      </c>
      <c r="S161" s="188">
        <f>'2 уровень'!U804</f>
        <v>321262.80089999997</v>
      </c>
      <c r="T161" s="188">
        <f>'2 уровень'!V804</f>
        <v>107087.60029999999</v>
      </c>
      <c r="U161" s="188">
        <f>'2 уровень'!W804</f>
        <v>97705.430420000019</v>
      </c>
      <c r="V161" s="787">
        <f>'2 уровень'!X804</f>
        <v>0</v>
      </c>
      <c r="W161" s="188">
        <f>'2 уровень'!Y804</f>
        <v>0</v>
      </c>
      <c r="X161" s="188">
        <f>'2 уровень'!Z804</f>
        <v>-9382.1698799999795</v>
      </c>
      <c r="Y161" s="188">
        <f>'2 уровень'!AA804</f>
        <v>0</v>
      </c>
      <c r="Z161" s="188">
        <f>'2 уровень'!AB804</f>
        <v>-651.68425000000002</v>
      </c>
      <c r="AA161" s="384">
        <f>'2 уровень'!AC804</f>
        <v>97053.746170000013</v>
      </c>
      <c r="AB161" s="188">
        <f>'2 уровень'!AD804</f>
        <v>0</v>
      </c>
      <c r="AC161" s="188">
        <f>'2 уровень'!AE804</f>
        <v>0</v>
      </c>
      <c r="AD161" s="982">
        <f>'2 уровень'!AD801</f>
        <v>0</v>
      </c>
      <c r="AE161" s="985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</row>
    <row r="162" spans="1:186" x14ac:dyDescent="0.25">
      <c r="A162" s="19">
        <v>1</v>
      </c>
      <c r="B162" s="19">
        <v>1</v>
      </c>
      <c r="C162" s="586" t="s">
        <v>256</v>
      </c>
      <c r="D162" s="28">
        <f>'2 уровень'!F805</f>
        <v>551952.5</v>
      </c>
      <c r="E162" s="28">
        <f>'2 уровень'!G805</f>
        <v>183984.08333333334</v>
      </c>
      <c r="F162" s="28">
        <f>'2 уровень'!H805</f>
        <v>171795.435</v>
      </c>
      <c r="G162" s="65">
        <f>'2 уровень'!I805</f>
        <v>93.375161528918483</v>
      </c>
      <c r="H162" s="73">
        <f>'2 уровень'!J805</f>
        <v>0</v>
      </c>
      <c r="I162" s="73">
        <f>'2 уровень'!K805</f>
        <v>0</v>
      </c>
      <c r="J162" s="74">
        <f>'2 уровень'!L805</f>
        <v>0</v>
      </c>
      <c r="K162" s="74">
        <f>'2 уровень'!M805</f>
        <v>0</v>
      </c>
      <c r="L162" s="74">
        <f>'2 уровень'!N805</f>
        <v>0</v>
      </c>
      <c r="M162" s="74">
        <f>'2 уровень'!O805</f>
        <v>0</v>
      </c>
      <c r="N162" s="74">
        <f>'2 уровень'!P805</f>
        <v>0</v>
      </c>
      <c r="O162" s="74">
        <f>'2 уровень'!Q805</f>
        <v>0</v>
      </c>
      <c r="P162" s="188">
        <f>'2 уровень'!R805</f>
        <v>0</v>
      </c>
      <c r="Q162" s="188">
        <f>'2 уровень'!S805</f>
        <v>0</v>
      </c>
      <c r="R162" s="188">
        <f>'2 уровень'!T805</f>
        <v>0</v>
      </c>
      <c r="S162" s="188">
        <f>'2 уровень'!U805</f>
        <v>0</v>
      </c>
      <c r="T162" s="188">
        <f>'2 уровень'!V805</f>
        <v>0</v>
      </c>
      <c r="U162" s="188">
        <f>'2 уровень'!W805</f>
        <v>0</v>
      </c>
      <c r="V162" s="787">
        <f>'2 уровень'!X805</f>
        <v>0</v>
      </c>
      <c r="W162" s="188">
        <f>'2 уровень'!Y805</f>
        <v>0</v>
      </c>
      <c r="X162" s="188">
        <f>'2 уровень'!Z805</f>
        <v>0</v>
      </c>
      <c r="Y162" s="188">
        <f>'2 уровень'!AA805</f>
        <v>0</v>
      </c>
      <c r="Z162" s="188">
        <f>'2 уровень'!AB805</f>
        <v>0</v>
      </c>
      <c r="AA162" s="384">
        <f>'2 уровень'!AC805</f>
        <v>0</v>
      </c>
      <c r="AB162" s="188">
        <f>'2 уровень'!AD805</f>
        <v>0</v>
      </c>
      <c r="AC162" s="188">
        <f>'2 уровень'!AE805</f>
        <v>0</v>
      </c>
      <c r="AD162" s="982">
        <f>'2 уровень'!AD802</f>
        <v>0</v>
      </c>
      <c r="AE162" s="985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</row>
    <row r="163" spans="1:186" ht="29.25" x14ac:dyDescent="0.25">
      <c r="A163" s="19">
        <v>1</v>
      </c>
      <c r="B163" s="19">
        <v>1</v>
      </c>
      <c r="C163" s="586" t="s">
        <v>269</v>
      </c>
      <c r="D163" s="28">
        <f>'2 уровень'!F806</f>
        <v>242885</v>
      </c>
      <c r="E163" s="28">
        <f>'2 уровень'!G806</f>
        <v>80962</v>
      </c>
      <c r="F163" s="28">
        <f>'2 уровень'!H806</f>
        <v>77244</v>
      </c>
      <c r="G163" s="65">
        <f>'2 уровень'!I806</f>
        <v>95.407722141251455</v>
      </c>
      <c r="H163" s="73">
        <f>'2 уровень'!J806</f>
        <v>0</v>
      </c>
      <c r="I163" s="73">
        <f>'2 уровень'!K806</f>
        <v>0</v>
      </c>
      <c r="J163" s="74">
        <f>'2 уровень'!L806</f>
        <v>0</v>
      </c>
      <c r="K163" s="74">
        <f>'2 уровень'!M806</f>
        <v>0</v>
      </c>
      <c r="L163" s="74">
        <f>'2 уровень'!N806</f>
        <v>0</v>
      </c>
      <c r="M163" s="74">
        <f>'2 уровень'!O806</f>
        <v>0</v>
      </c>
      <c r="N163" s="74">
        <f>'2 уровень'!P806</f>
        <v>0</v>
      </c>
      <c r="O163" s="74">
        <f>'2 уровень'!Q806</f>
        <v>0</v>
      </c>
      <c r="P163" s="188">
        <f>'2 уровень'!R806</f>
        <v>0</v>
      </c>
      <c r="Q163" s="188">
        <f>'2 уровень'!S806</f>
        <v>0</v>
      </c>
      <c r="R163" s="188">
        <f>'2 уровень'!T806</f>
        <v>0</v>
      </c>
      <c r="S163" s="188">
        <f>'2 уровень'!U806</f>
        <v>0</v>
      </c>
      <c r="T163" s="188">
        <f>'2 уровень'!V806</f>
        <v>0</v>
      </c>
      <c r="U163" s="188">
        <f>'2 уровень'!W806</f>
        <v>0</v>
      </c>
      <c r="V163" s="787"/>
      <c r="W163" s="188">
        <f>'2 уровень'!Y806</f>
        <v>0</v>
      </c>
      <c r="X163" s="188">
        <f>'2 уровень'!Z806</f>
        <v>0</v>
      </c>
      <c r="Y163" s="188">
        <f>'2 уровень'!AA806</f>
        <v>0</v>
      </c>
      <c r="Z163" s="188">
        <f>'2 уровень'!AB806</f>
        <v>0</v>
      </c>
      <c r="AA163" s="384">
        <f>'2 уровень'!AC806</f>
        <v>0</v>
      </c>
      <c r="AB163" s="188">
        <f>'2 уровень'!AD806</f>
        <v>0</v>
      </c>
      <c r="AC163" s="188">
        <f>'2 уровень'!AE806</f>
        <v>0</v>
      </c>
      <c r="AD163" s="982">
        <f>'2 уровень'!AD803</f>
        <v>0</v>
      </c>
      <c r="AE163" s="985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  <c r="GA163" s="60"/>
      <c r="GB163" s="60"/>
      <c r="GC163" s="60"/>
      <c r="GD163" s="60"/>
    </row>
    <row r="164" spans="1:186" ht="29.25" x14ac:dyDescent="0.25">
      <c r="B164" s="19">
        <v>1</v>
      </c>
      <c r="C164" s="586" t="s">
        <v>257</v>
      </c>
      <c r="D164" s="28">
        <f>'2 уровень'!F807</f>
        <v>454604.06382978719</v>
      </c>
      <c r="E164" s="28">
        <f>'2 уровень'!G807</f>
        <v>151534.60992907803</v>
      </c>
      <c r="F164" s="28">
        <f>'2 уровень'!H807</f>
        <v>151590.50851063832</v>
      </c>
      <c r="G164" s="65">
        <f>'2 уровень'!I807</f>
        <v>100.03688832642685</v>
      </c>
      <c r="H164" s="73">
        <f>'2 уровень'!J807</f>
        <v>0</v>
      </c>
      <c r="I164" s="73">
        <f>'2 уровень'!K807</f>
        <v>0</v>
      </c>
      <c r="J164" s="74">
        <f>'2 уровень'!L807</f>
        <v>0</v>
      </c>
      <c r="K164" s="74">
        <f>'2 уровень'!M807</f>
        <v>0</v>
      </c>
      <c r="L164" s="74">
        <f>'2 уровень'!N807</f>
        <v>0</v>
      </c>
      <c r="M164" s="74">
        <f>'2 уровень'!O807</f>
        <v>0</v>
      </c>
      <c r="N164" s="74">
        <f>'2 уровень'!P807</f>
        <v>0</v>
      </c>
      <c r="O164" s="74">
        <f>'2 уровень'!Q807</f>
        <v>0</v>
      </c>
      <c r="P164" s="188">
        <f>'2 уровень'!R807</f>
        <v>0</v>
      </c>
      <c r="Q164" s="188">
        <f>'2 уровень'!S807</f>
        <v>0</v>
      </c>
      <c r="R164" s="188">
        <f>'2 уровень'!T807</f>
        <v>0</v>
      </c>
      <c r="S164" s="188">
        <f>'2 уровень'!U807</f>
        <v>0</v>
      </c>
      <c r="T164" s="188">
        <f>'2 уровень'!V807</f>
        <v>0</v>
      </c>
      <c r="U164" s="188">
        <f>'2 уровень'!W807</f>
        <v>0</v>
      </c>
      <c r="V164" s="787">
        <f>'2 уровень'!X807</f>
        <v>0</v>
      </c>
      <c r="W164" s="188">
        <f>'2 уровень'!Y807</f>
        <v>0</v>
      </c>
      <c r="X164" s="188">
        <f>'2 уровень'!Z807</f>
        <v>0</v>
      </c>
      <c r="Y164" s="188">
        <f>'2 уровень'!AA807</f>
        <v>0</v>
      </c>
      <c r="Z164" s="188">
        <f>'2 уровень'!AB807</f>
        <v>0</v>
      </c>
      <c r="AA164" s="384">
        <f>'2 уровень'!AC807</f>
        <v>0</v>
      </c>
      <c r="AB164" s="188">
        <f>'2 уровень'!AD807</f>
        <v>0</v>
      </c>
      <c r="AC164" s="188">
        <f>'2 уровень'!AE807</f>
        <v>0</v>
      </c>
      <c r="AD164" s="982">
        <f>'2 уровень'!AD804</f>
        <v>0</v>
      </c>
      <c r="AE164" s="985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  <c r="GD164" s="60"/>
    </row>
    <row r="165" spans="1:186" ht="29.25" x14ac:dyDescent="0.25">
      <c r="A165" s="19">
        <v>1</v>
      </c>
      <c r="B165" s="19">
        <v>1</v>
      </c>
      <c r="C165" s="586" t="s">
        <v>258</v>
      </c>
      <c r="D165" s="28">
        <f>'2 уровень'!F808</f>
        <v>131759</v>
      </c>
      <c r="E165" s="28">
        <f>'2 уровень'!G808</f>
        <v>43920</v>
      </c>
      <c r="F165" s="28">
        <f>'2 уровень'!H808</f>
        <v>44463</v>
      </c>
      <c r="G165" s="65">
        <f>'2 уровень'!I808</f>
        <v>101.23633879781421</v>
      </c>
      <c r="H165" s="73">
        <f>'2 уровень'!J808</f>
        <v>0</v>
      </c>
      <c r="I165" s="73">
        <f>'2 уровень'!K808</f>
        <v>0</v>
      </c>
      <c r="J165" s="74">
        <f>'2 уровень'!L808</f>
        <v>0</v>
      </c>
      <c r="K165" s="74">
        <f>'2 уровень'!M808</f>
        <v>0</v>
      </c>
      <c r="L165" s="74">
        <f>'2 уровень'!N808</f>
        <v>0</v>
      </c>
      <c r="M165" s="74">
        <f>'2 уровень'!O808</f>
        <v>0</v>
      </c>
      <c r="N165" s="74">
        <f>'2 уровень'!P808</f>
        <v>0</v>
      </c>
      <c r="O165" s="74">
        <f>'2 уровень'!Q808</f>
        <v>0</v>
      </c>
      <c r="P165" s="188">
        <f>'2 уровень'!R808</f>
        <v>0</v>
      </c>
      <c r="Q165" s="188">
        <f>'2 уровень'!S808</f>
        <v>0</v>
      </c>
      <c r="R165" s="188">
        <f>'2 уровень'!T808</f>
        <v>0</v>
      </c>
      <c r="S165" s="188">
        <f>'2 уровень'!U808</f>
        <v>0</v>
      </c>
      <c r="T165" s="188">
        <f>'2 уровень'!V808</f>
        <v>0</v>
      </c>
      <c r="U165" s="188">
        <f>'2 уровень'!W808</f>
        <v>0</v>
      </c>
      <c r="V165" s="787">
        <f>'2 уровень'!X808</f>
        <v>0</v>
      </c>
      <c r="W165" s="188">
        <f>'2 уровень'!Y808</f>
        <v>0</v>
      </c>
      <c r="X165" s="188">
        <f>'2 уровень'!Z808</f>
        <v>0</v>
      </c>
      <c r="Y165" s="188">
        <f>'2 уровень'!AA808</f>
        <v>0</v>
      </c>
      <c r="Z165" s="188">
        <f>'2 уровень'!AB808</f>
        <v>0</v>
      </c>
      <c r="AA165" s="384">
        <f>'2 уровень'!AC808</f>
        <v>0</v>
      </c>
      <c r="AB165" s="188">
        <f>'2 уровень'!AD808</f>
        <v>0</v>
      </c>
      <c r="AC165" s="188">
        <f>'2 уровень'!AE808</f>
        <v>0</v>
      </c>
      <c r="AD165" s="982">
        <f>'2 уровень'!AD805</f>
        <v>0</v>
      </c>
      <c r="AE165" s="985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  <c r="GD165" s="60"/>
    </row>
    <row r="166" spans="1:186" x14ac:dyDescent="0.25">
      <c r="A166" s="19">
        <v>1</v>
      </c>
      <c r="B166" s="19">
        <v>1</v>
      </c>
      <c r="C166" s="587" t="s">
        <v>133</v>
      </c>
      <c r="D166" s="28">
        <f>'2 уровень'!F809</f>
        <v>2259872.0523809525</v>
      </c>
      <c r="E166" s="28">
        <f>'2 уровень'!G809</f>
        <v>753290.48015873018</v>
      </c>
      <c r="F166" s="28">
        <f>'2 уровень'!H809</f>
        <v>733538.71119047632</v>
      </c>
      <c r="G166" s="65">
        <f>'2 уровень'!I809</f>
        <v>97.377934609754817</v>
      </c>
      <c r="H166" s="73">
        <f>'2 уровень'!J809</f>
        <v>0</v>
      </c>
      <c r="I166" s="73">
        <f>'2 уровень'!K809</f>
        <v>0</v>
      </c>
      <c r="J166" s="74">
        <f>'2 уровень'!L809</f>
        <v>0</v>
      </c>
      <c r="K166" s="74">
        <f>'2 уровень'!M809</f>
        <v>0</v>
      </c>
      <c r="L166" s="74">
        <f>'2 уровень'!N809</f>
        <v>0</v>
      </c>
      <c r="M166" s="74">
        <f>'2 уровень'!O809</f>
        <v>0</v>
      </c>
      <c r="N166" s="74">
        <f>'2 уровень'!P809</f>
        <v>0</v>
      </c>
      <c r="O166" s="74">
        <f>'2 уровень'!Q809</f>
        <v>0</v>
      </c>
      <c r="P166" s="188">
        <f>'2 уровень'!R809</f>
        <v>3549285.471680217</v>
      </c>
      <c r="Q166" s="188">
        <f>'2 уровень'!S809</f>
        <v>3582773.8077402171</v>
      </c>
      <c r="R166" s="188">
        <f>'2 уровень'!T809</f>
        <v>3582773.8077402171</v>
      </c>
      <c r="S166" s="188">
        <f>'2 уровень'!U809</f>
        <v>3582773.8077402171</v>
      </c>
      <c r="T166" s="188">
        <f>'2 уровень'!V809</f>
        <v>1192228.339788557</v>
      </c>
      <c r="U166" s="188">
        <f>'2 уровень'!W809</f>
        <v>1155014.5503400001</v>
      </c>
      <c r="V166" s="787">
        <f>'2 уровень'!X809</f>
        <v>0</v>
      </c>
      <c r="W166" s="188">
        <f>'2 уровень'!Y809</f>
        <v>11648.109869999998</v>
      </c>
      <c r="X166" s="188">
        <f>'2 уровень'!Z809</f>
        <v>-35270.513925223771</v>
      </c>
      <c r="Y166" s="188">
        <f>'2 уровень'!AA809</f>
        <v>-7061.4819899999993</v>
      </c>
      <c r="Z166" s="188">
        <f>'2 уровень'!AB809</f>
        <v>-1223.4666000000002</v>
      </c>
      <c r="AA166" s="384">
        <f>'2 уровень'!AC809</f>
        <v>1165439.19361</v>
      </c>
      <c r="AB166" s="188">
        <f>'2 уровень'!AD809</f>
        <v>0</v>
      </c>
      <c r="AC166" s="188"/>
      <c r="AD166" s="982">
        <f>'2 уровень'!AD806</f>
        <v>0</v>
      </c>
      <c r="AE166" s="985">
        <f>'2 уровень'!AE809</f>
        <v>0</v>
      </c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  <c r="GD166" s="60"/>
    </row>
    <row r="167" spans="1:186" ht="15.75" x14ac:dyDescent="0.25">
      <c r="A167" s="19">
        <v>1</v>
      </c>
      <c r="B167" s="19">
        <v>1</v>
      </c>
      <c r="C167" s="1905" t="s">
        <v>28</v>
      </c>
      <c r="D167" s="28">
        <f>'2 уровень'!F810</f>
        <v>0</v>
      </c>
      <c r="E167" s="28">
        <f>'2 уровень'!G810</f>
        <v>0</v>
      </c>
      <c r="F167" s="28">
        <f>'2 уровень'!H810</f>
        <v>0</v>
      </c>
      <c r="G167" s="65">
        <f>'2 уровень'!I810</f>
        <v>0</v>
      </c>
      <c r="H167" s="73">
        <f>'2 уровень'!J810</f>
        <v>0</v>
      </c>
      <c r="I167" s="73">
        <f>'2 уровень'!K810</f>
        <v>0</v>
      </c>
      <c r="J167" s="74">
        <f>'2 уровень'!L810</f>
        <v>0</v>
      </c>
      <c r="K167" s="74">
        <f>'2 уровень'!M810</f>
        <v>0</v>
      </c>
      <c r="L167" s="74">
        <f>'2 уровень'!N810</f>
        <v>0</v>
      </c>
      <c r="M167" s="74">
        <f>'2 уровень'!O810</f>
        <v>0</v>
      </c>
      <c r="N167" s="74">
        <f>'2 уровень'!P810</f>
        <v>0</v>
      </c>
      <c r="O167" s="74">
        <f>'2 уровень'!Q810</f>
        <v>0</v>
      </c>
      <c r="P167" s="188">
        <f>'2 уровень'!R810</f>
        <v>3053.5947000002488</v>
      </c>
      <c r="Q167" s="188">
        <f>'2 уровень'!S810</f>
        <v>35896.762400000123</v>
      </c>
      <c r="R167" s="188">
        <f>'2 уровень'!T810</f>
        <v>35896.762400000123</v>
      </c>
      <c r="S167" s="188">
        <f>'2 уровень'!U810</f>
        <v>35896.762400000123</v>
      </c>
      <c r="T167" s="188">
        <f>'2 уровень'!V810</f>
        <v>9975.0924545453745</v>
      </c>
      <c r="U167" s="188">
        <f>'2 уровень'!W810</f>
        <v>1114.2974600000307</v>
      </c>
      <c r="V167" s="787">
        <f>'2 уровень'!X810</f>
        <v>0</v>
      </c>
      <c r="W167" s="188">
        <f>'2 уровень'!Y810</f>
        <v>17.47105000000056</v>
      </c>
      <c r="X167" s="188">
        <f>'2 уровень'!Z810</f>
        <v>-8860.7949945454639</v>
      </c>
      <c r="Y167" s="188">
        <f>'2 уровень'!AA810</f>
        <v>6.5369931689929217E-13</v>
      </c>
      <c r="Z167" s="188">
        <f>'2 уровень'!AB810</f>
        <v>0</v>
      </c>
      <c r="AA167" s="384">
        <f>'2 уровень'!AC810</f>
        <v>1131.7685099998489</v>
      </c>
      <c r="AB167" s="380"/>
      <c r="AC167" s="188"/>
      <c r="AD167" s="982">
        <f>'2 уровень'!AD808</f>
        <v>0</v>
      </c>
      <c r="AE167" s="985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0"/>
      <c r="BR167" s="60"/>
      <c r="BS167" s="60"/>
      <c r="BT167" s="60"/>
      <c r="BU167" s="60"/>
      <c r="BV167" s="60"/>
      <c r="BW167" s="60"/>
      <c r="BX167" s="60"/>
      <c r="BY167" s="60"/>
      <c r="BZ167" s="60"/>
      <c r="CA167" s="60"/>
      <c r="CB167" s="60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W167" s="60"/>
      <c r="DX167" s="60"/>
      <c r="DY167" s="60"/>
      <c r="DZ167" s="60"/>
      <c r="EA167" s="60"/>
      <c r="EB167" s="60"/>
      <c r="EC167" s="60"/>
      <c r="ED167" s="60"/>
      <c r="EE167" s="60"/>
      <c r="EF167" s="60"/>
      <c r="EG167" s="60"/>
      <c r="EH167" s="60"/>
      <c r="EI167" s="60"/>
      <c r="EJ167" s="60"/>
      <c r="EK167" s="60"/>
      <c r="EL167" s="60"/>
      <c r="EM167" s="60"/>
      <c r="EN167" s="60"/>
      <c r="EO167" s="60"/>
      <c r="EP167" s="60"/>
      <c r="EQ167" s="60"/>
      <c r="ER167" s="60"/>
      <c r="ES167" s="60"/>
      <c r="ET167" s="60"/>
      <c r="EU167" s="60"/>
      <c r="EV167" s="60"/>
      <c r="EW167" s="60"/>
      <c r="EX167" s="60"/>
      <c r="EY167" s="60"/>
      <c r="EZ167" s="60"/>
      <c r="FA167" s="60"/>
      <c r="FB167" s="60"/>
      <c r="FC167" s="60"/>
      <c r="FD167" s="60"/>
      <c r="FE167" s="60"/>
      <c r="FF167" s="60"/>
      <c r="FG167" s="60"/>
      <c r="FH167" s="60"/>
      <c r="FI167" s="60"/>
      <c r="FJ167" s="60"/>
      <c r="FK167" s="60"/>
      <c r="FL167" s="60"/>
      <c r="FM167" s="60"/>
      <c r="FN167" s="60"/>
      <c r="FO167" s="60"/>
      <c r="FP167" s="60"/>
      <c r="FQ167" s="60"/>
      <c r="FR167" s="60"/>
      <c r="FS167" s="60"/>
      <c r="FT167" s="60"/>
      <c r="FU167" s="60"/>
      <c r="FV167" s="60"/>
      <c r="FW167" s="60"/>
      <c r="FX167" s="60"/>
      <c r="FY167" s="60"/>
      <c r="FZ167" s="60"/>
      <c r="GA167" s="60"/>
      <c r="GB167" s="60"/>
      <c r="GC167" s="60"/>
      <c r="GD167" s="60"/>
    </row>
    <row r="168" spans="1:186" ht="29.25" x14ac:dyDescent="0.25">
      <c r="B168" s="19">
        <v>1</v>
      </c>
      <c r="C168" s="291" t="s">
        <v>157</v>
      </c>
      <c r="D168" s="28">
        <f>'2 уровень'!F811</f>
        <v>2846</v>
      </c>
      <c r="E168" s="28">
        <f>'2 уровень'!G811</f>
        <v>948.66666666666674</v>
      </c>
      <c r="F168" s="28">
        <f>'2 уровень'!H811</f>
        <v>884</v>
      </c>
      <c r="G168" s="65">
        <f>'2 уровень'!I811</f>
        <v>93.183415319747013</v>
      </c>
      <c r="H168" s="73">
        <f>'2 уровень'!J811</f>
        <v>7.7540407589599436</v>
      </c>
      <c r="I168" s="73">
        <f>'2 уровень'!K811</f>
        <v>28.318683479340322</v>
      </c>
      <c r="J168" s="74">
        <f>'2 уровень'!L811</f>
        <v>22068</v>
      </c>
      <c r="K168" s="74">
        <f>'2 уровень'!M811</f>
        <v>7356</v>
      </c>
      <c r="L168" s="74">
        <f>'2 уровень'!N811</f>
        <v>6449</v>
      </c>
      <c r="M168" s="74">
        <f>'2 уровень'!O811</f>
        <v>87.669929309407294</v>
      </c>
      <c r="N168" s="74">
        <f>'2 уровень'!P811</f>
        <v>73.32470588235293</v>
      </c>
      <c r="O168" s="74">
        <f>'2 уровень'!Q811</f>
        <v>263.85376889259703</v>
      </c>
      <c r="P168" s="188">
        <f>'2 уровень'!R811</f>
        <v>0</v>
      </c>
      <c r="Q168" s="188">
        <f>'2 уровень'!S811</f>
        <v>0</v>
      </c>
      <c r="R168" s="188">
        <f>'2 уровень'!T811</f>
        <v>0</v>
      </c>
      <c r="S168" s="188">
        <f>'2 уровень'!U811</f>
        <v>0</v>
      </c>
      <c r="T168" s="188">
        <f>'2 уровень'!V811</f>
        <v>0</v>
      </c>
      <c r="U168" s="188">
        <f>'2 уровень'!W811</f>
        <v>0</v>
      </c>
      <c r="V168" s="787">
        <f>'2 уровень'!X811</f>
        <v>0</v>
      </c>
      <c r="W168" s="188">
        <f>'2 уровень'!Y811</f>
        <v>0</v>
      </c>
      <c r="X168" s="188">
        <f>'2 уровень'!Z811</f>
        <v>0</v>
      </c>
      <c r="Y168" s="188">
        <f>'2 уровень'!AA811</f>
        <v>0</v>
      </c>
      <c r="Z168" s="188">
        <f>'2 уровень'!AB811</f>
        <v>0</v>
      </c>
      <c r="AA168" s="384">
        <f>'2 уровень'!AC811</f>
        <v>0</v>
      </c>
      <c r="AB168" s="64"/>
      <c r="AC168" s="188"/>
      <c r="AD168" s="982">
        <f>'2 уровень'!AD809</f>
        <v>0</v>
      </c>
      <c r="AE168" s="985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  <c r="BM168" s="60"/>
      <c r="BN168" s="60"/>
      <c r="BO168" s="60"/>
      <c r="BP168" s="60"/>
      <c r="BQ168" s="60"/>
      <c r="BR168" s="60"/>
      <c r="BS168" s="60"/>
      <c r="BT168" s="60"/>
      <c r="BU168" s="60"/>
      <c r="BV168" s="60"/>
      <c r="BW168" s="60"/>
      <c r="BX168" s="60"/>
      <c r="BY168" s="60"/>
      <c r="BZ168" s="60"/>
      <c r="CA168" s="60"/>
      <c r="CB168" s="60"/>
      <c r="CC168" s="60"/>
      <c r="CD168" s="60"/>
      <c r="CE168" s="60"/>
      <c r="CF168" s="60"/>
      <c r="CG168" s="60"/>
      <c r="CH168" s="60"/>
      <c r="CI168" s="60"/>
      <c r="CJ168" s="60"/>
      <c r="CK168" s="60"/>
      <c r="CL168" s="60"/>
      <c r="CM168" s="60"/>
      <c r="CN168" s="60"/>
      <c r="CO168" s="60"/>
      <c r="CP168" s="60"/>
      <c r="CQ168" s="60"/>
      <c r="CR168" s="60"/>
      <c r="CS168" s="60"/>
      <c r="CT168" s="60"/>
      <c r="CU168" s="60"/>
      <c r="CV168" s="60"/>
      <c r="CW168" s="60"/>
      <c r="CX168" s="60"/>
      <c r="CY168" s="60"/>
      <c r="CZ168" s="60"/>
      <c r="DA168" s="60"/>
      <c r="DB168" s="60"/>
      <c r="DC168" s="60"/>
      <c r="DD168" s="60"/>
      <c r="DE168" s="60"/>
      <c r="DF168" s="60"/>
      <c r="DG168" s="60"/>
      <c r="DH168" s="60"/>
      <c r="DI168" s="60"/>
      <c r="DJ168" s="60"/>
      <c r="DK168" s="60"/>
      <c r="DL168" s="60"/>
      <c r="DM168" s="60"/>
      <c r="DN168" s="60"/>
      <c r="DO168" s="60"/>
      <c r="DP168" s="60"/>
      <c r="DQ168" s="60"/>
      <c r="DR168" s="60"/>
      <c r="DS168" s="60"/>
      <c r="DT168" s="60"/>
      <c r="DU168" s="60"/>
      <c r="DV168" s="60"/>
      <c r="DW168" s="60"/>
      <c r="DX168" s="60"/>
      <c r="DY168" s="60"/>
      <c r="DZ168" s="60"/>
      <c r="EA168" s="60"/>
      <c r="EB168" s="60"/>
      <c r="EC168" s="60"/>
      <c r="ED168" s="60"/>
      <c r="EE168" s="60"/>
      <c r="EF168" s="60"/>
      <c r="EG168" s="60"/>
      <c r="EH168" s="60"/>
      <c r="EI168" s="60"/>
      <c r="EJ168" s="60"/>
      <c r="EK168" s="60"/>
      <c r="EL168" s="60"/>
      <c r="EM168" s="60"/>
      <c r="EN168" s="60"/>
      <c r="EO168" s="60"/>
      <c r="EP168" s="60"/>
      <c r="EQ168" s="60"/>
      <c r="ER168" s="60"/>
      <c r="ES168" s="60"/>
      <c r="ET168" s="60"/>
      <c r="EU168" s="60"/>
      <c r="EV168" s="60"/>
      <c r="EW168" s="60"/>
      <c r="EX168" s="60"/>
      <c r="EY168" s="60"/>
      <c r="EZ168" s="60"/>
      <c r="FA168" s="60"/>
      <c r="FB168" s="60"/>
      <c r="FC168" s="60"/>
      <c r="FD168" s="60"/>
      <c r="FE168" s="60"/>
      <c r="FF168" s="60"/>
      <c r="FG168" s="60"/>
      <c r="FH168" s="60"/>
      <c r="FI168" s="60"/>
      <c r="FJ168" s="60"/>
      <c r="FK168" s="60"/>
      <c r="FL168" s="60"/>
      <c r="FM168" s="60"/>
      <c r="FN168" s="60"/>
      <c r="FO168" s="60"/>
      <c r="FP168" s="60"/>
      <c r="FQ168" s="60"/>
      <c r="FR168" s="60"/>
      <c r="FS168" s="60"/>
      <c r="FT168" s="60"/>
      <c r="FU168" s="60"/>
      <c r="FV168" s="60"/>
      <c r="FW168" s="60"/>
      <c r="FX168" s="60"/>
      <c r="FY168" s="60"/>
      <c r="FZ168" s="60"/>
      <c r="GA168" s="60"/>
      <c r="GB168" s="60"/>
      <c r="GC168" s="60"/>
      <c r="GD168" s="60"/>
    </row>
    <row r="169" spans="1:186" s="60" customFormat="1" ht="29.25" x14ac:dyDescent="0.25">
      <c r="A169" s="60">
        <v>1</v>
      </c>
      <c r="B169" s="19">
        <v>1</v>
      </c>
      <c r="C169" s="291" t="s">
        <v>280</v>
      </c>
      <c r="D169" s="21">
        <f>'2 уровень'!F812</f>
        <v>11848</v>
      </c>
      <c r="E169" s="21">
        <f>'2 уровень'!G812</f>
        <v>3948.6666666666665</v>
      </c>
      <c r="F169" s="21">
        <f>'2 уровень'!H812</f>
        <v>4045</v>
      </c>
      <c r="G169" s="63">
        <f>'2 уровень'!I812</f>
        <v>102.43964207327367</v>
      </c>
      <c r="H169" s="73">
        <f>'2 уровень'!J812</f>
        <v>7.1740378122889936</v>
      </c>
      <c r="I169" s="73">
        <f>'2 уровень'!K812</f>
        <v>58.238020762752782</v>
      </c>
      <c r="J169" s="22">
        <f>'2 уровень'!L812</f>
        <v>84998</v>
      </c>
      <c r="K169" s="22">
        <f>'2 уровень'!M812</f>
        <v>28333</v>
      </c>
      <c r="L169" s="22">
        <f>'2 уровень'!N812</f>
        <v>27065</v>
      </c>
      <c r="M169" s="22">
        <f>'2 уровень'!O812</f>
        <v>95.524653231214486</v>
      </c>
      <c r="N169" s="22">
        <f>'2 уровень'!P812</f>
        <v>354.35833333333329</v>
      </c>
      <c r="O169" s="22">
        <f>'2 уровень'!Q812</f>
        <v>229.13246948710113</v>
      </c>
      <c r="P169" s="188">
        <f>'2 уровень'!R812</f>
        <v>0</v>
      </c>
      <c r="Q169" s="188">
        <f>'2 уровень'!S812</f>
        <v>0</v>
      </c>
      <c r="R169" s="188">
        <f>'2 уровень'!T812</f>
        <v>0</v>
      </c>
      <c r="S169" s="188">
        <f>'2 уровень'!U812</f>
        <v>0</v>
      </c>
      <c r="T169" s="188">
        <f>'2 уровень'!V812</f>
        <v>0</v>
      </c>
      <c r="U169" s="188">
        <f>'2 уровень'!W812</f>
        <v>0</v>
      </c>
      <c r="V169" s="787">
        <f>'2 уровень'!X812</f>
        <v>0</v>
      </c>
      <c r="W169" s="188">
        <f>'2 уровень'!Y812</f>
        <v>0</v>
      </c>
      <c r="X169" s="188">
        <f>'2 уровень'!Z812</f>
        <v>0</v>
      </c>
      <c r="Y169" s="188">
        <f>'2 уровень'!AA812</f>
        <v>0</v>
      </c>
      <c r="Z169" s="188">
        <f>'2 уровень'!AB812</f>
        <v>0</v>
      </c>
      <c r="AA169" s="384">
        <f>'2 уровень'!AC812</f>
        <v>0</v>
      </c>
      <c r="AB169" s="188"/>
      <c r="AC169" s="188"/>
      <c r="AD169" s="978">
        <f>'2 уровень'!AD810</f>
        <v>0</v>
      </c>
      <c r="AE169" s="985">
        <f>'2 уровень'!AE810</f>
        <v>0</v>
      </c>
    </row>
    <row r="170" spans="1:186" s="60" customFormat="1" ht="29.25" x14ac:dyDescent="0.25">
      <c r="A170" s="60">
        <v>1</v>
      </c>
      <c r="B170" s="19">
        <v>1</v>
      </c>
      <c r="C170" s="710" t="s">
        <v>134</v>
      </c>
      <c r="D170" s="21">
        <f>'2 уровень'!F813</f>
        <v>14694</v>
      </c>
      <c r="E170" s="21">
        <f>'2 уровень'!G813</f>
        <v>4897.3333333333339</v>
      </c>
      <c r="F170" s="21">
        <f>'2 уровень'!H813</f>
        <v>4929</v>
      </c>
      <c r="G170" s="63">
        <f>'2 уровень'!I813</f>
        <v>100.64661040021778</v>
      </c>
      <c r="H170" s="73">
        <f>'2 уровень'!J813</f>
        <v>7.2863753913161835</v>
      </c>
      <c r="I170" s="73">
        <f>'2 уровень'!K813</f>
        <v>58.637163538536882</v>
      </c>
      <c r="J170" s="22">
        <f>'2 уровень'!L813</f>
        <v>107066</v>
      </c>
      <c r="K170" s="22">
        <f>'2 уровень'!M813</f>
        <v>35689</v>
      </c>
      <c r="L170" s="22">
        <f>'2 уровень'!N813</f>
        <v>33514</v>
      </c>
      <c r="M170" s="22">
        <f>'2 уровень'!O813</f>
        <v>93.905685225139408</v>
      </c>
      <c r="N170" s="22">
        <f>'2 уровень'!P813</f>
        <v>427.68303921568628</v>
      </c>
      <c r="O170" s="22">
        <f>'2 уровень'!Q813</f>
        <v>235.08531033725498</v>
      </c>
      <c r="P170" s="188">
        <f>'2 уровень'!R813</f>
        <v>416802.49456580845</v>
      </c>
      <c r="Q170" s="188">
        <f>'2 уровень'!S813</f>
        <v>417179.01681215491</v>
      </c>
      <c r="R170" s="188">
        <f>'2 уровень'!T813</f>
        <v>417073.84313632478</v>
      </c>
      <c r="S170" s="188">
        <f>'2 уровень'!U813</f>
        <v>417073.84313632478</v>
      </c>
      <c r="T170" s="188">
        <f>'2 уровень'!V813</f>
        <v>139015.81800547068</v>
      </c>
      <c r="U170" s="188">
        <f>'2 уровень'!W813</f>
        <v>130095.55278</v>
      </c>
      <c r="V170" s="787">
        <f>'2 уровень'!X813</f>
        <v>0</v>
      </c>
      <c r="W170" s="188">
        <f>'2 уровень'!Y813</f>
        <v>0</v>
      </c>
      <c r="X170" s="188">
        <f>'2 уровень'!Z813</f>
        <v>-8920.2652254706918</v>
      </c>
      <c r="Y170" s="188">
        <f>'2 уровень'!AA813</f>
        <v>-221.35894000000002</v>
      </c>
      <c r="Z170" s="188">
        <f>'2 уровень'!AB813</f>
        <v>-364.18925999999999</v>
      </c>
      <c r="AA170" s="384">
        <f>'2 уровень'!AC813</f>
        <v>129731.36352</v>
      </c>
      <c r="AB170" s="188"/>
      <c r="AC170" s="188"/>
      <c r="AD170" s="978">
        <f>'2 уровень'!AD811</f>
        <v>0</v>
      </c>
      <c r="AE170" s="985">
        <f>'2 уровень'!AE813</f>
        <v>0</v>
      </c>
    </row>
    <row r="171" spans="1:186" s="60" customFormat="1" x14ac:dyDescent="0.25">
      <c r="A171" s="60">
        <v>1</v>
      </c>
      <c r="B171" s="19">
        <v>1</v>
      </c>
      <c r="C171" s="1918" t="s">
        <v>206</v>
      </c>
      <c r="D171" s="21">
        <f>'2 уровень'!F814</f>
        <v>15843</v>
      </c>
      <c r="E171" s="21">
        <f>'2 уровень'!G814</f>
        <v>5281</v>
      </c>
      <c r="F171" s="21">
        <f>'2 уровень'!H814</f>
        <v>5337</v>
      </c>
      <c r="G171" s="63">
        <f>'2 уровень'!I814</f>
        <v>101.0604052262829</v>
      </c>
      <c r="H171" s="73">
        <f>'2 уровень'!J814</f>
        <v>0</v>
      </c>
      <c r="I171" s="73">
        <f>'2 уровень'!K814</f>
        <v>0</v>
      </c>
      <c r="J171" s="22">
        <f>'2 уровень'!L814</f>
        <v>0</v>
      </c>
      <c r="K171" s="22">
        <f>'2 уровень'!M814</f>
        <v>0</v>
      </c>
      <c r="L171" s="22">
        <f>'2 уровень'!N814</f>
        <v>0</v>
      </c>
      <c r="M171" s="22">
        <f>'2 уровень'!O814</f>
        <v>0</v>
      </c>
      <c r="N171" s="22">
        <f>'2 уровень'!P814</f>
        <v>0</v>
      </c>
      <c r="O171" s="22">
        <f>'2 уровень'!Q814</f>
        <v>0</v>
      </c>
      <c r="P171" s="188">
        <f>'2 уровень'!R814</f>
        <v>130055.32776000001</v>
      </c>
      <c r="Q171" s="188">
        <f>'2 уровень'!S814</f>
        <v>130055.32776000001</v>
      </c>
      <c r="R171" s="188">
        <f>'2 уровень'!T814</f>
        <v>130055.32776000001</v>
      </c>
      <c r="S171" s="188">
        <f>'2 уровень'!U814</f>
        <v>130055.32776000001</v>
      </c>
      <c r="T171" s="188">
        <f>'2 уровень'!V814</f>
        <v>43351.77592</v>
      </c>
      <c r="U171" s="188">
        <f>'2 уровень'!W814</f>
        <v>43507.411699999997</v>
      </c>
      <c r="V171" s="787">
        <f>'2 уровень'!X814</f>
        <v>0</v>
      </c>
      <c r="W171" s="188">
        <f>'2 уровень'!Y814</f>
        <v>0</v>
      </c>
      <c r="X171" s="188">
        <f>'2 уровень'!Z814</f>
        <v>155.63578000000052</v>
      </c>
      <c r="Y171" s="188">
        <f>'2 уровень'!AA814</f>
        <v>0</v>
      </c>
      <c r="Z171" s="188">
        <f>'2 уровень'!AB814</f>
        <v>-125.97692000000001</v>
      </c>
      <c r="AA171" s="384">
        <f>'2 уровень'!AC814</f>
        <v>43381.434779999996</v>
      </c>
      <c r="AB171" s="188">
        <f>U171/T171*100</f>
        <v>100.35900669971906</v>
      </c>
      <c r="AC171" s="188">
        <f>AA171/T171*100</f>
        <v>100.06841440603201</v>
      </c>
      <c r="AD171" s="978">
        <f>'2 уровень'!AD812</f>
        <v>0</v>
      </c>
      <c r="AE171" s="985"/>
    </row>
    <row r="172" spans="1:186" s="60" customFormat="1" x14ac:dyDescent="0.25">
      <c r="A172" s="60">
        <v>1</v>
      </c>
      <c r="B172" s="19">
        <v>1</v>
      </c>
      <c r="C172" s="711" t="s">
        <v>194</v>
      </c>
      <c r="D172" s="21">
        <f>'2 уровень'!F815</f>
        <v>79057</v>
      </c>
      <c r="E172" s="21">
        <f>'2 уровень'!G815</f>
        <v>26352</v>
      </c>
      <c r="F172" s="21">
        <f>'2 уровень'!H815</f>
        <v>27175</v>
      </c>
      <c r="G172" s="63">
        <f>'2 уровень'!I815</f>
        <v>103.12310261080752</v>
      </c>
      <c r="H172" s="73">
        <f>'2 уровень'!J815</f>
        <v>0</v>
      </c>
      <c r="I172" s="73">
        <f>'2 уровень'!K815</f>
        <v>0</v>
      </c>
      <c r="J172" s="22">
        <f>'2 уровень'!L815</f>
        <v>0</v>
      </c>
      <c r="K172" s="22">
        <f>'2 уровень'!M815</f>
        <v>0</v>
      </c>
      <c r="L172" s="22">
        <f>'2 уровень'!N815</f>
        <v>0</v>
      </c>
      <c r="M172" s="22">
        <f>'2 уровень'!O815</f>
        <v>0</v>
      </c>
      <c r="N172" s="22">
        <f>'2 уровень'!P815</f>
        <v>0</v>
      </c>
      <c r="O172" s="22">
        <f>'2 уровень'!Q815</f>
        <v>0</v>
      </c>
      <c r="P172" s="188">
        <f>'2 уровень'!R815</f>
        <v>0</v>
      </c>
      <c r="Q172" s="188">
        <f>'2 уровень'!S815</f>
        <v>0</v>
      </c>
      <c r="R172" s="188">
        <f>'2 уровень'!T815</f>
        <v>0</v>
      </c>
      <c r="S172" s="188">
        <f>'2 уровень'!U815</f>
        <v>0</v>
      </c>
      <c r="T172" s="188">
        <f>'2 уровень'!V815</f>
        <v>0</v>
      </c>
      <c r="U172" s="188">
        <f>'2 уровень'!W815</f>
        <v>0</v>
      </c>
      <c r="V172" s="787">
        <f>'2 уровень'!X815</f>
        <v>0</v>
      </c>
      <c r="W172" s="188">
        <f>'2 уровень'!Y815</f>
        <v>0</v>
      </c>
      <c r="X172" s="188">
        <f>'2 уровень'!Z815</f>
        <v>0</v>
      </c>
      <c r="Y172" s="188">
        <f>'2 уровень'!AA815</f>
        <v>0</v>
      </c>
      <c r="Z172" s="188">
        <f>'2 уровень'!AB815</f>
        <v>0</v>
      </c>
      <c r="AA172" s="384">
        <f>'2 уровень'!AC815</f>
        <v>0</v>
      </c>
      <c r="AB172" s="188"/>
      <c r="AC172" s="188"/>
      <c r="AD172" s="978">
        <f>'2 уровень'!AD813</f>
        <v>0</v>
      </c>
      <c r="AE172" s="985"/>
    </row>
    <row r="173" spans="1:186" s="60" customFormat="1" x14ac:dyDescent="0.25">
      <c r="A173" s="60">
        <v>1</v>
      </c>
      <c r="B173" s="19">
        <v>1</v>
      </c>
      <c r="C173" s="712" t="s">
        <v>195</v>
      </c>
      <c r="D173" s="21">
        <f>'2 уровень'!F816</f>
        <v>79028</v>
      </c>
      <c r="E173" s="21">
        <f>'2 уровень'!G816</f>
        <v>26342</v>
      </c>
      <c r="F173" s="21">
        <f>'2 уровень'!H816</f>
        <v>27159</v>
      </c>
      <c r="G173" s="63">
        <f>'2 уровень'!I816</f>
        <v>103.10151089514844</v>
      </c>
      <c r="H173" s="73">
        <f>'2 уровень'!J816</f>
        <v>0</v>
      </c>
      <c r="I173" s="73">
        <f>'2 уровень'!K816</f>
        <v>0</v>
      </c>
      <c r="J173" s="22">
        <f>'2 уровень'!L816</f>
        <v>0</v>
      </c>
      <c r="K173" s="22">
        <f>'2 уровень'!M816</f>
        <v>0</v>
      </c>
      <c r="L173" s="22">
        <f>'2 уровень'!N816</f>
        <v>0</v>
      </c>
      <c r="M173" s="22">
        <f>'2 уровень'!O816</f>
        <v>0</v>
      </c>
      <c r="N173" s="22">
        <f>'2 уровень'!P816</f>
        <v>0</v>
      </c>
      <c r="O173" s="22">
        <f>'2 уровень'!Q816</f>
        <v>0</v>
      </c>
      <c r="P173" s="188">
        <f>'2 уровень'!R816</f>
        <v>0</v>
      </c>
      <c r="Q173" s="188">
        <f>'2 уровень'!S816</f>
        <v>0</v>
      </c>
      <c r="R173" s="188">
        <f>'2 уровень'!T816</f>
        <v>0</v>
      </c>
      <c r="S173" s="188">
        <f>'2 уровень'!U816</f>
        <v>0</v>
      </c>
      <c r="T173" s="188">
        <f>'2 уровень'!V816</f>
        <v>0</v>
      </c>
      <c r="U173" s="188">
        <f>'2 уровень'!W816</f>
        <v>0</v>
      </c>
      <c r="V173" s="787">
        <f>'2 уровень'!X816</f>
        <v>0</v>
      </c>
      <c r="W173" s="188">
        <f>'2 уровень'!Y816</f>
        <v>0</v>
      </c>
      <c r="X173" s="188">
        <f>'2 уровень'!Z816</f>
        <v>0</v>
      </c>
      <c r="Y173" s="188">
        <f>'2 уровень'!AA816</f>
        <v>0</v>
      </c>
      <c r="Z173" s="188">
        <f>'2 уровень'!AB816</f>
        <v>0</v>
      </c>
      <c r="AA173" s="384">
        <f>'2 уровень'!AC816</f>
        <v>0</v>
      </c>
      <c r="AB173" s="188"/>
      <c r="AC173" s="188"/>
      <c r="AD173" s="978">
        <f>'2 уровень'!AD814</f>
        <v>0</v>
      </c>
      <c r="AE173" s="985"/>
    </row>
    <row r="174" spans="1:186" ht="30" x14ac:dyDescent="0.25">
      <c r="A174" s="19">
        <v>1</v>
      </c>
      <c r="B174" s="19">
        <v>1</v>
      </c>
      <c r="C174" s="713" t="s">
        <v>196</v>
      </c>
      <c r="D174" s="28">
        <f>'2 уровень'!F817</f>
        <v>29</v>
      </c>
      <c r="E174" s="28">
        <f>'2 уровень'!G817</f>
        <v>10</v>
      </c>
      <c r="F174" s="28">
        <f>'2 уровень'!H817</f>
        <v>16</v>
      </c>
      <c r="G174" s="65">
        <f>'2 уровень'!I817</f>
        <v>160</v>
      </c>
      <c r="H174" s="73">
        <f>'2 уровень'!J817</f>
        <v>0</v>
      </c>
      <c r="I174" s="73">
        <f>'2 уровень'!K817</f>
        <v>0</v>
      </c>
      <c r="J174" s="74">
        <f>'2 уровень'!L817</f>
        <v>0</v>
      </c>
      <c r="K174" s="74">
        <f>'2 уровень'!M817</f>
        <v>0</v>
      </c>
      <c r="L174" s="74">
        <f>'2 уровень'!N817</f>
        <v>0</v>
      </c>
      <c r="M174" s="74">
        <f>'2 уровень'!O817</f>
        <v>0</v>
      </c>
      <c r="N174" s="74">
        <f>'2 уровень'!P817</f>
        <v>0</v>
      </c>
      <c r="O174" s="74">
        <f>'2 уровень'!Q817</f>
        <v>0</v>
      </c>
      <c r="P174" s="188">
        <f>'2 уровень'!R817</f>
        <v>0</v>
      </c>
      <c r="Q174" s="188">
        <f>'2 уровень'!S817</f>
        <v>0</v>
      </c>
      <c r="R174" s="188">
        <f>'2 уровень'!T817</f>
        <v>0</v>
      </c>
      <c r="S174" s="188">
        <f>'2 уровень'!U817</f>
        <v>0</v>
      </c>
      <c r="T174" s="188">
        <f>'2 уровень'!V817</f>
        <v>0</v>
      </c>
      <c r="U174" s="188">
        <f>'2 уровень'!W817</f>
        <v>0</v>
      </c>
      <c r="V174" s="787">
        <f>'2 уровень'!X817</f>
        <v>0</v>
      </c>
      <c r="W174" s="188">
        <f>'2 уровень'!Y817</f>
        <v>0</v>
      </c>
      <c r="X174" s="188">
        <f>'2 уровень'!Z817</f>
        <v>0</v>
      </c>
      <c r="Y174" s="188">
        <f>'2 уровень'!AA817</f>
        <v>0</v>
      </c>
      <c r="Z174" s="188">
        <f>'2 уровень'!AB817</f>
        <v>0</v>
      </c>
      <c r="AA174" s="384">
        <f>'2 уровень'!AC817</f>
        <v>0</v>
      </c>
      <c r="AB174" s="188"/>
      <c r="AC174" s="188"/>
      <c r="AD174" s="982">
        <f>'2 уровень'!AD815</f>
        <v>0</v>
      </c>
      <c r="AE174" s="985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W174" s="60"/>
      <c r="AX174" s="60"/>
      <c r="AY174" s="60"/>
      <c r="AZ174" s="60"/>
      <c r="BA174" s="60"/>
      <c r="BB174" s="60"/>
      <c r="BC174" s="60"/>
      <c r="BD174" s="60"/>
      <c r="BE174" s="60"/>
      <c r="BF174" s="60"/>
      <c r="BG174" s="60"/>
      <c r="BH174" s="60"/>
      <c r="BI174" s="60"/>
      <c r="BJ174" s="60"/>
      <c r="BK174" s="60"/>
      <c r="BL174" s="60"/>
      <c r="BM174" s="60"/>
      <c r="BN174" s="60"/>
      <c r="BO174" s="60"/>
      <c r="BP174" s="60"/>
      <c r="BQ174" s="60"/>
      <c r="BR174" s="60"/>
      <c r="BS174" s="60"/>
      <c r="BT174" s="60"/>
      <c r="BU174" s="60"/>
      <c r="BV174" s="60"/>
      <c r="BW174" s="60"/>
      <c r="BX174" s="60"/>
      <c r="BY174" s="60"/>
      <c r="BZ174" s="60"/>
      <c r="CA174" s="60"/>
      <c r="CB174" s="60"/>
      <c r="CC174" s="60"/>
      <c r="CD174" s="60"/>
      <c r="CE174" s="60"/>
      <c r="CF174" s="60"/>
      <c r="CG174" s="60"/>
      <c r="CH174" s="60"/>
      <c r="CI174" s="60"/>
      <c r="CJ174" s="60"/>
      <c r="CK174" s="60"/>
      <c r="CL174" s="60"/>
      <c r="CM174" s="60"/>
      <c r="CN174" s="60"/>
      <c r="CO174" s="60"/>
      <c r="CP174" s="60"/>
      <c r="CQ174" s="60"/>
      <c r="CR174" s="60"/>
      <c r="CS174" s="60"/>
      <c r="CT174" s="60"/>
      <c r="CU174" s="60"/>
      <c r="CV174" s="60"/>
      <c r="CW174" s="60"/>
      <c r="CX174" s="60"/>
      <c r="CY174" s="60"/>
      <c r="CZ174" s="60"/>
      <c r="DA174" s="60"/>
      <c r="DB174" s="60"/>
      <c r="DC174" s="60"/>
      <c r="DD174" s="60"/>
      <c r="DE174" s="60"/>
      <c r="DF174" s="60"/>
      <c r="DG174" s="60"/>
      <c r="DH174" s="60"/>
      <c r="DI174" s="60"/>
      <c r="DJ174" s="60"/>
      <c r="DK174" s="60"/>
      <c r="DL174" s="60"/>
      <c r="DM174" s="60"/>
      <c r="DN174" s="60"/>
      <c r="DO174" s="60"/>
      <c r="DP174" s="60"/>
      <c r="DQ174" s="60"/>
      <c r="DR174" s="60"/>
      <c r="DS174" s="60"/>
      <c r="DT174" s="60"/>
      <c r="DU174" s="60"/>
      <c r="DV174" s="60"/>
      <c r="DW174" s="60"/>
      <c r="DX174" s="60"/>
      <c r="DY174" s="60"/>
      <c r="DZ174" s="60"/>
      <c r="EA174" s="60"/>
      <c r="EB174" s="60"/>
      <c r="EC174" s="60"/>
      <c r="ED174" s="60"/>
      <c r="EE174" s="60"/>
      <c r="EF174" s="60"/>
      <c r="EG174" s="60"/>
      <c r="EH174" s="60"/>
      <c r="EI174" s="60"/>
      <c r="EJ174" s="60"/>
      <c r="EK174" s="60"/>
      <c r="EL174" s="60"/>
      <c r="EM174" s="60"/>
      <c r="EN174" s="60"/>
      <c r="EO174" s="60"/>
      <c r="EP174" s="60"/>
      <c r="EQ174" s="60"/>
      <c r="ER174" s="60"/>
      <c r="ES174" s="60"/>
      <c r="ET174" s="60"/>
      <c r="EU174" s="60"/>
      <c r="EV174" s="60"/>
      <c r="EW174" s="60"/>
      <c r="EX174" s="60"/>
      <c r="EY174" s="60"/>
      <c r="EZ174" s="60"/>
      <c r="FA174" s="60"/>
      <c r="FB174" s="60"/>
      <c r="FC174" s="60"/>
      <c r="FD174" s="60"/>
      <c r="FE174" s="60"/>
      <c r="FF174" s="60"/>
      <c r="FG174" s="60"/>
      <c r="FH174" s="60"/>
      <c r="FI174" s="60"/>
      <c r="FJ174" s="60"/>
      <c r="FK174" s="60"/>
      <c r="FL174" s="60"/>
      <c r="FM174" s="60"/>
      <c r="FN174" s="60"/>
      <c r="FO174" s="60"/>
      <c r="FP174" s="60"/>
      <c r="FQ174" s="60"/>
      <c r="FR174" s="60"/>
      <c r="FS174" s="60"/>
      <c r="FT174" s="60"/>
      <c r="FU174" s="60"/>
      <c r="FV174" s="60"/>
      <c r="FW174" s="60"/>
      <c r="FX174" s="60"/>
      <c r="FY174" s="60"/>
      <c r="FZ174" s="60"/>
      <c r="GA174" s="60"/>
      <c r="GB174" s="60"/>
      <c r="GC174" s="60"/>
      <c r="GD174" s="60"/>
    </row>
    <row r="175" spans="1:186" ht="29.25" thickBot="1" x14ac:dyDescent="0.3">
      <c r="A175" s="19">
        <v>1</v>
      </c>
      <c r="B175" s="19">
        <v>1</v>
      </c>
      <c r="C175" s="2130" t="s">
        <v>201</v>
      </c>
      <c r="D175" s="28">
        <f>'2 уровень'!F818</f>
        <v>79057</v>
      </c>
      <c r="E175" s="28">
        <f>'2 уровень'!G818</f>
        <v>26352</v>
      </c>
      <c r="F175" s="28">
        <f>'2 уровень'!H818</f>
        <v>27175</v>
      </c>
      <c r="G175" s="65">
        <f>'2 уровень'!I818</f>
        <v>103.12310261080752</v>
      </c>
      <c r="H175" s="73">
        <f>'2 уровень'!J818</f>
        <v>0</v>
      </c>
      <c r="I175" s="73">
        <f>'2 уровень'!K818</f>
        <v>0</v>
      </c>
      <c r="J175" s="74">
        <f>'2 уровень'!L818</f>
        <v>0</v>
      </c>
      <c r="K175" s="74">
        <f>'2 уровень'!M818</f>
        <v>0</v>
      </c>
      <c r="L175" s="74">
        <f>'2 уровень'!N818</f>
        <v>0</v>
      </c>
      <c r="M175" s="74">
        <f>'2 уровень'!O818</f>
        <v>0</v>
      </c>
      <c r="N175" s="74">
        <f>'2 уровень'!P818</f>
        <v>0</v>
      </c>
      <c r="O175" s="74">
        <f>'2 уровень'!Q818</f>
        <v>0</v>
      </c>
      <c r="P175" s="188">
        <f>'2 уровень'!R818</f>
        <v>671347.60280000011</v>
      </c>
      <c r="Q175" s="188">
        <f>'2 уровень'!S818</f>
        <v>671347.60280000011</v>
      </c>
      <c r="R175" s="188">
        <f>'2 уровень'!T818</f>
        <v>671347.60280000011</v>
      </c>
      <c r="S175" s="188">
        <f>'2 уровень'!U818</f>
        <v>671347.60280000011</v>
      </c>
      <c r="T175" s="188">
        <f>'2 уровень'!V818</f>
        <v>223782.53426666668</v>
      </c>
      <c r="U175" s="188">
        <f>'2 уровень'!W818</f>
        <v>222520.63188999999</v>
      </c>
      <c r="V175" s="787">
        <f>'2 уровень'!X818</f>
        <v>0</v>
      </c>
      <c r="W175" s="188">
        <f>'2 уровень'!Y818</f>
        <v>0</v>
      </c>
      <c r="X175" s="188">
        <f>'2 уровень'!Z818</f>
        <v>-1261.9023766667087</v>
      </c>
      <c r="Y175" s="188">
        <f>'2 уровень'!AA818</f>
        <v>0</v>
      </c>
      <c r="Z175" s="188">
        <f>'2 уровень'!AB818</f>
        <v>-70.779439999999994</v>
      </c>
      <c r="AA175" s="384">
        <f>'2 уровень'!AC818</f>
        <v>222449.85245000001</v>
      </c>
      <c r="AB175" s="188"/>
      <c r="AC175" s="188"/>
      <c r="AD175" s="982">
        <f>'2 уровень'!AD816</f>
        <v>0</v>
      </c>
      <c r="AE175" s="985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60"/>
      <c r="BK175" s="60"/>
      <c r="BL175" s="60"/>
      <c r="BM175" s="60"/>
      <c r="BN175" s="60"/>
      <c r="BO175" s="60"/>
      <c r="BP175" s="60"/>
      <c r="BQ175" s="60"/>
      <c r="BR175" s="60"/>
      <c r="BS175" s="60"/>
      <c r="BT175" s="60"/>
      <c r="BU175" s="60"/>
      <c r="BV175" s="60"/>
      <c r="BW175" s="60"/>
      <c r="BX175" s="60"/>
      <c r="BY175" s="60"/>
      <c r="BZ175" s="60"/>
      <c r="CA175" s="60"/>
      <c r="CB175" s="60"/>
      <c r="CC175" s="60"/>
      <c r="CD175" s="60"/>
      <c r="CE175" s="60"/>
      <c r="CF175" s="60"/>
      <c r="CG175" s="60"/>
      <c r="CH175" s="60"/>
      <c r="CI175" s="60"/>
      <c r="CJ175" s="60"/>
      <c r="CK175" s="60"/>
      <c r="CL175" s="60"/>
      <c r="CM175" s="60"/>
      <c r="CN175" s="60"/>
      <c r="CO175" s="60"/>
      <c r="CP175" s="60"/>
      <c r="CQ175" s="60"/>
      <c r="CR175" s="60"/>
      <c r="CS175" s="60"/>
      <c r="CT175" s="60"/>
      <c r="CU175" s="60"/>
      <c r="CV175" s="60"/>
      <c r="CW175" s="60"/>
      <c r="CX175" s="60"/>
      <c r="CY175" s="60"/>
      <c r="CZ175" s="60"/>
      <c r="DA175" s="60"/>
      <c r="DB175" s="60"/>
      <c r="DC175" s="60"/>
      <c r="DD175" s="60"/>
      <c r="DE175" s="60"/>
      <c r="DF175" s="60"/>
      <c r="DG175" s="60"/>
      <c r="DH175" s="60"/>
      <c r="DI175" s="60"/>
      <c r="DJ175" s="60"/>
      <c r="DK175" s="60"/>
      <c r="DL175" s="60"/>
      <c r="DM175" s="60"/>
      <c r="DN175" s="60"/>
      <c r="DO175" s="60"/>
      <c r="DP175" s="60"/>
      <c r="DQ175" s="60"/>
      <c r="DR175" s="60"/>
      <c r="DS175" s="60"/>
      <c r="DT175" s="60"/>
      <c r="DU175" s="60"/>
      <c r="DV175" s="60"/>
      <c r="DW175" s="60"/>
      <c r="DX175" s="60"/>
      <c r="DY175" s="60"/>
      <c r="DZ175" s="60"/>
      <c r="EA175" s="60"/>
      <c r="EB175" s="60"/>
      <c r="EC175" s="60"/>
      <c r="ED175" s="60"/>
      <c r="EE175" s="60"/>
      <c r="EF175" s="60"/>
      <c r="EG175" s="60"/>
      <c r="EH175" s="60"/>
      <c r="EI175" s="60"/>
      <c r="EJ175" s="60"/>
      <c r="EK175" s="60"/>
      <c r="EL175" s="60"/>
      <c r="EM175" s="60"/>
      <c r="EN175" s="60"/>
      <c r="EO175" s="60"/>
      <c r="EP175" s="60"/>
      <c r="EQ175" s="60"/>
      <c r="ER175" s="60"/>
      <c r="ES175" s="60"/>
      <c r="ET175" s="60"/>
      <c r="EU175" s="60"/>
      <c r="EV175" s="60"/>
      <c r="EW175" s="60"/>
      <c r="EX175" s="60"/>
      <c r="EY175" s="60"/>
      <c r="EZ175" s="60"/>
      <c r="FA175" s="60"/>
      <c r="FB175" s="60"/>
      <c r="FC175" s="60"/>
      <c r="FD175" s="60"/>
      <c r="FE175" s="60"/>
      <c r="FF175" s="60"/>
      <c r="FG175" s="60"/>
      <c r="FH175" s="60"/>
      <c r="FI175" s="60"/>
      <c r="FJ175" s="60"/>
      <c r="FK175" s="60"/>
      <c r="FL175" s="60"/>
      <c r="FM175" s="60"/>
      <c r="FN175" s="60"/>
      <c r="FO175" s="60"/>
      <c r="FP175" s="60"/>
      <c r="FQ175" s="60"/>
      <c r="FR175" s="60"/>
      <c r="FS175" s="60"/>
      <c r="FT175" s="60"/>
      <c r="FU175" s="60"/>
      <c r="FV175" s="60"/>
      <c r="FW175" s="60"/>
      <c r="FX175" s="60"/>
      <c r="FY175" s="60"/>
      <c r="FZ175" s="60"/>
      <c r="GA175" s="60"/>
      <c r="GB175" s="60"/>
      <c r="GC175" s="60"/>
      <c r="GD175" s="60"/>
    </row>
    <row r="176" spans="1:186" x14ac:dyDescent="0.25">
      <c r="A176" s="19">
        <v>1</v>
      </c>
      <c r="B176" s="19">
        <v>1</v>
      </c>
      <c r="C176" s="635" t="s">
        <v>69</v>
      </c>
      <c r="D176" s="636"/>
      <c r="E176" s="215"/>
      <c r="F176" s="636"/>
      <c r="G176" s="216"/>
      <c r="H176" s="82"/>
      <c r="I176" s="633"/>
      <c r="J176" s="25"/>
      <c r="K176" s="25"/>
      <c r="L176" s="25"/>
      <c r="M176" s="637"/>
      <c r="N176" s="25"/>
      <c r="O176" s="637"/>
      <c r="P176" s="385">
        <f>P177-P201</f>
        <v>0</v>
      </c>
      <c r="Q176" s="385">
        <f>Q177-Q201</f>
        <v>0</v>
      </c>
      <c r="R176" s="385">
        <f>R177-R201</f>
        <v>0</v>
      </c>
      <c r="S176" s="385">
        <f>S177-S201</f>
        <v>0</v>
      </c>
      <c r="T176" s="638">
        <f t="shared" ref="T176:AA176" si="8">T177-T201</f>
        <v>0</v>
      </c>
      <c r="U176" s="638">
        <f t="shared" si="8"/>
        <v>0</v>
      </c>
      <c r="V176" s="788">
        <f t="shared" si="8"/>
        <v>0</v>
      </c>
      <c r="W176" s="385">
        <f t="shared" si="8"/>
        <v>0</v>
      </c>
      <c r="X176" s="385">
        <f t="shared" si="8"/>
        <v>0</v>
      </c>
      <c r="Y176" s="385">
        <f t="shared" si="8"/>
        <v>0</v>
      </c>
      <c r="Z176" s="385">
        <f t="shared" si="8"/>
        <v>0</v>
      </c>
      <c r="AA176" s="385">
        <f t="shared" si="8"/>
        <v>0</v>
      </c>
      <c r="AB176" s="385"/>
      <c r="AC176" s="638"/>
      <c r="AD176" s="986"/>
      <c r="AE176" s="987">
        <f t="shared" ref="AE176" si="9">AE177-AE201</f>
        <v>0</v>
      </c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  <c r="BM176" s="60"/>
      <c r="BN176" s="60"/>
      <c r="BO176" s="60"/>
      <c r="BP176" s="60"/>
      <c r="BQ176" s="60"/>
      <c r="BR176" s="60"/>
      <c r="BS176" s="60"/>
      <c r="BT176" s="60"/>
      <c r="BU176" s="60"/>
      <c r="BV176" s="60"/>
      <c r="BW176" s="60"/>
      <c r="BX176" s="60"/>
      <c r="BY176" s="60"/>
      <c r="BZ176" s="60"/>
      <c r="CA176" s="60"/>
      <c r="CB176" s="60"/>
      <c r="CC176" s="60"/>
      <c r="CD176" s="60"/>
      <c r="CE176" s="60"/>
      <c r="CF176" s="60"/>
      <c r="CG176" s="60"/>
      <c r="CH176" s="60"/>
      <c r="CI176" s="60"/>
      <c r="CJ176" s="60"/>
      <c r="CK176" s="60"/>
      <c r="CL176" s="60"/>
      <c r="CM176" s="60"/>
      <c r="CN176" s="60"/>
      <c r="CO176" s="60"/>
      <c r="CP176" s="60"/>
      <c r="CQ176" s="60"/>
      <c r="CR176" s="60"/>
      <c r="CS176" s="60"/>
      <c r="CT176" s="60"/>
      <c r="CU176" s="60"/>
      <c r="CV176" s="60"/>
      <c r="CW176" s="60"/>
      <c r="CX176" s="60"/>
      <c r="CY176" s="60"/>
      <c r="CZ176" s="60"/>
      <c r="DA176" s="60"/>
      <c r="DB176" s="60"/>
      <c r="DC176" s="60"/>
      <c r="DD176" s="60"/>
      <c r="DE176" s="60"/>
      <c r="DF176" s="60"/>
      <c r="DG176" s="60"/>
      <c r="DH176" s="60"/>
      <c r="DI176" s="60"/>
      <c r="DJ176" s="60"/>
      <c r="DK176" s="60"/>
      <c r="DL176" s="60"/>
      <c r="DM176" s="60"/>
      <c r="DN176" s="60"/>
      <c r="DO176" s="60"/>
      <c r="DP176" s="60"/>
      <c r="DQ176" s="60"/>
      <c r="DR176" s="60"/>
      <c r="DS176" s="60"/>
      <c r="DT176" s="60"/>
      <c r="DU176" s="60"/>
      <c r="DV176" s="60"/>
      <c r="DW176" s="60"/>
      <c r="DX176" s="60"/>
      <c r="DY176" s="60"/>
      <c r="DZ176" s="60"/>
      <c r="EA176" s="60"/>
      <c r="EB176" s="60"/>
      <c r="EC176" s="60"/>
      <c r="ED176" s="60"/>
      <c r="EE176" s="60"/>
      <c r="EF176" s="60"/>
      <c r="EG176" s="60"/>
      <c r="EH176" s="60"/>
      <c r="EI176" s="60"/>
      <c r="EJ176" s="60"/>
      <c r="EK176" s="60"/>
      <c r="EL176" s="60"/>
      <c r="EM176" s="60"/>
      <c r="EN176" s="60"/>
      <c r="EO176" s="60"/>
      <c r="EP176" s="60"/>
      <c r="EQ176" s="60"/>
      <c r="ER176" s="60"/>
      <c r="ES176" s="60"/>
      <c r="ET176" s="60"/>
      <c r="EU176" s="60"/>
      <c r="EV176" s="60"/>
      <c r="EW176" s="60"/>
      <c r="EX176" s="60"/>
      <c r="EY176" s="60"/>
      <c r="EZ176" s="60"/>
      <c r="FA176" s="60"/>
      <c r="FB176" s="60"/>
      <c r="FC176" s="60"/>
      <c r="FD176" s="60"/>
      <c r="FE176" s="60"/>
      <c r="FF176" s="60"/>
      <c r="FG176" s="60"/>
      <c r="FH176" s="60"/>
      <c r="FI176" s="60"/>
      <c r="FJ176" s="60"/>
      <c r="FK176" s="60"/>
      <c r="FL176" s="60"/>
      <c r="FM176" s="60"/>
      <c r="FN176" s="60"/>
      <c r="FO176" s="60"/>
      <c r="FP176" s="60"/>
      <c r="FQ176" s="60"/>
      <c r="FR176" s="60"/>
      <c r="FS176" s="60"/>
      <c r="FT176" s="60"/>
      <c r="FU176" s="60"/>
      <c r="FV176" s="60"/>
      <c r="FW176" s="60"/>
      <c r="FX176" s="60"/>
      <c r="FY176" s="60"/>
      <c r="FZ176" s="60"/>
      <c r="GA176" s="60"/>
      <c r="GB176" s="60"/>
      <c r="GC176" s="60"/>
      <c r="GD176" s="60"/>
    </row>
    <row r="177" spans="1:186" s="60" customFormat="1" x14ac:dyDescent="0.25">
      <c r="A177" s="19">
        <v>1</v>
      </c>
      <c r="B177" s="19">
        <v>1</v>
      </c>
      <c r="C177" s="12" t="s">
        <v>91</v>
      </c>
      <c r="D177" s="61">
        <f>'2 уровень'!F837</f>
        <v>0</v>
      </c>
      <c r="E177" s="209">
        <f>'2 уровень'!G837</f>
        <v>0</v>
      </c>
      <c r="F177" s="61">
        <f>'2 уровень'!H837</f>
        <v>0</v>
      </c>
      <c r="G177" s="210">
        <f>'2 уровень'!I837</f>
        <v>0</v>
      </c>
      <c r="H177" s="75">
        <f>'2 уровень'!J837</f>
        <v>0</v>
      </c>
      <c r="I177" s="73">
        <f>'2 уровень'!K837</f>
        <v>0</v>
      </c>
      <c r="J177" s="23">
        <f>'2 уровень'!L837</f>
        <v>0</v>
      </c>
      <c r="K177" s="23">
        <f>'2 уровень'!M837</f>
        <v>0</v>
      </c>
      <c r="L177" s="23">
        <f>'2 уровень'!N837</f>
        <v>0</v>
      </c>
      <c r="M177" s="22">
        <f>'2 уровень'!O837</f>
        <v>0</v>
      </c>
      <c r="N177" s="23">
        <f>'2 уровень'!P837</f>
        <v>0</v>
      </c>
      <c r="O177" s="22">
        <f>'2 уровень'!Q837</f>
        <v>0</v>
      </c>
      <c r="P177" s="75">
        <f>'2 уровень'!R837</f>
        <v>59446.47</v>
      </c>
      <c r="Q177" s="75">
        <f>'2 уровень'!S837</f>
        <v>59446.47</v>
      </c>
      <c r="R177" s="75">
        <f>'2 уровень'!T837</f>
        <v>59446.47</v>
      </c>
      <c r="S177" s="75">
        <f>'2 уровень'!U837</f>
        <v>59446.47</v>
      </c>
      <c r="T177" s="73">
        <f>'2 уровень'!V837</f>
        <v>19815.490000000002</v>
      </c>
      <c r="U177" s="73">
        <f>'2 уровень'!W837</f>
        <v>19767.625530000001</v>
      </c>
      <c r="V177" s="789">
        <f>'2 уровень'!X837</f>
        <v>0</v>
      </c>
      <c r="W177" s="75">
        <f>'2 уровень'!Y837</f>
        <v>0</v>
      </c>
      <c r="X177" s="75">
        <f>'2 уровень'!Z837</f>
        <v>-47.864470000000438</v>
      </c>
      <c r="Y177" s="75">
        <f>'2 уровень'!AA837</f>
        <v>0</v>
      </c>
      <c r="Z177" s="75">
        <f>'2 уровень'!AB837</f>
        <v>0</v>
      </c>
      <c r="AA177" s="386">
        <f>'2 уровень'!AC837</f>
        <v>19767.625530000001</v>
      </c>
      <c r="AB177" s="75">
        <f>U177/T177*100</f>
        <v>99.75844922330964</v>
      </c>
      <c r="AC177" s="73">
        <f>AA177/T177*100</f>
        <v>99.75844922330964</v>
      </c>
      <c r="AD177" s="984">
        <f>'2 уровень'!AD837</f>
        <v>0</v>
      </c>
      <c r="AE177" s="988">
        <f>'2 уровень'!AE837</f>
        <v>0</v>
      </c>
    </row>
    <row r="178" spans="1:186" s="60" customFormat="1" x14ac:dyDescent="0.25">
      <c r="A178" s="19"/>
      <c r="B178" s="19"/>
      <c r="C178" s="12" t="s">
        <v>637</v>
      </c>
      <c r="D178" s="61"/>
      <c r="E178" s="209"/>
      <c r="F178" s="61"/>
      <c r="G178" s="210"/>
      <c r="H178" s="75"/>
      <c r="I178" s="73"/>
      <c r="J178" s="23"/>
      <c r="K178" s="23"/>
      <c r="L178" s="23"/>
      <c r="M178" s="22"/>
      <c r="N178" s="23"/>
      <c r="O178" s="22"/>
      <c r="P178" s="75">
        <f>'2 уровень'!R838</f>
        <v>59446.47</v>
      </c>
      <c r="Q178" s="75">
        <f>'2 уровень'!S838</f>
        <v>59446.47</v>
      </c>
      <c r="R178" s="75">
        <f>'2 уровень'!T838</f>
        <v>59446.47</v>
      </c>
      <c r="S178" s="75">
        <f>'2 уровень'!U838</f>
        <v>59446.47</v>
      </c>
      <c r="T178" s="73">
        <f>'2 уровень'!V838</f>
        <v>19815.490000000002</v>
      </c>
      <c r="U178" s="73">
        <f>'2 уровень'!W838</f>
        <v>19767.625530000001</v>
      </c>
      <c r="V178" s="789">
        <f>'2 уровень'!X838</f>
        <v>0</v>
      </c>
      <c r="W178" s="75">
        <f>'2 уровень'!Y838</f>
        <v>0</v>
      </c>
      <c r="X178" s="75">
        <f>'2 уровень'!Z838</f>
        <v>-47.864470000000438</v>
      </c>
      <c r="Y178" s="75">
        <f>'2 уровень'!AA838</f>
        <v>0</v>
      </c>
      <c r="Z178" s="75">
        <f>'2 уровень'!AB838</f>
        <v>0</v>
      </c>
      <c r="AA178" s="386">
        <f>'2 уровень'!AC838</f>
        <v>19767.625530000001</v>
      </c>
      <c r="AB178" s="75">
        <f>U178/T178*100</f>
        <v>99.75844922330964</v>
      </c>
      <c r="AC178" s="73">
        <f>AA178/T178*100</f>
        <v>99.75844922330964</v>
      </c>
      <c r="AD178" s="984"/>
      <c r="AE178" s="988"/>
    </row>
    <row r="179" spans="1:186" s="60" customFormat="1" x14ac:dyDescent="0.25">
      <c r="A179" s="19">
        <v>1</v>
      </c>
      <c r="B179" s="19">
        <v>1</v>
      </c>
      <c r="C179" s="709" t="s">
        <v>7</v>
      </c>
      <c r="D179" s="21">
        <f>'2 уровень'!F839</f>
        <v>0</v>
      </c>
      <c r="E179" s="21">
        <f>'2 уровень'!G839</f>
        <v>0</v>
      </c>
      <c r="F179" s="21">
        <f>'2 уровень'!H839</f>
        <v>0</v>
      </c>
      <c r="G179" s="63">
        <f>'2 уровень'!I839</f>
        <v>0</v>
      </c>
      <c r="H179" s="73">
        <f>'2 уровень'!J839</f>
        <v>0</v>
      </c>
      <c r="I179" s="73">
        <f>'2 уровень'!K839</f>
        <v>0</v>
      </c>
      <c r="J179" s="24">
        <f>'2 уровень'!L839</f>
        <v>0</v>
      </c>
      <c r="K179" s="24">
        <f>'2 уровень'!M839</f>
        <v>0</v>
      </c>
      <c r="L179" s="24">
        <f>'2 уровень'!N839</f>
        <v>0</v>
      </c>
      <c r="M179" s="24">
        <f>'2 уровень'!O839</f>
        <v>0</v>
      </c>
      <c r="N179" s="24">
        <f>'2 уровень'!P839</f>
        <v>0</v>
      </c>
      <c r="O179" s="24">
        <f>'2 уровень'!Q839</f>
        <v>0</v>
      </c>
      <c r="P179" s="73">
        <f>'2 уровень'!R839</f>
        <v>0</v>
      </c>
      <c r="Q179" s="73">
        <f>'2 уровень'!S839</f>
        <v>0</v>
      </c>
      <c r="R179" s="73">
        <f>'2 уровень'!T839</f>
        <v>0</v>
      </c>
      <c r="S179" s="73">
        <f>'2 уровень'!U839</f>
        <v>0</v>
      </c>
      <c r="T179" s="73">
        <f>'2 уровень'!V839</f>
        <v>0</v>
      </c>
      <c r="U179" s="73">
        <f>'2 уровень'!W839</f>
        <v>0</v>
      </c>
      <c r="V179" s="790">
        <f>'2 уровень'!X839</f>
        <v>0</v>
      </c>
      <c r="W179" s="73">
        <f>'2 уровень'!Y839</f>
        <v>0</v>
      </c>
      <c r="X179" s="73">
        <f>'2 уровень'!Z839</f>
        <v>0</v>
      </c>
      <c r="Y179" s="73">
        <f>'2 уровень'!AA839</f>
        <v>0</v>
      </c>
      <c r="Z179" s="73">
        <f>'2 уровень'!AB839</f>
        <v>0</v>
      </c>
      <c r="AA179" s="387">
        <f>'2 уровень'!AC839</f>
        <v>0</v>
      </c>
      <c r="AB179" s="73"/>
      <c r="AC179" s="73" t="e">
        <f>AA179/T179*100</f>
        <v>#DIV/0!</v>
      </c>
      <c r="AD179" s="978">
        <f>'2 уровень'!AD839</f>
        <v>0</v>
      </c>
      <c r="AE179" s="989">
        <f>'2 уровень'!AE839</f>
        <v>0</v>
      </c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</row>
    <row r="180" spans="1:186" ht="41.45" customHeight="1" x14ac:dyDescent="0.25">
      <c r="A180" s="19">
        <v>1</v>
      </c>
      <c r="B180" s="19">
        <v>1</v>
      </c>
      <c r="C180" s="3480" t="s">
        <v>191</v>
      </c>
      <c r="D180" s="28"/>
      <c r="E180" s="28"/>
      <c r="F180" s="28"/>
      <c r="G180" s="65"/>
      <c r="H180" s="79"/>
      <c r="I180" s="79"/>
      <c r="J180" s="74"/>
      <c r="K180" s="74"/>
      <c r="L180" s="74"/>
      <c r="M180" s="74"/>
      <c r="N180" s="74"/>
      <c r="O180" s="74"/>
      <c r="P180" s="380"/>
      <c r="Q180" s="380"/>
      <c r="R180" s="380"/>
      <c r="S180" s="380"/>
      <c r="T180" s="380"/>
      <c r="U180" s="380"/>
      <c r="V180" s="785"/>
      <c r="W180" s="380"/>
      <c r="X180" s="380"/>
      <c r="Y180" s="380"/>
      <c r="Z180" s="380"/>
      <c r="AA180" s="381"/>
      <c r="AB180" s="380"/>
      <c r="AC180" s="380"/>
      <c r="AD180" s="982"/>
      <c r="AE180" s="977"/>
    </row>
    <row r="181" spans="1:186" ht="29.25" x14ac:dyDescent="0.25">
      <c r="B181" s="19">
        <v>1</v>
      </c>
      <c r="C181" s="613" t="s">
        <v>303</v>
      </c>
      <c r="D181" s="28">
        <f>'2 уровень'!F841</f>
        <v>626</v>
      </c>
      <c r="E181" s="28">
        <f>'2 уровень'!G841</f>
        <v>208.66666666666666</v>
      </c>
      <c r="F181" s="28">
        <f>'2 уровень'!H841</f>
        <v>208.22499999999997</v>
      </c>
      <c r="G181" s="65">
        <f>'2 уровень'!I841</f>
        <v>99.788338658146955</v>
      </c>
      <c r="H181" s="79">
        <f>'2 уровень'!J841</f>
        <v>0</v>
      </c>
      <c r="I181" s="79">
        <f>'2 уровень'!K841</f>
        <v>0</v>
      </c>
      <c r="J181" s="74">
        <f>'2 уровень'!L841</f>
        <v>0</v>
      </c>
      <c r="K181" s="74">
        <f>'2 уровень'!M841</f>
        <v>0</v>
      </c>
      <c r="L181" s="74">
        <f>'2 уровень'!N841</f>
        <v>0</v>
      </c>
      <c r="M181" s="74">
        <f>'2 уровень'!O841</f>
        <v>0</v>
      </c>
      <c r="N181" s="74">
        <f>'2 уровень'!P841</f>
        <v>0</v>
      </c>
      <c r="O181" s="74">
        <f>'2 уровень'!Q841</f>
        <v>0</v>
      </c>
      <c r="P181" s="380">
        <f>'2 уровень'!R841</f>
        <v>59446.47</v>
      </c>
      <c r="Q181" s="380">
        <f>'2 уровень'!S841</f>
        <v>59446.47</v>
      </c>
      <c r="R181" s="380">
        <f>'2 уровень'!T841</f>
        <v>59446.47</v>
      </c>
      <c r="S181" s="380">
        <f>'2 уровень'!U841</f>
        <v>59446.47</v>
      </c>
      <c r="T181" s="380">
        <f>'2 уровень'!V841</f>
        <v>19815.490000000002</v>
      </c>
      <c r="U181" s="380">
        <f>'2 уровень'!W841</f>
        <v>19767.625530000001</v>
      </c>
      <c r="V181" s="785">
        <f>'2 уровень'!X841</f>
        <v>0</v>
      </c>
      <c r="W181" s="380">
        <f>'2 уровень'!Y841</f>
        <v>0</v>
      </c>
      <c r="X181" s="380">
        <f>'2 уровень'!Z841</f>
        <v>-47.864470000000438</v>
      </c>
      <c r="Y181" s="380">
        <f>'2 уровень'!AA841</f>
        <v>0</v>
      </c>
      <c r="Z181" s="380">
        <f>'2 уровень'!AB841</f>
        <v>0</v>
      </c>
      <c r="AA181" s="381">
        <f>'2 уровень'!AC841</f>
        <v>19767.625530000001</v>
      </c>
      <c r="AB181" s="380">
        <f>'2 уровень'!AD841</f>
        <v>0</v>
      </c>
      <c r="AC181" s="380">
        <f>'2 уровень'!AE841</f>
        <v>0</v>
      </c>
      <c r="AD181" s="982"/>
      <c r="AE181" s="977"/>
    </row>
    <row r="182" spans="1:186" x14ac:dyDescent="0.25">
      <c r="B182" s="19">
        <v>1</v>
      </c>
      <c r="C182" s="605" t="s">
        <v>296</v>
      </c>
      <c r="D182" s="28">
        <f>'2 уровень'!F842</f>
        <v>0</v>
      </c>
      <c r="E182" s="28">
        <f>'2 уровень'!G842</f>
        <v>0</v>
      </c>
      <c r="F182" s="28">
        <f>'2 уровень'!H842</f>
        <v>0</v>
      </c>
      <c r="G182" s="65">
        <f>'2 уровень'!I842</f>
        <v>0</v>
      </c>
      <c r="H182" s="79">
        <f>'2 уровень'!J842</f>
        <v>0</v>
      </c>
      <c r="I182" s="79">
        <f>'2 уровень'!K842</f>
        <v>0</v>
      </c>
      <c r="J182" s="74">
        <f>'2 уровень'!L842</f>
        <v>0</v>
      </c>
      <c r="K182" s="74">
        <f>'2 уровень'!M842</f>
        <v>0</v>
      </c>
      <c r="L182" s="74">
        <f>'2 уровень'!N842</f>
        <v>0</v>
      </c>
      <c r="M182" s="74">
        <f>'2 уровень'!O842</f>
        <v>0</v>
      </c>
      <c r="N182" s="74">
        <f>'2 уровень'!P842</f>
        <v>0</v>
      </c>
      <c r="O182" s="74">
        <f>'2 уровень'!Q842</f>
        <v>0</v>
      </c>
      <c r="P182" s="380">
        <f>'2 уровень'!R842</f>
        <v>0</v>
      </c>
      <c r="Q182" s="380">
        <f>'2 уровень'!S842</f>
        <v>0</v>
      </c>
      <c r="R182" s="380">
        <f>'2 уровень'!T842</f>
        <v>0</v>
      </c>
      <c r="S182" s="380">
        <f>'2 уровень'!U842</f>
        <v>0</v>
      </c>
      <c r="T182" s="380">
        <f>'2 уровень'!V842</f>
        <v>0</v>
      </c>
      <c r="U182" s="380">
        <f>'2 уровень'!W842</f>
        <v>0</v>
      </c>
      <c r="V182" s="785">
        <f>'2 уровень'!X842</f>
        <v>0</v>
      </c>
      <c r="W182" s="380">
        <f>'2 уровень'!Y842</f>
        <v>0</v>
      </c>
      <c r="X182" s="380">
        <f>'2 уровень'!Z842</f>
        <v>0</v>
      </c>
      <c r="Y182" s="380">
        <f>'2 уровень'!AA842</f>
        <v>0</v>
      </c>
      <c r="Z182" s="380">
        <f>'2 уровень'!AB842</f>
        <v>0</v>
      </c>
      <c r="AA182" s="381">
        <f>'2 уровень'!AC842</f>
        <v>0</v>
      </c>
      <c r="AB182" s="380">
        <f>'2 уровень'!AD842</f>
        <v>0</v>
      </c>
      <c r="AC182" s="380">
        <f>'2 уровень'!AE842</f>
        <v>0</v>
      </c>
      <c r="AD182" s="982"/>
      <c r="AE182" s="977"/>
    </row>
    <row r="183" spans="1:186" ht="30" x14ac:dyDescent="0.25">
      <c r="B183" s="19">
        <v>1</v>
      </c>
      <c r="C183" s="614" t="s">
        <v>423</v>
      </c>
      <c r="D183" s="28">
        <f>'2 уровень'!F843</f>
        <v>626</v>
      </c>
      <c r="E183" s="28">
        <f>'2 уровень'!G843</f>
        <v>208.66666666666666</v>
      </c>
      <c r="F183" s="28">
        <f>'2 уровень'!H843</f>
        <v>208.22499999999997</v>
      </c>
      <c r="G183" s="65">
        <f>'2 уровень'!I843</f>
        <v>99.788338658146955</v>
      </c>
      <c r="H183" s="79">
        <f>'2 уровень'!J843</f>
        <v>0</v>
      </c>
      <c r="I183" s="79">
        <f>'2 уровень'!K843</f>
        <v>0</v>
      </c>
      <c r="J183" s="74">
        <f>'2 уровень'!L843</f>
        <v>0</v>
      </c>
      <c r="K183" s="74">
        <f>'2 уровень'!M843</f>
        <v>0</v>
      </c>
      <c r="L183" s="74">
        <f>'2 уровень'!N843</f>
        <v>0</v>
      </c>
      <c r="M183" s="74">
        <f>'2 уровень'!O843</f>
        <v>0</v>
      </c>
      <c r="N183" s="74">
        <f>'2 уровень'!P843</f>
        <v>0</v>
      </c>
      <c r="O183" s="74">
        <f>'2 уровень'!Q843</f>
        <v>0</v>
      </c>
      <c r="P183" s="380">
        <f>'2 уровень'!R843</f>
        <v>0</v>
      </c>
      <c r="Q183" s="380">
        <f>'2 уровень'!S843</f>
        <v>0</v>
      </c>
      <c r="R183" s="380">
        <f>'2 уровень'!T843</f>
        <v>0</v>
      </c>
      <c r="S183" s="380">
        <f>'2 уровень'!U843</f>
        <v>0</v>
      </c>
      <c r="T183" s="380">
        <f>'2 уровень'!V843</f>
        <v>0</v>
      </c>
      <c r="U183" s="380">
        <f>'2 уровень'!W843</f>
        <v>0</v>
      </c>
      <c r="V183" s="785">
        <f>'2 уровень'!X843</f>
        <v>0</v>
      </c>
      <c r="W183" s="380">
        <f>'2 уровень'!Y843</f>
        <v>0</v>
      </c>
      <c r="X183" s="380">
        <f>'2 уровень'!Z843</f>
        <v>0</v>
      </c>
      <c r="Y183" s="380">
        <f>'2 уровень'!AA843</f>
        <v>0</v>
      </c>
      <c r="Z183" s="380">
        <f>'2 уровень'!AB843</f>
        <v>0</v>
      </c>
      <c r="AA183" s="381">
        <f>'2 уровень'!AC843</f>
        <v>0</v>
      </c>
      <c r="AB183" s="380">
        <f>'2 уровень'!AD843</f>
        <v>0</v>
      </c>
      <c r="AC183" s="380">
        <f>'2 уровень'!AE843</f>
        <v>0</v>
      </c>
      <c r="AD183" s="982"/>
      <c r="AE183" s="977"/>
    </row>
    <row r="184" spans="1:186" x14ac:dyDescent="0.25">
      <c r="B184" s="19">
        <v>1</v>
      </c>
      <c r="C184" s="605" t="s">
        <v>424</v>
      </c>
      <c r="D184" s="28">
        <f>'2 уровень'!F844</f>
        <v>0</v>
      </c>
      <c r="E184" s="28">
        <f>'2 уровень'!G844</f>
        <v>0</v>
      </c>
      <c r="F184" s="28">
        <f>'2 уровень'!H844</f>
        <v>0</v>
      </c>
      <c r="G184" s="65">
        <f>'2 уровень'!I844</f>
        <v>0</v>
      </c>
      <c r="H184" s="79">
        <f>'2 уровень'!J844</f>
        <v>0</v>
      </c>
      <c r="I184" s="79">
        <f>'2 уровень'!K844</f>
        <v>0</v>
      </c>
      <c r="J184" s="74">
        <f>'2 уровень'!L844</f>
        <v>0</v>
      </c>
      <c r="K184" s="74">
        <f>'2 уровень'!M844</f>
        <v>0</v>
      </c>
      <c r="L184" s="74">
        <f>'2 уровень'!N844</f>
        <v>0</v>
      </c>
      <c r="M184" s="74">
        <f>'2 уровень'!O844</f>
        <v>0</v>
      </c>
      <c r="N184" s="74">
        <f>'2 уровень'!P844</f>
        <v>0</v>
      </c>
      <c r="O184" s="74">
        <f>'2 уровень'!Q844</f>
        <v>0</v>
      </c>
      <c r="P184" s="380">
        <f>'2 уровень'!R844</f>
        <v>0</v>
      </c>
      <c r="Q184" s="380">
        <f>'2 уровень'!S844</f>
        <v>0</v>
      </c>
      <c r="R184" s="380">
        <f>'2 уровень'!T844</f>
        <v>0</v>
      </c>
      <c r="S184" s="380">
        <f>'2 уровень'!U844</f>
        <v>0</v>
      </c>
      <c r="T184" s="380">
        <f>'2 уровень'!V844</f>
        <v>0</v>
      </c>
      <c r="U184" s="380">
        <f>'2 уровень'!W844</f>
        <v>0</v>
      </c>
      <c r="V184" s="785">
        <f>'2 уровень'!X844</f>
        <v>0</v>
      </c>
      <c r="W184" s="380">
        <f>'2 уровень'!Y844</f>
        <v>0</v>
      </c>
      <c r="X184" s="380">
        <f>'2 уровень'!Z844</f>
        <v>0</v>
      </c>
      <c r="Y184" s="380">
        <f>'2 уровень'!AA844</f>
        <v>0</v>
      </c>
      <c r="Z184" s="380">
        <f>'2 уровень'!AB844</f>
        <v>0</v>
      </c>
      <c r="AA184" s="381">
        <f>'2 уровень'!AC844</f>
        <v>0</v>
      </c>
      <c r="AB184" s="380">
        <f>'2 уровень'!AD844</f>
        <v>0</v>
      </c>
      <c r="AC184" s="380">
        <f>'2 уровень'!AE844</f>
        <v>0</v>
      </c>
      <c r="AD184" s="982"/>
      <c r="AE184" s="977"/>
    </row>
    <row r="185" spans="1:186" ht="72.75" customHeight="1" x14ac:dyDescent="0.25">
      <c r="B185" s="19">
        <v>1</v>
      </c>
      <c r="C185" s="605" t="s">
        <v>425</v>
      </c>
      <c r="D185" s="28">
        <f>'2 уровень'!F845</f>
        <v>2504</v>
      </c>
      <c r="E185" s="28">
        <f>'2 уровень'!G845</f>
        <v>834.66666666666663</v>
      </c>
      <c r="F185" s="28">
        <f>'2 уровень'!H845</f>
        <v>832.89999999999986</v>
      </c>
      <c r="G185" s="65">
        <f>'2 уровень'!I845</f>
        <v>99.788338658146955</v>
      </c>
      <c r="H185" s="79">
        <f>'2 уровень'!J845</f>
        <v>0</v>
      </c>
      <c r="I185" s="79">
        <f>'2 уровень'!K845</f>
        <v>0</v>
      </c>
      <c r="J185" s="74">
        <f>'2 уровень'!L845</f>
        <v>0</v>
      </c>
      <c r="K185" s="74">
        <f>'2 уровень'!M845</f>
        <v>0</v>
      </c>
      <c r="L185" s="74">
        <f>'2 уровень'!N845</f>
        <v>0</v>
      </c>
      <c r="M185" s="74">
        <f>'2 уровень'!O845</f>
        <v>0</v>
      </c>
      <c r="N185" s="74">
        <f>'2 уровень'!P845</f>
        <v>0</v>
      </c>
      <c r="O185" s="74">
        <f>'2 уровень'!Q845</f>
        <v>0</v>
      </c>
      <c r="P185" s="380">
        <f>'2 уровень'!R845</f>
        <v>0</v>
      </c>
      <c r="Q185" s="380">
        <f>'2 уровень'!S845</f>
        <v>0</v>
      </c>
      <c r="R185" s="380">
        <f>'2 уровень'!T845</f>
        <v>0</v>
      </c>
      <c r="S185" s="380">
        <f>'2 уровень'!U845</f>
        <v>0</v>
      </c>
      <c r="T185" s="380">
        <f>'2 уровень'!V845</f>
        <v>0</v>
      </c>
      <c r="U185" s="380">
        <f>'2 уровень'!W845</f>
        <v>0</v>
      </c>
      <c r="V185" s="785">
        <f>'2 уровень'!X845</f>
        <v>0</v>
      </c>
      <c r="W185" s="380">
        <f>'2 уровень'!Y845</f>
        <v>0</v>
      </c>
      <c r="X185" s="380">
        <f>'2 уровень'!Z845</f>
        <v>0</v>
      </c>
      <c r="Y185" s="380">
        <f>'2 уровень'!AA845</f>
        <v>0</v>
      </c>
      <c r="Z185" s="380">
        <f>'2 уровень'!AB845</f>
        <v>0</v>
      </c>
      <c r="AA185" s="381">
        <f>'2 уровень'!AC845</f>
        <v>0</v>
      </c>
      <c r="AB185" s="380">
        <f>'2 уровень'!AD845</f>
        <v>0</v>
      </c>
      <c r="AC185" s="380">
        <f>'2 уровень'!AE845</f>
        <v>0</v>
      </c>
      <c r="AD185" s="982"/>
      <c r="AE185" s="977"/>
    </row>
    <row r="186" spans="1:186" ht="60" x14ac:dyDescent="0.25">
      <c r="B186" s="19">
        <v>1</v>
      </c>
      <c r="C186" s="176" t="s">
        <v>427</v>
      </c>
      <c r="D186" s="28">
        <f>'2 уровень'!F846</f>
        <v>0</v>
      </c>
      <c r="E186" s="28">
        <f>'2 уровень'!G846</f>
        <v>0</v>
      </c>
      <c r="F186" s="28">
        <f>'2 уровень'!H846</f>
        <v>0</v>
      </c>
      <c r="G186" s="65">
        <f>'2 уровень'!I846</f>
        <v>0</v>
      </c>
      <c r="H186" s="79">
        <f>'2 уровень'!J846</f>
        <v>0</v>
      </c>
      <c r="I186" s="79">
        <f>'2 уровень'!K846</f>
        <v>0</v>
      </c>
      <c r="J186" s="74">
        <f>'2 уровень'!L846</f>
        <v>0</v>
      </c>
      <c r="K186" s="74">
        <f>'2 уровень'!M846</f>
        <v>0</v>
      </c>
      <c r="L186" s="74">
        <f>'2 уровень'!N846</f>
        <v>0</v>
      </c>
      <c r="M186" s="74">
        <f>'2 уровень'!O846</f>
        <v>0</v>
      </c>
      <c r="N186" s="74">
        <f>'2 уровень'!P846</f>
        <v>0</v>
      </c>
      <c r="O186" s="74">
        <f>'2 уровень'!Q846</f>
        <v>0</v>
      </c>
      <c r="P186" s="380">
        <f>'2 уровень'!R846</f>
        <v>0</v>
      </c>
      <c r="Q186" s="380">
        <f>'2 уровень'!S846</f>
        <v>0</v>
      </c>
      <c r="R186" s="380">
        <f>'2 уровень'!T846</f>
        <v>0</v>
      </c>
      <c r="S186" s="380">
        <f>'2 уровень'!U846</f>
        <v>0</v>
      </c>
      <c r="T186" s="380">
        <f>'2 уровень'!V846</f>
        <v>0</v>
      </c>
      <c r="U186" s="380">
        <f>'2 уровень'!W846</f>
        <v>0</v>
      </c>
      <c r="V186" s="785">
        <f>'2 уровень'!X846</f>
        <v>0</v>
      </c>
      <c r="W186" s="380">
        <f>'2 уровень'!Y846</f>
        <v>0</v>
      </c>
      <c r="X186" s="380">
        <f>'2 уровень'!Z846</f>
        <v>0</v>
      </c>
      <c r="Y186" s="380">
        <f>'2 уровень'!AA846</f>
        <v>0</v>
      </c>
      <c r="Z186" s="380">
        <f>'2 уровень'!AB846</f>
        <v>0</v>
      </c>
      <c r="AA186" s="381">
        <f>'2 уровень'!AC846</f>
        <v>0</v>
      </c>
      <c r="AB186" s="380">
        <f>'2 уровень'!AD846</f>
        <v>0</v>
      </c>
      <c r="AC186" s="380">
        <f>'2 уровень'!AE846</f>
        <v>0</v>
      </c>
      <c r="AD186" s="982"/>
      <c r="AE186" s="977"/>
    </row>
    <row r="187" spans="1:186" ht="45" x14ac:dyDescent="0.25">
      <c r="B187" s="19">
        <v>1</v>
      </c>
      <c r="C187" s="601" t="s">
        <v>428</v>
      </c>
      <c r="D187" s="28">
        <f>'2 уровень'!F847</f>
        <v>0</v>
      </c>
      <c r="E187" s="28">
        <f>'2 уровень'!G847</f>
        <v>0</v>
      </c>
      <c r="F187" s="28">
        <f>'2 уровень'!H847</f>
        <v>0</v>
      </c>
      <c r="G187" s="65">
        <f>'2 уровень'!I847</f>
        <v>0</v>
      </c>
      <c r="H187" s="79">
        <f>'2 уровень'!J847</f>
        <v>0</v>
      </c>
      <c r="I187" s="79">
        <f>'2 уровень'!K847</f>
        <v>0</v>
      </c>
      <c r="J187" s="74">
        <f>'2 уровень'!L847</f>
        <v>0</v>
      </c>
      <c r="K187" s="74">
        <f>'2 уровень'!M847</f>
        <v>0</v>
      </c>
      <c r="L187" s="74">
        <f>'2 уровень'!N847</f>
        <v>0</v>
      </c>
      <c r="M187" s="74">
        <f>'2 уровень'!O847</f>
        <v>0</v>
      </c>
      <c r="N187" s="74">
        <f>'2 уровень'!P847</f>
        <v>0</v>
      </c>
      <c r="O187" s="74">
        <f>'2 уровень'!Q847</f>
        <v>0</v>
      </c>
      <c r="P187" s="380">
        <f>'2 уровень'!R847</f>
        <v>0</v>
      </c>
      <c r="Q187" s="380">
        <f>'2 уровень'!S847</f>
        <v>0</v>
      </c>
      <c r="R187" s="380">
        <f>'2 уровень'!T847</f>
        <v>0</v>
      </c>
      <c r="S187" s="380">
        <f>'2 уровень'!U847</f>
        <v>0</v>
      </c>
      <c r="T187" s="380">
        <f>'2 уровень'!V847</f>
        <v>0</v>
      </c>
      <c r="U187" s="380">
        <f>'2 уровень'!W847</f>
        <v>0</v>
      </c>
      <c r="V187" s="785">
        <f>'2 уровень'!X847</f>
        <v>0</v>
      </c>
      <c r="W187" s="380">
        <f>'2 уровень'!Y847</f>
        <v>0</v>
      </c>
      <c r="X187" s="380">
        <f>'2 уровень'!Z847</f>
        <v>0</v>
      </c>
      <c r="Y187" s="380">
        <f>'2 уровень'!AA847</f>
        <v>0</v>
      </c>
      <c r="Z187" s="380">
        <f>'2 уровень'!AB847</f>
        <v>0</v>
      </c>
      <c r="AA187" s="381">
        <f>'2 уровень'!AC847</f>
        <v>0</v>
      </c>
      <c r="AB187" s="380">
        <f>'2 уровень'!AD847</f>
        <v>0</v>
      </c>
      <c r="AC187" s="380">
        <f>'2 уровень'!AE847</f>
        <v>0</v>
      </c>
      <c r="AD187" s="982"/>
      <c r="AE187" s="977"/>
    </row>
    <row r="188" spans="1:186" ht="29.25" x14ac:dyDescent="0.25">
      <c r="B188" s="19">
        <v>1</v>
      </c>
      <c r="C188" s="613" t="s">
        <v>304</v>
      </c>
      <c r="D188" s="28">
        <f>'2 уровень'!F848</f>
        <v>17374.042553191488</v>
      </c>
      <c r="E188" s="28">
        <f>'2 уровень'!G848</f>
        <v>5791.3475177304963</v>
      </c>
      <c r="F188" s="28">
        <f>'2 уровень'!H848</f>
        <v>5781.1478723404252</v>
      </c>
      <c r="G188" s="65">
        <f>'2 уровень'!I848</f>
        <v>99.823881309853292</v>
      </c>
      <c r="H188" s="79">
        <f>'2 уровень'!J848</f>
        <v>0</v>
      </c>
      <c r="I188" s="79">
        <f>'2 уровень'!K848</f>
        <v>0</v>
      </c>
      <c r="J188" s="74">
        <f>'2 уровень'!L848</f>
        <v>0</v>
      </c>
      <c r="K188" s="74">
        <f>'2 уровень'!M848</f>
        <v>0</v>
      </c>
      <c r="L188" s="74">
        <f>'2 уровень'!N848</f>
        <v>0</v>
      </c>
      <c r="M188" s="74">
        <f>'2 уровень'!O848</f>
        <v>0</v>
      </c>
      <c r="N188" s="74">
        <f>'2 уровень'!P848</f>
        <v>0</v>
      </c>
      <c r="O188" s="74">
        <f>'2 уровень'!Q848</f>
        <v>0</v>
      </c>
      <c r="P188" s="380">
        <f>'2 уровень'!R848</f>
        <v>0</v>
      </c>
      <c r="Q188" s="380">
        <f>'2 уровень'!S848</f>
        <v>0</v>
      </c>
      <c r="R188" s="380">
        <f>'2 уровень'!T848</f>
        <v>0</v>
      </c>
      <c r="S188" s="380">
        <f>'2 уровень'!U848</f>
        <v>0</v>
      </c>
      <c r="T188" s="380">
        <f>'2 уровень'!V848</f>
        <v>0</v>
      </c>
      <c r="U188" s="380">
        <f>'2 уровень'!W848</f>
        <v>0</v>
      </c>
      <c r="V188" s="785">
        <f>'2 уровень'!X848</f>
        <v>0</v>
      </c>
      <c r="W188" s="380">
        <f>'2 уровень'!Y848</f>
        <v>0</v>
      </c>
      <c r="X188" s="380">
        <f>'2 уровень'!Z848</f>
        <v>0</v>
      </c>
      <c r="Y188" s="380">
        <f>'2 уровень'!AA848</f>
        <v>0</v>
      </c>
      <c r="Z188" s="380">
        <f>'2 уровень'!AB848</f>
        <v>0</v>
      </c>
      <c r="AA188" s="381">
        <f>'2 уровень'!AC848</f>
        <v>0</v>
      </c>
      <c r="AB188" s="380">
        <f>'2 уровень'!AD848</f>
        <v>0</v>
      </c>
      <c r="AC188" s="380">
        <f>'2 уровень'!AE848</f>
        <v>0</v>
      </c>
      <c r="AD188" s="982"/>
      <c r="AE188" s="977"/>
    </row>
    <row r="189" spans="1:186" x14ac:dyDescent="0.25">
      <c r="B189" s="19">
        <v>1</v>
      </c>
      <c r="C189" s="613" t="s">
        <v>312</v>
      </c>
      <c r="D189" s="28">
        <f>'2 уровень'!F849</f>
        <v>0</v>
      </c>
      <c r="E189" s="28">
        <f>'2 уровень'!G849</f>
        <v>0</v>
      </c>
      <c r="F189" s="28">
        <f>'2 уровень'!H849</f>
        <v>0</v>
      </c>
      <c r="G189" s="65">
        <f>'2 уровень'!I849</f>
        <v>0</v>
      </c>
      <c r="H189" s="79">
        <f>'2 уровень'!J849</f>
        <v>0</v>
      </c>
      <c r="I189" s="79">
        <f>'2 уровень'!K849</f>
        <v>0</v>
      </c>
      <c r="J189" s="74">
        <f>'2 уровень'!L849</f>
        <v>0</v>
      </c>
      <c r="K189" s="74">
        <f>'2 уровень'!M849</f>
        <v>0</v>
      </c>
      <c r="L189" s="74">
        <f>'2 уровень'!N849</f>
        <v>0</v>
      </c>
      <c r="M189" s="74">
        <f>'2 уровень'!O849</f>
        <v>0</v>
      </c>
      <c r="N189" s="74">
        <f>'2 уровень'!P849</f>
        <v>0</v>
      </c>
      <c r="O189" s="74">
        <f>'2 уровень'!Q849</f>
        <v>0</v>
      </c>
      <c r="P189" s="380">
        <f>'2 уровень'!R849</f>
        <v>0</v>
      </c>
      <c r="Q189" s="380">
        <f>'2 уровень'!S849</f>
        <v>0</v>
      </c>
      <c r="R189" s="380">
        <f>'2 уровень'!T849</f>
        <v>0</v>
      </c>
      <c r="S189" s="380">
        <f>'2 уровень'!U849</f>
        <v>0</v>
      </c>
      <c r="T189" s="380">
        <f>'2 уровень'!V849</f>
        <v>0</v>
      </c>
      <c r="U189" s="380">
        <f>'2 уровень'!W849</f>
        <v>0</v>
      </c>
      <c r="V189" s="785">
        <f>'2 уровень'!X849</f>
        <v>0</v>
      </c>
      <c r="W189" s="380">
        <f>'2 уровень'!Y849</f>
        <v>0</v>
      </c>
      <c r="X189" s="380">
        <f>'2 уровень'!Z849</f>
        <v>0</v>
      </c>
      <c r="Y189" s="380">
        <f>'2 уровень'!AA849</f>
        <v>0</v>
      </c>
      <c r="Z189" s="380">
        <f>'2 уровень'!AB849</f>
        <v>0</v>
      </c>
      <c r="AA189" s="381">
        <f>'2 уровень'!AC849</f>
        <v>0</v>
      </c>
      <c r="AB189" s="380">
        <f>'2 уровень'!AD849</f>
        <v>0</v>
      </c>
      <c r="AC189" s="380">
        <f>'2 уровень'!AE849</f>
        <v>0</v>
      </c>
      <c r="AD189" s="982"/>
      <c r="AE189" s="977"/>
    </row>
    <row r="190" spans="1:186" x14ac:dyDescent="0.25">
      <c r="B190" s="19">
        <v>1</v>
      </c>
      <c r="C190" s="605" t="s">
        <v>313</v>
      </c>
      <c r="D190" s="28">
        <f>'2 уровень'!F850</f>
        <v>17374.042553191488</v>
      </c>
      <c r="E190" s="28">
        <f>'2 уровень'!G850</f>
        <v>5791.3475177304963</v>
      </c>
      <c r="F190" s="28">
        <f>'2 уровень'!H850</f>
        <v>5781.1478723404252</v>
      </c>
      <c r="G190" s="65">
        <f>'2 уровень'!I850</f>
        <v>99.823881309853292</v>
      </c>
      <c r="H190" s="79">
        <f>'2 уровень'!J850</f>
        <v>0</v>
      </c>
      <c r="I190" s="79">
        <f>'2 уровень'!K850</f>
        <v>0</v>
      </c>
      <c r="J190" s="74">
        <f>'2 уровень'!L850</f>
        <v>0</v>
      </c>
      <c r="K190" s="74">
        <f>'2 уровень'!M850</f>
        <v>0</v>
      </c>
      <c r="L190" s="74">
        <f>'2 уровень'!N850</f>
        <v>0</v>
      </c>
      <c r="M190" s="74">
        <f>'2 уровень'!O850</f>
        <v>0</v>
      </c>
      <c r="N190" s="74">
        <f>'2 уровень'!P850</f>
        <v>0</v>
      </c>
      <c r="O190" s="74">
        <f>'2 уровень'!Q850</f>
        <v>0</v>
      </c>
      <c r="P190" s="380">
        <f>'2 уровень'!R850</f>
        <v>0</v>
      </c>
      <c r="Q190" s="380">
        <f>'2 уровень'!S850</f>
        <v>0</v>
      </c>
      <c r="R190" s="380">
        <f>'2 уровень'!T850</f>
        <v>0</v>
      </c>
      <c r="S190" s="380">
        <f>'2 уровень'!U850</f>
        <v>0</v>
      </c>
      <c r="T190" s="380">
        <f>'2 уровень'!V850</f>
        <v>0</v>
      </c>
      <c r="U190" s="380">
        <f>'2 уровень'!W850</f>
        <v>0</v>
      </c>
      <c r="V190" s="785">
        <f>'2 уровень'!X850</f>
        <v>0</v>
      </c>
      <c r="W190" s="380">
        <f>'2 уровень'!Y850</f>
        <v>0</v>
      </c>
      <c r="X190" s="380">
        <f>'2 уровень'!Z850</f>
        <v>0</v>
      </c>
      <c r="Y190" s="380">
        <f>'2 уровень'!AA850</f>
        <v>0</v>
      </c>
      <c r="Z190" s="380">
        <f>'2 уровень'!AB850</f>
        <v>0</v>
      </c>
      <c r="AA190" s="381">
        <f>'2 уровень'!AC850</f>
        <v>0</v>
      </c>
      <c r="AB190" s="380">
        <f>'2 уровень'!AD850</f>
        <v>0</v>
      </c>
      <c r="AC190" s="380">
        <f>'2 уровень'!AE850</f>
        <v>0</v>
      </c>
      <c r="AD190" s="982"/>
      <c r="AE190" s="977"/>
    </row>
    <row r="191" spans="1:186" x14ac:dyDescent="0.25">
      <c r="B191" s="19">
        <v>1</v>
      </c>
      <c r="C191" s="609" t="s">
        <v>314</v>
      </c>
      <c r="D191" s="28">
        <f>'2 уровень'!F851</f>
        <v>163316</v>
      </c>
      <c r="E191" s="28">
        <f>'2 уровень'!G851</f>
        <v>54438.666666666664</v>
      </c>
      <c r="F191" s="28">
        <f>'2 уровень'!H851</f>
        <v>54342.79</v>
      </c>
      <c r="G191" s="65">
        <f>'2 уровень'!I851</f>
        <v>99.823881309853306</v>
      </c>
      <c r="H191" s="79">
        <f>'2 уровень'!J851</f>
        <v>0</v>
      </c>
      <c r="I191" s="79">
        <f>'2 уровень'!K851</f>
        <v>0</v>
      </c>
      <c r="J191" s="74">
        <f>'2 уровень'!L851</f>
        <v>0</v>
      </c>
      <c r="K191" s="74">
        <f>'2 уровень'!M851</f>
        <v>0</v>
      </c>
      <c r="L191" s="74">
        <f>'2 уровень'!N851</f>
        <v>0</v>
      </c>
      <c r="M191" s="74">
        <f>'2 уровень'!O851</f>
        <v>0</v>
      </c>
      <c r="N191" s="74">
        <f>'2 уровень'!P851</f>
        <v>0</v>
      </c>
      <c r="O191" s="74">
        <f>'2 уровень'!Q851</f>
        <v>0</v>
      </c>
      <c r="P191" s="380">
        <f>'2 уровень'!R851</f>
        <v>0</v>
      </c>
      <c r="Q191" s="380">
        <f>'2 уровень'!S851</f>
        <v>0</v>
      </c>
      <c r="R191" s="380">
        <f>'2 уровень'!T851</f>
        <v>0</v>
      </c>
      <c r="S191" s="380">
        <f>'2 уровень'!U851</f>
        <v>0</v>
      </c>
      <c r="T191" s="380">
        <f>'2 уровень'!V851</f>
        <v>0</v>
      </c>
      <c r="U191" s="380">
        <f>'2 уровень'!W851</f>
        <v>0</v>
      </c>
      <c r="V191" s="785">
        <f>'2 уровень'!X851</f>
        <v>0</v>
      </c>
      <c r="W191" s="380">
        <f>'2 уровень'!Y851</f>
        <v>0</v>
      </c>
      <c r="X191" s="380">
        <f>'2 уровень'!Z851</f>
        <v>0</v>
      </c>
      <c r="Y191" s="380">
        <f>'2 уровень'!AA851</f>
        <v>0</v>
      </c>
      <c r="Z191" s="380">
        <f>'2 уровень'!AB851</f>
        <v>0</v>
      </c>
      <c r="AA191" s="381">
        <f>'2 уровень'!AC851</f>
        <v>0</v>
      </c>
      <c r="AB191" s="380">
        <f>'2 уровень'!AD851</f>
        <v>0</v>
      </c>
      <c r="AC191" s="380">
        <f>'2 уровень'!AE851</f>
        <v>0</v>
      </c>
      <c r="AD191" s="982"/>
      <c r="AE191" s="977"/>
    </row>
    <row r="192" spans="1:186" ht="29.25" x14ac:dyDescent="0.25">
      <c r="B192" s="19">
        <v>1</v>
      </c>
      <c r="C192" s="613" t="s">
        <v>297</v>
      </c>
      <c r="D192" s="28">
        <f>'2 уровень'!F852</f>
        <v>0</v>
      </c>
      <c r="E192" s="28">
        <f>'2 уровень'!G852</f>
        <v>0</v>
      </c>
      <c r="F192" s="28">
        <f>'2 уровень'!H852</f>
        <v>0</v>
      </c>
      <c r="G192" s="65">
        <f>'2 уровень'!I852</f>
        <v>0</v>
      </c>
      <c r="H192" s="79">
        <f>'2 уровень'!J852</f>
        <v>0</v>
      </c>
      <c r="I192" s="79">
        <f>'2 уровень'!K852</f>
        <v>0</v>
      </c>
      <c r="J192" s="74">
        <f>'2 уровень'!L852</f>
        <v>0</v>
      </c>
      <c r="K192" s="74">
        <f>'2 уровень'!M852</f>
        <v>0</v>
      </c>
      <c r="L192" s="74">
        <f>'2 уровень'!N852</f>
        <v>0</v>
      </c>
      <c r="M192" s="74">
        <f>'2 уровень'!O852</f>
        <v>0</v>
      </c>
      <c r="N192" s="74">
        <f>'2 уровень'!P852</f>
        <v>0</v>
      </c>
      <c r="O192" s="74">
        <f>'2 уровень'!Q852</f>
        <v>0</v>
      </c>
      <c r="P192" s="380">
        <f>'2 уровень'!R852</f>
        <v>0</v>
      </c>
      <c r="Q192" s="380">
        <f>'2 уровень'!S852</f>
        <v>0</v>
      </c>
      <c r="R192" s="380">
        <f>'2 уровень'!T852</f>
        <v>0</v>
      </c>
      <c r="S192" s="380">
        <f>'2 уровень'!U852</f>
        <v>0</v>
      </c>
      <c r="T192" s="380">
        <f>'2 уровень'!V852</f>
        <v>0</v>
      </c>
      <c r="U192" s="380">
        <f>'2 уровень'!W852</f>
        <v>0</v>
      </c>
      <c r="V192" s="785">
        <f>'2 уровень'!X852</f>
        <v>0</v>
      </c>
      <c r="W192" s="380">
        <f>'2 уровень'!Y852</f>
        <v>0</v>
      </c>
      <c r="X192" s="380">
        <f>'2 уровень'!Z852</f>
        <v>0</v>
      </c>
      <c r="Y192" s="380">
        <f>'2 уровень'!AA852</f>
        <v>0</v>
      </c>
      <c r="Z192" s="380">
        <f>'2 уровень'!AB852</f>
        <v>0</v>
      </c>
      <c r="AA192" s="381">
        <f>'2 уровень'!AC852</f>
        <v>0</v>
      </c>
      <c r="AB192" s="380">
        <f>'2 уровень'!AD852</f>
        <v>0</v>
      </c>
      <c r="AC192" s="380">
        <f>'2 уровень'!AE852</f>
        <v>0</v>
      </c>
      <c r="AD192" s="982"/>
      <c r="AE192" s="977"/>
    </row>
    <row r="193" spans="1:186" ht="30" x14ac:dyDescent="0.25">
      <c r="B193" s="19">
        <v>1</v>
      </c>
      <c r="C193" s="3220" t="s">
        <v>189</v>
      </c>
      <c r="D193" s="28">
        <f>'2 уровень'!F853</f>
        <v>0</v>
      </c>
      <c r="E193" s="28">
        <f>'2 уровень'!G853</f>
        <v>0</v>
      </c>
      <c r="F193" s="28">
        <f>'2 уровень'!H853</f>
        <v>0</v>
      </c>
      <c r="G193" s="65">
        <f>'2 уровень'!I853</f>
        <v>0</v>
      </c>
      <c r="H193" s="79">
        <f>'2 уровень'!J853</f>
        <v>0</v>
      </c>
      <c r="I193" s="79">
        <f>'2 уровень'!K853</f>
        <v>0</v>
      </c>
      <c r="J193" s="74">
        <f>'2 уровень'!L853</f>
        <v>0</v>
      </c>
      <c r="K193" s="74">
        <f>'2 уровень'!M853</f>
        <v>0</v>
      </c>
      <c r="L193" s="74">
        <f>'2 уровень'!N853</f>
        <v>0</v>
      </c>
      <c r="M193" s="74">
        <f>'2 уровень'!O853</f>
        <v>0</v>
      </c>
      <c r="N193" s="74">
        <f>'2 уровень'!P853</f>
        <v>0</v>
      </c>
      <c r="O193" s="74">
        <f>'2 уровень'!Q853</f>
        <v>0</v>
      </c>
      <c r="P193" s="380">
        <f>'2 уровень'!R853</f>
        <v>0</v>
      </c>
      <c r="Q193" s="380">
        <f>'2 уровень'!S853</f>
        <v>0</v>
      </c>
      <c r="R193" s="380">
        <f>'2 уровень'!T853</f>
        <v>0</v>
      </c>
      <c r="S193" s="380">
        <f>'2 уровень'!U853</f>
        <v>0</v>
      </c>
      <c r="T193" s="380">
        <f>'2 уровень'!V853</f>
        <v>0</v>
      </c>
      <c r="U193" s="380">
        <f>'2 уровень'!W853</f>
        <v>0</v>
      </c>
      <c r="V193" s="785">
        <f>'2 уровень'!X853</f>
        <v>0</v>
      </c>
      <c r="W193" s="380">
        <f>'2 уровень'!Y853</f>
        <v>0</v>
      </c>
      <c r="X193" s="380">
        <f>'2 уровень'!Z853</f>
        <v>0</v>
      </c>
      <c r="Y193" s="380">
        <f>'2 уровень'!AA853</f>
        <v>0</v>
      </c>
      <c r="Z193" s="380">
        <f>'2 уровень'!AB853</f>
        <v>0</v>
      </c>
      <c r="AA193" s="381">
        <f>'2 уровень'!AC853</f>
        <v>0</v>
      </c>
      <c r="AB193" s="380">
        <f>'2 уровень'!AD853</f>
        <v>0</v>
      </c>
      <c r="AC193" s="380">
        <f>'2 уровень'!AE853</f>
        <v>0</v>
      </c>
      <c r="AD193" s="982"/>
      <c r="AE193" s="977"/>
    </row>
    <row r="194" spans="1:186" ht="72" x14ac:dyDescent="0.25">
      <c r="B194" s="19">
        <v>1</v>
      </c>
      <c r="C194" s="291" t="s">
        <v>305</v>
      </c>
      <c r="D194" s="28">
        <f>'2 уровень'!F854</f>
        <v>0</v>
      </c>
      <c r="E194" s="28">
        <f>'2 уровень'!G854</f>
        <v>0</v>
      </c>
      <c r="F194" s="28">
        <f>'2 уровень'!H854</f>
        <v>0</v>
      </c>
      <c r="G194" s="65">
        <f>'2 уровень'!I854</f>
        <v>0</v>
      </c>
      <c r="H194" s="79">
        <f>'2 уровень'!J854</f>
        <v>0</v>
      </c>
      <c r="I194" s="79">
        <f>'2 уровень'!K854</f>
        <v>0</v>
      </c>
      <c r="J194" s="74">
        <f>'2 уровень'!L854</f>
        <v>0</v>
      </c>
      <c r="K194" s="74">
        <f>'2 уровень'!M854</f>
        <v>0</v>
      </c>
      <c r="L194" s="74">
        <f>'2 уровень'!N854</f>
        <v>0</v>
      </c>
      <c r="M194" s="74">
        <f>'2 уровень'!O854</f>
        <v>0</v>
      </c>
      <c r="N194" s="74">
        <f>'2 уровень'!P854</f>
        <v>0</v>
      </c>
      <c r="O194" s="74">
        <f>'2 уровень'!Q854</f>
        <v>0</v>
      </c>
      <c r="P194" s="380">
        <f>'2 уровень'!R854</f>
        <v>0</v>
      </c>
      <c r="Q194" s="380">
        <f>'2 уровень'!S854</f>
        <v>0</v>
      </c>
      <c r="R194" s="380">
        <f>'2 уровень'!T854</f>
        <v>0</v>
      </c>
      <c r="S194" s="380">
        <f>'2 уровень'!U854</f>
        <v>0</v>
      </c>
      <c r="T194" s="380">
        <f>'2 уровень'!V854</f>
        <v>0</v>
      </c>
      <c r="U194" s="380">
        <f>'2 уровень'!W854</f>
        <v>0</v>
      </c>
      <c r="V194" s="785">
        <f>'2 уровень'!X854</f>
        <v>0</v>
      </c>
      <c r="W194" s="380">
        <f>'2 уровень'!Y854</f>
        <v>0</v>
      </c>
      <c r="X194" s="380">
        <f>'2 уровень'!Z854</f>
        <v>0</v>
      </c>
      <c r="Y194" s="380">
        <f>'2 уровень'!AA854</f>
        <v>0</v>
      </c>
      <c r="Z194" s="380">
        <f>'2 уровень'!AB854</f>
        <v>0</v>
      </c>
      <c r="AA194" s="381">
        <f>'2 уровень'!AC854</f>
        <v>0</v>
      </c>
      <c r="AB194" s="380">
        <f>'2 уровень'!AD854</f>
        <v>0</v>
      </c>
      <c r="AC194" s="380">
        <f>'2 уровень'!AE854</f>
        <v>0</v>
      </c>
      <c r="AD194" s="982"/>
      <c r="AE194" s="977"/>
    </row>
    <row r="195" spans="1:186" x14ac:dyDescent="0.25">
      <c r="B195" s="19">
        <v>1</v>
      </c>
      <c r="C195" s="3221" t="s">
        <v>214</v>
      </c>
      <c r="D195" s="28">
        <f>'2 уровень'!F855</f>
        <v>0</v>
      </c>
      <c r="E195" s="28">
        <f>'2 уровень'!G855</f>
        <v>0</v>
      </c>
      <c r="F195" s="28">
        <f>'2 уровень'!H855</f>
        <v>0</v>
      </c>
      <c r="G195" s="65">
        <f>'2 уровень'!I855</f>
        <v>0</v>
      </c>
      <c r="H195" s="79">
        <f>'2 уровень'!J855</f>
        <v>0</v>
      </c>
      <c r="I195" s="79">
        <f>'2 уровень'!K855</f>
        <v>0</v>
      </c>
      <c r="J195" s="74">
        <f>'2 уровень'!L855</f>
        <v>0</v>
      </c>
      <c r="K195" s="74">
        <f>'2 уровень'!M855</f>
        <v>0</v>
      </c>
      <c r="L195" s="74">
        <f>'2 уровень'!N855</f>
        <v>0</v>
      </c>
      <c r="M195" s="74">
        <f>'2 уровень'!O855</f>
        <v>0</v>
      </c>
      <c r="N195" s="74">
        <f>'2 уровень'!P855</f>
        <v>0</v>
      </c>
      <c r="O195" s="74">
        <f>'2 уровень'!Q855</f>
        <v>0</v>
      </c>
      <c r="P195" s="380">
        <f>'2 уровень'!R855</f>
        <v>0</v>
      </c>
      <c r="Q195" s="380">
        <f>'2 уровень'!S855</f>
        <v>0</v>
      </c>
      <c r="R195" s="380">
        <f>'2 уровень'!T855</f>
        <v>0</v>
      </c>
      <c r="S195" s="380">
        <f>'2 уровень'!U855</f>
        <v>0</v>
      </c>
      <c r="T195" s="380">
        <f>'2 уровень'!V855</f>
        <v>0</v>
      </c>
      <c r="U195" s="380">
        <f>'2 уровень'!W855</f>
        <v>0</v>
      </c>
      <c r="V195" s="785">
        <f>'2 уровень'!X855</f>
        <v>0</v>
      </c>
      <c r="W195" s="380">
        <f>'2 уровень'!Y855</f>
        <v>0</v>
      </c>
      <c r="X195" s="380">
        <f>'2 уровень'!Z855</f>
        <v>0</v>
      </c>
      <c r="Y195" s="380">
        <f>'2 уровень'!AA855</f>
        <v>0</v>
      </c>
      <c r="Z195" s="380">
        <f>'2 уровень'!AB855</f>
        <v>0</v>
      </c>
      <c r="AA195" s="381">
        <f>'2 уровень'!AC855</f>
        <v>0</v>
      </c>
      <c r="AB195" s="380">
        <f>'2 уровень'!AD855</f>
        <v>0</v>
      </c>
      <c r="AC195" s="380">
        <f>'2 уровень'!AE855</f>
        <v>0</v>
      </c>
      <c r="AD195" s="982"/>
      <c r="AE195" s="977"/>
    </row>
    <row r="196" spans="1:186" ht="86.25" x14ac:dyDescent="0.25">
      <c r="B196" s="19">
        <v>1</v>
      </c>
      <c r="C196" s="616" t="s">
        <v>464</v>
      </c>
      <c r="D196" s="28">
        <f>'2 уровень'!F856</f>
        <v>0</v>
      </c>
      <c r="E196" s="28">
        <f>'2 уровень'!G856</f>
        <v>0</v>
      </c>
      <c r="F196" s="28">
        <f>'2 уровень'!H856</f>
        <v>0</v>
      </c>
      <c r="G196" s="65">
        <f>'2 уровень'!I856</f>
        <v>0</v>
      </c>
      <c r="H196" s="79">
        <f>'2 уровень'!J856</f>
        <v>0</v>
      </c>
      <c r="I196" s="79">
        <f>'2 уровень'!K856</f>
        <v>0</v>
      </c>
      <c r="J196" s="74">
        <f>'2 уровень'!L856</f>
        <v>0</v>
      </c>
      <c r="K196" s="74">
        <f>'2 уровень'!M856</f>
        <v>0</v>
      </c>
      <c r="L196" s="74">
        <f>'2 уровень'!N856</f>
        <v>0</v>
      </c>
      <c r="M196" s="74">
        <f>'2 уровень'!O856</f>
        <v>0</v>
      </c>
      <c r="N196" s="74">
        <f>'2 уровень'!P856</f>
        <v>0</v>
      </c>
      <c r="O196" s="74">
        <f>'2 уровень'!Q856</f>
        <v>0</v>
      </c>
      <c r="P196" s="380">
        <f>'2 уровень'!R856</f>
        <v>0</v>
      </c>
      <c r="Q196" s="380">
        <f>'2 уровень'!S856</f>
        <v>0</v>
      </c>
      <c r="R196" s="380">
        <f>'2 уровень'!T856</f>
        <v>0</v>
      </c>
      <c r="S196" s="380">
        <f>'2 уровень'!U856</f>
        <v>0</v>
      </c>
      <c r="T196" s="380">
        <f>'2 уровень'!V856</f>
        <v>0</v>
      </c>
      <c r="U196" s="380">
        <f>'2 уровень'!W856</f>
        <v>0</v>
      </c>
      <c r="V196" s="785">
        <f>'2 уровень'!X856</f>
        <v>0</v>
      </c>
      <c r="W196" s="380">
        <f>'2 уровень'!Y856</f>
        <v>0</v>
      </c>
      <c r="X196" s="380">
        <f>'2 уровень'!Z856</f>
        <v>0</v>
      </c>
      <c r="Y196" s="380">
        <f>'2 уровень'!AA856</f>
        <v>0</v>
      </c>
      <c r="Z196" s="380">
        <f>'2 уровень'!AB856</f>
        <v>0</v>
      </c>
      <c r="AA196" s="381">
        <f>'2 уровень'!AC856</f>
        <v>0</v>
      </c>
      <c r="AB196" s="380">
        <f>'2 уровень'!AD856</f>
        <v>0</v>
      </c>
      <c r="AC196" s="380">
        <f>'2 уровень'!AE856</f>
        <v>0</v>
      </c>
      <c r="AD196" s="982"/>
      <c r="AE196" s="977"/>
    </row>
    <row r="197" spans="1:186" x14ac:dyDescent="0.25">
      <c r="B197" s="19">
        <v>1</v>
      </c>
      <c r="C197" s="616" t="s">
        <v>256</v>
      </c>
      <c r="D197" s="28">
        <f>'2 уровень'!F857</f>
        <v>626</v>
      </c>
      <c r="E197" s="28">
        <f>'2 уровень'!G857</f>
        <v>208.66666666666666</v>
      </c>
      <c r="F197" s="28">
        <f>'2 уровень'!H857</f>
        <v>208.22499999999997</v>
      </c>
      <c r="G197" s="65">
        <f>'2 уровень'!I857</f>
        <v>99.788338658146955</v>
      </c>
      <c r="H197" s="79">
        <f>'2 уровень'!J857</f>
        <v>0</v>
      </c>
      <c r="I197" s="79">
        <f>'2 уровень'!K857</f>
        <v>0</v>
      </c>
      <c r="J197" s="74">
        <f>'2 уровень'!L857</f>
        <v>0</v>
      </c>
      <c r="K197" s="74">
        <f>'2 уровень'!M857</f>
        <v>0</v>
      </c>
      <c r="L197" s="74">
        <f>'2 уровень'!N857</f>
        <v>0</v>
      </c>
      <c r="M197" s="74">
        <f>'2 уровень'!O857</f>
        <v>0</v>
      </c>
      <c r="N197" s="74">
        <f>'2 уровень'!P857</f>
        <v>0</v>
      </c>
      <c r="O197" s="74">
        <f>'2 уровень'!Q857</f>
        <v>0</v>
      </c>
      <c r="P197" s="380">
        <f>'2 уровень'!R857</f>
        <v>0</v>
      </c>
      <c r="Q197" s="380">
        <f>'2 уровень'!S857</f>
        <v>0</v>
      </c>
      <c r="R197" s="380">
        <f>'2 уровень'!T857</f>
        <v>0</v>
      </c>
      <c r="S197" s="380">
        <f>'2 уровень'!U857</f>
        <v>0</v>
      </c>
      <c r="T197" s="380">
        <f>'2 уровень'!V857</f>
        <v>0</v>
      </c>
      <c r="U197" s="380">
        <f>'2 уровень'!W857</f>
        <v>0</v>
      </c>
      <c r="V197" s="785">
        <f>'2 уровень'!X857</f>
        <v>0</v>
      </c>
      <c r="W197" s="380">
        <f>'2 уровень'!Y857</f>
        <v>0</v>
      </c>
      <c r="X197" s="380">
        <f>'2 уровень'!Z857</f>
        <v>0</v>
      </c>
      <c r="Y197" s="380">
        <f>'2 уровень'!AA857</f>
        <v>0</v>
      </c>
      <c r="Z197" s="380">
        <f>'2 уровень'!AB857</f>
        <v>0</v>
      </c>
      <c r="AA197" s="381">
        <f>'2 уровень'!AC857</f>
        <v>0</v>
      </c>
      <c r="AB197" s="380">
        <f>'2 уровень'!AD857</f>
        <v>0</v>
      </c>
      <c r="AC197" s="380">
        <f>'2 уровень'!AE857</f>
        <v>0</v>
      </c>
      <c r="AD197" s="982"/>
      <c r="AE197" s="977"/>
    </row>
    <row r="198" spans="1:186" ht="29.25" x14ac:dyDescent="0.25">
      <c r="B198" s="19">
        <v>1</v>
      </c>
      <c r="C198" s="617" t="s">
        <v>269</v>
      </c>
      <c r="D198" s="28">
        <f>'2 уровень'!F858</f>
        <v>0</v>
      </c>
      <c r="E198" s="28">
        <f>'2 уровень'!G858</f>
        <v>0</v>
      </c>
      <c r="F198" s="28">
        <f>'2 уровень'!H858</f>
        <v>0</v>
      </c>
      <c r="G198" s="65">
        <f>'2 уровень'!I858</f>
        <v>0</v>
      </c>
      <c r="H198" s="79">
        <f>'2 уровень'!J858</f>
        <v>0</v>
      </c>
      <c r="I198" s="79">
        <f>'2 уровень'!K858</f>
        <v>0</v>
      </c>
      <c r="J198" s="74">
        <f>'2 уровень'!L858</f>
        <v>0</v>
      </c>
      <c r="K198" s="74">
        <f>'2 уровень'!M858</f>
        <v>0</v>
      </c>
      <c r="L198" s="74">
        <f>'2 уровень'!N858</f>
        <v>0</v>
      </c>
      <c r="M198" s="74">
        <f>'2 уровень'!O858</f>
        <v>0</v>
      </c>
      <c r="N198" s="74">
        <f>'2 уровень'!P858</f>
        <v>0</v>
      </c>
      <c r="O198" s="74">
        <f>'2 уровень'!Q858</f>
        <v>0</v>
      </c>
      <c r="P198" s="380">
        <f>'2 уровень'!R858</f>
        <v>0</v>
      </c>
      <c r="Q198" s="380">
        <f>'2 уровень'!S858</f>
        <v>0</v>
      </c>
      <c r="R198" s="380">
        <f>'2 уровень'!T858</f>
        <v>0</v>
      </c>
      <c r="S198" s="380">
        <f>'2 уровень'!U858</f>
        <v>0</v>
      </c>
      <c r="T198" s="380">
        <f>'2 уровень'!V858</f>
        <v>0</v>
      </c>
      <c r="U198" s="380">
        <f>'2 уровень'!W858</f>
        <v>0</v>
      </c>
      <c r="V198" s="785">
        <f>'2 уровень'!X858</f>
        <v>0</v>
      </c>
      <c r="W198" s="380">
        <f>'2 уровень'!Y858</f>
        <v>0</v>
      </c>
      <c r="X198" s="380">
        <f>'2 уровень'!Z858</f>
        <v>0</v>
      </c>
      <c r="Y198" s="380">
        <f>'2 уровень'!AA858</f>
        <v>0</v>
      </c>
      <c r="Z198" s="380">
        <f>'2 уровень'!AB858</f>
        <v>0</v>
      </c>
      <c r="AA198" s="381">
        <f>'2 уровень'!AC858</f>
        <v>0</v>
      </c>
      <c r="AB198" s="380">
        <f>'2 уровень'!AD858</f>
        <v>0</v>
      </c>
      <c r="AC198" s="380">
        <f>'2 уровень'!AE858</f>
        <v>0</v>
      </c>
      <c r="AD198" s="982"/>
      <c r="AE198" s="977"/>
    </row>
    <row r="199" spans="1:186" ht="29.25" x14ac:dyDescent="0.25">
      <c r="B199" s="19">
        <v>1</v>
      </c>
      <c r="C199" s="615" t="s">
        <v>257</v>
      </c>
      <c r="D199" s="28">
        <f>'2 уровень'!F859</f>
        <v>17374.042553191488</v>
      </c>
      <c r="E199" s="28">
        <f>'2 уровень'!G859</f>
        <v>5791.3475177304963</v>
      </c>
      <c r="F199" s="28">
        <f>'2 уровень'!H859</f>
        <v>5781.1478723404252</v>
      </c>
      <c r="G199" s="65">
        <f>'2 уровень'!I859</f>
        <v>99.823881309853292</v>
      </c>
      <c r="H199" s="79">
        <f>'2 уровень'!J859</f>
        <v>0</v>
      </c>
      <c r="I199" s="79">
        <f>'2 уровень'!K859</f>
        <v>0</v>
      </c>
      <c r="J199" s="74">
        <f>'2 уровень'!L859</f>
        <v>0</v>
      </c>
      <c r="K199" s="74">
        <f>'2 уровень'!M859</f>
        <v>0</v>
      </c>
      <c r="L199" s="74">
        <f>'2 уровень'!N859</f>
        <v>0</v>
      </c>
      <c r="M199" s="74">
        <f>'2 уровень'!O859</f>
        <v>0</v>
      </c>
      <c r="N199" s="74">
        <f>'2 уровень'!P859</f>
        <v>0</v>
      </c>
      <c r="O199" s="74">
        <f>'2 уровень'!Q859</f>
        <v>0</v>
      </c>
      <c r="P199" s="380">
        <f>'2 уровень'!R859</f>
        <v>0</v>
      </c>
      <c r="Q199" s="380">
        <f>'2 уровень'!S859</f>
        <v>0</v>
      </c>
      <c r="R199" s="380">
        <f>'2 уровень'!T859</f>
        <v>0</v>
      </c>
      <c r="S199" s="380">
        <f>'2 уровень'!U859</f>
        <v>0</v>
      </c>
      <c r="T199" s="380">
        <f>'2 уровень'!V859</f>
        <v>0</v>
      </c>
      <c r="U199" s="380">
        <f>'2 уровень'!W859</f>
        <v>0</v>
      </c>
      <c r="V199" s="785">
        <f>'2 уровень'!X859</f>
        <v>0</v>
      </c>
      <c r="W199" s="380">
        <f>'2 уровень'!Y859</f>
        <v>0</v>
      </c>
      <c r="X199" s="380">
        <f>'2 уровень'!Z859</f>
        <v>0</v>
      </c>
      <c r="Y199" s="380">
        <f>'2 уровень'!AA859</f>
        <v>0</v>
      </c>
      <c r="Z199" s="380">
        <f>'2 уровень'!AB859</f>
        <v>0</v>
      </c>
      <c r="AA199" s="381">
        <f>'2 уровень'!AC859</f>
        <v>0</v>
      </c>
      <c r="AB199" s="380">
        <f>'2 уровень'!AD859</f>
        <v>0</v>
      </c>
      <c r="AC199" s="380">
        <f>'2 уровень'!AE859</f>
        <v>0</v>
      </c>
      <c r="AD199" s="982"/>
      <c r="AE199" s="977"/>
    </row>
    <row r="200" spans="1:186" ht="29.25" x14ac:dyDescent="0.25">
      <c r="B200" s="19">
        <v>1</v>
      </c>
      <c r="C200" s="616" t="s">
        <v>258</v>
      </c>
      <c r="D200" s="28">
        <f>'2 уровень'!F860</f>
        <v>0</v>
      </c>
      <c r="E200" s="28">
        <f>'2 уровень'!G860</f>
        <v>0</v>
      </c>
      <c r="F200" s="28">
        <f>'2 уровень'!H860</f>
        <v>0</v>
      </c>
      <c r="G200" s="65">
        <f>'2 уровень'!I860</f>
        <v>0</v>
      </c>
      <c r="H200" s="79">
        <f>'2 уровень'!J860</f>
        <v>0</v>
      </c>
      <c r="I200" s="79">
        <f>'2 уровень'!K860</f>
        <v>0</v>
      </c>
      <c r="J200" s="74">
        <f>'2 уровень'!L860</f>
        <v>0</v>
      </c>
      <c r="K200" s="74">
        <f>'2 уровень'!M860</f>
        <v>0</v>
      </c>
      <c r="L200" s="74">
        <f>'2 уровень'!N860</f>
        <v>0</v>
      </c>
      <c r="M200" s="74">
        <f>'2 уровень'!O860</f>
        <v>0</v>
      </c>
      <c r="N200" s="74">
        <f>'2 уровень'!P860</f>
        <v>0</v>
      </c>
      <c r="O200" s="74">
        <f>'2 уровень'!Q860</f>
        <v>0</v>
      </c>
      <c r="P200" s="380">
        <f>'2 уровень'!R860</f>
        <v>0</v>
      </c>
      <c r="Q200" s="380">
        <f>'2 уровень'!S860</f>
        <v>0</v>
      </c>
      <c r="R200" s="380">
        <f>'2 уровень'!T860</f>
        <v>0</v>
      </c>
      <c r="S200" s="380">
        <f>'2 уровень'!U860</f>
        <v>0</v>
      </c>
      <c r="T200" s="380">
        <f>'2 уровень'!V860</f>
        <v>0</v>
      </c>
      <c r="U200" s="380">
        <f>'2 уровень'!W860</f>
        <v>0</v>
      </c>
      <c r="V200" s="785">
        <f>'2 уровень'!X860</f>
        <v>0</v>
      </c>
      <c r="W200" s="380">
        <f>'2 уровень'!Y860</f>
        <v>0</v>
      </c>
      <c r="X200" s="380">
        <f>'2 уровень'!Z860</f>
        <v>0</v>
      </c>
      <c r="Y200" s="380">
        <f>'2 уровень'!AA860</f>
        <v>0</v>
      </c>
      <c r="Z200" s="380">
        <f>'2 уровень'!AB860</f>
        <v>0</v>
      </c>
      <c r="AA200" s="381">
        <f>'2 уровень'!AC860</f>
        <v>0</v>
      </c>
      <c r="AB200" s="380">
        <f>'2 уровень'!AD860</f>
        <v>0</v>
      </c>
      <c r="AC200" s="380">
        <f>'2 уровень'!AE860</f>
        <v>0</v>
      </c>
      <c r="AD200" s="982"/>
      <c r="AE200" s="977"/>
    </row>
    <row r="201" spans="1:186" x14ac:dyDescent="0.25">
      <c r="B201" s="19">
        <v>1</v>
      </c>
      <c r="C201" s="3222" t="s">
        <v>133</v>
      </c>
      <c r="D201" s="28">
        <f>'2 уровень'!F861</f>
        <v>39510.761904761901</v>
      </c>
      <c r="E201" s="28">
        <f>'2 уровень'!G861</f>
        <v>13170.253968253966</v>
      </c>
      <c r="F201" s="28">
        <f>'2 уровень'!H861</f>
        <v>13146.984523809524</v>
      </c>
      <c r="G201" s="65">
        <f>'2 уровень'!I861</f>
        <v>99.823318179736461</v>
      </c>
      <c r="H201" s="79">
        <f>'2 уровень'!J861</f>
        <v>0</v>
      </c>
      <c r="I201" s="79">
        <f>'2 уровень'!K861</f>
        <v>0</v>
      </c>
      <c r="J201" s="74">
        <f>'2 уровень'!L861</f>
        <v>0</v>
      </c>
      <c r="K201" s="74">
        <f>'2 уровень'!M861</f>
        <v>0</v>
      </c>
      <c r="L201" s="74">
        <f>'2 уровень'!N861</f>
        <v>0</v>
      </c>
      <c r="M201" s="74">
        <f>'2 уровень'!O861</f>
        <v>0</v>
      </c>
      <c r="N201" s="74">
        <f>'2 уровень'!P861</f>
        <v>0</v>
      </c>
      <c r="O201" s="74">
        <f>'2 уровень'!Q861</f>
        <v>0</v>
      </c>
      <c r="P201" s="380">
        <f>'2 уровень'!R861</f>
        <v>59446.47</v>
      </c>
      <c r="Q201" s="380">
        <f>'2 уровень'!S861</f>
        <v>59446.47</v>
      </c>
      <c r="R201" s="380">
        <f>'2 уровень'!T861</f>
        <v>59446.47</v>
      </c>
      <c r="S201" s="380">
        <f>'2 уровень'!U861</f>
        <v>59446.47</v>
      </c>
      <c r="T201" s="380">
        <f>'2 уровень'!V861</f>
        <v>19815.490000000002</v>
      </c>
      <c r="U201" s="380">
        <f>'2 уровень'!W861</f>
        <v>19767.625530000001</v>
      </c>
      <c r="V201" s="785">
        <f>'2 уровень'!X861</f>
        <v>0</v>
      </c>
      <c r="W201" s="380">
        <f>'2 уровень'!Y861</f>
        <v>0</v>
      </c>
      <c r="X201" s="380">
        <f>'2 уровень'!Z861</f>
        <v>-47.864470000000438</v>
      </c>
      <c r="Y201" s="380">
        <f>'2 уровень'!AA861</f>
        <v>0</v>
      </c>
      <c r="Z201" s="380">
        <f>'2 уровень'!AB861</f>
        <v>0</v>
      </c>
      <c r="AA201" s="381">
        <f>'2 уровень'!AC861</f>
        <v>19767.625530000001</v>
      </c>
      <c r="AB201" s="380">
        <f>'2 уровень'!AD861</f>
        <v>0</v>
      </c>
      <c r="AC201" s="380">
        <f>'2 уровень'!AE861</f>
        <v>0</v>
      </c>
      <c r="AD201" s="982"/>
      <c r="AE201" s="977"/>
    </row>
    <row r="202" spans="1:186" ht="15.75" x14ac:dyDescent="0.25">
      <c r="B202" s="19">
        <v>1</v>
      </c>
      <c r="C202" s="1905" t="s">
        <v>28</v>
      </c>
      <c r="D202" s="28">
        <f>'2 уровень'!F862</f>
        <v>0</v>
      </c>
      <c r="E202" s="28">
        <f>'2 уровень'!G862</f>
        <v>0</v>
      </c>
      <c r="F202" s="28">
        <f>'2 уровень'!H862</f>
        <v>0</v>
      </c>
      <c r="G202" s="65">
        <f>'2 уровень'!I862</f>
        <v>0</v>
      </c>
      <c r="H202" s="79">
        <f>'2 уровень'!J862</f>
        <v>0</v>
      </c>
      <c r="I202" s="79">
        <f>'2 уровень'!K862</f>
        <v>0</v>
      </c>
      <c r="J202" s="74">
        <f>'2 уровень'!L862</f>
        <v>0</v>
      </c>
      <c r="K202" s="74">
        <f>'2 уровень'!M862</f>
        <v>0</v>
      </c>
      <c r="L202" s="74">
        <f>'2 уровень'!N862</f>
        <v>0</v>
      </c>
      <c r="M202" s="74">
        <f>'2 уровень'!O862</f>
        <v>0</v>
      </c>
      <c r="N202" s="74">
        <f>'2 уровень'!P862</f>
        <v>0</v>
      </c>
      <c r="O202" s="74">
        <f>'2 уровень'!Q862</f>
        <v>0</v>
      </c>
      <c r="P202" s="380">
        <f>'2 уровень'!R862</f>
        <v>0</v>
      </c>
      <c r="Q202" s="380">
        <f>'2 уровень'!S862</f>
        <v>0</v>
      </c>
      <c r="R202" s="380">
        <f>'2 уровень'!T862</f>
        <v>0</v>
      </c>
      <c r="S202" s="380">
        <f>'2 уровень'!U862</f>
        <v>0</v>
      </c>
      <c r="T202" s="380">
        <f>'2 уровень'!V862</f>
        <v>0</v>
      </c>
      <c r="U202" s="380">
        <f>'2 уровень'!W862</f>
        <v>0</v>
      </c>
      <c r="V202" s="785">
        <f>'2 уровень'!X862</f>
        <v>0</v>
      </c>
      <c r="W202" s="380">
        <f>'2 уровень'!Y862</f>
        <v>0</v>
      </c>
      <c r="X202" s="380">
        <f>'2 уровень'!Z862</f>
        <v>0</v>
      </c>
      <c r="Y202" s="380">
        <f>'2 уровень'!AA862</f>
        <v>0</v>
      </c>
      <c r="Z202" s="380">
        <f>'2 уровень'!AB862</f>
        <v>0</v>
      </c>
      <c r="AA202" s="381">
        <f>'2 уровень'!AC862</f>
        <v>0</v>
      </c>
      <c r="AB202" s="380">
        <f>'2 уровень'!AD862</f>
        <v>0</v>
      </c>
      <c r="AC202" s="380">
        <f>'2 уровень'!AE862</f>
        <v>0</v>
      </c>
      <c r="AD202" s="380" t="e">
        <f>'2 уровень'!#REF!</f>
        <v>#REF!</v>
      </c>
      <c r="AE202" s="380" t="e">
        <f>'2 уровень'!#REF!</f>
        <v>#REF!</v>
      </c>
    </row>
    <row r="203" spans="1:186" x14ac:dyDescent="0.25">
      <c r="B203" s="19">
        <v>1</v>
      </c>
      <c r="C203" s="714" t="s">
        <v>157</v>
      </c>
      <c r="D203" s="28">
        <f>'2 уровень'!F863</f>
        <v>0</v>
      </c>
      <c r="E203" s="28">
        <f>'2 уровень'!G863</f>
        <v>0</v>
      </c>
      <c r="F203" s="28">
        <f>'2 уровень'!H863</f>
        <v>0</v>
      </c>
      <c r="G203" s="65">
        <f>'2 уровень'!I863</f>
        <v>0</v>
      </c>
      <c r="H203" s="79">
        <f>'2 уровень'!J863</f>
        <v>0</v>
      </c>
      <c r="I203" s="79">
        <f>'2 уровень'!K863</f>
        <v>0</v>
      </c>
      <c r="J203" s="74">
        <f>'2 уровень'!L863</f>
        <v>0</v>
      </c>
      <c r="K203" s="74">
        <f>'2 уровень'!M863</f>
        <v>0</v>
      </c>
      <c r="L203" s="74">
        <f>'2 уровень'!N863</f>
        <v>0</v>
      </c>
      <c r="M203" s="74">
        <f>'2 уровень'!O863</f>
        <v>0</v>
      </c>
      <c r="N203" s="74">
        <f>'2 уровень'!P863</f>
        <v>0</v>
      </c>
      <c r="O203" s="74">
        <f>'2 уровень'!Q863</f>
        <v>0</v>
      </c>
      <c r="P203" s="380">
        <f>'2 уровень'!R863</f>
        <v>0</v>
      </c>
      <c r="Q203" s="380">
        <f>'2 уровень'!S863</f>
        <v>0</v>
      </c>
      <c r="R203" s="380">
        <f>'2 уровень'!T863</f>
        <v>0</v>
      </c>
      <c r="S203" s="380">
        <f>'2 уровень'!U863</f>
        <v>0</v>
      </c>
      <c r="T203" s="380">
        <f>'2 уровень'!V863</f>
        <v>0</v>
      </c>
      <c r="U203" s="380">
        <f>'2 уровень'!W863</f>
        <v>0</v>
      </c>
      <c r="V203" s="785">
        <f>'2 уровень'!X863</f>
        <v>0</v>
      </c>
      <c r="W203" s="380">
        <f>'2 уровень'!Y863</f>
        <v>0</v>
      </c>
      <c r="X203" s="380">
        <f>'2 уровень'!Z863</f>
        <v>0</v>
      </c>
      <c r="Y203" s="380">
        <f>'2 уровень'!AA863</f>
        <v>0</v>
      </c>
      <c r="Z203" s="380">
        <f>'2 уровень'!AB863</f>
        <v>0</v>
      </c>
      <c r="AA203" s="381">
        <f>'2 уровень'!AC863</f>
        <v>0</v>
      </c>
      <c r="AB203" s="380">
        <f>'2 уровень'!AD863</f>
        <v>0</v>
      </c>
      <c r="AC203" s="380">
        <f>'2 уровень'!AE863</f>
        <v>0</v>
      </c>
      <c r="AD203" s="982"/>
      <c r="AE203" s="977"/>
    </row>
    <row r="204" spans="1:186" x14ac:dyDescent="0.25">
      <c r="B204" s="19">
        <v>1</v>
      </c>
      <c r="C204" s="711" t="s">
        <v>122</v>
      </c>
      <c r="D204" s="28">
        <f>'2 уровень'!F864</f>
        <v>0</v>
      </c>
      <c r="E204" s="28">
        <f>'2 уровень'!G864</f>
        <v>0</v>
      </c>
      <c r="F204" s="28">
        <f>'2 уровень'!H864</f>
        <v>0</v>
      </c>
      <c r="G204" s="65">
        <f>'2 уровень'!I864</f>
        <v>0</v>
      </c>
      <c r="H204" s="79">
        <f>'2 уровень'!J864</f>
        <v>0</v>
      </c>
      <c r="I204" s="79">
        <f>'2 уровень'!K864</f>
        <v>0</v>
      </c>
      <c r="J204" s="74">
        <f>'2 уровень'!L864</f>
        <v>0</v>
      </c>
      <c r="K204" s="74">
        <f>'2 уровень'!M864</f>
        <v>0</v>
      </c>
      <c r="L204" s="74">
        <f>'2 уровень'!N864</f>
        <v>0</v>
      </c>
      <c r="M204" s="74">
        <f>'2 уровень'!O864</f>
        <v>0</v>
      </c>
      <c r="N204" s="74">
        <f>'2 уровень'!P864</f>
        <v>0</v>
      </c>
      <c r="O204" s="74">
        <f>'2 уровень'!Q864</f>
        <v>0</v>
      </c>
      <c r="P204" s="380">
        <f>'2 уровень'!R864</f>
        <v>0</v>
      </c>
      <c r="Q204" s="380">
        <f>'2 уровень'!S864</f>
        <v>0</v>
      </c>
      <c r="R204" s="380">
        <f>'2 уровень'!T864</f>
        <v>0</v>
      </c>
      <c r="S204" s="380">
        <f>'2 уровень'!U864</f>
        <v>0</v>
      </c>
      <c r="T204" s="380">
        <f>'2 уровень'!V864</f>
        <v>0</v>
      </c>
      <c r="U204" s="380">
        <f>'2 уровень'!W864</f>
        <v>0</v>
      </c>
      <c r="V204" s="785">
        <f>'2 уровень'!X864</f>
        <v>0</v>
      </c>
      <c r="W204" s="380">
        <f>'2 уровень'!Y864</f>
        <v>0</v>
      </c>
      <c r="X204" s="380">
        <f>'2 уровень'!Z864</f>
        <v>0</v>
      </c>
      <c r="Y204" s="380">
        <f>'2 уровень'!AA864</f>
        <v>0</v>
      </c>
      <c r="Z204" s="380">
        <f>'2 уровень'!AB864</f>
        <v>0</v>
      </c>
      <c r="AA204" s="381">
        <f>'2 уровень'!AC864</f>
        <v>0</v>
      </c>
      <c r="AB204" s="380">
        <f>'2 уровень'!AD864</f>
        <v>0</v>
      </c>
      <c r="AC204" s="380">
        <f>'2 уровень'!AE864</f>
        <v>0</v>
      </c>
      <c r="AD204" s="982"/>
      <c r="AE204" s="977"/>
    </row>
    <row r="205" spans="1:186" ht="29.25" x14ac:dyDescent="0.25">
      <c r="B205" s="19">
        <v>1</v>
      </c>
      <c r="C205" s="710" t="s">
        <v>134</v>
      </c>
      <c r="D205" s="28">
        <f>'2 уровень'!F865</f>
        <v>0</v>
      </c>
      <c r="E205" s="28">
        <f>'2 уровень'!G865</f>
        <v>0</v>
      </c>
      <c r="F205" s="28">
        <f>'2 уровень'!H865</f>
        <v>0</v>
      </c>
      <c r="G205" s="65">
        <f>'2 уровень'!I865</f>
        <v>0</v>
      </c>
      <c r="H205" s="79">
        <f>'2 уровень'!J865</f>
        <v>0</v>
      </c>
      <c r="I205" s="79">
        <f>'2 уровень'!K865</f>
        <v>0</v>
      </c>
      <c r="J205" s="74">
        <f>'2 уровень'!L865</f>
        <v>0</v>
      </c>
      <c r="K205" s="74">
        <f>'2 уровень'!M865</f>
        <v>0</v>
      </c>
      <c r="L205" s="74">
        <f>'2 уровень'!N865</f>
        <v>0</v>
      </c>
      <c r="M205" s="74">
        <f>'2 уровень'!O865</f>
        <v>0</v>
      </c>
      <c r="N205" s="74">
        <f>'2 уровень'!P865</f>
        <v>0</v>
      </c>
      <c r="O205" s="74">
        <f>'2 уровень'!Q865</f>
        <v>0</v>
      </c>
      <c r="P205" s="380">
        <f>'2 уровень'!R865</f>
        <v>0</v>
      </c>
      <c r="Q205" s="380">
        <f>'2 уровень'!S865</f>
        <v>0</v>
      </c>
      <c r="R205" s="380">
        <f>'2 уровень'!T865</f>
        <v>0</v>
      </c>
      <c r="S205" s="380">
        <f>'2 уровень'!U865</f>
        <v>0</v>
      </c>
      <c r="T205" s="380">
        <f>'2 уровень'!V865</f>
        <v>0</v>
      </c>
      <c r="U205" s="380">
        <f>'2 уровень'!W865</f>
        <v>0</v>
      </c>
      <c r="V205" s="785">
        <f>'2 уровень'!X865</f>
        <v>0</v>
      </c>
      <c r="W205" s="380">
        <f>'2 уровень'!Y865</f>
        <v>0</v>
      </c>
      <c r="X205" s="380">
        <f>'2 уровень'!Z865</f>
        <v>0</v>
      </c>
      <c r="Y205" s="380">
        <f>'2 уровень'!AA865</f>
        <v>0</v>
      </c>
      <c r="Z205" s="380">
        <f>'2 уровень'!AB865</f>
        <v>0</v>
      </c>
      <c r="AA205" s="381">
        <f>'2 уровень'!AC865</f>
        <v>0</v>
      </c>
      <c r="AB205" s="380">
        <f>'2 уровень'!AD865</f>
        <v>0</v>
      </c>
      <c r="AC205" s="380">
        <f>'2 уровень'!AE865</f>
        <v>0</v>
      </c>
      <c r="AD205" s="982"/>
      <c r="AE205" s="977"/>
    </row>
    <row r="206" spans="1:186" x14ac:dyDescent="0.25">
      <c r="B206" s="19">
        <v>1</v>
      </c>
      <c r="C206" s="715" t="s">
        <v>194</v>
      </c>
      <c r="D206" s="32">
        <f>'2 уровень'!F866</f>
        <v>0</v>
      </c>
      <c r="E206" s="32">
        <f>'2 уровень'!G866</f>
        <v>0</v>
      </c>
      <c r="F206" s="32">
        <f>'2 уровень'!H866</f>
        <v>0</v>
      </c>
      <c r="G206" s="68">
        <f>'2 уровень'!I866</f>
        <v>0</v>
      </c>
      <c r="H206" s="91">
        <f>'2 уровень'!J866</f>
        <v>0</v>
      </c>
      <c r="I206" s="79">
        <f>'2 уровень'!K866</f>
        <v>0</v>
      </c>
      <c r="J206" s="74">
        <f>'2 уровень'!L866</f>
        <v>0</v>
      </c>
      <c r="K206" s="74">
        <f>'2 уровень'!M866</f>
        <v>0</v>
      </c>
      <c r="L206" s="74">
        <f>'2 уровень'!N866</f>
        <v>0</v>
      </c>
      <c r="M206" s="74">
        <f>'2 уровень'!O866</f>
        <v>0</v>
      </c>
      <c r="N206" s="74">
        <f>'2 уровень'!P866</f>
        <v>0</v>
      </c>
      <c r="O206" s="74">
        <f>'2 уровень'!Q866</f>
        <v>0</v>
      </c>
      <c r="P206" s="380">
        <f>'2 уровень'!R866</f>
        <v>0</v>
      </c>
      <c r="Q206" s="380">
        <f>'2 уровень'!S866</f>
        <v>0</v>
      </c>
      <c r="R206" s="380">
        <f>'2 уровень'!T866</f>
        <v>0</v>
      </c>
      <c r="S206" s="380">
        <f>'2 уровень'!U866</f>
        <v>0</v>
      </c>
      <c r="T206" s="380">
        <f>'2 уровень'!V866</f>
        <v>0</v>
      </c>
      <c r="U206" s="380">
        <f>'2 уровень'!W866</f>
        <v>0</v>
      </c>
      <c r="V206" s="785">
        <f>'2 уровень'!X866</f>
        <v>0</v>
      </c>
      <c r="W206" s="380">
        <f>'2 уровень'!Y866</f>
        <v>0</v>
      </c>
      <c r="X206" s="380">
        <f>'2 уровень'!Z866</f>
        <v>0</v>
      </c>
      <c r="Y206" s="380">
        <f>'2 уровень'!AA866</f>
        <v>0</v>
      </c>
      <c r="Z206" s="380">
        <f>'2 уровень'!AB866</f>
        <v>0</v>
      </c>
      <c r="AA206" s="381">
        <f>'2 уровень'!AC866</f>
        <v>0</v>
      </c>
      <c r="AB206" s="380">
        <f>'2 уровень'!AD866</f>
        <v>0</v>
      </c>
      <c r="AC206" s="380">
        <f>'2 уровень'!AE866</f>
        <v>0</v>
      </c>
      <c r="AD206" s="982">
        <f>'2 уровень'!AD841</f>
        <v>0</v>
      </c>
      <c r="AE206" s="977">
        <f>'2 уровень'!AE841</f>
        <v>0</v>
      </c>
    </row>
    <row r="207" spans="1:186" x14ac:dyDescent="0.25">
      <c r="A207" s="19">
        <v>1</v>
      </c>
      <c r="B207" s="19">
        <v>1</v>
      </c>
      <c r="C207" s="712" t="s">
        <v>195</v>
      </c>
      <c r="D207" s="28">
        <f>'2 уровень'!F867</f>
        <v>0</v>
      </c>
      <c r="E207" s="28">
        <f>'2 уровень'!G867</f>
        <v>0</v>
      </c>
      <c r="F207" s="28">
        <f>'2 уровень'!H867</f>
        <v>0</v>
      </c>
      <c r="G207" s="65">
        <f>'2 уровень'!I867</f>
        <v>0</v>
      </c>
      <c r="H207" s="79">
        <f>'2 уровень'!J867</f>
        <v>0</v>
      </c>
      <c r="I207" s="79">
        <f>'2 уровень'!K867</f>
        <v>0</v>
      </c>
      <c r="J207" s="74">
        <f>'2 уровень'!L867</f>
        <v>0</v>
      </c>
      <c r="K207" s="74">
        <f>'2 уровень'!M867</f>
        <v>0</v>
      </c>
      <c r="L207" s="74">
        <f>'2 уровень'!N867</f>
        <v>0</v>
      </c>
      <c r="M207" s="74">
        <f>'2 уровень'!O867</f>
        <v>0</v>
      </c>
      <c r="N207" s="74">
        <f>'2 уровень'!P867</f>
        <v>0</v>
      </c>
      <c r="O207" s="74">
        <f>'2 уровень'!Q867</f>
        <v>0</v>
      </c>
      <c r="P207" s="380">
        <f>'2 уровень'!R867</f>
        <v>0</v>
      </c>
      <c r="Q207" s="380">
        <f>'2 уровень'!S867</f>
        <v>0</v>
      </c>
      <c r="R207" s="380">
        <f>'2 уровень'!T867</f>
        <v>0</v>
      </c>
      <c r="S207" s="380">
        <f>'2 уровень'!U867</f>
        <v>0</v>
      </c>
      <c r="T207" s="380">
        <f>'2 уровень'!V867</f>
        <v>0</v>
      </c>
      <c r="U207" s="380">
        <f>'2 уровень'!W867</f>
        <v>0</v>
      </c>
      <c r="V207" s="785">
        <f>'2 уровень'!X867</f>
        <v>0</v>
      </c>
      <c r="W207" s="380">
        <f>'2 уровень'!Y867</f>
        <v>0</v>
      </c>
      <c r="X207" s="380">
        <f>'2 уровень'!Z867</f>
        <v>0</v>
      </c>
      <c r="Y207" s="380">
        <f>'2 уровень'!AA867</f>
        <v>0</v>
      </c>
      <c r="Z207" s="380">
        <f>'2 уровень'!AB867</f>
        <v>0</v>
      </c>
      <c r="AA207" s="381">
        <f>'2 уровень'!AC867</f>
        <v>0</v>
      </c>
      <c r="AB207" s="380">
        <f>'2 уровень'!AD867</f>
        <v>0</v>
      </c>
      <c r="AC207" s="380">
        <f>'2 уровень'!AE867</f>
        <v>0</v>
      </c>
      <c r="AD207" s="982">
        <f>'2 уровень'!AD842</f>
        <v>0</v>
      </c>
      <c r="AE207" s="977">
        <f>'2 уровень'!AE842</f>
        <v>0</v>
      </c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</row>
    <row r="208" spans="1:186" ht="30" x14ac:dyDescent="0.25">
      <c r="A208" s="19">
        <v>1</v>
      </c>
      <c r="B208" s="19">
        <v>1</v>
      </c>
      <c r="C208" s="716" t="s">
        <v>196</v>
      </c>
      <c r="D208" s="28">
        <f>'2 уровень'!F868</f>
        <v>0</v>
      </c>
      <c r="E208" s="28">
        <f>'2 уровень'!G868</f>
        <v>0</v>
      </c>
      <c r="F208" s="28">
        <f>'2 уровень'!H868</f>
        <v>0</v>
      </c>
      <c r="G208" s="65">
        <f>'2 уровень'!I868</f>
        <v>0</v>
      </c>
      <c r="H208" s="79">
        <f>'2 уровень'!J868</f>
        <v>0</v>
      </c>
      <c r="I208" s="79">
        <f>'2 уровень'!K868</f>
        <v>0</v>
      </c>
      <c r="J208" s="74">
        <f>'2 уровень'!L868</f>
        <v>0</v>
      </c>
      <c r="K208" s="74">
        <f>'2 уровень'!M868</f>
        <v>0</v>
      </c>
      <c r="L208" s="74">
        <f>'2 уровень'!N868</f>
        <v>0</v>
      </c>
      <c r="M208" s="74">
        <f>'2 уровень'!O868</f>
        <v>0</v>
      </c>
      <c r="N208" s="74">
        <f>'2 уровень'!P868</f>
        <v>0</v>
      </c>
      <c r="O208" s="74">
        <f>'2 уровень'!Q868</f>
        <v>0</v>
      </c>
      <c r="P208" s="380">
        <f>'2 уровень'!R868</f>
        <v>0</v>
      </c>
      <c r="Q208" s="380">
        <f>'2 уровень'!S868</f>
        <v>0</v>
      </c>
      <c r="R208" s="380">
        <f>'2 уровень'!T868</f>
        <v>0</v>
      </c>
      <c r="S208" s="380">
        <f>'2 уровень'!U868</f>
        <v>0</v>
      </c>
      <c r="T208" s="380">
        <f>'2 уровень'!V868</f>
        <v>0</v>
      </c>
      <c r="U208" s="380">
        <f>'2 уровень'!W868</f>
        <v>0</v>
      </c>
      <c r="V208" s="785">
        <f>'2 уровень'!X868</f>
        <v>0</v>
      </c>
      <c r="W208" s="380">
        <f>'2 уровень'!Y868</f>
        <v>0</v>
      </c>
      <c r="X208" s="380">
        <f>'2 уровень'!Z868</f>
        <v>0</v>
      </c>
      <c r="Y208" s="380">
        <f>'2 уровень'!AA868</f>
        <v>0</v>
      </c>
      <c r="Z208" s="380">
        <f>'2 уровень'!AB868</f>
        <v>0</v>
      </c>
      <c r="AA208" s="381">
        <f>'2 уровень'!AC868</f>
        <v>0</v>
      </c>
      <c r="AB208" s="380">
        <f>'2 уровень'!AD868</f>
        <v>0</v>
      </c>
      <c r="AC208" s="380">
        <f>'2 уровень'!AE868</f>
        <v>0</v>
      </c>
      <c r="AD208" s="982">
        <f>'2 уровень'!AD843</f>
        <v>0</v>
      </c>
      <c r="AE208" s="977">
        <f>'2 уровень'!AE843</f>
        <v>0</v>
      </c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</row>
    <row r="209" spans="1:186" s="60" customFormat="1" ht="15.75" thickBot="1" x14ac:dyDescent="0.3">
      <c r="A209" s="60">
        <v>1</v>
      </c>
      <c r="B209" s="19">
        <v>1</v>
      </c>
      <c r="C209" s="717" t="s">
        <v>201</v>
      </c>
      <c r="D209" s="21">
        <f>'2 уровень'!F869</f>
        <v>0</v>
      </c>
      <c r="E209" s="21">
        <f>'2 уровень'!G869</f>
        <v>0</v>
      </c>
      <c r="F209" s="21">
        <f>'2 уровень'!H869</f>
        <v>0</v>
      </c>
      <c r="G209" s="63">
        <f>'2 уровень'!I869</f>
        <v>0</v>
      </c>
      <c r="H209" s="73">
        <f>'2 уровень'!J869</f>
        <v>0</v>
      </c>
      <c r="I209" s="73">
        <f>'2 уровень'!K869</f>
        <v>0</v>
      </c>
      <c r="J209" s="22">
        <f>'2 уровень'!L869</f>
        <v>0</v>
      </c>
      <c r="K209" s="22">
        <f>'2 уровень'!M869</f>
        <v>0</v>
      </c>
      <c r="L209" s="22">
        <f>'2 уровень'!N869</f>
        <v>0</v>
      </c>
      <c r="M209" s="22">
        <f>'2 уровень'!O869</f>
        <v>0</v>
      </c>
      <c r="N209" s="22">
        <f>'2 уровень'!P869</f>
        <v>0</v>
      </c>
      <c r="O209" s="22">
        <f>'2 уровень'!Q869</f>
        <v>0</v>
      </c>
      <c r="P209" s="380">
        <f>'2 уровень'!R869</f>
        <v>0</v>
      </c>
      <c r="Q209" s="380">
        <f>'2 уровень'!S869</f>
        <v>0</v>
      </c>
      <c r="R209" s="380">
        <f>'2 уровень'!T869</f>
        <v>0</v>
      </c>
      <c r="S209" s="380">
        <f>'2 уровень'!U869</f>
        <v>0</v>
      </c>
      <c r="T209" s="380">
        <f>'2 уровень'!V869</f>
        <v>0</v>
      </c>
      <c r="U209" s="380">
        <f>'2 уровень'!W869</f>
        <v>0</v>
      </c>
      <c r="V209" s="785">
        <f>'2 уровень'!X869</f>
        <v>0</v>
      </c>
      <c r="W209" s="380">
        <f>'2 уровень'!Y869</f>
        <v>0</v>
      </c>
      <c r="X209" s="380">
        <f>'2 уровень'!Z869</f>
        <v>0</v>
      </c>
      <c r="Y209" s="380">
        <f>'2 уровень'!AA869</f>
        <v>0</v>
      </c>
      <c r="Z209" s="380">
        <f>'2 уровень'!AB869</f>
        <v>0</v>
      </c>
      <c r="AA209" s="381">
        <f>'2 уровень'!AC869</f>
        <v>0</v>
      </c>
      <c r="AB209" s="380">
        <f>'2 уровень'!AD869</f>
        <v>0</v>
      </c>
      <c r="AC209" s="380">
        <f>'2 уровень'!AE869</f>
        <v>0</v>
      </c>
      <c r="AD209" s="978">
        <f>'2 уровень'!AD844</f>
        <v>0</v>
      </c>
      <c r="AE209" s="977">
        <f>'2 уровень'!AE844</f>
        <v>0</v>
      </c>
    </row>
    <row r="210" spans="1:186" x14ac:dyDescent="0.25">
      <c r="A210" s="19">
        <v>1</v>
      </c>
      <c r="B210" s="19">
        <v>1</v>
      </c>
      <c r="C210" s="6" t="s">
        <v>93</v>
      </c>
      <c r="D210" s="80"/>
      <c r="E210" s="80"/>
      <c r="F210" s="80"/>
      <c r="G210" s="81"/>
      <c r="H210" s="82"/>
      <c r="I210" s="82"/>
      <c r="J210" s="25"/>
      <c r="K210" s="25"/>
      <c r="L210" s="25"/>
      <c r="M210" s="25"/>
      <c r="N210" s="25"/>
      <c r="O210" s="25"/>
      <c r="P210" s="388">
        <f t="shared" ref="P210:Q210" si="10">P211-P213-P267-P270-P274</f>
        <v>0</v>
      </c>
      <c r="Q210" s="388">
        <f t="shared" si="10"/>
        <v>8.1854523159563541E-12</v>
      </c>
      <c r="R210" s="388">
        <f t="shared" ref="R210:S210" si="11">R211-R213-R267-R270-R274</f>
        <v>8.1854523159563541E-12</v>
      </c>
      <c r="S210" s="388">
        <f t="shared" si="11"/>
        <v>8.1854523159563541E-12</v>
      </c>
      <c r="T210" s="388">
        <f t="shared" ref="T210:AA210" si="12">T211-T213-T267-T270-T274</f>
        <v>2.0463630789890885E-12</v>
      </c>
      <c r="U210" s="388">
        <f t="shared" si="12"/>
        <v>-4.5474735088646412E-12</v>
      </c>
      <c r="V210" s="791">
        <f t="shared" si="12"/>
        <v>0</v>
      </c>
      <c r="W210" s="388">
        <f t="shared" si="12"/>
        <v>0</v>
      </c>
      <c r="X210" s="388">
        <f t="shared" si="12"/>
        <v>0</v>
      </c>
      <c r="Y210" s="388">
        <f t="shared" si="12"/>
        <v>0</v>
      </c>
      <c r="Z210" s="388">
        <f t="shared" si="12"/>
        <v>-3.1974423109204508E-14</v>
      </c>
      <c r="AA210" s="389">
        <f t="shared" si="12"/>
        <v>-2.9558577807620168E-12</v>
      </c>
      <c r="AB210" s="388"/>
      <c r="AC210" s="388"/>
      <c r="AD210" s="990"/>
      <c r="AE210" s="991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</row>
    <row r="211" spans="1:186" s="60" customFormat="1" x14ac:dyDescent="0.25">
      <c r="A211" s="19">
        <v>1</v>
      </c>
      <c r="B211" s="19">
        <v>1</v>
      </c>
      <c r="C211" s="12" t="s">
        <v>91</v>
      </c>
      <c r="D211" s="61">
        <f>'Аян '!D90</f>
        <v>0</v>
      </c>
      <c r="E211" s="83">
        <f>'Аян '!E90</f>
        <v>0</v>
      </c>
      <c r="F211" s="83">
        <f>'Аян '!F90</f>
        <v>0</v>
      </c>
      <c r="G211" s="84">
        <f>'Аян '!G90</f>
        <v>0</v>
      </c>
      <c r="H211" s="73">
        <f>'Аян '!H90</f>
        <v>0</v>
      </c>
      <c r="I211" s="73">
        <f>'Аян '!I90</f>
        <v>0</v>
      </c>
      <c r="J211" s="22">
        <f>'Аян '!J90</f>
        <v>0</v>
      </c>
      <c r="K211" s="22">
        <f>'Аян '!K90</f>
        <v>0</v>
      </c>
      <c r="L211" s="22">
        <f>'Аян '!L90</f>
        <v>0</v>
      </c>
      <c r="M211" s="22">
        <f>'Аян '!M90</f>
        <v>0</v>
      </c>
      <c r="N211" s="22">
        <f>'Аян '!N90</f>
        <v>0</v>
      </c>
      <c r="O211" s="22">
        <f>'Аян '!O90</f>
        <v>0</v>
      </c>
      <c r="P211" s="188">
        <f>'Аян '!P90</f>
        <v>154540.36025</v>
      </c>
      <c r="Q211" s="188">
        <f>'Аян '!Q90</f>
        <v>154830.63205000001</v>
      </c>
      <c r="R211" s="188">
        <f>'Аян '!R90</f>
        <v>154830.63205000001</v>
      </c>
      <c r="S211" s="188">
        <f>'Аян '!S90</f>
        <v>154830.63205000001</v>
      </c>
      <c r="T211" s="188">
        <f>'Аян '!T90</f>
        <v>51592.618453030307</v>
      </c>
      <c r="U211" s="188">
        <f>'Аян '!U90</f>
        <v>49661.746809999997</v>
      </c>
      <c r="V211" s="787">
        <f>'Аян '!V90</f>
        <v>0</v>
      </c>
      <c r="W211" s="188">
        <f>'Аян '!W90</f>
        <v>-3.0214799999999999</v>
      </c>
      <c r="X211" s="188">
        <f>'Аян '!X90</f>
        <v>-1930.8716430303036</v>
      </c>
      <c r="Y211" s="188">
        <f>'Аян '!Y90</f>
        <v>0</v>
      </c>
      <c r="Z211" s="188">
        <f>'Аян '!Z90</f>
        <v>-805.79214000000002</v>
      </c>
      <c r="AA211" s="384">
        <f>'Аян '!AA90</f>
        <v>48852.933189999996</v>
      </c>
      <c r="AB211" s="188">
        <f>U211/T211*100</f>
        <v>96.257465310104067</v>
      </c>
      <c r="AC211" s="188">
        <f>AA211/T211*100</f>
        <v>94.689772790802408</v>
      </c>
      <c r="AD211" s="992">
        <f>'Аян '!AB90</f>
        <v>0</v>
      </c>
      <c r="AE211" s="985">
        <f>'Аян '!AE90</f>
        <v>0</v>
      </c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  <c r="CM211" s="19"/>
      <c r="CN211" s="19"/>
      <c r="CO211" s="19"/>
      <c r="CP211" s="19"/>
      <c r="CQ211" s="19"/>
      <c r="CR211" s="19"/>
      <c r="CS211" s="19"/>
      <c r="CT211" s="19"/>
      <c r="CU211" s="19"/>
      <c r="CV211" s="19"/>
      <c r="CW211" s="19"/>
      <c r="CX211" s="19"/>
      <c r="CY211" s="19"/>
      <c r="CZ211" s="19"/>
      <c r="DA211" s="19"/>
      <c r="DB211" s="19"/>
      <c r="DC211" s="19"/>
      <c r="DD211" s="19"/>
      <c r="DE211" s="19"/>
      <c r="DF211" s="19"/>
      <c r="DG211" s="19"/>
      <c r="DH211" s="19"/>
      <c r="DI211" s="19"/>
      <c r="DJ211" s="19"/>
      <c r="DK211" s="19"/>
      <c r="DL211" s="19"/>
      <c r="DM211" s="19"/>
      <c r="DN211" s="19"/>
      <c r="DO211" s="19"/>
      <c r="DP211" s="19"/>
      <c r="DQ211" s="19"/>
      <c r="DR211" s="19"/>
      <c r="DS211" s="19"/>
      <c r="DT211" s="19"/>
      <c r="DU211" s="19"/>
      <c r="DV211" s="19"/>
      <c r="DW211" s="19"/>
      <c r="DX211" s="19"/>
      <c r="DY211" s="19"/>
      <c r="DZ211" s="19"/>
      <c r="EA211" s="19"/>
      <c r="EB211" s="19"/>
      <c r="EC211" s="19"/>
      <c r="ED211" s="19"/>
      <c r="EE211" s="19"/>
      <c r="EF211" s="19"/>
      <c r="EG211" s="19"/>
      <c r="EH211" s="19"/>
      <c r="EI211" s="19"/>
      <c r="EJ211" s="19"/>
      <c r="EK211" s="19"/>
      <c r="EL211" s="19"/>
      <c r="EM211" s="19"/>
      <c r="EN211" s="19"/>
      <c r="EO211" s="19"/>
      <c r="EP211" s="19"/>
      <c r="EQ211" s="19"/>
      <c r="ER211" s="19"/>
      <c r="ES211" s="19"/>
      <c r="ET211" s="19"/>
      <c r="EU211" s="19"/>
      <c r="EV211" s="19"/>
      <c r="EW211" s="19"/>
      <c r="EX211" s="19"/>
      <c r="EY211" s="19"/>
      <c r="EZ211" s="19"/>
      <c r="FA211" s="19"/>
      <c r="FB211" s="19"/>
      <c r="FC211" s="19"/>
      <c r="FD211" s="19"/>
      <c r="FE211" s="19"/>
      <c r="FF211" s="19"/>
      <c r="FG211" s="19"/>
      <c r="FH211" s="19"/>
      <c r="FI211" s="19"/>
      <c r="FJ211" s="19"/>
      <c r="FK211" s="19"/>
      <c r="FL211" s="19"/>
      <c r="FM211" s="19"/>
      <c r="FN211" s="19"/>
      <c r="FO211" s="19"/>
      <c r="FP211" s="19"/>
      <c r="FQ211" s="19"/>
      <c r="FR211" s="19"/>
      <c r="FS211" s="19"/>
      <c r="FT211" s="19"/>
      <c r="FU211" s="19"/>
      <c r="FV211" s="19"/>
      <c r="FW211" s="19"/>
      <c r="FX211" s="19"/>
      <c r="FY211" s="19"/>
      <c r="FZ211" s="19"/>
      <c r="GA211" s="19"/>
      <c r="GB211" s="19"/>
      <c r="GC211" s="19"/>
      <c r="GD211" s="19"/>
    </row>
    <row r="212" spans="1:186" s="60" customFormat="1" x14ac:dyDescent="0.25">
      <c r="A212" s="19"/>
      <c r="B212" s="19"/>
      <c r="C212" s="12" t="s">
        <v>637</v>
      </c>
      <c r="D212" s="61"/>
      <c r="E212" s="83"/>
      <c r="F212" s="83"/>
      <c r="G212" s="84"/>
      <c r="H212" s="73"/>
      <c r="I212" s="73"/>
      <c r="J212" s="22"/>
      <c r="K212" s="22"/>
      <c r="L212" s="22"/>
      <c r="M212" s="22"/>
      <c r="N212" s="22"/>
      <c r="O212" s="22"/>
      <c r="P212" s="188">
        <f>'Аян '!P91</f>
        <v>17443.406499999983</v>
      </c>
      <c r="Q212" s="188">
        <f>'Аян '!Q91</f>
        <v>17733.6783</v>
      </c>
      <c r="R212" s="188">
        <f>'Аян '!R91</f>
        <v>17733.6783</v>
      </c>
      <c r="S212" s="188">
        <f>'Аян '!S91</f>
        <v>17733.6783</v>
      </c>
      <c r="T212" s="188">
        <f>'Аян '!T91</f>
        <v>5893.6338696969724</v>
      </c>
      <c r="U212" s="188">
        <f>'Аян '!U91</f>
        <v>4651.4571299999916</v>
      </c>
      <c r="V212" s="787">
        <f>'Аян '!V91</f>
        <v>0</v>
      </c>
      <c r="W212" s="188">
        <f>'Аян '!W91</f>
        <v>0</v>
      </c>
      <c r="X212" s="188">
        <f>'Аян '!X91</f>
        <v>-1242.1767396969694</v>
      </c>
      <c r="Y212" s="188">
        <f>'Аян '!Y91</f>
        <v>0</v>
      </c>
      <c r="Z212" s="188">
        <f>'Аян '!Z91</f>
        <v>-63.578210000000126</v>
      </c>
      <c r="AA212" s="384">
        <f>'Аян '!AA91</f>
        <v>4587.8789199999992</v>
      </c>
      <c r="AB212" s="188">
        <f>U212/T212*100</f>
        <v>78.923415211049601</v>
      </c>
      <c r="AC212" s="188">
        <f>AA212/T212*100</f>
        <v>77.844654442979333</v>
      </c>
      <c r="AD212" s="992"/>
      <c r="AE212" s="985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</row>
    <row r="213" spans="1:186" s="60" customFormat="1" x14ac:dyDescent="0.25">
      <c r="A213" s="19">
        <v>1</v>
      </c>
      <c r="B213" s="19">
        <v>1</v>
      </c>
      <c r="C213" s="3541" t="s">
        <v>76</v>
      </c>
      <c r="D213" s="83">
        <f>'Аян '!D92</f>
        <v>890</v>
      </c>
      <c r="E213" s="83">
        <f>'Аян '!E92</f>
        <v>296.66666666666669</v>
      </c>
      <c r="F213" s="83">
        <f>'Аян '!F92</f>
        <v>303</v>
      </c>
      <c r="G213" s="84">
        <f>'Аян '!G92</f>
        <v>102.13483146067415</v>
      </c>
      <c r="H213" s="73">
        <f>'Аян '!H92</f>
        <v>8.6966292134831455</v>
      </c>
      <c r="I213" s="73">
        <f>'Аян '!I92</f>
        <v>8.3828382838283826</v>
      </c>
      <c r="J213" s="22">
        <f>'Аян '!J92</f>
        <v>7740</v>
      </c>
      <c r="K213" s="22">
        <f>'Аян '!K92</f>
        <v>2580</v>
      </c>
      <c r="L213" s="22">
        <f>'Аян '!L92</f>
        <v>2540</v>
      </c>
      <c r="M213" s="22">
        <f>'Аян '!M92</f>
        <v>98.449612403100772</v>
      </c>
      <c r="N213" s="22">
        <f>'Аян '!N92</f>
        <v>24</v>
      </c>
      <c r="O213" s="22">
        <f>'Аян '!O92</f>
        <v>317.5</v>
      </c>
      <c r="P213" s="188">
        <f>'Аян '!P92</f>
        <v>68889.701386000001</v>
      </c>
      <c r="Q213" s="188">
        <f>'Аян '!Q92</f>
        <v>68889.701386000001</v>
      </c>
      <c r="R213" s="188">
        <f>'Аян '!R92</f>
        <v>68889.701386000001</v>
      </c>
      <c r="S213" s="188">
        <f>'Аян '!S92</f>
        <v>68889.701386000001</v>
      </c>
      <c r="T213" s="188">
        <f>'Аян '!T92</f>
        <v>22963.233795333334</v>
      </c>
      <c r="U213" s="188">
        <f>'Аян '!U92</f>
        <v>22750.035600000003</v>
      </c>
      <c r="V213" s="787">
        <f>'Аян '!V92</f>
        <v>0</v>
      </c>
      <c r="W213" s="188">
        <f>'Аян '!W92</f>
        <v>-3.0214799999999999</v>
      </c>
      <c r="X213" s="188">
        <f>'Аян '!X92</f>
        <v>-213.19819533333066</v>
      </c>
      <c r="Y213" s="188">
        <f>'Аян '!Y92</f>
        <v>0</v>
      </c>
      <c r="Z213" s="188">
        <f>'Аян '!Z92</f>
        <v>-636.98973999999998</v>
      </c>
      <c r="AA213" s="384">
        <f>'Аян '!AA92</f>
        <v>22110.024380000003</v>
      </c>
      <c r="AB213" s="188">
        <f>U213/T213*100</f>
        <v>99.071567196356042</v>
      </c>
      <c r="AC213" s="188">
        <f>AA213/T213*100</f>
        <v>96.284454432952188</v>
      </c>
      <c r="AD213" s="992">
        <f>'Аян '!AB92</f>
        <v>0</v>
      </c>
      <c r="AE213" s="985">
        <f>'Аян '!AC92</f>
        <v>0</v>
      </c>
    </row>
    <row r="214" spans="1:186" s="60" customFormat="1" x14ac:dyDescent="0.25">
      <c r="A214" s="19"/>
      <c r="B214" s="19">
        <v>1</v>
      </c>
      <c r="C214" s="175" t="s">
        <v>317</v>
      </c>
      <c r="D214" s="83">
        <f>'Аян '!D93</f>
        <v>0</v>
      </c>
      <c r="E214" s="83">
        <f>'Аян '!E93</f>
        <v>0</v>
      </c>
      <c r="F214" s="83">
        <f>'Аян '!F93</f>
        <v>0</v>
      </c>
      <c r="G214" s="84">
        <f>'Аян '!G93</f>
        <v>0</v>
      </c>
      <c r="H214" s="73">
        <f>'Аян '!H93</f>
        <v>0</v>
      </c>
      <c r="I214" s="73">
        <f>'Аян '!I93</f>
        <v>0</v>
      </c>
      <c r="J214" s="22">
        <f>'Аян '!J93</f>
        <v>0</v>
      </c>
      <c r="K214" s="22">
        <f>'Аян '!K93</f>
        <v>0</v>
      </c>
      <c r="L214" s="22">
        <f>'Аян '!L93</f>
        <v>0</v>
      </c>
      <c r="M214" s="22">
        <f>'Аян '!M93</f>
        <v>0</v>
      </c>
      <c r="N214" s="22">
        <f>'Аян '!N93</f>
        <v>0</v>
      </c>
      <c r="O214" s="22">
        <f>'Аян '!O93</f>
        <v>0</v>
      </c>
      <c r="P214" s="188">
        <f>'Аян '!P93</f>
        <v>18560.378339999999</v>
      </c>
      <c r="Q214" s="188">
        <f>'Аян '!Q93</f>
        <v>18560.378339999999</v>
      </c>
      <c r="R214" s="188">
        <f>'Аян '!R93</f>
        <v>18560.378339999999</v>
      </c>
      <c r="S214" s="188">
        <f>'Аян '!S93</f>
        <v>18560.378339999999</v>
      </c>
      <c r="T214" s="188">
        <f>'Аян '!T93</f>
        <v>6186.7927799999998</v>
      </c>
      <c r="U214" s="188">
        <f>'Аян '!U93</f>
        <v>5837.5640999999996</v>
      </c>
      <c r="V214" s="787">
        <f>'Аян '!V93</f>
        <v>0</v>
      </c>
      <c r="W214" s="188">
        <f>'Аян '!W93</f>
        <v>0</v>
      </c>
      <c r="X214" s="188">
        <f>'Аян '!X93</f>
        <v>-349.22868000000017</v>
      </c>
      <c r="Y214" s="188">
        <f>'Аян '!Y93</f>
        <v>0</v>
      </c>
      <c r="Z214" s="188">
        <f>'Аян '!Z93</f>
        <v>-1.08012</v>
      </c>
      <c r="AA214" s="384">
        <f>'Аян '!AA93</f>
        <v>5836.48398</v>
      </c>
      <c r="AB214" s="188">
        <f>U214/T214*100</f>
        <v>94.355254937114609</v>
      </c>
      <c r="AC214" s="188"/>
      <c r="AD214" s="992"/>
      <c r="AE214" s="985"/>
    </row>
    <row r="215" spans="1:186" x14ac:dyDescent="0.25">
      <c r="A215" s="19">
        <v>1</v>
      </c>
      <c r="B215" s="19">
        <v>1</v>
      </c>
      <c r="C215" s="175" t="s">
        <v>283</v>
      </c>
      <c r="D215" s="52">
        <f>'Аян '!D94</f>
        <v>0</v>
      </c>
      <c r="E215" s="52">
        <f>'Аян '!E94</f>
        <v>0</v>
      </c>
      <c r="F215" s="52">
        <f>'Аян '!F94</f>
        <v>0</v>
      </c>
      <c r="G215" s="85">
        <f>'Аян '!G94</f>
        <v>0</v>
      </c>
      <c r="H215" s="79">
        <f>'Аян '!H94</f>
        <v>0</v>
      </c>
      <c r="I215" s="79">
        <f>'Аян '!I94</f>
        <v>0</v>
      </c>
      <c r="J215" s="74">
        <f>'Аян '!J94</f>
        <v>0</v>
      </c>
      <c r="K215" s="74">
        <f>'Аян '!K94</f>
        <v>0</v>
      </c>
      <c r="L215" s="74">
        <f>'Аян '!L94</f>
        <v>0</v>
      </c>
      <c r="M215" s="74">
        <f>'Аян '!M94</f>
        <v>0</v>
      </c>
      <c r="N215" s="74">
        <f>'Аян '!N94</f>
        <v>0</v>
      </c>
      <c r="O215" s="74">
        <f>'Аян '!O94</f>
        <v>0</v>
      </c>
      <c r="P215" s="188">
        <f>'Аян '!P94</f>
        <v>6801.0218499999992</v>
      </c>
      <c r="Q215" s="188">
        <f>'Аян '!Q94</f>
        <v>6801.0218499999992</v>
      </c>
      <c r="R215" s="188">
        <f>'Аян '!R94</f>
        <v>6801.0218499999992</v>
      </c>
      <c r="S215" s="188">
        <f>'Аян '!S94</f>
        <v>6801.0218499999992</v>
      </c>
      <c r="T215" s="188">
        <f>'Аян '!T94</f>
        <v>2267.0072833333329</v>
      </c>
      <c r="U215" s="188">
        <f>'Аян '!U94</f>
        <v>2267.0072799999998</v>
      </c>
      <c r="V215" s="787">
        <f>'Аян '!V94</f>
        <v>0</v>
      </c>
      <c r="W215" s="188">
        <f>'Аян '!W94</f>
        <v>0</v>
      </c>
      <c r="X215" s="188">
        <f>'Аян '!X94</f>
        <v>-3.3333330975438002E-6</v>
      </c>
      <c r="Y215" s="188">
        <f>'Аян '!Y94</f>
        <v>0</v>
      </c>
      <c r="Z215" s="188">
        <f>'Аян '!Z94</f>
        <v>0</v>
      </c>
      <c r="AA215" s="384">
        <f>'Аян '!AA94</f>
        <v>2267.0072799999998</v>
      </c>
      <c r="AB215" s="188">
        <f>U215/T215*100</f>
        <v>99.999999852963285</v>
      </c>
      <c r="AC215" s="188">
        <f>AA215/T215*100</f>
        <v>99.999999852963285</v>
      </c>
      <c r="AD215" s="993">
        <f>'Аян '!AB93</f>
        <v>0</v>
      </c>
      <c r="AE215" s="985">
        <f>'Аян '!AC93</f>
        <v>0</v>
      </c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</row>
    <row r="216" spans="1:186" ht="29.25" x14ac:dyDescent="0.25">
      <c r="B216" s="19">
        <v>1</v>
      </c>
      <c r="C216" s="291" t="s">
        <v>266</v>
      </c>
      <c r="D216" s="52">
        <f>'Аян '!D95</f>
        <v>3900</v>
      </c>
      <c r="E216" s="52">
        <f>'Аян '!E95</f>
        <v>1300</v>
      </c>
      <c r="F216" s="52">
        <f>'Аян '!F95</f>
        <v>911</v>
      </c>
      <c r="G216" s="85">
        <f>'Аян '!G95</f>
        <v>70.07692307692308</v>
      </c>
      <c r="H216" s="79">
        <f>'Аян '!H95</f>
        <v>0</v>
      </c>
      <c r="I216" s="79">
        <f>'Аян '!I95</f>
        <v>0</v>
      </c>
      <c r="J216" s="74">
        <f>'Аян '!J95</f>
        <v>0</v>
      </c>
      <c r="K216" s="74">
        <f>'Аян '!K95</f>
        <v>0</v>
      </c>
      <c r="L216" s="74">
        <f>'Аян '!L95</f>
        <v>0</v>
      </c>
      <c r="M216" s="74">
        <f>'Аян '!M95</f>
        <v>0</v>
      </c>
      <c r="N216" s="74">
        <f>'Аян '!N95</f>
        <v>0</v>
      </c>
      <c r="O216" s="74">
        <f>'Аян '!O95</f>
        <v>0</v>
      </c>
      <c r="P216" s="188">
        <f>'Аян '!P95</f>
        <v>0</v>
      </c>
      <c r="Q216" s="188">
        <f>'Аян '!Q95</f>
        <v>0</v>
      </c>
      <c r="R216" s="188">
        <f>'Аян '!R95</f>
        <v>0</v>
      </c>
      <c r="S216" s="188">
        <f>'Аян '!S95</f>
        <v>0</v>
      </c>
      <c r="T216" s="188">
        <f>'Аян '!T95</f>
        <v>0</v>
      </c>
      <c r="U216" s="188">
        <f>'Аян '!U95</f>
        <v>0</v>
      </c>
      <c r="V216" s="787">
        <f>'Аян '!V95</f>
        <v>0</v>
      </c>
      <c r="W216" s="188">
        <f>'Аян '!W95</f>
        <v>0</v>
      </c>
      <c r="X216" s="188">
        <f>'Аян '!X95</f>
        <v>0</v>
      </c>
      <c r="Y216" s="188">
        <f>'Аян '!Y95</f>
        <v>0</v>
      </c>
      <c r="Z216" s="188">
        <f>'Аян '!Z95</f>
        <v>0</v>
      </c>
      <c r="AA216" s="384">
        <f>'Аян '!AA95</f>
        <v>0</v>
      </c>
      <c r="AB216" s="188"/>
      <c r="AC216" s="188" t="e">
        <f>AA216/T216*100</f>
        <v>#DIV/0!</v>
      </c>
      <c r="AD216" s="993"/>
      <c r="AE216" s="985">
        <f>'Аян '!AC94</f>
        <v>0</v>
      </c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</row>
    <row r="217" spans="1:186" ht="30" x14ac:dyDescent="0.25">
      <c r="B217" s="19">
        <v>1</v>
      </c>
      <c r="C217" s="557" t="s">
        <v>667</v>
      </c>
      <c r="D217" s="52">
        <f>'Аян '!D96</f>
        <v>1400</v>
      </c>
      <c r="E217" s="52">
        <f>'Аян '!E96</f>
        <v>466.66666666666669</v>
      </c>
      <c r="F217" s="52">
        <f>'Аян '!F96</f>
        <v>362</v>
      </c>
      <c r="G217" s="85">
        <f>'Аян '!G96</f>
        <v>77.571428571428569</v>
      </c>
      <c r="H217" s="79">
        <f>'Аян '!H96</f>
        <v>0</v>
      </c>
      <c r="I217" s="79">
        <f>'Аян '!I96</f>
        <v>0</v>
      </c>
      <c r="J217" s="74">
        <f>'Аян '!J96</f>
        <v>0</v>
      </c>
      <c r="K217" s="74">
        <f>'Аян '!K96</f>
        <v>0</v>
      </c>
      <c r="L217" s="74">
        <f>'Аян '!L96</f>
        <v>0</v>
      </c>
      <c r="M217" s="74">
        <f>'Аян '!M96</f>
        <v>0</v>
      </c>
      <c r="N217" s="74">
        <f>'Аян '!N96</f>
        <v>0</v>
      </c>
      <c r="O217" s="74">
        <f>'Аян '!O96</f>
        <v>0</v>
      </c>
      <c r="P217" s="188">
        <f>'Аян '!P96</f>
        <v>0</v>
      </c>
      <c r="Q217" s="188">
        <f>'Аян '!Q96</f>
        <v>0</v>
      </c>
      <c r="R217" s="188">
        <f>'Аян '!R96</f>
        <v>0</v>
      </c>
      <c r="S217" s="188">
        <f>'Аян '!S96</f>
        <v>0</v>
      </c>
      <c r="T217" s="188">
        <f>'Аян '!T96</f>
        <v>0</v>
      </c>
      <c r="U217" s="188">
        <f>'Аян '!U96</f>
        <v>0</v>
      </c>
      <c r="V217" s="787">
        <f>'Аян '!V96</f>
        <v>0</v>
      </c>
      <c r="W217" s="188">
        <f>'Аян '!W96</f>
        <v>0</v>
      </c>
      <c r="X217" s="188">
        <f>'Аян '!X96</f>
        <v>0</v>
      </c>
      <c r="Y217" s="188">
        <f>'Аян '!Y96</f>
        <v>0</v>
      </c>
      <c r="Z217" s="188">
        <f>'Аян '!Z96</f>
        <v>0</v>
      </c>
      <c r="AA217" s="384">
        <f>'Аян '!AA96</f>
        <v>0</v>
      </c>
      <c r="AB217" s="188">
        <f>'Аян '!AA95</f>
        <v>0</v>
      </c>
      <c r="AC217" s="188"/>
      <c r="AD217" s="993">
        <f>'Аян '!AB95</f>
        <v>0</v>
      </c>
      <c r="AE217" s="985">
        <f>'Аян '!AC95</f>
        <v>0</v>
      </c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</row>
    <row r="218" spans="1:186" ht="75" x14ac:dyDescent="0.25">
      <c r="B218" s="19">
        <v>1</v>
      </c>
      <c r="C218" s="294" t="s">
        <v>668</v>
      </c>
      <c r="D218" s="52">
        <f>'Аян '!D97</f>
        <v>1500</v>
      </c>
      <c r="E218" s="52">
        <f>'Аян '!E97</f>
        <v>500</v>
      </c>
      <c r="F218" s="52">
        <f>'Аян '!F97</f>
        <v>270</v>
      </c>
      <c r="G218" s="85">
        <f>'Аян '!G97</f>
        <v>54</v>
      </c>
      <c r="H218" s="79">
        <f>'Аян '!H97</f>
        <v>0</v>
      </c>
      <c r="I218" s="79">
        <f>'Аян '!I97</f>
        <v>0</v>
      </c>
      <c r="J218" s="74">
        <f>'Аян '!J97</f>
        <v>0</v>
      </c>
      <c r="K218" s="74">
        <f>'Аян '!K97</f>
        <v>0</v>
      </c>
      <c r="L218" s="74">
        <f>'Аян '!L97</f>
        <v>0</v>
      </c>
      <c r="M218" s="74">
        <f>'Аян '!M97</f>
        <v>0</v>
      </c>
      <c r="N218" s="74">
        <f>'Аян '!N97</f>
        <v>0</v>
      </c>
      <c r="O218" s="74">
        <f>'Аян '!O97</f>
        <v>0</v>
      </c>
      <c r="P218" s="188">
        <f>'Аян '!P97</f>
        <v>0</v>
      </c>
      <c r="Q218" s="188"/>
      <c r="R218" s="188">
        <f>'Аян '!R97</f>
        <v>0</v>
      </c>
      <c r="S218" s="188">
        <f>'Аян '!S97</f>
        <v>0</v>
      </c>
      <c r="T218" s="188">
        <f>'Аян '!T97</f>
        <v>0</v>
      </c>
      <c r="U218" s="188">
        <f>'Аян '!U97</f>
        <v>0</v>
      </c>
      <c r="V218" s="787">
        <f>'Аян '!V97</f>
        <v>0</v>
      </c>
      <c r="W218" s="188">
        <f>'Аян '!W97</f>
        <v>0</v>
      </c>
      <c r="X218" s="188">
        <f>'Аян '!X97</f>
        <v>0</v>
      </c>
      <c r="Y218" s="188">
        <f>'Аян '!Y97</f>
        <v>0</v>
      </c>
      <c r="Z218" s="188">
        <f>'Аян '!Z97</f>
        <v>0</v>
      </c>
      <c r="AA218" s="384">
        <f>'Аян '!AA97</f>
        <v>0</v>
      </c>
      <c r="AB218" s="188"/>
      <c r="AC218" s="188"/>
      <c r="AD218" s="993"/>
      <c r="AE218" s="985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</row>
    <row r="219" spans="1:186" ht="45" x14ac:dyDescent="0.25">
      <c r="B219" s="19">
        <v>1</v>
      </c>
      <c r="C219" s="176" t="s">
        <v>669</v>
      </c>
      <c r="D219" s="52">
        <f>'Аян '!D98</f>
        <v>1000</v>
      </c>
      <c r="E219" s="52">
        <f>'Аян '!E98</f>
        <v>333.33333333333331</v>
      </c>
      <c r="F219" s="52">
        <f>'Аян '!F98</f>
        <v>279</v>
      </c>
      <c r="G219" s="85">
        <f>'Аян '!G98</f>
        <v>83.7</v>
      </c>
      <c r="H219" s="79">
        <f>'Аян '!H98</f>
        <v>0</v>
      </c>
      <c r="I219" s="79">
        <f>'Аян '!I98</f>
        <v>0</v>
      </c>
      <c r="J219" s="74">
        <f>'Аян '!J98</f>
        <v>0</v>
      </c>
      <c r="K219" s="74">
        <f>'Аян '!K98</f>
        <v>0</v>
      </c>
      <c r="L219" s="74">
        <f>'Аян '!L98</f>
        <v>0</v>
      </c>
      <c r="M219" s="74">
        <f>'Аян '!M98</f>
        <v>0</v>
      </c>
      <c r="N219" s="74">
        <f>'Аян '!N98</f>
        <v>0</v>
      </c>
      <c r="O219" s="74">
        <f>'Аян '!O98</f>
        <v>0</v>
      </c>
      <c r="P219" s="188">
        <f>'Аян '!P98</f>
        <v>0</v>
      </c>
      <c r="Q219" s="188">
        <f>'Аян '!Q98</f>
        <v>0</v>
      </c>
      <c r="R219" s="188">
        <f>'Аян '!R98</f>
        <v>0</v>
      </c>
      <c r="S219" s="188">
        <f>'Аян '!S98</f>
        <v>0</v>
      </c>
      <c r="T219" s="188">
        <f>'Аян '!T98</f>
        <v>0</v>
      </c>
      <c r="U219" s="188">
        <f>'Аян '!U98</f>
        <v>0</v>
      </c>
      <c r="V219" s="787">
        <f>'Аян '!V98</f>
        <v>0</v>
      </c>
      <c r="W219" s="188">
        <f>'Аян '!W98</f>
        <v>0</v>
      </c>
      <c r="X219" s="188">
        <f>'Аян '!X98</f>
        <v>0</v>
      </c>
      <c r="Y219" s="188">
        <f>'Аян '!Y98</f>
        <v>0</v>
      </c>
      <c r="Z219" s="188">
        <f>'Аян '!Z98</f>
        <v>0</v>
      </c>
      <c r="AA219" s="384">
        <f>'Аян '!AA98</f>
        <v>0</v>
      </c>
      <c r="AB219" s="188">
        <f>'Аян '!AA96</f>
        <v>0</v>
      </c>
      <c r="AC219" s="188"/>
      <c r="AD219" s="993">
        <f>'Аян '!AB96</f>
        <v>0</v>
      </c>
      <c r="AE219" s="985">
        <f>'Аян '!AC96</f>
        <v>0</v>
      </c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</row>
    <row r="220" spans="1:186" x14ac:dyDescent="0.25">
      <c r="B220" s="19">
        <v>1</v>
      </c>
      <c r="C220" s="176" t="s">
        <v>130</v>
      </c>
      <c r="D220" s="52">
        <f>'Аян '!D99</f>
        <v>3130</v>
      </c>
      <c r="E220" s="52">
        <f>'Аян '!E99</f>
        <v>1043.3333333333333</v>
      </c>
      <c r="F220" s="52">
        <f>'Аян '!F99</f>
        <v>1263</v>
      </c>
      <c r="G220" s="85">
        <f>'Аян '!G99</f>
        <v>121.05431309904154</v>
      </c>
      <c r="H220" s="79">
        <f>'Аян '!H99</f>
        <v>0</v>
      </c>
      <c r="I220" s="79">
        <f>'Аян '!I99</f>
        <v>0</v>
      </c>
      <c r="J220" s="74">
        <f>'Аян '!J99</f>
        <v>0</v>
      </c>
      <c r="K220" s="74">
        <f>'Аян '!K99</f>
        <v>0</v>
      </c>
      <c r="L220" s="74">
        <f>'Аян '!L99</f>
        <v>0</v>
      </c>
      <c r="M220" s="74">
        <f>'Аян '!M99</f>
        <v>0</v>
      </c>
      <c r="N220" s="74">
        <f>'Аян '!N99</f>
        <v>0</v>
      </c>
      <c r="O220" s="74">
        <f>'Аян '!O99</f>
        <v>0</v>
      </c>
      <c r="P220" s="188">
        <f>'Аян '!P99</f>
        <v>0</v>
      </c>
      <c r="Q220" s="188">
        <f>'Аян '!Q99</f>
        <v>0</v>
      </c>
      <c r="R220" s="188">
        <f>'Аян '!R99</f>
        <v>0</v>
      </c>
      <c r="S220" s="188">
        <f>'Аян '!S99</f>
        <v>0</v>
      </c>
      <c r="T220" s="188">
        <f>'Аян '!T99</f>
        <v>0</v>
      </c>
      <c r="U220" s="188">
        <f>'Аян '!U99</f>
        <v>0</v>
      </c>
      <c r="V220" s="787">
        <f>'Аян '!V99</f>
        <v>0</v>
      </c>
      <c r="W220" s="188">
        <f>'Аян '!W99</f>
        <v>0</v>
      </c>
      <c r="X220" s="188">
        <f>'Аян '!X99</f>
        <v>0</v>
      </c>
      <c r="Y220" s="188">
        <f>'Аян '!Y99</f>
        <v>0</v>
      </c>
      <c r="Z220" s="188">
        <f>'Аян '!Z99</f>
        <v>0</v>
      </c>
      <c r="AA220" s="384">
        <f>'Аян '!AA99</f>
        <v>0</v>
      </c>
      <c r="AB220" s="188">
        <f>'Аян '!AA97</f>
        <v>0</v>
      </c>
      <c r="AC220" s="188"/>
      <c r="AD220" s="993">
        <f>'Аян '!AB97</f>
        <v>0</v>
      </c>
      <c r="AE220" s="985">
        <f>'Аян '!AC97</f>
        <v>0</v>
      </c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</row>
    <row r="221" spans="1:186" x14ac:dyDescent="0.25">
      <c r="B221" s="19">
        <v>1</v>
      </c>
      <c r="C221" s="176" t="s">
        <v>219</v>
      </c>
      <c r="D221" s="52">
        <f>'Аян '!D100</f>
        <v>3000</v>
      </c>
      <c r="E221" s="52">
        <f>'Аян '!E100</f>
        <v>1000</v>
      </c>
      <c r="F221" s="52">
        <f>'Аян '!F100</f>
        <v>1263</v>
      </c>
      <c r="G221" s="85">
        <f>'Аян '!G100</f>
        <v>126.29999999999998</v>
      </c>
      <c r="H221" s="79">
        <f>'Аян '!H100</f>
        <v>0</v>
      </c>
      <c r="I221" s="79">
        <f>'Аян '!I100</f>
        <v>0</v>
      </c>
      <c r="J221" s="74">
        <f>'Аян '!J100</f>
        <v>0</v>
      </c>
      <c r="K221" s="74">
        <f>'Аян '!K100</f>
        <v>0</v>
      </c>
      <c r="L221" s="74">
        <f>'Аян '!L100</f>
        <v>0</v>
      </c>
      <c r="M221" s="74">
        <f>'Аян '!M100</f>
        <v>0</v>
      </c>
      <c r="N221" s="74">
        <f>'Аян '!N100</f>
        <v>0</v>
      </c>
      <c r="O221" s="74">
        <f>'Аян '!O100</f>
        <v>0</v>
      </c>
      <c r="P221" s="188">
        <f>'Аян '!P100</f>
        <v>0</v>
      </c>
      <c r="Q221" s="188">
        <f>'Аян '!Q100</f>
        <v>0</v>
      </c>
      <c r="R221" s="188">
        <f>'Аян '!R100</f>
        <v>0</v>
      </c>
      <c r="S221" s="188">
        <f>'Аян '!S100</f>
        <v>0</v>
      </c>
      <c r="T221" s="188">
        <f>'Аян '!T100</f>
        <v>0</v>
      </c>
      <c r="U221" s="188">
        <f>'Аян '!U100</f>
        <v>0</v>
      </c>
      <c r="V221" s="787">
        <f>'Аян '!V100</f>
        <v>0</v>
      </c>
      <c r="W221" s="188">
        <f>'Аян '!W100</f>
        <v>0</v>
      </c>
      <c r="X221" s="188">
        <f>'Аян '!X100</f>
        <v>0</v>
      </c>
      <c r="Y221" s="188">
        <f>'Аян '!Y100</f>
        <v>0</v>
      </c>
      <c r="Z221" s="188">
        <f>'Аян '!Z100</f>
        <v>0</v>
      </c>
      <c r="AA221" s="384">
        <f>'Аян '!AA100</f>
        <v>0</v>
      </c>
      <c r="AB221" s="188">
        <f>'Аян '!AA98</f>
        <v>0</v>
      </c>
      <c r="AC221" s="188"/>
      <c r="AD221" s="993">
        <f>'Аян '!AB98</f>
        <v>0</v>
      </c>
      <c r="AE221" s="985">
        <f>'Аян '!AC98</f>
        <v>0</v>
      </c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</row>
    <row r="222" spans="1:186" ht="45" x14ac:dyDescent="0.25">
      <c r="B222" s="19">
        <v>1</v>
      </c>
      <c r="C222" s="176" t="s">
        <v>435</v>
      </c>
      <c r="D222" s="52">
        <f>'Аян '!D101</f>
        <v>100</v>
      </c>
      <c r="E222" s="52">
        <f>'Аян '!E101</f>
        <v>33.333333333333336</v>
      </c>
      <c r="F222" s="52">
        <f>'Аян '!F101</f>
        <v>0</v>
      </c>
      <c r="G222" s="85">
        <f>'Аян '!G101</f>
        <v>0</v>
      </c>
      <c r="H222" s="79">
        <f>'Аян '!H101</f>
        <v>0</v>
      </c>
      <c r="I222" s="79">
        <f>'Аян '!I101</f>
        <v>0</v>
      </c>
      <c r="J222" s="74">
        <f>'Аян '!J101</f>
        <v>0</v>
      </c>
      <c r="K222" s="74">
        <f>'Аян '!K101</f>
        <v>0</v>
      </c>
      <c r="L222" s="74">
        <f>'Аян '!L101</f>
        <v>0</v>
      </c>
      <c r="M222" s="74">
        <f>'Аян '!M101</f>
        <v>0</v>
      </c>
      <c r="N222" s="74">
        <f>'Аян '!N101</f>
        <v>0</v>
      </c>
      <c r="O222" s="74">
        <f>'Аян '!O101</f>
        <v>0</v>
      </c>
      <c r="P222" s="188">
        <f>'Аян '!P101</f>
        <v>0</v>
      </c>
      <c r="Q222" s="188">
        <f>'Аян '!Q101</f>
        <v>0</v>
      </c>
      <c r="R222" s="188">
        <f>'Аян '!R101</f>
        <v>0</v>
      </c>
      <c r="S222" s="188">
        <f>'Аян '!S101</f>
        <v>0</v>
      </c>
      <c r="T222" s="188">
        <f>'Аян '!T101</f>
        <v>0</v>
      </c>
      <c r="U222" s="188">
        <f>'Аян '!U101</f>
        <v>0</v>
      </c>
      <c r="V222" s="787">
        <f>'Аян '!V101</f>
        <v>0</v>
      </c>
      <c r="W222" s="188">
        <f>'Аян '!W101</f>
        <v>0</v>
      </c>
      <c r="X222" s="188">
        <f>'Аян '!X101</f>
        <v>0</v>
      </c>
      <c r="Y222" s="188">
        <f>'Аян '!Y101</f>
        <v>0</v>
      </c>
      <c r="Z222" s="188">
        <f>'Аян '!Z101</f>
        <v>0</v>
      </c>
      <c r="AA222" s="384">
        <f>'Аян '!AA101</f>
        <v>0</v>
      </c>
      <c r="AB222" s="188" t="e">
        <f>'Аян '!#REF!</f>
        <v>#REF!</v>
      </c>
      <c r="AC222" s="188"/>
      <c r="AD222" s="993"/>
      <c r="AE222" s="985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</row>
    <row r="223" spans="1:186" ht="75" x14ac:dyDescent="0.25">
      <c r="B223" s="19">
        <v>1</v>
      </c>
      <c r="C223" s="176" t="s">
        <v>459</v>
      </c>
      <c r="D223" s="52">
        <f>'Аян '!D102</f>
        <v>30</v>
      </c>
      <c r="E223" s="52">
        <f>'Аян '!E102</f>
        <v>10</v>
      </c>
      <c r="F223" s="52">
        <f>'Аян '!F102</f>
        <v>0</v>
      </c>
      <c r="G223" s="85">
        <f>'Аян '!G102</f>
        <v>0</v>
      </c>
      <c r="H223" s="79">
        <f>'Аян '!H102</f>
        <v>0</v>
      </c>
      <c r="I223" s="79">
        <f>'Аян '!I102</f>
        <v>0</v>
      </c>
      <c r="J223" s="74">
        <f>'Аян '!J102</f>
        <v>0</v>
      </c>
      <c r="K223" s="74">
        <f>'Аян '!K102</f>
        <v>0</v>
      </c>
      <c r="L223" s="74">
        <f>'Аян '!L102</f>
        <v>0</v>
      </c>
      <c r="M223" s="74">
        <f>'Аян '!M102</f>
        <v>0</v>
      </c>
      <c r="N223" s="74">
        <f>'Аян '!N102</f>
        <v>0</v>
      </c>
      <c r="O223" s="74">
        <f>'Аян '!O102</f>
        <v>0</v>
      </c>
      <c r="P223" s="188">
        <f>'Аян '!P102</f>
        <v>0</v>
      </c>
      <c r="Q223" s="188">
        <f>'Аян '!Q102</f>
        <v>0</v>
      </c>
      <c r="R223" s="188">
        <f>'Аян '!R102</f>
        <v>0</v>
      </c>
      <c r="S223" s="188">
        <f>'Аян '!S102</f>
        <v>0</v>
      </c>
      <c r="T223" s="188">
        <f>'Аян '!T102</f>
        <v>0</v>
      </c>
      <c r="U223" s="188">
        <f>'Аян '!U102</f>
        <v>0</v>
      </c>
      <c r="V223" s="787">
        <f>'Аян '!V102</f>
        <v>0</v>
      </c>
      <c r="W223" s="188">
        <f>'Аян '!W102</f>
        <v>0</v>
      </c>
      <c r="X223" s="188">
        <f>'Аян '!X102</f>
        <v>0</v>
      </c>
      <c r="Y223" s="188">
        <f>'Аян '!Y102</f>
        <v>0</v>
      </c>
      <c r="Z223" s="188">
        <f>'Аян '!Z102</f>
        <v>0</v>
      </c>
      <c r="AA223" s="384">
        <f>'Аян '!AA102</f>
        <v>0</v>
      </c>
      <c r="AB223" s="188">
        <f>'Аян '!AA99</f>
        <v>0</v>
      </c>
      <c r="AC223" s="188"/>
      <c r="AD223" s="993">
        <f>'Аян '!AB99</f>
        <v>0</v>
      </c>
      <c r="AE223" s="985">
        <f>'Аян '!AC99</f>
        <v>0</v>
      </c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</row>
    <row r="224" spans="1:186" ht="29.25" x14ac:dyDescent="0.25">
      <c r="B224" s="19">
        <v>1</v>
      </c>
      <c r="C224" s="291" t="s">
        <v>564</v>
      </c>
      <c r="D224" s="52">
        <f>'Аян '!D103</f>
        <v>2000</v>
      </c>
      <c r="E224" s="52">
        <f>'Аян '!E103</f>
        <v>666.66666666666663</v>
      </c>
      <c r="F224" s="52">
        <f>'Аян '!F103</f>
        <v>612</v>
      </c>
      <c r="G224" s="85">
        <f>'Аян '!G103</f>
        <v>91.8</v>
      </c>
      <c r="H224" s="79">
        <f>'Аян '!H103</f>
        <v>0</v>
      </c>
      <c r="I224" s="79">
        <f>'Аян '!I103</f>
        <v>0</v>
      </c>
      <c r="J224" s="74">
        <f>'Аян '!J103</f>
        <v>0</v>
      </c>
      <c r="K224" s="74">
        <f>'Аян '!K103</f>
        <v>0</v>
      </c>
      <c r="L224" s="74">
        <f>'Аян '!L103</f>
        <v>0</v>
      </c>
      <c r="M224" s="74">
        <f>'Аян '!M103</f>
        <v>0</v>
      </c>
      <c r="N224" s="74">
        <f>'Аян '!N103</f>
        <v>0</v>
      </c>
      <c r="O224" s="74">
        <f>'Аян '!O103</f>
        <v>0</v>
      </c>
      <c r="P224" s="188">
        <f>'Аян '!P103</f>
        <v>0</v>
      </c>
      <c r="Q224" s="188">
        <f>'Аян '!Q103</f>
        <v>0</v>
      </c>
      <c r="R224" s="188">
        <f>'Аян '!R103</f>
        <v>0</v>
      </c>
      <c r="S224" s="188">
        <f>'Аян '!S103</f>
        <v>0</v>
      </c>
      <c r="T224" s="188">
        <f>'Аян '!T103</f>
        <v>0</v>
      </c>
      <c r="U224" s="188">
        <f>'Аян '!U103</f>
        <v>0</v>
      </c>
      <c r="V224" s="787">
        <f>'Аян '!V103</f>
        <v>0</v>
      </c>
      <c r="W224" s="188">
        <f>'Аян '!W103</f>
        <v>0</v>
      </c>
      <c r="X224" s="188">
        <f>'Аян '!X103</f>
        <v>0</v>
      </c>
      <c r="Y224" s="188">
        <f>'Аян '!Y103</f>
        <v>0</v>
      </c>
      <c r="Z224" s="188">
        <f>'Аян '!Z103</f>
        <v>0</v>
      </c>
      <c r="AA224" s="384">
        <f>'Аян '!AA103</f>
        <v>0</v>
      </c>
      <c r="AB224" s="188">
        <f>'Аян '!AA100</f>
        <v>0</v>
      </c>
      <c r="AC224" s="188"/>
      <c r="AD224" s="993">
        <f>'Аян '!AB100</f>
        <v>0</v>
      </c>
      <c r="AE224" s="985">
        <f>'Аян '!AC100</f>
        <v>0</v>
      </c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</row>
    <row r="225" spans="2:186" ht="30" x14ac:dyDescent="0.25">
      <c r="B225" s="19">
        <v>1</v>
      </c>
      <c r="C225" s="177" t="s">
        <v>191</v>
      </c>
      <c r="D225" s="52">
        <f>'Аян '!D104</f>
        <v>0</v>
      </c>
      <c r="E225" s="52">
        <f>'Аян '!E104</f>
        <v>0</v>
      </c>
      <c r="F225" s="52">
        <f>'Аян '!F104</f>
        <v>0</v>
      </c>
      <c r="G225" s="85">
        <f>'Аян '!G104</f>
        <v>0</v>
      </c>
      <c r="H225" s="79">
        <f>'Аян '!H104</f>
        <v>0</v>
      </c>
      <c r="I225" s="79">
        <f>'Аян '!I104</f>
        <v>0</v>
      </c>
      <c r="J225" s="74">
        <f>'Аян '!J104</f>
        <v>0</v>
      </c>
      <c r="K225" s="74">
        <f>'Аян '!K104</f>
        <v>0</v>
      </c>
      <c r="L225" s="74">
        <f>'Аян '!L104</f>
        <v>0</v>
      </c>
      <c r="M225" s="74">
        <f>'Аян '!M104</f>
        <v>0</v>
      </c>
      <c r="N225" s="74">
        <f>'Аян '!N104</f>
        <v>0</v>
      </c>
      <c r="O225" s="74">
        <f>'Аян '!O104</f>
        <v>0</v>
      </c>
      <c r="P225" s="188">
        <f>'Аян '!P104</f>
        <v>0</v>
      </c>
      <c r="Q225" s="188">
        <f>'Аян '!Q104</f>
        <v>0</v>
      </c>
      <c r="R225" s="188">
        <f>'Аян '!R104</f>
        <v>0</v>
      </c>
      <c r="S225" s="188">
        <f>'Аян '!S104</f>
        <v>0</v>
      </c>
      <c r="T225" s="188">
        <f>'Аян '!T104</f>
        <v>0</v>
      </c>
      <c r="U225" s="188">
        <f>'Аян '!U104</f>
        <v>0</v>
      </c>
      <c r="V225" s="787">
        <f>'Аян '!V104</f>
        <v>0</v>
      </c>
      <c r="W225" s="188">
        <f>'Аян '!W104</f>
        <v>0</v>
      </c>
      <c r="X225" s="188">
        <f>'Аян '!X104</f>
        <v>0</v>
      </c>
      <c r="Y225" s="188">
        <f>'Аян '!Y104</f>
        <v>0</v>
      </c>
      <c r="Z225" s="188">
        <f>'Аян '!Z104</f>
        <v>0</v>
      </c>
      <c r="AA225" s="384">
        <f>'Аян '!AA104</f>
        <v>0</v>
      </c>
      <c r="AB225" s="188">
        <f>'Аян '!AA101</f>
        <v>0</v>
      </c>
      <c r="AC225" s="188"/>
      <c r="AD225" s="993">
        <f>'Аян '!AB101</f>
        <v>0</v>
      </c>
      <c r="AE225" s="985">
        <f>'Аян '!AC101</f>
        <v>0</v>
      </c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</row>
    <row r="226" spans="2:186" ht="110.25" x14ac:dyDescent="0.25">
      <c r="B226" s="19">
        <v>1</v>
      </c>
      <c r="C226" s="559" t="s">
        <v>460</v>
      </c>
      <c r="D226" s="52">
        <f>'Аян '!D105</f>
        <v>470</v>
      </c>
      <c r="E226" s="52">
        <f>'Аян '!E105</f>
        <v>156.66666666666666</v>
      </c>
      <c r="F226" s="52">
        <f>'Аян '!F105</f>
        <v>157</v>
      </c>
      <c r="G226" s="85">
        <f>'Аян '!G105</f>
        <v>100.21276595744682</v>
      </c>
      <c r="H226" s="79">
        <f>'Аян '!H105</f>
        <v>0</v>
      </c>
      <c r="I226" s="79">
        <f>'Аян '!I105</f>
        <v>0</v>
      </c>
      <c r="J226" s="74">
        <f>'Аян '!J105</f>
        <v>0</v>
      </c>
      <c r="K226" s="74">
        <f>'Аян '!K105</f>
        <v>0</v>
      </c>
      <c r="L226" s="74">
        <f>'Аян '!L105</f>
        <v>0</v>
      </c>
      <c r="M226" s="74">
        <f>'Аян '!M105</f>
        <v>0</v>
      </c>
      <c r="N226" s="74">
        <f>'Аян '!N105</f>
        <v>0</v>
      </c>
      <c r="O226" s="74">
        <f>'Аян '!O105</f>
        <v>0</v>
      </c>
      <c r="P226" s="188">
        <f>'Аян '!P105</f>
        <v>2787.0677999999998</v>
      </c>
      <c r="Q226" s="188">
        <f>'Аян '!Q105</f>
        <v>2787.0677999999998</v>
      </c>
      <c r="R226" s="188">
        <f>'Аян '!R105</f>
        <v>2787.0677999999998</v>
      </c>
      <c r="S226" s="188">
        <f>'Аян '!S105</f>
        <v>2787.0677999999998</v>
      </c>
      <c r="T226" s="188">
        <f>'Аян '!T105</f>
        <v>929.0225999999999</v>
      </c>
      <c r="U226" s="188">
        <f>'Аян '!U105</f>
        <v>965.06722999999988</v>
      </c>
      <c r="V226" s="787">
        <f>'Аян '!V105</f>
        <v>0</v>
      </c>
      <c r="W226" s="188">
        <f>'Аян '!W105</f>
        <v>0</v>
      </c>
      <c r="X226" s="188">
        <f>'Аян '!X105</f>
        <v>36.044629999999984</v>
      </c>
      <c r="Y226" s="188">
        <f>'Аян '!Y105</f>
        <v>0</v>
      </c>
      <c r="Z226" s="188">
        <f>'Аян '!Z105</f>
        <v>-1.0810700000000002</v>
      </c>
      <c r="AA226" s="384">
        <f>'Аян '!AA105</f>
        <v>963.98615999999993</v>
      </c>
      <c r="AB226" s="188"/>
      <c r="AC226" s="188"/>
      <c r="AD226" s="993">
        <f>'Аян '!AB102</f>
        <v>0</v>
      </c>
      <c r="AE226" s="985">
        <f>'Аян '!AC102</f>
        <v>0</v>
      </c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</row>
    <row r="227" spans="2:186" ht="15.75" x14ac:dyDescent="0.25">
      <c r="B227" s="19">
        <v>1</v>
      </c>
      <c r="C227" s="559" t="s">
        <v>561</v>
      </c>
      <c r="D227" s="52">
        <f>'Аян '!D106</f>
        <v>80</v>
      </c>
      <c r="E227" s="52">
        <f>'Аян '!E106</f>
        <v>26.666666666666668</v>
      </c>
      <c r="F227" s="52">
        <f>'Аян '!F106</f>
        <v>16</v>
      </c>
      <c r="G227" s="85">
        <f>'Аян '!G106</f>
        <v>60</v>
      </c>
      <c r="H227" s="79">
        <f>'Аян '!H106</f>
        <v>0</v>
      </c>
      <c r="I227" s="79">
        <f>'Аян '!I106</f>
        <v>0</v>
      </c>
      <c r="J227" s="74">
        <f>'Аян '!J106</f>
        <v>0</v>
      </c>
      <c r="K227" s="74">
        <f>'Аян '!K106</f>
        <v>0</v>
      </c>
      <c r="L227" s="74">
        <f>'Аян '!L106</f>
        <v>0</v>
      </c>
      <c r="M227" s="74">
        <f>'Аян '!M106</f>
        <v>0</v>
      </c>
      <c r="N227" s="74">
        <f>'Аян '!N106</f>
        <v>0</v>
      </c>
      <c r="O227" s="74">
        <f>'Аян '!O106</f>
        <v>0</v>
      </c>
      <c r="P227" s="188">
        <f>'Аян '!P106</f>
        <v>670.26400000000001</v>
      </c>
      <c r="Q227" s="188">
        <f>'Аян '!Q106</f>
        <v>670.26400000000001</v>
      </c>
      <c r="R227" s="188">
        <f>'Аян '!R106</f>
        <v>670.26400000000001</v>
      </c>
      <c r="S227" s="188">
        <f>'Аян '!S106</f>
        <v>670.26400000000001</v>
      </c>
      <c r="T227" s="188">
        <f>'Аян '!T106</f>
        <v>223.42133333333334</v>
      </c>
      <c r="U227" s="188">
        <f>'Аян '!U106</f>
        <v>134.05328</v>
      </c>
      <c r="V227" s="787">
        <f>'Аян '!V106</f>
        <v>0</v>
      </c>
      <c r="W227" s="188">
        <f>'Аян '!W106</f>
        <v>0</v>
      </c>
      <c r="X227" s="188">
        <f>'Аян '!X106</f>
        <v>-89.368053333333336</v>
      </c>
      <c r="Y227" s="188">
        <f>'Аян '!Y106</f>
        <v>0</v>
      </c>
      <c r="Z227" s="188">
        <f>'Аян '!Z106</f>
        <v>0</v>
      </c>
      <c r="AA227" s="384">
        <f>'Аян '!AA106</f>
        <v>134.05328</v>
      </c>
      <c r="AB227" s="188">
        <f>'Аян '!AA104</f>
        <v>0</v>
      </c>
      <c r="AC227" s="188"/>
      <c r="AD227" s="993">
        <f>'Аян '!AB104</f>
        <v>0</v>
      </c>
      <c r="AE227" s="985">
        <f>'Аян '!AC104</f>
        <v>0</v>
      </c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</row>
    <row r="228" spans="2:186" ht="15.75" x14ac:dyDescent="0.25">
      <c r="B228" s="19">
        <v>1</v>
      </c>
      <c r="C228" s="559" t="s">
        <v>562</v>
      </c>
      <c r="D228" s="52">
        <f>'Аян '!D107</f>
        <v>108</v>
      </c>
      <c r="E228" s="52">
        <f>'Аян '!E107</f>
        <v>36</v>
      </c>
      <c r="F228" s="52">
        <f>'Аян '!F107</f>
        <v>30</v>
      </c>
      <c r="G228" s="85">
        <f>'Аян '!G107</f>
        <v>83.333333333333343</v>
      </c>
      <c r="H228" s="79">
        <f>'Аян '!H107</f>
        <v>0</v>
      </c>
      <c r="I228" s="79">
        <f>'Аян '!I107</f>
        <v>0</v>
      </c>
      <c r="J228" s="74">
        <f>'Аян '!J107</f>
        <v>0</v>
      </c>
      <c r="K228" s="74">
        <f>'Аян '!K107</f>
        <v>0</v>
      </c>
      <c r="L228" s="74">
        <f>'Аян '!L107</f>
        <v>0</v>
      </c>
      <c r="M228" s="74">
        <f>'Аян '!M107</f>
        <v>0</v>
      </c>
      <c r="N228" s="74">
        <f>'Аян '!N107</f>
        <v>0</v>
      </c>
      <c r="O228" s="74">
        <f>'Аян '!O107</f>
        <v>0</v>
      </c>
      <c r="P228" s="188">
        <f>'Аян '!P107</f>
        <v>341.63640000000004</v>
      </c>
      <c r="Q228" s="188">
        <f>'Аян '!Q107</f>
        <v>341.63640000000004</v>
      </c>
      <c r="R228" s="188">
        <f>'Аян '!R107</f>
        <v>341.63640000000004</v>
      </c>
      <c r="S228" s="188">
        <f>'Аян '!S107</f>
        <v>341.63640000000004</v>
      </c>
      <c r="T228" s="188">
        <f>'Аян '!T107</f>
        <v>113.87880000000001</v>
      </c>
      <c r="U228" s="188">
        <f>'Аян '!U107</f>
        <v>94.897800000000018</v>
      </c>
      <c r="V228" s="787">
        <f>'Аян '!V107</f>
        <v>0</v>
      </c>
      <c r="W228" s="188">
        <f>'Аян '!W107</f>
        <v>0</v>
      </c>
      <c r="X228" s="188">
        <f>'Аян '!X107</f>
        <v>-18.980999999999995</v>
      </c>
      <c r="Y228" s="188">
        <f>'Аян '!Y107</f>
        <v>0</v>
      </c>
      <c r="Z228" s="188">
        <f>'Аян '!Z107</f>
        <v>-0.79371000000000003</v>
      </c>
      <c r="AA228" s="384">
        <f>'Аян '!AA107</f>
        <v>94.104090000000014</v>
      </c>
      <c r="AB228" s="188">
        <f>U228/T228*100</f>
        <v>83.332279581449754</v>
      </c>
      <c r="AC228" s="188">
        <f>AA228/T228*100</f>
        <v>82.635301741851862</v>
      </c>
      <c r="AD228" s="993">
        <f>'Аян '!AB105</f>
        <v>0</v>
      </c>
      <c r="AE228" s="985">
        <f>'Аян '!AC105</f>
        <v>0</v>
      </c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</row>
    <row r="229" spans="2:186" ht="31.5" x14ac:dyDescent="0.25">
      <c r="B229" s="19">
        <v>1</v>
      </c>
      <c r="C229" s="559" t="s">
        <v>563</v>
      </c>
      <c r="D229" s="52">
        <f>'Аян '!D108</f>
        <v>226</v>
      </c>
      <c r="E229" s="52">
        <f>'Аян '!E108</f>
        <v>75.333333333333329</v>
      </c>
      <c r="F229" s="52">
        <f>'Аян '!F108</f>
        <v>99</v>
      </c>
      <c r="G229" s="85">
        <f>'Аян '!G108</f>
        <v>131.41592920353983</v>
      </c>
      <c r="H229" s="79">
        <f>'Аян '!H108</f>
        <v>0</v>
      </c>
      <c r="I229" s="79">
        <f>'Аян '!I108</f>
        <v>0</v>
      </c>
      <c r="J229" s="74">
        <f>'Аян '!J108</f>
        <v>0</v>
      </c>
      <c r="K229" s="74">
        <f>'Аян '!K108</f>
        <v>0</v>
      </c>
      <c r="L229" s="74">
        <f>'Аян '!L108</f>
        <v>0</v>
      </c>
      <c r="M229" s="74">
        <f>'Аян '!M108</f>
        <v>0</v>
      </c>
      <c r="N229" s="74">
        <f>'Аян '!N108</f>
        <v>0</v>
      </c>
      <c r="O229" s="74">
        <f>'Аян '!O108</f>
        <v>0</v>
      </c>
      <c r="P229" s="188">
        <f>'Аян '!P108</f>
        <v>1589.7066</v>
      </c>
      <c r="Q229" s="188">
        <f>'Аян '!Q108</f>
        <v>1589.7066</v>
      </c>
      <c r="R229" s="188">
        <f>'Аян '!R108</f>
        <v>1589.7066</v>
      </c>
      <c r="S229" s="188">
        <f>'Аян '!S108</f>
        <v>1589.7066</v>
      </c>
      <c r="T229" s="188">
        <f>'Аян '!T108</f>
        <v>529.90219999999999</v>
      </c>
      <c r="U229" s="188">
        <f>'Аян '!U108</f>
        <v>696.37490999999989</v>
      </c>
      <c r="V229" s="787">
        <f>'Аян '!V108</f>
        <v>0</v>
      </c>
      <c r="W229" s="188">
        <f>'Аян '!W108</f>
        <v>0</v>
      </c>
      <c r="X229" s="188">
        <f>'Аян '!X108</f>
        <v>166.47270999999989</v>
      </c>
      <c r="Y229" s="188">
        <f>'Аян '!Y108</f>
        <v>0</v>
      </c>
      <c r="Z229" s="188">
        <f>'Аян '!Z108</f>
        <v>0</v>
      </c>
      <c r="AA229" s="384">
        <f>'Аян '!AA108</f>
        <v>696.37490999999989</v>
      </c>
      <c r="AB229" s="188"/>
      <c r="AC229" s="188"/>
      <c r="AD229" s="993"/>
      <c r="AE229" s="985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</row>
    <row r="230" spans="2:186" ht="15.75" x14ac:dyDescent="0.25">
      <c r="B230" s="19">
        <v>1</v>
      </c>
      <c r="C230" s="559" t="s">
        <v>670</v>
      </c>
      <c r="D230" s="52">
        <f>'Аян '!D109</f>
        <v>56</v>
      </c>
      <c r="E230" s="52">
        <f>'Аян '!E109</f>
        <v>18.666666666666668</v>
      </c>
      <c r="F230" s="52">
        <f>'Аян '!F109</f>
        <v>12</v>
      </c>
      <c r="G230" s="85">
        <f>'Аян '!G109</f>
        <v>64.285714285714278</v>
      </c>
      <c r="H230" s="79">
        <f>'Аян '!H109</f>
        <v>0</v>
      </c>
      <c r="I230" s="79">
        <f>'Аян '!I109</f>
        <v>0</v>
      </c>
      <c r="J230" s="74">
        <f>'Аян '!J109</f>
        <v>0</v>
      </c>
      <c r="K230" s="74">
        <f>'Аян '!K109</f>
        <v>0</v>
      </c>
      <c r="L230" s="74">
        <f>'Аян '!L109</f>
        <v>0</v>
      </c>
      <c r="M230" s="74">
        <f>'Аян '!M109</f>
        <v>0</v>
      </c>
      <c r="N230" s="74">
        <f>'Аян '!N109</f>
        <v>0</v>
      </c>
      <c r="O230" s="74">
        <f>'Аян '!O109</f>
        <v>0</v>
      </c>
      <c r="P230" s="188">
        <f>'Аян '!P109</f>
        <v>185.46080000000001</v>
      </c>
      <c r="Q230" s="188">
        <f>'Аян '!Q109</f>
        <v>185.46080000000001</v>
      </c>
      <c r="R230" s="188">
        <f>'Аян '!R109</f>
        <v>185.46080000000001</v>
      </c>
      <c r="S230" s="188">
        <f>'Аян '!S109</f>
        <v>185.46080000000001</v>
      </c>
      <c r="T230" s="188">
        <f>'Аян '!T109</f>
        <v>61.820266666666669</v>
      </c>
      <c r="U230" s="188">
        <f>'Аян '!U109</f>
        <v>39.741239999999998</v>
      </c>
      <c r="V230" s="787">
        <f>'Аян '!V109</f>
        <v>0</v>
      </c>
      <c r="W230" s="188">
        <f>'Аян '!W109</f>
        <v>0</v>
      </c>
      <c r="X230" s="188">
        <f>'Аян '!X109</f>
        <v>-22.079026666666671</v>
      </c>
      <c r="Y230" s="188">
        <f>'Аян '!Y109</f>
        <v>0</v>
      </c>
      <c r="Z230" s="188">
        <f>'Аян '!Z109</f>
        <v>-0.28736</v>
      </c>
      <c r="AA230" s="384">
        <f>'Аян '!AA109</f>
        <v>39.453879999999998</v>
      </c>
      <c r="AB230" s="188"/>
      <c r="AC230" s="188"/>
      <c r="AD230" s="993">
        <f>'Аян '!AB110</f>
        <v>0</v>
      </c>
      <c r="AE230" s="985">
        <f>'Аян '!AC110</f>
        <v>0</v>
      </c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</row>
    <row r="231" spans="2:186" ht="45" x14ac:dyDescent="0.25">
      <c r="B231" s="19">
        <v>1</v>
      </c>
      <c r="C231" s="294" t="s">
        <v>436</v>
      </c>
      <c r="D231" s="52">
        <f>'Аян '!D110</f>
        <v>1676</v>
      </c>
      <c r="E231" s="52">
        <f>'Аян '!E110</f>
        <v>558.66666666666674</v>
      </c>
      <c r="F231" s="52">
        <f>'Аян '!F110</f>
        <v>395</v>
      </c>
      <c r="G231" s="85">
        <f>'Аян '!G110</f>
        <v>70.704057279236267</v>
      </c>
      <c r="H231" s="79">
        <f>'Аян '!H110</f>
        <v>0</v>
      </c>
      <c r="I231" s="79">
        <f>'Аян '!I110</f>
        <v>0</v>
      </c>
      <c r="J231" s="74">
        <f>'Аян '!J110</f>
        <v>0</v>
      </c>
      <c r="K231" s="74">
        <f>'Аян '!K110</f>
        <v>0</v>
      </c>
      <c r="L231" s="74">
        <f>'Аян '!L110</f>
        <v>0</v>
      </c>
      <c r="M231" s="74">
        <f>'Аян '!M110</f>
        <v>0</v>
      </c>
      <c r="N231" s="74">
        <f>'Аян '!N110</f>
        <v>0</v>
      </c>
      <c r="O231" s="74">
        <f>'Аян '!O110</f>
        <v>0</v>
      </c>
      <c r="P231" s="188">
        <f>'Аян '!P110</f>
        <v>9299.3486999999986</v>
      </c>
      <c r="Q231" s="188">
        <f>'Аян '!Q110</f>
        <v>9299.3486999999986</v>
      </c>
      <c r="R231" s="188">
        <f>'Аян '!R110</f>
        <v>9299.3486999999986</v>
      </c>
      <c r="S231" s="188">
        <f>'Аян '!S110</f>
        <v>9299.3486999999986</v>
      </c>
      <c r="T231" s="188">
        <f>'Аян '!T110</f>
        <v>3099.7828999999997</v>
      </c>
      <c r="U231" s="188">
        <f>'Аян '!U110</f>
        <v>2180.7536299999997</v>
      </c>
      <c r="V231" s="787">
        <f>'Аян '!V110</f>
        <v>0</v>
      </c>
      <c r="W231" s="188">
        <f>'Аян '!W110</f>
        <v>0</v>
      </c>
      <c r="X231" s="188">
        <f>'Аян '!X110</f>
        <v>-919.02926999999977</v>
      </c>
      <c r="Y231" s="188">
        <f>'Аян '!Y110</f>
        <v>0</v>
      </c>
      <c r="Z231" s="188">
        <f>'Аян '!Z110</f>
        <v>-56.353179999999995</v>
      </c>
      <c r="AA231" s="384">
        <f>'Аян '!AA110</f>
        <v>2124.4004499999996</v>
      </c>
      <c r="AB231" s="188"/>
      <c r="AC231" s="188"/>
      <c r="AD231" s="993">
        <f>'Аян '!AB111</f>
        <v>0</v>
      </c>
      <c r="AE231" s="985">
        <f>'Аян '!AC111</f>
        <v>0</v>
      </c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</row>
    <row r="232" spans="2:186" ht="30" x14ac:dyDescent="0.25">
      <c r="B232" s="19">
        <v>1</v>
      </c>
      <c r="C232" s="176" t="s">
        <v>267</v>
      </c>
      <c r="D232" s="52">
        <f>'Аян '!D111</f>
        <v>1098</v>
      </c>
      <c r="E232" s="52">
        <f>'Аян '!E111</f>
        <v>366.00000000000006</v>
      </c>
      <c r="F232" s="52">
        <f>'Аян '!F111</f>
        <v>209</v>
      </c>
      <c r="G232" s="85">
        <f>'Аян '!G111</f>
        <v>57.103825136612009</v>
      </c>
      <c r="H232" s="79">
        <f>'Аян '!H111</f>
        <v>0</v>
      </c>
      <c r="I232" s="79">
        <f>'Аян '!I111</f>
        <v>0</v>
      </c>
      <c r="J232" s="74">
        <f>'Аян '!J111</f>
        <v>0</v>
      </c>
      <c r="K232" s="74">
        <f>'Аян '!K111</f>
        <v>0</v>
      </c>
      <c r="L232" s="74">
        <f>'Аян '!L111</f>
        <v>0</v>
      </c>
      <c r="M232" s="74">
        <f>'Аян '!M111</f>
        <v>0</v>
      </c>
      <c r="N232" s="74">
        <f>'Аян '!N111</f>
        <v>0</v>
      </c>
      <c r="O232" s="74">
        <f>'Аян '!O111</f>
        <v>0</v>
      </c>
      <c r="P232" s="188">
        <f>'Аян '!P111</f>
        <v>6282.3486999999996</v>
      </c>
      <c r="Q232" s="188">
        <f>'Аян '!Q111</f>
        <v>6282.3486999999996</v>
      </c>
      <c r="R232" s="188">
        <f>'Аян '!R111</f>
        <v>6282.3486999999996</v>
      </c>
      <c r="S232" s="188">
        <f>'Аян '!S111</f>
        <v>6282.3486999999996</v>
      </c>
      <c r="T232" s="188">
        <f>'Аян '!T111</f>
        <v>2094.1162333333332</v>
      </c>
      <c r="U232" s="188">
        <f>'Аян '!U111</f>
        <v>1342.6337899999999</v>
      </c>
      <c r="V232" s="787">
        <f>'Аян '!V111</f>
        <v>0</v>
      </c>
      <c r="W232" s="188">
        <f>'Аян '!W111</f>
        <v>0</v>
      </c>
      <c r="X232" s="188">
        <f>'Аян '!X111</f>
        <v>-751.48244333333309</v>
      </c>
      <c r="Y232" s="188">
        <f>'Аян '!Y111</f>
        <v>0</v>
      </c>
      <c r="Z232" s="188">
        <f>'Аян '!Z111</f>
        <v>-15.616900000000001</v>
      </c>
      <c r="AA232" s="384">
        <f>'Аян '!AA111</f>
        <v>1327.0168899999999</v>
      </c>
      <c r="AB232" s="188">
        <f>U232/T232*100</f>
        <v>64.114578199073861</v>
      </c>
      <c r="AC232" s="188">
        <f>AA232/T232*100</f>
        <v>63.368826852925238</v>
      </c>
      <c r="AD232" s="993">
        <f>'Аян '!AB112</f>
        <v>0</v>
      </c>
      <c r="AE232" s="985">
        <f>'Аян '!AC112</f>
        <v>0</v>
      </c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</row>
    <row r="233" spans="2:186" ht="30" x14ac:dyDescent="0.25">
      <c r="B233" s="19">
        <v>1</v>
      </c>
      <c r="C233" s="176" t="s">
        <v>437</v>
      </c>
      <c r="D233" s="52">
        <f>'Аян '!D112</f>
        <v>718</v>
      </c>
      <c r="E233" s="52">
        <f>'Аян '!E112</f>
        <v>239.33333333333334</v>
      </c>
      <c r="F233" s="52">
        <f>'Аян '!F112</f>
        <v>186</v>
      </c>
      <c r="G233" s="85">
        <f>'Аян '!G112</f>
        <v>77.715877437325901</v>
      </c>
      <c r="H233" s="79">
        <f>'Аян '!H112</f>
        <v>0</v>
      </c>
      <c r="I233" s="79">
        <f>'Аян '!I112</f>
        <v>0</v>
      </c>
      <c r="J233" s="74">
        <f>'Аян '!J112</f>
        <v>0</v>
      </c>
      <c r="K233" s="74">
        <f>'Аян '!K112</f>
        <v>0</v>
      </c>
      <c r="L233" s="74">
        <f>'Аян '!L112</f>
        <v>0</v>
      </c>
      <c r="M233" s="74">
        <f>'Аян '!M112</f>
        <v>0</v>
      </c>
      <c r="N233" s="74">
        <f>'Аян '!N112</f>
        <v>0</v>
      </c>
      <c r="O233" s="74">
        <f>'Аян '!O112</f>
        <v>0</v>
      </c>
      <c r="P233" s="188">
        <f>'Аян '!P112</f>
        <v>4882.3999999999996</v>
      </c>
      <c r="Q233" s="188">
        <f>'Аян '!Q112</f>
        <v>4882.3999999999996</v>
      </c>
      <c r="R233" s="188">
        <f>'Аян '!R112</f>
        <v>4882.3999999999996</v>
      </c>
      <c r="S233" s="188">
        <f>'Аян '!S112</f>
        <v>4882.3999999999996</v>
      </c>
      <c r="T233" s="188">
        <f>'Аян '!T112</f>
        <v>1627.4666666666665</v>
      </c>
      <c r="U233" s="188">
        <f>'Аян '!U112</f>
        <v>1181.86663</v>
      </c>
      <c r="V233" s="787">
        <f>'Аян '!V112</f>
        <v>0</v>
      </c>
      <c r="W233" s="188">
        <f>'Аян '!W112</f>
        <v>0</v>
      </c>
      <c r="X233" s="188">
        <f>'Аян '!X112</f>
        <v>-445.60003666666648</v>
      </c>
      <c r="Y233" s="188">
        <f>'Аян '!Y112</f>
        <v>0</v>
      </c>
      <c r="Z233" s="188">
        <f>'Аян '!Z112</f>
        <v>-10.612830000000001</v>
      </c>
      <c r="AA233" s="384">
        <f>'Аян '!AA112</f>
        <v>1171.2538</v>
      </c>
      <c r="AB233" s="188">
        <f>'Аян '!AA113</f>
        <v>49.514020000000002</v>
      </c>
      <c r="AC233" s="188"/>
      <c r="AD233" s="993">
        <f>'Аян '!AB113</f>
        <v>0</v>
      </c>
      <c r="AE233" s="985">
        <f>'Аян '!AC113</f>
        <v>0</v>
      </c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</row>
    <row r="234" spans="2:186" ht="30" x14ac:dyDescent="0.25">
      <c r="B234" s="19">
        <v>1</v>
      </c>
      <c r="C234" s="176" t="s">
        <v>671</v>
      </c>
      <c r="D234" s="52">
        <f>'Аян '!D113</f>
        <v>108</v>
      </c>
      <c r="E234" s="52">
        <f>'Аян '!E113</f>
        <v>36</v>
      </c>
      <c r="F234" s="52">
        <f>'Аян '!F113</f>
        <v>12</v>
      </c>
      <c r="G234" s="85">
        <f>'Аян '!G113</f>
        <v>33.333333333333329</v>
      </c>
      <c r="H234" s="79">
        <f>'Аян '!H113</f>
        <v>0</v>
      </c>
      <c r="I234" s="79">
        <f>'Аян '!I113</f>
        <v>0</v>
      </c>
      <c r="J234" s="74">
        <f>'Аян '!J113</f>
        <v>0</v>
      </c>
      <c r="K234" s="74">
        <f>'Аян '!K113</f>
        <v>0</v>
      </c>
      <c r="L234" s="74">
        <f>'Аян '!L113</f>
        <v>0</v>
      </c>
      <c r="M234" s="74">
        <f>'Аян '!M113</f>
        <v>0</v>
      </c>
      <c r="N234" s="74">
        <f>'Аян '!N113</f>
        <v>0</v>
      </c>
      <c r="O234" s="74">
        <f>'Аян '!O113</f>
        <v>0</v>
      </c>
      <c r="P234" s="188">
        <f>'Аян '!P113</f>
        <v>328.25599999999997</v>
      </c>
      <c r="Q234" s="188">
        <f>'Аян '!Q113</f>
        <v>328.25599999999997</v>
      </c>
      <c r="R234" s="188">
        <f>'Аян '!R113</f>
        <v>328.25599999999997</v>
      </c>
      <c r="S234" s="188">
        <f>'Аян '!S113</f>
        <v>328.25599999999997</v>
      </c>
      <c r="T234" s="188">
        <f>'Аян '!T113</f>
        <v>109.41866666666665</v>
      </c>
      <c r="U234" s="188">
        <f>'Аян '!U113</f>
        <v>49.514020000000002</v>
      </c>
      <c r="V234" s="787">
        <f>'Аян '!V113</f>
        <v>0</v>
      </c>
      <c r="W234" s="188">
        <f>'Аян '!W113</f>
        <v>0</v>
      </c>
      <c r="X234" s="188">
        <f>'Аян '!X113</f>
        <v>-59.90464666666665</v>
      </c>
      <c r="Y234" s="188">
        <f>'Аян '!Y113</f>
        <v>0</v>
      </c>
      <c r="Z234" s="188">
        <f>'Аян '!Z113</f>
        <v>0</v>
      </c>
      <c r="AA234" s="384">
        <f>'Аян '!AA113</f>
        <v>49.514020000000002</v>
      </c>
      <c r="AB234" s="188">
        <f>U234/T234*100</f>
        <v>45.251894862546315</v>
      </c>
      <c r="AC234" s="188">
        <f>AA234/T234*100</f>
        <v>45.251894862546315</v>
      </c>
      <c r="AD234" s="993">
        <f>'Аян '!AB119</f>
        <v>0</v>
      </c>
      <c r="AE234" s="985">
        <f>'Аян '!AC119</f>
        <v>0</v>
      </c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</row>
    <row r="235" spans="2:186" ht="30" x14ac:dyDescent="0.25">
      <c r="B235" s="19">
        <v>1</v>
      </c>
      <c r="C235" s="176" t="s">
        <v>672</v>
      </c>
      <c r="D235" s="52">
        <f>'Аян '!D114</f>
        <v>0</v>
      </c>
      <c r="E235" s="52">
        <f>'Аян '!E114</f>
        <v>0</v>
      </c>
      <c r="F235" s="52">
        <f>'Аян '!F114</f>
        <v>0</v>
      </c>
      <c r="G235" s="85">
        <f>'Аян '!G114</f>
        <v>0</v>
      </c>
      <c r="H235" s="79">
        <f>'Аян '!H114</f>
        <v>0</v>
      </c>
      <c r="I235" s="79">
        <f>'Аян '!I114</f>
        <v>0</v>
      </c>
      <c r="J235" s="74">
        <f>'Аян '!J114</f>
        <v>0</v>
      </c>
      <c r="K235" s="74">
        <f>'Аян '!K114</f>
        <v>0</v>
      </c>
      <c r="L235" s="74">
        <f>'Аян '!L114</f>
        <v>0</v>
      </c>
      <c r="M235" s="74">
        <f>'Аян '!M114</f>
        <v>0</v>
      </c>
      <c r="N235" s="74">
        <f>'Аян '!N114</f>
        <v>0</v>
      </c>
      <c r="O235" s="74">
        <f>'Аян '!O114</f>
        <v>0</v>
      </c>
      <c r="P235" s="188">
        <f>'Аян '!P114</f>
        <v>0</v>
      </c>
      <c r="Q235" s="188">
        <f>'Аян '!Q114</f>
        <v>0</v>
      </c>
      <c r="R235" s="188">
        <f>'Аян '!R114</f>
        <v>0</v>
      </c>
      <c r="S235" s="188">
        <f>'Аян '!S114</f>
        <v>0</v>
      </c>
      <c r="T235" s="188">
        <f>'Аян '!T114</f>
        <v>0</v>
      </c>
      <c r="U235" s="188">
        <f>'Аян '!U114</f>
        <v>0</v>
      </c>
      <c r="V235" s="787">
        <f>'Аян '!V114</f>
        <v>0</v>
      </c>
      <c r="W235" s="188">
        <f>'Аян '!W114</f>
        <v>0</v>
      </c>
      <c r="X235" s="188">
        <f>'Аян '!X114</f>
        <v>0</v>
      </c>
      <c r="Y235" s="188">
        <f>'Аян '!Y114</f>
        <v>0</v>
      </c>
      <c r="Z235" s="188">
        <f>'Аян '!Z114</f>
        <v>0</v>
      </c>
      <c r="AA235" s="384">
        <f>'Аян '!AA114</f>
        <v>0</v>
      </c>
      <c r="AB235" s="188">
        <f>'Аян '!AA120</f>
        <v>0</v>
      </c>
      <c r="AC235" s="188"/>
      <c r="AD235" s="993">
        <f>'Аян '!AB120</f>
        <v>0</v>
      </c>
      <c r="AE235" s="985">
        <f>'Аян '!AC120</f>
        <v>0</v>
      </c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</row>
    <row r="236" spans="2:186" ht="60" x14ac:dyDescent="0.25">
      <c r="C236" s="176" t="s">
        <v>673</v>
      </c>
      <c r="D236" s="52">
        <f>'Аян '!D115</f>
        <v>243</v>
      </c>
      <c r="E236" s="52">
        <f>'Аян '!E115</f>
        <v>81</v>
      </c>
      <c r="F236" s="52">
        <f>'Аян '!F115</f>
        <v>5</v>
      </c>
      <c r="G236" s="85">
        <f>'Аян '!G115</f>
        <v>6.1728395061728394</v>
      </c>
      <c r="H236" s="79">
        <f>'Аян '!H115</f>
        <v>0</v>
      </c>
      <c r="I236" s="79">
        <f>'Аян '!I115</f>
        <v>0</v>
      </c>
      <c r="J236" s="74">
        <f>'Аян '!J115</f>
        <v>0</v>
      </c>
      <c r="K236" s="74">
        <f>'Аян '!K115</f>
        <v>0</v>
      </c>
      <c r="L236" s="74">
        <f>'Аян '!L115</f>
        <v>0</v>
      </c>
      <c r="M236" s="74">
        <f>'Аян '!M115</f>
        <v>0</v>
      </c>
      <c r="N236" s="74">
        <f>'Аян '!N115</f>
        <v>0</v>
      </c>
      <c r="O236" s="74">
        <f>'Аян '!O115</f>
        <v>0</v>
      </c>
      <c r="P236" s="188">
        <f>'Аян '!P115</f>
        <v>670.05430000000001</v>
      </c>
      <c r="Q236" s="188">
        <f>'Аян '!Q115</f>
        <v>670.05430000000001</v>
      </c>
      <c r="R236" s="188">
        <f>'Аян '!R115</f>
        <v>670.05430000000001</v>
      </c>
      <c r="S236" s="188">
        <f>'Аян '!S115</f>
        <v>670.05430000000001</v>
      </c>
      <c r="T236" s="188">
        <f>'Аян '!T115</f>
        <v>223.35143333333335</v>
      </c>
      <c r="U236" s="188">
        <f>'Аян '!U115</f>
        <v>25.833869999999997</v>
      </c>
      <c r="V236" s="787">
        <f>'Аян '!V115</f>
        <v>0</v>
      </c>
      <c r="W236" s="188">
        <f>'Аян '!W115</f>
        <v>0</v>
      </c>
      <c r="X236" s="188">
        <f>'Аян '!X115</f>
        <v>-197.51756333333336</v>
      </c>
      <c r="Y236" s="188">
        <f>'Аян '!Y115</f>
        <v>0</v>
      </c>
      <c r="Z236" s="188">
        <f>'Аян '!Z115</f>
        <v>0</v>
      </c>
      <c r="AA236" s="384">
        <f>'Аян '!AA115</f>
        <v>25.833869999999997</v>
      </c>
      <c r="AB236" s="188">
        <f>'Аян '!AA121</f>
        <v>0</v>
      </c>
      <c r="AC236" s="188"/>
      <c r="AD236" s="993"/>
      <c r="AE236" s="985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</row>
    <row r="237" spans="2:186" x14ac:dyDescent="0.25">
      <c r="C237" s="176" t="s">
        <v>674</v>
      </c>
      <c r="D237" s="52">
        <f>'Аян '!D116</f>
        <v>133</v>
      </c>
      <c r="E237" s="52">
        <f>'Аян '!E116</f>
        <v>44.333333333333336</v>
      </c>
      <c r="F237" s="52">
        <f>'Аян '!F116</f>
        <v>0</v>
      </c>
      <c r="G237" s="85">
        <f>'Аян '!G116</f>
        <v>0</v>
      </c>
      <c r="H237" s="79">
        <f>'Аян '!H116</f>
        <v>0</v>
      </c>
      <c r="I237" s="79">
        <f>'Аян '!I116</f>
        <v>0</v>
      </c>
      <c r="J237" s="74">
        <f>'Аян '!J116</f>
        <v>0</v>
      </c>
      <c r="K237" s="74">
        <f>'Аян '!K116</f>
        <v>0</v>
      </c>
      <c r="L237" s="74">
        <f>'Аян '!L116</f>
        <v>0</v>
      </c>
      <c r="M237" s="74">
        <f>'Аян '!M116</f>
        <v>0</v>
      </c>
      <c r="N237" s="74">
        <f>'Аян '!N116</f>
        <v>0</v>
      </c>
      <c r="O237" s="74">
        <f>'Аян '!O116</f>
        <v>0</v>
      </c>
      <c r="P237" s="188">
        <f>'Аян '!P116</f>
        <v>158.3169</v>
      </c>
      <c r="Q237" s="188">
        <f>'Аян '!Q116</f>
        <v>158.3169</v>
      </c>
      <c r="R237" s="188">
        <f>'Аян '!R116</f>
        <v>158.3169</v>
      </c>
      <c r="S237" s="188">
        <f>'Аян '!S116</f>
        <v>158.3169</v>
      </c>
      <c r="T237" s="188">
        <f>'Аян '!T116</f>
        <v>52.772300000000001</v>
      </c>
      <c r="U237" s="188">
        <f>'Аян '!U116</f>
        <v>0</v>
      </c>
      <c r="V237" s="787">
        <f>'Аян '!V116</f>
        <v>0</v>
      </c>
      <c r="W237" s="188">
        <f>'Аян '!W116</f>
        <v>0</v>
      </c>
      <c r="X237" s="188">
        <f>'Аян '!X116</f>
        <v>-52.772300000000001</v>
      </c>
      <c r="Y237" s="188">
        <f>'Аян '!Y116</f>
        <v>0</v>
      </c>
      <c r="Z237" s="188">
        <f>'Аян '!Z116</f>
        <v>0</v>
      </c>
      <c r="AA237" s="384">
        <f>'Аян '!AA116</f>
        <v>0</v>
      </c>
      <c r="AB237" s="188"/>
      <c r="AC237" s="188"/>
      <c r="AD237" s="993"/>
      <c r="AE237" s="985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</row>
    <row r="238" spans="2:186" x14ac:dyDescent="0.25">
      <c r="B238" s="19">
        <v>1</v>
      </c>
      <c r="C238" s="176" t="s">
        <v>675</v>
      </c>
      <c r="D238" s="52">
        <f>'Аян '!D117</f>
        <v>110</v>
      </c>
      <c r="E238" s="52">
        <f>'Аян '!E117</f>
        <v>36.666666666666664</v>
      </c>
      <c r="F238" s="52">
        <f>'Аян '!F117</f>
        <v>5</v>
      </c>
      <c r="G238" s="85">
        <f>'Аян '!G117</f>
        <v>13.636363636363638</v>
      </c>
      <c r="H238" s="79">
        <f>'Аян '!H117</f>
        <v>0</v>
      </c>
      <c r="I238" s="79">
        <f>'Аян '!I117</f>
        <v>0</v>
      </c>
      <c r="J238" s="74">
        <f>'Аян '!J117</f>
        <v>0</v>
      </c>
      <c r="K238" s="74">
        <f>'Аян '!K117</f>
        <v>0</v>
      </c>
      <c r="L238" s="74">
        <f>'Аян '!L117</f>
        <v>0</v>
      </c>
      <c r="M238" s="74">
        <f>'Аян '!M117</f>
        <v>0</v>
      </c>
      <c r="N238" s="74">
        <f>'Аян '!N117</f>
        <v>0</v>
      </c>
      <c r="O238" s="74">
        <f>'Аян '!O117</f>
        <v>0</v>
      </c>
      <c r="P238" s="188">
        <f>'Аян '!P117</f>
        <v>511.73740000000004</v>
      </c>
      <c r="Q238" s="188">
        <f>'Аян '!Q117</f>
        <v>511.73740000000004</v>
      </c>
      <c r="R238" s="188">
        <f>'Аян '!R117</f>
        <v>511.73740000000004</v>
      </c>
      <c r="S238" s="188">
        <f>'Аян '!S117</f>
        <v>511.73740000000004</v>
      </c>
      <c r="T238" s="188">
        <f>'Аян '!T117</f>
        <v>170.57913333333335</v>
      </c>
      <c r="U238" s="188">
        <f>'Аян '!U117</f>
        <v>25.833869999999997</v>
      </c>
      <c r="V238" s="787">
        <f>'Аян '!V117</f>
        <v>0</v>
      </c>
      <c r="W238" s="188">
        <f>'Аян '!W117</f>
        <v>0</v>
      </c>
      <c r="X238" s="188">
        <f>'Аян '!X117</f>
        <v>-144.74526333333336</v>
      </c>
      <c r="Y238" s="188">
        <f>'Аян '!Y117</f>
        <v>0</v>
      </c>
      <c r="Z238" s="188">
        <f>'Аян '!Z117</f>
        <v>0</v>
      </c>
      <c r="AA238" s="384">
        <f>'Аян '!AA117</f>
        <v>25.833869999999997</v>
      </c>
      <c r="AB238" s="188">
        <f>'Аян '!AA121</f>
        <v>0</v>
      </c>
      <c r="AC238" s="188"/>
      <c r="AD238" s="993">
        <f>'Аян '!AB121</f>
        <v>0</v>
      </c>
      <c r="AE238" s="985">
        <f>'Аян '!AC121</f>
        <v>0</v>
      </c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</row>
    <row r="239" spans="2:186" ht="60" x14ac:dyDescent="0.25">
      <c r="B239" s="19">
        <v>1</v>
      </c>
      <c r="C239" s="176" t="s">
        <v>676</v>
      </c>
      <c r="D239" s="52">
        <f>'Аян '!D118</f>
        <v>0</v>
      </c>
      <c r="E239" s="52">
        <f>'Аян '!E118</f>
        <v>0</v>
      </c>
      <c r="F239" s="52">
        <f>'Аян '!F118</f>
        <v>0</v>
      </c>
      <c r="G239" s="85">
        <f>'Аян '!G118</f>
        <v>0</v>
      </c>
      <c r="H239" s="79">
        <f>'Аян '!H118</f>
        <v>0</v>
      </c>
      <c r="I239" s="79">
        <f>'Аян '!I118</f>
        <v>0</v>
      </c>
      <c r="J239" s="74">
        <f>'Аян '!J118</f>
        <v>0</v>
      </c>
      <c r="K239" s="74">
        <f>'Аян '!K118</f>
        <v>0</v>
      </c>
      <c r="L239" s="74">
        <f>'Аян '!L118</f>
        <v>0</v>
      </c>
      <c r="M239" s="74">
        <f>'Аян '!M118</f>
        <v>0</v>
      </c>
      <c r="N239" s="74">
        <f>'Аян '!N118</f>
        <v>0</v>
      </c>
      <c r="O239" s="74">
        <f>'Аян '!O118</f>
        <v>0</v>
      </c>
      <c r="P239" s="188">
        <f>'Аян '!P118</f>
        <v>0</v>
      </c>
      <c r="Q239" s="188">
        <f>'Аян '!Q118</f>
        <v>0</v>
      </c>
      <c r="R239" s="188">
        <f>'Аян '!R118</f>
        <v>0</v>
      </c>
      <c r="S239" s="188">
        <f>'Аян '!S118</f>
        <v>0</v>
      </c>
      <c r="T239" s="188">
        <f>'Аян '!T118</f>
        <v>0</v>
      </c>
      <c r="U239" s="188">
        <f>'Аян '!U118</f>
        <v>0</v>
      </c>
      <c r="V239" s="787">
        <f>'Аян '!V118</f>
        <v>0</v>
      </c>
      <c r="W239" s="188">
        <f>'Аян '!W118</f>
        <v>0</v>
      </c>
      <c r="X239" s="188">
        <f>'Аян '!X118</f>
        <v>0</v>
      </c>
      <c r="Y239" s="188">
        <f>'Аян '!Y118</f>
        <v>0</v>
      </c>
      <c r="Z239" s="188">
        <f>'Аян '!Z118</f>
        <v>0</v>
      </c>
      <c r="AA239" s="384">
        <f>'Аян '!AA118</f>
        <v>0</v>
      </c>
      <c r="AB239" s="188"/>
      <c r="AC239" s="188"/>
      <c r="AD239" s="993">
        <f>'Аян '!AB122</f>
        <v>0</v>
      </c>
      <c r="AE239" s="985">
        <f>'Аян '!AC122</f>
        <v>0</v>
      </c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</row>
    <row r="240" spans="2:186" x14ac:dyDescent="0.25">
      <c r="B240" s="19">
        <v>1</v>
      </c>
      <c r="C240" s="176" t="s">
        <v>677</v>
      </c>
      <c r="D240" s="52">
        <f>'Аян '!D119</f>
        <v>0</v>
      </c>
      <c r="E240" s="52">
        <f>'Аян '!E119</f>
        <v>0</v>
      </c>
      <c r="F240" s="52">
        <f>'Аян '!F119</f>
        <v>0</v>
      </c>
      <c r="G240" s="85">
        <f>'Аян '!G119</f>
        <v>0</v>
      </c>
      <c r="H240" s="79">
        <f>'Аян '!H119</f>
        <v>0</v>
      </c>
      <c r="I240" s="79">
        <f>'Аян '!I119</f>
        <v>0</v>
      </c>
      <c r="J240" s="74">
        <f>'Аян '!J119</f>
        <v>0</v>
      </c>
      <c r="K240" s="74">
        <f>'Аян '!K119</f>
        <v>0</v>
      </c>
      <c r="L240" s="74">
        <f>'Аян '!L119</f>
        <v>0</v>
      </c>
      <c r="M240" s="74">
        <f>'Аян '!M119</f>
        <v>0</v>
      </c>
      <c r="N240" s="74">
        <f>'Аян '!N119</f>
        <v>0</v>
      </c>
      <c r="O240" s="74">
        <f>'Аян '!O119</f>
        <v>0</v>
      </c>
      <c r="P240" s="188">
        <f>'Аян '!P119</f>
        <v>0</v>
      </c>
      <c r="Q240" s="188">
        <f>'Аян '!Q119</f>
        <v>0</v>
      </c>
      <c r="R240" s="188">
        <f>'Аян '!R119</f>
        <v>0</v>
      </c>
      <c r="S240" s="188">
        <f>'Аян '!S119</f>
        <v>0</v>
      </c>
      <c r="T240" s="188">
        <f>'Аян '!T119</f>
        <v>0</v>
      </c>
      <c r="U240" s="188">
        <f>'Аян '!U119</f>
        <v>0</v>
      </c>
      <c r="V240" s="787">
        <f>'Аян '!V119</f>
        <v>0</v>
      </c>
      <c r="W240" s="188">
        <f>'Аян '!W119</f>
        <v>0</v>
      </c>
      <c r="X240" s="188">
        <f>'Аян '!X119</f>
        <v>0</v>
      </c>
      <c r="Y240" s="188">
        <f>'Аян '!Y119</f>
        <v>0</v>
      </c>
      <c r="Z240" s="188">
        <f>'Аян '!Z119</f>
        <v>0</v>
      </c>
      <c r="AA240" s="384">
        <f>'Аян '!AA119</f>
        <v>0</v>
      </c>
      <c r="AB240" s="188"/>
      <c r="AC240" s="188"/>
      <c r="AD240" s="993">
        <f>'Аян '!AB123</f>
        <v>0</v>
      </c>
      <c r="AE240" s="985">
        <f>'Аян '!AC123</f>
        <v>0</v>
      </c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</row>
    <row r="241" spans="1:186" x14ac:dyDescent="0.25">
      <c r="B241" s="19">
        <v>1</v>
      </c>
      <c r="C241" s="294" t="s">
        <v>678</v>
      </c>
      <c r="D241" s="52">
        <f>'Аян '!D120</f>
        <v>0</v>
      </c>
      <c r="E241" s="52">
        <f>'Аян '!E120</f>
        <v>0</v>
      </c>
      <c r="F241" s="52">
        <f>'Аян '!F120</f>
        <v>0</v>
      </c>
      <c r="G241" s="85">
        <f>'Аян '!G120</f>
        <v>0</v>
      </c>
      <c r="H241" s="79">
        <f>'Аян '!H120</f>
        <v>0</v>
      </c>
      <c r="I241" s="79">
        <f>'Аян '!I120</f>
        <v>0</v>
      </c>
      <c r="J241" s="74">
        <f>'Аян '!J120</f>
        <v>0</v>
      </c>
      <c r="K241" s="74">
        <f>'Аян '!K120</f>
        <v>0</v>
      </c>
      <c r="L241" s="74">
        <f>'Аян '!L120</f>
        <v>0</v>
      </c>
      <c r="M241" s="74">
        <f>'Аян '!M120</f>
        <v>0</v>
      </c>
      <c r="N241" s="74">
        <f>'Аян '!N120</f>
        <v>0</v>
      </c>
      <c r="O241" s="74">
        <f>'Аян '!O120</f>
        <v>0</v>
      </c>
      <c r="P241" s="188">
        <f>'Аян '!P120</f>
        <v>0</v>
      </c>
      <c r="Q241" s="188">
        <f>'Аян '!Q120</f>
        <v>0</v>
      </c>
      <c r="R241" s="188">
        <f>'Аян '!R120</f>
        <v>0</v>
      </c>
      <c r="S241" s="188">
        <f>'Аян '!S120</f>
        <v>0</v>
      </c>
      <c r="T241" s="188">
        <f>'Аян '!T120</f>
        <v>0</v>
      </c>
      <c r="U241" s="188">
        <f>'Аян '!U120</f>
        <v>0</v>
      </c>
      <c r="V241" s="787">
        <f>'Аян '!V120</f>
        <v>0</v>
      </c>
      <c r="W241" s="188">
        <f>'Аян '!W120</f>
        <v>0</v>
      </c>
      <c r="X241" s="188">
        <f>'Аян '!X120</f>
        <v>0</v>
      </c>
      <c r="Y241" s="188">
        <f>'Аян '!Y120</f>
        <v>0</v>
      </c>
      <c r="Z241" s="188">
        <f>'Аян '!Z120</f>
        <v>0</v>
      </c>
      <c r="AA241" s="384">
        <f>'Аян '!AA120</f>
        <v>0</v>
      </c>
      <c r="AB241" s="188" t="e">
        <f>U241/T241*100</f>
        <v>#DIV/0!</v>
      </c>
      <c r="AC241" s="188" t="e">
        <f>AA241/T241*100</f>
        <v>#DIV/0!</v>
      </c>
      <c r="AD241" s="993">
        <f>'Аян '!AB124</f>
        <v>0</v>
      </c>
      <c r="AE241" s="985">
        <f>'Аян '!AC124</f>
        <v>0</v>
      </c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</row>
    <row r="242" spans="1:186" ht="45" x14ac:dyDescent="0.25">
      <c r="A242" s="19">
        <v>1</v>
      </c>
      <c r="B242" s="19">
        <v>1</v>
      </c>
      <c r="C242" s="176" t="s">
        <v>685</v>
      </c>
      <c r="D242" s="52">
        <f>'Аян '!D121</f>
        <v>0</v>
      </c>
      <c r="E242" s="52">
        <f>'Аян '!E121</f>
        <v>0</v>
      </c>
      <c r="F242" s="52">
        <f>'Аян '!F121</f>
        <v>0</v>
      </c>
      <c r="G242" s="85">
        <f>'Аян '!G121</f>
        <v>0</v>
      </c>
      <c r="H242" s="79">
        <f>'Аян '!H121</f>
        <v>0</v>
      </c>
      <c r="I242" s="79">
        <f>'Аян '!I121</f>
        <v>0</v>
      </c>
      <c r="J242" s="74">
        <f>'Аян '!J121</f>
        <v>0</v>
      </c>
      <c r="K242" s="74">
        <f>'Аян '!K121</f>
        <v>0</v>
      </c>
      <c r="L242" s="74">
        <f>'Аян '!L121</f>
        <v>0</v>
      </c>
      <c r="M242" s="74">
        <f>'Аян '!M121</f>
        <v>0</v>
      </c>
      <c r="N242" s="74">
        <f>'Аян '!N121</f>
        <v>0</v>
      </c>
      <c r="O242" s="74">
        <f>'Аян '!O121</f>
        <v>0</v>
      </c>
      <c r="P242" s="188">
        <f>'Аян '!P121</f>
        <v>0</v>
      </c>
      <c r="Q242" s="188">
        <f>'Аян '!Q121</f>
        <v>0</v>
      </c>
      <c r="R242" s="188">
        <f>'Аян '!R121</f>
        <v>0</v>
      </c>
      <c r="S242" s="188">
        <f>'Аян '!S121</f>
        <v>0</v>
      </c>
      <c r="T242" s="188">
        <f>'Аян '!T121</f>
        <v>0</v>
      </c>
      <c r="U242" s="188">
        <f>'Аян '!U121</f>
        <v>0</v>
      </c>
      <c r="V242" s="787">
        <f>'Аян '!V121</f>
        <v>0</v>
      </c>
      <c r="W242" s="188">
        <f>'Аян '!W121</f>
        <v>0</v>
      </c>
      <c r="X242" s="188">
        <f>'Аян '!X121</f>
        <v>0</v>
      </c>
      <c r="Y242" s="188">
        <f>'Аян '!Y121</f>
        <v>0</v>
      </c>
      <c r="Z242" s="188">
        <f>'Аян '!Z121</f>
        <v>0</v>
      </c>
      <c r="AA242" s="384">
        <f>'Аян '!AA121</f>
        <v>0</v>
      </c>
      <c r="AB242" s="188" t="e">
        <f>U242/T242*100</f>
        <v>#DIV/0!</v>
      </c>
      <c r="AC242" s="188" t="e">
        <f>AA242/T242*100</f>
        <v>#DIV/0!</v>
      </c>
      <c r="AD242" s="993">
        <f>'Аян '!AB125</f>
        <v>0</v>
      </c>
      <c r="AE242" s="985">
        <f>'Аян '!AC125</f>
        <v>0</v>
      </c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</row>
    <row r="243" spans="1:186" ht="30" x14ac:dyDescent="0.25">
      <c r="B243" s="19">
        <v>1</v>
      </c>
      <c r="C243" s="176" t="s">
        <v>686</v>
      </c>
      <c r="D243" s="52">
        <f>'Аян '!D122</f>
        <v>29</v>
      </c>
      <c r="E243" s="52">
        <f>'Аян '!E122</f>
        <v>9.6666666666666661</v>
      </c>
      <c r="F243" s="52">
        <f>'Аян '!F122</f>
        <v>6</v>
      </c>
      <c r="G243" s="85">
        <f>'Аян '!G122</f>
        <v>62.068965517241381</v>
      </c>
      <c r="H243" s="79">
        <f>'Аян '!H122</f>
        <v>0</v>
      </c>
      <c r="I243" s="79">
        <f>'Аян '!I122</f>
        <v>0</v>
      </c>
      <c r="J243" s="74">
        <f>'Аян '!J122</f>
        <v>0</v>
      </c>
      <c r="K243" s="74">
        <f>'Аян '!K122</f>
        <v>0</v>
      </c>
      <c r="L243" s="74">
        <f>'Аян '!L122</f>
        <v>0</v>
      </c>
      <c r="M243" s="74">
        <f>'Аян '!M122</f>
        <v>0</v>
      </c>
      <c r="N243" s="74">
        <f>'Аян '!N122</f>
        <v>0</v>
      </c>
      <c r="O243" s="74">
        <f>'Аян '!O122</f>
        <v>0</v>
      </c>
      <c r="P243" s="188">
        <f>'Аян '!P122</f>
        <v>401.63840000000005</v>
      </c>
      <c r="Q243" s="188">
        <f>'Аян '!Q122</f>
        <v>401.63840000000005</v>
      </c>
      <c r="R243" s="188">
        <f>'Аян '!R122</f>
        <v>401.63840000000005</v>
      </c>
      <c r="S243" s="188">
        <f>'Аян '!S122</f>
        <v>401.63840000000005</v>
      </c>
      <c r="T243" s="188">
        <f>'Аян '!T122</f>
        <v>133.87946666666667</v>
      </c>
      <c r="U243" s="188">
        <f>'Аян '!U122</f>
        <v>85.419269999999983</v>
      </c>
      <c r="V243" s="787">
        <f>'Аян '!V122</f>
        <v>0</v>
      </c>
      <c r="W243" s="188">
        <f>'Аян '!W122</f>
        <v>0</v>
      </c>
      <c r="X243" s="188">
        <f>'Аян '!X122</f>
        <v>-48.46019666666669</v>
      </c>
      <c r="Y243" s="188">
        <f>'Аян '!Y122</f>
        <v>0</v>
      </c>
      <c r="Z243" s="188">
        <f>'Аян '!Z122</f>
        <v>-5.0040699999999996</v>
      </c>
      <c r="AA243" s="384">
        <f>'Аян '!AA122</f>
        <v>80.415199999999984</v>
      </c>
      <c r="AB243" s="188">
        <f>U243/T243*100</f>
        <v>63.803114941200825</v>
      </c>
      <c r="AC243" s="188">
        <f>AA243/T243*100</f>
        <v>60.065372235324098</v>
      </c>
      <c r="AD243" s="993"/>
      <c r="AE243" s="985">
        <f>'Аян '!AC126</f>
        <v>0</v>
      </c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</row>
    <row r="244" spans="1:186" ht="45" x14ac:dyDescent="0.25">
      <c r="A244" s="19">
        <v>1</v>
      </c>
      <c r="B244" s="19">
        <v>1</v>
      </c>
      <c r="C244" s="176" t="s">
        <v>268</v>
      </c>
      <c r="D244" s="83">
        <f>'Аян '!D123</f>
        <v>578</v>
      </c>
      <c r="E244" s="83">
        <f>'Аян '!E123</f>
        <v>192.66666666666669</v>
      </c>
      <c r="F244" s="83">
        <f>'Аян '!F123</f>
        <v>186</v>
      </c>
      <c r="G244" s="84">
        <f>'Аян '!G123</f>
        <v>96.539792387543244</v>
      </c>
      <c r="H244" s="73">
        <f>'Аян '!H123</f>
        <v>0</v>
      </c>
      <c r="I244" s="79">
        <f>'Аян '!I123</f>
        <v>0</v>
      </c>
      <c r="J244" s="74">
        <f>'Аян '!J123</f>
        <v>0</v>
      </c>
      <c r="K244" s="74">
        <f>'Аян '!K123</f>
        <v>0</v>
      </c>
      <c r="L244" s="74">
        <f>'Аян '!L123</f>
        <v>0</v>
      </c>
      <c r="M244" s="74">
        <f>'Аян '!M123</f>
        <v>0</v>
      </c>
      <c r="N244" s="74">
        <f>'Аян '!N123</f>
        <v>0</v>
      </c>
      <c r="O244" s="74">
        <f>'Аян '!O123</f>
        <v>0</v>
      </c>
      <c r="P244" s="188">
        <f>'Аян '!P123</f>
        <v>3017</v>
      </c>
      <c r="Q244" s="188">
        <f>'Аян '!Q123</f>
        <v>3017</v>
      </c>
      <c r="R244" s="188">
        <f>'Аян '!R123</f>
        <v>3017</v>
      </c>
      <c r="S244" s="188">
        <f>'Аян '!S123</f>
        <v>3017</v>
      </c>
      <c r="T244" s="188">
        <f>'Аян '!T123</f>
        <v>1005.6666666666666</v>
      </c>
      <c r="U244" s="188">
        <f>'Аян '!U123</f>
        <v>838.11983999999995</v>
      </c>
      <c r="V244" s="787">
        <f>'Аян '!V123</f>
        <v>0</v>
      </c>
      <c r="W244" s="188">
        <f>'Аян '!W123</f>
        <v>0</v>
      </c>
      <c r="X244" s="188">
        <f>'Аян '!X123</f>
        <v>-167.54682666666673</v>
      </c>
      <c r="Y244" s="188">
        <f>'Аян '!Y123</f>
        <v>0</v>
      </c>
      <c r="Z244" s="188">
        <f>'Аян '!Z123</f>
        <v>-40.736279999999994</v>
      </c>
      <c r="AA244" s="384">
        <f>'Аян '!AA123</f>
        <v>797.38355999999987</v>
      </c>
      <c r="AB244" s="188">
        <f>U244/T244*100</f>
        <v>83.339725555187272</v>
      </c>
      <c r="AC244" s="188">
        <f>AA244/T244*100</f>
        <v>79.289051375538605</v>
      </c>
      <c r="AD244" s="993">
        <f>'Аян '!AB127</f>
        <v>0</v>
      </c>
      <c r="AE244" s="985">
        <f>'Аян '!AC127</f>
        <v>0</v>
      </c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</row>
    <row r="245" spans="1:186" ht="30" x14ac:dyDescent="0.25">
      <c r="A245" s="19">
        <v>1</v>
      </c>
      <c r="B245" s="19">
        <v>1</v>
      </c>
      <c r="C245" s="176" t="s">
        <v>679</v>
      </c>
      <c r="D245" s="52">
        <f>'Аян '!D124</f>
        <v>130</v>
      </c>
      <c r="E245" s="52">
        <f>'Аян '!E124</f>
        <v>43.333333333333336</v>
      </c>
      <c r="F245" s="52">
        <f>'Аян '!F124</f>
        <v>59</v>
      </c>
      <c r="G245" s="85">
        <f>'Аян '!G124</f>
        <v>136.15384615384613</v>
      </c>
      <c r="H245" s="79">
        <f>'Аян '!H124</f>
        <v>0</v>
      </c>
      <c r="I245" s="79">
        <f>'Аян '!I124</f>
        <v>0</v>
      </c>
      <c r="J245" s="74">
        <f>'Аян '!J124</f>
        <v>0</v>
      </c>
      <c r="K245" s="74">
        <f>'Аян '!K124</f>
        <v>0</v>
      </c>
      <c r="L245" s="74">
        <f>'Аян '!L124</f>
        <v>0</v>
      </c>
      <c r="M245" s="74">
        <f>'Аян '!M124</f>
        <v>0</v>
      </c>
      <c r="N245" s="74">
        <f>'Аян '!N124</f>
        <v>0</v>
      </c>
      <c r="O245" s="74">
        <f>'Аян '!O124</f>
        <v>0</v>
      </c>
      <c r="P245" s="188">
        <f>'Аян '!P124</f>
        <v>377</v>
      </c>
      <c r="Q245" s="188">
        <f>'Аян '!Q124</f>
        <v>377</v>
      </c>
      <c r="R245" s="188">
        <f>'Аян '!R124</f>
        <v>377</v>
      </c>
      <c r="S245" s="188">
        <f>'Аян '!S124</f>
        <v>377</v>
      </c>
      <c r="T245" s="188">
        <f>'Аян '!T124</f>
        <v>125.66666666666667</v>
      </c>
      <c r="U245" s="188">
        <f>'Аян '!U124</f>
        <v>165.93227999999996</v>
      </c>
      <c r="V245" s="787">
        <f>'Аян '!V124</f>
        <v>0</v>
      </c>
      <c r="W245" s="188">
        <f>'Аян '!W124</f>
        <v>0</v>
      </c>
      <c r="X245" s="188">
        <f>'Аян '!X124</f>
        <v>40.265613333333292</v>
      </c>
      <c r="Y245" s="188">
        <f>'Аян '!Y124</f>
        <v>0</v>
      </c>
      <c r="Z245" s="188">
        <f>'Аян '!Z124</f>
        <v>-2.6302499999999998</v>
      </c>
      <c r="AA245" s="384">
        <f>'Аян '!AA124</f>
        <v>163.30202999999997</v>
      </c>
      <c r="AB245" s="188">
        <f>'Аян '!AA128</f>
        <v>0</v>
      </c>
      <c r="AC245" s="188"/>
      <c r="AD245" s="993">
        <f>'Аян '!AB128</f>
        <v>0</v>
      </c>
      <c r="AE245" s="985">
        <f>'Аян '!AC128</f>
        <v>0</v>
      </c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</row>
    <row r="246" spans="1:186" ht="72" x14ac:dyDescent="0.25">
      <c r="A246" s="19">
        <v>1</v>
      </c>
      <c r="B246" s="19">
        <v>1</v>
      </c>
      <c r="C246" s="291" t="s">
        <v>680</v>
      </c>
      <c r="D246" s="52">
        <f>'Аян '!D125</f>
        <v>400</v>
      </c>
      <c r="E246" s="52">
        <f>'Аян '!E125</f>
        <v>133.33333333333334</v>
      </c>
      <c r="F246" s="52">
        <f>'Аян '!F125</f>
        <v>103</v>
      </c>
      <c r="G246" s="85">
        <f>'Аян '!G125</f>
        <v>77.25</v>
      </c>
      <c r="H246" s="79">
        <f>'Аян '!H125</f>
        <v>0</v>
      </c>
      <c r="I246" s="79">
        <f>'Аян '!I125</f>
        <v>0</v>
      </c>
      <c r="J246" s="74">
        <f>'Аян '!J125</f>
        <v>0</v>
      </c>
      <c r="K246" s="74">
        <f>'Аян '!K125</f>
        <v>0</v>
      </c>
      <c r="L246" s="74">
        <f>'Аян '!L125</f>
        <v>0</v>
      </c>
      <c r="M246" s="74">
        <f>'Аян '!M125</f>
        <v>0</v>
      </c>
      <c r="N246" s="74">
        <f>'Аян '!N125</f>
        <v>0</v>
      </c>
      <c r="O246" s="74">
        <f>'Аян '!O125</f>
        <v>0</v>
      </c>
      <c r="P246" s="188">
        <f>'Аян '!P125</f>
        <v>2400</v>
      </c>
      <c r="Q246" s="188">
        <f>'Аян '!Q125</f>
        <v>2400</v>
      </c>
      <c r="R246" s="188">
        <f>'Аян '!R125</f>
        <v>2400</v>
      </c>
      <c r="S246" s="188">
        <f>'Аян '!S125</f>
        <v>2400</v>
      </c>
      <c r="T246" s="188">
        <f>'Аян '!T125</f>
        <v>800</v>
      </c>
      <c r="U246" s="188">
        <f>'Аян '!U125</f>
        <v>620.35294999999996</v>
      </c>
      <c r="V246" s="787">
        <f>'Аян '!V125</f>
        <v>0</v>
      </c>
      <c r="W246" s="188">
        <f>'Аян '!W125</f>
        <v>0</v>
      </c>
      <c r="X246" s="188">
        <f>'Аян '!X125</f>
        <v>-179.64705000000004</v>
      </c>
      <c r="Y246" s="188">
        <f>'Аян '!Y125</f>
        <v>0</v>
      </c>
      <c r="Z246" s="188">
        <f>'Аян '!Z125</f>
        <v>-38.106029999999997</v>
      </c>
      <c r="AA246" s="384">
        <f>'Аян '!AA125</f>
        <v>582.24691999999993</v>
      </c>
      <c r="AB246" s="188">
        <f>'Аян '!AA129</f>
        <v>0</v>
      </c>
      <c r="AC246" s="188"/>
      <c r="AD246" s="993">
        <f>'Аян '!AB129</f>
        <v>0</v>
      </c>
      <c r="AE246" s="985">
        <f>'Аян '!AC129</f>
        <v>0</v>
      </c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</row>
    <row r="247" spans="1:186" ht="60" x14ac:dyDescent="0.25">
      <c r="A247" s="19">
        <v>1</v>
      </c>
      <c r="B247" s="19">
        <v>1</v>
      </c>
      <c r="C247" s="294" t="s">
        <v>681</v>
      </c>
      <c r="D247" s="52">
        <f>'Аян '!D126</f>
        <v>48</v>
      </c>
      <c r="E247" s="52">
        <f>'Аян '!E126</f>
        <v>16</v>
      </c>
      <c r="F247" s="52">
        <f>'Аян '!F126</f>
        <v>24</v>
      </c>
      <c r="G247" s="85">
        <f>'Аян '!G126</f>
        <v>150</v>
      </c>
      <c r="H247" s="79">
        <f>'Аян '!H126</f>
        <v>0</v>
      </c>
      <c r="I247" s="79">
        <f>'Аян '!I126</f>
        <v>0</v>
      </c>
      <c r="J247" s="74">
        <f>'Аян '!J126</f>
        <v>0</v>
      </c>
      <c r="K247" s="74">
        <f>'Аян '!K126</f>
        <v>0</v>
      </c>
      <c r="L247" s="74">
        <f>'Аян '!L126</f>
        <v>0</v>
      </c>
      <c r="M247" s="74">
        <f>'Аян '!M126</f>
        <v>0</v>
      </c>
      <c r="N247" s="74">
        <f>'Аян '!N126</f>
        <v>0</v>
      </c>
      <c r="O247" s="74">
        <f>'Аян '!O126</f>
        <v>0</v>
      </c>
      <c r="P247" s="188">
        <f>'Аян '!P126</f>
        <v>240</v>
      </c>
      <c r="Q247" s="188">
        <f>'Аян '!Q126</f>
        <v>240</v>
      </c>
      <c r="R247" s="188">
        <f>'Аян '!R126</f>
        <v>240</v>
      </c>
      <c r="S247" s="188">
        <f>'Аян '!S126</f>
        <v>240</v>
      </c>
      <c r="T247" s="188">
        <f>'Аян '!T126</f>
        <v>80</v>
      </c>
      <c r="U247" s="188">
        <f>'Аян '!U126</f>
        <v>51.834609999999998</v>
      </c>
      <c r="V247" s="787">
        <f>'Аян '!V126</f>
        <v>0</v>
      </c>
      <c r="W247" s="188">
        <f>'Аян '!W126</f>
        <v>0</v>
      </c>
      <c r="X247" s="188">
        <f>'Аян '!X126</f>
        <v>-28.165390000000002</v>
      </c>
      <c r="Y247" s="188">
        <f>'Аян '!Y126</f>
        <v>0</v>
      </c>
      <c r="Z247" s="188">
        <f>'Аян '!Z126</f>
        <v>0</v>
      </c>
      <c r="AA247" s="384">
        <f>'Аян '!AA126</f>
        <v>51.834609999999998</v>
      </c>
      <c r="AB247" s="188">
        <f>'Аян '!AA130</f>
        <v>0</v>
      </c>
      <c r="AC247" s="188"/>
      <c r="AD247" s="993">
        <f>'Аян '!AB130</f>
        <v>0</v>
      </c>
      <c r="AE247" s="985">
        <f>'Аян '!AC130</f>
        <v>0</v>
      </c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</row>
    <row r="248" spans="1:186" ht="30" x14ac:dyDescent="0.25">
      <c r="A248" s="19">
        <v>1</v>
      </c>
      <c r="B248" s="19">
        <v>1</v>
      </c>
      <c r="C248" s="294" t="s">
        <v>303</v>
      </c>
      <c r="D248" s="52">
        <f>'Аян '!D127</f>
        <v>630</v>
      </c>
      <c r="E248" s="52">
        <f>'Аян '!E127</f>
        <v>208.33333333333334</v>
      </c>
      <c r="F248" s="52">
        <f>'Аян '!F127</f>
        <v>28.4175</v>
      </c>
      <c r="G248" s="85">
        <f>'Аян '!G127</f>
        <v>13.6404</v>
      </c>
      <c r="H248" s="79">
        <f>'Аян '!H127</f>
        <v>0</v>
      </c>
      <c r="I248" s="79">
        <f>'Аян '!I127</f>
        <v>0</v>
      </c>
      <c r="J248" s="74">
        <f>'Аян '!J127</f>
        <v>0</v>
      </c>
      <c r="K248" s="74">
        <f>'Аян '!K127</f>
        <v>0</v>
      </c>
      <c r="L248" s="74">
        <f>'Аян '!L127</f>
        <v>0</v>
      </c>
      <c r="M248" s="74">
        <f>'Аян '!M127</f>
        <v>0</v>
      </c>
      <c r="N248" s="74">
        <f>'Аян '!N127</f>
        <v>0</v>
      </c>
      <c r="O248" s="74">
        <f>'Аян '!O127</f>
        <v>0</v>
      </c>
      <c r="P248" s="188">
        <f>'Аян '!P127</f>
        <v>4806.59</v>
      </c>
      <c r="Q248" s="188">
        <f>'Аян '!Q127</f>
        <v>4806.59</v>
      </c>
      <c r="R248" s="188">
        <f>'Аян '!R127</f>
        <v>4806.59</v>
      </c>
      <c r="S248" s="188">
        <f>'Аян '!S127</f>
        <v>4806.59</v>
      </c>
      <c r="T248" s="188">
        <f>'Аян '!T127</f>
        <v>1602.1966666666667</v>
      </c>
      <c r="U248" s="188">
        <f>'Аян '!U127</f>
        <v>1163.6688799999999</v>
      </c>
      <c r="V248" s="787">
        <f>'Аян '!V127</f>
        <v>0</v>
      </c>
      <c r="W248" s="188">
        <f>'Аян '!W127</f>
        <v>0</v>
      </c>
      <c r="X248" s="188">
        <f>'Аян '!X127</f>
        <v>-438.52778666666677</v>
      </c>
      <c r="Y248" s="188">
        <f>'Аян '!Y127</f>
        <v>0</v>
      </c>
      <c r="Z248" s="188">
        <f>'Аян '!Z127</f>
        <v>-6.1439599999999999</v>
      </c>
      <c r="AA248" s="384">
        <f>'Аян '!AA127</f>
        <v>1157.5249199999998</v>
      </c>
      <c r="AB248" s="188">
        <f>'Аян '!AA131</f>
        <v>0</v>
      </c>
      <c r="AC248" s="188"/>
      <c r="AD248" s="993">
        <f>'Аян '!AB131</f>
        <v>0</v>
      </c>
      <c r="AE248" s="985">
        <f>'Аян '!AC131</f>
        <v>0</v>
      </c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</row>
    <row r="249" spans="1:186" x14ac:dyDescent="0.25">
      <c r="A249" s="19">
        <v>1</v>
      </c>
      <c r="B249" s="19">
        <v>1</v>
      </c>
      <c r="C249" s="176" t="s">
        <v>296</v>
      </c>
      <c r="D249" s="52">
        <f>'Аян '!D128</f>
        <v>0</v>
      </c>
      <c r="E249" s="52">
        <f>'Аян '!E128</f>
        <v>0</v>
      </c>
      <c r="F249" s="52">
        <f>'Аян '!F128</f>
        <v>0</v>
      </c>
      <c r="G249" s="85">
        <f>'Аян '!G128</f>
        <v>0</v>
      </c>
      <c r="H249" s="79">
        <f>'Аян '!H128</f>
        <v>0</v>
      </c>
      <c r="I249" s="79">
        <f>'Аян '!I128</f>
        <v>0</v>
      </c>
      <c r="J249" s="74">
        <f>'Аян '!J128</f>
        <v>0</v>
      </c>
      <c r="K249" s="74">
        <f>'Аян '!K128</f>
        <v>0</v>
      </c>
      <c r="L249" s="74">
        <f>'Аян '!L128</f>
        <v>0</v>
      </c>
      <c r="M249" s="74">
        <f>'Аян '!M128</f>
        <v>0</v>
      </c>
      <c r="N249" s="74">
        <f>'Аян '!N128</f>
        <v>0</v>
      </c>
      <c r="O249" s="74">
        <f>'Аян '!O128</f>
        <v>0</v>
      </c>
      <c r="P249" s="188">
        <f>'Аян '!P128</f>
        <v>0</v>
      </c>
      <c r="Q249" s="188">
        <f>'Аян '!Q128</f>
        <v>0</v>
      </c>
      <c r="R249" s="188">
        <f>'Аян '!R128</f>
        <v>0</v>
      </c>
      <c r="S249" s="188">
        <f>'Аян '!S128</f>
        <v>0</v>
      </c>
      <c r="T249" s="188">
        <f>'Аян '!T128</f>
        <v>0</v>
      </c>
      <c r="U249" s="188">
        <f>'Аян '!U128</f>
        <v>0</v>
      </c>
      <c r="V249" s="787">
        <f>'Аян '!V128</f>
        <v>0</v>
      </c>
      <c r="W249" s="188">
        <f>'Аян '!W128</f>
        <v>0</v>
      </c>
      <c r="X249" s="188">
        <f>'Аян '!X128</f>
        <v>0</v>
      </c>
      <c r="Y249" s="188">
        <f>'Аян '!Y128</f>
        <v>0</v>
      </c>
      <c r="Z249" s="188">
        <f>'Аян '!Z128</f>
        <v>0</v>
      </c>
      <c r="AA249" s="384">
        <f>'Аян '!AA128</f>
        <v>0</v>
      </c>
      <c r="AB249" s="188">
        <f>'Аян '!AA132</f>
        <v>0</v>
      </c>
      <c r="AC249" s="188"/>
      <c r="AD249" s="993">
        <f>'Аян '!AB132</f>
        <v>0</v>
      </c>
      <c r="AE249" s="985">
        <f>'Аян '!AC132</f>
        <v>0</v>
      </c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</row>
    <row r="250" spans="1:186" ht="30" x14ac:dyDescent="0.25">
      <c r="A250" s="19">
        <v>1</v>
      </c>
      <c r="B250" s="19">
        <v>1</v>
      </c>
      <c r="C250" s="294" t="s">
        <v>423</v>
      </c>
      <c r="D250" s="52">
        <f>'Аян '!D129</f>
        <v>175</v>
      </c>
      <c r="E250" s="52">
        <f>'Аян '!E129</f>
        <v>58.333333333333336</v>
      </c>
      <c r="F250" s="52">
        <f>'Аян '!F129</f>
        <v>28.4175</v>
      </c>
      <c r="G250" s="85">
        <f>'Аян '!G129</f>
        <v>48.715714285714284</v>
      </c>
      <c r="H250" s="79">
        <f>'Аян '!H129</f>
        <v>0</v>
      </c>
      <c r="I250" s="79">
        <f>'Аян '!I129</f>
        <v>0</v>
      </c>
      <c r="J250" s="74">
        <f>'Аян '!J129</f>
        <v>0</v>
      </c>
      <c r="K250" s="74">
        <f>'Аян '!K129</f>
        <v>0</v>
      </c>
      <c r="L250" s="74">
        <f>'Аян '!L129</f>
        <v>0</v>
      </c>
      <c r="M250" s="74">
        <f>'Аян '!M129</f>
        <v>0</v>
      </c>
      <c r="N250" s="74">
        <f>'Аян '!N129</f>
        <v>0</v>
      </c>
      <c r="O250" s="74">
        <f>'Аян '!O129</f>
        <v>0</v>
      </c>
      <c r="P250" s="188">
        <f>'Аян '!P129</f>
        <v>0</v>
      </c>
      <c r="Q250" s="188">
        <f>'Аян '!Q129</f>
        <v>0</v>
      </c>
      <c r="R250" s="188">
        <f>'Аян '!R129</f>
        <v>0</v>
      </c>
      <c r="S250" s="188">
        <f>'Аян '!S129</f>
        <v>0</v>
      </c>
      <c r="T250" s="188">
        <f>'Аян '!T129</f>
        <v>0</v>
      </c>
      <c r="U250" s="188">
        <f>'Аян '!U129</f>
        <v>0</v>
      </c>
      <c r="V250" s="787">
        <f>'Аян '!V129</f>
        <v>0</v>
      </c>
      <c r="W250" s="188">
        <f>'Аян '!W129</f>
        <v>0</v>
      </c>
      <c r="X250" s="188">
        <f>'Аян '!X129</f>
        <v>0</v>
      </c>
      <c r="Y250" s="188">
        <f>'Аян '!Y129</f>
        <v>0</v>
      </c>
      <c r="Z250" s="188">
        <f>'Аян '!Z129</f>
        <v>0</v>
      </c>
      <c r="AA250" s="384">
        <f>'Аян '!AA129</f>
        <v>0</v>
      </c>
      <c r="AB250" s="188">
        <f>'Аян '!AA133</f>
        <v>0</v>
      </c>
      <c r="AC250" s="188"/>
      <c r="AD250" s="993">
        <f>'Аян '!AB133</f>
        <v>0</v>
      </c>
      <c r="AE250" s="985">
        <f>'Аян '!AC133</f>
        <v>0</v>
      </c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</row>
    <row r="251" spans="1:186" x14ac:dyDescent="0.25">
      <c r="A251" s="19">
        <v>1</v>
      </c>
      <c r="B251" s="19">
        <v>1</v>
      </c>
      <c r="C251" s="176" t="s">
        <v>424</v>
      </c>
      <c r="D251" s="52">
        <f>'Аян '!D130</f>
        <v>0</v>
      </c>
      <c r="E251" s="52">
        <f>'Аян '!E130</f>
        <v>0</v>
      </c>
      <c r="F251" s="52">
        <f>'Аян '!F130</f>
        <v>0</v>
      </c>
      <c r="G251" s="85">
        <f>'Аян '!G130</f>
        <v>0</v>
      </c>
      <c r="H251" s="31">
        <f>'Аян '!H130</f>
        <v>0</v>
      </c>
      <c r="I251" s="79">
        <f>'Аян '!I130</f>
        <v>0</v>
      </c>
      <c r="J251" s="74">
        <f>'Аян '!J130</f>
        <v>0</v>
      </c>
      <c r="K251" s="74">
        <f>'Аян '!K130</f>
        <v>0</v>
      </c>
      <c r="L251" s="74">
        <f>'Аян '!L130</f>
        <v>0</v>
      </c>
      <c r="M251" s="74">
        <f>'Аян '!M130</f>
        <v>0</v>
      </c>
      <c r="N251" s="74">
        <f>'Аян '!N130</f>
        <v>0</v>
      </c>
      <c r="O251" s="74">
        <f>'Аян '!O130</f>
        <v>0</v>
      </c>
      <c r="P251" s="188">
        <f>'Аян '!P130</f>
        <v>0</v>
      </c>
      <c r="Q251" s="188">
        <f>'Аян '!Q130</f>
        <v>0</v>
      </c>
      <c r="R251" s="188">
        <f>'Аян '!R130</f>
        <v>0</v>
      </c>
      <c r="S251" s="188">
        <f>'Аян '!S130</f>
        <v>0</v>
      </c>
      <c r="T251" s="188">
        <f>'Аян '!T130</f>
        <v>0</v>
      </c>
      <c r="U251" s="188">
        <f>'Аян '!U130</f>
        <v>0</v>
      </c>
      <c r="V251" s="787">
        <f>'Аян '!V130</f>
        <v>0</v>
      </c>
      <c r="W251" s="188">
        <f>'Аян '!W130</f>
        <v>0</v>
      </c>
      <c r="X251" s="188">
        <f>'Аян '!X130</f>
        <v>0</v>
      </c>
      <c r="Y251" s="188">
        <f>'Аян '!Y130</f>
        <v>0</v>
      </c>
      <c r="Z251" s="188">
        <f>'Аян '!Z130</f>
        <v>0</v>
      </c>
      <c r="AA251" s="384">
        <f>'Аян '!AA130</f>
        <v>0</v>
      </c>
      <c r="AB251" s="188"/>
      <c r="AC251" s="188"/>
      <c r="AD251" s="993"/>
      <c r="AE251" s="985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</row>
    <row r="252" spans="1:186" ht="30" x14ac:dyDescent="0.25">
      <c r="C252" s="176" t="s">
        <v>425</v>
      </c>
      <c r="D252" s="52">
        <f>'Аян '!D131</f>
        <v>700</v>
      </c>
      <c r="E252" s="52">
        <f>'Аян '!E131</f>
        <v>233.33333333333334</v>
      </c>
      <c r="F252" s="52">
        <f>'Аян '!F131</f>
        <v>113.67</v>
      </c>
      <c r="G252" s="85">
        <f>'Аян '!G131</f>
        <v>48.715714285714284</v>
      </c>
      <c r="H252" s="31">
        <f>'Аян '!H131</f>
        <v>0</v>
      </c>
      <c r="I252" s="79">
        <f>'Аян '!I131</f>
        <v>0</v>
      </c>
      <c r="J252" s="74">
        <f>'Аян '!J131</f>
        <v>0</v>
      </c>
      <c r="K252" s="74">
        <f>'Аян '!K131</f>
        <v>0</v>
      </c>
      <c r="L252" s="74">
        <f>'Аян '!L131</f>
        <v>0</v>
      </c>
      <c r="M252" s="74">
        <f>'Аян '!M131</f>
        <v>0</v>
      </c>
      <c r="N252" s="74">
        <f>'Аян '!N131</f>
        <v>0</v>
      </c>
      <c r="O252" s="74">
        <f>'Аян '!O131</f>
        <v>0</v>
      </c>
      <c r="P252" s="188">
        <f>'Аян '!P131</f>
        <v>0</v>
      </c>
      <c r="Q252" s="188">
        <f>'Аян '!Q131</f>
        <v>0</v>
      </c>
      <c r="R252" s="188">
        <f>'Аян '!R131</f>
        <v>0</v>
      </c>
      <c r="S252" s="188">
        <f>'Аян '!S131</f>
        <v>0</v>
      </c>
      <c r="T252" s="188">
        <f>'Аян '!T131</f>
        <v>0</v>
      </c>
      <c r="U252" s="188">
        <f>'Аян '!U131</f>
        <v>0</v>
      </c>
      <c r="V252" s="787">
        <f>'Аян '!V131</f>
        <v>0</v>
      </c>
      <c r="W252" s="188">
        <f>'Аян '!W131</f>
        <v>0</v>
      </c>
      <c r="X252" s="188">
        <f>'Аян '!X131</f>
        <v>0</v>
      </c>
      <c r="Y252" s="188">
        <f>'Аян '!Y131</f>
        <v>0</v>
      </c>
      <c r="Z252" s="188">
        <f>'Аян '!Z131</f>
        <v>0</v>
      </c>
      <c r="AA252" s="384">
        <f>'Аян '!AA131</f>
        <v>0</v>
      </c>
      <c r="AB252" s="188"/>
      <c r="AC252" s="188"/>
      <c r="AD252" s="993"/>
      <c r="AE252" s="985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</row>
    <row r="253" spans="1:186" ht="60" x14ac:dyDescent="0.25">
      <c r="A253" s="19">
        <v>1</v>
      </c>
      <c r="B253" s="19">
        <v>1</v>
      </c>
      <c r="C253" s="176" t="s">
        <v>427</v>
      </c>
      <c r="D253" s="52">
        <f>'Аян '!D132</f>
        <v>0</v>
      </c>
      <c r="E253" s="52">
        <f>'Аян '!E132</f>
        <v>0</v>
      </c>
      <c r="F253" s="52">
        <f>'Аян '!F132</f>
        <v>0</v>
      </c>
      <c r="G253" s="85">
        <f>'Аян '!G132</f>
        <v>0</v>
      </c>
      <c r="H253" s="79">
        <f>'Аян '!H132</f>
        <v>0</v>
      </c>
      <c r="I253" s="79">
        <f>'Аян '!I132</f>
        <v>0</v>
      </c>
      <c r="J253" s="74">
        <f>'Аян '!J132</f>
        <v>0</v>
      </c>
      <c r="K253" s="74">
        <f>'Аян '!K132</f>
        <v>0</v>
      </c>
      <c r="L253" s="74">
        <f>'Аян '!L132</f>
        <v>0</v>
      </c>
      <c r="M253" s="74">
        <f>'Аян '!M132</f>
        <v>0</v>
      </c>
      <c r="N253" s="74">
        <f>'Аян '!N132</f>
        <v>0</v>
      </c>
      <c r="O253" s="74">
        <f>'Аян '!O132</f>
        <v>0</v>
      </c>
      <c r="P253" s="188">
        <f>'Аян '!P132</f>
        <v>0</v>
      </c>
      <c r="Q253" s="188">
        <f>'Аян '!Q132</f>
        <v>0</v>
      </c>
      <c r="R253" s="188">
        <f>'Аян '!R132</f>
        <v>0</v>
      </c>
      <c r="S253" s="188">
        <f>'Аян '!S132</f>
        <v>0</v>
      </c>
      <c r="T253" s="188">
        <f>'Аян '!T132</f>
        <v>0</v>
      </c>
      <c r="U253" s="188">
        <f>'Аян '!U132</f>
        <v>0</v>
      </c>
      <c r="V253" s="787">
        <f>'Аян '!V132</f>
        <v>0</v>
      </c>
      <c r="W253" s="188">
        <f>'Аян '!W132</f>
        <v>0</v>
      </c>
      <c r="X253" s="188">
        <f>'Аян '!X132</f>
        <v>0</v>
      </c>
      <c r="Y253" s="188">
        <f>'Аян '!Y132</f>
        <v>0</v>
      </c>
      <c r="Z253" s="188">
        <f>'Аян '!Z132</f>
        <v>0</v>
      </c>
      <c r="AA253" s="384">
        <f>'Аян '!AA132</f>
        <v>0</v>
      </c>
      <c r="AB253" s="188"/>
      <c r="AC253" s="188"/>
      <c r="AD253" s="993"/>
      <c r="AE253" s="985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</row>
    <row r="254" spans="1:186" ht="45" x14ac:dyDescent="0.25">
      <c r="A254" s="19">
        <v>1</v>
      </c>
      <c r="B254" s="19">
        <v>1</v>
      </c>
      <c r="C254" s="557" t="s">
        <v>428</v>
      </c>
      <c r="D254" s="52">
        <f>'Аян '!D133</f>
        <v>0</v>
      </c>
      <c r="E254" s="52">
        <f>'Аян '!E133</f>
        <v>0</v>
      </c>
      <c r="F254" s="52">
        <f>'Аян '!F133</f>
        <v>0</v>
      </c>
      <c r="G254" s="85">
        <f>'Аян '!G133</f>
        <v>0</v>
      </c>
      <c r="H254" s="79">
        <f>'Аян '!H133</f>
        <v>0</v>
      </c>
      <c r="I254" s="79">
        <f>'Аян '!I133</f>
        <v>0</v>
      </c>
      <c r="J254" s="74">
        <f>'Аян '!J133</f>
        <v>0</v>
      </c>
      <c r="K254" s="74">
        <f>'Аян '!K133</f>
        <v>0</v>
      </c>
      <c r="L254" s="74">
        <f>'Аян '!L133</f>
        <v>0</v>
      </c>
      <c r="M254" s="74">
        <f>'Аян '!M133</f>
        <v>0</v>
      </c>
      <c r="N254" s="74">
        <f>'Аян '!N133</f>
        <v>0</v>
      </c>
      <c r="O254" s="74">
        <f>'Аян '!O133</f>
        <v>0</v>
      </c>
      <c r="P254" s="188">
        <f>'Аян '!P133</f>
        <v>0</v>
      </c>
      <c r="Q254" s="188">
        <f>'Аян '!Q133</f>
        <v>0</v>
      </c>
      <c r="R254" s="188">
        <f>'Аян '!R133</f>
        <v>0</v>
      </c>
      <c r="S254" s="188">
        <f>'Аян '!S133</f>
        <v>0</v>
      </c>
      <c r="T254" s="188">
        <f>'Аян '!T133</f>
        <v>0</v>
      </c>
      <c r="U254" s="188">
        <f>'Аян '!U133</f>
        <v>0</v>
      </c>
      <c r="V254" s="787">
        <f>'Аян '!V133</f>
        <v>0</v>
      </c>
      <c r="W254" s="188">
        <f>'Аян '!W133</f>
        <v>0</v>
      </c>
      <c r="X254" s="188">
        <f>'Аян '!X133</f>
        <v>0</v>
      </c>
      <c r="Y254" s="188">
        <f>'Аян '!Y133</f>
        <v>0</v>
      </c>
      <c r="Z254" s="188">
        <f>'Аян '!Z133</f>
        <v>0</v>
      </c>
      <c r="AA254" s="384">
        <f>'Аян '!AA133</f>
        <v>0</v>
      </c>
      <c r="AB254" s="188"/>
      <c r="AC254" s="188"/>
      <c r="AD254" s="993">
        <f>'Аян '!AB136</f>
        <v>0</v>
      </c>
      <c r="AE254" s="985">
        <f>'Аян '!AC136</f>
        <v>0</v>
      </c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</row>
    <row r="255" spans="1:186" ht="57" x14ac:dyDescent="0.25">
      <c r="C255" s="1033" t="s">
        <v>645</v>
      </c>
      <c r="D255" s="52">
        <f>'Аян '!D134</f>
        <v>91</v>
      </c>
      <c r="E255" s="52">
        <f>'Аян '!E134</f>
        <v>30</v>
      </c>
      <c r="F255" s="52">
        <f>'Аян '!F134</f>
        <v>0</v>
      </c>
      <c r="G255" s="85">
        <f>'Аян '!G134</f>
        <v>88.341120268780529</v>
      </c>
      <c r="H255" s="79"/>
      <c r="I255" s="79"/>
      <c r="J255" s="74"/>
      <c r="K255" s="74"/>
      <c r="L255" s="74"/>
      <c r="M255" s="74"/>
      <c r="N255" s="74"/>
      <c r="O255" s="74"/>
      <c r="P255" s="188">
        <f>'Аян '!P134</f>
        <v>0</v>
      </c>
      <c r="Q255" s="188">
        <f>'Аян '!Q134</f>
        <v>290.27179999999998</v>
      </c>
      <c r="R255" s="188">
        <f>'Аян '!R134</f>
        <v>290.27179999999998</v>
      </c>
      <c r="S255" s="188">
        <f>'Аян '!S134</f>
        <v>290.27179999999998</v>
      </c>
      <c r="T255" s="188">
        <f>'Аян '!T134</f>
        <v>79.165036363636361</v>
      </c>
      <c r="U255" s="188">
        <f>'Аян '!U134</f>
        <v>0</v>
      </c>
      <c r="V255" s="787">
        <f>'Аян '!V134</f>
        <v>0</v>
      </c>
      <c r="W255" s="188">
        <f>'Аян '!W134</f>
        <v>0</v>
      </c>
      <c r="X255" s="188">
        <f>'Аян '!X134</f>
        <v>-79.165036363636361</v>
      </c>
      <c r="Y255" s="188">
        <f>'Аян '!Y134</f>
        <v>0</v>
      </c>
      <c r="Z255" s="188">
        <f>'Аян '!Z134</f>
        <v>0</v>
      </c>
      <c r="AA255" s="384">
        <f>'Аян '!AA134</f>
        <v>0</v>
      </c>
      <c r="AB255" s="188"/>
      <c r="AC255" s="188"/>
      <c r="AD255" s="993"/>
      <c r="AE255" s="985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</row>
    <row r="256" spans="1:186" ht="30" x14ac:dyDescent="0.25">
      <c r="C256" s="557" t="s">
        <v>666</v>
      </c>
      <c r="D256" s="52">
        <f>'Аян '!D135</f>
        <v>91</v>
      </c>
      <c r="E256" s="52">
        <f>'Аян '!E135</f>
        <v>30</v>
      </c>
      <c r="F256" s="52">
        <f>'Аян '!F135</f>
        <v>0</v>
      </c>
      <c r="G256" s="85">
        <f>'Аян '!G135</f>
        <v>88.341120268780529</v>
      </c>
      <c r="H256" s="79"/>
      <c r="I256" s="79"/>
      <c r="J256" s="74"/>
      <c r="K256" s="74"/>
      <c r="L256" s="74"/>
      <c r="M256" s="74"/>
      <c r="N256" s="74"/>
      <c r="O256" s="74"/>
      <c r="P256" s="188">
        <f>'Аян '!P135</f>
        <v>0</v>
      </c>
      <c r="Q256" s="188">
        <f>'Аян '!Q135</f>
        <v>290.27179999999998</v>
      </c>
      <c r="R256" s="188">
        <f>'Аян '!R135</f>
        <v>290.27179999999998</v>
      </c>
      <c r="S256" s="188">
        <f>'Аян '!S135</f>
        <v>290.27179999999998</v>
      </c>
      <c r="T256" s="188">
        <f>'Аян '!T135</f>
        <v>79.165036363636361</v>
      </c>
      <c r="U256" s="188">
        <f>'Аян '!U135</f>
        <v>0</v>
      </c>
      <c r="V256" s="787">
        <f>'Аян '!V135</f>
        <v>0</v>
      </c>
      <c r="W256" s="188">
        <f>'Аян '!W135</f>
        <v>0</v>
      </c>
      <c r="X256" s="188">
        <f>'Аян '!X135</f>
        <v>-79.165036363636361</v>
      </c>
      <c r="Y256" s="188">
        <f>'Аян '!Y135</f>
        <v>0</v>
      </c>
      <c r="Z256" s="188">
        <f>'Аян '!Z135</f>
        <v>0</v>
      </c>
      <c r="AA256" s="384">
        <f>'Аян '!AA135</f>
        <v>0</v>
      </c>
      <c r="AB256" s="188"/>
      <c r="AC256" s="188"/>
      <c r="AD256" s="993"/>
      <c r="AE256" s="985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</row>
    <row r="257" spans="1:186" ht="29.25" x14ac:dyDescent="0.25">
      <c r="B257" s="19">
        <v>1</v>
      </c>
      <c r="C257" s="291" t="s">
        <v>304</v>
      </c>
      <c r="D257" s="52">
        <f>'Аян '!D136</f>
        <v>1215</v>
      </c>
      <c r="E257" s="52">
        <f>'Аян '!E136</f>
        <v>405.2978723404255</v>
      </c>
      <c r="F257" s="52">
        <f>'Аян '!F136</f>
        <v>358.04468085106384</v>
      </c>
      <c r="G257" s="85">
        <f>'Аян '!G136</f>
        <v>88.341120268780529</v>
      </c>
      <c r="H257" s="79">
        <f>'Аян '!H136</f>
        <v>0</v>
      </c>
      <c r="I257" s="79">
        <f>'Аян '!I136</f>
        <v>0</v>
      </c>
      <c r="J257" s="74">
        <f>'Аян '!J136</f>
        <v>0</v>
      </c>
      <c r="K257" s="74">
        <f>'Аян '!K136</f>
        <v>0</v>
      </c>
      <c r="L257" s="74">
        <f>'Аян '!L136</f>
        <v>0</v>
      </c>
      <c r="M257" s="74">
        <f>'Аян '!M136</f>
        <v>0</v>
      </c>
      <c r="N257" s="74">
        <f>'Аян '!N136</f>
        <v>0</v>
      </c>
      <c r="O257" s="74">
        <f>'Аян '!O136</f>
        <v>0</v>
      </c>
      <c r="P257" s="188">
        <f>'Аян '!P136</f>
        <v>0</v>
      </c>
      <c r="Q257" s="188">
        <f>'Аян '!Q136</f>
        <v>0</v>
      </c>
      <c r="R257" s="188">
        <f>'Аян '!R136</f>
        <v>0</v>
      </c>
      <c r="S257" s="188">
        <f>'Аян '!S136</f>
        <v>0</v>
      </c>
      <c r="T257" s="188">
        <f>'Аян '!T136</f>
        <v>0</v>
      </c>
      <c r="U257" s="188">
        <f>'Аян '!U136</f>
        <v>0</v>
      </c>
      <c r="V257" s="787">
        <f>'Аян '!V136</f>
        <v>0</v>
      </c>
      <c r="W257" s="188">
        <f>'Аян '!W136</f>
        <v>0</v>
      </c>
      <c r="X257" s="188">
        <f>'Аян '!X136</f>
        <v>0</v>
      </c>
      <c r="Y257" s="188">
        <f>'Аян '!Y136</f>
        <v>0</v>
      </c>
      <c r="Z257" s="188">
        <f>'Аян '!Z136</f>
        <v>0</v>
      </c>
      <c r="AA257" s="384">
        <f>'Аян '!AA136</f>
        <v>0</v>
      </c>
      <c r="AB257" s="188"/>
      <c r="AC257" s="188"/>
      <c r="AD257" s="993">
        <f>'Аян '!AB137</f>
        <v>0</v>
      </c>
      <c r="AE257" s="985">
        <f>'Аян '!AC137</f>
        <v>0</v>
      </c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</row>
    <row r="258" spans="1:186" x14ac:dyDescent="0.25">
      <c r="B258" s="19">
        <v>1</v>
      </c>
      <c r="C258" s="291" t="s">
        <v>312</v>
      </c>
      <c r="D258" s="52">
        <f>'Аян '!D137</f>
        <v>0</v>
      </c>
      <c r="E258" s="52">
        <f>'Аян '!E137</f>
        <v>0</v>
      </c>
      <c r="F258" s="52">
        <f>'Аян '!F137</f>
        <v>0</v>
      </c>
      <c r="G258" s="85">
        <f>'Аян '!G137</f>
        <v>0</v>
      </c>
      <c r="H258" s="79">
        <f>'Аян '!H137</f>
        <v>0</v>
      </c>
      <c r="I258" s="79">
        <f>'Аян '!I137</f>
        <v>0</v>
      </c>
      <c r="J258" s="74">
        <f>'Аян '!J137</f>
        <v>0</v>
      </c>
      <c r="K258" s="74">
        <f>'Аян '!K137</f>
        <v>0</v>
      </c>
      <c r="L258" s="74">
        <f>'Аян '!L137</f>
        <v>0</v>
      </c>
      <c r="M258" s="74">
        <f>'Аян '!M137</f>
        <v>0</v>
      </c>
      <c r="N258" s="74">
        <f>'Аян '!N137</f>
        <v>0</v>
      </c>
      <c r="O258" s="74">
        <f>'Аян '!O137</f>
        <v>0</v>
      </c>
      <c r="P258" s="52">
        <f>'Аян '!P137</f>
        <v>0</v>
      </c>
      <c r="Q258" s="52">
        <f>'Аян '!Q137</f>
        <v>0</v>
      </c>
      <c r="R258" s="52">
        <f>'Аян '!R137</f>
        <v>0</v>
      </c>
      <c r="S258" s="52">
        <f>'Аян '!S137</f>
        <v>0</v>
      </c>
      <c r="T258" s="52">
        <f>'Аян '!T137</f>
        <v>0</v>
      </c>
      <c r="U258" s="52">
        <f>'Аян '!U137</f>
        <v>0</v>
      </c>
      <c r="V258" s="52">
        <f>'Аян '!V137</f>
        <v>0</v>
      </c>
      <c r="W258" s="52">
        <f>'Аян '!W137</f>
        <v>0</v>
      </c>
      <c r="X258" s="52">
        <f>'Аян '!X137</f>
        <v>0</v>
      </c>
      <c r="Y258" s="52">
        <f>'Аян '!Y137</f>
        <v>0</v>
      </c>
      <c r="Z258" s="52">
        <f>'Аян '!Z137</f>
        <v>0</v>
      </c>
      <c r="AA258" s="52">
        <f>'Аян '!AA137</f>
        <v>0</v>
      </c>
      <c r="AB258" s="188">
        <f>'Аян '!AA136</f>
        <v>0</v>
      </c>
      <c r="AC258" s="188"/>
      <c r="AD258" s="993">
        <f>'Аян '!AB138</f>
        <v>0</v>
      </c>
      <c r="AE258" s="985">
        <f>'Аян '!AC138</f>
        <v>0</v>
      </c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</row>
    <row r="259" spans="1:186" x14ac:dyDescent="0.25">
      <c r="B259" s="19">
        <v>1</v>
      </c>
      <c r="C259" s="176" t="s">
        <v>313</v>
      </c>
      <c r="D259" s="52">
        <f>'Аян '!D138</f>
        <v>1000</v>
      </c>
      <c r="E259" s="52">
        <f>'Аян '!E138</f>
        <v>333.2978723404255</v>
      </c>
      <c r="F259" s="52">
        <f>'Аян '!F138</f>
        <v>248.04468085106382</v>
      </c>
      <c r="G259" s="85">
        <f>'Аян '!G138</f>
        <v>74.421321417172052</v>
      </c>
      <c r="H259" s="79">
        <f>'Аян '!H138</f>
        <v>0</v>
      </c>
      <c r="I259" s="79">
        <f>'Аян '!I138</f>
        <v>0</v>
      </c>
      <c r="J259" s="74">
        <f>'Аян '!J138</f>
        <v>0</v>
      </c>
      <c r="K259" s="74">
        <f>'Аян '!K138</f>
        <v>0</v>
      </c>
      <c r="L259" s="74">
        <f>'Аян '!L138</f>
        <v>0</v>
      </c>
      <c r="M259" s="74">
        <f>'Аян '!M138</f>
        <v>0</v>
      </c>
      <c r="N259" s="74">
        <f>'Аян '!N138</f>
        <v>0</v>
      </c>
      <c r="O259" s="74">
        <f>'Аян '!O138</f>
        <v>0</v>
      </c>
      <c r="P259" s="188">
        <f>'Аян '!P138</f>
        <v>0</v>
      </c>
      <c r="Q259" s="188">
        <f>'Аян '!Q138</f>
        <v>0</v>
      </c>
      <c r="R259" s="188">
        <f>'Аян '!R138</f>
        <v>0</v>
      </c>
      <c r="S259" s="188">
        <f>'Аян '!S138</f>
        <v>0</v>
      </c>
      <c r="T259" s="188">
        <f>'Аян '!T138</f>
        <v>0</v>
      </c>
      <c r="U259" s="188">
        <f>'Аян '!U138</f>
        <v>0</v>
      </c>
      <c r="V259" s="787">
        <f>'Аян '!V138</f>
        <v>0</v>
      </c>
      <c r="W259" s="188">
        <f>'Аян '!W138</f>
        <v>0</v>
      </c>
      <c r="X259" s="188">
        <f>'Аян '!X138</f>
        <v>0</v>
      </c>
      <c r="Y259" s="188">
        <f>'Аян '!Y138</f>
        <v>0</v>
      </c>
      <c r="Z259" s="188">
        <f>'Аян '!Z138</f>
        <v>0</v>
      </c>
      <c r="AA259" s="384">
        <f>'Аян '!AA138</f>
        <v>0</v>
      </c>
      <c r="AB259" s="188">
        <f>'Аян '!AA137</f>
        <v>0</v>
      </c>
      <c r="AC259" s="188"/>
      <c r="AD259" s="993">
        <f>'Аян '!AB139</f>
        <v>0</v>
      </c>
      <c r="AE259" s="985">
        <f>'Аян '!AC139</f>
        <v>0</v>
      </c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</row>
    <row r="260" spans="1:186" x14ac:dyDescent="0.25">
      <c r="B260" s="19">
        <v>1</v>
      </c>
      <c r="C260" s="296" t="s">
        <v>314</v>
      </c>
      <c r="D260" s="52">
        <f>'Аян '!D139</f>
        <v>9400</v>
      </c>
      <c r="E260" s="52">
        <f>'Аян '!E139</f>
        <v>3133</v>
      </c>
      <c r="F260" s="52">
        <f>'Аян '!F139</f>
        <v>2331.62</v>
      </c>
      <c r="G260" s="85">
        <f>'Аян '!G139</f>
        <v>74.421321417172038</v>
      </c>
      <c r="H260" s="79">
        <f>'Аян '!H139</f>
        <v>0</v>
      </c>
      <c r="I260" s="79">
        <f>'Аян '!I139</f>
        <v>0</v>
      </c>
      <c r="J260" s="74">
        <f>'Аян '!J139</f>
        <v>0</v>
      </c>
      <c r="K260" s="74">
        <f>'Аян '!K139</f>
        <v>0</v>
      </c>
      <c r="L260" s="74">
        <f>'Аян '!L139</f>
        <v>0</v>
      </c>
      <c r="M260" s="74">
        <f>'Аян '!M139</f>
        <v>0</v>
      </c>
      <c r="N260" s="74">
        <f>'Аян '!N139</f>
        <v>0</v>
      </c>
      <c r="O260" s="74">
        <f>'Аян '!O139</f>
        <v>0</v>
      </c>
      <c r="P260" s="188">
        <f>'Аян '!P139</f>
        <v>0</v>
      </c>
      <c r="Q260" s="188">
        <f>'Аян '!Q139</f>
        <v>0</v>
      </c>
      <c r="R260" s="188">
        <f>'Аян '!R139</f>
        <v>0</v>
      </c>
      <c r="S260" s="188">
        <f>'Аян '!S139</f>
        <v>0</v>
      </c>
      <c r="T260" s="188">
        <f>'Аян '!T139</f>
        <v>0</v>
      </c>
      <c r="U260" s="188">
        <f>'Аян '!U139</f>
        <v>0</v>
      </c>
      <c r="V260" s="787">
        <f>'Аян '!V139</f>
        <v>0</v>
      </c>
      <c r="W260" s="188">
        <f>'Аян '!W139</f>
        <v>0</v>
      </c>
      <c r="X260" s="188">
        <f>'Аян '!X139</f>
        <v>0</v>
      </c>
      <c r="Y260" s="188">
        <f>'Аян '!Y139</f>
        <v>0</v>
      </c>
      <c r="Z260" s="188">
        <f>'Аян '!Z139</f>
        <v>0</v>
      </c>
      <c r="AA260" s="384">
        <f>'Аян '!AA139</f>
        <v>0</v>
      </c>
      <c r="AB260" s="188">
        <f>'Аян '!AA138</f>
        <v>0</v>
      </c>
      <c r="AC260" s="188"/>
      <c r="AD260" s="993"/>
      <c r="AE260" s="985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</row>
    <row r="261" spans="1:186" ht="30" x14ac:dyDescent="0.25">
      <c r="A261" s="19">
        <v>1</v>
      </c>
      <c r="B261" s="19">
        <v>1</v>
      </c>
      <c r="C261" s="296" t="s">
        <v>682</v>
      </c>
      <c r="D261" s="52">
        <f>'Аян '!D140</f>
        <v>215</v>
      </c>
      <c r="E261" s="52">
        <f>'Аян '!E140</f>
        <v>72</v>
      </c>
      <c r="F261" s="52">
        <f>'Аян '!F140</f>
        <v>110</v>
      </c>
      <c r="G261" s="85">
        <f>'Аян '!G140</f>
        <v>152.77777777777777</v>
      </c>
      <c r="H261" s="79">
        <f>'Аян '!H140</f>
        <v>0</v>
      </c>
      <c r="I261" s="79">
        <f>'Аян '!I140</f>
        <v>0</v>
      </c>
      <c r="J261" s="74">
        <f>'Аян '!J140</f>
        <v>0</v>
      </c>
      <c r="K261" s="74">
        <f>'Аян '!K140</f>
        <v>0</v>
      </c>
      <c r="L261" s="74">
        <f>'Аян '!L140</f>
        <v>0</v>
      </c>
      <c r="M261" s="74">
        <f>'Аян '!M140</f>
        <v>0</v>
      </c>
      <c r="N261" s="74">
        <f>'Аян '!N140</f>
        <v>0</v>
      </c>
      <c r="O261" s="74">
        <f>'Аян '!O140</f>
        <v>0</v>
      </c>
      <c r="P261" s="188">
        <f>'Аян '!P140</f>
        <v>550.4</v>
      </c>
      <c r="Q261" s="188">
        <f>'Аян '!Q140</f>
        <v>550.4</v>
      </c>
      <c r="R261" s="188">
        <f>'Аян '!R140</f>
        <v>550.4</v>
      </c>
      <c r="S261" s="188">
        <f>'Аян '!S140</f>
        <v>550.4</v>
      </c>
      <c r="T261" s="188">
        <f>'Аян '!T140</f>
        <v>183.46666666666667</v>
      </c>
      <c r="U261" s="188">
        <f>'Аян '!U140</f>
        <v>341.96739000000002</v>
      </c>
      <c r="V261" s="787">
        <f>'Аян '!V140</f>
        <v>0</v>
      </c>
      <c r="W261" s="188">
        <f>'Аян '!W140</f>
        <v>0</v>
      </c>
      <c r="X261" s="188">
        <f>'Аян '!X140</f>
        <v>158.50072333333335</v>
      </c>
      <c r="Y261" s="188">
        <f>'Аян '!Y140</f>
        <v>0</v>
      </c>
      <c r="Z261" s="188">
        <f>'Аян '!Z140</f>
        <v>0</v>
      </c>
      <c r="AA261" s="384">
        <f>'Аян '!AA140</f>
        <v>341.96739000000002</v>
      </c>
      <c r="AB261" s="188">
        <f>'Аян '!AA139</f>
        <v>0</v>
      </c>
      <c r="AC261" s="188"/>
      <c r="AD261" s="993"/>
      <c r="AE261" s="985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</row>
    <row r="262" spans="1:186" ht="86.25" x14ac:dyDescent="0.25">
      <c r="A262" s="19">
        <v>1</v>
      </c>
      <c r="B262" s="19">
        <v>1</v>
      </c>
      <c r="C262" s="178" t="s">
        <v>464</v>
      </c>
      <c r="D262" s="52">
        <f>'Аян '!D141</f>
        <v>470</v>
      </c>
      <c r="E262" s="52">
        <f>'Аян '!E141</f>
        <v>156.66666666666666</v>
      </c>
      <c r="F262" s="52">
        <f>'Аян '!F141</f>
        <v>157</v>
      </c>
      <c r="G262" s="85">
        <f>'Аян '!G141</f>
        <v>100.21276595744682</v>
      </c>
      <c r="H262" s="79">
        <f>'Аян '!H141</f>
        <v>0</v>
      </c>
      <c r="I262" s="79">
        <f>'Аян '!I141</f>
        <v>0</v>
      </c>
      <c r="J262" s="74">
        <f>'Аян '!J141</f>
        <v>0</v>
      </c>
      <c r="K262" s="74">
        <f>'Аян '!K141</f>
        <v>0</v>
      </c>
      <c r="L262" s="74">
        <f>'Аян '!L141</f>
        <v>0</v>
      </c>
      <c r="M262" s="74">
        <f>'Аян '!M141</f>
        <v>0</v>
      </c>
      <c r="N262" s="74">
        <f>'Аян '!N141</f>
        <v>0</v>
      </c>
      <c r="O262" s="74">
        <f>'Аян '!O141</f>
        <v>0</v>
      </c>
      <c r="P262" s="188">
        <f>'Аян '!P141</f>
        <v>2787.0677999999998</v>
      </c>
      <c r="Q262" s="188">
        <f>'Аян '!Q141</f>
        <v>2787.0677999999998</v>
      </c>
      <c r="R262" s="188">
        <f>'Аян '!R141</f>
        <v>2787.0677999999998</v>
      </c>
      <c r="S262" s="188">
        <f>'Аян '!S141</f>
        <v>2787.0677999999998</v>
      </c>
      <c r="T262" s="188">
        <f>'Аян '!T141</f>
        <v>929.0225999999999</v>
      </c>
      <c r="U262" s="188">
        <f>'Аян '!U141</f>
        <v>965.06722999999988</v>
      </c>
      <c r="V262" s="787">
        <f>'Аян '!V141</f>
        <v>0</v>
      </c>
      <c r="W262" s="188">
        <f>'Аян '!W141</f>
        <v>0</v>
      </c>
      <c r="X262" s="188">
        <f>'Аян '!X141</f>
        <v>36.044629999999984</v>
      </c>
      <c r="Y262" s="188">
        <f>'Аян '!Y141</f>
        <v>0</v>
      </c>
      <c r="Z262" s="188">
        <f>'Аян '!Z141</f>
        <v>-1.0810700000000002</v>
      </c>
      <c r="AA262" s="384">
        <f>'Аян '!AA141</f>
        <v>963.98615999999993</v>
      </c>
      <c r="AB262" s="188"/>
      <c r="AC262" s="188"/>
      <c r="AD262" s="993"/>
      <c r="AE262" s="985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</row>
    <row r="263" spans="1:186" x14ac:dyDescent="0.25">
      <c r="A263" s="19">
        <v>1</v>
      </c>
      <c r="B263" s="19">
        <v>1</v>
      </c>
      <c r="C263" s="178" t="s">
        <v>256</v>
      </c>
      <c r="D263" s="52">
        <f>'Аян '!D142</f>
        <v>4530</v>
      </c>
      <c r="E263" s="52">
        <f>'Аян '!E142</f>
        <v>1508.3333333333333</v>
      </c>
      <c r="F263" s="52">
        <f>'Аян '!F142</f>
        <v>939.41750000000002</v>
      </c>
      <c r="G263" s="85">
        <f>'Аян '!G142</f>
        <v>62.281823204419894</v>
      </c>
      <c r="H263" s="79">
        <f>'Аян '!H142</f>
        <v>0</v>
      </c>
      <c r="I263" s="79">
        <f>'Аян '!I142</f>
        <v>0</v>
      </c>
      <c r="J263" s="74">
        <f>'Аян '!J142</f>
        <v>0</v>
      </c>
      <c r="K263" s="74">
        <f>'Аян '!K142</f>
        <v>0</v>
      </c>
      <c r="L263" s="74">
        <f>'Аян '!L142</f>
        <v>0</v>
      </c>
      <c r="M263" s="74">
        <f>'Аян '!M142</f>
        <v>0</v>
      </c>
      <c r="N263" s="74">
        <f>'Аян '!N142</f>
        <v>0</v>
      </c>
      <c r="O263" s="74">
        <f>'Аян '!O142</f>
        <v>0</v>
      </c>
      <c r="P263" s="188">
        <f>'Аян '!P142</f>
        <v>0</v>
      </c>
      <c r="Q263" s="188">
        <f>'Аян '!Q142</f>
        <v>0</v>
      </c>
      <c r="R263" s="188">
        <f>'Аян '!R142</f>
        <v>0</v>
      </c>
      <c r="S263" s="188">
        <f>'Аян '!S142</f>
        <v>0</v>
      </c>
      <c r="T263" s="188">
        <f>'Аян '!T142</f>
        <v>0</v>
      </c>
      <c r="U263" s="188">
        <f>'Аян '!U142</f>
        <v>0</v>
      </c>
      <c r="V263" s="787">
        <f>'Аян '!V142</f>
        <v>0</v>
      </c>
      <c r="W263" s="188">
        <f>'Аян '!W142</f>
        <v>0</v>
      </c>
      <c r="X263" s="188">
        <f>'Аян '!X142</f>
        <v>0</v>
      </c>
      <c r="Y263" s="188">
        <f>'Аян '!Y142</f>
        <v>0</v>
      </c>
      <c r="Z263" s="188">
        <f>'Аян '!Z142</f>
        <v>0</v>
      </c>
      <c r="AA263" s="384">
        <f>'Аян '!AA142</f>
        <v>0</v>
      </c>
      <c r="AB263" s="188"/>
      <c r="AC263" s="188"/>
      <c r="AD263" s="993">
        <f>'Аян '!AB141</f>
        <v>0</v>
      </c>
      <c r="AE263" s="985">
        <f>'Аян '!AC141</f>
        <v>0</v>
      </c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</row>
    <row r="264" spans="1:186" ht="29.25" x14ac:dyDescent="0.25">
      <c r="A264" s="19">
        <v>1</v>
      </c>
      <c r="B264" s="19">
        <v>1</v>
      </c>
      <c r="C264" s="178" t="s">
        <v>269</v>
      </c>
      <c r="D264" s="52">
        <f>'Аян '!D143</f>
        <v>1676</v>
      </c>
      <c r="E264" s="52">
        <f>'Аян '!E143</f>
        <v>558.66666666666674</v>
      </c>
      <c r="F264" s="52">
        <f>'Аян '!F143</f>
        <v>395</v>
      </c>
      <c r="G264" s="85">
        <f>'Аян '!G143</f>
        <v>70.704057279236267</v>
      </c>
      <c r="H264" s="79">
        <f>'Аян '!H143</f>
        <v>0</v>
      </c>
      <c r="I264" s="79">
        <f>'Аян '!I143</f>
        <v>0</v>
      </c>
      <c r="J264" s="74">
        <f>'Аян '!J143</f>
        <v>0</v>
      </c>
      <c r="K264" s="74">
        <f>'Аян '!K143</f>
        <v>0</v>
      </c>
      <c r="L264" s="74">
        <f>'Аян '!L143</f>
        <v>0</v>
      </c>
      <c r="M264" s="74">
        <f>'Аян '!M143</f>
        <v>0</v>
      </c>
      <c r="N264" s="74">
        <f>'Аян '!N143</f>
        <v>0</v>
      </c>
      <c r="O264" s="74">
        <f>'Аян '!O143</f>
        <v>0</v>
      </c>
      <c r="P264" s="188">
        <f>'Аян '!P143</f>
        <v>9299.3486999999986</v>
      </c>
      <c r="Q264" s="188">
        <f>'Аян '!Q143</f>
        <v>9299.3486999999986</v>
      </c>
      <c r="R264" s="188">
        <f>'Аян '!R143</f>
        <v>9299.3486999999986</v>
      </c>
      <c r="S264" s="188">
        <f>'Аян '!S143</f>
        <v>9299.3486999999986</v>
      </c>
      <c r="T264" s="188">
        <f>'Аян '!T143</f>
        <v>3099.7828999999997</v>
      </c>
      <c r="U264" s="188">
        <f>'Аян '!U143</f>
        <v>2180.7536299999997</v>
      </c>
      <c r="V264" s="787">
        <f>'Аян '!V143</f>
        <v>0</v>
      </c>
      <c r="W264" s="188">
        <f>'Аян '!W143</f>
        <v>0</v>
      </c>
      <c r="X264" s="188">
        <f>'Аян '!X143</f>
        <v>-919.02926999999977</v>
      </c>
      <c r="Y264" s="188">
        <f>'Аян '!Y143</f>
        <v>0</v>
      </c>
      <c r="Z264" s="188">
        <f>'Аян '!Z143</f>
        <v>-56.353179999999995</v>
      </c>
      <c r="AA264" s="384">
        <f>'Аян '!AA143</f>
        <v>2124.4004499999996</v>
      </c>
      <c r="AB264" s="188"/>
      <c r="AC264" s="188"/>
      <c r="AD264" s="993">
        <f>'Аян '!AB142</f>
        <v>0</v>
      </c>
      <c r="AE264" s="985">
        <f>'Аян '!AC142</f>
        <v>0</v>
      </c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</row>
    <row r="265" spans="1:186" ht="29.25" x14ac:dyDescent="0.25">
      <c r="A265" s="19">
        <v>1</v>
      </c>
      <c r="B265" s="19">
        <v>1</v>
      </c>
      <c r="C265" s="178" t="s">
        <v>257</v>
      </c>
      <c r="D265" s="52">
        <f>'Аян '!D144</f>
        <v>4345</v>
      </c>
      <c r="E265" s="52">
        <f>'Аян '!E144</f>
        <v>1448.6312056737588</v>
      </c>
      <c r="F265" s="52">
        <f>'Аян '!F144</f>
        <v>1621.0446808510637</v>
      </c>
      <c r="G265" s="85">
        <f>'Аян '!G144</f>
        <v>111.90181976627484</v>
      </c>
      <c r="H265" s="79">
        <f>'Аян '!H144</f>
        <v>0</v>
      </c>
      <c r="I265" s="79">
        <f>'Аян '!I144</f>
        <v>0</v>
      </c>
      <c r="J265" s="74">
        <f>'Аян '!J144</f>
        <v>0</v>
      </c>
      <c r="K265" s="74">
        <f>'Аян '!K144</f>
        <v>0</v>
      </c>
      <c r="L265" s="74">
        <f>'Аян '!L144</f>
        <v>0</v>
      </c>
      <c r="M265" s="74">
        <f>'Аян '!M144</f>
        <v>0</v>
      </c>
      <c r="N265" s="74">
        <f>'Аян '!N144</f>
        <v>0</v>
      </c>
      <c r="O265" s="74">
        <f>'Аян '!O144</f>
        <v>0</v>
      </c>
      <c r="P265" s="188">
        <f>'Аян '!P144</f>
        <v>0</v>
      </c>
      <c r="Q265" s="188">
        <f>'Аян '!Q144</f>
        <v>0</v>
      </c>
      <c r="R265" s="188">
        <f>'Аян '!R144</f>
        <v>0</v>
      </c>
      <c r="S265" s="188">
        <f>'Аян '!S144</f>
        <v>0</v>
      </c>
      <c r="T265" s="188">
        <f>'Аян '!T144</f>
        <v>0</v>
      </c>
      <c r="U265" s="188">
        <f>'Аян '!U144</f>
        <v>0</v>
      </c>
      <c r="V265" s="787">
        <f>'Аян '!V144</f>
        <v>0</v>
      </c>
      <c r="W265" s="188">
        <f>'Аян '!W144</f>
        <v>0</v>
      </c>
      <c r="X265" s="188">
        <f>'Аян '!X144</f>
        <v>0</v>
      </c>
      <c r="Y265" s="188">
        <f>'Аян '!Y144</f>
        <v>0</v>
      </c>
      <c r="Z265" s="188">
        <f>'Аян '!Z144</f>
        <v>0</v>
      </c>
      <c r="AA265" s="384">
        <f>'Аян '!AA144</f>
        <v>0</v>
      </c>
      <c r="AB265" s="188">
        <f>'Аян '!AA142</f>
        <v>0</v>
      </c>
      <c r="AC265" s="188"/>
      <c r="AD265" s="993">
        <f>'Аян '!AB143</f>
        <v>0</v>
      </c>
      <c r="AE265" s="985">
        <f>'Аян '!AC143</f>
        <v>0</v>
      </c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</row>
    <row r="266" spans="1:186" ht="29.25" x14ac:dyDescent="0.25">
      <c r="A266" s="19">
        <v>1</v>
      </c>
      <c r="B266" s="19">
        <v>1</v>
      </c>
      <c r="C266" s="178" t="s">
        <v>258</v>
      </c>
      <c r="D266" s="52">
        <f>'Аян '!D145</f>
        <v>2000</v>
      </c>
      <c r="E266" s="52">
        <f>'Аян '!E145</f>
        <v>666.66666666666663</v>
      </c>
      <c r="F266" s="52">
        <f>'Аян '!F145</f>
        <v>612</v>
      </c>
      <c r="G266" s="85">
        <f>'Аян '!G145</f>
        <v>91.8</v>
      </c>
      <c r="H266" s="79">
        <f>'Аян '!H145</f>
        <v>0</v>
      </c>
      <c r="I266" s="79">
        <f>'Аян '!I145</f>
        <v>0</v>
      </c>
      <c r="J266" s="74">
        <f>'Аян '!J145</f>
        <v>0</v>
      </c>
      <c r="K266" s="74">
        <f>'Аян '!K145</f>
        <v>0</v>
      </c>
      <c r="L266" s="74">
        <f>'Аян '!L145</f>
        <v>0</v>
      </c>
      <c r="M266" s="74">
        <f>'Аян '!M145</f>
        <v>0</v>
      </c>
      <c r="N266" s="74">
        <f>'Аян '!N145</f>
        <v>0</v>
      </c>
      <c r="O266" s="74">
        <f>'Аян '!O145</f>
        <v>0</v>
      </c>
      <c r="P266" s="188">
        <f>'Аян '!P145</f>
        <v>0</v>
      </c>
      <c r="Q266" s="188">
        <f>'Аян '!Q145</f>
        <v>0</v>
      </c>
      <c r="R266" s="188">
        <f>'Аян '!R145</f>
        <v>0</v>
      </c>
      <c r="S266" s="188">
        <f>'Аян '!S145</f>
        <v>0</v>
      </c>
      <c r="T266" s="188">
        <f>'Аян '!T145</f>
        <v>0</v>
      </c>
      <c r="U266" s="188">
        <f>'Аян '!U145</f>
        <v>0</v>
      </c>
      <c r="V266" s="787">
        <f>'Аян '!V145</f>
        <v>0</v>
      </c>
      <c r="W266" s="188">
        <f>'Аян '!W145</f>
        <v>0</v>
      </c>
      <c r="X266" s="188">
        <f>'Аян '!X145</f>
        <v>0</v>
      </c>
      <c r="Y266" s="188">
        <f>'Аян '!Y145</f>
        <v>0</v>
      </c>
      <c r="Z266" s="188">
        <f>'Аян '!Z145</f>
        <v>0</v>
      </c>
      <c r="AA266" s="384">
        <f>'Аян '!AA145</f>
        <v>0</v>
      </c>
      <c r="AB266" s="188">
        <f>'Аян '!AA143</f>
        <v>2124.4004499999996</v>
      </c>
      <c r="AC266" s="188"/>
      <c r="AD266" s="993">
        <f>'Аян '!AB144</f>
        <v>0</v>
      </c>
      <c r="AE266" s="985">
        <f>'Аян '!AC144</f>
        <v>0</v>
      </c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</row>
    <row r="267" spans="1:186" x14ac:dyDescent="0.25">
      <c r="A267" s="19">
        <v>1</v>
      </c>
      <c r="B267" s="19">
        <v>1</v>
      </c>
      <c r="C267" s="560" t="s">
        <v>133</v>
      </c>
      <c r="D267" s="52">
        <f>'Аян '!D146</f>
        <v>20363.095238095237</v>
      </c>
      <c r="E267" s="52">
        <f>'Аян '!E146</f>
        <v>6786.8190476190475</v>
      </c>
      <c r="F267" s="52">
        <f>'Аян '!F146</f>
        <v>6479.5651190476192</v>
      </c>
      <c r="G267" s="85">
        <f>'Аян '!G146</f>
        <v>95.472784430885639</v>
      </c>
      <c r="H267" s="79">
        <f>'Аян '!H146</f>
        <v>0</v>
      </c>
      <c r="I267" s="79">
        <f>'Аян '!I146</f>
        <v>0</v>
      </c>
      <c r="J267" s="74">
        <f>'Аян '!J146</f>
        <v>0</v>
      </c>
      <c r="K267" s="74">
        <f>'Аян '!K146</f>
        <v>0</v>
      </c>
      <c r="L267" s="74">
        <f>'Аян '!L146</f>
        <v>0</v>
      </c>
      <c r="M267" s="74">
        <f>'Аян '!M146</f>
        <v>0</v>
      </c>
      <c r="N267" s="74">
        <f>'Аян '!N146</f>
        <v>0</v>
      </c>
      <c r="O267" s="74">
        <f>'Аян '!O146</f>
        <v>0</v>
      </c>
      <c r="P267" s="188">
        <f>'Аян '!P146</f>
        <v>42804.806689999998</v>
      </c>
      <c r="Q267" s="188">
        <f>'Аян '!Q146</f>
        <v>43095.07849</v>
      </c>
      <c r="R267" s="188">
        <f>'Аян '!R146</f>
        <v>43095.07849</v>
      </c>
      <c r="S267" s="188">
        <f>'Аян '!S146</f>
        <v>43095.07849</v>
      </c>
      <c r="T267" s="188">
        <f>'Аян '!T146</f>
        <v>14347.433933030303</v>
      </c>
      <c r="U267" s="188">
        <f>'Аян '!U146</f>
        <v>12756.02851</v>
      </c>
      <c r="V267" s="787">
        <f>'Аян '!V146</f>
        <v>0</v>
      </c>
      <c r="W267" s="188">
        <f>'Аян '!W146</f>
        <v>0</v>
      </c>
      <c r="X267" s="188">
        <f>'Аян '!X146</f>
        <v>-1591.4054230303027</v>
      </c>
      <c r="Y267" s="188">
        <f>'Аян '!Y146</f>
        <v>0</v>
      </c>
      <c r="Z267" s="188">
        <f>'Аян '!Z146</f>
        <v>-64.658329999999992</v>
      </c>
      <c r="AA267" s="384">
        <f>'Аян '!AA146</f>
        <v>12691.370179999998</v>
      </c>
      <c r="AB267" s="188">
        <f>U267/T267*100</f>
        <v>88.908083281940691</v>
      </c>
      <c r="AC267" s="188">
        <f>AA267/T267*100</f>
        <v>88.457421997826685</v>
      </c>
      <c r="AD267" s="993"/>
      <c r="AE267" s="985">
        <f>'Аян '!AC145</f>
        <v>0</v>
      </c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</row>
    <row r="268" spans="1:186" x14ac:dyDescent="0.25">
      <c r="A268" s="19">
        <v>1</v>
      </c>
      <c r="B268" s="19">
        <v>1</v>
      </c>
      <c r="C268" s="560" t="s">
        <v>157</v>
      </c>
      <c r="D268" s="52">
        <f>'Аян '!D147</f>
        <v>600</v>
      </c>
      <c r="E268" s="52">
        <f>'Аян '!E147</f>
        <v>200</v>
      </c>
      <c r="F268" s="52">
        <f>'Аян '!F147</f>
        <v>194</v>
      </c>
      <c r="G268" s="85">
        <f>'Аян '!G147</f>
        <v>97</v>
      </c>
      <c r="H268" s="79">
        <f>'Аян '!H147</f>
        <v>10.533333333333333</v>
      </c>
      <c r="I268" s="79">
        <f>'Аян '!I147</f>
        <v>8.0154639175257731</v>
      </c>
      <c r="J268" s="74">
        <f>'Аян '!J147</f>
        <v>6320</v>
      </c>
      <c r="K268" s="74">
        <f>'Аян '!K147</f>
        <v>2106.666666666667</v>
      </c>
      <c r="L268" s="74">
        <f>'Аян '!L147</f>
        <v>1555</v>
      </c>
      <c r="M268" s="74">
        <f>'Аян '!M147</f>
        <v>73.813291139240505</v>
      </c>
      <c r="N268" s="74">
        <f>'Аян '!N147</f>
        <v>21</v>
      </c>
      <c r="O268" s="74">
        <f>'Аян '!O147</f>
        <v>222.14285714285714</v>
      </c>
      <c r="P268" s="3507">
        <f>P267-P248-P231-P226-P215-P214-P261</f>
        <v>5.1159076974727213E-12</v>
      </c>
      <c r="Q268" s="3507">
        <f>Q267-Q248-Q231-Q226-Q215-Q214-Q261</f>
        <v>290.27180000000737</v>
      </c>
      <c r="R268" s="3507">
        <f>R267-R248-R231-R226-R215-R214-R261</f>
        <v>290.27180000000737</v>
      </c>
      <c r="S268" s="3507">
        <f>S267-S248-S231-S226-S215-S214-S261</f>
        <v>290.27180000000737</v>
      </c>
      <c r="T268" s="3507">
        <f t="shared" ref="T268:AA268" si="13">T267-T248-T231-T226-T215-T214-T261</f>
        <v>79.165036363636801</v>
      </c>
      <c r="U268" s="3507">
        <f t="shared" si="13"/>
        <v>1.5916157281026244E-12</v>
      </c>
      <c r="V268" s="3508">
        <f t="shared" si="13"/>
        <v>0</v>
      </c>
      <c r="W268" s="3507">
        <f t="shared" si="13"/>
        <v>0</v>
      </c>
      <c r="X268" s="3507">
        <f t="shared" si="13"/>
        <v>-79.165036363636233</v>
      </c>
      <c r="Y268" s="3507">
        <f t="shared" si="13"/>
        <v>0</v>
      </c>
      <c r="Z268" s="3507">
        <f t="shared" si="13"/>
        <v>2.4424906541753444E-15</v>
      </c>
      <c r="AA268" s="3509">
        <f t="shared" si="13"/>
        <v>-1.1368683772161603E-12</v>
      </c>
      <c r="AB268" s="188"/>
      <c r="AC268" s="188"/>
      <c r="AD268" s="993"/>
      <c r="AE268" s="985">
        <f>'Аян '!AC146</f>
        <v>0</v>
      </c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</row>
    <row r="269" spans="1:186" x14ac:dyDescent="0.25">
      <c r="A269" s="19">
        <v>1</v>
      </c>
      <c r="B269" s="19">
        <v>1</v>
      </c>
      <c r="C269" s="2473" t="s">
        <v>280</v>
      </c>
      <c r="D269" s="52">
        <f>'Аян '!D148</f>
        <v>20</v>
      </c>
      <c r="E269" s="52">
        <f>'Аян '!E148</f>
        <v>6.666666666666667</v>
      </c>
      <c r="F269" s="52">
        <f>'Аян '!F148</f>
        <v>6</v>
      </c>
      <c r="G269" s="85">
        <f>'Аян '!G148</f>
        <v>89.999999999999986</v>
      </c>
      <c r="H269" s="79">
        <f>'Аян '!H148</f>
        <v>8</v>
      </c>
      <c r="I269" s="79">
        <f>'Аян '!I148</f>
        <v>9.1666666666666661</v>
      </c>
      <c r="J269" s="74">
        <f>'Аян '!J148</f>
        <v>160</v>
      </c>
      <c r="K269" s="74">
        <f>'Аян '!K148</f>
        <v>53.333333333333336</v>
      </c>
      <c r="L269" s="74">
        <f>'Аян '!L148</f>
        <v>55</v>
      </c>
      <c r="M269" s="74">
        <f>'Аян '!M148</f>
        <v>103.125</v>
      </c>
      <c r="N269" s="74">
        <f>'Аян '!N148</f>
        <v>1</v>
      </c>
      <c r="O269" s="74">
        <f>'Аян '!O148</f>
        <v>165</v>
      </c>
      <c r="P269" s="188">
        <f>'Аян '!P148</f>
        <v>0</v>
      </c>
      <c r="Q269" s="188">
        <f>'Аян '!Q148</f>
        <v>0</v>
      </c>
      <c r="R269" s="188">
        <f>'Аян '!R148</f>
        <v>0</v>
      </c>
      <c r="S269" s="188">
        <f>'Аян '!S148</f>
        <v>0</v>
      </c>
      <c r="T269" s="188">
        <f>'Аян '!T148</f>
        <v>0</v>
      </c>
      <c r="U269" s="188">
        <f>'Аян '!U148</f>
        <v>0</v>
      </c>
      <c r="V269" s="787">
        <f>'Аян '!V148</f>
        <v>0</v>
      </c>
      <c r="W269" s="188">
        <f>'Аян '!W148</f>
        <v>0</v>
      </c>
      <c r="X269" s="188">
        <f>'Аян '!X148</f>
        <v>0</v>
      </c>
      <c r="Y269" s="188">
        <f>'Аян '!Y148</f>
        <v>0</v>
      </c>
      <c r="Z269" s="188">
        <f>'Аян '!Z148</f>
        <v>0</v>
      </c>
      <c r="AA269" s="384">
        <f>'Аян '!AA148</f>
        <v>0</v>
      </c>
      <c r="AB269" s="188"/>
      <c r="AC269" s="188"/>
      <c r="AD269" s="993"/>
      <c r="AE269" s="985">
        <f>'Аян '!AE147</f>
        <v>0</v>
      </c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</row>
    <row r="270" spans="1:186" x14ac:dyDescent="0.25">
      <c r="A270" s="19">
        <v>1</v>
      </c>
      <c r="B270" s="19">
        <v>1</v>
      </c>
      <c r="C270" s="3546" t="s">
        <v>134</v>
      </c>
      <c r="D270" s="52">
        <f>'Аян '!D149</f>
        <v>620</v>
      </c>
      <c r="E270" s="52">
        <f>'Аян '!E149</f>
        <v>206.66666666666666</v>
      </c>
      <c r="F270" s="52">
        <f>'Аян '!F149</f>
        <v>200</v>
      </c>
      <c r="G270" s="85">
        <f>'Аян '!G149</f>
        <v>96.774193548387103</v>
      </c>
      <c r="H270" s="79">
        <f>'Аян '!H149</f>
        <v>10.451612903225806</v>
      </c>
      <c r="I270" s="79">
        <f>'Аян '!I149</f>
        <v>8.0500000000000007</v>
      </c>
      <c r="J270" s="74">
        <f>'Аян '!J149</f>
        <v>6480</v>
      </c>
      <c r="K270" s="74">
        <f>'Аян '!K149</f>
        <v>2160.0000000000005</v>
      </c>
      <c r="L270" s="74">
        <f>'Аян '!L149</f>
        <v>1610</v>
      </c>
      <c r="M270" s="74">
        <f>'Аян '!M149</f>
        <v>74.537037037037024</v>
      </c>
      <c r="N270" s="74">
        <f>'Аян '!N149</f>
        <v>22</v>
      </c>
      <c r="O270" s="74">
        <f>'Аян '!O149</f>
        <v>219.54545454545453</v>
      </c>
      <c r="P270" s="188">
        <f>'Аян '!P149</f>
        <v>37184.437774000005</v>
      </c>
      <c r="Q270" s="188">
        <f>'Аян '!Q149</f>
        <v>37184.437774000005</v>
      </c>
      <c r="R270" s="188">
        <f>'Аян '!R149</f>
        <v>37184.437774000005</v>
      </c>
      <c r="S270" s="188">
        <f>'Аян '!S149</f>
        <v>37184.437774000005</v>
      </c>
      <c r="T270" s="188">
        <f>'Аян '!T149</f>
        <v>12394.812591333335</v>
      </c>
      <c r="U270" s="188">
        <f>'Аян '!U149</f>
        <v>12280.211899999998</v>
      </c>
      <c r="V270" s="787">
        <f>'Аян '!V149</f>
        <v>0</v>
      </c>
      <c r="W270" s="188">
        <f>'Аян '!W149</f>
        <v>0</v>
      </c>
      <c r="X270" s="188">
        <f>'Аян '!X149</f>
        <v>-114.60069133333673</v>
      </c>
      <c r="Y270" s="188">
        <f>'Аян '!Y149</f>
        <v>0</v>
      </c>
      <c r="Z270" s="188">
        <f>'Аян '!Z149</f>
        <v>-78.989200000000011</v>
      </c>
      <c r="AA270" s="384">
        <f>'Аян '!AA149</f>
        <v>12201.222699999998</v>
      </c>
      <c r="AB270" s="188">
        <f>'Аян '!AA147</f>
        <v>0</v>
      </c>
      <c r="AC270" s="188"/>
      <c r="AD270" s="993"/>
      <c r="AE270" s="985">
        <f>'Аян '!AE148</f>
        <v>0</v>
      </c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</row>
    <row r="271" spans="1:186" x14ac:dyDescent="0.25">
      <c r="A271" s="19">
        <v>1</v>
      </c>
      <c r="B271" s="19">
        <v>1</v>
      </c>
      <c r="C271" s="718" t="s">
        <v>194</v>
      </c>
      <c r="D271" s="52">
        <f>'Аян '!D150</f>
        <v>1502</v>
      </c>
      <c r="E271" s="52">
        <f>'Аян '!E150</f>
        <v>501</v>
      </c>
      <c r="F271" s="52">
        <f>'Аян '!F150</f>
        <v>577</v>
      </c>
      <c r="G271" s="85">
        <f>'Аян '!G150</f>
        <v>115.16966067864271</v>
      </c>
      <c r="H271" s="79">
        <f>'Аян '!H150</f>
        <v>0</v>
      </c>
      <c r="I271" s="79">
        <f>'Аян '!I150</f>
        <v>0</v>
      </c>
      <c r="J271" s="74">
        <f>'Аян '!J150</f>
        <v>0</v>
      </c>
      <c r="K271" s="74">
        <f>'Аян '!K150</f>
        <v>0</v>
      </c>
      <c r="L271" s="74">
        <f>'Аян '!L150</f>
        <v>0</v>
      </c>
      <c r="M271" s="74">
        <f>'Аян '!M150</f>
        <v>0</v>
      </c>
      <c r="N271" s="74">
        <f>'Аян '!N150</f>
        <v>0</v>
      </c>
      <c r="O271" s="74">
        <f>'Аян '!O150</f>
        <v>0</v>
      </c>
      <c r="P271" s="188">
        <f>'Аян '!P150</f>
        <v>0</v>
      </c>
      <c r="Q271" s="188">
        <f>'Аян '!Q150</f>
        <v>0</v>
      </c>
      <c r="R271" s="188">
        <f>'Аян '!R150</f>
        <v>0</v>
      </c>
      <c r="S271" s="188">
        <f>'Аян '!S150</f>
        <v>0</v>
      </c>
      <c r="T271" s="188">
        <f>'Аян '!T150</f>
        <v>0</v>
      </c>
      <c r="U271" s="188">
        <f>'Аян '!U150</f>
        <v>0</v>
      </c>
      <c r="V271" s="787">
        <f>'Аян '!V150</f>
        <v>0</v>
      </c>
      <c r="W271" s="188">
        <f>'Аян '!W150</f>
        <v>0</v>
      </c>
      <c r="X271" s="188">
        <f>'Аян '!X150</f>
        <v>0</v>
      </c>
      <c r="Y271" s="188">
        <f>'Аян '!Y150</f>
        <v>0</v>
      </c>
      <c r="Z271" s="188">
        <f>'Аян '!Z150</f>
        <v>0</v>
      </c>
      <c r="AA271" s="384">
        <f>'Аян '!AA150</f>
        <v>0</v>
      </c>
      <c r="AB271" s="188" t="e">
        <f>U271/T271*100</f>
        <v>#DIV/0!</v>
      </c>
      <c r="AC271" s="188" t="e">
        <f>AA271/T271*100</f>
        <v>#DIV/0!</v>
      </c>
      <c r="AD271" s="993"/>
      <c r="AE271" s="985">
        <f>'Аян '!AE149</f>
        <v>0</v>
      </c>
    </row>
    <row r="272" spans="1:186" x14ac:dyDescent="0.25">
      <c r="B272" s="19">
        <v>1</v>
      </c>
      <c r="C272" s="2645" t="s">
        <v>195</v>
      </c>
      <c r="D272" s="52">
        <f>'Аян '!D151</f>
        <v>1500</v>
      </c>
      <c r="E272" s="52">
        <f>'Аян '!E151</f>
        <v>500</v>
      </c>
      <c r="F272" s="52">
        <f>'Аян '!F151</f>
        <v>577</v>
      </c>
      <c r="G272" s="85">
        <f>'Аян '!G151</f>
        <v>115.39999999999999</v>
      </c>
      <c r="H272" s="79">
        <f>'Аян '!H151</f>
        <v>0</v>
      </c>
      <c r="I272" s="79">
        <f>'Аян '!I151</f>
        <v>0</v>
      </c>
      <c r="J272" s="74">
        <f>'Аян '!J151</f>
        <v>0</v>
      </c>
      <c r="K272" s="74">
        <f>'Аян '!K151</f>
        <v>0</v>
      </c>
      <c r="L272" s="74">
        <f>'Аян '!L151</f>
        <v>0</v>
      </c>
      <c r="M272" s="74">
        <f>'Аян '!M151</f>
        <v>0</v>
      </c>
      <c r="N272" s="74">
        <f>'Аян '!N151</f>
        <v>0</v>
      </c>
      <c r="O272" s="74">
        <f>'Аян '!O151</f>
        <v>0</v>
      </c>
      <c r="P272" s="188">
        <f>'Аян '!P151</f>
        <v>0</v>
      </c>
      <c r="Q272" s="188">
        <f>'Аян '!Q151</f>
        <v>0</v>
      </c>
      <c r="R272" s="188">
        <f>'Аян '!R151</f>
        <v>0</v>
      </c>
      <c r="S272" s="188">
        <f>'Аян '!S151</f>
        <v>0</v>
      </c>
      <c r="T272" s="188">
        <f>'Аян '!T151</f>
        <v>0</v>
      </c>
      <c r="U272" s="188">
        <f>'Аян '!U151</f>
        <v>0</v>
      </c>
      <c r="V272" s="787">
        <f>'Аян '!V151</f>
        <v>0</v>
      </c>
      <c r="W272" s="188">
        <f>'Аян '!W151</f>
        <v>0</v>
      </c>
      <c r="X272" s="188">
        <f>'Аян '!X151</f>
        <v>0</v>
      </c>
      <c r="Y272" s="188">
        <f>'Аян '!Y151</f>
        <v>0</v>
      </c>
      <c r="Z272" s="188">
        <f>'Аян '!Z151</f>
        <v>0</v>
      </c>
      <c r="AA272" s="384">
        <f>'Аян '!AA151</f>
        <v>0</v>
      </c>
      <c r="AB272" s="188" t="e">
        <f>U272/T272*100</f>
        <v>#DIV/0!</v>
      </c>
      <c r="AC272" s="188"/>
      <c r="AD272" s="993"/>
      <c r="AE272" s="985"/>
    </row>
    <row r="273" spans="1:186" x14ac:dyDescent="0.25">
      <c r="A273" s="19">
        <v>1</v>
      </c>
      <c r="B273" s="19">
        <v>1</v>
      </c>
      <c r="C273" s="2940" t="s">
        <v>196</v>
      </c>
      <c r="D273" s="52">
        <f>'Аян '!D152</f>
        <v>2</v>
      </c>
      <c r="E273" s="52">
        <f>'Аян '!E152</f>
        <v>1</v>
      </c>
      <c r="F273" s="52">
        <f>'Аян '!F152</f>
        <v>0</v>
      </c>
      <c r="G273" s="85">
        <f>'Аян '!G152</f>
        <v>0</v>
      </c>
      <c r="H273" s="79">
        <f>'Аян '!H152</f>
        <v>0</v>
      </c>
      <c r="I273" s="79">
        <f>'Аян '!I152</f>
        <v>0</v>
      </c>
      <c r="J273" s="74">
        <f>'Аян '!J152</f>
        <v>0</v>
      </c>
      <c r="K273" s="74">
        <f>'Аян '!K152</f>
        <v>0</v>
      </c>
      <c r="L273" s="74">
        <f>'Аян '!L152</f>
        <v>0</v>
      </c>
      <c r="M273" s="74">
        <f>'Аян '!M152</f>
        <v>0</v>
      </c>
      <c r="N273" s="74">
        <f>'Аян '!N152</f>
        <v>0</v>
      </c>
      <c r="O273" s="74">
        <f>'Аян '!O152</f>
        <v>0</v>
      </c>
      <c r="P273" s="188">
        <f>'Аян '!P152</f>
        <v>0</v>
      </c>
      <c r="Q273" s="188">
        <f>'Аян '!Q152</f>
        <v>0</v>
      </c>
      <c r="R273" s="188">
        <f>'Аян '!R152</f>
        <v>0</v>
      </c>
      <c r="S273" s="188">
        <f>'Аян '!S152</f>
        <v>0</v>
      </c>
      <c r="T273" s="188">
        <f>'Аян '!T152</f>
        <v>0</v>
      </c>
      <c r="U273" s="188">
        <f>'Аян '!U152</f>
        <v>0</v>
      </c>
      <c r="V273" s="787">
        <f>'Аян '!V152</f>
        <v>0</v>
      </c>
      <c r="W273" s="188">
        <f>'Аян '!W152</f>
        <v>0</v>
      </c>
      <c r="X273" s="188">
        <f>'Аян '!X152</f>
        <v>0</v>
      </c>
      <c r="Y273" s="188">
        <f>'Аян '!Y152</f>
        <v>0</v>
      </c>
      <c r="Z273" s="188">
        <f>'Аян '!Z152</f>
        <v>0</v>
      </c>
      <c r="AA273" s="384">
        <f>'Аян '!AA152</f>
        <v>0</v>
      </c>
      <c r="AB273" s="188"/>
      <c r="AC273" s="188"/>
      <c r="AD273" s="993">
        <f>'Аян '!AB150</f>
        <v>0</v>
      </c>
      <c r="AE273" s="985">
        <f>'Аян '!AC150</f>
        <v>0</v>
      </c>
    </row>
    <row r="274" spans="1:186" ht="15.75" thickBot="1" x14ac:dyDescent="0.3">
      <c r="A274" s="19">
        <v>1</v>
      </c>
      <c r="B274" s="19">
        <v>1</v>
      </c>
      <c r="C274" s="2945" t="s">
        <v>201</v>
      </c>
      <c r="D274" s="52">
        <f>'Аян '!D153</f>
        <v>1502</v>
      </c>
      <c r="E274" s="52">
        <f>'Аян '!E153</f>
        <v>501</v>
      </c>
      <c r="F274" s="52">
        <f>'Аян '!F153</f>
        <v>577</v>
      </c>
      <c r="G274" s="85">
        <f>'Аян '!G153</f>
        <v>115.16966067864271</v>
      </c>
      <c r="H274" s="79">
        <f>'Аян '!H153</f>
        <v>0</v>
      </c>
      <c r="I274" s="79">
        <f>'Аян '!I153</f>
        <v>0</v>
      </c>
      <c r="J274" s="74">
        <f>'Аян '!J153</f>
        <v>0</v>
      </c>
      <c r="K274" s="74">
        <f>'Аян '!K153</f>
        <v>0</v>
      </c>
      <c r="L274" s="74">
        <f>'Аян '!L153</f>
        <v>0</v>
      </c>
      <c r="M274" s="74">
        <f>'Аян '!M153</f>
        <v>0</v>
      </c>
      <c r="N274" s="74">
        <f>'Аян '!N153</f>
        <v>0</v>
      </c>
      <c r="O274" s="74">
        <f>'Аян '!O153</f>
        <v>0</v>
      </c>
      <c r="P274" s="188">
        <f>'Аян '!P153</f>
        <v>5661.4144000000006</v>
      </c>
      <c r="Q274" s="188">
        <f>'Аян '!Q153</f>
        <v>5661.4144000000006</v>
      </c>
      <c r="R274" s="188">
        <f>'Аян '!R153</f>
        <v>5661.4144000000006</v>
      </c>
      <c r="S274" s="188">
        <f>'Аян '!S153</f>
        <v>5661.4144000000006</v>
      </c>
      <c r="T274" s="188">
        <f>'Аян '!T153</f>
        <v>1887.1381333333336</v>
      </c>
      <c r="U274" s="188">
        <f>'Аян '!U153</f>
        <v>1875.4708000000001</v>
      </c>
      <c r="V274" s="787">
        <f>'Аян '!V153</f>
        <v>0</v>
      </c>
      <c r="W274" s="188">
        <f>'Аян '!W153</f>
        <v>0</v>
      </c>
      <c r="X274" s="188">
        <f>'Аян '!X153</f>
        <v>-11.667333333333545</v>
      </c>
      <c r="Y274" s="188">
        <f>'Аян '!Y153</f>
        <v>0</v>
      </c>
      <c r="Z274" s="188">
        <f>'Аян '!Z153</f>
        <v>-25.154869999999999</v>
      </c>
      <c r="AA274" s="384">
        <f>'Аян '!AA153</f>
        <v>1850.31593</v>
      </c>
      <c r="AB274" s="188">
        <f>'Аян '!AA150</f>
        <v>0</v>
      </c>
      <c r="AC274" s="188"/>
      <c r="AD274" s="993">
        <f>'Аян '!AB151</f>
        <v>0</v>
      </c>
      <c r="AE274" s="985">
        <f>'Аян '!AC151</f>
        <v>0</v>
      </c>
    </row>
    <row r="275" spans="1:186" x14ac:dyDescent="0.25">
      <c r="A275" s="19">
        <v>1</v>
      </c>
      <c r="B275" s="19">
        <v>1</v>
      </c>
      <c r="C275" s="6" t="s">
        <v>94</v>
      </c>
      <c r="D275" s="80"/>
      <c r="E275" s="80"/>
      <c r="F275" s="80"/>
      <c r="G275" s="81"/>
      <c r="H275" s="82"/>
      <c r="I275" s="82"/>
      <c r="J275" s="25"/>
      <c r="K275" s="25"/>
      <c r="L275" s="25"/>
      <c r="M275" s="25"/>
      <c r="N275" s="25"/>
      <c r="O275" s="25"/>
      <c r="P275" s="390">
        <f t="shared" ref="P275:AA275" si="14">P276-P278-P335-P338-P342</f>
        <v>0</v>
      </c>
      <c r="Q275" s="390">
        <f t="shared" ref="Q275:R275" si="15">Q276-Q278-Q335-Q338-Q342</f>
        <v>0</v>
      </c>
      <c r="R275" s="390">
        <f t="shared" si="15"/>
        <v>0</v>
      </c>
      <c r="S275" s="390">
        <f t="shared" ref="S275" si="16">S276-S278-S335-S338-S342</f>
        <v>0</v>
      </c>
      <c r="T275" s="390">
        <f t="shared" si="14"/>
        <v>0</v>
      </c>
      <c r="U275" s="390">
        <f t="shared" si="14"/>
        <v>0</v>
      </c>
      <c r="V275" s="390">
        <f t="shared" si="14"/>
        <v>0</v>
      </c>
      <c r="W275" s="390">
        <f t="shared" si="14"/>
        <v>0</v>
      </c>
      <c r="X275" s="390">
        <f t="shared" si="14"/>
        <v>0</v>
      </c>
      <c r="Y275" s="390">
        <f t="shared" si="14"/>
        <v>0</v>
      </c>
      <c r="Z275" s="390">
        <f t="shared" si="14"/>
        <v>6.3948846218409017E-14</v>
      </c>
      <c r="AA275" s="390">
        <f t="shared" si="14"/>
        <v>0</v>
      </c>
      <c r="AB275" s="390"/>
      <c r="AC275" s="390"/>
      <c r="AD275" s="990">
        <f>'1 уровень'!AC2835</f>
        <v>0</v>
      </c>
      <c r="AE275" s="994"/>
    </row>
    <row r="276" spans="1:186" s="60" customFormat="1" x14ac:dyDescent="0.25">
      <c r="A276" s="19">
        <v>1</v>
      </c>
      <c r="B276" s="19">
        <v>1</v>
      </c>
      <c r="C276" s="12" t="s">
        <v>91</v>
      </c>
      <c r="D276" s="61">
        <f>'1 уровень'!E2835</f>
        <v>0</v>
      </c>
      <c r="E276" s="61">
        <f>'1 уровень'!F2835</f>
        <v>0</v>
      </c>
      <c r="F276" s="61">
        <f>'1 уровень'!G2835</f>
        <v>0</v>
      </c>
      <c r="G276" s="72">
        <f>'1 уровень'!H2835</f>
        <v>0</v>
      </c>
      <c r="H276" s="73">
        <f>'1 уровень'!I2835</f>
        <v>0</v>
      </c>
      <c r="I276" s="73">
        <f>'1 уровень'!J2835</f>
        <v>0</v>
      </c>
      <c r="J276" s="22">
        <f>'1 уровень'!K2835</f>
        <v>0</v>
      </c>
      <c r="K276" s="22">
        <f>'1 уровень'!L2835</f>
        <v>0</v>
      </c>
      <c r="L276" s="22">
        <f>'1 уровень'!M2835</f>
        <v>0</v>
      </c>
      <c r="M276" s="22">
        <f>'1 уровень'!N2835</f>
        <v>0</v>
      </c>
      <c r="N276" s="22">
        <f>'1 уровень'!O2835</f>
        <v>0</v>
      </c>
      <c r="O276" s="22">
        <f>'1 уровень'!P2835</f>
        <v>0</v>
      </c>
      <c r="P276" s="73">
        <f>'1 уровень'!Q2835</f>
        <v>346325.20915066684</v>
      </c>
      <c r="Q276" s="73">
        <f>'1 уровень'!R2835</f>
        <v>348091.50235066679</v>
      </c>
      <c r="R276" s="73">
        <f>'1 уровень'!S2835</f>
        <v>348091.50235066679</v>
      </c>
      <c r="S276" s="73">
        <f>'1 уровень'!T2835</f>
        <v>348091.50235066679</v>
      </c>
      <c r="T276" s="73">
        <f>'1 уровень'!U2835</f>
        <v>115923.45271082831</v>
      </c>
      <c r="U276" s="73">
        <f>'1 уровень'!V2835</f>
        <v>102360.30293999999</v>
      </c>
      <c r="V276" s="790">
        <f>'1 уровень'!W2835</f>
        <v>0</v>
      </c>
      <c r="W276" s="73">
        <f>'1 уровень'!X2835</f>
        <v>-86.485599999999991</v>
      </c>
      <c r="X276" s="73">
        <f>'1 уровень'!Y2835</f>
        <v>-13563.149770828324</v>
      </c>
      <c r="Y276" s="73">
        <f>'1 уровень'!Z2835</f>
        <v>0</v>
      </c>
      <c r="Z276" s="73">
        <f>'1 уровень'!AA2835</f>
        <v>-1783.1284600000001</v>
      </c>
      <c r="AA276" s="387">
        <f>'1 уровень'!AB2835</f>
        <v>100490.68888</v>
      </c>
      <c r="AB276" s="73">
        <f>U276/T276*100</f>
        <v>88.29990872971868</v>
      </c>
      <c r="AC276" s="73">
        <f>AA276/T276*100</f>
        <v>86.687108199472434</v>
      </c>
      <c r="AD276" s="984">
        <f>'1 уровень'!AC2835</f>
        <v>0</v>
      </c>
      <c r="AE276" s="989">
        <f>'1 уровень'!AD2835</f>
        <v>0</v>
      </c>
    </row>
    <row r="277" spans="1:186" s="60" customFormat="1" x14ac:dyDescent="0.25">
      <c r="A277" s="19"/>
      <c r="B277" s="19"/>
      <c r="C277" s="3603" t="s">
        <v>637</v>
      </c>
      <c r="D277" s="61"/>
      <c r="E277" s="61"/>
      <c r="F277" s="61"/>
      <c r="G277" s="72"/>
      <c r="H277" s="73"/>
      <c r="I277" s="73"/>
      <c r="J277" s="22"/>
      <c r="K277" s="22"/>
      <c r="L277" s="22"/>
      <c r="M277" s="22"/>
      <c r="N277" s="22"/>
      <c r="O277" s="22"/>
      <c r="P277" s="73">
        <f>'1 уровень'!Q2836</f>
        <v>72585.251519999991</v>
      </c>
      <c r="Q277" s="73">
        <f>'1 уровень'!R2836</f>
        <v>74351.544719999947</v>
      </c>
      <c r="R277" s="73">
        <f>'1 уровень'!S2836</f>
        <v>74351.544719999947</v>
      </c>
      <c r="S277" s="73">
        <f>'1 уровень'!T2836</f>
        <v>74351.544719999947</v>
      </c>
      <c r="T277" s="73">
        <f>'1 уровень'!U2836</f>
        <v>24676.800167272704</v>
      </c>
      <c r="U277" s="73">
        <f>'1 уровень'!V2836</f>
        <v>13203.735619999999</v>
      </c>
      <c r="V277" s="790">
        <f>'1 уровень'!W2836</f>
        <v>0</v>
      </c>
      <c r="W277" s="73">
        <f>'1 уровень'!X2836</f>
        <v>0</v>
      </c>
      <c r="X277" s="73">
        <f>'1 уровень'!Y2836</f>
        <v>-11473.064547272726</v>
      </c>
      <c r="Y277" s="73">
        <f>'1 уровень'!Z2836</f>
        <v>0</v>
      </c>
      <c r="Z277" s="73">
        <f>'1 уровень'!AA2836</f>
        <v>-156.87761</v>
      </c>
      <c r="AA277" s="387">
        <f>'1 уровень'!AB2836</f>
        <v>13046.858010000004</v>
      </c>
      <c r="AB277" s="73">
        <f>U277/T277*100</f>
        <v>53.506676434942676</v>
      </c>
      <c r="AC277" s="73">
        <f>AA277/T277*100</f>
        <v>52.870947292847291</v>
      </c>
      <c r="AD277" s="984"/>
      <c r="AE277" s="989"/>
    </row>
    <row r="278" spans="1:186" s="60" customFormat="1" ht="29.25" x14ac:dyDescent="0.25">
      <c r="A278" s="19">
        <v>1</v>
      </c>
      <c r="B278" s="19">
        <v>1</v>
      </c>
      <c r="C278" s="3533" t="s">
        <v>7</v>
      </c>
      <c r="D278" s="21">
        <f>'1 уровень'!E2837</f>
        <v>3272</v>
      </c>
      <c r="E278" s="21">
        <f>'1 уровень'!F2837</f>
        <v>1091</v>
      </c>
      <c r="F278" s="21">
        <f>'1 уровень'!G2837</f>
        <v>884</v>
      </c>
      <c r="G278" s="63">
        <f>'1 уровень'!H2837</f>
        <v>81.026581118240145</v>
      </c>
      <c r="H278" s="73">
        <f>'1 уровень'!I2837</f>
        <v>7.8606356968215163</v>
      </c>
      <c r="I278" s="73">
        <f>'1 уровень'!J2837</f>
        <v>7.6289592760181</v>
      </c>
      <c r="J278" s="24">
        <f>'1 уровень'!K2837</f>
        <v>25720</v>
      </c>
      <c r="K278" s="24">
        <f>'1 уровень'!L2837</f>
        <v>8574</v>
      </c>
      <c r="L278" s="24">
        <f>'1 уровень'!M2837</f>
        <v>6744</v>
      </c>
      <c r="M278" s="24">
        <f>'1 уровень'!N2837</f>
        <v>78.65640307907627</v>
      </c>
      <c r="N278" s="24">
        <f>'1 уровень'!O2837</f>
        <v>77.787023420479301</v>
      </c>
      <c r="O278" s="24">
        <f>'1 уровень'!P2837</f>
        <v>260.09479615430871</v>
      </c>
      <c r="P278" s="73">
        <f>'1 уровень'!Q2837</f>
        <v>111049.754661054</v>
      </c>
      <c r="Q278" s="73">
        <f>'1 уровень'!R2837</f>
        <v>111049.754661054</v>
      </c>
      <c r="R278" s="73">
        <f>'1 уровень'!S2837</f>
        <v>111049.754661054</v>
      </c>
      <c r="S278" s="73">
        <f>'1 уровень'!T2837</f>
        <v>111049.754661054</v>
      </c>
      <c r="T278" s="73">
        <f>'1 уровень'!U2837</f>
        <v>37016.584887017998</v>
      </c>
      <c r="U278" s="73">
        <f>'1 уровень'!V2837</f>
        <v>36748.268700000001</v>
      </c>
      <c r="V278" s="790">
        <f>'1 уровень'!W2837</f>
        <v>0</v>
      </c>
      <c r="W278" s="73">
        <f>'1 уровень'!X2837</f>
        <v>-86.485599999999991</v>
      </c>
      <c r="X278" s="73">
        <f>'1 уровень'!Y2837</f>
        <v>-268.31618701799744</v>
      </c>
      <c r="Y278" s="73">
        <f>'1 уровень'!Z2837</f>
        <v>0</v>
      </c>
      <c r="Z278" s="73">
        <f>'1 уровень'!AA2837</f>
        <v>-1477.4024900000002</v>
      </c>
      <c r="AA278" s="387">
        <f>'1 уровень'!AB2837</f>
        <v>35184.38061</v>
      </c>
      <c r="AB278" s="73">
        <f>U278/T278*100</f>
        <v>99.275146024850883</v>
      </c>
      <c r="AC278" s="73">
        <f>AA278/T278*100</f>
        <v>95.050315196255269</v>
      </c>
      <c r="AD278" s="978">
        <f>'1 уровень'!AC2837</f>
        <v>0</v>
      </c>
      <c r="AE278" s="989">
        <f>'1 уровень'!AD2837</f>
        <v>0</v>
      </c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A278" s="19"/>
      <c r="CB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  <c r="CM278" s="19"/>
      <c r="CN278" s="19"/>
      <c r="CO278" s="19"/>
      <c r="CP278" s="19"/>
      <c r="CQ278" s="19"/>
      <c r="CR278" s="19"/>
      <c r="CS278" s="19"/>
      <c r="CT278" s="19"/>
      <c r="CU278" s="19"/>
      <c r="CV278" s="19"/>
      <c r="CW278" s="19"/>
      <c r="CX278" s="19"/>
      <c r="CY278" s="19"/>
      <c r="CZ278" s="19"/>
      <c r="DA278" s="19"/>
      <c r="DB278" s="19"/>
      <c r="DC278" s="19"/>
      <c r="DD278" s="19"/>
      <c r="DE278" s="19"/>
      <c r="DF278" s="19"/>
      <c r="DG278" s="19"/>
      <c r="DH278" s="19"/>
      <c r="DI278" s="19"/>
      <c r="DJ278" s="19"/>
      <c r="DK278" s="19"/>
      <c r="DL278" s="19"/>
      <c r="DM278" s="19"/>
      <c r="DN278" s="19"/>
      <c r="DO278" s="19"/>
      <c r="DP278" s="19"/>
      <c r="DQ278" s="19"/>
      <c r="DR278" s="19"/>
      <c r="DS278" s="19"/>
      <c r="DT278" s="19"/>
      <c r="DU278" s="19"/>
      <c r="DV278" s="19"/>
      <c r="DW278" s="19"/>
      <c r="DX278" s="19"/>
      <c r="DY278" s="19"/>
      <c r="DZ278" s="19"/>
      <c r="EA278" s="19"/>
      <c r="EB278" s="19"/>
      <c r="EC278" s="19"/>
      <c r="ED278" s="19"/>
      <c r="EE278" s="19"/>
      <c r="EF278" s="19"/>
      <c r="EG278" s="19"/>
      <c r="EH278" s="19"/>
      <c r="EI278" s="19"/>
      <c r="EJ278" s="19"/>
      <c r="EK278" s="19"/>
      <c r="EL278" s="19"/>
      <c r="EM278" s="19"/>
      <c r="EN278" s="19"/>
      <c r="EO278" s="19"/>
      <c r="EP278" s="19"/>
      <c r="EQ278" s="19"/>
      <c r="ER278" s="19"/>
      <c r="ES278" s="19"/>
      <c r="ET278" s="19"/>
      <c r="EU278" s="19"/>
      <c r="EV278" s="19"/>
      <c r="EW278" s="19"/>
      <c r="EX278" s="19"/>
      <c r="EY278" s="19"/>
      <c r="EZ278" s="19"/>
      <c r="FA278" s="19"/>
      <c r="FB278" s="19"/>
      <c r="FC278" s="19"/>
      <c r="FD278" s="19"/>
      <c r="FE278" s="19"/>
      <c r="FF278" s="19"/>
      <c r="FG278" s="19"/>
      <c r="FH278" s="19"/>
      <c r="FI278" s="19"/>
      <c r="FJ278" s="19"/>
      <c r="FK278" s="19"/>
      <c r="FL278" s="19"/>
      <c r="FM278" s="19"/>
      <c r="FN278" s="19"/>
      <c r="FO278" s="19"/>
      <c r="FP278" s="19"/>
      <c r="FQ278" s="19"/>
      <c r="FR278" s="19"/>
      <c r="FS278" s="19"/>
      <c r="FT278" s="19"/>
      <c r="FU278" s="19"/>
      <c r="FV278" s="19"/>
      <c r="FW278" s="19"/>
      <c r="FX278" s="19"/>
      <c r="FY278" s="19"/>
      <c r="FZ278" s="19"/>
      <c r="GA278" s="19"/>
      <c r="GB278" s="19"/>
      <c r="GC278" s="19"/>
      <c r="GD278" s="19"/>
    </row>
    <row r="279" spans="1:186" x14ac:dyDescent="0.25">
      <c r="A279" s="19">
        <v>1</v>
      </c>
      <c r="B279" s="19">
        <v>1</v>
      </c>
      <c r="C279" s="295" t="s">
        <v>14</v>
      </c>
      <c r="D279" s="28">
        <f>'1 уровень'!E2838</f>
        <v>0</v>
      </c>
      <c r="E279" s="28">
        <f>'1 уровень'!F2838</f>
        <v>0</v>
      </c>
      <c r="F279" s="28">
        <f>'1 уровень'!G2838</f>
        <v>0</v>
      </c>
      <c r="G279" s="65">
        <f>'1 уровень'!H2838</f>
        <v>0</v>
      </c>
      <c r="H279" s="79">
        <f>'1 уровень'!I2838</f>
        <v>0</v>
      </c>
      <c r="I279" s="79">
        <f>'1 уровень'!J2838</f>
        <v>0</v>
      </c>
      <c r="J279" s="74">
        <f>'1 уровень'!K2838</f>
        <v>0</v>
      </c>
      <c r="K279" s="74">
        <f>'1 уровень'!L2838</f>
        <v>0</v>
      </c>
      <c r="L279" s="74">
        <f>'1 уровень'!M2838</f>
        <v>0</v>
      </c>
      <c r="M279" s="74">
        <f>'1 уровень'!N2838</f>
        <v>0</v>
      </c>
      <c r="N279" s="74">
        <f>'1 уровень'!O2838</f>
        <v>0</v>
      </c>
      <c r="O279" s="74">
        <f>'1 уровень'!P2838</f>
        <v>0</v>
      </c>
      <c r="P279" s="73">
        <f>'1 уровень'!Q2838</f>
        <v>0</v>
      </c>
      <c r="Q279" s="73">
        <f>'1 уровень'!R2838</f>
        <v>0</v>
      </c>
      <c r="R279" s="73">
        <f>'1 уровень'!S2838</f>
        <v>0</v>
      </c>
      <c r="S279" s="73">
        <f>'1 уровень'!T2838</f>
        <v>0</v>
      </c>
      <c r="T279" s="73">
        <f>'1 уровень'!U2838</f>
        <v>0</v>
      </c>
      <c r="U279" s="73">
        <f>'1 уровень'!V2838</f>
        <v>0</v>
      </c>
      <c r="V279" s="790">
        <f>'1 уровень'!W2838</f>
        <v>0</v>
      </c>
      <c r="W279" s="73">
        <f>'1 уровень'!X2838</f>
        <v>0</v>
      </c>
      <c r="X279" s="73">
        <f>'1 уровень'!Y2838</f>
        <v>0</v>
      </c>
      <c r="Y279" s="73">
        <f>'1 уровень'!Z2838</f>
        <v>0</v>
      </c>
      <c r="Z279" s="73">
        <f>'1 уровень'!AA2838</f>
        <v>0</v>
      </c>
      <c r="AA279" s="387">
        <f>'1 уровень'!AB2838</f>
        <v>0</v>
      </c>
      <c r="AB279" s="73"/>
      <c r="AC279" s="73"/>
      <c r="AD279" s="982">
        <f>'1 уровень'!AC2838</f>
        <v>0</v>
      </c>
      <c r="AE279" s="989">
        <f>'1 уровень'!AD2838</f>
        <v>0</v>
      </c>
    </row>
    <row r="280" spans="1:186" x14ac:dyDescent="0.25">
      <c r="A280" s="19">
        <v>1</v>
      </c>
      <c r="B280" s="19">
        <v>1</v>
      </c>
      <c r="C280" s="175" t="s">
        <v>317</v>
      </c>
      <c r="D280" s="28">
        <f>'1 уровень'!E2839</f>
        <v>0</v>
      </c>
      <c r="E280" s="28">
        <f>'1 уровень'!F2839</f>
        <v>0</v>
      </c>
      <c r="F280" s="28">
        <f>'1 уровень'!G2839</f>
        <v>0</v>
      </c>
      <c r="G280" s="65">
        <f>'1 уровень'!H2839</f>
        <v>0</v>
      </c>
      <c r="H280" s="79">
        <f>'1 уровень'!I2839</f>
        <v>0</v>
      </c>
      <c r="I280" s="79">
        <f>'1 уровень'!J2839</f>
        <v>0</v>
      </c>
      <c r="J280" s="74">
        <f>'1 уровень'!K2839</f>
        <v>0</v>
      </c>
      <c r="K280" s="74">
        <f>'1 уровень'!L2839</f>
        <v>0</v>
      </c>
      <c r="L280" s="74">
        <f>'1 уровень'!M2839</f>
        <v>0</v>
      </c>
      <c r="M280" s="74">
        <f>'1 уровень'!N2839</f>
        <v>0</v>
      </c>
      <c r="N280" s="74">
        <f>'1 уровень'!O2839</f>
        <v>0</v>
      </c>
      <c r="O280" s="74">
        <f>'1 уровень'!P2839</f>
        <v>0</v>
      </c>
      <c r="P280" s="73">
        <f>'1 уровень'!Q2839</f>
        <v>93470.6682</v>
      </c>
      <c r="Q280" s="73">
        <f>'1 уровень'!R2839</f>
        <v>93470.6682</v>
      </c>
      <c r="R280" s="73">
        <f>'1 уровень'!S2839</f>
        <v>93470.6682</v>
      </c>
      <c r="S280" s="73">
        <f>'1 уровень'!T2839</f>
        <v>93470.6682</v>
      </c>
      <c r="T280" s="73">
        <f>'1 уровень'!U2839</f>
        <v>31156.8894</v>
      </c>
      <c r="U280" s="73">
        <f>'1 уровень'!V2839</f>
        <v>29456.784500000002</v>
      </c>
      <c r="V280" s="790">
        <f>'1 уровень'!W2839</f>
        <v>0</v>
      </c>
      <c r="W280" s="73">
        <f>'1 уровень'!X2839</f>
        <v>0</v>
      </c>
      <c r="X280" s="73">
        <f>'1 уровень'!Y2839</f>
        <v>-1700.1048999999985</v>
      </c>
      <c r="Y280" s="73">
        <f>'1 уровень'!Z2839</f>
        <v>0</v>
      </c>
      <c r="Z280" s="73">
        <f>'1 уровень'!AA2839</f>
        <v>-44.791079999999994</v>
      </c>
      <c r="AA280" s="387">
        <f>'1 уровень'!AB2839</f>
        <v>29411.993420000003</v>
      </c>
      <c r="AB280" s="73">
        <f>U280/T280*100</f>
        <v>94.543406184829223</v>
      </c>
      <c r="AC280" s="73">
        <f>AA280/T280*100</f>
        <v>94.399646390887796</v>
      </c>
      <c r="AD280" s="982">
        <f>'1 уровень'!AC2839</f>
        <v>0</v>
      </c>
      <c r="AE280" s="989">
        <f>'1 уровень'!AD2839</f>
        <v>0</v>
      </c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</row>
    <row r="281" spans="1:186" x14ac:dyDescent="0.25">
      <c r="B281" s="19">
        <v>1</v>
      </c>
      <c r="C281" s="175" t="s">
        <v>283</v>
      </c>
      <c r="D281" s="28">
        <f>'1 уровень'!E2840</f>
        <v>0</v>
      </c>
      <c r="E281" s="28">
        <f>'1 уровень'!F2840</f>
        <v>0</v>
      </c>
      <c r="F281" s="28">
        <f>'1 уровень'!G2840</f>
        <v>0</v>
      </c>
      <c r="G281" s="65">
        <f>'1 уровень'!H2840</f>
        <v>0</v>
      </c>
      <c r="H281" s="79">
        <f>'1 уровень'!I2840</f>
        <v>0</v>
      </c>
      <c r="I281" s="79">
        <f>'1 уровень'!J2840</f>
        <v>0</v>
      </c>
      <c r="J281" s="74">
        <f>'1 уровень'!K2840</f>
        <v>0</v>
      </c>
      <c r="K281" s="74">
        <f>'1 уровень'!L2840</f>
        <v>0</v>
      </c>
      <c r="L281" s="74">
        <f>'1 уровень'!M2840</f>
        <v>0</v>
      </c>
      <c r="M281" s="74">
        <f>'1 уровень'!N2840</f>
        <v>0</v>
      </c>
      <c r="N281" s="74">
        <f>'1 уровень'!O2840</f>
        <v>0</v>
      </c>
      <c r="O281" s="74">
        <f>'1 уровень'!P2840</f>
        <v>0</v>
      </c>
      <c r="P281" s="73">
        <f>'1 уровень'!Q2840</f>
        <v>14028.54099696</v>
      </c>
      <c r="Q281" s="73">
        <f>'1 уровень'!R2840</f>
        <v>14028.54099696</v>
      </c>
      <c r="R281" s="73">
        <f>'1 уровень'!S2840</f>
        <v>14028.54099696</v>
      </c>
      <c r="S281" s="73">
        <f>'1 уровень'!T2840</f>
        <v>14028.54099696</v>
      </c>
      <c r="T281" s="73">
        <f>'1 уровень'!U2840</f>
        <v>4676.1803323200002</v>
      </c>
      <c r="U281" s="73">
        <f>'1 уровень'!V2840</f>
        <v>4676.1803200000004</v>
      </c>
      <c r="V281" s="790">
        <f>'1 уровень'!W2840</f>
        <v>0</v>
      </c>
      <c r="W281" s="73">
        <f>'1 уровень'!X2840</f>
        <v>0</v>
      </c>
      <c r="X281" s="73">
        <f>'1 уровень'!Y2840</f>
        <v>-1.2319999768806156E-5</v>
      </c>
      <c r="Y281" s="73">
        <f>'1 уровень'!Z2840</f>
        <v>0</v>
      </c>
      <c r="Z281" s="73">
        <f>'1 уровень'!AA2840</f>
        <v>0</v>
      </c>
      <c r="AA281" s="387">
        <f>'1 уровень'!AB2840</f>
        <v>4676.1803200000004</v>
      </c>
      <c r="AB281" s="73">
        <f>U281/T281*100</f>
        <v>99.99999973653712</v>
      </c>
      <c r="AC281" s="73">
        <f>AA281/T281*100</f>
        <v>99.99999973653712</v>
      </c>
      <c r="AD281" s="982">
        <f>'1 уровень'!AC2840</f>
        <v>0</v>
      </c>
      <c r="AE281" s="989">
        <f>'1 уровень'!AD2840</f>
        <v>0</v>
      </c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</row>
    <row r="282" spans="1:186" ht="29.25" x14ac:dyDescent="0.25">
      <c r="A282" s="19">
        <v>1</v>
      </c>
      <c r="B282" s="19">
        <v>1</v>
      </c>
      <c r="C282" s="291" t="s">
        <v>266</v>
      </c>
      <c r="D282" s="28">
        <f>'1 уровень'!E2841</f>
        <v>25500</v>
      </c>
      <c r="E282" s="28">
        <f>'1 уровень'!F2841</f>
        <v>8500</v>
      </c>
      <c r="F282" s="28">
        <f>'1 уровень'!G2841</f>
        <v>7592</v>
      </c>
      <c r="G282" s="65">
        <f>'1 уровень'!H2841</f>
        <v>89.317647058823539</v>
      </c>
      <c r="H282" s="79">
        <f>'1 уровень'!I2841</f>
        <v>0</v>
      </c>
      <c r="I282" s="79">
        <f>'1 уровень'!J2841</f>
        <v>0</v>
      </c>
      <c r="J282" s="74">
        <f>'1 уровень'!K2841</f>
        <v>0</v>
      </c>
      <c r="K282" s="74">
        <f>'1 уровень'!L2841</f>
        <v>0</v>
      </c>
      <c r="L282" s="74">
        <f>'1 уровень'!M2841</f>
        <v>0</v>
      </c>
      <c r="M282" s="74">
        <f>'1 уровень'!N2841</f>
        <v>0</v>
      </c>
      <c r="N282" s="74">
        <f>'1 уровень'!O2841</f>
        <v>0</v>
      </c>
      <c r="O282" s="74">
        <f>'1 уровень'!P2841</f>
        <v>0</v>
      </c>
      <c r="P282" s="73">
        <f>'1 уровень'!Q2841</f>
        <v>0</v>
      </c>
      <c r="Q282" s="73">
        <f>'1 уровень'!R2841</f>
        <v>0</v>
      </c>
      <c r="R282" s="73">
        <f>'1 уровень'!S2841</f>
        <v>0</v>
      </c>
      <c r="S282" s="73">
        <f>'1 уровень'!T2841</f>
        <v>0</v>
      </c>
      <c r="T282" s="73">
        <f>'1 уровень'!U2841</f>
        <v>0</v>
      </c>
      <c r="U282" s="73">
        <f>'1 уровень'!V2841</f>
        <v>0</v>
      </c>
      <c r="V282" s="790">
        <f>'1 уровень'!W2841</f>
        <v>0</v>
      </c>
      <c r="W282" s="73">
        <f>'1 уровень'!X2841</f>
        <v>0</v>
      </c>
      <c r="X282" s="73">
        <f>'1 уровень'!Y2841</f>
        <v>0</v>
      </c>
      <c r="Y282" s="73">
        <f>'1 уровень'!Z2841</f>
        <v>0</v>
      </c>
      <c r="Z282" s="73">
        <f>'1 уровень'!AA2841</f>
        <v>0</v>
      </c>
      <c r="AA282" s="387">
        <f>'1 уровень'!AB2841</f>
        <v>0</v>
      </c>
      <c r="AB282" s="73">
        <f>'1 уровень'!AC2841</f>
        <v>0</v>
      </c>
      <c r="AC282" s="73">
        <f>'1 уровень'!AD2841</f>
        <v>0</v>
      </c>
      <c r="AD282" s="982">
        <f>'1 уровень'!AC2841</f>
        <v>0</v>
      </c>
      <c r="AE282" s="989">
        <f>'1 уровень'!AD2841</f>
        <v>0</v>
      </c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  <c r="GD282" s="60"/>
    </row>
    <row r="283" spans="1:186" ht="30" x14ac:dyDescent="0.25">
      <c r="B283" s="19">
        <v>1</v>
      </c>
      <c r="C283" s="557" t="s">
        <v>667</v>
      </c>
      <c r="D283" s="28">
        <f>'1 уровень'!E2842</f>
        <v>13000</v>
      </c>
      <c r="E283" s="28">
        <f>'1 уровень'!F2842</f>
        <v>4333</v>
      </c>
      <c r="F283" s="28">
        <f>'1 уровень'!G2842</f>
        <v>3494</v>
      </c>
      <c r="G283" s="65">
        <f>'1 уровень'!H2842</f>
        <v>80.636972074774988</v>
      </c>
      <c r="H283" s="79">
        <f>'1 уровень'!I2842</f>
        <v>0</v>
      </c>
      <c r="I283" s="79">
        <f>'1 уровень'!J2842</f>
        <v>0</v>
      </c>
      <c r="J283" s="74">
        <f>'1 уровень'!K2842</f>
        <v>0</v>
      </c>
      <c r="K283" s="74">
        <f>'1 уровень'!L2842</f>
        <v>0</v>
      </c>
      <c r="L283" s="74">
        <f>'1 уровень'!M2842</f>
        <v>0</v>
      </c>
      <c r="M283" s="74">
        <f>'1 уровень'!N2842</f>
        <v>0</v>
      </c>
      <c r="N283" s="74">
        <f>'1 уровень'!O2842</f>
        <v>0</v>
      </c>
      <c r="O283" s="74">
        <f>'1 уровень'!P2842</f>
        <v>0</v>
      </c>
      <c r="P283" s="73">
        <f>'1 уровень'!Q2842</f>
        <v>0</v>
      </c>
      <c r="Q283" s="73">
        <f>'1 уровень'!R2842</f>
        <v>0</v>
      </c>
      <c r="R283" s="73">
        <f>'1 уровень'!S2842</f>
        <v>0</v>
      </c>
      <c r="S283" s="73">
        <f>'1 уровень'!T2842</f>
        <v>0</v>
      </c>
      <c r="T283" s="73">
        <f>'1 уровень'!U2842</f>
        <v>0</v>
      </c>
      <c r="U283" s="73">
        <f>'1 уровень'!V2842</f>
        <v>0</v>
      </c>
      <c r="V283" s="790">
        <f>'1 уровень'!W2842</f>
        <v>0</v>
      </c>
      <c r="W283" s="73">
        <f>'1 уровень'!X2842</f>
        <v>0</v>
      </c>
      <c r="X283" s="73">
        <f>'1 уровень'!Y2842</f>
        <v>0</v>
      </c>
      <c r="Y283" s="73">
        <f>'1 уровень'!Z2842</f>
        <v>0</v>
      </c>
      <c r="Z283" s="73">
        <f>'1 уровень'!AA2842</f>
        <v>0</v>
      </c>
      <c r="AA283" s="387">
        <f>'1 уровень'!AB2842</f>
        <v>0</v>
      </c>
      <c r="AB283" s="73">
        <f>'1 уровень'!AC2842</f>
        <v>0</v>
      </c>
      <c r="AC283" s="73">
        <f>'1 уровень'!AD2842</f>
        <v>0</v>
      </c>
      <c r="AD283" s="982"/>
      <c r="AE283" s="989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  <c r="GA283" s="60"/>
      <c r="GB283" s="60"/>
      <c r="GC283" s="60"/>
      <c r="GD283" s="60"/>
    </row>
    <row r="284" spans="1:186" ht="75" x14ac:dyDescent="0.25">
      <c r="B284" s="19">
        <v>1</v>
      </c>
      <c r="C284" s="294" t="s">
        <v>668</v>
      </c>
      <c r="D284" s="28">
        <f>'1 уровень'!E2843</f>
        <v>3000</v>
      </c>
      <c r="E284" s="28">
        <f>'1 уровень'!F2843</f>
        <v>1000</v>
      </c>
      <c r="F284" s="28">
        <f>'1 уровень'!G2843</f>
        <v>1487</v>
      </c>
      <c r="G284" s="65">
        <f>'1 уровень'!H2843</f>
        <v>148.70000000000002</v>
      </c>
      <c r="H284" s="79">
        <f>'1 уровень'!I2843</f>
        <v>0</v>
      </c>
      <c r="I284" s="79">
        <f>'1 уровень'!J2843</f>
        <v>0</v>
      </c>
      <c r="J284" s="74">
        <f>'1 уровень'!K2843</f>
        <v>0</v>
      </c>
      <c r="K284" s="74">
        <f>'1 уровень'!L2843</f>
        <v>0</v>
      </c>
      <c r="L284" s="74">
        <f>'1 уровень'!M2843</f>
        <v>0</v>
      </c>
      <c r="M284" s="74">
        <f>'1 уровень'!N2843</f>
        <v>0</v>
      </c>
      <c r="N284" s="74">
        <f>'1 уровень'!O2843</f>
        <v>0</v>
      </c>
      <c r="O284" s="74">
        <f>'1 уровень'!P2843</f>
        <v>0</v>
      </c>
      <c r="P284" s="73">
        <f>'1 уровень'!Q2843</f>
        <v>0</v>
      </c>
      <c r="Q284" s="73"/>
      <c r="R284" s="73">
        <f>'1 уровень'!S2843</f>
        <v>0</v>
      </c>
      <c r="S284" s="73">
        <f>'1 уровень'!T2843</f>
        <v>0</v>
      </c>
      <c r="T284" s="73">
        <f>'1 уровень'!U2843</f>
        <v>0</v>
      </c>
      <c r="U284" s="73">
        <f>'1 уровень'!V2843</f>
        <v>0</v>
      </c>
      <c r="V284" s="790">
        <f>'1 уровень'!W2843</f>
        <v>0</v>
      </c>
      <c r="W284" s="73">
        <f>'1 уровень'!X2843</f>
        <v>0</v>
      </c>
      <c r="X284" s="73">
        <f>'1 уровень'!Y2843</f>
        <v>0</v>
      </c>
      <c r="Y284" s="73">
        <f>'1 уровень'!Z2843</f>
        <v>0</v>
      </c>
      <c r="Z284" s="73">
        <f>'1 уровень'!AA2843</f>
        <v>0</v>
      </c>
      <c r="AA284" s="387">
        <f>'1 уровень'!AB2843</f>
        <v>0</v>
      </c>
      <c r="AB284" s="73">
        <f>'1 уровень'!AC2843</f>
        <v>0</v>
      </c>
      <c r="AC284" s="73">
        <f>'1 уровень'!AD2843</f>
        <v>0</v>
      </c>
      <c r="AD284" s="982">
        <f>'1 уровень'!AC2842</f>
        <v>0</v>
      </c>
      <c r="AE284" s="989">
        <f>'1 уровень'!AD2842</f>
        <v>0</v>
      </c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  <c r="GA284" s="60"/>
      <c r="GB284" s="60"/>
      <c r="GC284" s="60"/>
      <c r="GD284" s="60"/>
    </row>
    <row r="285" spans="1:186" ht="45" x14ac:dyDescent="0.25">
      <c r="B285" s="19">
        <v>1</v>
      </c>
      <c r="C285" s="176" t="s">
        <v>669</v>
      </c>
      <c r="D285" s="28">
        <f>'1 уровень'!E2844</f>
        <v>9500</v>
      </c>
      <c r="E285" s="28">
        <f>'1 уровень'!F2844</f>
        <v>3167</v>
      </c>
      <c r="F285" s="28">
        <f>'1 уровень'!G2844</f>
        <v>2611</v>
      </c>
      <c r="G285" s="65">
        <f>'1 уровень'!H2844</f>
        <v>82.443953268077038</v>
      </c>
      <c r="H285" s="79">
        <f>'1 уровень'!I2844</f>
        <v>0</v>
      </c>
      <c r="I285" s="79">
        <f>'1 уровень'!J2844</f>
        <v>0</v>
      </c>
      <c r="J285" s="74">
        <f>'1 уровень'!K2844</f>
        <v>0</v>
      </c>
      <c r="K285" s="74">
        <f>'1 уровень'!L2844</f>
        <v>0</v>
      </c>
      <c r="L285" s="74">
        <f>'1 уровень'!M2844</f>
        <v>0</v>
      </c>
      <c r="M285" s="74">
        <f>'1 уровень'!N2844</f>
        <v>0</v>
      </c>
      <c r="N285" s="74">
        <f>'1 уровень'!O2844</f>
        <v>0</v>
      </c>
      <c r="O285" s="74">
        <f>'1 уровень'!P2844</f>
        <v>0</v>
      </c>
      <c r="P285" s="73">
        <f>'1 уровень'!Q2844</f>
        <v>0</v>
      </c>
      <c r="Q285" s="73">
        <f>'1 уровень'!R2844</f>
        <v>0</v>
      </c>
      <c r="R285" s="73">
        <f>'1 уровень'!S2844</f>
        <v>0</v>
      </c>
      <c r="S285" s="73">
        <f>'1 уровень'!T2844</f>
        <v>0</v>
      </c>
      <c r="T285" s="73">
        <f>'1 уровень'!U2844</f>
        <v>0</v>
      </c>
      <c r="U285" s="73">
        <f>'1 уровень'!V2844</f>
        <v>0</v>
      </c>
      <c r="V285" s="790">
        <f>'1 уровень'!W2844</f>
        <v>0</v>
      </c>
      <c r="W285" s="73">
        <f>'1 уровень'!X2844</f>
        <v>0</v>
      </c>
      <c r="X285" s="73">
        <f>'1 уровень'!Y2844</f>
        <v>0</v>
      </c>
      <c r="Y285" s="73">
        <f>'1 уровень'!Z2844</f>
        <v>0</v>
      </c>
      <c r="Z285" s="73">
        <f>'1 уровень'!AA2844</f>
        <v>0</v>
      </c>
      <c r="AA285" s="387">
        <f>'1 уровень'!AB2844</f>
        <v>0</v>
      </c>
      <c r="AB285" s="73">
        <f>'1 уровень'!AC2844</f>
        <v>0</v>
      </c>
      <c r="AC285" s="73">
        <f>'1 уровень'!AD2844</f>
        <v>0</v>
      </c>
      <c r="AD285" s="982">
        <f>'1 уровень'!AC2843</f>
        <v>0</v>
      </c>
      <c r="AE285" s="989">
        <f>'1 уровень'!AD2843</f>
        <v>0</v>
      </c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</row>
    <row r="286" spans="1:186" ht="29.25" x14ac:dyDescent="0.25">
      <c r="B286" s="19">
        <v>1</v>
      </c>
      <c r="C286" s="291" t="s">
        <v>130</v>
      </c>
      <c r="D286" s="28">
        <f>'1 уровень'!E2845</f>
        <v>17800</v>
      </c>
      <c r="E286" s="28">
        <f>'1 уровень'!F2845</f>
        <v>5933</v>
      </c>
      <c r="F286" s="28">
        <f>'1 уровень'!G2845</f>
        <v>5357</v>
      </c>
      <c r="G286" s="65">
        <f>'1 уровень'!H2845</f>
        <v>90.291589415135689</v>
      </c>
      <c r="H286" s="79">
        <f>'1 уровень'!I2845</f>
        <v>0</v>
      </c>
      <c r="I286" s="79">
        <f>'1 уровень'!J2845</f>
        <v>0</v>
      </c>
      <c r="J286" s="74">
        <f>'1 уровень'!K2845</f>
        <v>0</v>
      </c>
      <c r="K286" s="74">
        <f>'1 уровень'!L2845</f>
        <v>0</v>
      </c>
      <c r="L286" s="74">
        <f>'1 уровень'!M2845</f>
        <v>0</v>
      </c>
      <c r="M286" s="74">
        <f>'1 уровень'!N2845</f>
        <v>0</v>
      </c>
      <c r="N286" s="74">
        <f>'1 уровень'!O2845</f>
        <v>0</v>
      </c>
      <c r="O286" s="74">
        <f>'1 уровень'!P2845</f>
        <v>0</v>
      </c>
      <c r="P286" s="73">
        <f>'1 уровень'!Q2845</f>
        <v>0</v>
      </c>
      <c r="Q286" s="73">
        <f>'1 уровень'!R2845</f>
        <v>0</v>
      </c>
      <c r="R286" s="73">
        <f>'1 уровень'!S2845</f>
        <v>0</v>
      </c>
      <c r="S286" s="73">
        <f>'1 уровень'!T2845</f>
        <v>0</v>
      </c>
      <c r="T286" s="73">
        <f>'1 уровень'!U2845</f>
        <v>0</v>
      </c>
      <c r="U286" s="73">
        <f>'1 уровень'!V2845</f>
        <v>0</v>
      </c>
      <c r="V286" s="790">
        <f>'1 уровень'!W2845</f>
        <v>0</v>
      </c>
      <c r="W286" s="73">
        <f>'1 уровень'!X2845</f>
        <v>0</v>
      </c>
      <c r="X286" s="73">
        <f>'1 уровень'!Y2845</f>
        <v>0</v>
      </c>
      <c r="Y286" s="73">
        <f>'1 уровень'!Z2845</f>
        <v>0</v>
      </c>
      <c r="Z286" s="73">
        <f>'1 уровень'!AA2845</f>
        <v>0</v>
      </c>
      <c r="AA286" s="387">
        <f>'1 уровень'!AB2845</f>
        <v>0</v>
      </c>
      <c r="AB286" s="73">
        <f>'1 уровень'!AC2845</f>
        <v>0</v>
      </c>
      <c r="AC286" s="73">
        <f>'1 уровень'!AD2845</f>
        <v>0</v>
      </c>
      <c r="AD286" s="982">
        <f>'1 уровень'!AC2844</f>
        <v>0</v>
      </c>
      <c r="AE286" s="989">
        <f>'1 уровень'!AD2844</f>
        <v>0</v>
      </c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</row>
    <row r="287" spans="1:186" x14ac:dyDescent="0.25">
      <c r="B287" s="19">
        <v>1</v>
      </c>
      <c r="C287" s="176" t="s">
        <v>219</v>
      </c>
      <c r="D287" s="28">
        <f>'1 уровень'!E2846</f>
        <v>15000</v>
      </c>
      <c r="E287" s="28">
        <f>'1 уровень'!F2846</f>
        <v>5000</v>
      </c>
      <c r="F287" s="28">
        <f>'1 уровень'!G2846</f>
        <v>4465</v>
      </c>
      <c r="G287" s="65">
        <f>'1 уровень'!H2846</f>
        <v>89.3</v>
      </c>
      <c r="H287" s="79">
        <f>'1 уровень'!I2846</f>
        <v>0</v>
      </c>
      <c r="I287" s="79">
        <f>'1 уровень'!J2846</f>
        <v>0</v>
      </c>
      <c r="J287" s="74">
        <f>'1 уровень'!K2846</f>
        <v>0</v>
      </c>
      <c r="K287" s="74">
        <f>'1 уровень'!L2846</f>
        <v>0</v>
      </c>
      <c r="L287" s="74">
        <f>'1 уровень'!M2846</f>
        <v>0</v>
      </c>
      <c r="M287" s="74">
        <f>'1 уровень'!N2846</f>
        <v>0</v>
      </c>
      <c r="N287" s="74">
        <f>'1 уровень'!O2846</f>
        <v>0</v>
      </c>
      <c r="O287" s="74">
        <f>'1 уровень'!P2846</f>
        <v>0</v>
      </c>
      <c r="P287" s="73">
        <f>'1 уровень'!Q2846</f>
        <v>0</v>
      </c>
      <c r="Q287" s="73">
        <f>'1 уровень'!R2846</f>
        <v>0</v>
      </c>
      <c r="R287" s="73">
        <f>'1 уровень'!S2846</f>
        <v>0</v>
      </c>
      <c r="S287" s="73">
        <f>'1 уровень'!T2846</f>
        <v>0</v>
      </c>
      <c r="T287" s="73">
        <f>'1 уровень'!U2846</f>
        <v>0</v>
      </c>
      <c r="U287" s="73">
        <f>'1 уровень'!V2846</f>
        <v>0</v>
      </c>
      <c r="V287" s="790">
        <f>'1 уровень'!W2846</f>
        <v>0</v>
      </c>
      <c r="W287" s="73">
        <f>'1 уровень'!X2846</f>
        <v>0</v>
      </c>
      <c r="X287" s="73">
        <f>'1 уровень'!Y2846</f>
        <v>0</v>
      </c>
      <c r="Y287" s="73">
        <f>'1 уровень'!Z2846</f>
        <v>0</v>
      </c>
      <c r="Z287" s="73">
        <f>'1 уровень'!AA2846</f>
        <v>0</v>
      </c>
      <c r="AA287" s="387">
        <f>'1 уровень'!AB2846</f>
        <v>0</v>
      </c>
      <c r="AB287" s="73">
        <f>'1 уровень'!AC2846</f>
        <v>0</v>
      </c>
      <c r="AC287" s="73">
        <f>'1 уровень'!AD2846</f>
        <v>0</v>
      </c>
      <c r="AD287" s="982"/>
      <c r="AE287" s="989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</row>
    <row r="288" spans="1:186" ht="45" x14ac:dyDescent="0.25">
      <c r="B288" s="19">
        <v>1</v>
      </c>
      <c r="C288" s="176" t="s">
        <v>435</v>
      </c>
      <c r="D288" s="28">
        <f>'1 уровень'!E2847</f>
        <v>2500</v>
      </c>
      <c r="E288" s="28">
        <f>'1 уровень'!F2847</f>
        <v>833</v>
      </c>
      <c r="F288" s="28">
        <f>'1 уровень'!G2847</f>
        <v>857</v>
      </c>
      <c r="G288" s="65">
        <f>'1 уровень'!H2847</f>
        <v>102.8811524609844</v>
      </c>
      <c r="H288" s="79">
        <f>'1 уровень'!I2847</f>
        <v>0</v>
      </c>
      <c r="I288" s="79">
        <f>'1 уровень'!J2847</f>
        <v>0</v>
      </c>
      <c r="J288" s="74">
        <f>'1 уровень'!K2847</f>
        <v>0</v>
      </c>
      <c r="K288" s="74">
        <f>'1 уровень'!L2847</f>
        <v>0</v>
      </c>
      <c r="L288" s="74">
        <f>'1 уровень'!M2847</f>
        <v>0</v>
      </c>
      <c r="M288" s="74">
        <f>'1 уровень'!N2847</f>
        <v>0</v>
      </c>
      <c r="N288" s="74">
        <f>'1 уровень'!O2847</f>
        <v>0</v>
      </c>
      <c r="O288" s="74">
        <f>'1 уровень'!P2847</f>
        <v>0</v>
      </c>
      <c r="P288" s="73">
        <f>'1 уровень'!Q2847</f>
        <v>0</v>
      </c>
      <c r="Q288" s="73">
        <f>'1 уровень'!R2847</f>
        <v>0</v>
      </c>
      <c r="R288" s="73">
        <f>'1 уровень'!S2847</f>
        <v>0</v>
      </c>
      <c r="S288" s="73">
        <f>'1 уровень'!T2847</f>
        <v>0</v>
      </c>
      <c r="T288" s="73">
        <f>'1 уровень'!U2847</f>
        <v>0</v>
      </c>
      <c r="U288" s="73">
        <f>'1 уровень'!V2847</f>
        <v>0</v>
      </c>
      <c r="V288" s="790">
        <f>'1 уровень'!W2847</f>
        <v>0</v>
      </c>
      <c r="W288" s="73">
        <f>'1 уровень'!X2847</f>
        <v>0</v>
      </c>
      <c r="X288" s="73">
        <f>'1 уровень'!Y2847</f>
        <v>0</v>
      </c>
      <c r="Y288" s="73">
        <f>'1 уровень'!Z2847</f>
        <v>0</v>
      </c>
      <c r="Z288" s="73">
        <f>'1 уровень'!AA2847</f>
        <v>0</v>
      </c>
      <c r="AA288" s="387">
        <f>'1 уровень'!AB2847</f>
        <v>0</v>
      </c>
      <c r="AB288" s="73">
        <f>'1 уровень'!AC2847</f>
        <v>0</v>
      </c>
      <c r="AC288" s="73">
        <f>'1 уровень'!AD2847</f>
        <v>0</v>
      </c>
      <c r="AD288" s="982">
        <f>'1 уровень'!AC2845</f>
        <v>0</v>
      </c>
      <c r="AE288" s="989">
        <f>'1 уровень'!AD2845</f>
        <v>0</v>
      </c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</row>
    <row r="289" spans="2:186" ht="75" x14ac:dyDescent="0.25">
      <c r="B289" s="19">
        <v>1</v>
      </c>
      <c r="C289" s="176" t="s">
        <v>459</v>
      </c>
      <c r="D289" s="28">
        <f>'1 уровень'!E2848</f>
        <v>300</v>
      </c>
      <c r="E289" s="28">
        <f>'1 уровень'!F2848</f>
        <v>100</v>
      </c>
      <c r="F289" s="28">
        <f>'1 уровень'!G2848</f>
        <v>35</v>
      </c>
      <c r="G289" s="65">
        <f>'1 уровень'!H2848</f>
        <v>35</v>
      </c>
      <c r="H289" s="79">
        <f>'1 уровень'!I2848</f>
        <v>0</v>
      </c>
      <c r="I289" s="79">
        <f>'1 уровень'!J2848</f>
        <v>0</v>
      </c>
      <c r="J289" s="74">
        <f>'1 уровень'!K2848</f>
        <v>0</v>
      </c>
      <c r="K289" s="74">
        <f>'1 уровень'!L2848</f>
        <v>0</v>
      </c>
      <c r="L289" s="74">
        <f>'1 уровень'!M2848</f>
        <v>0</v>
      </c>
      <c r="M289" s="74">
        <f>'1 уровень'!N2848</f>
        <v>0</v>
      </c>
      <c r="N289" s="74">
        <f>'1 уровень'!O2848</f>
        <v>0</v>
      </c>
      <c r="O289" s="74">
        <f>'1 уровень'!P2848</f>
        <v>0</v>
      </c>
      <c r="P289" s="73">
        <f>'1 уровень'!Q2848</f>
        <v>0</v>
      </c>
      <c r="Q289" s="73">
        <f>'1 уровень'!R2848</f>
        <v>0</v>
      </c>
      <c r="R289" s="73">
        <f>'1 уровень'!S2848</f>
        <v>0</v>
      </c>
      <c r="S289" s="73">
        <f>'1 уровень'!T2848</f>
        <v>0</v>
      </c>
      <c r="T289" s="73">
        <f>'1 уровень'!U2848</f>
        <v>0</v>
      </c>
      <c r="U289" s="73">
        <f>'1 уровень'!V2848</f>
        <v>0</v>
      </c>
      <c r="V289" s="790">
        <f>'1 уровень'!W2848</f>
        <v>0</v>
      </c>
      <c r="W289" s="73">
        <f>'1 уровень'!X2848</f>
        <v>0</v>
      </c>
      <c r="X289" s="73">
        <f>'1 уровень'!Y2848</f>
        <v>0</v>
      </c>
      <c r="Y289" s="73">
        <f>'1 уровень'!Z2848</f>
        <v>0</v>
      </c>
      <c r="Z289" s="73">
        <f>'1 уровень'!AA2848</f>
        <v>0</v>
      </c>
      <c r="AA289" s="387">
        <f>'1 уровень'!AB2848</f>
        <v>0</v>
      </c>
      <c r="AB289" s="73">
        <f>'1 уровень'!AC2848</f>
        <v>0</v>
      </c>
      <c r="AC289" s="73">
        <f>'1 уровень'!AD2848</f>
        <v>0</v>
      </c>
      <c r="AD289" s="982">
        <f>'1 уровень'!AC2846</f>
        <v>0</v>
      </c>
      <c r="AE289" s="989">
        <f>'1 уровень'!AD2846</f>
        <v>0</v>
      </c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</row>
    <row r="290" spans="2:186" ht="29.25" x14ac:dyDescent="0.25">
      <c r="B290" s="19">
        <v>1</v>
      </c>
      <c r="C290" s="291" t="s">
        <v>334</v>
      </c>
      <c r="D290" s="28">
        <f>'1 уровень'!E2849</f>
        <v>11000</v>
      </c>
      <c r="E290" s="28">
        <f>'1 уровень'!F2849</f>
        <v>3667</v>
      </c>
      <c r="F290" s="28">
        <f>'1 уровень'!G2849</f>
        <v>2738</v>
      </c>
      <c r="G290" s="65">
        <f>'1 уровень'!H2849</f>
        <v>74.665939460049088</v>
      </c>
      <c r="H290" s="79">
        <f>'1 уровень'!I2849</f>
        <v>0</v>
      </c>
      <c r="I290" s="79">
        <f>'1 уровень'!J2849</f>
        <v>0</v>
      </c>
      <c r="J290" s="74">
        <f>'1 уровень'!K2849</f>
        <v>0</v>
      </c>
      <c r="K290" s="74">
        <f>'1 уровень'!L2849</f>
        <v>0</v>
      </c>
      <c r="L290" s="74">
        <f>'1 уровень'!M2849</f>
        <v>0</v>
      </c>
      <c r="M290" s="74">
        <f>'1 уровень'!N2849</f>
        <v>0</v>
      </c>
      <c r="N290" s="74">
        <f>'1 уровень'!O2849</f>
        <v>0</v>
      </c>
      <c r="O290" s="74">
        <f>'1 уровень'!P2849</f>
        <v>0</v>
      </c>
      <c r="P290" s="73">
        <f>'1 уровень'!Q2849</f>
        <v>0</v>
      </c>
      <c r="Q290" s="73">
        <f>'1 уровень'!R2849</f>
        <v>0</v>
      </c>
      <c r="R290" s="73">
        <f>'1 уровень'!S2849</f>
        <v>0</v>
      </c>
      <c r="S290" s="73">
        <f>'1 уровень'!T2849</f>
        <v>0</v>
      </c>
      <c r="T290" s="73">
        <f>'1 уровень'!U2849</f>
        <v>0</v>
      </c>
      <c r="U290" s="73">
        <f>'1 уровень'!V2849</f>
        <v>0</v>
      </c>
      <c r="V290" s="790">
        <f>'1 уровень'!W2849</f>
        <v>0</v>
      </c>
      <c r="W290" s="73">
        <f>'1 уровень'!X2849</f>
        <v>0</v>
      </c>
      <c r="X290" s="73">
        <f>'1 уровень'!Y2849</f>
        <v>0</v>
      </c>
      <c r="Y290" s="73">
        <f>'1 уровень'!Z2849</f>
        <v>0</v>
      </c>
      <c r="Z290" s="73">
        <f>'1 уровень'!AA2849</f>
        <v>0</v>
      </c>
      <c r="AA290" s="387">
        <f>'1 уровень'!AB2849</f>
        <v>0</v>
      </c>
      <c r="AB290" s="73">
        <f>'1 уровень'!AC2849</f>
        <v>0</v>
      </c>
      <c r="AC290" s="73">
        <f>'1 уровень'!AD2849</f>
        <v>0</v>
      </c>
      <c r="AD290" s="982">
        <f>'1 уровень'!AC2847</f>
        <v>0</v>
      </c>
      <c r="AE290" s="989">
        <f>'1 уровень'!AD2847</f>
        <v>0</v>
      </c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</row>
    <row r="291" spans="2:186" ht="30" x14ac:dyDescent="0.25">
      <c r="B291" s="19">
        <v>1</v>
      </c>
      <c r="C291" s="177" t="s">
        <v>191</v>
      </c>
      <c r="D291" s="28">
        <f>'1 уровень'!E2850</f>
        <v>0</v>
      </c>
      <c r="E291" s="28">
        <f>'1 уровень'!F2850</f>
        <v>0</v>
      </c>
      <c r="F291" s="28">
        <f>'1 уровень'!G2850</f>
        <v>0</v>
      </c>
      <c r="G291" s="65">
        <f>'1 уровень'!H2850</f>
        <v>0</v>
      </c>
      <c r="H291" s="79">
        <f>'1 уровень'!I2850</f>
        <v>0</v>
      </c>
      <c r="I291" s="79">
        <f>'1 уровень'!J2850</f>
        <v>0</v>
      </c>
      <c r="J291" s="74">
        <f>'1 уровень'!K2850</f>
        <v>0</v>
      </c>
      <c r="K291" s="74">
        <f>'1 уровень'!L2850</f>
        <v>0</v>
      </c>
      <c r="L291" s="74">
        <f>'1 уровень'!M2850</f>
        <v>0</v>
      </c>
      <c r="M291" s="74">
        <f>'1 уровень'!N2850</f>
        <v>0</v>
      </c>
      <c r="N291" s="74">
        <f>'1 уровень'!O2850</f>
        <v>0</v>
      </c>
      <c r="O291" s="74">
        <f>'1 уровень'!P2850</f>
        <v>0</v>
      </c>
      <c r="P291" s="73">
        <f>'1 уровень'!Q2850</f>
        <v>0</v>
      </c>
      <c r="Q291" s="73">
        <f>'1 уровень'!R2850</f>
        <v>0</v>
      </c>
      <c r="R291" s="73">
        <f>'1 уровень'!S2850</f>
        <v>0</v>
      </c>
      <c r="S291" s="73">
        <f>'1 уровень'!T2850</f>
        <v>0</v>
      </c>
      <c r="T291" s="73">
        <f>'1 уровень'!U2850</f>
        <v>0</v>
      </c>
      <c r="U291" s="73">
        <f>'1 уровень'!V2850</f>
        <v>0</v>
      </c>
      <c r="V291" s="790">
        <f>'1 уровень'!W2850</f>
        <v>0</v>
      </c>
      <c r="W291" s="73">
        <f>'1 уровень'!X2850</f>
        <v>0</v>
      </c>
      <c r="X291" s="73">
        <f>'1 уровень'!Y2850</f>
        <v>0</v>
      </c>
      <c r="Y291" s="73">
        <f>'1 уровень'!Z2850</f>
        <v>0</v>
      </c>
      <c r="Z291" s="73">
        <f>'1 уровень'!AA2850</f>
        <v>0</v>
      </c>
      <c r="AA291" s="387">
        <f>'1 уровень'!AB2850</f>
        <v>0</v>
      </c>
      <c r="AB291" s="73">
        <f>'1 уровень'!AC2850</f>
        <v>0</v>
      </c>
      <c r="AC291" s="73">
        <f>'1 уровень'!AD2850</f>
        <v>0</v>
      </c>
      <c r="AD291" s="982">
        <f>'1 уровень'!AC2848</f>
        <v>0</v>
      </c>
      <c r="AE291" s="989">
        <f>'1 уровень'!AD2848</f>
        <v>0</v>
      </c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</row>
    <row r="292" spans="2:186" ht="110.25" x14ac:dyDescent="0.25">
      <c r="B292" s="19">
        <v>1</v>
      </c>
      <c r="C292" s="559" t="s">
        <v>460</v>
      </c>
      <c r="D292" s="28">
        <f>'1 уровень'!E2851</f>
        <v>4601</v>
      </c>
      <c r="E292" s="28">
        <f>'1 уровень'!F2851</f>
        <v>1534</v>
      </c>
      <c r="F292" s="28">
        <f>'1 уровень'!G2851</f>
        <v>861</v>
      </c>
      <c r="G292" s="65">
        <f>'1 уровень'!H2851</f>
        <v>56.127770534550194</v>
      </c>
      <c r="H292" s="79">
        <f>'1 уровень'!I2851</f>
        <v>0</v>
      </c>
      <c r="I292" s="79">
        <f>'1 уровень'!J2851</f>
        <v>0</v>
      </c>
      <c r="J292" s="74">
        <f>'1 уровень'!K2851</f>
        <v>0</v>
      </c>
      <c r="K292" s="74">
        <f>'1 уровень'!L2851</f>
        <v>0</v>
      </c>
      <c r="L292" s="74">
        <f>'1 уровень'!M2851</f>
        <v>0</v>
      </c>
      <c r="M292" s="74">
        <f>'1 уровень'!N2851</f>
        <v>0</v>
      </c>
      <c r="N292" s="74">
        <f>'1 уровень'!O2851</f>
        <v>0</v>
      </c>
      <c r="O292" s="74">
        <f>'1 уровень'!P2851</f>
        <v>0</v>
      </c>
      <c r="P292" s="73">
        <f>'1 уровень'!Q2851</f>
        <v>17127.309100000002</v>
      </c>
      <c r="Q292" s="73">
        <f>'1 уровень'!R2851</f>
        <v>17127.309100000002</v>
      </c>
      <c r="R292" s="73">
        <f>'1 уровень'!S2851</f>
        <v>17127.309100000002</v>
      </c>
      <c r="S292" s="73">
        <f>'1 уровень'!T2851</f>
        <v>17127.309100000002</v>
      </c>
      <c r="T292" s="73">
        <f>'1 уровень'!U2851</f>
        <v>5709.1030333333338</v>
      </c>
      <c r="U292" s="73">
        <f>'1 уровень'!V2851</f>
        <v>3032.3382599999995</v>
      </c>
      <c r="V292" s="790">
        <f>'1 уровень'!W2851</f>
        <v>0</v>
      </c>
      <c r="W292" s="73">
        <f>'1 уровень'!X2851</f>
        <v>0</v>
      </c>
      <c r="X292" s="73">
        <f>'1 уровень'!Y2851</f>
        <v>-2676.7647733333342</v>
      </c>
      <c r="Y292" s="73">
        <f>'1 уровень'!Z2851</f>
        <v>0</v>
      </c>
      <c r="Z292" s="73">
        <f>'1 уровень'!AA2851</f>
        <v>-20.548089999999998</v>
      </c>
      <c r="AA292" s="387">
        <f>'1 уровень'!AB2851</f>
        <v>3011.7901699999998</v>
      </c>
      <c r="AB292" s="73">
        <f>'1 уровень'!AC2851</f>
        <v>0</v>
      </c>
      <c r="AC292" s="73">
        <f>'1 уровень'!AD2851</f>
        <v>0</v>
      </c>
      <c r="AD292" s="982"/>
      <c r="AE292" s="989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</row>
    <row r="293" spans="2:186" ht="15.75" x14ac:dyDescent="0.25">
      <c r="B293" s="19">
        <v>1</v>
      </c>
      <c r="C293" s="559" t="s">
        <v>561</v>
      </c>
      <c r="D293" s="28">
        <f>'1 уровень'!E2852</f>
        <v>783</v>
      </c>
      <c r="E293" s="28">
        <f>'1 уровень'!F2852</f>
        <v>261</v>
      </c>
      <c r="F293" s="28">
        <f>'1 уровень'!G2852</f>
        <v>18</v>
      </c>
      <c r="G293" s="65">
        <f>'1 уровень'!H2852</f>
        <v>6.8965517241379306</v>
      </c>
      <c r="H293" s="79">
        <f>'1 уровень'!I2852</f>
        <v>0</v>
      </c>
      <c r="I293" s="79">
        <f>'1 уровень'!J2852</f>
        <v>0</v>
      </c>
      <c r="J293" s="74">
        <f>'1 уровень'!K2852</f>
        <v>0</v>
      </c>
      <c r="K293" s="74">
        <f>'1 уровень'!L2852</f>
        <v>0</v>
      </c>
      <c r="L293" s="74">
        <f>'1 уровень'!M2852</f>
        <v>0</v>
      </c>
      <c r="M293" s="74">
        <f>'1 уровень'!N2852</f>
        <v>0</v>
      </c>
      <c r="N293" s="74">
        <f>'1 уровень'!O2852</f>
        <v>0</v>
      </c>
      <c r="O293" s="74">
        <f>'1 уровень'!P2852</f>
        <v>0</v>
      </c>
      <c r="P293" s="90">
        <f>'1 уровень'!Q2852</f>
        <v>4118.5016999999998</v>
      </c>
      <c r="Q293" s="90">
        <f>'1 уровень'!R2852</f>
        <v>4118.5016999999998</v>
      </c>
      <c r="R293" s="90">
        <f>'1 уровень'!S2852</f>
        <v>4118.5016999999998</v>
      </c>
      <c r="S293" s="90">
        <f>'1 уровень'!T2852</f>
        <v>4118.5016999999998</v>
      </c>
      <c r="T293" s="90">
        <f>'1 уровень'!U2852</f>
        <v>1372.8338999999999</v>
      </c>
      <c r="U293" s="90">
        <f>'1 уровень'!V2852</f>
        <v>94.678920000000005</v>
      </c>
      <c r="V293" s="797">
        <f>'1 уровень'!W2852</f>
        <v>0</v>
      </c>
      <c r="W293" s="90">
        <f>'1 уровень'!X2852</f>
        <v>0</v>
      </c>
      <c r="X293" s="90">
        <f>'1 уровень'!Y2852</f>
        <v>-1278.1549799999998</v>
      </c>
      <c r="Y293" s="90">
        <f>'1 уровень'!Z2852</f>
        <v>0</v>
      </c>
      <c r="Z293" s="90">
        <f>'1 уровень'!AA2852</f>
        <v>0</v>
      </c>
      <c r="AA293" s="393">
        <f>'1 уровень'!AB2852</f>
        <v>94.678920000000005</v>
      </c>
      <c r="AB293" s="90">
        <f>'1 уровень'!AC2852</f>
        <v>0</v>
      </c>
      <c r="AC293" s="90">
        <f>'1 уровень'!AD2852</f>
        <v>0</v>
      </c>
      <c r="AD293" s="982"/>
      <c r="AE293" s="989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</row>
    <row r="294" spans="2:186" ht="15.75" x14ac:dyDescent="0.25">
      <c r="B294" s="19">
        <v>1</v>
      </c>
      <c r="C294" s="559" t="s">
        <v>562</v>
      </c>
      <c r="D294" s="28">
        <f>'1 уровень'!E2853</f>
        <v>1056</v>
      </c>
      <c r="E294" s="28">
        <f>'1 уровень'!F2853</f>
        <v>352</v>
      </c>
      <c r="F294" s="28">
        <f>'1 уровень'!G2853</f>
        <v>224</v>
      </c>
      <c r="G294" s="65">
        <f>'1 уровень'!H2853</f>
        <v>63.636363636363633</v>
      </c>
      <c r="H294" s="79">
        <f>'1 уровень'!I2853</f>
        <v>0</v>
      </c>
      <c r="I294" s="79">
        <f>'1 уровень'!J2853</f>
        <v>0</v>
      </c>
      <c r="J294" s="74">
        <f>'1 уровень'!K2853</f>
        <v>0</v>
      </c>
      <c r="K294" s="74">
        <f>'1 уровень'!L2853</f>
        <v>0</v>
      </c>
      <c r="L294" s="74">
        <f>'1 уровень'!M2853</f>
        <v>0</v>
      </c>
      <c r="M294" s="74">
        <f>'1 уровень'!N2853</f>
        <v>0</v>
      </c>
      <c r="N294" s="74">
        <f>'1 уровень'!O2853</f>
        <v>0</v>
      </c>
      <c r="O294" s="74">
        <f>'1 уровень'!P2853</f>
        <v>0</v>
      </c>
      <c r="P294" s="90">
        <f>'1 уровень'!Q2853</f>
        <v>2097.1104</v>
      </c>
      <c r="Q294" s="90">
        <f>'1 уровень'!R2853</f>
        <v>2097.1104</v>
      </c>
      <c r="R294" s="90">
        <f>'1 уровень'!S2853</f>
        <v>2097.1104</v>
      </c>
      <c r="S294" s="90">
        <f>'1 уровень'!T2853</f>
        <v>2097.1104</v>
      </c>
      <c r="T294" s="90">
        <f>'1 уровень'!U2853</f>
        <v>699.03679999999997</v>
      </c>
      <c r="U294" s="90">
        <f>'1 уровень'!V2853</f>
        <v>444.84159999999997</v>
      </c>
      <c r="V294" s="797">
        <f>'1 уровень'!W2853</f>
        <v>0</v>
      </c>
      <c r="W294" s="90">
        <f>'1 уровень'!X2853</f>
        <v>0</v>
      </c>
      <c r="X294" s="90">
        <f>'1 уровень'!Y2853</f>
        <v>-254.1952</v>
      </c>
      <c r="Y294" s="90">
        <f>'1 уровень'!Z2853</f>
        <v>0</v>
      </c>
      <c r="Z294" s="90">
        <f>'1 уровень'!AA2853</f>
        <v>-2.49146</v>
      </c>
      <c r="AA294" s="393">
        <f>'1 уровень'!AB2853</f>
        <v>442.35013999999995</v>
      </c>
      <c r="AB294" s="90">
        <f>'1 уровень'!AC2853</f>
        <v>0</v>
      </c>
      <c r="AC294" s="90">
        <f>'1 уровень'!AD2853</f>
        <v>0</v>
      </c>
      <c r="AD294" s="982"/>
      <c r="AE294" s="989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</row>
    <row r="295" spans="2:186" ht="31.5" x14ac:dyDescent="0.25">
      <c r="B295" s="19">
        <v>1</v>
      </c>
      <c r="C295" s="559" t="s">
        <v>563</v>
      </c>
      <c r="D295" s="28">
        <f>'1 уровень'!E2854</f>
        <v>2212</v>
      </c>
      <c r="E295" s="28">
        <f>'1 уровень'!F2854</f>
        <v>737</v>
      </c>
      <c r="F295" s="28">
        <f>'1 уровень'!G2854</f>
        <v>516</v>
      </c>
      <c r="G295" s="65">
        <f>'1 уровень'!H2854</f>
        <v>70.013568521031218</v>
      </c>
      <c r="H295" s="79">
        <f>'1 уровень'!I2854</f>
        <v>0</v>
      </c>
      <c r="I295" s="79">
        <f>'1 уровень'!J2854</f>
        <v>0</v>
      </c>
      <c r="J295" s="74">
        <f>'1 уровень'!K2854</f>
        <v>0</v>
      </c>
      <c r="K295" s="74">
        <f>'1 уровень'!L2854</f>
        <v>0</v>
      </c>
      <c r="L295" s="74">
        <f>'1 уровень'!M2854</f>
        <v>0</v>
      </c>
      <c r="M295" s="74">
        <f>'1 уровень'!N2854</f>
        <v>0</v>
      </c>
      <c r="N295" s="74">
        <f>'1 уровень'!O2854</f>
        <v>0</v>
      </c>
      <c r="O295" s="74">
        <f>'1 уровень'!P2854</f>
        <v>0</v>
      </c>
      <c r="P295" s="90">
        <f>'1 уровень'!Q2854</f>
        <v>9768.1919999999991</v>
      </c>
      <c r="Q295" s="90">
        <f>'1 уровень'!R2854</f>
        <v>9768.1919999999991</v>
      </c>
      <c r="R295" s="90">
        <f>'1 уровень'!S2854</f>
        <v>9768.1919999999991</v>
      </c>
      <c r="S295" s="90">
        <f>'1 уровень'!T2854</f>
        <v>9768.1919999999991</v>
      </c>
      <c r="T295" s="90">
        <f>'1 уровень'!U2854</f>
        <v>3256.0639999999999</v>
      </c>
      <c r="U295" s="90">
        <f>'1 уровень'!V2854</f>
        <v>2278.6663200000003</v>
      </c>
      <c r="V295" s="797">
        <f>'1 уровень'!W2854</f>
        <v>0</v>
      </c>
      <c r="W295" s="90">
        <f>'1 уровень'!X2854</f>
        <v>0</v>
      </c>
      <c r="X295" s="90">
        <f>'1 уровень'!Y2854</f>
        <v>-977.39767999999958</v>
      </c>
      <c r="Y295" s="90">
        <f>'1 уровень'!Z2854</f>
        <v>0</v>
      </c>
      <c r="Z295" s="90">
        <f>'1 уровень'!AA2854</f>
        <v>-7.0173099999999993</v>
      </c>
      <c r="AA295" s="393">
        <f>'1 уровень'!AB2854</f>
        <v>2271.6490100000001</v>
      </c>
      <c r="AB295" s="90">
        <f>'1 уровень'!AC2854</f>
        <v>0</v>
      </c>
      <c r="AC295" s="90">
        <f>'1 уровень'!AD2854</f>
        <v>0</v>
      </c>
      <c r="AD295" s="982"/>
      <c r="AE295" s="989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</row>
    <row r="296" spans="2:186" ht="15.75" x14ac:dyDescent="0.25">
      <c r="B296" s="19">
        <v>1</v>
      </c>
      <c r="C296" s="559" t="s">
        <v>670</v>
      </c>
      <c r="D296" s="28">
        <f>'1 уровень'!E2855</f>
        <v>550</v>
      </c>
      <c r="E296" s="28">
        <f>'1 уровень'!F2855</f>
        <v>183</v>
      </c>
      <c r="F296" s="28">
        <f>'1 уровень'!G2855</f>
        <v>103</v>
      </c>
      <c r="G296" s="65">
        <f>'1 уровень'!H2855</f>
        <v>56.284153005464475</v>
      </c>
      <c r="H296" s="79">
        <f>'1 уровень'!I2855</f>
        <v>0</v>
      </c>
      <c r="I296" s="79">
        <f>'1 уровень'!J2855</f>
        <v>0</v>
      </c>
      <c r="J296" s="74">
        <f>'1 уровень'!K2855</f>
        <v>0</v>
      </c>
      <c r="K296" s="74">
        <f>'1 уровень'!L2855</f>
        <v>0</v>
      </c>
      <c r="L296" s="74">
        <f>'1 уровень'!M2855</f>
        <v>0</v>
      </c>
      <c r="M296" s="74">
        <f>'1 уровень'!N2855</f>
        <v>0</v>
      </c>
      <c r="N296" s="74">
        <f>'1 уровень'!O2855</f>
        <v>0</v>
      </c>
      <c r="O296" s="74">
        <f>'1 уровень'!P2855</f>
        <v>0</v>
      </c>
      <c r="P296" s="90">
        <f>'1 уровень'!Q2855</f>
        <v>1143.5050000000001</v>
      </c>
      <c r="Q296" s="90">
        <f>'1 уровень'!R2855</f>
        <v>1143.5050000000001</v>
      </c>
      <c r="R296" s="90">
        <f>'1 уровень'!S2855</f>
        <v>1143.5050000000001</v>
      </c>
      <c r="S296" s="90">
        <f>'1 уровень'!T2855</f>
        <v>1143.5050000000001</v>
      </c>
      <c r="T296" s="90">
        <f>'1 уровень'!U2855</f>
        <v>381.16833333333335</v>
      </c>
      <c r="U296" s="90">
        <f>'1 уровень'!V2855</f>
        <v>214.15141999999997</v>
      </c>
      <c r="V296" s="797">
        <f>'1 уровень'!W2855</f>
        <v>0</v>
      </c>
      <c r="W296" s="90">
        <f>'1 уровень'!X2855</f>
        <v>0</v>
      </c>
      <c r="X296" s="90">
        <f>'1 уровень'!Y2855</f>
        <v>-167.01691333333338</v>
      </c>
      <c r="Y296" s="90">
        <f>'1 уровень'!Z2855</f>
        <v>0</v>
      </c>
      <c r="Z296" s="90">
        <f>'1 уровень'!AA2855</f>
        <v>-11.03932</v>
      </c>
      <c r="AA296" s="393">
        <f>'1 уровень'!AB2855</f>
        <v>203.11209999999997</v>
      </c>
      <c r="AB296" s="90">
        <f>'1 уровень'!AC2855</f>
        <v>0</v>
      </c>
      <c r="AC296" s="90">
        <f>'1 уровень'!AD2855</f>
        <v>0</v>
      </c>
      <c r="AD296" s="982">
        <f>'1 уровень'!AC2850</f>
        <v>0</v>
      </c>
      <c r="AE296" s="989">
        <f>'1 уровень'!AD2850</f>
        <v>0</v>
      </c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</row>
    <row r="297" spans="2:186" ht="45" x14ac:dyDescent="0.25">
      <c r="B297" s="19">
        <v>1</v>
      </c>
      <c r="C297" s="294" t="s">
        <v>436</v>
      </c>
      <c r="D297" s="28">
        <f>'1 уровень'!E2856</f>
        <v>14353</v>
      </c>
      <c r="E297" s="28">
        <f>'1 уровень'!F2856</f>
        <v>4784</v>
      </c>
      <c r="F297" s="28">
        <f>'1 уровень'!G2856</f>
        <v>2857</v>
      </c>
      <c r="G297" s="65">
        <f>'1 уровень'!H2856</f>
        <v>59.719899665551836</v>
      </c>
      <c r="H297" s="79">
        <f>'1 уровень'!I2856</f>
        <v>0</v>
      </c>
      <c r="I297" s="79">
        <f>'1 уровень'!J2856</f>
        <v>0</v>
      </c>
      <c r="J297" s="74">
        <f>'1 уровень'!K2856</f>
        <v>0</v>
      </c>
      <c r="K297" s="74">
        <f>'1 уровень'!L2856</f>
        <v>0</v>
      </c>
      <c r="L297" s="74">
        <f>'1 уровень'!M2856</f>
        <v>0</v>
      </c>
      <c r="M297" s="74">
        <f>'1 уровень'!N2856</f>
        <v>0</v>
      </c>
      <c r="N297" s="74">
        <f>'1 уровень'!O2856</f>
        <v>0</v>
      </c>
      <c r="O297" s="74">
        <f>'1 уровень'!P2856</f>
        <v>0</v>
      </c>
      <c r="P297" s="73">
        <f>'1 уровень'!Q2856</f>
        <v>47475.936419999998</v>
      </c>
      <c r="Q297" s="73">
        <f>'1 уровень'!R2856</f>
        <v>47475.936419999998</v>
      </c>
      <c r="R297" s="73">
        <f>'1 уровень'!S2856</f>
        <v>47475.936419999998</v>
      </c>
      <c r="S297" s="73">
        <f>'1 уровень'!T2856</f>
        <v>47475.936419999998</v>
      </c>
      <c r="T297" s="73">
        <f>'1 уровень'!U2856</f>
        <v>15825.312140000002</v>
      </c>
      <c r="U297" s="73">
        <f>'1 уровень'!V2856</f>
        <v>8364.6480399999982</v>
      </c>
      <c r="V297" s="790">
        <f>'1 уровень'!W2856</f>
        <v>0</v>
      </c>
      <c r="W297" s="73">
        <f>'1 уровень'!X2856</f>
        <v>0</v>
      </c>
      <c r="X297" s="73">
        <f>'1 уровень'!Y2856</f>
        <v>-7460.6641000000018</v>
      </c>
      <c r="Y297" s="73">
        <f>'1 уровень'!Z2856</f>
        <v>0</v>
      </c>
      <c r="Z297" s="73">
        <f>'1 уровень'!AA2856</f>
        <v>-130.11499000000003</v>
      </c>
      <c r="AA297" s="387">
        <f>'1 уровень'!AB2856</f>
        <v>8234.5330499999982</v>
      </c>
      <c r="AB297" s="73">
        <f>'1 уровень'!AC2856</f>
        <v>0</v>
      </c>
      <c r="AC297" s="73">
        <f>'1 уровень'!AD2856</f>
        <v>0</v>
      </c>
      <c r="AD297" s="982">
        <f>'1 уровень'!AC2851</f>
        <v>0</v>
      </c>
      <c r="AE297" s="989">
        <f>'1 уровень'!AD2851</f>
        <v>0</v>
      </c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</row>
    <row r="298" spans="2:186" ht="30" x14ac:dyDescent="0.25">
      <c r="B298" s="19">
        <v>1</v>
      </c>
      <c r="C298" s="176" t="s">
        <v>267</v>
      </c>
      <c r="D298" s="28">
        <f>'1 уровень'!E2857</f>
        <v>9313</v>
      </c>
      <c r="E298" s="28">
        <f>'1 уровень'!F2857</f>
        <v>3104</v>
      </c>
      <c r="F298" s="28">
        <f>'1 уровень'!G2857</f>
        <v>1387</v>
      </c>
      <c r="G298" s="65">
        <f>'1 уровень'!H2857</f>
        <v>44.684278350515463</v>
      </c>
      <c r="H298" s="79">
        <f>'1 уровень'!I2857</f>
        <v>0</v>
      </c>
      <c r="I298" s="79">
        <f>'1 уровень'!J2857</f>
        <v>0</v>
      </c>
      <c r="J298" s="74">
        <f>'1 уровень'!K2857</f>
        <v>0</v>
      </c>
      <c r="K298" s="74">
        <f>'1 уровень'!L2857</f>
        <v>0</v>
      </c>
      <c r="L298" s="74">
        <f>'1 уровень'!M2857</f>
        <v>0</v>
      </c>
      <c r="M298" s="74">
        <f>'1 уровень'!N2857</f>
        <v>0</v>
      </c>
      <c r="N298" s="74">
        <f>'1 уровень'!O2857</f>
        <v>0</v>
      </c>
      <c r="O298" s="74">
        <f>'1 уровень'!P2857</f>
        <v>0</v>
      </c>
      <c r="P298" s="73">
        <f>'1 уровень'!Q2857</f>
        <v>32101.53642</v>
      </c>
      <c r="Q298" s="73">
        <f>'1 уровень'!R2857</f>
        <v>32101.53642</v>
      </c>
      <c r="R298" s="73">
        <f>'1 уровень'!S2857</f>
        <v>32101.53642</v>
      </c>
      <c r="S298" s="73">
        <f>'1 уровень'!T2857</f>
        <v>32101.53642</v>
      </c>
      <c r="T298" s="73">
        <f>'1 уровень'!U2857</f>
        <v>10700.512140000001</v>
      </c>
      <c r="U298" s="73">
        <f>'1 уровень'!V2857</f>
        <v>5562.1859999999988</v>
      </c>
      <c r="V298" s="790">
        <f>'1 уровень'!W2857</f>
        <v>0</v>
      </c>
      <c r="W298" s="73">
        <f>'1 уровень'!X2857</f>
        <v>0</v>
      </c>
      <c r="X298" s="73">
        <f>'1 уровень'!Y2857</f>
        <v>-5138.3261400000019</v>
      </c>
      <c r="Y298" s="73">
        <f>'1 уровень'!Z2857</f>
        <v>0</v>
      </c>
      <c r="Z298" s="73">
        <f>'1 уровень'!AA2857</f>
        <v>-130.11499000000003</v>
      </c>
      <c r="AA298" s="387">
        <f>'1 уровень'!AB2857</f>
        <v>5432.0710099999988</v>
      </c>
      <c r="AB298" s="73">
        <f>'1 уровень'!AC2857</f>
        <v>0</v>
      </c>
      <c r="AC298" s="73">
        <f>'1 уровень'!AD2857</f>
        <v>0</v>
      </c>
      <c r="AD298" s="982">
        <f>'1 уровень'!AC2856</f>
        <v>0</v>
      </c>
      <c r="AE298" s="989">
        <f>'1 уровень'!AD2856</f>
        <v>0</v>
      </c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</row>
    <row r="299" spans="2:186" ht="30" x14ac:dyDescent="0.25">
      <c r="B299" s="19">
        <v>1</v>
      </c>
      <c r="C299" s="176" t="s">
        <v>437</v>
      </c>
      <c r="D299" s="28">
        <f>'1 уровень'!E2858</f>
        <v>5735</v>
      </c>
      <c r="E299" s="28">
        <f>'1 уровень'!F2858</f>
        <v>1912</v>
      </c>
      <c r="F299" s="28">
        <f>'1 уровень'!G2858</f>
        <v>1036</v>
      </c>
      <c r="G299" s="65">
        <f>'1 уровень'!H2858</f>
        <v>54.18410041841004</v>
      </c>
      <c r="H299" s="79">
        <f>'1 уровень'!I2858</f>
        <v>0</v>
      </c>
      <c r="I299" s="79">
        <f>'1 уровень'!J2858</f>
        <v>0</v>
      </c>
      <c r="J299" s="74">
        <f>'1 уровень'!K2858</f>
        <v>0</v>
      </c>
      <c r="K299" s="74">
        <f>'1 уровень'!L2858</f>
        <v>0</v>
      </c>
      <c r="L299" s="74">
        <f>'1 уровень'!M2858</f>
        <v>0</v>
      </c>
      <c r="M299" s="74">
        <f>'1 уровень'!N2858</f>
        <v>0</v>
      </c>
      <c r="N299" s="74">
        <f>'1 уровень'!O2858</f>
        <v>0</v>
      </c>
      <c r="O299" s="74">
        <f>'1 уровень'!P2858</f>
        <v>0</v>
      </c>
      <c r="P299" s="73">
        <f>'1 уровень'!Q2858</f>
        <v>24603.15</v>
      </c>
      <c r="Q299" s="73">
        <f>'1 уровень'!R2858</f>
        <v>24603.15</v>
      </c>
      <c r="R299" s="73">
        <f>'1 уровень'!S2858</f>
        <v>24603.15</v>
      </c>
      <c r="S299" s="73">
        <f>'1 уровень'!T2858</f>
        <v>24603.15</v>
      </c>
      <c r="T299" s="73">
        <f>'1 уровень'!U2858</f>
        <v>8201.0500000000011</v>
      </c>
      <c r="U299" s="73">
        <f>'1 уровень'!V2858</f>
        <v>4712.7007199999989</v>
      </c>
      <c r="V299" s="790">
        <f>'1 уровень'!W2858</f>
        <v>0</v>
      </c>
      <c r="W299" s="73">
        <f>'1 уровень'!X2858</f>
        <v>0</v>
      </c>
      <c r="X299" s="73">
        <f>'1 уровень'!Y2858</f>
        <v>-3488.3492800000022</v>
      </c>
      <c r="Y299" s="73">
        <f>'1 уровень'!Z2858</f>
        <v>0</v>
      </c>
      <c r="Z299" s="73">
        <f>'1 уровень'!AA2858</f>
        <v>-104.17204000000001</v>
      </c>
      <c r="AA299" s="387">
        <f>'1 уровень'!AB2858</f>
        <v>4608.5286799999985</v>
      </c>
      <c r="AB299" s="73">
        <f>'1 уровень'!AC2858</f>
        <v>0</v>
      </c>
      <c r="AC299" s="73">
        <f>'1 уровень'!AD2858</f>
        <v>0</v>
      </c>
      <c r="AD299" s="982">
        <f>'1 уровень'!AC2857</f>
        <v>0</v>
      </c>
      <c r="AE299" s="989">
        <f>'1 уровень'!AD2857</f>
        <v>0</v>
      </c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</row>
    <row r="300" spans="2:186" ht="30" x14ac:dyDescent="0.25">
      <c r="B300" s="19">
        <v>1</v>
      </c>
      <c r="C300" s="176" t="s">
        <v>671</v>
      </c>
      <c r="D300" s="28">
        <f>'1 уровень'!E2859</f>
        <v>1050</v>
      </c>
      <c r="E300" s="28">
        <f>'1 уровень'!F2859</f>
        <v>350</v>
      </c>
      <c r="F300" s="28">
        <f>'1 уровень'!G2859</f>
        <v>257</v>
      </c>
      <c r="G300" s="65">
        <f>'1 уровень'!H2859</f>
        <v>73.428571428571431</v>
      </c>
      <c r="H300" s="79">
        <f>'1 уровень'!I2859</f>
        <v>0</v>
      </c>
      <c r="I300" s="79">
        <f>'1 уровень'!J2859</f>
        <v>0</v>
      </c>
      <c r="J300" s="74">
        <f>'1 уровень'!K2859</f>
        <v>0</v>
      </c>
      <c r="K300" s="74">
        <f>'1 уровень'!L2859</f>
        <v>0</v>
      </c>
      <c r="L300" s="74">
        <f>'1 уровень'!M2859</f>
        <v>0</v>
      </c>
      <c r="M300" s="74">
        <f>'1 уровень'!N2859</f>
        <v>0</v>
      </c>
      <c r="N300" s="74">
        <f>'1 уровень'!O2859</f>
        <v>0</v>
      </c>
      <c r="O300" s="74">
        <f>'1 уровень'!P2859</f>
        <v>0</v>
      </c>
      <c r="P300" s="73">
        <f>'1 уровень'!Q2859</f>
        <v>2001.07</v>
      </c>
      <c r="Q300" s="73">
        <f>'1 уровень'!R2859</f>
        <v>2001.07</v>
      </c>
      <c r="R300" s="73">
        <f>'1 уровень'!S2859</f>
        <v>2001.07</v>
      </c>
      <c r="S300" s="73">
        <f>'1 уровень'!T2859</f>
        <v>2001.07</v>
      </c>
      <c r="T300" s="73">
        <f>'1 уровень'!U2859</f>
        <v>667.02333333333331</v>
      </c>
      <c r="U300" s="73">
        <f>'1 уровень'!V2859</f>
        <v>458.31324000000006</v>
      </c>
      <c r="V300" s="790">
        <f>'1 уровень'!W2859</f>
        <v>0</v>
      </c>
      <c r="W300" s="73">
        <f>'1 уровень'!X2859</f>
        <v>0</v>
      </c>
      <c r="X300" s="73">
        <f>'1 уровень'!Y2859</f>
        <v>-208.71009333333325</v>
      </c>
      <c r="Y300" s="73">
        <f>'1 уровень'!Z2859</f>
        <v>0</v>
      </c>
      <c r="Z300" s="73">
        <f>'1 уровень'!AA2859</f>
        <v>0</v>
      </c>
      <c r="AA300" s="387">
        <f>'1 уровень'!AB2859</f>
        <v>458.31324000000006</v>
      </c>
      <c r="AB300" s="73">
        <f>'1 уровень'!AC2859</f>
        <v>0</v>
      </c>
      <c r="AC300" s="73">
        <f>'1 уровень'!AD2859</f>
        <v>0</v>
      </c>
      <c r="AD300" s="982">
        <f>'1 уровень'!AC2858</f>
        <v>0</v>
      </c>
      <c r="AE300" s="989">
        <f>'1 уровень'!AD2858</f>
        <v>0</v>
      </c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</row>
    <row r="301" spans="2:186" ht="30" x14ac:dyDescent="0.25">
      <c r="C301" s="176" t="s">
        <v>672</v>
      </c>
      <c r="D301" s="28">
        <f>'1 уровень'!E2860</f>
        <v>0</v>
      </c>
      <c r="E301" s="28">
        <f>'1 уровень'!F2860</f>
        <v>0</v>
      </c>
      <c r="F301" s="28">
        <f>'1 уровень'!G2860</f>
        <v>0</v>
      </c>
      <c r="G301" s="65">
        <f>'1 уровень'!H2860</f>
        <v>0</v>
      </c>
      <c r="H301" s="79">
        <f>'1 уровень'!I2860</f>
        <v>0</v>
      </c>
      <c r="I301" s="79">
        <f>'1 уровень'!J2860</f>
        <v>0</v>
      </c>
      <c r="J301" s="74">
        <f>'1 уровень'!K2860</f>
        <v>0</v>
      </c>
      <c r="K301" s="74">
        <f>'1 уровень'!L2860</f>
        <v>0</v>
      </c>
      <c r="L301" s="74">
        <f>'1 уровень'!M2860</f>
        <v>0</v>
      </c>
      <c r="M301" s="74">
        <f>'1 уровень'!N2860</f>
        <v>0</v>
      </c>
      <c r="N301" s="74">
        <f>'1 уровень'!O2860</f>
        <v>0</v>
      </c>
      <c r="O301" s="74">
        <f>'1 уровень'!P2860</f>
        <v>0</v>
      </c>
      <c r="P301" s="73">
        <f>'1 уровень'!Q2860</f>
        <v>0</v>
      </c>
      <c r="Q301" s="73">
        <f>'1 уровень'!R2860</f>
        <v>0</v>
      </c>
      <c r="R301" s="73">
        <f>'1 уровень'!S2860</f>
        <v>0</v>
      </c>
      <c r="S301" s="73">
        <f>'1 уровень'!T2860</f>
        <v>0</v>
      </c>
      <c r="T301" s="73">
        <f>'1 уровень'!U2860</f>
        <v>0</v>
      </c>
      <c r="U301" s="73">
        <f>'1 уровень'!V2860</f>
        <v>0</v>
      </c>
      <c r="V301" s="790">
        <f>'1 уровень'!W2860</f>
        <v>0</v>
      </c>
      <c r="W301" s="73">
        <f>'1 уровень'!X2860</f>
        <v>0</v>
      </c>
      <c r="X301" s="73">
        <f>'1 уровень'!Y2860</f>
        <v>0</v>
      </c>
      <c r="Y301" s="73">
        <f>'1 уровень'!Z2860</f>
        <v>0</v>
      </c>
      <c r="Z301" s="73">
        <f>'1 уровень'!AA2860</f>
        <v>0</v>
      </c>
      <c r="AA301" s="387">
        <f>'1 уровень'!AB2860</f>
        <v>0</v>
      </c>
      <c r="AB301" s="73">
        <f>'1 уровень'!AC2860</f>
        <v>0</v>
      </c>
      <c r="AC301" s="73">
        <f>'1 уровень'!AD2860</f>
        <v>0</v>
      </c>
      <c r="AD301" s="982"/>
      <c r="AE301" s="989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</row>
    <row r="302" spans="2:186" ht="60" x14ac:dyDescent="0.25">
      <c r="C302" s="176" t="s">
        <v>673</v>
      </c>
      <c r="D302" s="28">
        <f>'1 уровень'!E2861</f>
        <v>2409</v>
      </c>
      <c r="E302" s="28">
        <f>'1 уровень'!F2861</f>
        <v>803</v>
      </c>
      <c r="F302" s="28">
        <f>'1 уровень'!G2861</f>
        <v>64</v>
      </c>
      <c r="G302" s="65">
        <f>'1 уровень'!H2861</f>
        <v>7.9701120797011207</v>
      </c>
      <c r="H302" s="79">
        <f>'1 уровень'!I2861</f>
        <v>0</v>
      </c>
      <c r="I302" s="79">
        <f>'1 уровень'!J2861</f>
        <v>0</v>
      </c>
      <c r="J302" s="74">
        <f>'1 уровень'!K2861</f>
        <v>0</v>
      </c>
      <c r="K302" s="74">
        <f>'1 уровень'!L2861</f>
        <v>0</v>
      </c>
      <c r="L302" s="74">
        <f>'1 уровень'!M2861</f>
        <v>0</v>
      </c>
      <c r="M302" s="74">
        <f>'1 уровень'!N2861</f>
        <v>0</v>
      </c>
      <c r="N302" s="74">
        <f>'1 уровень'!O2861</f>
        <v>0</v>
      </c>
      <c r="O302" s="74">
        <f>'1 уровень'!P2861</f>
        <v>0</v>
      </c>
      <c r="P302" s="73">
        <f>'1 уровень'!Q2861</f>
        <v>4462.6352200000001</v>
      </c>
      <c r="Q302" s="73">
        <f>'1 уровень'!R2861</f>
        <v>4462.6352200000001</v>
      </c>
      <c r="R302" s="73">
        <f>'1 уровень'!S2861</f>
        <v>4462.6352200000001</v>
      </c>
      <c r="S302" s="73">
        <f>'1 уровень'!T2861</f>
        <v>4462.6352200000001</v>
      </c>
      <c r="T302" s="73">
        <f>'1 уровень'!U2861</f>
        <v>1487.5450733333334</v>
      </c>
      <c r="U302" s="73">
        <f>'1 уровень'!V2861</f>
        <v>130.32684</v>
      </c>
      <c r="V302" s="790">
        <f>'1 уровень'!W2861</f>
        <v>0</v>
      </c>
      <c r="W302" s="73">
        <f>'1 уровень'!X2861</f>
        <v>0</v>
      </c>
      <c r="X302" s="73">
        <f>'1 уровень'!Y2861</f>
        <v>-1357.2182333333335</v>
      </c>
      <c r="Y302" s="73">
        <f>'1 уровень'!Z2861</f>
        <v>0</v>
      </c>
      <c r="Z302" s="73">
        <f>'1 уровень'!AA2861</f>
        <v>0</v>
      </c>
      <c r="AA302" s="387">
        <f>'1 уровень'!AB2861</f>
        <v>130.32684</v>
      </c>
      <c r="AB302" s="73">
        <f>'1 уровень'!AC2861</f>
        <v>0</v>
      </c>
      <c r="AC302" s="73">
        <f>'1 уровень'!AD2861</f>
        <v>0</v>
      </c>
      <c r="AD302" s="982"/>
      <c r="AE302" s="989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</row>
    <row r="303" spans="2:186" x14ac:dyDescent="0.25">
      <c r="C303" s="176" t="s">
        <v>674</v>
      </c>
      <c r="D303" s="28">
        <f>'1 уровень'!E2862</f>
        <v>1183</v>
      </c>
      <c r="E303" s="28">
        <f>'1 уровень'!F2862</f>
        <v>394</v>
      </c>
      <c r="F303" s="28">
        <f>'1 уровень'!G2862</f>
        <v>14</v>
      </c>
      <c r="G303" s="65">
        <f>'1 уровень'!H2862</f>
        <v>3.5532994923857872</v>
      </c>
      <c r="H303" s="79">
        <f>'1 уровень'!I2862</f>
        <v>0</v>
      </c>
      <c r="I303" s="79">
        <f>'1 уровень'!J2862</f>
        <v>0</v>
      </c>
      <c r="J303" s="74">
        <f>'1 уровень'!K2862</f>
        <v>0</v>
      </c>
      <c r="K303" s="74">
        <f>'1 уровень'!L2862</f>
        <v>0</v>
      </c>
      <c r="L303" s="74">
        <f>'1 уровень'!M2862</f>
        <v>0</v>
      </c>
      <c r="M303" s="74">
        <f>'1 уровень'!N2862</f>
        <v>0</v>
      </c>
      <c r="N303" s="74">
        <f>'1 уровень'!O2862</f>
        <v>0</v>
      </c>
      <c r="O303" s="74">
        <f>'1 уровень'!P2862</f>
        <v>0</v>
      </c>
      <c r="P303" s="73">
        <f>'1 уровень'!Q2862</f>
        <v>882.56182000000001</v>
      </c>
      <c r="Q303" s="73">
        <f>'1 уровень'!R2862</f>
        <v>882.56182000000001</v>
      </c>
      <c r="R303" s="73">
        <f>'1 уровень'!S2862</f>
        <v>882.56182000000001</v>
      </c>
      <c r="S303" s="73">
        <f>'1 уровень'!T2862</f>
        <v>882.56182000000001</v>
      </c>
      <c r="T303" s="73">
        <f>'1 уровень'!U2862</f>
        <v>294.18727333333334</v>
      </c>
      <c r="U303" s="73">
        <f>'1 уровень'!V2862</f>
        <v>7.7498399999999998</v>
      </c>
      <c r="V303" s="790">
        <f>'1 уровень'!W2862</f>
        <v>0</v>
      </c>
      <c r="W303" s="73">
        <f>'1 уровень'!X2862</f>
        <v>0</v>
      </c>
      <c r="X303" s="73">
        <f>'1 уровень'!Y2862</f>
        <v>-286.43743333333333</v>
      </c>
      <c r="Y303" s="73">
        <f>'1 уровень'!Z2862</f>
        <v>0</v>
      </c>
      <c r="Z303" s="73">
        <f>'1 уровень'!AA2862</f>
        <v>0</v>
      </c>
      <c r="AA303" s="387">
        <f>'1 уровень'!AB2862</f>
        <v>7.7498399999999998</v>
      </c>
      <c r="AB303" s="73">
        <f>'1 уровень'!AC2862</f>
        <v>0</v>
      </c>
      <c r="AC303" s="73">
        <f>'1 уровень'!AD2862</f>
        <v>0</v>
      </c>
      <c r="AD303" s="982"/>
      <c r="AE303" s="989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</row>
    <row r="304" spans="2:186" x14ac:dyDescent="0.25">
      <c r="C304" s="176" t="s">
        <v>675</v>
      </c>
      <c r="D304" s="28">
        <f>'1 уровень'!E2863</f>
        <v>1226</v>
      </c>
      <c r="E304" s="28">
        <f>'1 уровень'!F2863</f>
        <v>409</v>
      </c>
      <c r="F304" s="28">
        <f>'1 уровень'!G2863</f>
        <v>50</v>
      </c>
      <c r="G304" s="65">
        <f>'1 уровень'!H2863</f>
        <v>12.224938875305623</v>
      </c>
      <c r="H304" s="79">
        <f>'1 уровень'!I2863</f>
        <v>0</v>
      </c>
      <c r="I304" s="79">
        <f>'1 уровень'!J2863</f>
        <v>0</v>
      </c>
      <c r="J304" s="74">
        <f>'1 уровень'!K2863</f>
        <v>0</v>
      </c>
      <c r="K304" s="74">
        <f>'1 уровень'!L2863</f>
        <v>0</v>
      </c>
      <c r="L304" s="74">
        <f>'1 уровень'!M2863</f>
        <v>0</v>
      </c>
      <c r="M304" s="74">
        <f>'1 уровень'!N2863</f>
        <v>0</v>
      </c>
      <c r="N304" s="74">
        <f>'1 уровень'!O2863</f>
        <v>0</v>
      </c>
      <c r="O304" s="74">
        <f>'1 уровень'!P2863</f>
        <v>0</v>
      </c>
      <c r="P304" s="73">
        <f>'1 уровень'!Q2863</f>
        <v>3580.0733999999998</v>
      </c>
      <c r="Q304" s="73">
        <f>'1 уровень'!R2863</f>
        <v>3580.0733999999998</v>
      </c>
      <c r="R304" s="73">
        <f>'1 уровень'!S2863</f>
        <v>3580.0733999999998</v>
      </c>
      <c r="S304" s="73">
        <f>'1 уровень'!T2863</f>
        <v>3580.0733999999998</v>
      </c>
      <c r="T304" s="73">
        <f>'1 уровень'!U2863</f>
        <v>1193.3578</v>
      </c>
      <c r="U304" s="73">
        <f>'1 уровень'!V2863</f>
        <v>122.577</v>
      </c>
      <c r="V304" s="790">
        <f>'1 уровень'!W2863</f>
        <v>0</v>
      </c>
      <c r="W304" s="73">
        <f>'1 уровень'!X2863</f>
        <v>0</v>
      </c>
      <c r="X304" s="73">
        <f>'1 уровень'!Y2863</f>
        <v>-1070.7808</v>
      </c>
      <c r="Y304" s="73">
        <f>'1 уровень'!Z2863</f>
        <v>0</v>
      </c>
      <c r="Z304" s="73">
        <f>'1 уровень'!AA2863</f>
        <v>0</v>
      </c>
      <c r="AA304" s="387">
        <f>'1 уровень'!AB2863</f>
        <v>122.577</v>
      </c>
      <c r="AB304" s="73">
        <f>'1 уровень'!AC2863</f>
        <v>0</v>
      </c>
      <c r="AC304" s="73">
        <f>'1 уровень'!AD2863</f>
        <v>0</v>
      </c>
      <c r="AD304" s="982"/>
      <c r="AE304" s="989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</row>
    <row r="305" spans="1:186" ht="60" x14ac:dyDescent="0.25">
      <c r="B305" s="19">
        <v>1</v>
      </c>
      <c r="C305" s="176" t="s">
        <v>676</v>
      </c>
      <c r="D305" s="28">
        <f>'1 уровень'!E2864</f>
        <v>0</v>
      </c>
      <c r="E305" s="28">
        <f>'1 уровень'!F2864</f>
        <v>0</v>
      </c>
      <c r="F305" s="28">
        <f>'1 уровень'!G2864</f>
        <v>0</v>
      </c>
      <c r="G305" s="65">
        <f>'1 уровень'!H2864</f>
        <v>0</v>
      </c>
      <c r="H305" s="79">
        <f>'1 уровень'!I2864</f>
        <v>0</v>
      </c>
      <c r="I305" s="79">
        <f>'1 уровень'!J2864</f>
        <v>0</v>
      </c>
      <c r="J305" s="74">
        <f>'1 уровень'!K2864</f>
        <v>0</v>
      </c>
      <c r="K305" s="74">
        <f>'1 уровень'!L2864</f>
        <v>0</v>
      </c>
      <c r="L305" s="74">
        <f>'1 уровень'!M2864</f>
        <v>0</v>
      </c>
      <c r="M305" s="74">
        <f>'1 уровень'!N2864</f>
        <v>0</v>
      </c>
      <c r="N305" s="74">
        <f>'1 уровень'!O2864</f>
        <v>0</v>
      </c>
      <c r="O305" s="74">
        <f>'1 уровень'!P2864</f>
        <v>0</v>
      </c>
      <c r="P305" s="73">
        <f>'1 уровень'!Q2864</f>
        <v>0</v>
      </c>
      <c r="Q305" s="73">
        <f>'1 уровень'!R2864</f>
        <v>0</v>
      </c>
      <c r="R305" s="73">
        <f>'1 уровень'!S2864</f>
        <v>0</v>
      </c>
      <c r="S305" s="73">
        <f>'1 уровень'!T2864</f>
        <v>0</v>
      </c>
      <c r="T305" s="73">
        <f>'1 уровень'!U2864</f>
        <v>0</v>
      </c>
      <c r="U305" s="73">
        <f>'1 уровень'!V2864</f>
        <v>0</v>
      </c>
      <c r="V305" s="790">
        <f>'1 уровень'!W2864</f>
        <v>0</v>
      </c>
      <c r="W305" s="73">
        <f>'1 уровень'!X2864</f>
        <v>0</v>
      </c>
      <c r="X305" s="73">
        <f>'1 уровень'!Y2864</f>
        <v>0</v>
      </c>
      <c r="Y305" s="73">
        <f>'1 уровень'!Z2864</f>
        <v>0</v>
      </c>
      <c r="Z305" s="73">
        <f>'1 уровень'!AA2864</f>
        <v>0</v>
      </c>
      <c r="AA305" s="387">
        <f>'1 уровень'!AB2864</f>
        <v>0</v>
      </c>
      <c r="AB305" s="73">
        <f>'1 уровень'!AC2864</f>
        <v>0</v>
      </c>
      <c r="AC305" s="73">
        <f>'1 уровень'!AD2864</f>
        <v>0</v>
      </c>
      <c r="AD305" s="982">
        <f>'1 уровень'!AC2865</f>
        <v>0</v>
      </c>
      <c r="AE305" s="989">
        <f>'1 уровень'!AD2865</f>
        <v>0</v>
      </c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</row>
    <row r="306" spans="1:186" x14ac:dyDescent="0.25">
      <c r="B306" s="19">
        <v>1</v>
      </c>
      <c r="C306" s="176" t="s">
        <v>677</v>
      </c>
      <c r="D306" s="28">
        <f>'1 уровень'!E2865</f>
        <v>0</v>
      </c>
      <c r="E306" s="28">
        <f>'1 уровень'!F2865</f>
        <v>0</v>
      </c>
      <c r="F306" s="28">
        <f>'1 уровень'!G2865</f>
        <v>0</v>
      </c>
      <c r="G306" s="65">
        <f>'1 уровень'!H2865</f>
        <v>0</v>
      </c>
      <c r="H306" s="79">
        <f>'1 уровень'!I2865</f>
        <v>0</v>
      </c>
      <c r="I306" s="79">
        <f>'1 уровень'!J2865</f>
        <v>0</v>
      </c>
      <c r="J306" s="74">
        <f>'1 уровень'!K2865</f>
        <v>0</v>
      </c>
      <c r="K306" s="74">
        <f>'1 уровень'!L2865</f>
        <v>0</v>
      </c>
      <c r="L306" s="74">
        <f>'1 уровень'!M2865</f>
        <v>0</v>
      </c>
      <c r="M306" s="74">
        <f>'1 уровень'!N2865</f>
        <v>0</v>
      </c>
      <c r="N306" s="74">
        <f>'1 уровень'!O2865</f>
        <v>0</v>
      </c>
      <c r="O306" s="74">
        <f>'1 уровень'!P2865</f>
        <v>0</v>
      </c>
      <c r="P306" s="73">
        <f>'1 уровень'!Q2865</f>
        <v>0</v>
      </c>
      <c r="Q306" s="73">
        <f>'1 уровень'!R2865</f>
        <v>0</v>
      </c>
      <c r="R306" s="73">
        <f>'1 уровень'!S2865</f>
        <v>0</v>
      </c>
      <c r="S306" s="73">
        <f>'1 уровень'!T2865</f>
        <v>0</v>
      </c>
      <c r="T306" s="73">
        <f>'1 уровень'!U2865</f>
        <v>0</v>
      </c>
      <c r="U306" s="73">
        <f>'1 уровень'!V2865</f>
        <v>0</v>
      </c>
      <c r="V306" s="790">
        <f>'1 уровень'!W2865</f>
        <v>0</v>
      </c>
      <c r="W306" s="73">
        <f>'1 уровень'!X2865</f>
        <v>0</v>
      </c>
      <c r="X306" s="73">
        <f>'1 уровень'!Y2865</f>
        <v>0</v>
      </c>
      <c r="Y306" s="73">
        <f>'1 уровень'!Z2865</f>
        <v>0</v>
      </c>
      <c r="Z306" s="73">
        <f>'1 уровень'!AA2865</f>
        <v>0</v>
      </c>
      <c r="AA306" s="387">
        <f>'1 уровень'!AB2865</f>
        <v>0</v>
      </c>
      <c r="AB306" s="73">
        <f>'1 уровень'!AC2865</f>
        <v>0</v>
      </c>
      <c r="AC306" s="73">
        <f>'1 уровень'!AD2865</f>
        <v>0</v>
      </c>
      <c r="AD306" s="982">
        <f>'1 уровень'!AC2866</f>
        <v>0</v>
      </c>
      <c r="AE306" s="989">
        <f>'1 уровень'!AD2866</f>
        <v>0</v>
      </c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</row>
    <row r="307" spans="1:186" x14ac:dyDescent="0.25">
      <c r="B307" s="19">
        <v>1</v>
      </c>
      <c r="C307" s="294" t="s">
        <v>678</v>
      </c>
      <c r="D307" s="28">
        <f>'1 уровень'!E2866</f>
        <v>0</v>
      </c>
      <c r="E307" s="28">
        <f>'1 уровень'!F2866</f>
        <v>0</v>
      </c>
      <c r="F307" s="28">
        <f>'1 уровень'!G2866</f>
        <v>0</v>
      </c>
      <c r="G307" s="65">
        <f>'1 уровень'!H2866</f>
        <v>0</v>
      </c>
      <c r="H307" s="79">
        <f>'1 уровень'!I2866</f>
        <v>0</v>
      </c>
      <c r="I307" s="79">
        <f>'1 уровень'!J2866</f>
        <v>0</v>
      </c>
      <c r="J307" s="74">
        <f>'1 уровень'!K2866</f>
        <v>0</v>
      </c>
      <c r="K307" s="74">
        <f>'1 уровень'!L2866</f>
        <v>0</v>
      </c>
      <c r="L307" s="74">
        <f>'1 уровень'!M2866</f>
        <v>0</v>
      </c>
      <c r="M307" s="74">
        <f>'1 уровень'!N2866</f>
        <v>0</v>
      </c>
      <c r="N307" s="74">
        <f>'1 уровень'!O2866</f>
        <v>0</v>
      </c>
      <c r="O307" s="74">
        <f>'1 уровень'!P2866</f>
        <v>0</v>
      </c>
      <c r="P307" s="73">
        <f>'1 уровень'!Q2866</f>
        <v>0</v>
      </c>
      <c r="Q307" s="73">
        <f>'1 уровень'!R2866</f>
        <v>0</v>
      </c>
      <c r="R307" s="73">
        <f>'1 уровень'!S2866</f>
        <v>0</v>
      </c>
      <c r="S307" s="73">
        <f>'1 уровень'!T2866</f>
        <v>0</v>
      </c>
      <c r="T307" s="73">
        <f>'1 уровень'!U2866</f>
        <v>0</v>
      </c>
      <c r="U307" s="73">
        <f>'1 уровень'!V2866</f>
        <v>0</v>
      </c>
      <c r="V307" s="790">
        <f>'1 уровень'!W2866</f>
        <v>0</v>
      </c>
      <c r="W307" s="73">
        <f>'1 уровень'!X2866</f>
        <v>0</v>
      </c>
      <c r="X307" s="73">
        <f>'1 уровень'!Y2866</f>
        <v>0</v>
      </c>
      <c r="Y307" s="73">
        <f>'1 уровень'!Z2866</f>
        <v>0</v>
      </c>
      <c r="Z307" s="73">
        <f>'1 уровень'!AA2866</f>
        <v>0</v>
      </c>
      <c r="AA307" s="387">
        <f>'1 уровень'!AB2866</f>
        <v>0</v>
      </c>
      <c r="AB307" s="73">
        <f>'1 уровень'!AC2866</f>
        <v>0</v>
      </c>
      <c r="AC307" s="73">
        <f>'1 уровень'!AD2866</f>
        <v>0</v>
      </c>
      <c r="AD307" s="982">
        <f>'1 уровень'!AC2867</f>
        <v>0</v>
      </c>
      <c r="AE307" s="989">
        <f>'1 уровень'!AD2867</f>
        <v>0</v>
      </c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</row>
    <row r="308" spans="1:186" ht="45" x14ac:dyDescent="0.25">
      <c r="B308" s="19">
        <v>1</v>
      </c>
      <c r="C308" s="176" t="s">
        <v>685</v>
      </c>
      <c r="D308" s="28">
        <f>'1 уровень'!E2867</f>
        <v>25</v>
      </c>
      <c r="E308" s="28">
        <f>'1 уровень'!F2867</f>
        <v>8</v>
      </c>
      <c r="F308" s="28">
        <f>'1 уровень'!G2867</f>
        <v>0</v>
      </c>
      <c r="G308" s="65">
        <f>'1 уровень'!H2867</f>
        <v>0</v>
      </c>
      <c r="H308" s="79">
        <f>'1 уровень'!I2867</f>
        <v>0</v>
      </c>
      <c r="I308" s="79">
        <f>'1 уровень'!J2867</f>
        <v>0</v>
      </c>
      <c r="J308" s="74">
        <f>'1 уровень'!K2867</f>
        <v>0</v>
      </c>
      <c r="K308" s="74">
        <f>'1 уровень'!L2867</f>
        <v>0</v>
      </c>
      <c r="L308" s="74">
        <f>'1 уровень'!M2867</f>
        <v>0</v>
      </c>
      <c r="M308" s="74">
        <f>'1 уровень'!N2867</f>
        <v>0</v>
      </c>
      <c r="N308" s="74">
        <f>'1 уровень'!O2867</f>
        <v>0</v>
      </c>
      <c r="O308" s="74">
        <f>'1 уровень'!P2867</f>
        <v>0</v>
      </c>
      <c r="P308" s="73">
        <f>'1 уровень'!Q2867</f>
        <v>217.36999999999998</v>
      </c>
      <c r="Q308" s="73">
        <f>'1 уровень'!R2867</f>
        <v>217.36999999999998</v>
      </c>
      <c r="R308" s="73">
        <f>'1 уровень'!S2867</f>
        <v>217.36999999999998</v>
      </c>
      <c r="S308" s="73">
        <f>'1 уровень'!T2867</f>
        <v>217.36999999999998</v>
      </c>
      <c r="T308" s="73">
        <f>'1 уровень'!U2867</f>
        <v>72.456666666666663</v>
      </c>
      <c r="U308" s="73">
        <f>'1 уровень'!V2867</f>
        <v>0</v>
      </c>
      <c r="V308" s="790">
        <f>'1 уровень'!W2867</f>
        <v>0</v>
      </c>
      <c r="W308" s="73">
        <f>'1 уровень'!X2867</f>
        <v>0</v>
      </c>
      <c r="X308" s="73">
        <f>'1 уровень'!Y2867</f>
        <v>-72.456666666666663</v>
      </c>
      <c r="Y308" s="73">
        <f>'1 уровень'!Z2867</f>
        <v>0</v>
      </c>
      <c r="Z308" s="73">
        <f>'1 уровень'!AA2867</f>
        <v>-0.78615000000000002</v>
      </c>
      <c r="AA308" s="387">
        <f>'1 уровень'!AB2867</f>
        <v>-0.78615000000000002</v>
      </c>
      <c r="AB308" s="73">
        <f>'1 уровень'!AC2867</f>
        <v>0</v>
      </c>
      <c r="AC308" s="73">
        <f>'1 уровень'!AD2867</f>
        <v>0</v>
      </c>
      <c r="AD308" s="982">
        <f>'1 уровень'!AC2868</f>
        <v>0</v>
      </c>
      <c r="AE308" s="989">
        <f>'1 уровень'!AD2868</f>
        <v>0</v>
      </c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</row>
    <row r="309" spans="1:186" ht="30" x14ac:dyDescent="0.25">
      <c r="B309" s="19">
        <v>1</v>
      </c>
      <c r="C309" s="176" t="s">
        <v>686</v>
      </c>
      <c r="D309" s="28">
        <f>'1 уровень'!E2868</f>
        <v>94</v>
      </c>
      <c r="E309" s="28">
        <f>'1 уровень'!F2868</f>
        <v>31</v>
      </c>
      <c r="F309" s="28">
        <f>'1 уровень'!G2868</f>
        <v>30</v>
      </c>
      <c r="G309" s="65">
        <f>'1 уровень'!H2868</f>
        <v>96.774193548387103</v>
      </c>
      <c r="H309" s="79">
        <f>'1 уровень'!I2868</f>
        <v>0</v>
      </c>
      <c r="I309" s="79">
        <f>'1 уровень'!J2868</f>
        <v>0</v>
      </c>
      <c r="J309" s="74">
        <f>'1 уровень'!K2868</f>
        <v>0</v>
      </c>
      <c r="K309" s="74">
        <f>'1 уровень'!L2868</f>
        <v>0</v>
      </c>
      <c r="L309" s="74">
        <f>'1 уровень'!M2868</f>
        <v>0</v>
      </c>
      <c r="M309" s="74">
        <f>'1 уровень'!N2868</f>
        <v>0</v>
      </c>
      <c r="N309" s="74">
        <f>'1 уровень'!O2868</f>
        <v>0</v>
      </c>
      <c r="O309" s="74">
        <f>'1 уровень'!P2868</f>
        <v>0</v>
      </c>
      <c r="P309" s="73">
        <f>'1 уровень'!Q2868</f>
        <v>817.31119999999999</v>
      </c>
      <c r="Q309" s="73">
        <f>'1 уровень'!R2868</f>
        <v>817.31119999999999</v>
      </c>
      <c r="R309" s="73">
        <f>'1 уровень'!S2868</f>
        <v>817.31119999999999</v>
      </c>
      <c r="S309" s="73">
        <f>'1 уровень'!T2868</f>
        <v>817.31119999999999</v>
      </c>
      <c r="T309" s="73">
        <f>'1 уровень'!U2868</f>
        <v>272.43706666666668</v>
      </c>
      <c r="U309" s="73">
        <f>'1 уровень'!V2868</f>
        <v>260.84519999999998</v>
      </c>
      <c r="V309" s="790">
        <f>'1 уровень'!W2868</f>
        <v>0</v>
      </c>
      <c r="W309" s="73">
        <f>'1 уровень'!X2868</f>
        <v>0</v>
      </c>
      <c r="X309" s="73">
        <f>'1 уровень'!Y2868</f>
        <v>-11.591866666666704</v>
      </c>
      <c r="Y309" s="73">
        <f>'1 уровень'!Z2868</f>
        <v>0</v>
      </c>
      <c r="Z309" s="73">
        <f>'1 уровень'!AA2868</f>
        <v>-25.156800000000004</v>
      </c>
      <c r="AA309" s="387">
        <f>'1 уровень'!AB2868</f>
        <v>235.6884</v>
      </c>
      <c r="AB309" s="73">
        <f>'1 уровень'!AC2868</f>
        <v>0</v>
      </c>
      <c r="AC309" s="73">
        <f>'1 уровень'!AD2868</f>
        <v>0</v>
      </c>
      <c r="AD309" s="982">
        <f>'1 уровень'!AC2869</f>
        <v>0</v>
      </c>
      <c r="AE309" s="989">
        <f>'1 уровень'!AD2869</f>
        <v>0</v>
      </c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</row>
    <row r="310" spans="1:186" ht="43.5" x14ac:dyDescent="0.25">
      <c r="B310" s="19">
        <v>1</v>
      </c>
      <c r="C310" s="291" t="s">
        <v>268</v>
      </c>
      <c r="D310" s="28">
        <f>'1 уровень'!E2869</f>
        <v>5040</v>
      </c>
      <c r="E310" s="28">
        <f>'1 уровень'!F2869</f>
        <v>1680</v>
      </c>
      <c r="F310" s="28">
        <f>'1 уровень'!G2869</f>
        <v>1470</v>
      </c>
      <c r="G310" s="65">
        <f>'1 уровень'!H2869</f>
        <v>87.5</v>
      </c>
      <c r="H310" s="79">
        <f>'1 уровень'!I2869</f>
        <v>0</v>
      </c>
      <c r="I310" s="79">
        <f>'1 уровень'!J2869</f>
        <v>0</v>
      </c>
      <c r="J310" s="74">
        <f>'1 уровень'!K2869</f>
        <v>0</v>
      </c>
      <c r="K310" s="74">
        <f>'1 уровень'!L2869</f>
        <v>0</v>
      </c>
      <c r="L310" s="74">
        <f>'1 уровень'!M2869</f>
        <v>0</v>
      </c>
      <c r="M310" s="74">
        <f>'1 уровень'!N2869</f>
        <v>0</v>
      </c>
      <c r="N310" s="74">
        <f>'1 уровень'!O2869</f>
        <v>0</v>
      </c>
      <c r="O310" s="74">
        <f>'1 уровень'!P2869</f>
        <v>0</v>
      </c>
      <c r="P310" s="73">
        <f>'1 уровень'!Q2869</f>
        <v>15374.4</v>
      </c>
      <c r="Q310" s="73">
        <f>'1 уровень'!R2869</f>
        <v>15374.4</v>
      </c>
      <c r="R310" s="73">
        <f>'1 уровень'!S2869</f>
        <v>15374.4</v>
      </c>
      <c r="S310" s="73">
        <f>'1 уровень'!T2869</f>
        <v>15374.4</v>
      </c>
      <c r="T310" s="73">
        <f>'1 уровень'!U2869</f>
        <v>5124.8</v>
      </c>
      <c r="U310" s="73">
        <f>'1 уровень'!V2869</f>
        <v>2802.4620399999999</v>
      </c>
      <c r="V310" s="790">
        <f>'1 уровень'!W2869</f>
        <v>0</v>
      </c>
      <c r="W310" s="73">
        <f>'1 уровень'!X2869</f>
        <v>0</v>
      </c>
      <c r="X310" s="73">
        <f>'1 уровень'!Y2869</f>
        <v>-2322.3379599999998</v>
      </c>
      <c r="Y310" s="73">
        <f>'1 уровень'!Z2869</f>
        <v>0</v>
      </c>
      <c r="Z310" s="73">
        <f>'1 уровень'!AA2869</f>
        <v>0</v>
      </c>
      <c r="AA310" s="387">
        <f>'1 уровень'!AB2869</f>
        <v>2802.4620399999999</v>
      </c>
      <c r="AB310" s="73">
        <f>'1 уровень'!AC2869</f>
        <v>0</v>
      </c>
      <c r="AC310" s="73">
        <f>'1 уровень'!AD2869</f>
        <v>0</v>
      </c>
      <c r="AD310" s="982">
        <f>'1 уровень'!AC2870</f>
        <v>0</v>
      </c>
      <c r="AE310" s="989">
        <f>'1 уровень'!AD2870</f>
        <v>0</v>
      </c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</row>
    <row r="311" spans="1:186" ht="30" x14ac:dyDescent="0.25">
      <c r="B311" s="19">
        <v>1</v>
      </c>
      <c r="C311" s="176" t="s">
        <v>679</v>
      </c>
      <c r="D311" s="28">
        <f>'1 уровень'!E2870</f>
        <v>1200</v>
      </c>
      <c r="E311" s="28">
        <f>'1 уровень'!F2870</f>
        <v>400</v>
      </c>
      <c r="F311" s="28">
        <f>'1 уровень'!G2870</f>
        <v>300</v>
      </c>
      <c r="G311" s="65">
        <f>'1 уровень'!H2870</f>
        <v>75</v>
      </c>
      <c r="H311" s="79">
        <f>'1 уровень'!I2870</f>
        <v>0</v>
      </c>
      <c r="I311" s="79">
        <f>'1 уровень'!J2870</f>
        <v>0</v>
      </c>
      <c r="J311" s="74">
        <f>'1 уровень'!K2870</f>
        <v>0</v>
      </c>
      <c r="K311" s="74">
        <f>'1 уровень'!L2870</f>
        <v>0</v>
      </c>
      <c r="L311" s="74">
        <f>'1 уровень'!M2870</f>
        <v>0</v>
      </c>
      <c r="M311" s="74">
        <f>'1 уровень'!N2870</f>
        <v>0</v>
      </c>
      <c r="N311" s="74">
        <f>'1 уровень'!O2870</f>
        <v>0</v>
      </c>
      <c r="O311" s="74">
        <f>'1 уровень'!P2870</f>
        <v>0</v>
      </c>
      <c r="P311" s="73">
        <f>'1 уровень'!Q2870</f>
        <v>2160</v>
      </c>
      <c r="Q311" s="73">
        <f>'1 уровень'!R2870</f>
        <v>2160</v>
      </c>
      <c r="R311" s="73">
        <f>'1 уровень'!S2870</f>
        <v>2160</v>
      </c>
      <c r="S311" s="73">
        <f>'1 уровень'!T2870</f>
        <v>2160</v>
      </c>
      <c r="T311" s="73">
        <f>'1 уровень'!U2870</f>
        <v>720</v>
      </c>
      <c r="U311" s="73">
        <f>'1 уровень'!V2870</f>
        <v>522.8190800000001</v>
      </c>
      <c r="V311" s="790">
        <f>'1 уровень'!W2870</f>
        <v>0</v>
      </c>
      <c r="W311" s="73">
        <f>'1 уровень'!X2870</f>
        <v>0</v>
      </c>
      <c r="X311" s="73">
        <f>'1 уровень'!Y2870</f>
        <v>-197.1809199999999</v>
      </c>
      <c r="Y311" s="73">
        <f>'1 уровень'!Z2870</f>
        <v>0</v>
      </c>
      <c r="Z311" s="73">
        <f>'1 уровень'!AA2870</f>
        <v>0</v>
      </c>
      <c r="AA311" s="387">
        <f>'1 уровень'!AB2870</f>
        <v>522.8190800000001</v>
      </c>
      <c r="AB311" s="73">
        <f>'1 уровень'!AC2870</f>
        <v>0</v>
      </c>
      <c r="AC311" s="73">
        <f>'1 уровень'!AD2870</f>
        <v>0</v>
      </c>
      <c r="AD311" s="982">
        <f>'1 уровень'!AC2871</f>
        <v>0</v>
      </c>
      <c r="AE311" s="989">
        <f>'1 уровень'!AD2871</f>
        <v>0</v>
      </c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</row>
    <row r="312" spans="1:186" ht="60" x14ac:dyDescent="0.25">
      <c r="B312" s="19">
        <v>1</v>
      </c>
      <c r="C312" s="176" t="s">
        <v>680</v>
      </c>
      <c r="D312" s="28">
        <f>'1 уровень'!E2871</f>
        <v>3000</v>
      </c>
      <c r="E312" s="28">
        <f>'1 уровень'!F2871</f>
        <v>1000</v>
      </c>
      <c r="F312" s="28">
        <f>'1 уровень'!G2871</f>
        <v>795</v>
      </c>
      <c r="G312" s="65">
        <f>'1 уровень'!H2871</f>
        <v>79.5</v>
      </c>
      <c r="H312" s="79">
        <f>'1 уровень'!I2871</f>
        <v>0</v>
      </c>
      <c r="I312" s="79">
        <f>'1 уровень'!J2871</f>
        <v>0</v>
      </c>
      <c r="J312" s="74">
        <f>'1 уровень'!K2871</f>
        <v>0</v>
      </c>
      <c r="K312" s="74">
        <f>'1 уровень'!L2871</f>
        <v>0</v>
      </c>
      <c r="L312" s="74">
        <f>'1 уровень'!M2871</f>
        <v>0</v>
      </c>
      <c r="M312" s="74">
        <f>'1 уровень'!N2871</f>
        <v>0</v>
      </c>
      <c r="N312" s="74">
        <f>'1 уровень'!O2871</f>
        <v>0</v>
      </c>
      <c r="O312" s="74">
        <f>'1 уровень'!P2871</f>
        <v>0</v>
      </c>
      <c r="P312" s="73">
        <f>'1 уровень'!Q2871</f>
        <v>11400</v>
      </c>
      <c r="Q312" s="73">
        <f>'1 уровень'!R2871</f>
        <v>11400</v>
      </c>
      <c r="R312" s="73">
        <f>'1 уровень'!S2871</f>
        <v>11400</v>
      </c>
      <c r="S312" s="73">
        <f>'1 уровень'!T2871</f>
        <v>11400</v>
      </c>
      <c r="T312" s="73">
        <f>'1 уровень'!U2871</f>
        <v>3800</v>
      </c>
      <c r="U312" s="73">
        <f>'1 уровень'!V2871</f>
        <v>1709.0732399999999</v>
      </c>
      <c r="V312" s="790">
        <f>'1 уровень'!W2871</f>
        <v>0</v>
      </c>
      <c r="W312" s="73">
        <f>'1 уровень'!X2871</f>
        <v>0</v>
      </c>
      <c r="X312" s="73">
        <f>'1 уровень'!Y2871</f>
        <v>-2090.9267600000003</v>
      </c>
      <c r="Y312" s="73">
        <f>'1 уровень'!Z2871</f>
        <v>0</v>
      </c>
      <c r="Z312" s="73">
        <f>'1 уровень'!AA2871</f>
        <v>0</v>
      </c>
      <c r="AA312" s="387">
        <f>'1 уровень'!AB2871</f>
        <v>1709.0732399999999</v>
      </c>
      <c r="AB312" s="380">
        <f>'1 уровень'!AC2871</f>
        <v>0</v>
      </c>
      <c r="AC312" s="380">
        <f>'1 уровень'!AD2871</f>
        <v>0</v>
      </c>
      <c r="AD312" s="982">
        <f>'1 уровень'!AC2872</f>
        <v>0</v>
      </c>
      <c r="AE312" s="989">
        <f>'1 уровень'!AD2872</f>
        <v>0</v>
      </c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</row>
    <row r="313" spans="1:186" ht="45" x14ac:dyDescent="0.25">
      <c r="B313" s="19">
        <v>1</v>
      </c>
      <c r="C313" s="176" t="s">
        <v>681</v>
      </c>
      <c r="D313" s="21">
        <f>'1 уровень'!E2872</f>
        <v>840</v>
      </c>
      <c r="E313" s="21">
        <f>'1 уровень'!F2872</f>
        <v>280</v>
      </c>
      <c r="F313" s="21">
        <f>'1 уровень'!G2872</f>
        <v>375</v>
      </c>
      <c r="G313" s="63">
        <f>'1 уровень'!H2872</f>
        <v>133.92857142857142</v>
      </c>
      <c r="H313" s="79">
        <f>'1 уровень'!I2872</f>
        <v>0</v>
      </c>
      <c r="I313" s="79">
        <f>'1 уровень'!J2872</f>
        <v>0</v>
      </c>
      <c r="J313" s="74">
        <f>'1 уровень'!K2872</f>
        <v>0</v>
      </c>
      <c r="K313" s="74">
        <f>'1 уровень'!L2872</f>
        <v>0</v>
      </c>
      <c r="L313" s="74">
        <f>'1 уровень'!M2872</f>
        <v>0</v>
      </c>
      <c r="M313" s="74">
        <f>'1 уровень'!N2872</f>
        <v>0</v>
      </c>
      <c r="N313" s="74">
        <f>'1 уровень'!O2872</f>
        <v>0</v>
      </c>
      <c r="O313" s="74">
        <f>'1 уровень'!P2872</f>
        <v>0</v>
      </c>
      <c r="P313" s="73">
        <f>'1 уровень'!Q2872</f>
        <v>1814.4</v>
      </c>
      <c r="Q313" s="73">
        <f>'1 уровень'!R2872</f>
        <v>1814.4</v>
      </c>
      <c r="R313" s="73">
        <f>'1 уровень'!S2872</f>
        <v>1814.4</v>
      </c>
      <c r="S313" s="73">
        <f>'1 уровень'!T2872</f>
        <v>1814.4</v>
      </c>
      <c r="T313" s="73">
        <f>'1 уровень'!U2872</f>
        <v>604.80000000000007</v>
      </c>
      <c r="U313" s="73">
        <f>'1 уровень'!V2872</f>
        <v>570.56972000000007</v>
      </c>
      <c r="V313" s="790">
        <f>'1 уровень'!W2872</f>
        <v>0</v>
      </c>
      <c r="W313" s="73">
        <f>'1 уровень'!X2872</f>
        <v>0</v>
      </c>
      <c r="X313" s="73">
        <f>'1 уровень'!Y2872</f>
        <v>-34.230279999999993</v>
      </c>
      <c r="Y313" s="73">
        <f>'1 уровень'!Z2872</f>
        <v>0</v>
      </c>
      <c r="Z313" s="73">
        <f>'1 уровень'!AA2872</f>
        <v>0</v>
      </c>
      <c r="AA313" s="387">
        <f>'1 уровень'!AB2872</f>
        <v>570.56972000000007</v>
      </c>
      <c r="AB313" s="73">
        <f>'1 уровень'!AC2872</f>
        <v>0</v>
      </c>
      <c r="AC313" s="73">
        <f>'1 уровень'!AD2872</f>
        <v>0</v>
      </c>
      <c r="AD313" s="978">
        <f>'1 уровень'!AC2873</f>
        <v>0</v>
      </c>
      <c r="AE313" s="989">
        <f>'1 уровень'!AD2873</f>
        <v>0</v>
      </c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</row>
    <row r="314" spans="1:186" ht="29.25" x14ac:dyDescent="0.25">
      <c r="B314" s="19">
        <v>1</v>
      </c>
      <c r="C314" s="291" t="s">
        <v>303</v>
      </c>
      <c r="D314" s="28">
        <f>'1 уровень'!E2873</f>
        <v>4910</v>
      </c>
      <c r="E314" s="28">
        <f>'1 уровень'!F2873</f>
        <v>1636.75</v>
      </c>
      <c r="F314" s="28">
        <f>'1 уровень'!G2873</f>
        <v>87.75</v>
      </c>
      <c r="G314" s="65">
        <f>'1 уровень'!H2873</f>
        <v>5.3612341530471976</v>
      </c>
      <c r="H314" s="79">
        <f>'1 уровень'!I2873</f>
        <v>0</v>
      </c>
      <c r="I314" s="79">
        <f>'1 уровень'!J2873</f>
        <v>0</v>
      </c>
      <c r="J314" s="74">
        <f>'1 уровень'!K2873</f>
        <v>0</v>
      </c>
      <c r="K314" s="74">
        <f>'1 уровень'!L2873</f>
        <v>0</v>
      </c>
      <c r="L314" s="74">
        <f>'1 уровень'!M2873</f>
        <v>0</v>
      </c>
      <c r="M314" s="74">
        <f>'1 уровень'!N2873</f>
        <v>0</v>
      </c>
      <c r="N314" s="74">
        <f>'1 уровень'!O2873</f>
        <v>0</v>
      </c>
      <c r="O314" s="74">
        <f>'1 уровень'!P2873</f>
        <v>0</v>
      </c>
      <c r="P314" s="73">
        <f>'1 уровень'!Q2873</f>
        <v>3585.5999999999985</v>
      </c>
      <c r="Q314" s="73">
        <f>'1 уровень'!R2873</f>
        <v>3585.5999999999985</v>
      </c>
      <c r="R314" s="73">
        <f>'1 уровень'!S2873</f>
        <v>3585.5999999999985</v>
      </c>
      <c r="S314" s="73">
        <f>'1 уровень'!T2873</f>
        <v>3585.5999999999985</v>
      </c>
      <c r="T314" s="73">
        <f>'1 уровень'!U2873</f>
        <v>1195.1999999999996</v>
      </c>
      <c r="U314" s="73">
        <f>'1 уровень'!V2873</f>
        <v>936.81591999999989</v>
      </c>
      <c r="V314" s="790">
        <f>'1 уровень'!W2873</f>
        <v>0</v>
      </c>
      <c r="W314" s="73">
        <f>'1 уровень'!X2873</f>
        <v>0</v>
      </c>
      <c r="X314" s="73">
        <f>'1 уровень'!Y2873</f>
        <v>-258.3840799999997</v>
      </c>
      <c r="Y314" s="73">
        <f>'1 уровень'!Z2873</f>
        <v>0</v>
      </c>
      <c r="Z314" s="73">
        <f>'1 уровень'!AA2873</f>
        <v>0</v>
      </c>
      <c r="AA314" s="387">
        <f>'1 уровень'!AB2873</f>
        <v>936.81591999999989</v>
      </c>
      <c r="AB314" s="73">
        <f>'1 уровень'!AC2873</f>
        <v>0</v>
      </c>
      <c r="AC314" s="73">
        <f>'1 уровень'!AD2873</f>
        <v>0</v>
      </c>
      <c r="AD314" s="982">
        <f>'1 уровень'!AC2874</f>
        <v>0</v>
      </c>
      <c r="AE314" s="989">
        <f>'1 уровень'!AD2874</f>
        <v>0</v>
      </c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</row>
    <row r="315" spans="1:186" x14ac:dyDescent="0.25">
      <c r="B315" s="19">
        <v>1</v>
      </c>
      <c r="C315" s="176" t="s">
        <v>296</v>
      </c>
      <c r="D315" s="28">
        <f>'1 уровень'!E2874</f>
        <v>0</v>
      </c>
      <c r="E315" s="28">
        <f>'1 уровень'!F2874</f>
        <v>0</v>
      </c>
      <c r="F315" s="28">
        <f>'1 уровень'!G2874</f>
        <v>0</v>
      </c>
      <c r="G315" s="65">
        <f>'1 уровень'!H2874</f>
        <v>0</v>
      </c>
      <c r="H315" s="79">
        <f>'1 уровень'!I2874</f>
        <v>0</v>
      </c>
      <c r="I315" s="79">
        <f>'1 уровень'!J2874</f>
        <v>0</v>
      </c>
      <c r="J315" s="74">
        <f>'1 уровень'!K2874</f>
        <v>0</v>
      </c>
      <c r="K315" s="74">
        <f>'1 уровень'!L2874</f>
        <v>0</v>
      </c>
      <c r="L315" s="74">
        <f>'1 уровень'!M2874</f>
        <v>0</v>
      </c>
      <c r="M315" s="74">
        <f>'1 уровень'!N2874</f>
        <v>0</v>
      </c>
      <c r="N315" s="74">
        <f>'1 уровень'!O2874</f>
        <v>0</v>
      </c>
      <c r="O315" s="74">
        <f>'1 уровень'!P2874</f>
        <v>0</v>
      </c>
      <c r="P315" s="73">
        <f>'1 уровень'!Q2874</f>
        <v>0</v>
      </c>
      <c r="Q315" s="73">
        <f>'1 уровень'!R2874</f>
        <v>0</v>
      </c>
      <c r="R315" s="73">
        <f>'1 уровень'!S2874</f>
        <v>0</v>
      </c>
      <c r="S315" s="73">
        <f>'1 уровень'!T2874</f>
        <v>0</v>
      </c>
      <c r="T315" s="73">
        <f>'1 уровень'!U2874</f>
        <v>0</v>
      </c>
      <c r="U315" s="73">
        <f>'1 уровень'!V2874</f>
        <v>0</v>
      </c>
      <c r="V315" s="790">
        <f>'1 уровень'!W2874</f>
        <v>0</v>
      </c>
      <c r="W315" s="73">
        <f>'1 уровень'!X2874</f>
        <v>0</v>
      </c>
      <c r="X315" s="73">
        <f>'1 уровень'!Y2874</f>
        <v>0</v>
      </c>
      <c r="Y315" s="73">
        <f>'1 уровень'!Z2874</f>
        <v>0</v>
      </c>
      <c r="Z315" s="73">
        <f>'1 уровень'!AA2874</f>
        <v>0</v>
      </c>
      <c r="AA315" s="387">
        <f>'1 уровень'!AB2874</f>
        <v>0</v>
      </c>
      <c r="AB315" s="73">
        <f>'1 уровень'!AC2874</f>
        <v>0</v>
      </c>
      <c r="AC315" s="73">
        <f>'1 уровень'!AD2874</f>
        <v>0</v>
      </c>
      <c r="AD315" s="982">
        <f>'1 уровень'!AC2875</f>
        <v>0</v>
      </c>
      <c r="AE315" s="989">
        <f>'1 уровень'!AD2875</f>
        <v>0</v>
      </c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</row>
    <row r="316" spans="1:186" ht="30" x14ac:dyDescent="0.25">
      <c r="B316" s="19">
        <v>1</v>
      </c>
      <c r="C316" s="294" t="s">
        <v>423</v>
      </c>
      <c r="D316" s="28">
        <f>'1 уровень'!E2875</f>
        <v>500</v>
      </c>
      <c r="E316" s="28">
        <f>'1 уровень'!F2875</f>
        <v>166.75</v>
      </c>
      <c r="F316" s="28">
        <f>'1 уровень'!G2875</f>
        <v>87.75</v>
      </c>
      <c r="G316" s="65">
        <f>'1 уровень'!H2875</f>
        <v>52.623688155922046</v>
      </c>
      <c r="H316" s="79">
        <f>'1 уровень'!I2875</f>
        <v>0</v>
      </c>
      <c r="I316" s="79">
        <f>'1 уровень'!J2875</f>
        <v>0</v>
      </c>
      <c r="J316" s="74">
        <f>'1 уровень'!K2875</f>
        <v>0</v>
      </c>
      <c r="K316" s="74">
        <f>'1 уровень'!L2875</f>
        <v>0</v>
      </c>
      <c r="L316" s="74">
        <f>'1 уровень'!M2875</f>
        <v>0</v>
      </c>
      <c r="M316" s="74">
        <f>'1 уровень'!N2875</f>
        <v>0</v>
      </c>
      <c r="N316" s="74">
        <f>'1 уровень'!O2875</f>
        <v>0</v>
      </c>
      <c r="O316" s="74">
        <f>'1 уровень'!P2875</f>
        <v>0</v>
      </c>
      <c r="P316" s="73">
        <f>'1 уровень'!Q2875</f>
        <v>0</v>
      </c>
      <c r="Q316" s="73">
        <f>'1 уровень'!R2875</f>
        <v>0</v>
      </c>
      <c r="R316" s="73">
        <f>'1 уровень'!S2875</f>
        <v>0</v>
      </c>
      <c r="S316" s="73">
        <f>'1 уровень'!T2875</f>
        <v>0</v>
      </c>
      <c r="T316" s="73">
        <f>'1 уровень'!U2875</f>
        <v>0</v>
      </c>
      <c r="U316" s="73">
        <f>'1 уровень'!V2875</f>
        <v>0</v>
      </c>
      <c r="V316" s="790">
        <f>'1 уровень'!W2875</f>
        <v>0</v>
      </c>
      <c r="W316" s="73">
        <f>'1 уровень'!X2875</f>
        <v>0</v>
      </c>
      <c r="X316" s="73">
        <f>'1 уровень'!Y2875</f>
        <v>0</v>
      </c>
      <c r="Y316" s="73">
        <f>'1 уровень'!Z2875</f>
        <v>0</v>
      </c>
      <c r="Z316" s="73">
        <f>'1 уровень'!AA2875</f>
        <v>0</v>
      </c>
      <c r="AA316" s="387">
        <f>'1 уровень'!AB2875</f>
        <v>0</v>
      </c>
      <c r="AB316" s="73">
        <f>'1 уровень'!AC2875</f>
        <v>0</v>
      </c>
      <c r="AC316" s="73">
        <f>'1 уровень'!AD2875</f>
        <v>0</v>
      </c>
      <c r="AD316" s="982">
        <f>'1 уровень'!AC2876</f>
        <v>0</v>
      </c>
      <c r="AE316" s="989">
        <f>'1 уровень'!AD2876</f>
        <v>0</v>
      </c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</row>
    <row r="317" spans="1:186" x14ac:dyDescent="0.25">
      <c r="B317" s="19">
        <v>1</v>
      </c>
      <c r="C317" s="176" t="s">
        <v>424</v>
      </c>
      <c r="D317" s="28">
        <f>'1 уровень'!E2876</f>
        <v>0</v>
      </c>
      <c r="E317" s="28">
        <f>'1 уровень'!F2876</f>
        <v>0</v>
      </c>
      <c r="F317" s="28">
        <f>'1 уровень'!G2876</f>
        <v>0</v>
      </c>
      <c r="G317" s="65">
        <f>'1 уровень'!H2876</f>
        <v>0</v>
      </c>
      <c r="H317" s="79">
        <f>'1 уровень'!I2876</f>
        <v>0</v>
      </c>
      <c r="I317" s="79">
        <f>'1 уровень'!J2876</f>
        <v>0</v>
      </c>
      <c r="J317" s="74">
        <f>'1 уровень'!K2876</f>
        <v>0</v>
      </c>
      <c r="K317" s="74">
        <f>'1 уровень'!L2876</f>
        <v>0</v>
      </c>
      <c r="L317" s="74">
        <f>'1 уровень'!M2876</f>
        <v>0</v>
      </c>
      <c r="M317" s="74">
        <f>'1 уровень'!N2876</f>
        <v>0</v>
      </c>
      <c r="N317" s="74">
        <f>'1 уровень'!O2876</f>
        <v>0</v>
      </c>
      <c r="O317" s="74">
        <f>'1 уровень'!P2876</f>
        <v>0</v>
      </c>
      <c r="P317" s="73">
        <f>'1 уровень'!Q2876</f>
        <v>0</v>
      </c>
      <c r="Q317" s="73">
        <f>'1 уровень'!R2876</f>
        <v>0</v>
      </c>
      <c r="R317" s="73">
        <f>'1 уровень'!S2876</f>
        <v>0</v>
      </c>
      <c r="S317" s="73">
        <f>'1 уровень'!T2876</f>
        <v>0</v>
      </c>
      <c r="T317" s="73">
        <f>'1 уровень'!U2876</f>
        <v>0</v>
      </c>
      <c r="U317" s="73">
        <f>'1 уровень'!V2876</f>
        <v>0</v>
      </c>
      <c r="V317" s="790">
        <f>'1 уровень'!W2876</f>
        <v>0</v>
      </c>
      <c r="W317" s="73">
        <f>'1 уровень'!X2876</f>
        <v>0</v>
      </c>
      <c r="X317" s="73">
        <f>'1 уровень'!Y2876</f>
        <v>0</v>
      </c>
      <c r="Y317" s="73">
        <f>'1 уровень'!Z2876</f>
        <v>0</v>
      </c>
      <c r="Z317" s="73">
        <f>'1 уровень'!AA2876</f>
        <v>0</v>
      </c>
      <c r="AA317" s="387">
        <f>'1 уровень'!AB2876</f>
        <v>0</v>
      </c>
      <c r="AB317" s="73">
        <f>'1 уровень'!AC2876</f>
        <v>0</v>
      </c>
      <c r="AC317" s="73">
        <f>'1 уровень'!AD2876</f>
        <v>0</v>
      </c>
      <c r="AD317" s="982">
        <f>'1 уровень'!AC2877</f>
        <v>0</v>
      </c>
      <c r="AE317" s="989">
        <f>'1 уровень'!AD2877</f>
        <v>0</v>
      </c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</row>
    <row r="318" spans="1:186" ht="30" x14ac:dyDescent="0.25">
      <c r="B318" s="19">
        <v>1</v>
      </c>
      <c r="C318" s="176" t="s">
        <v>425</v>
      </c>
      <c r="D318" s="28">
        <f>'1 уровень'!E2877</f>
        <v>2000</v>
      </c>
      <c r="E318" s="28">
        <f>'1 уровень'!F2877</f>
        <v>667</v>
      </c>
      <c r="F318" s="28">
        <f>'1 уровень'!G2877</f>
        <v>351</v>
      </c>
      <c r="G318" s="65">
        <f>'1 уровень'!H2877</f>
        <v>52.623688155922046</v>
      </c>
      <c r="H318" s="79">
        <f>'1 уровень'!I2877</f>
        <v>0</v>
      </c>
      <c r="I318" s="79">
        <f>'1 уровень'!J2877</f>
        <v>0</v>
      </c>
      <c r="J318" s="74">
        <f>'1 уровень'!K2877</f>
        <v>0</v>
      </c>
      <c r="K318" s="74">
        <f>'1 уровень'!L2877</f>
        <v>0</v>
      </c>
      <c r="L318" s="74">
        <f>'1 уровень'!M2877</f>
        <v>0</v>
      </c>
      <c r="M318" s="74">
        <f>'1 уровень'!N2877</f>
        <v>0</v>
      </c>
      <c r="N318" s="74">
        <f>'1 уровень'!O2877</f>
        <v>0</v>
      </c>
      <c r="O318" s="74">
        <f>'1 уровень'!P2877</f>
        <v>0</v>
      </c>
      <c r="P318" s="73">
        <f>'1 уровень'!Q2877</f>
        <v>0</v>
      </c>
      <c r="Q318" s="73">
        <f>'1 уровень'!R2877</f>
        <v>0</v>
      </c>
      <c r="R318" s="73">
        <f>'1 уровень'!S2877</f>
        <v>0</v>
      </c>
      <c r="S318" s="73">
        <f>'1 уровень'!T2877</f>
        <v>0</v>
      </c>
      <c r="T318" s="73">
        <f>'1 уровень'!U2877</f>
        <v>0</v>
      </c>
      <c r="U318" s="73">
        <f>'1 уровень'!V2877</f>
        <v>0</v>
      </c>
      <c r="V318" s="790">
        <f>'1 уровень'!W2877</f>
        <v>0</v>
      </c>
      <c r="W318" s="73">
        <f>'1 уровень'!X2877</f>
        <v>0</v>
      </c>
      <c r="X318" s="73">
        <f>'1 уровень'!Y2877</f>
        <v>0</v>
      </c>
      <c r="Y318" s="73">
        <f>'1 уровень'!Z2877</f>
        <v>0</v>
      </c>
      <c r="Z318" s="73">
        <f>'1 уровень'!AA2877</f>
        <v>0</v>
      </c>
      <c r="AA318" s="387">
        <f>'1 уровень'!AB2877</f>
        <v>0</v>
      </c>
      <c r="AB318" s="73">
        <f>'1 уровень'!AC2877</f>
        <v>0</v>
      </c>
      <c r="AC318" s="73">
        <f>'1 уровень'!AD2877</f>
        <v>0</v>
      </c>
      <c r="AD318" s="982">
        <f>'1 уровень'!AC2878</f>
        <v>0</v>
      </c>
      <c r="AE318" s="989">
        <f>'1 уровень'!AD2878</f>
        <v>0</v>
      </c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</row>
    <row r="319" spans="1:186" ht="60" x14ac:dyDescent="0.25">
      <c r="B319" s="19">
        <v>1</v>
      </c>
      <c r="C319" s="176" t="s">
        <v>427</v>
      </c>
      <c r="D319" s="28">
        <f>'1 уровень'!E2878</f>
        <v>0</v>
      </c>
      <c r="E319" s="28">
        <f>'1 уровень'!F2878</f>
        <v>0</v>
      </c>
      <c r="F319" s="28">
        <f>'1 уровень'!G2878</f>
        <v>0</v>
      </c>
      <c r="G319" s="65">
        <f>'1 уровень'!H2878</f>
        <v>0</v>
      </c>
      <c r="H319" s="79">
        <f>'1 уровень'!I2878</f>
        <v>0</v>
      </c>
      <c r="I319" s="79">
        <f>'1 уровень'!J2878</f>
        <v>0</v>
      </c>
      <c r="J319" s="74">
        <f>'1 уровень'!K2878</f>
        <v>0</v>
      </c>
      <c r="K319" s="74">
        <f>'1 уровень'!L2878</f>
        <v>0</v>
      </c>
      <c r="L319" s="74">
        <f>'1 уровень'!M2878</f>
        <v>0</v>
      </c>
      <c r="M319" s="74">
        <f>'1 уровень'!N2878</f>
        <v>0</v>
      </c>
      <c r="N319" s="74">
        <f>'1 уровень'!O2878</f>
        <v>0</v>
      </c>
      <c r="O319" s="74">
        <f>'1 уровень'!P2878</f>
        <v>0</v>
      </c>
      <c r="P319" s="73">
        <f>'1 уровень'!Q2878</f>
        <v>0</v>
      </c>
      <c r="Q319" s="73">
        <f>'1 уровень'!R2878</f>
        <v>0</v>
      </c>
      <c r="R319" s="73">
        <f>'1 уровень'!S2878</f>
        <v>0</v>
      </c>
      <c r="S319" s="73">
        <f>'1 уровень'!T2878</f>
        <v>0</v>
      </c>
      <c r="T319" s="73">
        <f>'1 уровень'!U2878</f>
        <v>0</v>
      </c>
      <c r="U319" s="73">
        <f>'1 уровень'!V2878</f>
        <v>0</v>
      </c>
      <c r="V319" s="790">
        <f>'1 уровень'!W2878</f>
        <v>0</v>
      </c>
      <c r="W319" s="73">
        <f>'1 уровень'!X2878</f>
        <v>0</v>
      </c>
      <c r="X319" s="73">
        <f>'1 уровень'!Y2878</f>
        <v>0</v>
      </c>
      <c r="Y319" s="73">
        <f>'1 уровень'!Z2878</f>
        <v>0</v>
      </c>
      <c r="Z319" s="73">
        <f>'1 уровень'!AA2878</f>
        <v>0</v>
      </c>
      <c r="AA319" s="387">
        <f>'1 уровень'!AB2878</f>
        <v>0</v>
      </c>
      <c r="AB319" s="73">
        <f>'1 уровень'!AC2878</f>
        <v>0</v>
      </c>
      <c r="AC319" s="73">
        <f>'1 уровень'!AD2878</f>
        <v>0</v>
      </c>
      <c r="AD319" s="982">
        <f>'1 уровень'!AC2879</f>
        <v>0</v>
      </c>
      <c r="AE319" s="989">
        <f>'1 уровень'!AD2879</f>
        <v>0</v>
      </c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</row>
    <row r="320" spans="1:186" ht="45" x14ac:dyDescent="0.25">
      <c r="A320" s="19">
        <v>1</v>
      </c>
      <c r="B320" s="19">
        <v>1</v>
      </c>
      <c r="C320" s="557" t="s">
        <v>428</v>
      </c>
      <c r="D320" s="28">
        <f>'1 уровень'!E2879</f>
        <v>0</v>
      </c>
      <c r="E320" s="28">
        <f>'1 уровень'!F2879</f>
        <v>0</v>
      </c>
      <c r="F320" s="28">
        <f>'1 уровень'!G2879</f>
        <v>0</v>
      </c>
      <c r="G320" s="65">
        <f>'1 уровень'!H2879</f>
        <v>0</v>
      </c>
      <c r="H320" s="79">
        <f>'1 уровень'!I2879</f>
        <v>0</v>
      </c>
      <c r="I320" s="79">
        <f>'1 уровень'!J2879</f>
        <v>0</v>
      </c>
      <c r="J320" s="74">
        <f>'1 уровень'!K2879</f>
        <v>0</v>
      </c>
      <c r="K320" s="74">
        <f>'1 уровень'!L2879</f>
        <v>0</v>
      </c>
      <c r="L320" s="74">
        <f>'1 уровень'!M2879</f>
        <v>0</v>
      </c>
      <c r="M320" s="74">
        <f>'1 уровень'!N2879</f>
        <v>0</v>
      </c>
      <c r="N320" s="74">
        <f>'1 уровень'!O2879</f>
        <v>0</v>
      </c>
      <c r="O320" s="74">
        <f>'1 уровень'!P2879</f>
        <v>0</v>
      </c>
      <c r="P320" s="73">
        <f>'1 уровень'!Q2879</f>
        <v>0</v>
      </c>
      <c r="Q320" s="73">
        <f>'1 уровень'!R2879</f>
        <v>0</v>
      </c>
      <c r="R320" s="73">
        <f>'1 уровень'!S2879</f>
        <v>0</v>
      </c>
      <c r="S320" s="73">
        <f>'1 уровень'!T2879</f>
        <v>0</v>
      </c>
      <c r="T320" s="73">
        <f>'1 уровень'!U2879</f>
        <v>0</v>
      </c>
      <c r="U320" s="73">
        <f>'1 уровень'!V2879</f>
        <v>0</v>
      </c>
      <c r="V320" s="790">
        <f>'1 уровень'!W2879</f>
        <v>0</v>
      </c>
      <c r="W320" s="73">
        <f>'1 уровень'!X2879</f>
        <v>0</v>
      </c>
      <c r="X320" s="73">
        <f>'1 уровень'!Y2879</f>
        <v>0</v>
      </c>
      <c r="Y320" s="73">
        <f>'1 уровень'!Z2879</f>
        <v>0</v>
      </c>
      <c r="Z320" s="73">
        <f>'1 уровень'!AA2879</f>
        <v>0</v>
      </c>
      <c r="AA320" s="387">
        <f>'1 уровень'!AB2879</f>
        <v>0</v>
      </c>
      <c r="AB320" s="73">
        <f>'1 уровень'!AC2879</f>
        <v>0</v>
      </c>
      <c r="AC320" s="73">
        <f>'1 уровень'!AD2879</f>
        <v>0</v>
      </c>
      <c r="AD320" s="982"/>
      <c r="AE320" s="989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</row>
    <row r="321" spans="1:186" ht="57" x14ac:dyDescent="0.25">
      <c r="C321" s="1033" t="s">
        <v>645</v>
      </c>
      <c r="D321" s="28">
        <f>'1 уровень'!E2880</f>
        <v>882</v>
      </c>
      <c r="E321" s="28">
        <f>'1 уровень'!F2880</f>
        <v>294</v>
      </c>
      <c r="F321" s="28">
        <f>'1 уровень'!G2880</f>
        <v>0</v>
      </c>
      <c r="G321" s="65">
        <f>'1 уровень'!H2880</f>
        <v>0</v>
      </c>
      <c r="H321" s="79">
        <f>'1 уровень'!I2880</f>
        <v>0</v>
      </c>
      <c r="I321" s="79">
        <f>'1 уровень'!J2880</f>
        <v>0</v>
      </c>
      <c r="J321" s="74">
        <f>'1 уровень'!K2880</f>
        <v>0</v>
      </c>
      <c r="K321" s="74">
        <f>'1 уровень'!L2880</f>
        <v>0</v>
      </c>
      <c r="L321" s="74">
        <f>'1 уровень'!M2880</f>
        <v>0</v>
      </c>
      <c r="M321" s="74">
        <f>'1 уровень'!N2880</f>
        <v>0</v>
      </c>
      <c r="N321" s="74">
        <f>'1 уровень'!O2880</f>
        <v>0</v>
      </c>
      <c r="O321" s="74">
        <f>'1 уровень'!P2880</f>
        <v>0</v>
      </c>
      <c r="P321" s="73">
        <f>'1 уровень'!Q2880</f>
        <v>0</v>
      </c>
      <c r="Q321" s="73">
        <f>'1 уровень'!R2880</f>
        <v>1766.2931999999998</v>
      </c>
      <c r="R321" s="73">
        <f>'1 уровень'!S2880</f>
        <v>1766.2931999999998</v>
      </c>
      <c r="S321" s="73">
        <f>'1 уровень'!T2880</f>
        <v>1766.2931999999998</v>
      </c>
      <c r="T321" s="73">
        <f>'1 уровень'!U2880</f>
        <v>481.7163272727272</v>
      </c>
      <c r="U321" s="73">
        <f>'1 уровень'!V2880</f>
        <v>0</v>
      </c>
      <c r="V321" s="790">
        <f>'1 уровень'!W2880</f>
        <v>0</v>
      </c>
      <c r="W321" s="73">
        <f>'1 уровень'!X2880</f>
        <v>0</v>
      </c>
      <c r="X321" s="73">
        <f>'1 уровень'!Y2880</f>
        <v>-481.7163272727272</v>
      </c>
      <c r="Y321" s="73">
        <f>'1 уровень'!Z2880</f>
        <v>0</v>
      </c>
      <c r="Z321" s="73">
        <f>'1 уровень'!AA2880</f>
        <v>0</v>
      </c>
      <c r="AA321" s="387">
        <f>'1 уровень'!AB2880</f>
        <v>0</v>
      </c>
      <c r="AB321" s="73">
        <f>'1 уровень'!AC2880</f>
        <v>0</v>
      </c>
      <c r="AC321" s="73">
        <f>'1 уровень'!AD2880</f>
        <v>0</v>
      </c>
      <c r="AD321" s="982"/>
      <c r="AE321" s="989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</row>
    <row r="322" spans="1:186" ht="30" x14ac:dyDescent="0.25">
      <c r="C322" s="557" t="s">
        <v>666</v>
      </c>
      <c r="D322" s="28">
        <f>'1 уровень'!E2881</f>
        <v>882</v>
      </c>
      <c r="E322" s="28">
        <f>'1 уровень'!F2881</f>
        <v>294</v>
      </c>
      <c r="F322" s="28">
        <f>'1 уровень'!G2881</f>
        <v>0</v>
      </c>
      <c r="G322" s="65">
        <f>'1 уровень'!H2881</f>
        <v>0</v>
      </c>
      <c r="H322" s="79">
        <f>'1 уровень'!I2881</f>
        <v>0</v>
      </c>
      <c r="I322" s="79">
        <f>'1 уровень'!J2881</f>
        <v>0</v>
      </c>
      <c r="J322" s="74">
        <f>'1 уровень'!K2881</f>
        <v>0</v>
      </c>
      <c r="K322" s="74">
        <f>'1 уровень'!L2881</f>
        <v>0</v>
      </c>
      <c r="L322" s="74">
        <f>'1 уровень'!M2881</f>
        <v>0</v>
      </c>
      <c r="M322" s="74">
        <f>'1 уровень'!N2881</f>
        <v>0</v>
      </c>
      <c r="N322" s="74">
        <f>'1 уровень'!O2881</f>
        <v>0</v>
      </c>
      <c r="O322" s="74">
        <f>'1 уровень'!P2881</f>
        <v>0</v>
      </c>
      <c r="P322" s="73">
        <f>'1 уровень'!Q2881</f>
        <v>0</v>
      </c>
      <c r="Q322" s="90">
        <f>'1 уровень'!R2881</f>
        <v>1766.2931999999998</v>
      </c>
      <c r="R322" s="90">
        <f>'1 уровень'!S2881</f>
        <v>1766.2931999999998</v>
      </c>
      <c r="S322" s="90">
        <f>'1 уровень'!T2881</f>
        <v>1766.2931999999998</v>
      </c>
      <c r="T322" s="90">
        <f>'1 уровень'!U2881</f>
        <v>481.7163272727272</v>
      </c>
      <c r="U322" s="90">
        <f>'1 уровень'!V2881</f>
        <v>0</v>
      </c>
      <c r="V322" s="797">
        <f>'1 уровень'!W2881</f>
        <v>0</v>
      </c>
      <c r="W322" s="90">
        <f>'1 уровень'!X2881</f>
        <v>0</v>
      </c>
      <c r="X322" s="90">
        <f>'1 уровень'!Y2881</f>
        <v>-481.7163272727272</v>
      </c>
      <c r="Y322" s="90">
        <f>'1 уровень'!Z2881</f>
        <v>0</v>
      </c>
      <c r="Z322" s="90">
        <f>'1 уровень'!AA2881</f>
        <v>0</v>
      </c>
      <c r="AA322" s="393">
        <f>'1 уровень'!AB2881</f>
        <v>0</v>
      </c>
      <c r="AB322" s="90">
        <f>'1 уровень'!AC2881</f>
        <v>0</v>
      </c>
      <c r="AC322" s="90">
        <f>'1 уровень'!AD2881</f>
        <v>0</v>
      </c>
      <c r="AD322" s="982"/>
      <c r="AE322" s="989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</row>
    <row r="323" spans="1:186" ht="29.25" x14ac:dyDescent="0.25">
      <c r="B323" s="19">
        <v>1</v>
      </c>
      <c r="C323" s="291" t="s">
        <v>304</v>
      </c>
      <c r="D323" s="28">
        <f>'1 уровень'!E2882</f>
        <v>2784.8297872340427</v>
      </c>
      <c r="E323" s="28">
        <f>'1 уровень'!F2882</f>
        <v>928.57446808510645</v>
      </c>
      <c r="F323" s="28">
        <f>'1 уровень'!G2882</f>
        <v>966.24255319148938</v>
      </c>
      <c r="G323" s="65">
        <f>'1 уровень'!H2882</f>
        <v>104.05654973306142</v>
      </c>
      <c r="H323" s="79">
        <f>'1 уровень'!I2882</f>
        <v>0</v>
      </c>
      <c r="I323" s="79">
        <f>'1 уровень'!J2882</f>
        <v>0</v>
      </c>
      <c r="J323" s="74">
        <f>'1 уровень'!K2882</f>
        <v>0</v>
      </c>
      <c r="K323" s="74">
        <f>'1 уровень'!L2882</f>
        <v>0</v>
      </c>
      <c r="L323" s="74">
        <f>'1 уровень'!M2882</f>
        <v>0</v>
      </c>
      <c r="M323" s="74">
        <f>'1 уровень'!N2882</f>
        <v>0</v>
      </c>
      <c r="N323" s="74">
        <f>'1 уровень'!O2882</f>
        <v>0</v>
      </c>
      <c r="O323" s="74">
        <f>'1 уровень'!P2882</f>
        <v>0</v>
      </c>
      <c r="P323" s="73">
        <f>'1 уровень'!Q2882</f>
        <v>0</v>
      </c>
      <c r="Q323" s="73">
        <f>'1 уровень'!R2882</f>
        <v>0</v>
      </c>
      <c r="R323" s="73">
        <f>'1 уровень'!S2882</f>
        <v>0</v>
      </c>
      <c r="S323" s="73">
        <f>'1 уровень'!T2882</f>
        <v>0</v>
      </c>
      <c r="T323" s="73">
        <f>'1 уровень'!U2882</f>
        <v>0</v>
      </c>
      <c r="U323" s="73">
        <f>'1 уровень'!V2882</f>
        <v>0</v>
      </c>
      <c r="V323" s="790">
        <f>'1 уровень'!W2882</f>
        <v>0</v>
      </c>
      <c r="W323" s="73">
        <f>'1 уровень'!X2882</f>
        <v>0</v>
      </c>
      <c r="X323" s="73">
        <f>'1 уровень'!Y2882</f>
        <v>0</v>
      </c>
      <c r="Y323" s="73">
        <f>'1 уровень'!Z2882</f>
        <v>0</v>
      </c>
      <c r="Z323" s="73">
        <f>'1 уровень'!AA2882</f>
        <v>0</v>
      </c>
      <c r="AA323" s="387">
        <f>'1 уровень'!AB2882</f>
        <v>0</v>
      </c>
      <c r="AB323" s="73">
        <f>'1 уровень'!AC2882</f>
        <v>0</v>
      </c>
      <c r="AC323" s="73">
        <f>'1 уровень'!AD2882</f>
        <v>0</v>
      </c>
      <c r="AD323" s="982"/>
      <c r="AE323" s="989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</row>
    <row r="324" spans="1:186" x14ac:dyDescent="0.25">
      <c r="B324" s="19">
        <v>1</v>
      </c>
      <c r="C324" s="291" t="s">
        <v>312</v>
      </c>
      <c r="D324" s="28">
        <f>'1 уровень'!E2883</f>
        <v>0</v>
      </c>
      <c r="E324" s="28">
        <f>'1 уровень'!F2883</f>
        <v>0</v>
      </c>
      <c r="F324" s="28">
        <f>'1 уровень'!G2883</f>
        <v>0</v>
      </c>
      <c r="G324" s="65">
        <f>'1 уровень'!H2883</f>
        <v>0</v>
      </c>
      <c r="H324" s="79">
        <f>'1 уровень'!I2883</f>
        <v>0</v>
      </c>
      <c r="I324" s="79">
        <f>'1 уровень'!J2883</f>
        <v>0</v>
      </c>
      <c r="J324" s="74">
        <f>'1 уровень'!K2883</f>
        <v>0</v>
      </c>
      <c r="K324" s="74">
        <f>'1 уровень'!L2883</f>
        <v>0</v>
      </c>
      <c r="L324" s="74">
        <f>'1 уровень'!M2883</f>
        <v>0</v>
      </c>
      <c r="M324" s="74">
        <f>'1 уровень'!N2883</f>
        <v>0</v>
      </c>
      <c r="N324" s="74">
        <f>'1 уровень'!O2883</f>
        <v>0</v>
      </c>
      <c r="O324" s="74">
        <f>'1 уровень'!P2883</f>
        <v>0</v>
      </c>
      <c r="P324" s="73">
        <f>'1 уровень'!Q2883</f>
        <v>0</v>
      </c>
      <c r="Q324" s="73">
        <f>'1 уровень'!R2883</f>
        <v>0</v>
      </c>
      <c r="R324" s="73">
        <f>'1 уровень'!S2883</f>
        <v>0</v>
      </c>
      <c r="S324" s="73">
        <f>'1 уровень'!T2883</f>
        <v>0</v>
      </c>
      <c r="T324" s="73">
        <f>'1 уровень'!U2883</f>
        <v>0</v>
      </c>
      <c r="U324" s="73">
        <f>'1 уровень'!V2883</f>
        <v>0</v>
      </c>
      <c r="V324" s="790">
        <f>'1 уровень'!W2883</f>
        <v>0</v>
      </c>
      <c r="W324" s="73">
        <f>'1 уровень'!X2883</f>
        <v>0</v>
      </c>
      <c r="X324" s="73">
        <f>'1 уровень'!Y2883</f>
        <v>0</v>
      </c>
      <c r="Y324" s="73">
        <f>'1 уровень'!Z2883</f>
        <v>0</v>
      </c>
      <c r="Z324" s="73">
        <f>'1 уровень'!AA2883</f>
        <v>0</v>
      </c>
      <c r="AA324" s="387">
        <f>'1 уровень'!AB2883</f>
        <v>0</v>
      </c>
      <c r="AB324" s="73">
        <f>'1 уровень'!AC2883</f>
        <v>0</v>
      </c>
      <c r="AC324" s="73">
        <f>'1 уровень'!AD2883</f>
        <v>0</v>
      </c>
      <c r="AD324" s="982">
        <f>'1 уровень'!AC2882</f>
        <v>0</v>
      </c>
      <c r="AE324" s="989">
        <f>'1 уровень'!AD2882</f>
        <v>0</v>
      </c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</row>
    <row r="325" spans="1:186" x14ac:dyDescent="0.25">
      <c r="B325" s="19">
        <v>1</v>
      </c>
      <c r="C325" s="176" t="s">
        <v>313</v>
      </c>
      <c r="D325" s="28">
        <f>'1 уровень'!E2884</f>
        <v>1063.8297872340424</v>
      </c>
      <c r="E325" s="28">
        <f>'1 уровень'!F2884</f>
        <v>354.57446808510639</v>
      </c>
      <c r="F325" s="28">
        <f>'1 уровень'!G2884</f>
        <v>296.24255319148932</v>
      </c>
      <c r="G325" s="65">
        <f>'1 уровень'!H2884</f>
        <v>83.548754875487546</v>
      </c>
      <c r="H325" s="79">
        <f>'1 уровень'!I2884</f>
        <v>0</v>
      </c>
      <c r="I325" s="79">
        <f>'1 уровень'!J2884</f>
        <v>0</v>
      </c>
      <c r="J325" s="74">
        <f>'1 уровень'!K2884</f>
        <v>0</v>
      </c>
      <c r="K325" s="74">
        <f>'1 уровень'!L2884</f>
        <v>0</v>
      </c>
      <c r="L325" s="74">
        <f>'1 уровень'!M2884</f>
        <v>0</v>
      </c>
      <c r="M325" s="74">
        <f>'1 уровень'!N2884</f>
        <v>0</v>
      </c>
      <c r="N325" s="74">
        <f>'1 уровень'!O2884</f>
        <v>0</v>
      </c>
      <c r="O325" s="74">
        <f>'1 уровень'!P2884</f>
        <v>0</v>
      </c>
      <c r="P325" s="73">
        <f>'1 уровень'!Q2884</f>
        <v>0</v>
      </c>
      <c r="Q325" s="73">
        <f>'1 уровень'!R2884</f>
        <v>0</v>
      </c>
      <c r="R325" s="73">
        <f>'1 уровень'!S2884</f>
        <v>0</v>
      </c>
      <c r="S325" s="73">
        <f>'1 уровень'!T2884</f>
        <v>0</v>
      </c>
      <c r="T325" s="73">
        <f>'1 уровень'!U2884</f>
        <v>0</v>
      </c>
      <c r="U325" s="73">
        <f>'1 уровень'!V2884</f>
        <v>0</v>
      </c>
      <c r="V325" s="790">
        <f>'1 уровень'!W2884</f>
        <v>0</v>
      </c>
      <c r="W325" s="73">
        <f>'1 уровень'!X2884</f>
        <v>0</v>
      </c>
      <c r="X325" s="73">
        <f>'1 уровень'!Y2884</f>
        <v>0</v>
      </c>
      <c r="Y325" s="73">
        <f>'1 уровень'!Z2884</f>
        <v>0</v>
      </c>
      <c r="Z325" s="73">
        <f>'1 уровень'!AA2884</f>
        <v>0</v>
      </c>
      <c r="AA325" s="387">
        <f>'1 уровень'!AB2884</f>
        <v>0</v>
      </c>
      <c r="AB325" s="73">
        <f>'1 уровень'!AC2884</f>
        <v>0</v>
      </c>
      <c r="AC325" s="73">
        <f>'1 уровень'!AD2884</f>
        <v>0</v>
      </c>
      <c r="AD325" s="982">
        <f>'1 уровень'!AC2883</f>
        <v>0</v>
      </c>
      <c r="AE325" s="989">
        <f>'1 уровень'!AD2883</f>
        <v>0</v>
      </c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</row>
    <row r="326" spans="1:186" x14ac:dyDescent="0.25">
      <c r="B326" s="19">
        <v>1</v>
      </c>
      <c r="C326" s="296" t="s">
        <v>314</v>
      </c>
      <c r="D326" s="28">
        <f>'1 уровень'!E2885</f>
        <v>10000</v>
      </c>
      <c r="E326" s="28">
        <f>'1 уровень'!F2885</f>
        <v>3333</v>
      </c>
      <c r="F326" s="28">
        <f>'1 уровень'!G2885</f>
        <v>2784.68</v>
      </c>
      <c r="G326" s="65">
        <f>'1 уровень'!H2885</f>
        <v>83.548754875487546</v>
      </c>
      <c r="H326" s="79">
        <f>'1 уровень'!I2885</f>
        <v>0</v>
      </c>
      <c r="I326" s="79">
        <f>'1 уровень'!J2885</f>
        <v>0</v>
      </c>
      <c r="J326" s="74">
        <f>'1 уровень'!K2885</f>
        <v>0</v>
      </c>
      <c r="K326" s="74">
        <f>'1 уровень'!L2885</f>
        <v>0</v>
      </c>
      <c r="L326" s="74">
        <f>'1 уровень'!M2885</f>
        <v>0</v>
      </c>
      <c r="M326" s="74">
        <f>'1 уровень'!N2885</f>
        <v>0</v>
      </c>
      <c r="N326" s="74">
        <f>'1 уровень'!O2885</f>
        <v>0</v>
      </c>
      <c r="O326" s="74">
        <f>'1 уровень'!P2885</f>
        <v>0</v>
      </c>
      <c r="P326" s="73">
        <f>'1 уровень'!Q2885</f>
        <v>0</v>
      </c>
      <c r="Q326" s="73">
        <f>'1 уровень'!R2885</f>
        <v>0</v>
      </c>
      <c r="R326" s="73">
        <f>'1 уровень'!S2885</f>
        <v>0</v>
      </c>
      <c r="S326" s="73">
        <f>'1 уровень'!T2885</f>
        <v>0</v>
      </c>
      <c r="T326" s="73">
        <f>'1 уровень'!U2885</f>
        <v>0</v>
      </c>
      <c r="U326" s="73">
        <f>'1 уровень'!V2885</f>
        <v>0</v>
      </c>
      <c r="V326" s="790">
        <f>'1 уровень'!W2885</f>
        <v>0</v>
      </c>
      <c r="W326" s="73">
        <f>'1 уровень'!X2885</f>
        <v>0</v>
      </c>
      <c r="X326" s="73">
        <f>'1 уровень'!Y2885</f>
        <v>0</v>
      </c>
      <c r="Y326" s="73">
        <f>'1 уровень'!Z2885</f>
        <v>0</v>
      </c>
      <c r="Z326" s="73">
        <f>'1 уровень'!AA2885</f>
        <v>0</v>
      </c>
      <c r="AA326" s="387">
        <f>'1 уровень'!AB2885</f>
        <v>0</v>
      </c>
      <c r="AB326" s="73">
        <f>'1 уровень'!AC2885</f>
        <v>0</v>
      </c>
      <c r="AC326" s="73">
        <f>'1 уровень'!AD2885</f>
        <v>0</v>
      </c>
      <c r="AD326" s="982">
        <f>'1 уровень'!AC2884</f>
        <v>0</v>
      </c>
      <c r="AE326" s="989">
        <f>'1 уровень'!AD2884</f>
        <v>0</v>
      </c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</row>
    <row r="327" spans="1:186" ht="29.25" x14ac:dyDescent="0.25">
      <c r="A327" s="19">
        <v>1</v>
      </c>
      <c r="B327" s="19">
        <v>1</v>
      </c>
      <c r="C327" s="3476" t="s">
        <v>682</v>
      </c>
      <c r="D327" s="28">
        <f>'1 уровень'!E2886</f>
        <v>1721</v>
      </c>
      <c r="E327" s="28">
        <f>'1 уровень'!F2886</f>
        <v>574</v>
      </c>
      <c r="F327" s="28">
        <f>'1 уровень'!G2886</f>
        <v>670</v>
      </c>
      <c r="G327" s="65">
        <f>'1 уровень'!H2886</f>
        <v>116.72473867595818</v>
      </c>
      <c r="H327" s="79">
        <f>'1 уровень'!I2886</f>
        <v>0</v>
      </c>
      <c r="I327" s="79">
        <f>'1 уровень'!J2886</f>
        <v>0</v>
      </c>
      <c r="J327" s="74">
        <f>'1 уровень'!K2886</f>
        <v>0</v>
      </c>
      <c r="K327" s="74">
        <f>'1 уровень'!L2886</f>
        <v>0</v>
      </c>
      <c r="L327" s="74">
        <f>'1 уровень'!M2886</f>
        <v>0</v>
      </c>
      <c r="M327" s="74">
        <f>'1 уровень'!N2886</f>
        <v>0</v>
      </c>
      <c r="N327" s="74">
        <f>'1 уровень'!O2886</f>
        <v>0</v>
      </c>
      <c r="O327" s="74">
        <f>'1 уровень'!P2886</f>
        <v>0</v>
      </c>
      <c r="P327" s="73">
        <f>'1 уровень'!Q2886</f>
        <v>2770.81</v>
      </c>
      <c r="Q327" s="73">
        <f>'1 уровень'!R2886</f>
        <v>2770.81</v>
      </c>
      <c r="R327" s="73">
        <f>'1 уровень'!S2886</f>
        <v>2770.81</v>
      </c>
      <c r="S327" s="73">
        <f>'1 уровень'!T2886</f>
        <v>2770.81</v>
      </c>
      <c r="T327" s="73">
        <f>'1 уровень'!U2886</f>
        <v>923.60333333333335</v>
      </c>
      <c r="U327" s="73">
        <f>'1 уровень'!V2886</f>
        <v>869.93340000000012</v>
      </c>
      <c r="V327" s="790">
        <f>'1 уровень'!W2886</f>
        <v>0</v>
      </c>
      <c r="W327" s="73">
        <f>'1 уровень'!X2886</f>
        <v>0</v>
      </c>
      <c r="X327" s="73">
        <f>'1 уровень'!Y2886</f>
        <v>-53.669933333333233</v>
      </c>
      <c r="Y327" s="73">
        <f>'1 уровень'!Z2886</f>
        <v>0</v>
      </c>
      <c r="Z327" s="73">
        <f>'1 уровень'!AA2886</f>
        <v>-6.2145299999999999</v>
      </c>
      <c r="AA327" s="387">
        <f>'1 уровень'!AB2886</f>
        <v>863.71887000000015</v>
      </c>
      <c r="AB327" s="73">
        <f>'1 уровень'!AC2886</f>
        <v>0</v>
      </c>
      <c r="AC327" s="73">
        <f>'1 уровень'!AD2886</f>
        <v>0</v>
      </c>
      <c r="AD327" s="982">
        <f>'1 уровень'!AC2885</f>
        <v>0</v>
      </c>
      <c r="AE327" s="989">
        <f>'1 уровень'!AD2885</f>
        <v>0</v>
      </c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</row>
    <row r="328" spans="1:186" x14ac:dyDescent="0.25">
      <c r="A328" s="19">
        <v>1</v>
      </c>
      <c r="B328" s="19">
        <v>1</v>
      </c>
      <c r="C328" s="558" t="s">
        <v>214</v>
      </c>
      <c r="D328" s="28">
        <f>'1 уровень'!E2887</f>
        <v>802</v>
      </c>
      <c r="E328" s="28">
        <f>'1 уровень'!F2887</f>
        <v>268</v>
      </c>
      <c r="F328" s="28">
        <f>'1 уровень'!G2887</f>
        <v>0</v>
      </c>
      <c r="G328" s="65">
        <f>'1 уровень'!H2887</f>
        <v>0</v>
      </c>
      <c r="H328" s="79">
        <f>'1 уровень'!I2887</f>
        <v>0</v>
      </c>
      <c r="I328" s="79">
        <f>'1 уровень'!J2887</f>
        <v>0</v>
      </c>
      <c r="J328" s="74">
        <f>'1 уровень'!K2887</f>
        <v>0</v>
      </c>
      <c r="K328" s="74">
        <f>'1 уровень'!L2887</f>
        <v>0</v>
      </c>
      <c r="L328" s="74">
        <f>'1 уровень'!M2887</f>
        <v>0</v>
      </c>
      <c r="M328" s="74">
        <f>'1 уровень'!N2887</f>
        <v>0</v>
      </c>
      <c r="N328" s="74">
        <f>'1 уровень'!O2887</f>
        <v>0</v>
      </c>
      <c r="O328" s="74">
        <f>'1 уровень'!P2887</f>
        <v>0</v>
      </c>
      <c r="P328" s="73">
        <f>'1 уровень'!Q2887</f>
        <v>1625.5960000000002</v>
      </c>
      <c r="Q328" s="73">
        <f>'1 уровень'!R2887</f>
        <v>1625.5960000000002</v>
      </c>
      <c r="R328" s="73">
        <f>'1 уровень'!S2887</f>
        <v>1625.5960000000002</v>
      </c>
      <c r="S328" s="73">
        <f>'1 уровень'!T2887</f>
        <v>1625.5960000000002</v>
      </c>
      <c r="T328" s="73">
        <f>'1 уровень'!U2887</f>
        <v>541.86533333333341</v>
      </c>
      <c r="U328" s="73">
        <f>'1 уровень'!V2887</f>
        <v>0</v>
      </c>
      <c r="V328" s="790">
        <f>'1 уровень'!W2887</f>
        <v>0</v>
      </c>
      <c r="W328" s="73">
        <f>'1 уровень'!X2887</f>
        <v>0</v>
      </c>
      <c r="X328" s="73">
        <f>'1 уровень'!Y2887</f>
        <v>-541.86533333333341</v>
      </c>
      <c r="Y328" s="73">
        <f>'1 уровень'!Z2887</f>
        <v>0</v>
      </c>
      <c r="Z328" s="73">
        <f>'1 уровень'!AA2887</f>
        <v>0</v>
      </c>
      <c r="AA328" s="387">
        <f>'1 уровень'!AB2887</f>
        <v>0</v>
      </c>
      <c r="AB328" s="73">
        <f>'1 уровень'!AC2887</f>
        <v>0</v>
      </c>
      <c r="AC328" s="73">
        <f>'1 уровень'!AD2887</f>
        <v>0</v>
      </c>
      <c r="AD328" s="982"/>
      <c r="AE328" s="989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</row>
    <row r="329" spans="1:186" ht="72" x14ac:dyDescent="0.25">
      <c r="A329" s="19">
        <v>1</v>
      </c>
      <c r="B329" s="19">
        <v>1</v>
      </c>
      <c r="C329" s="291" t="s">
        <v>305</v>
      </c>
      <c r="D329" s="28">
        <f>'1 уровень'!E2888</f>
        <v>0</v>
      </c>
      <c r="E329" s="28">
        <f>'1 уровень'!F2888</f>
        <v>0</v>
      </c>
      <c r="F329" s="28">
        <f>'1 уровень'!G2888</f>
        <v>0</v>
      </c>
      <c r="G329" s="65">
        <f>'1 уровень'!H2888</f>
        <v>0</v>
      </c>
      <c r="H329" s="79">
        <f>'1 уровень'!I2888</f>
        <v>0</v>
      </c>
      <c r="I329" s="79">
        <f>'1 уровень'!J2888</f>
        <v>0</v>
      </c>
      <c r="J329" s="74">
        <f>'1 уровень'!K2888</f>
        <v>0</v>
      </c>
      <c r="K329" s="74">
        <f>'1 уровень'!L2888</f>
        <v>0</v>
      </c>
      <c r="L329" s="74">
        <f>'1 уровень'!M2888</f>
        <v>0</v>
      </c>
      <c r="M329" s="74">
        <f>'1 уровень'!N2888</f>
        <v>0</v>
      </c>
      <c r="N329" s="74">
        <f>'1 уровень'!O2888</f>
        <v>0</v>
      </c>
      <c r="O329" s="74">
        <f>'1 уровень'!P2888</f>
        <v>0</v>
      </c>
      <c r="P329" s="73">
        <f>'1 уровень'!Q2888</f>
        <v>0</v>
      </c>
      <c r="Q329" s="73">
        <f>'1 уровень'!R2888</f>
        <v>0</v>
      </c>
      <c r="R329" s="73">
        <f>'1 уровень'!S2888</f>
        <v>0</v>
      </c>
      <c r="S329" s="73">
        <f>'1 уровень'!T2888</f>
        <v>0</v>
      </c>
      <c r="T329" s="73">
        <f>'1 уровень'!U2888</f>
        <v>0</v>
      </c>
      <c r="U329" s="73">
        <f>'1 уровень'!V2888</f>
        <v>0</v>
      </c>
      <c r="V329" s="790">
        <f>'1 уровень'!W2888</f>
        <v>0</v>
      </c>
      <c r="W329" s="73">
        <f>'1 уровень'!X2888</f>
        <v>0</v>
      </c>
      <c r="X329" s="73">
        <f>'1 уровень'!Y2888</f>
        <v>0</v>
      </c>
      <c r="Y329" s="73">
        <f>'1 уровень'!Z2888</f>
        <v>0</v>
      </c>
      <c r="Z329" s="73">
        <f>'1 уровень'!AA2888</f>
        <v>0</v>
      </c>
      <c r="AA329" s="387">
        <f>'1 уровень'!AB2888</f>
        <v>0</v>
      </c>
      <c r="AB329" s="73">
        <f>'1 уровень'!AC2888</f>
        <v>0</v>
      </c>
      <c r="AC329" s="73">
        <f>'1 уровень'!AD2888</f>
        <v>0</v>
      </c>
      <c r="AD329" s="982"/>
      <c r="AE329" s="989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</row>
    <row r="330" spans="1:186" ht="86.25" x14ac:dyDescent="0.25">
      <c r="A330" s="19">
        <v>1</v>
      </c>
      <c r="B330" s="19">
        <v>1</v>
      </c>
      <c r="C330" s="178" t="s">
        <v>464</v>
      </c>
      <c r="D330" s="28">
        <f>'1 уровень'!E2889</f>
        <v>4601</v>
      </c>
      <c r="E330" s="28">
        <f>'1 уровень'!F2889</f>
        <v>1534</v>
      </c>
      <c r="F330" s="28">
        <f>'1 уровень'!G2889</f>
        <v>861</v>
      </c>
      <c r="G330" s="65">
        <f>'1 уровень'!H2889</f>
        <v>56.127770534550194</v>
      </c>
      <c r="H330" s="79">
        <f>'1 уровень'!I2889</f>
        <v>0</v>
      </c>
      <c r="I330" s="79">
        <f>'1 уровень'!J2889</f>
        <v>0</v>
      </c>
      <c r="J330" s="74">
        <f>'1 уровень'!K2889</f>
        <v>0</v>
      </c>
      <c r="K330" s="74">
        <f>'1 уровень'!L2889</f>
        <v>0</v>
      </c>
      <c r="L330" s="74">
        <f>'1 уровень'!M2889</f>
        <v>0</v>
      </c>
      <c r="M330" s="74">
        <f>'1 уровень'!N2889</f>
        <v>0</v>
      </c>
      <c r="N330" s="74">
        <f>'1 уровень'!O2889</f>
        <v>0</v>
      </c>
      <c r="O330" s="74">
        <f>'1 уровень'!P2889</f>
        <v>0</v>
      </c>
      <c r="P330" s="73">
        <f>'1 уровень'!Q2889</f>
        <v>17127.309100000002</v>
      </c>
      <c r="Q330" s="73">
        <f>'1 уровень'!R2889</f>
        <v>17127.309100000002</v>
      </c>
      <c r="R330" s="73">
        <f>'1 уровень'!S2889</f>
        <v>17127.309100000002</v>
      </c>
      <c r="S330" s="73">
        <f>'1 уровень'!T2889</f>
        <v>17127.309100000002</v>
      </c>
      <c r="T330" s="73">
        <f>'1 уровень'!U2889</f>
        <v>5709.1030333333338</v>
      </c>
      <c r="U330" s="73">
        <f>'1 уровень'!V2889</f>
        <v>3032.3382599999995</v>
      </c>
      <c r="V330" s="790">
        <f>'1 уровень'!W2889</f>
        <v>0</v>
      </c>
      <c r="W330" s="73">
        <f>'1 уровень'!X2889</f>
        <v>0</v>
      </c>
      <c r="X330" s="73">
        <f>'1 уровень'!Y2889</f>
        <v>-2676.7647733333342</v>
      </c>
      <c r="Y330" s="73">
        <f>'1 уровень'!Z2889</f>
        <v>0</v>
      </c>
      <c r="Z330" s="73">
        <f>'1 уровень'!AA2889</f>
        <v>-20.548089999999998</v>
      </c>
      <c r="AA330" s="387">
        <f>'1 уровень'!AB2889</f>
        <v>3011.7901699999998</v>
      </c>
      <c r="AB330" s="73">
        <f>'1 уровень'!AC2889</f>
        <v>0</v>
      </c>
      <c r="AC330" s="73">
        <f>'1 уровень'!AD2889</f>
        <v>0</v>
      </c>
      <c r="AD330" s="982">
        <f>'1 уровень'!AC2887</f>
        <v>0</v>
      </c>
      <c r="AE330" s="989">
        <f>'1 уровень'!AD2887</f>
        <v>0</v>
      </c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</row>
    <row r="331" spans="1:186" x14ac:dyDescent="0.25">
      <c r="A331" s="19">
        <v>1</v>
      </c>
      <c r="B331" s="19">
        <v>1</v>
      </c>
      <c r="C331" s="178" t="s">
        <v>256</v>
      </c>
      <c r="D331" s="28">
        <f>'1 уровень'!E2890</f>
        <v>30410</v>
      </c>
      <c r="E331" s="28">
        <f>'1 уровень'!F2890</f>
        <v>10136.75</v>
      </c>
      <c r="F331" s="28">
        <f>'1 уровень'!G2890</f>
        <v>7679.75</v>
      </c>
      <c r="G331" s="65">
        <f>'1 уровень'!H2890</f>
        <v>75.761462007053552</v>
      </c>
      <c r="H331" s="79">
        <f>'1 уровень'!I2890</f>
        <v>0</v>
      </c>
      <c r="I331" s="79">
        <f>'1 уровень'!J2890</f>
        <v>0</v>
      </c>
      <c r="J331" s="74">
        <f>'1 уровень'!K2890</f>
        <v>0</v>
      </c>
      <c r="K331" s="74">
        <f>'1 уровень'!L2890</f>
        <v>0</v>
      </c>
      <c r="L331" s="74">
        <f>'1 уровень'!M2890</f>
        <v>0</v>
      </c>
      <c r="M331" s="74">
        <f>'1 уровень'!N2890</f>
        <v>0</v>
      </c>
      <c r="N331" s="74">
        <f>'1 уровень'!O2890</f>
        <v>0</v>
      </c>
      <c r="O331" s="74">
        <f>'1 уровень'!P2890</f>
        <v>0</v>
      </c>
      <c r="P331" s="73">
        <f>'1 уровень'!Q2890</f>
        <v>0</v>
      </c>
      <c r="Q331" s="73">
        <f>'1 уровень'!R2890</f>
        <v>0</v>
      </c>
      <c r="R331" s="73">
        <f>'1 уровень'!S2890</f>
        <v>0</v>
      </c>
      <c r="S331" s="73">
        <f>'1 уровень'!T2890</f>
        <v>0</v>
      </c>
      <c r="T331" s="73">
        <f>'1 уровень'!U2890</f>
        <v>0</v>
      </c>
      <c r="U331" s="73">
        <f>'1 уровень'!V2890</f>
        <v>0</v>
      </c>
      <c r="V331" s="790">
        <f>'1 уровень'!W2890</f>
        <v>0</v>
      </c>
      <c r="W331" s="73">
        <f>'1 уровень'!X2890</f>
        <v>0</v>
      </c>
      <c r="X331" s="73">
        <f>'1 уровень'!Y2890</f>
        <v>0</v>
      </c>
      <c r="Y331" s="73">
        <f>'1 уровень'!Z2890</f>
        <v>0</v>
      </c>
      <c r="Z331" s="73">
        <f>'1 уровень'!AA2890</f>
        <v>0</v>
      </c>
      <c r="AA331" s="387">
        <f>'1 уровень'!AB2890</f>
        <v>0</v>
      </c>
      <c r="AB331" s="73">
        <f>'1 уровень'!AC2890</f>
        <v>0</v>
      </c>
      <c r="AC331" s="73">
        <f>'1 уровень'!AD2890</f>
        <v>0</v>
      </c>
      <c r="AD331" s="982">
        <f>'1 уровень'!AC2888</f>
        <v>0</v>
      </c>
      <c r="AE331" s="989">
        <f>'1 уровень'!AD2888</f>
        <v>0</v>
      </c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</row>
    <row r="332" spans="1:186" ht="29.25" x14ac:dyDescent="0.25">
      <c r="B332" s="19">
        <v>1</v>
      </c>
      <c r="C332" s="178" t="s">
        <v>269</v>
      </c>
      <c r="D332" s="28">
        <f>'1 уровень'!E2891</f>
        <v>14353</v>
      </c>
      <c r="E332" s="28">
        <f>'1 уровень'!F2891</f>
        <v>4784</v>
      </c>
      <c r="F332" s="28">
        <f>'1 уровень'!G2891</f>
        <v>2857</v>
      </c>
      <c r="G332" s="65">
        <f>'1 уровень'!H2891</f>
        <v>59.719899665551836</v>
      </c>
      <c r="H332" s="79">
        <f>'1 уровень'!I2891</f>
        <v>0</v>
      </c>
      <c r="I332" s="79">
        <f>'1 уровень'!J2891</f>
        <v>0</v>
      </c>
      <c r="J332" s="74">
        <f>'1 уровень'!K2891</f>
        <v>0</v>
      </c>
      <c r="K332" s="74">
        <f>'1 уровень'!L2891</f>
        <v>0</v>
      </c>
      <c r="L332" s="74">
        <f>'1 уровень'!M2891</f>
        <v>0</v>
      </c>
      <c r="M332" s="74">
        <f>'1 уровень'!N2891</f>
        <v>0</v>
      </c>
      <c r="N332" s="74">
        <f>'1 уровень'!O2891</f>
        <v>0</v>
      </c>
      <c r="O332" s="74">
        <f>'1 уровень'!P2891</f>
        <v>0</v>
      </c>
      <c r="P332" s="73">
        <f>'1 уровень'!Q2891</f>
        <v>0</v>
      </c>
      <c r="Q332" s="73">
        <f>'1 уровень'!R2891</f>
        <v>0</v>
      </c>
      <c r="R332" s="73">
        <f>'1 уровень'!S2891</f>
        <v>0</v>
      </c>
      <c r="S332" s="73">
        <f>'1 уровень'!T2891</f>
        <v>0</v>
      </c>
      <c r="T332" s="73">
        <f>'1 уровень'!U2891</f>
        <v>0</v>
      </c>
      <c r="U332" s="73">
        <f>'1 уровень'!V2891</f>
        <v>0</v>
      </c>
      <c r="V332" s="790"/>
      <c r="W332" s="73">
        <f>'1 уровень'!X2891</f>
        <v>0</v>
      </c>
      <c r="X332" s="73">
        <f>'1 уровень'!Y2891</f>
        <v>0</v>
      </c>
      <c r="Y332" s="73">
        <f>'1 уровень'!Z2891</f>
        <v>0</v>
      </c>
      <c r="Z332" s="73">
        <f>'1 уровень'!AA2891</f>
        <v>0</v>
      </c>
      <c r="AA332" s="387">
        <f>'1 уровень'!AB2891</f>
        <v>0</v>
      </c>
      <c r="AB332" s="73">
        <f>'1 уровень'!AC2891</f>
        <v>0</v>
      </c>
      <c r="AC332" s="73">
        <f>'1 уровень'!AD2891</f>
        <v>0</v>
      </c>
      <c r="AD332" s="982">
        <f>'1 уровень'!AC2889</f>
        <v>0</v>
      </c>
      <c r="AE332" s="989">
        <f>'1 уровень'!AD2889</f>
        <v>0</v>
      </c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</row>
    <row r="333" spans="1:186" ht="29.25" x14ac:dyDescent="0.25">
      <c r="A333" s="19">
        <v>1</v>
      </c>
      <c r="B333" s="19">
        <v>1</v>
      </c>
      <c r="C333" s="178" t="s">
        <v>257</v>
      </c>
      <c r="D333" s="28">
        <f>'1 уровень'!E2892</f>
        <v>20584.829787234041</v>
      </c>
      <c r="E333" s="28">
        <f>'1 уровень'!F2892</f>
        <v>6861.5744680851067</v>
      </c>
      <c r="F333" s="28">
        <f>'1 уровень'!G2892</f>
        <v>6323.2425531914896</v>
      </c>
      <c r="G333" s="65">
        <f>'1 уровень'!H2892</f>
        <v>92.154396670945815</v>
      </c>
      <c r="H333" s="79">
        <f>'1 уровень'!I2892</f>
        <v>0</v>
      </c>
      <c r="I333" s="79">
        <f>'1 уровень'!J2892</f>
        <v>0</v>
      </c>
      <c r="J333" s="74">
        <f>'1 уровень'!K2892</f>
        <v>0</v>
      </c>
      <c r="K333" s="74">
        <f>'1 уровень'!L2892</f>
        <v>0</v>
      </c>
      <c r="L333" s="74">
        <f>'1 уровень'!M2892</f>
        <v>0</v>
      </c>
      <c r="M333" s="74">
        <f>'1 уровень'!N2892</f>
        <v>0</v>
      </c>
      <c r="N333" s="74">
        <f>'1 уровень'!O2892</f>
        <v>0</v>
      </c>
      <c r="O333" s="74">
        <f>'1 уровень'!P2892</f>
        <v>0</v>
      </c>
      <c r="P333" s="73">
        <f>'1 уровень'!Q2892</f>
        <v>0</v>
      </c>
      <c r="Q333" s="73">
        <f>'1 уровень'!R2892</f>
        <v>0</v>
      </c>
      <c r="R333" s="73">
        <f>'1 уровень'!S2892</f>
        <v>0</v>
      </c>
      <c r="S333" s="73">
        <f>'1 уровень'!T2892</f>
        <v>0</v>
      </c>
      <c r="T333" s="73">
        <f>'1 уровень'!U2892</f>
        <v>0</v>
      </c>
      <c r="U333" s="73">
        <f>'1 уровень'!V2892</f>
        <v>0</v>
      </c>
      <c r="V333" s="790">
        <f>'1 уровень'!W2892</f>
        <v>0</v>
      </c>
      <c r="W333" s="73">
        <f>'1 уровень'!X2892</f>
        <v>0</v>
      </c>
      <c r="X333" s="73">
        <f>'1 уровень'!Y2892</f>
        <v>0</v>
      </c>
      <c r="Y333" s="73">
        <f>'1 уровень'!Z2892</f>
        <v>0</v>
      </c>
      <c r="Z333" s="73">
        <f>'1 уровень'!AA2892</f>
        <v>0</v>
      </c>
      <c r="AA333" s="387">
        <f>'1 уровень'!AB2892</f>
        <v>0</v>
      </c>
      <c r="AB333" s="73">
        <f>'1 уровень'!AC2892</f>
        <v>0</v>
      </c>
      <c r="AC333" s="73">
        <f>'1 уровень'!AD2892</f>
        <v>0</v>
      </c>
      <c r="AD333" s="982">
        <f>'1 уровень'!AC2890</f>
        <v>0</v>
      </c>
      <c r="AE333" s="989">
        <f>'1 уровень'!AD2890</f>
        <v>0</v>
      </c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</row>
    <row r="334" spans="1:186" ht="29.25" x14ac:dyDescent="0.25">
      <c r="A334" s="19">
        <v>1</v>
      </c>
      <c r="B334" s="19">
        <v>1</v>
      </c>
      <c r="C334" s="178" t="s">
        <v>258</v>
      </c>
      <c r="D334" s="28">
        <f>'1 уровень'!E2893</f>
        <v>11000</v>
      </c>
      <c r="E334" s="28">
        <f>'1 уровень'!F2893</f>
        <v>3667</v>
      </c>
      <c r="F334" s="28">
        <f>'1 уровень'!G2893</f>
        <v>2738</v>
      </c>
      <c r="G334" s="65">
        <f>'1 уровень'!H2893</f>
        <v>74.665939460049088</v>
      </c>
      <c r="H334" s="79">
        <f>'1 уровень'!I2893</f>
        <v>0</v>
      </c>
      <c r="I334" s="79">
        <f>'1 уровень'!J2893</f>
        <v>0</v>
      </c>
      <c r="J334" s="74">
        <f>'1 уровень'!K2893</f>
        <v>0</v>
      </c>
      <c r="K334" s="74">
        <f>'1 уровень'!L2893</f>
        <v>0</v>
      </c>
      <c r="L334" s="74">
        <f>'1 уровень'!M2893</f>
        <v>0</v>
      </c>
      <c r="M334" s="74">
        <f>'1 уровень'!N2893</f>
        <v>0</v>
      </c>
      <c r="N334" s="74">
        <f>'1 уровень'!O2893</f>
        <v>0</v>
      </c>
      <c r="O334" s="74">
        <f>'1 уровень'!P2893</f>
        <v>0</v>
      </c>
      <c r="P334" s="73">
        <f>'1 уровень'!Q2893</f>
        <v>0</v>
      </c>
      <c r="Q334" s="73">
        <f>'1 уровень'!R2893</f>
        <v>0</v>
      </c>
      <c r="R334" s="73">
        <f>'1 уровень'!S2893</f>
        <v>0</v>
      </c>
      <c r="S334" s="73">
        <f>'1 уровень'!T2893</f>
        <v>0</v>
      </c>
      <c r="T334" s="73">
        <f>'1 уровень'!U2893</f>
        <v>0</v>
      </c>
      <c r="U334" s="73">
        <f>'1 уровень'!V2893</f>
        <v>0</v>
      </c>
      <c r="V334" s="790">
        <f>'1 уровень'!W2893</f>
        <v>0</v>
      </c>
      <c r="W334" s="73">
        <f>'1 уровень'!X2893</f>
        <v>0</v>
      </c>
      <c r="X334" s="73">
        <f>'1 уровень'!Y2893</f>
        <v>0</v>
      </c>
      <c r="Y334" s="73">
        <f>'1 уровень'!Z2893</f>
        <v>0</v>
      </c>
      <c r="Z334" s="73">
        <f>'1 уровень'!AA2893</f>
        <v>0</v>
      </c>
      <c r="AA334" s="387">
        <f>'1 уровень'!AB2893</f>
        <v>0</v>
      </c>
      <c r="AB334" s="73">
        <f>'1 уровень'!AC2893</f>
        <v>0</v>
      </c>
      <c r="AC334" s="73">
        <f>'1 уровень'!AD2893</f>
        <v>0</v>
      </c>
      <c r="AD334" s="982">
        <f>'1 уровень'!AC2891</f>
        <v>0</v>
      </c>
      <c r="AE334" s="989">
        <f>'1 уровень'!AD2891</f>
        <v>0</v>
      </c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</row>
    <row r="335" spans="1:186" x14ac:dyDescent="0.25">
      <c r="A335" s="19">
        <v>1</v>
      </c>
      <c r="B335" s="19">
        <v>1</v>
      </c>
      <c r="C335" s="560" t="s">
        <v>133</v>
      </c>
      <c r="D335" s="28">
        <f>'1 уровень'!E2894</f>
        <v>120861.15238095239</v>
      </c>
      <c r="E335" s="28">
        <f>'1 уровень'!F2894</f>
        <v>40287.921428571433</v>
      </c>
      <c r="F335" s="28">
        <f>'1 уровень'!G2894</f>
        <v>31846.569047619047</v>
      </c>
      <c r="G335" s="65">
        <f>'1 уровень'!H2894</f>
        <v>79.04743634908418</v>
      </c>
      <c r="H335" s="79">
        <f>'1 уровень'!I2894</f>
        <v>0</v>
      </c>
      <c r="I335" s="79">
        <f>'1 уровень'!J2894</f>
        <v>0</v>
      </c>
      <c r="J335" s="74">
        <f>'1 уровень'!K2894</f>
        <v>0</v>
      </c>
      <c r="K335" s="74">
        <f>'1 уровень'!L2894</f>
        <v>0</v>
      </c>
      <c r="L335" s="74">
        <f>'1 уровень'!M2894</f>
        <v>0</v>
      </c>
      <c r="M335" s="74">
        <f>'1 уровень'!N2894</f>
        <v>0</v>
      </c>
      <c r="N335" s="74">
        <f>'1 уровень'!O2894</f>
        <v>0</v>
      </c>
      <c r="O335" s="74">
        <f>'1 уровень'!P2894</f>
        <v>0</v>
      </c>
      <c r="P335" s="73">
        <f>'1 уровень'!Q2894</f>
        <v>180084.46071696002</v>
      </c>
      <c r="Q335" s="73">
        <f>'1 уровень'!R2894</f>
        <v>181850.75391696001</v>
      </c>
      <c r="R335" s="73">
        <f>'1 уровень'!S2894</f>
        <v>181850.75391696001</v>
      </c>
      <c r="S335" s="73">
        <f>'1 уровень'!T2894</f>
        <v>181850.75391696001</v>
      </c>
      <c r="T335" s="73">
        <f>'1 уровень'!U2894</f>
        <v>60509.869899592726</v>
      </c>
      <c r="U335" s="73">
        <f>'1 уровень'!V2894</f>
        <v>47336.700440000001</v>
      </c>
      <c r="V335" s="790">
        <f>'1 уровень'!W2894</f>
        <v>0</v>
      </c>
      <c r="W335" s="73">
        <f>'1 уровень'!X2894</f>
        <v>0</v>
      </c>
      <c r="X335" s="73">
        <f>'1 уровень'!Y2894</f>
        <v>-13173.169459592726</v>
      </c>
      <c r="Y335" s="73">
        <f>'1 уровень'!Z2894</f>
        <v>0</v>
      </c>
      <c r="Z335" s="73">
        <f>'1 уровень'!AA2894</f>
        <v>-201.66869000000003</v>
      </c>
      <c r="AA335" s="387">
        <f>'1 уровень'!AB2894</f>
        <v>47135.031750000002</v>
      </c>
      <c r="AB335" s="73">
        <f>'1 уровень'!AC2894</f>
        <v>0</v>
      </c>
      <c r="AC335" s="73">
        <f>'1 уровень'!AD2894</f>
        <v>0</v>
      </c>
      <c r="AD335" s="982">
        <f>'1 уровень'!AC2892</f>
        <v>0</v>
      </c>
      <c r="AE335" s="989">
        <f>'1 уровень'!AD2892</f>
        <v>0</v>
      </c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</row>
    <row r="336" spans="1:186" x14ac:dyDescent="0.25">
      <c r="A336" s="19">
        <v>1</v>
      </c>
      <c r="B336" s="19">
        <v>1</v>
      </c>
      <c r="C336" s="214" t="s">
        <v>28</v>
      </c>
      <c r="D336" s="28">
        <f>'1 уровень'!E2895</f>
        <v>0</v>
      </c>
      <c r="E336" s="28">
        <f>'1 уровень'!F2895</f>
        <v>0</v>
      </c>
      <c r="F336" s="28">
        <f>'1 уровень'!G2895</f>
        <v>0</v>
      </c>
      <c r="G336" s="65">
        <f>'1 уровень'!H2895</f>
        <v>0</v>
      </c>
      <c r="H336" s="79">
        <f>'1 уровень'!I2895</f>
        <v>0</v>
      </c>
      <c r="I336" s="79">
        <f>'1 уровень'!J2895</f>
        <v>0</v>
      </c>
      <c r="J336" s="74">
        <f>'1 уровень'!K2895</f>
        <v>0</v>
      </c>
      <c r="K336" s="74">
        <f>'1 уровень'!L2895</f>
        <v>0</v>
      </c>
      <c r="L336" s="74">
        <f>'1 уровень'!M2895</f>
        <v>0</v>
      </c>
      <c r="M336" s="74">
        <f>'1 уровень'!N2895</f>
        <v>0</v>
      </c>
      <c r="N336" s="74">
        <f>'1 уровень'!O2895</f>
        <v>0</v>
      </c>
      <c r="O336" s="74">
        <f>'1 уровень'!P2895</f>
        <v>0</v>
      </c>
      <c r="P336" s="73">
        <f>P335-P328-P327-P314-P297-P292-P281-P280</f>
        <v>0</v>
      </c>
      <c r="Q336" s="73">
        <f>Q335-Q328-Q327-Q314-Q297-Q292-Q281-Q280</f>
        <v>1766.2932000000146</v>
      </c>
      <c r="R336" s="73">
        <f>R335-R328-R327-R314-R297-R292-R281-R280</f>
        <v>1766.2932000000146</v>
      </c>
      <c r="S336" s="73">
        <f>S335-S328-S327-S314-S297-S292-S281-S280</f>
        <v>1766.2932000000146</v>
      </c>
      <c r="T336" s="73">
        <f t="shared" ref="T336:AA336" si="17">T335-T328-T327-T314-T297-T292-T281-T280</f>
        <v>481.71632727272663</v>
      </c>
      <c r="U336" s="73">
        <f t="shared" si="17"/>
        <v>0</v>
      </c>
      <c r="V336" s="790">
        <f t="shared" si="17"/>
        <v>0</v>
      </c>
      <c r="W336" s="73">
        <f t="shared" si="17"/>
        <v>0</v>
      </c>
      <c r="X336" s="73">
        <f t="shared" si="17"/>
        <v>-481.71632727272572</v>
      </c>
      <c r="Y336" s="73">
        <f t="shared" si="17"/>
        <v>0</v>
      </c>
      <c r="Z336" s="73">
        <f t="shared" si="17"/>
        <v>0</v>
      </c>
      <c r="AA336" s="387">
        <f t="shared" si="17"/>
        <v>0</v>
      </c>
      <c r="AB336" s="73">
        <f>'1 уровень'!AC2895</f>
        <v>0</v>
      </c>
      <c r="AC336" s="73">
        <f>'1 уровень'!AD2895</f>
        <v>0</v>
      </c>
      <c r="AD336" s="982">
        <f>'1 уровень'!AC2893</f>
        <v>0</v>
      </c>
      <c r="AE336" s="989">
        <f>'1 уровень'!AD2893</f>
        <v>0</v>
      </c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</row>
    <row r="337" spans="1:186" x14ac:dyDescent="0.25">
      <c r="A337" s="19">
        <v>1</v>
      </c>
      <c r="B337" s="19">
        <v>1</v>
      </c>
      <c r="C337" s="2016" t="s">
        <v>16</v>
      </c>
      <c r="D337" s="28">
        <f>'1 уровень'!E2896</f>
        <v>1063</v>
      </c>
      <c r="E337" s="28">
        <f>'1 уровень'!F2896</f>
        <v>354</v>
      </c>
      <c r="F337" s="28">
        <f>'1 уровень'!G2896</f>
        <v>366</v>
      </c>
      <c r="G337" s="65">
        <f>'1 уровень'!H2896</f>
        <v>103.38983050847457</v>
      </c>
      <c r="H337" s="79">
        <f>'1 уровень'!I2896</f>
        <v>7.7695202257761053</v>
      </c>
      <c r="I337" s="79">
        <f>'1 уровень'!J2896</f>
        <v>8.2568306010928953</v>
      </c>
      <c r="J337" s="74">
        <f>'1 уровень'!K2896</f>
        <v>8259</v>
      </c>
      <c r="K337" s="74">
        <f>'1 уровень'!L2896</f>
        <v>2753</v>
      </c>
      <c r="L337" s="74">
        <f>'1 уровень'!M2896</f>
        <v>3022</v>
      </c>
      <c r="M337" s="74">
        <f>'1 уровень'!N2896</f>
        <v>109.77115873592444</v>
      </c>
      <c r="N337" s="74">
        <f>'1 уровень'!O2896</f>
        <v>35</v>
      </c>
      <c r="O337" s="74">
        <f>'1 уровень'!P2896</f>
        <v>259.02857142857141</v>
      </c>
      <c r="P337" s="73">
        <f>'1 уровень'!Q2896</f>
        <v>0</v>
      </c>
      <c r="Q337" s="73">
        <f>'1 уровень'!R2896</f>
        <v>0</v>
      </c>
      <c r="R337" s="73">
        <f>'1 уровень'!S2896</f>
        <v>0</v>
      </c>
      <c r="S337" s="73">
        <f>'1 уровень'!T2896</f>
        <v>0</v>
      </c>
      <c r="T337" s="73">
        <f>'1 уровень'!U2896</f>
        <v>0</v>
      </c>
      <c r="U337" s="73">
        <f>'1 уровень'!V2896</f>
        <v>0</v>
      </c>
      <c r="V337" s="790">
        <f>'1 уровень'!W2896</f>
        <v>0</v>
      </c>
      <c r="W337" s="73">
        <f>'1 уровень'!X2896</f>
        <v>0</v>
      </c>
      <c r="X337" s="73">
        <f>'1 уровень'!Y2896</f>
        <v>0</v>
      </c>
      <c r="Y337" s="73">
        <f>'1 уровень'!Z2896</f>
        <v>0</v>
      </c>
      <c r="Z337" s="73">
        <f>'1 уровень'!AA2896</f>
        <v>0</v>
      </c>
      <c r="AA337" s="387">
        <f>'1 уровень'!AB2896</f>
        <v>0</v>
      </c>
      <c r="AB337" s="73">
        <f>'1 уровень'!AC2896</f>
        <v>0</v>
      </c>
      <c r="AC337" s="73">
        <f>'1 уровень'!AD2896</f>
        <v>0</v>
      </c>
      <c r="AD337" s="982">
        <f>'1 уровень'!AC2894</f>
        <v>0</v>
      </c>
      <c r="AE337" s="989">
        <f>'1 уровень'!AD2894</f>
        <v>0</v>
      </c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</row>
    <row r="338" spans="1:186" ht="29.25" x14ac:dyDescent="0.25">
      <c r="A338" s="19">
        <v>1</v>
      </c>
      <c r="B338" s="19">
        <v>1</v>
      </c>
      <c r="C338" s="3534" t="s">
        <v>198</v>
      </c>
      <c r="D338" s="28">
        <f>'1 уровень'!E2897</f>
        <v>1063</v>
      </c>
      <c r="E338" s="28">
        <f>'1 уровень'!F2897</f>
        <v>354</v>
      </c>
      <c r="F338" s="28">
        <f>'1 уровень'!G2897</f>
        <v>366</v>
      </c>
      <c r="G338" s="65">
        <f>'1 уровень'!H2897</f>
        <v>103.38983050847457</v>
      </c>
      <c r="H338" s="79">
        <f>'1 уровень'!I2897</f>
        <v>7.7695202257761053</v>
      </c>
      <c r="I338" s="79">
        <f>'1 уровень'!J2897</f>
        <v>8.2568306010928953</v>
      </c>
      <c r="J338" s="74">
        <f>'1 уровень'!K2897</f>
        <v>8259</v>
      </c>
      <c r="K338" s="74">
        <f>'1 уровень'!L2897</f>
        <v>2753</v>
      </c>
      <c r="L338" s="74">
        <f>'1 уровень'!M2897</f>
        <v>3022</v>
      </c>
      <c r="M338" s="74">
        <f>'1 уровень'!N2897</f>
        <v>109.77115873592444</v>
      </c>
      <c r="N338" s="74">
        <f>'1 уровень'!O2897</f>
        <v>35</v>
      </c>
      <c r="O338" s="74">
        <f>'1 уровень'!P2897</f>
        <v>259.02857142857141</v>
      </c>
      <c r="P338" s="73">
        <f>'1 уровень'!Q2897</f>
        <v>21697.041372652791</v>
      </c>
      <c r="Q338" s="73">
        <f>'1 уровень'!R2897</f>
        <v>21697.041372652791</v>
      </c>
      <c r="R338" s="73">
        <f>'1 уровень'!S2897</f>
        <v>21697.041372652791</v>
      </c>
      <c r="S338" s="73">
        <f>'1 уровень'!T2897</f>
        <v>21697.041372652791</v>
      </c>
      <c r="T338" s="73">
        <f>'1 уровень'!U2897</f>
        <v>7232.3471242175974</v>
      </c>
      <c r="U338" s="73">
        <f>'1 уровень'!V2897</f>
        <v>7176.4978999999994</v>
      </c>
      <c r="V338" s="790">
        <f>'1 уровень'!W2897</f>
        <v>0</v>
      </c>
      <c r="W338" s="73">
        <f>'1 уровень'!X2897</f>
        <v>0</v>
      </c>
      <c r="X338" s="73">
        <f>'1 уровень'!Y2897</f>
        <v>-55.849224217598021</v>
      </c>
      <c r="Y338" s="73">
        <f>'1 уровень'!Z2897</f>
        <v>0</v>
      </c>
      <c r="Z338" s="73">
        <f>'1 уровень'!AA2897</f>
        <v>-57.479299999999995</v>
      </c>
      <c r="AA338" s="387">
        <f>'1 уровень'!AB2897</f>
        <v>7119.0185999999994</v>
      </c>
      <c r="AB338" s="73">
        <f>'1 уровень'!AC2897</f>
        <v>0</v>
      </c>
      <c r="AC338" s="73">
        <f>'1 уровень'!AD2897</f>
        <v>0</v>
      </c>
      <c r="AD338" s="982">
        <f>'1 уровень'!AC2895</f>
        <v>0</v>
      </c>
      <c r="AE338" s="989">
        <f>'1 уровень'!AD2895</f>
        <v>0</v>
      </c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</row>
    <row r="339" spans="1:186" x14ac:dyDescent="0.25">
      <c r="A339" s="19">
        <v>1</v>
      </c>
      <c r="B339" s="19">
        <v>1</v>
      </c>
      <c r="C339" s="710" t="s">
        <v>194</v>
      </c>
      <c r="D339" s="28">
        <f>'1 уровень'!E2898</f>
        <v>3810</v>
      </c>
      <c r="E339" s="28">
        <f>'1 уровень'!F2898</f>
        <v>1270</v>
      </c>
      <c r="F339" s="28">
        <f>'1 уровень'!G2898</f>
        <v>1110</v>
      </c>
      <c r="G339" s="65">
        <f>'1 уровень'!H2898</f>
        <v>87.4015748031496</v>
      </c>
      <c r="H339" s="79">
        <f>'1 уровень'!I2898</f>
        <v>0</v>
      </c>
      <c r="I339" s="79">
        <f>'1 уровень'!J2898</f>
        <v>0</v>
      </c>
      <c r="J339" s="74">
        <f>'1 уровень'!K2898</f>
        <v>0</v>
      </c>
      <c r="K339" s="74">
        <f>'1 уровень'!L2898</f>
        <v>0</v>
      </c>
      <c r="L339" s="74">
        <f>'1 уровень'!M2898</f>
        <v>0</v>
      </c>
      <c r="M339" s="74">
        <f>'1 уровень'!N2898</f>
        <v>0</v>
      </c>
      <c r="N339" s="74">
        <f>'1 уровень'!O2898</f>
        <v>0</v>
      </c>
      <c r="O339" s="74">
        <f>'1 уровень'!P2898</f>
        <v>0</v>
      </c>
      <c r="P339" s="73">
        <f>'1 уровень'!Q2898</f>
        <v>0</v>
      </c>
      <c r="Q339" s="73">
        <f>'1 уровень'!R2898</f>
        <v>0</v>
      </c>
      <c r="R339" s="73">
        <f>'1 уровень'!S2898</f>
        <v>0</v>
      </c>
      <c r="S339" s="73">
        <f>'1 уровень'!T2898</f>
        <v>0</v>
      </c>
      <c r="T339" s="73">
        <f>'1 уровень'!U2898</f>
        <v>0</v>
      </c>
      <c r="U339" s="73">
        <f>'1 уровень'!V2898</f>
        <v>0</v>
      </c>
      <c r="V339" s="790">
        <f>'1 уровень'!W2898</f>
        <v>0</v>
      </c>
      <c r="W339" s="73">
        <f>'1 уровень'!X2898</f>
        <v>0</v>
      </c>
      <c r="X339" s="73">
        <f>'1 уровень'!Y2898</f>
        <v>0</v>
      </c>
      <c r="Y339" s="73">
        <f>'1 уровень'!Z2898</f>
        <v>0</v>
      </c>
      <c r="Z339" s="73">
        <f>'1 уровень'!AA2898</f>
        <v>0</v>
      </c>
      <c r="AA339" s="387">
        <f>'1 уровень'!AB2898</f>
        <v>0</v>
      </c>
      <c r="AB339" s="73">
        <f>'1 уровень'!AC2898</f>
        <v>0</v>
      </c>
      <c r="AC339" s="73">
        <f>'1 уровень'!AD2898</f>
        <v>0</v>
      </c>
      <c r="AD339" s="982">
        <f>'1 уровень'!AC2896</f>
        <v>0</v>
      </c>
      <c r="AE339" s="989">
        <f>'1 уровень'!AD2896</f>
        <v>0</v>
      </c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</row>
    <row r="340" spans="1:186" x14ac:dyDescent="0.25">
      <c r="A340" s="19">
        <v>1</v>
      </c>
      <c r="B340" s="19">
        <v>1</v>
      </c>
      <c r="C340" s="720" t="s">
        <v>195</v>
      </c>
      <c r="D340" s="28">
        <f>'1 уровень'!E2899</f>
        <v>3800</v>
      </c>
      <c r="E340" s="28">
        <f>'1 уровень'!F2899</f>
        <v>1267</v>
      </c>
      <c r="F340" s="28">
        <f>'1 уровень'!G2899</f>
        <v>1109</v>
      </c>
      <c r="G340" s="65">
        <f>'1 уровень'!H2899</f>
        <v>87.529597474348847</v>
      </c>
      <c r="H340" s="79">
        <f>'1 уровень'!I2899</f>
        <v>0</v>
      </c>
      <c r="I340" s="79">
        <f>'1 уровень'!J2899</f>
        <v>0</v>
      </c>
      <c r="J340" s="74">
        <f>'1 уровень'!K2899</f>
        <v>0</v>
      </c>
      <c r="K340" s="74">
        <f>'1 уровень'!L2899</f>
        <v>0</v>
      </c>
      <c r="L340" s="74">
        <f>'1 уровень'!M2899</f>
        <v>0</v>
      </c>
      <c r="M340" s="74">
        <f>'1 уровень'!N2899</f>
        <v>0</v>
      </c>
      <c r="N340" s="74">
        <f>'1 уровень'!O2899</f>
        <v>0</v>
      </c>
      <c r="O340" s="74">
        <f>'1 уровень'!P2899</f>
        <v>0</v>
      </c>
      <c r="P340" s="73">
        <f>'1 уровень'!Q2899</f>
        <v>0</v>
      </c>
      <c r="Q340" s="73">
        <f>'1 уровень'!R2899</f>
        <v>0</v>
      </c>
      <c r="R340" s="73">
        <f>'1 уровень'!S2899</f>
        <v>0</v>
      </c>
      <c r="S340" s="73">
        <f>'1 уровень'!T2899</f>
        <v>0</v>
      </c>
      <c r="T340" s="73">
        <f>'1 уровень'!U2899</f>
        <v>0</v>
      </c>
      <c r="U340" s="73">
        <f>'1 уровень'!V2899</f>
        <v>0</v>
      </c>
      <c r="V340" s="790">
        <f>'1 уровень'!W2899</f>
        <v>0</v>
      </c>
      <c r="W340" s="73">
        <f>'1 уровень'!X2899</f>
        <v>0</v>
      </c>
      <c r="X340" s="73">
        <f>'1 уровень'!Y2899</f>
        <v>0</v>
      </c>
      <c r="Y340" s="73">
        <f>'1 уровень'!Z2899</f>
        <v>0</v>
      </c>
      <c r="Z340" s="73">
        <f>'1 уровень'!AA2899</f>
        <v>0</v>
      </c>
      <c r="AA340" s="387">
        <f>'1 уровень'!AB2899</f>
        <v>0</v>
      </c>
      <c r="AB340" s="73">
        <f>'1 уровень'!AC2899</f>
        <v>0</v>
      </c>
      <c r="AC340" s="73">
        <f>'1 уровень'!AD2899</f>
        <v>0</v>
      </c>
      <c r="AD340" s="982">
        <f>'1 уровень'!AC2897</f>
        <v>0</v>
      </c>
      <c r="AE340" s="989">
        <f>'1 уровень'!AD2897</f>
        <v>0</v>
      </c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</row>
    <row r="341" spans="1:186" ht="30" x14ac:dyDescent="0.25">
      <c r="A341" s="19">
        <v>1</v>
      </c>
      <c r="B341" s="19">
        <v>1</v>
      </c>
      <c r="C341" s="724" t="s">
        <v>196</v>
      </c>
      <c r="D341" s="28">
        <f>'1 уровень'!E2900</f>
        <v>10</v>
      </c>
      <c r="E341" s="28">
        <f>'1 уровень'!F2900</f>
        <v>3</v>
      </c>
      <c r="F341" s="28">
        <f>'1 уровень'!G2900</f>
        <v>1</v>
      </c>
      <c r="G341" s="65">
        <f>'1 уровень'!H2900</f>
        <v>33.333333333333329</v>
      </c>
      <c r="H341" s="79">
        <f>'1 уровень'!I2900</f>
        <v>0</v>
      </c>
      <c r="I341" s="79">
        <f>'1 уровень'!J2900</f>
        <v>0</v>
      </c>
      <c r="J341" s="74">
        <f>'1 уровень'!K2900</f>
        <v>0</v>
      </c>
      <c r="K341" s="74">
        <f>'1 уровень'!L2900</f>
        <v>0</v>
      </c>
      <c r="L341" s="74">
        <f>'1 уровень'!M2900</f>
        <v>0</v>
      </c>
      <c r="M341" s="74">
        <f>'1 уровень'!N2900</f>
        <v>0</v>
      </c>
      <c r="N341" s="74">
        <f>'1 уровень'!O2900</f>
        <v>0</v>
      </c>
      <c r="O341" s="74">
        <f>'1 уровень'!P2900</f>
        <v>0</v>
      </c>
      <c r="P341" s="73">
        <f>'1 уровень'!Q2900</f>
        <v>0</v>
      </c>
      <c r="Q341" s="73">
        <f>'1 уровень'!R2900</f>
        <v>0</v>
      </c>
      <c r="R341" s="73">
        <f>'1 уровень'!S2900</f>
        <v>0</v>
      </c>
      <c r="S341" s="73">
        <f>'1 уровень'!T2900</f>
        <v>0</v>
      </c>
      <c r="T341" s="73">
        <f>'1 уровень'!U2900</f>
        <v>0</v>
      </c>
      <c r="U341" s="73">
        <f>'1 уровень'!V2900</f>
        <v>0</v>
      </c>
      <c r="V341" s="790">
        <f>'1 уровень'!W2900</f>
        <v>0</v>
      </c>
      <c r="W341" s="73">
        <f>'1 уровень'!X2900</f>
        <v>0</v>
      </c>
      <c r="X341" s="73">
        <f>'1 уровень'!Y2900</f>
        <v>0</v>
      </c>
      <c r="Y341" s="73">
        <f>'1 уровень'!Z2900</f>
        <v>0</v>
      </c>
      <c r="Z341" s="73">
        <f>'1 уровень'!AA2900</f>
        <v>0</v>
      </c>
      <c r="AA341" s="387">
        <f>'1 уровень'!AB2900</f>
        <v>0</v>
      </c>
      <c r="AB341" s="73">
        <f>'1 уровень'!AC2900</f>
        <v>0</v>
      </c>
      <c r="AC341" s="73">
        <f>'1 уровень'!AD2900</f>
        <v>0</v>
      </c>
      <c r="AD341" s="982">
        <f>'1 уровень'!AC2898</f>
        <v>0</v>
      </c>
      <c r="AE341" s="989">
        <f>'1 уровень'!AD2898</f>
        <v>0</v>
      </c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</row>
    <row r="342" spans="1:186" ht="15.75" thickBot="1" x14ac:dyDescent="0.3">
      <c r="A342" s="19">
        <v>1</v>
      </c>
      <c r="B342" s="19">
        <v>1</v>
      </c>
      <c r="C342" s="1930" t="s">
        <v>201</v>
      </c>
      <c r="D342" s="28">
        <f>'1 уровень'!E2901</f>
        <v>3810</v>
      </c>
      <c r="E342" s="28">
        <f>'1 уровень'!F2901</f>
        <v>1270</v>
      </c>
      <c r="F342" s="28">
        <f>'1 уровень'!G2901</f>
        <v>1110</v>
      </c>
      <c r="G342" s="65">
        <f>'1 уровень'!H2901</f>
        <v>87.4015748031496</v>
      </c>
      <c r="H342" s="79">
        <f>'1 уровень'!I2901</f>
        <v>0</v>
      </c>
      <c r="I342" s="79">
        <f>'1 уровень'!J2901</f>
        <v>0</v>
      </c>
      <c r="J342" s="74">
        <f>'1 уровень'!K2901</f>
        <v>0</v>
      </c>
      <c r="K342" s="74">
        <f>'1 уровень'!L2901</f>
        <v>0</v>
      </c>
      <c r="L342" s="74">
        <f>'1 уровень'!M2901</f>
        <v>0</v>
      </c>
      <c r="M342" s="74">
        <f>'1 уровень'!N2901</f>
        <v>0</v>
      </c>
      <c r="N342" s="74">
        <f>'1 уровень'!O2901</f>
        <v>0</v>
      </c>
      <c r="O342" s="74">
        <f>'1 уровень'!P2901</f>
        <v>0</v>
      </c>
      <c r="P342" s="73">
        <f>'1 уровень'!Q2901</f>
        <v>33493.952400000002</v>
      </c>
      <c r="Q342" s="73">
        <f>'1 уровень'!R2901</f>
        <v>33493.952400000002</v>
      </c>
      <c r="R342" s="73">
        <f>'1 уровень'!S2901</f>
        <v>33493.952400000002</v>
      </c>
      <c r="S342" s="73">
        <f>'1 уровень'!T2901</f>
        <v>33493.952400000002</v>
      </c>
      <c r="T342" s="73">
        <f>'1 уровень'!U2901</f>
        <v>11164.650800000001</v>
      </c>
      <c r="U342" s="73">
        <f>'1 уровень'!V2901</f>
        <v>11098.835899999998</v>
      </c>
      <c r="V342" s="790">
        <f>'1 уровень'!W2901</f>
        <v>0</v>
      </c>
      <c r="W342" s="73">
        <f>'1 уровень'!X2901</f>
        <v>0</v>
      </c>
      <c r="X342" s="73">
        <f>'1 уровень'!Y2901</f>
        <v>-65.814900000003036</v>
      </c>
      <c r="Y342" s="73">
        <f>'1 уровень'!Z2901</f>
        <v>0</v>
      </c>
      <c r="Z342" s="73">
        <f>'1 уровень'!AA2901</f>
        <v>-46.577980000000004</v>
      </c>
      <c r="AA342" s="387">
        <f>'1 уровень'!AB2901</f>
        <v>11052.257919999998</v>
      </c>
      <c r="AB342" s="73">
        <f>'1 уровень'!AC2901</f>
        <v>0</v>
      </c>
      <c r="AC342" s="73">
        <f>'1 уровень'!AD2901</f>
        <v>0</v>
      </c>
      <c r="AD342" s="982">
        <f>'1 уровень'!AC2899</f>
        <v>0</v>
      </c>
      <c r="AE342" s="989">
        <f>'1 уровень'!AD2899</f>
        <v>0</v>
      </c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</row>
    <row r="343" spans="1:186" s="60" customFormat="1" x14ac:dyDescent="0.25">
      <c r="A343" s="19">
        <v>1</v>
      </c>
      <c r="B343" s="19">
        <v>1</v>
      </c>
      <c r="C343" s="6" t="s">
        <v>95</v>
      </c>
      <c r="D343" s="87"/>
      <c r="E343" s="87"/>
      <c r="F343" s="87"/>
      <c r="G343" s="88"/>
      <c r="H343" s="82"/>
      <c r="I343" s="82"/>
      <c r="J343" s="89"/>
      <c r="K343" s="89"/>
      <c r="L343" s="89"/>
      <c r="M343" s="89"/>
      <c r="N343" s="89"/>
      <c r="O343" s="89"/>
      <c r="P343" s="390">
        <f t="shared" ref="P343:AA343" si="18">P344-P346-P411-P414-P419</f>
        <v>0</v>
      </c>
      <c r="Q343" s="390">
        <f t="shared" ref="Q343:R343" si="19">Q344-Q346-Q411-Q414-Q419</f>
        <v>0</v>
      </c>
      <c r="R343" s="390">
        <f t="shared" si="19"/>
        <v>0</v>
      </c>
      <c r="S343" s="390">
        <f t="shared" ref="S343" si="20">S344-S346-S411-S414-S419</f>
        <v>-7.2759576141834259E-11</v>
      </c>
      <c r="T343" s="390">
        <f t="shared" si="18"/>
        <v>0</v>
      </c>
      <c r="U343" s="390">
        <f t="shared" si="18"/>
        <v>0</v>
      </c>
      <c r="V343" s="792">
        <f t="shared" si="18"/>
        <v>0</v>
      </c>
      <c r="W343" s="390">
        <f t="shared" si="18"/>
        <v>-1.1368683772161603E-13</v>
      </c>
      <c r="X343" s="390">
        <f t="shared" si="18"/>
        <v>0</v>
      </c>
      <c r="Y343" s="390">
        <f t="shared" si="18"/>
        <v>-5.6843418860808015E-14</v>
      </c>
      <c r="Z343" s="390">
        <f t="shared" si="18"/>
        <v>-9.3702823278363212E-14</v>
      </c>
      <c r="AA343" s="390">
        <f t="shared" si="18"/>
        <v>0</v>
      </c>
      <c r="AB343" s="390"/>
      <c r="AC343" s="390"/>
      <c r="AD343" s="995"/>
      <c r="AE343" s="390">
        <f t="shared" ref="AE343" si="21">AE344-AE346-AE411-AE414-AE419</f>
        <v>0</v>
      </c>
    </row>
    <row r="344" spans="1:186" s="60" customFormat="1" x14ac:dyDescent="0.25">
      <c r="A344" s="19">
        <v>1</v>
      </c>
      <c r="B344" s="19">
        <v>1</v>
      </c>
      <c r="C344" s="12" t="s">
        <v>91</v>
      </c>
      <c r="D344" s="61">
        <f>'2 уровень'!F1057</f>
        <v>0</v>
      </c>
      <c r="E344" s="61">
        <f>'2 уровень'!G1057</f>
        <v>0</v>
      </c>
      <c r="F344" s="61">
        <f>'2 уровень'!H1057</f>
        <v>0</v>
      </c>
      <c r="G344" s="72">
        <f>'2 уровень'!I1057</f>
        <v>0</v>
      </c>
      <c r="H344" s="73">
        <f>'2 уровень'!J1057</f>
        <v>0</v>
      </c>
      <c r="I344" s="73">
        <f>'2 уровень'!K1057</f>
        <v>0</v>
      </c>
      <c r="J344" s="179">
        <f>'2 уровень'!L1057</f>
        <v>0</v>
      </c>
      <c r="K344" s="179">
        <f>'2 уровень'!M1057</f>
        <v>0</v>
      </c>
      <c r="L344" s="179">
        <f>'2 уровень'!N1057</f>
        <v>0</v>
      </c>
      <c r="M344" s="179">
        <f>'2 уровень'!O1057</f>
        <v>0</v>
      </c>
      <c r="N344" s="179">
        <f>'2 уровень'!P1057</f>
        <v>0</v>
      </c>
      <c r="O344" s="179">
        <f>'2 уровень'!Q1057</f>
        <v>0</v>
      </c>
      <c r="P344" s="73">
        <f>'2 уровень'!R1057</f>
        <v>646153.63745081599</v>
      </c>
      <c r="Q344" s="73">
        <f>'2 уровень'!S1057</f>
        <v>649407.43485081603</v>
      </c>
      <c r="R344" s="73">
        <f>'2 уровень'!T1057</f>
        <v>649415.62186207634</v>
      </c>
      <c r="S344" s="73">
        <f>'2 уровень'!U1057</f>
        <v>649418.79169392388</v>
      </c>
      <c r="T344" s="73">
        <f>'2 уровень'!V1057</f>
        <v>216273.93471363845</v>
      </c>
      <c r="U344" s="73">
        <f>'2 уровень'!W1057</f>
        <v>214702.87542999999</v>
      </c>
      <c r="V344" s="790">
        <f>'2 уровень'!X1057</f>
        <v>0</v>
      </c>
      <c r="W344" s="73">
        <f>'2 уровень'!Y1057</f>
        <v>129.78167999999994</v>
      </c>
      <c r="X344" s="73">
        <f>'2 уровень'!Z1057</f>
        <v>-1573.6248136384365</v>
      </c>
      <c r="Y344" s="73">
        <f>'2 уровень'!AA1057</f>
        <v>-445.90446000000003</v>
      </c>
      <c r="Z344" s="73">
        <f>'2 уровень'!AB1057</f>
        <v>-1036.9374800000001</v>
      </c>
      <c r="AA344" s="387">
        <f>'2 уровень'!AC1057</f>
        <v>213795.71962999998</v>
      </c>
      <c r="AB344" s="73">
        <f>U344/T344*100</f>
        <v>99.273578997987599</v>
      </c>
      <c r="AC344" s="73">
        <f>AA344/T344*100</f>
        <v>98.854131411203213</v>
      </c>
      <c r="AD344" s="984">
        <f>'2 уровень'!AD1057</f>
        <v>0</v>
      </c>
      <c r="AE344" s="989">
        <f>'2 уровень'!AE1057</f>
        <v>0</v>
      </c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</row>
    <row r="345" spans="1:186" s="60" customFormat="1" x14ac:dyDescent="0.25">
      <c r="A345" s="19"/>
      <c r="B345" s="19"/>
      <c r="C345" s="12" t="s">
        <v>637</v>
      </c>
      <c r="D345" s="61"/>
      <c r="E345" s="61"/>
      <c r="F345" s="61"/>
      <c r="G345" s="72"/>
      <c r="H345" s="73"/>
      <c r="I345" s="73"/>
      <c r="J345" s="179"/>
      <c r="K345" s="179"/>
      <c r="L345" s="179"/>
      <c r="M345" s="179"/>
      <c r="N345" s="179"/>
      <c r="O345" s="179"/>
      <c r="P345" s="73">
        <f>'2 уровень'!R1058</f>
        <v>431753.41914081591</v>
      </c>
      <c r="Q345" s="73">
        <f>'2 уровень'!S1058</f>
        <v>435007.21654081595</v>
      </c>
      <c r="R345" s="73">
        <f>'2 уровень'!T1058</f>
        <v>435015.40355207626</v>
      </c>
      <c r="S345" s="73">
        <f>'2 уровень'!U1058</f>
        <v>435018.57338392379</v>
      </c>
      <c r="T345" s="73">
        <f>'2 уровень'!V1058</f>
        <v>144807.19527697176</v>
      </c>
      <c r="U345" s="73">
        <f>'2 уровень'!W1058</f>
        <v>146183.14295999997</v>
      </c>
      <c r="V345" s="790">
        <f>'2 уровень'!X1058</f>
        <v>0</v>
      </c>
      <c r="W345" s="73">
        <f>'2 уровень'!Y1058</f>
        <v>292.94928999999991</v>
      </c>
      <c r="X345" s="73">
        <f>'2 уровень'!Z1058</f>
        <v>1373.3821530282335</v>
      </c>
      <c r="Y345" s="73">
        <f>'2 уровень'!AA1058</f>
        <v>-445.90446000000003</v>
      </c>
      <c r="Z345" s="73">
        <f>'2 уровень'!AB1058</f>
        <v>-990.70655000000011</v>
      </c>
      <c r="AA345" s="387">
        <f>'2 уровень'!AC1058</f>
        <v>145485.38569999996</v>
      </c>
      <c r="AB345" s="73">
        <f>U345/T345*100</f>
        <v>100.95019289642096</v>
      </c>
      <c r="AC345" s="73">
        <f>AA345/T345*100</f>
        <v>100.46834027945297</v>
      </c>
      <c r="AD345" s="984"/>
      <c r="AE345" s="98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A345" s="19"/>
      <c r="CB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  <c r="CM345" s="19"/>
      <c r="CN345" s="19"/>
      <c r="CO345" s="19"/>
      <c r="CP345" s="19"/>
      <c r="CQ345" s="19"/>
      <c r="CR345" s="19"/>
      <c r="CS345" s="19"/>
      <c r="CT345" s="19"/>
      <c r="CU345" s="19"/>
      <c r="CV345" s="19"/>
      <c r="CW345" s="19"/>
      <c r="CX345" s="19"/>
      <c r="CY345" s="19"/>
      <c r="CZ345" s="19"/>
      <c r="DA345" s="19"/>
      <c r="DB345" s="19"/>
      <c r="DC345" s="19"/>
      <c r="DD345" s="19"/>
      <c r="DE345" s="19"/>
      <c r="DF345" s="19"/>
      <c r="DG345" s="19"/>
      <c r="DH345" s="19"/>
      <c r="DI345" s="19"/>
      <c r="DJ345" s="19"/>
      <c r="DK345" s="19"/>
      <c r="DL345" s="19"/>
      <c r="DM345" s="19"/>
      <c r="DN345" s="19"/>
      <c r="DO345" s="19"/>
      <c r="DP345" s="19"/>
      <c r="DQ345" s="19"/>
      <c r="DR345" s="19"/>
      <c r="DS345" s="19"/>
      <c r="DT345" s="19"/>
      <c r="DU345" s="19"/>
      <c r="DV345" s="19"/>
      <c r="DW345" s="19"/>
      <c r="DX345" s="19"/>
      <c r="DY345" s="19"/>
      <c r="DZ345" s="19"/>
      <c r="EA345" s="19"/>
      <c r="EB345" s="19"/>
      <c r="EC345" s="19"/>
      <c r="ED345" s="19"/>
      <c r="EE345" s="19"/>
      <c r="EF345" s="19"/>
      <c r="EG345" s="19"/>
      <c r="EH345" s="19"/>
      <c r="EI345" s="19"/>
      <c r="EJ345" s="19"/>
      <c r="EK345" s="19"/>
      <c r="EL345" s="19"/>
      <c r="EM345" s="19"/>
      <c r="EN345" s="19"/>
      <c r="EO345" s="19"/>
      <c r="EP345" s="19"/>
      <c r="EQ345" s="19"/>
      <c r="ER345" s="19"/>
      <c r="ES345" s="19"/>
      <c r="ET345" s="19"/>
      <c r="EU345" s="19"/>
      <c r="EV345" s="19"/>
      <c r="EW345" s="19"/>
      <c r="EX345" s="19"/>
      <c r="EY345" s="19"/>
      <c r="EZ345" s="19"/>
      <c r="FA345" s="19"/>
      <c r="FB345" s="19"/>
      <c r="FC345" s="19"/>
      <c r="FD345" s="19"/>
      <c r="FE345" s="19"/>
      <c r="FF345" s="19"/>
      <c r="FG345" s="19"/>
      <c r="FH345" s="19"/>
      <c r="FI345" s="19"/>
      <c r="FJ345" s="19"/>
      <c r="FK345" s="19"/>
      <c r="FL345" s="19"/>
      <c r="FM345" s="19"/>
      <c r="FN345" s="19"/>
      <c r="FO345" s="19"/>
      <c r="FP345" s="19"/>
      <c r="FQ345" s="19"/>
      <c r="FR345" s="19"/>
      <c r="FS345" s="19"/>
      <c r="FT345" s="19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</row>
    <row r="346" spans="1:186" x14ac:dyDescent="0.25">
      <c r="A346" s="19">
        <v>1</v>
      </c>
      <c r="B346" s="19">
        <v>1</v>
      </c>
      <c r="C346" s="2202" t="s">
        <v>76</v>
      </c>
      <c r="D346" s="28">
        <f>'2 уровень'!F1059</f>
        <v>3966</v>
      </c>
      <c r="E346" s="28">
        <f>'2 уровень'!G1059</f>
        <v>1322</v>
      </c>
      <c r="F346" s="28">
        <f>'2 уровень'!H1059</f>
        <v>1322</v>
      </c>
      <c r="G346" s="65">
        <f>'2 уровень'!I1059</f>
        <v>100</v>
      </c>
      <c r="H346" s="79">
        <f>'2 уровень'!J1059</f>
        <v>8.3709026727181044</v>
      </c>
      <c r="I346" s="79">
        <f>'2 уровень'!K1059</f>
        <v>7.4667170953101358</v>
      </c>
      <c r="J346" s="26">
        <f>'2 уровень'!L1059</f>
        <v>33199</v>
      </c>
      <c r="K346" s="26">
        <f>'2 уровень'!M1059</f>
        <v>11067</v>
      </c>
      <c r="L346" s="26">
        <f>'2 уровень'!N1059</f>
        <v>9871</v>
      </c>
      <c r="M346" s="26">
        <f>'2 уровень'!O1059</f>
        <v>89.193096593476099</v>
      </c>
      <c r="N346" s="26">
        <f>'2 уровень'!P1059</f>
        <v>105</v>
      </c>
      <c r="O346" s="26">
        <f>'2 уровень'!Q1059</f>
        <v>282.02857142857141</v>
      </c>
      <c r="P346" s="79">
        <f>'2 уровень'!R1059</f>
        <v>206348.17124956485</v>
      </c>
      <c r="Q346" s="79">
        <f>'2 уровень'!S1059</f>
        <v>206348.17124956485</v>
      </c>
      <c r="R346" s="79">
        <f>'2 уровень'!T1059</f>
        <v>206356.35826082519</v>
      </c>
      <c r="S346" s="79">
        <f>'2 уровень'!U1059</f>
        <v>206359.52809267279</v>
      </c>
      <c r="T346" s="79">
        <f>'2 уровень'!V1059</f>
        <v>68784.713355645639</v>
      </c>
      <c r="U346" s="79">
        <f>'2 уровень'!W1059</f>
        <v>68533.07157</v>
      </c>
      <c r="V346" s="793">
        <f>'2 уровень'!X1059</f>
        <v>0</v>
      </c>
      <c r="W346" s="79">
        <f>'2 уровень'!Y1059</f>
        <v>-413.63722000000001</v>
      </c>
      <c r="X346" s="79">
        <f>'2 уровень'!Z1059</f>
        <v>-251.64178564563736</v>
      </c>
      <c r="Y346" s="79">
        <f>'2 уровень'!AA1059</f>
        <v>-16.998429999999999</v>
      </c>
      <c r="Z346" s="79">
        <f>'2 уровень'!AB1059</f>
        <v>-623.72456999999997</v>
      </c>
      <c r="AA346" s="391">
        <f>'2 уровень'!AC1059</f>
        <v>67495.709780000005</v>
      </c>
      <c r="AB346" s="79">
        <f>U346/T346*100</f>
        <v>99.634160304856479</v>
      </c>
      <c r="AC346" s="79">
        <f>AA346/T346*100</f>
        <v>98.126031914996943</v>
      </c>
      <c r="AD346" s="982">
        <f>'2 уровень'!AD1059</f>
        <v>0</v>
      </c>
      <c r="AE346" s="996">
        <f>'2 уровень'!AE1059</f>
        <v>0</v>
      </c>
    </row>
    <row r="347" spans="1:186" x14ac:dyDescent="0.25">
      <c r="C347" s="2202" t="s">
        <v>176</v>
      </c>
      <c r="D347" s="28">
        <f>'2 уровень'!F1060</f>
        <v>20</v>
      </c>
      <c r="E347" s="28">
        <f>'2 уровень'!G1060</f>
        <v>6.666666666666667</v>
      </c>
      <c r="F347" s="28">
        <f>'2 уровень'!H1060</f>
        <v>2</v>
      </c>
      <c r="G347" s="65">
        <f>'2 уровень'!I1060</f>
        <v>30</v>
      </c>
      <c r="H347" s="79">
        <f>'2 уровень'!J1060</f>
        <v>14</v>
      </c>
      <c r="I347" s="79">
        <f>'2 уровень'!K1060</f>
        <v>15.5</v>
      </c>
      <c r="J347" s="26">
        <f>'2 уровень'!L1060</f>
        <v>280</v>
      </c>
      <c r="K347" s="26">
        <f>'2 уровень'!M1060</f>
        <v>93</v>
      </c>
      <c r="L347" s="26">
        <f>'2 уровень'!N1060</f>
        <v>31</v>
      </c>
      <c r="M347" s="26">
        <f>'2 уровень'!O1060</f>
        <v>33.333333333333329</v>
      </c>
      <c r="N347" s="26">
        <f>'2 уровень'!P1060</f>
        <v>1</v>
      </c>
      <c r="O347" s="26">
        <f>'2 уровень'!Q1060</f>
        <v>93</v>
      </c>
      <c r="P347" s="79">
        <f>'2 уровень'!R1060</f>
        <v>1750.83862</v>
      </c>
      <c r="Q347" s="79">
        <f>'2 уровень'!S1060</f>
        <v>1750.83862</v>
      </c>
      <c r="R347" s="79">
        <f>'2 уровень'!T1060</f>
        <v>1750.83862</v>
      </c>
      <c r="S347" s="79">
        <f>'2 уровень'!U1060</f>
        <v>1750.83862</v>
      </c>
      <c r="T347" s="79">
        <f>'2 уровень'!V1060</f>
        <v>583.61287333333337</v>
      </c>
      <c r="U347" s="79">
        <f>'2 уровень'!W1060</f>
        <v>70.799820000000011</v>
      </c>
      <c r="V347" s="793">
        <f>'2 уровень'!X1060</f>
        <v>0</v>
      </c>
      <c r="W347" s="79">
        <f>'2 уровень'!Y1060</f>
        <v>0</v>
      </c>
      <c r="X347" s="79">
        <f>'2 уровень'!Z1060</f>
        <v>-512.8130533333333</v>
      </c>
      <c r="Y347" s="79">
        <f>'2 уровень'!AA1060</f>
        <v>0</v>
      </c>
      <c r="Z347" s="79">
        <f>'2 уровень'!AB1060</f>
        <v>0</v>
      </c>
      <c r="AA347" s="391">
        <f>'2 уровень'!AC1060</f>
        <v>70.799820000000011</v>
      </c>
      <c r="AB347" s="79">
        <f>U347/T347*100</f>
        <v>12.131298543094738</v>
      </c>
      <c r="AC347" s="79"/>
      <c r="AD347" s="982"/>
      <c r="AE347" s="996">
        <f>'2 уровень'!AE1060</f>
        <v>0</v>
      </c>
    </row>
    <row r="348" spans="1:186" x14ac:dyDescent="0.25">
      <c r="A348" s="19">
        <v>1</v>
      </c>
      <c r="B348" s="19">
        <v>1</v>
      </c>
      <c r="C348" s="2636" t="s">
        <v>14</v>
      </c>
      <c r="D348" s="28">
        <f>'2 уровень'!F1061</f>
        <v>0</v>
      </c>
      <c r="E348" s="28">
        <f>'2 уровень'!G1061</f>
        <v>0</v>
      </c>
      <c r="F348" s="28">
        <f>'2 уровень'!H1061</f>
        <v>0</v>
      </c>
      <c r="G348" s="65">
        <f>'2 уровень'!I1061</f>
        <v>0</v>
      </c>
      <c r="H348" s="79">
        <f>'2 уровень'!J1061</f>
        <v>0</v>
      </c>
      <c r="I348" s="79">
        <f>'2 уровень'!K1061</f>
        <v>0</v>
      </c>
      <c r="J348" s="26">
        <f>'2 уровень'!L1061</f>
        <v>0</v>
      </c>
      <c r="K348" s="26">
        <f>'2 уровень'!M1061</f>
        <v>0</v>
      </c>
      <c r="L348" s="26">
        <f>'2 уровень'!N1061</f>
        <v>0</v>
      </c>
      <c r="M348" s="26">
        <f>'2 уровень'!O1061</f>
        <v>0</v>
      </c>
      <c r="N348" s="26">
        <f>'2 уровень'!P1061</f>
        <v>0</v>
      </c>
      <c r="O348" s="26">
        <f>'2 уровень'!Q1061</f>
        <v>0</v>
      </c>
      <c r="P348" s="79">
        <f>'2 уровень'!R1061</f>
        <v>0</v>
      </c>
      <c r="Q348" s="79">
        <f>'2 уровень'!S1061</f>
        <v>0</v>
      </c>
      <c r="R348" s="79">
        <f>'2 уровень'!T1061</f>
        <v>0</v>
      </c>
      <c r="S348" s="79">
        <f>'2 уровень'!U1061</f>
        <v>0</v>
      </c>
      <c r="T348" s="79">
        <f>'2 уровень'!V1061</f>
        <v>0</v>
      </c>
      <c r="U348" s="79">
        <f>'2 уровень'!W1061</f>
        <v>0</v>
      </c>
      <c r="V348" s="793">
        <f>'2 уровень'!X1061</f>
        <v>0</v>
      </c>
      <c r="W348" s="79">
        <f>'2 уровень'!Y1061</f>
        <v>0</v>
      </c>
      <c r="X348" s="79">
        <f>'2 уровень'!Z1061</f>
        <v>0</v>
      </c>
      <c r="Y348" s="79">
        <f>'2 уровень'!AA1061</f>
        <v>0</v>
      </c>
      <c r="Z348" s="79">
        <f>'2 уровень'!AB1061</f>
        <v>0</v>
      </c>
      <c r="AA348" s="391">
        <f>'2 уровень'!AC1061</f>
        <v>0</v>
      </c>
      <c r="AB348" s="79"/>
      <c r="AC348" s="79"/>
      <c r="AD348" s="982">
        <f>'2 уровень'!AD1061</f>
        <v>0</v>
      </c>
      <c r="AE348" s="996">
        <f>'2 уровень'!AE1061</f>
        <v>0</v>
      </c>
    </row>
    <row r="349" spans="1:186" s="60" customFormat="1" x14ac:dyDescent="0.25">
      <c r="A349" s="19">
        <v>1</v>
      </c>
      <c r="B349" s="19">
        <v>1</v>
      </c>
      <c r="C349" s="596" t="s">
        <v>317</v>
      </c>
      <c r="D349" s="21">
        <f>'2 уровень'!F1062</f>
        <v>0</v>
      </c>
      <c r="E349" s="21">
        <f>'2 уровень'!G1062</f>
        <v>0</v>
      </c>
      <c r="F349" s="21">
        <f>'2 уровень'!H1062</f>
        <v>0</v>
      </c>
      <c r="G349" s="21">
        <f>'2 уровень'!I1062</f>
        <v>0</v>
      </c>
      <c r="H349" s="21">
        <f>'2 уровень'!J1062</f>
        <v>0</v>
      </c>
      <c r="I349" s="21">
        <f>'2 уровень'!K1062</f>
        <v>0</v>
      </c>
      <c r="J349" s="21">
        <f>'2 уровень'!L1062</f>
        <v>0</v>
      </c>
      <c r="K349" s="21">
        <f>'2 уровень'!M1062</f>
        <v>0</v>
      </c>
      <c r="L349" s="21">
        <f>'2 уровень'!N1062</f>
        <v>0</v>
      </c>
      <c r="M349" s="21">
        <f>'2 уровень'!O1062</f>
        <v>0</v>
      </c>
      <c r="N349" s="21">
        <f>'2 уровень'!P1062</f>
        <v>0</v>
      </c>
      <c r="O349" s="21">
        <f>'2 уровень'!Q1062</f>
        <v>0</v>
      </c>
      <c r="P349" s="64">
        <f>'2 уровень'!R1062</f>
        <v>146094.23051999998</v>
      </c>
      <c r="Q349" s="64">
        <f>'2 уровень'!S1062</f>
        <v>146094.23051999998</v>
      </c>
      <c r="R349" s="64">
        <f>'2 уровень'!T1062</f>
        <v>146094.23051999998</v>
      </c>
      <c r="S349" s="64">
        <f>'2 уровень'!U1062</f>
        <v>146094.23051999998</v>
      </c>
      <c r="T349" s="64">
        <f>'2 уровень'!V1062</f>
        <v>48698.076839999994</v>
      </c>
      <c r="U349" s="64">
        <f>'2 уровень'!W1062</f>
        <v>46175.275900000001</v>
      </c>
      <c r="V349" s="786">
        <f>'2 уровень'!X1062</f>
        <v>0</v>
      </c>
      <c r="W349" s="64">
        <f>'2 уровень'!Y1062</f>
        <v>-163.16761</v>
      </c>
      <c r="X349" s="64">
        <f>'2 уровень'!Z1062</f>
        <v>-2522.8009399999974</v>
      </c>
      <c r="Y349" s="64">
        <f>'2 уровень'!AA1062</f>
        <v>0</v>
      </c>
      <c r="Z349" s="64">
        <f>'2 уровень'!AB1062</f>
        <v>-44.198399999999992</v>
      </c>
      <c r="AA349" s="382">
        <f>'2 уровень'!AC1062</f>
        <v>45967.909890000003</v>
      </c>
      <c r="AB349" s="64">
        <f>U349/T349*100</f>
        <v>94.81950601809433</v>
      </c>
      <c r="AC349" s="64">
        <f>AA349/T349*100</f>
        <v>94.393686307222993</v>
      </c>
      <c r="AD349" s="978">
        <f>'2 уровень'!AD1062</f>
        <v>0</v>
      </c>
      <c r="AE349" s="979">
        <f>'2 уровень'!AE1062</f>
        <v>0</v>
      </c>
    </row>
    <row r="350" spans="1:186" s="60" customFormat="1" x14ac:dyDescent="0.25">
      <c r="A350" s="19"/>
      <c r="B350" s="19">
        <v>1</v>
      </c>
      <c r="C350" s="596" t="s">
        <v>283</v>
      </c>
      <c r="D350" s="21">
        <f>'2 уровень'!F1063</f>
        <v>0</v>
      </c>
      <c r="E350" s="21">
        <f>'2 уровень'!G1063</f>
        <v>0</v>
      </c>
      <c r="F350" s="21">
        <f>'2 уровень'!H1063</f>
        <v>0</v>
      </c>
      <c r="G350" s="21">
        <f>'2 уровень'!I1063</f>
        <v>0</v>
      </c>
      <c r="H350" s="21">
        <f>'2 уровень'!J1063</f>
        <v>0</v>
      </c>
      <c r="I350" s="21">
        <f>'2 уровень'!K1063</f>
        <v>0</v>
      </c>
      <c r="J350" s="21">
        <f>'2 уровень'!L1063</f>
        <v>0</v>
      </c>
      <c r="K350" s="21">
        <f>'2 уровень'!M1063</f>
        <v>0</v>
      </c>
      <c r="L350" s="21">
        <f>'2 уровень'!N1063</f>
        <v>0</v>
      </c>
      <c r="M350" s="21">
        <f>'2 уровень'!O1063</f>
        <v>0</v>
      </c>
      <c r="N350" s="21">
        <f>'2 уровень'!P1063</f>
        <v>0</v>
      </c>
      <c r="O350" s="21">
        <f>'2 уровень'!Q1063</f>
        <v>0</v>
      </c>
      <c r="P350" s="64">
        <f>'2 уровень'!R1063</f>
        <v>5278.9015899999995</v>
      </c>
      <c r="Q350" s="64">
        <f>'2 уровень'!S1063</f>
        <v>5278.9015899999995</v>
      </c>
      <c r="R350" s="64">
        <f>'2 уровень'!T1063</f>
        <v>5278.9015899999995</v>
      </c>
      <c r="S350" s="64">
        <f>'2 уровень'!U1063</f>
        <v>5278.9015899999995</v>
      </c>
      <c r="T350" s="64">
        <f>'2 уровень'!V1063</f>
        <v>1759.6338633333332</v>
      </c>
      <c r="U350" s="64">
        <f>'2 уровень'!W1063</f>
        <v>1759.6338799999999</v>
      </c>
      <c r="V350" s="786">
        <f>'2 уровень'!X1063</f>
        <v>0</v>
      </c>
      <c r="W350" s="64">
        <f>'2 уровень'!Y1063</f>
        <v>0</v>
      </c>
      <c r="X350" s="64">
        <f>'2 уровень'!Z1063</f>
        <v>1.6666666624587378E-5</v>
      </c>
      <c r="Y350" s="64">
        <f>'2 уровень'!AA1063</f>
        <v>0</v>
      </c>
      <c r="Z350" s="64">
        <f>'2 уровень'!AB1063</f>
        <v>0</v>
      </c>
      <c r="AA350" s="382">
        <f>'2 уровень'!AC1063</f>
        <v>1759.6338799999999</v>
      </c>
      <c r="AB350" s="64">
        <f>U350/T350*100</f>
        <v>100.00000094716674</v>
      </c>
      <c r="AC350" s="64">
        <f>AA350/T350*100</f>
        <v>100.00000094716674</v>
      </c>
      <c r="AD350" s="978">
        <f>'2 уровень'!AD1063</f>
        <v>0</v>
      </c>
      <c r="AE350" s="979">
        <f>'2 уровень'!AE1063</f>
        <v>0</v>
      </c>
    </row>
    <row r="351" spans="1:186" ht="29.25" x14ac:dyDescent="0.25">
      <c r="A351" s="19">
        <v>1</v>
      </c>
      <c r="B351" s="19">
        <v>1</v>
      </c>
      <c r="C351" s="590" t="s">
        <v>452</v>
      </c>
      <c r="D351" s="28">
        <f>'2 уровень'!F1064</f>
        <v>0</v>
      </c>
      <c r="E351" s="28">
        <f>'2 уровень'!G1064</f>
        <v>0</v>
      </c>
      <c r="F351" s="28">
        <f>'2 уровень'!H1064</f>
        <v>0</v>
      </c>
      <c r="G351" s="65">
        <f>'2 уровень'!I1064</f>
        <v>0</v>
      </c>
      <c r="H351" s="79">
        <f>'2 уровень'!J1064</f>
        <v>0</v>
      </c>
      <c r="I351" s="79">
        <f>'2 уровень'!K1064</f>
        <v>0</v>
      </c>
      <c r="J351" s="74">
        <f>'2 уровень'!L1064</f>
        <v>0</v>
      </c>
      <c r="K351" s="74">
        <f>'2 уровень'!M1064</f>
        <v>0</v>
      </c>
      <c r="L351" s="74">
        <f>'2 уровень'!N1064</f>
        <v>0</v>
      </c>
      <c r="M351" s="74">
        <f>'2 уровень'!O1064</f>
        <v>0</v>
      </c>
      <c r="N351" s="74">
        <f>'2 уровень'!P1064</f>
        <v>0</v>
      </c>
      <c r="O351" s="74">
        <f>'2 уровень'!Q1064</f>
        <v>0</v>
      </c>
      <c r="P351" s="73">
        <f>'2 уровень'!R1064</f>
        <v>0</v>
      </c>
      <c r="Q351" s="73">
        <f>'2 уровень'!S1064</f>
        <v>0</v>
      </c>
      <c r="R351" s="73">
        <f>'2 уровень'!T1064</f>
        <v>0</v>
      </c>
      <c r="S351" s="73">
        <f>'2 уровень'!U1064</f>
        <v>0</v>
      </c>
      <c r="T351" s="73">
        <f>'2 уровень'!V1064</f>
        <v>0</v>
      </c>
      <c r="U351" s="73">
        <f>'2 уровень'!W1064</f>
        <v>0</v>
      </c>
      <c r="V351" s="790">
        <f>'2 уровень'!X1064</f>
        <v>0</v>
      </c>
      <c r="W351" s="73">
        <f>'2 уровень'!Y1064</f>
        <v>0</v>
      </c>
      <c r="X351" s="73">
        <f>'2 уровень'!Z1064</f>
        <v>0</v>
      </c>
      <c r="Y351" s="73">
        <f>'2 уровень'!AA1064</f>
        <v>0</v>
      </c>
      <c r="Z351" s="73">
        <f>'2 уровень'!AB1064</f>
        <v>0</v>
      </c>
      <c r="AA351" s="387">
        <f>'2 уровень'!AC1064</f>
        <v>0</v>
      </c>
      <c r="AB351" s="73"/>
      <c r="AC351" s="73"/>
      <c r="AD351" s="982">
        <f>'2 уровень'!AD1064</f>
        <v>0</v>
      </c>
      <c r="AE351" s="989">
        <f>'2 уровень'!AE1064</f>
        <v>0</v>
      </c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</row>
    <row r="352" spans="1:186" x14ac:dyDescent="0.25">
      <c r="A352" s="19">
        <v>1</v>
      </c>
      <c r="B352" s="19">
        <v>1</v>
      </c>
      <c r="C352" s="591" t="s">
        <v>266</v>
      </c>
      <c r="D352" s="28">
        <f>'2 уровень'!F1065</f>
        <v>53700</v>
      </c>
      <c r="E352" s="28">
        <f>'2 уровень'!G1065</f>
        <v>17900</v>
      </c>
      <c r="F352" s="28">
        <f>'2 уровень'!H1065</f>
        <v>15060</v>
      </c>
      <c r="G352" s="65">
        <f>'2 уровень'!I1065</f>
        <v>183.57011494252873</v>
      </c>
      <c r="H352" s="79">
        <f>'2 уровень'!J1065</f>
        <v>0</v>
      </c>
      <c r="I352" s="79">
        <f>'2 уровень'!K1065</f>
        <v>0</v>
      </c>
      <c r="J352" s="74">
        <f>'2 уровень'!L1065</f>
        <v>0</v>
      </c>
      <c r="K352" s="74">
        <f>'2 уровень'!M1065</f>
        <v>0</v>
      </c>
      <c r="L352" s="74">
        <f>'2 уровень'!N1065</f>
        <v>0</v>
      </c>
      <c r="M352" s="74">
        <f>'2 уровень'!O1065</f>
        <v>0</v>
      </c>
      <c r="N352" s="74">
        <f>'2 уровень'!P1065</f>
        <v>0</v>
      </c>
      <c r="O352" s="74">
        <f>'2 уровень'!Q1065</f>
        <v>0</v>
      </c>
      <c r="P352" s="73">
        <f>'2 уровень'!R1065</f>
        <v>0</v>
      </c>
      <c r="Q352" s="73">
        <f>'2 уровень'!S1065</f>
        <v>0</v>
      </c>
      <c r="R352" s="73">
        <f>'2 уровень'!T1065</f>
        <v>0</v>
      </c>
      <c r="S352" s="73">
        <f>'2 уровень'!U1065</f>
        <v>0</v>
      </c>
      <c r="T352" s="73">
        <f>'2 уровень'!V1065</f>
        <v>0</v>
      </c>
      <c r="U352" s="73">
        <f>'2 уровень'!W1065</f>
        <v>0</v>
      </c>
      <c r="V352" s="790">
        <f>'2 уровень'!X1065</f>
        <v>0</v>
      </c>
      <c r="W352" s="73">
        <f>'2 уровень'!Y1065</f>
        <v>0</v>
      </c>
      <c r="X352" s="73">
        <f>'2 уровень'!Z1065</f>
        <v>0</v>
      </c>
      <c r="Y352" s="73">
        <f>'2 уровень'!AA1065</f>
        <v>0</v>
      </c>
      <c r="Z352" s="73">
        <f>'2 уровень'!AB1065</f>
        <v>0</v>
      </c>
      <c r="AA352" s="387">
        <f>'2 уровень'!AC1065</f>
        <v>0</v>
      </c>
      <c r="AB352" s="73">
        <f>'2 уровень'!AD1065</f>
        <v>0</v>
      </c>
      <c r="AC352" s="73">
        <f>'2 уровень'!AE1065</f>
        <v>0</v>
      </c>
      <c r="AD352" s="982">
        <f>'2 уровень'!AD1065</f>
        <v>0</v>
      </c>
      <c r="AE352" s="989">
        <f>'2 уровень'!AE1065</f>
        <v>0</v>
      </c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</row>
    <row r="353" spans="2:186" ht="30" x14ac:dyDescent="0.25">
      <c r="B353" s="19">
        <v>1</v>
      </c>
      <c r="C353" s="592" t="s">
        <v>667</v>
      </c>
      <c r="D353" s="28">
        <f>'2 уровень'!F1066</f>
        <v>21500</v>
      </c>
      <c r="E353" s="28">
        <f>'2 уровень'!G1066</f>
        <v>7166.6666666666661</v>
      </c>
      <c r="F353" s="28">
        <f>'2 уровень'!H1066</f>
        <v>6843</v>
      </c>
      <c r="G353" s="65">
        <f>'2 уровень'!I1066</f>
        <v>194.58472222222224</v>
      </c>
      <c r="H353" s="79">
        <f>'2 уровень'!J1066</f>
        <v>0</v>
      </c>
      <c r="I353" s="79">
        <f>'2 уровень'!K1066</f>
        <v>0</v>
      </c>
      <c r="J353" s="74">
        <f>'2 уровень'!L1066</f>
        <v>0</v>
      </c>
      <c r="K353" s="74">
        <f>'2 уровень'!M1066</f>
        <v>0</v>
      </c>
      <c r="L353" s="74">
        <f>'2 уровень'!N1066</f>
        <v>0</v>
      </c>
      <c r="M353" s="74">
        <f>'2 уровень'!O1066</f>
        <v>0</v>
      </c>
      <c r="N353" s="74">
        <f>'2 уровень'!P1066</f>
        <v>0</v>
      </c>
      <c r="O353" s="74">
        <f>'2 уровень'!Q1066</f>
        <v>0</v>
      </c>
      <c r="P353" s="73">
        <f>'2 уровень'!R1066</f>
        <v>0</v>
      </c>
      <c r="Q353" s="73"/>
      <c r="R353" s="73">
        <f>'2 уровень'!T1066</f>
        <v>0</v>
      </c>
      <c r="S353" s="73">
        <f>'2 уровень'!U1066</f>
        <v>0</v>
      </c>
      <c r="T353" s="73">
        <f>'2 уровень'!V1066</f>
        <v>0</v>
      </c>
      <c r="U353" s="73">
        <f>'2 уровень'!W1066</f>
        <v>0</v>
      </c>
      <c r="V353" s="790">
        <f>'2 уровень'!X1066</f>
        <v>0</v>
      </c>
      <c r="W353" s="73">
        <f>'2 уровень'!Y1066</f>
        <v>0</v>
      </c>
      <c r="X353" s="73">
        <f>'2 уровень'!Z1066</f>
        <v>0</v>
      </c>
      <c r="Y353" s="73">
        <f>'2 уровень'!AA1066</f>
        <v>0</v>
      </c>
      <c r="Z353" s="73">
        <f>'2 уровень'!AB1066</f>
        <v>0</v>
      </c>
      <c r="AA353" s="387">
        <f>'2 уровень'!AC1066</f>
        <v>0</v>
      </c>
      <c r="AB353" s="73">
        <f>'2 уровень'!AD1066</f>
        <v>0</v>
      </c>
      <c r="AC353" s="73">
        <f>'2 уровень'!AE1066</f>
        <v>0</v>
      </c>
      <c r="AD353" s="982"/>
      <c r="AE353" s="989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</row>
    <row r="354" spans="2:186" ht="60" x14ac:dyDescent="0.25">
      <c r="B354" s="19">
        <v>1</v>
      </c>
      <c r="C354" s="593" t="s">
        <v>668</v>
      </c>
      <c r="D354" s="28">
        <f>'2 уровень'!F1067</f>
        <v>3500</v>
      </c>
      <c r="E354" s="28">
        <f>'2 уровень'!G1067</f>
        <v>1166.6666666666667</v>
      </c>
      <c r="F354" s="28">
        <f>'2 уровень'!H1067</f>
        <v>1355</v>
      </c>
      <c r="G354" s="65">
        <f>'2 уровень'!I1067</f>
        <v>116.10968294772921</v>
      </c>
      <c r="H354" s="79">
        <f>'2 уровень'!J1067</f>
        <v>0</v>
      </c>
      <c r="I354" s="79">
        <f>'2 уровень'!K1067</f>
        <v>0</v>
      </c>
      <c r="J354" s="74">
        <f>'2 уровень'!L1067</f>
        <v>0</v>
      </c>
      <c r="K354" s="74">
        <f>'2 уровень'!M1067</f>
        <v>0</v>
      </c>
      <c r="L354" s="74">
        <f>'2 уровень'!N1067</f>
        <v>0</v>
      </c>
      <c r="M354" s="74">
        <f>'2 уровень'!O1067</f>
        <v>0</v>
      </c>
      <c r="N354" s="74">
        <f>'2 уровень'!P1067</f>
        <v>0</v>
      </c>
      <c r="O354" s="74">
        <f>'2 уровень'!Q1067</f>
        <v>0</v>
      </c>
      <c r="P354" s="73">
        <f>'2 уровень'!R1067</f>
        <v>0</v>
      </c>
      <c r="Q354" s="73">
        <f>'2 уровень'!S1067</f>
        <v>0</v>
      </c>
      <c r="R354" s="73">
        <f>'2 уровень'!T1067</f>
        <v>0</v>
      </c>
      <c r="S354" s="73">
        <f>'2 уровень'!U1067</f>
        <v>0</v>
      </c>
      <c r="T354" s="73">
        <f>'2 уровень'!V1067</f>
        <v>0</v>
      </c>
      <c r="U354" s="73">
        <f>'2 уровень'!W1067</f>
        <v>0</v>
      </c>
      <c r="V354" s="790">
        <f>'2 уровень'!X1067</f>
        <v>0</v>
      </c>
      <c r="W354" s="73">
        <f>'2 уровень'!Y1067</f>
        <v>0</v>
      </c>
      <c r="X354" s="73">
        <f>'2 уровень'!Z1067</f>
        <v>0</v>
      </c>
      <c r="Y354" s="73">
        <f>'2 уровень'!AA1067</f>
        <v>0</v>
      </c>
      <c r="Z354" s="73">
        <f>'2 уровень'!AB1067</f>
        <v>0</v>
      </c>
      <c r="AA354" s="387">
        <f>'2 уровень'!AC1067</f>
        <v>0</v>
      </c>
      <c r="AB354" s="73">
        <f>'2 уровень'!AD1067</f>
        <v>0</v>
      </c>
      <c r="AC354" s="73">
        <f>'2 уровень'!AE1067</f>
        <v>0</v>
      </c>
      <c r="AD354" s="982">
        <f>'2 уровень'!AD1066</f>
        <v>0</v>
      </c>
      <c r="AE354" s="989">
        <f>'2 уровень'!AE1066</f>
        <v>0</v>
      </c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</row>
    <row r="355" spans="2:186" ht="45" x14ac:dyDescent="0.25">
      <c r="B355" s="19">
        <v>1</v>
      </c>
      <c r="C355" s="593" t="s">
        <v>669</v>
      </c>
      <c r="D355" s="28">
        <f>'2 уровень'!F1068</f>
        <v>28700</v>
      </c>
      <c r="E355" s="28">
        <f>'2 уровень'!G1068</f>
        <v>9566.6666666666679</v>
      </c>
      <c r="F355" s="28">
        <f>'2 уровень'!H1068</f>
        <v>6862</v>
      </c>
      <c r="G355" s="65">
        <f>'2 уровень'!I1068</f>
        <v>160.02040378993127</v>
      </c>
      <c r="H355" s="79">
        <f>'2 уровень'!J1068</f>
        <v>0</v>
      </c>
      <c r="I355" s="79">
        <f>'2 уровень'!K1068</f>
        <v>0</v>
      </c>
      <c r="J355" s="74">
        <f>'2 уровень'!L1068</f>
        <v>0</v>
      </c>
      <c r="K355" s="74">
        <f>'2 уровень'!M1068</f>
        <v>0</v>
      </c>
      <c r="L355" s="74">
        <f>'2 уровень'!N1068</f>
        <v>0</v>
      </c>
      <c r="M355" s="74">
        <f>'2 уровень'!O1068</f>
        <v>0</v>
      </c>
      <c r="N355" s="74">
        <f>'2 уровень'!P1068</f>
        <v>0</v>
      </c>
      <c r="O355" s="74">
        <f>'2 уровень'!Q1068</f>
        <v>0</v>
      </c>
      <c r="P355" s="73">
        <f>'2 уровень'!R1068</f>
        <v>0</v>
      </c>
      <c r="Q355" s="73">
        <f>'2 уровень'!S1068</f>
        <v>0</v>
      </c>
      <c r="R355" s="73">
        <f>'2 уровень'!T1068</f>
        <v>0</v>
      </c>
      <c r="S355" s="73">
        <f>'2 уровень'!U1068</f>
        <v>0</v>
      </c>
      <c r="T355" s="73">
        <f>'2 уровень'!V1068</f>
        <v>0</v>
      </c>
      <c r="U355" s="73">
        <f>'2 уровень'!W1068</f>
        <v>0</v>
      </c>
      <c r="V355" s="790">
        <f>'2 уровень'!X1068</f>
        <v>0</v>
      </c>
      <c r="W355" s="73">
        <f>'2 уровень'!Y1068</f>
        <v>0</v>
      </c>
      <c r="X355" s="73">
        <f>'2 уровень'!Z1068</f>
        <v>0</v>
      </c>
      <c r="Y355" s="73">
        <f>'2 уровень'!AA1068</f>
        <v>0</v>
      </c>
      <c r="Z355" s="73">
        <f>'2 уровень'!AB1068</f>
        <v>0</v>
      </c>
      <c r="AA355" s="387">
        <f>'2 уровень'!AC1068</f>
        <v>0</v>
      </c>
      <c r="AB355" s="73">
        <f>'2 уровень'!AD1068</f>
        <v>0</v>
      </c>
      <c r="AC355" s="73">
        <f>'2 уровень'!AE1068</f>
        <v>0</v>
      </c>
      <c r="AD355" s="982">
        <f>'2 уровень'!AD1067</f>
        <v>0</v>
      </c>
      <c r="AE355" s="989">
        <f>'2 уровень'!AE1067</f>
        <v>0</v>
      </c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</row>
    <row r="356" spans="2:186" x14ac:dyDescent="0.25">
      <c r="B356" s="19">
        <v>1</v>
      </c>
      <c r="C356" s="593" t="s">
        <v>130</v>
      </c>
      <c r="D356" s="28">
        <f>'2 уровень'!F1069</f>
        <v>39250</v>
      </c>
      <c r="E356" s="28">
        <f>'2 уровень'!G1069</f>
        <v>13083.333333333332</v>
      </c>
      <c r="F356" s="28">
        <f>'2 уровень'!H1069</f>
        <v>11466</v>
      </c>
      <c r="G356" s="65">
        <f>'2 уровень'!I1069</f>
        <v>87.638216560509562</v>
      </c>
      <c r="H356" s="79">
        <f>'2 уровень'!J1069</f>
        <v>0</v>
      </c>
      <c r="I356" s="79">
        <f>'2 уровень'!K1069</f>
        <v>0</v>
      </c>
      <c r="J356" s="74">
        <f>'2 уровень'!L1069</f>
        <v>0</v>
      </c>
      <c r="K356" s="74">
        <f>'2 уровень'!M1069</f>
        <v>0</v>
      </c>
      <c r="L356" s="74">
        <f>'2 уровень'!N1069</f>
        <v>0</v>
      </c>
      <c r="M356" s="74">
        <f>'2 уровень'!O1069</f>
        <v>0</v>
      </c>
      <c r="N356" s="74">
        <f>'2 уровень'!P1069</f>
        <v>0</v>
      </c>
      <c r="O356" s="74">
        <f>'2 уровень'!Q1069</f>
        <v>0</v>
      </c>
      <c r="P356" s="73">
        <f>'2 уровень'!R1069</f>
        <v>0</v>
      </c>
      <c r="Q356" s="73">
        <f>'2 уровень'!S1069</f>
        <v>0</v>
      </c>
      <c r="R356" s="73">
        <f>'2 уровень'!T1069</f>
        <v>0</v>
      </c>
      <c r="S356" s="73">
        <f>'2 уровень'!U1069</f>
        <v>0</v>
      </c>
      <c r="T356" s="73">
        <f>'2 уровень'!V1069</f>
        <v>0</v>
      </c>
      <c r="U356" s="73">
        <f>'2 уровень'!W1069</f>
        <v>0</v>
      </c>
      <c r="V356" s="790">
        <f>'2 уровень'!X1069</f>
        <v>0</v>
      </c>
      <c r="W356" s="73">
        <f>'2 уровень'!Y1069</f>
        <v>0</v>
      </c>
      <c r="X356" s="73">
        <f>'2 уровень'!Z1069</f>
        <v>0</v>
      </c>
      <c r="Y356" s="73">
        <f>'2 уровень'!AA1069</f>
        <v>0</v>
      </c>
      <c r="Z356" s="73">
        <f>'2 уровень'!AB1069</f>
        <v>0</v>
      </c>
      <c r="AA356" s="387">
        <f>'2 уровень'!AC1069</f>
        <v>0</v>
      </c>
      <c r="AB356" s="73">
        <f>'2 уровень'!AD1069</f>
        <v>0</v>
      </c>
      <c r="AC356" s="73">
        <f>'2 уровень'!AE1069</f>
        <v>0</v>
      </c>
      <c r="AD356" s="982">
        <f>'2 уровень'!AD1068</f>
        <v>0</v>
      </c>
      <c r="AE356" s="989">
        <f>'2 уровень'!AE1068</f>
        <v>0</v>
      </c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</row>
    <row r="357" spans="2:186" x14ac:dyDescent="0.25">
      <c r="B357" s="19">
        <v>1</v>
      </c>
      <c r="C357" s="594" t="s">
        <v>219</v>
      </c>
      <c r="D357" s="28">
        <f>'2 уровень'!F1070</f>
        <v>36000</v>
      </c>
      <c r="E357" s="28">
        <f>'2 уровень'!G1070</f>
        <v>12000</v>
      </c>
      <c r="F357" s="28">
        <f>'2 уровень'!H1070</f>
        <v>10162</v>
      </c>
      <c r="G357" s="65">
        <f>'2 уровень'!I1070</f>
        <v>84.683333333333337</v>
      </c>
      <c r="H357" s="79">
        <f>'2 уровень'!J1070</f>
        <v>0</v>
      </c>
      <c r="I357" s="79">
        <f>'2 уровень'!K1070</f>
        <v>0</v>
      </c>
      <c r="J357" s="74">
        <f>'2 уровень'!L1070</f>
        <v>0</v>
      </c>
      <c r="K357" s="74">
        <f>'2 уровень'!M1070</f>
        <v>0</v>
      </c>
      <c r="L357" s="74">
        <f>'2 уровень'!N1070</f>
        <v>0</v>
      </c>
      <c r="M357" s="74">
        <f>'2 уровень'!O1070</f>
        <v>0</v>
      </c>
      <c r="N357" s="74">
        <f>'2 уровень'!P1070</f>
        <v>0</v>
      </c>
      <c r="O357" s="74">
        <f>'2 уровень'!Q1070</f>
        <v>0</v>
      </c>
      <c r="P357" s="73">
        <f>'2 уровень'!R1070</f>
        <v>0</v>
      </c>
      <c r="Q357" s="73">
        <f>'2 уровень'!S1070</f>
        <v>0</v>
      </c>
      <c r="R357" s="73">
        <f>'2 уровень'!T1070</f>
        <v>0</v>
      </c>
      <c r="S357" s="73">
        <f>'2 уровень'!U1070</f>
        <v>0</v>
      </c>
      <c r="T357" s="73">
        <f>'2 уровень'!V1070</f>
        <v>0</v>
      </c>
      <c r="U357" s="73">
        <f>'2 уровень'!W1070</f>
        <v>0</v>
      </c>
      <c r="V357" s="790">
        <f>'2 уровень'!X1070</f>
        <v>0</v>
      </c>
      <c r="W357" s="73">
        <f>'2 уровень'!Y1070</f>
        <v>0</v>
      </c>
      <c r="X357" s="73">
        <f>'2 уровень'!Z1070</f>
        <v>0</v>
      </c>
      <c r="Y357" s="73">
        <f>'2 уровень'!AA1070</f>
        <v>0</v>
      </c>
      <c r="Z357" s="73">
        <f>'2 уровень'!AB1070</f>
        <v>0</v>
      </c>
      <c r="AA357" s="387">
        <f>'2 уровень'!AC1070</f>
        <v>0</v>
      </c>
      <c r="AB357" s="73">
        <f>'2 уровень'!AD1070</f>
        <v>0</v>
      </c>
      <c r="AC357" s="73">
        <f>'2 уровень'!AE1070</f>
        <v>0</v>
      </c>
      <c r="AD357" s="982"/>
      <c r="AE357" s="989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</row>
    <row r="358" spans="2:186" ht="57.75" x14ac:dyDescent="0.25">
      <c r="C358" s="3496" t="s">
        <v>435</v>
      </c>
      <c r="D358" s="28">
        <f>'2 уровень'!F1071</f>
        <v>2500</v>
      </c>
      <c r="E358" s="28">
        <f>'2 уровень'!G1071</f>
        <v>833.33333333333337</v>
      </c>
      <c r="F358" s="28">
        <f>'2 уровень'!H1071</f>
        <v>1087</v>
      </c>
      <c r="G358" s="65">
        <f>'2 уровень'!I1071</f>
        <v>130.49219687875151</v>
      </c>
      <c r="H358" s="79">
        <f>'2 уровень'!J1071</f>
        <v>0</v>
      </c>
      <c r="I358" s="79"/>
      <c r="J358" s="74"/>
      <c r="K358" s="74"/>
      <c r="L358" s="74"/>
      <c r="M358" s="74"/>
      <c r="N358" s="74"/>
      <c r="O358" s="74"/>
      <c r="P358" s="73"/>
      <c r="Q358" s="73"/>
      <c r="R358" s="73"/>
      <c r="S358" s="73"/>
      <c r="T358" s="73"/>
      <c r="U358" s="73"/>
      <c r="V358" s="790"/>
      <c r="W358" s="73"/>
      <c r="X358" s="73"/>
      <c r="Y358" s="73"/>
      <c r="Z358" s="73"/>
      <c r="AA358" s="387"/>
      <c r="AB358" s="73"/>
      <c r="AC358" s="73"/>
      <c r="AD358" s="982"/>
      <c r="AE358" s="989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</row>
    <row r="359" spans="2:186" ht="75" x14ac:dyDescent="0.25">
      <c r="B359" s="19">
        <v>1</v>
      </c>
      <c r="C359" s="3295" t="s">
        <v>459</v>
      </c>
      <c r="D359" s="28">
        <f>'2 уровень'!F1072</f>
        <v>750</v>
      </c>
      <c r="E359" s="28">
        <f>'2 уровень'!G1072</f>
        <v>250</v>
      </c>
      <c r="F359" s="28">
        <f>'2 уровень'!H1072</f>
        <v>217</v>
      </c>
      <c r="G359" s="65">
        <f>'2 уровень'!I1072</f>
        <v>86.8</v>
      </c>
      <c r="H359" s="79">
        <f>'2 уровень'!J1072</f>
        <v>0</v>
      </c>
      <c r="I359" s="79">
        <f>'2 уровень'!K1072</f>
        <v>0</v>
      </c>
      <c r="J359" s="74">
        <f>'2 уровень'!L1072</f>
        <v>0</v>
      </c>
      <c r="K359" s="74">
        <f>'2 уровень'!M1072</f>
        <v>0</v>
      </c>
      <c r="L359" s="74">
        <f>'2 уровень'!N1072</f>
        <v>0</v>
      </c>
      <c r="M359" s="74">
        <f>'2 уровень'!O1072</f>
        <v>0</v>
      </c>
      <c r="N359" s="74">
        <f>'2 уровень'!P1072</f>
        <v>0</v>
      </c>
      <c r="O359" s="74">
        <f>'2 уровень'!Q1072</f>
        <v>0</v>
      </c>
      <c r="P359" s="73">
        <f>'2 уровень'!R1072</f>
        <v>0</v>
      </c>
      <c r="Q359" s="73">
        <f>'2 уровень'!S1072</f>
        <v>0</v>
      </c>
      <c r="R359" s="73">
        <f>'2 уровень'!T1072</f>
        <v>0</v>
      </c>
      <c r="S359" s="73">
        <f>'2 уровень'!U1072</f>
        <v>0</v>
      </c>
      <c r="T359" s="73">
        <f>'2 уровень'!V1072</f>
        <v>0</v>
      </c>
      <c r="U359" s="73">
        <f>'2 уровень'!W1072</f>
        <v>0</v>
      </c>
      <c r="V359" s="790">
        <f>'2 уровень'!X1072</f>
        <v>0</v>
      </c>
      <c r="W359" s="73">
        <f>'2 уровень'!Y1072</f>
        <v>0</v>
      </c>
      <c r="X359" s="73">
        <f>'2 уровень'!Z1072</f>
        <v>0</v>
      </c>
      <c r="Y359" s="73">
        <f>'2 уровень'!AA1072</f>
        <v>0</v>
      </c>
      <c r="Z359" s="73">
        <f>'2 уровень'!AB1072</f>
        <v>0</v>
      </c>
      <c r="AA359" s="387">
        <f>'2 уровень'!AC1072</f>
        <v>0</v>
      </c>
      <c r="AB359" s="73">
        <f>'2 уровень'!AD1072</f>
        <v>0</v>
      </c>
      <c r="AC359" s="73">
        <f>'2 уровень'!AE1072</f>
        <v>0</v>
      </c>
      <c r="AD359" s="982">
        <f>'2 уровень'!AD1069</f>
        <v>0</v>
      </c>
      <c r="AE359" s="989">
        <f>'2 уровень'!AE1069</f>
        <v>0</v>
      </c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</row>
    <row r="360" spans="2:186" ht="29.25" x14ac:dyDescent="0.25">
      <c r="B360" s="19">
        <v>1</v>
      </c>
      <c r="C360" s="3296" t="s">
        <v>334</v>
      </c>
      <c r="D360" s="28">
        <f>'2 уровень'!F1073</f>
        <v>5100</v>
      </c>
      <c r="E360" s="28">
        <f>'2 уровень'!G1073</f>
        <v>1700</v>
      </c>
      <c r="F360" s="28">
        <f>'2 уровень'!H1073</f>
        <v>3480</v>
      </c>
      <c r="G360" s="65">
        <f>'2 уровень'!I1073</f>
        <v>204.70588235294116</v>
      </c>
      <c r="H360" s="79">
        <f>'2 уровень'!J1073</f>
        <v>0</v>
      </c>
      <c r="I360" s="79">
        <f>'2 уровень'!K1073</f>
        <v>0</v>
      </c>
      <c r="J360" s="74">
        <f>'2 уровень'!L1073</f>
        <v>0</v>
      </c>
      <c r="K360" s="74">
        <f>'2 уровень'!M1073</f>
        <v>0</v>
      </c>
      <c r="L360" s="74">
        <f>'2 уровень'!N1073</f>
        <v>0</v>
      </c>
      <c r="M360" s="74">
        <f>'2 уровень'!O1073</f>
        <v>0</v>
      </c>
      <c r="N360" s="74">
        <f>'2 уровень'!P1073</f>
        <v>0</v>
      </c>
      <c r="O360" s="74">
        <f>'2 уровень'!Q1073</f>
        <v>0</v>
      </c>
      <c r="P360" s="73">
        <f>'2 уровень'!R1073</f>
        <v>0</v>
      </c>
      <c r="Q360" s="73">
        <f>'2 уровень'!S1073</f>
        <v>0</v>
      </c>
      <c r="R360" s="73">
        <f>'2 уровень'!T1073</f>
        <v>0</v>
      </c>
      <c r="S360" s="73">
        <f>'2 уровень'!U1073</f>
        <v>0</v>
      </c>
      <c r="T360" s="73">
        <f>'2 уровень'!V1073</f>
        <v>0</v>
      </c>
      <c r="U360" s="73">
        <f>'2 уровень'!W1073</f>
        <v>0</v>
      </c>
      <c r="V360" s="790">
        <f>'2 уровень'!X1073</f>
        <v>0</v>
      </c>
      <c r="W360" s="73">
        <f>'2 уровень'!Y1073</f>
        <v>0</v>
      </c>
      <c r="X360" s="73">
        <f>'2 уровень'!Z1073</f>
        <v>0</v>
      </c>
      <c r="Y360" s="73">
        <f>'2 уровень'!AA1073</f>
        <v>0</v>
      </c>
      <c r="Z360" s="73">
        <f>'2 уровень'!AB1073</f>
        <v>0</v>
      </c>
      <c r="AA360" s="387">
        <f>'2 уровень'!AC1073</f>
        <v>0</v>
      </c>
      <c r="AB360" s="73">
        <f>'2 уровень'!AD1073</f>
        <v>0</v>
      </c>
      <c r="AC360" s="73">
        <f>'2 уровень'!AE1073</f>
        <v>0</v>
      </c>
      <c r="AD360" s="982">
        <f>'2 уровень'!AD1070</f>
        <v>0</v>
      </c>
      <c r="AE360" s="989">
        <f>'2 уровень'!AE1070</f>
        <v>0</v>
      </c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</row>
    <row r="361" spans="2:186" ht="31.5" x14ac:dyDescent="0.25">
      <c r="B361" s="19">
        <v>1</v>
      </c>
      <c r="C361" s="610" t="s">
        <v>191</v>
      </c>
      <c r="D361" s="28">
        <f>'2 уровень'!F1074</f>
        <v>0</v>
      </c>
      <c r="E361" s="28">
        <f>'2 уровень'!G1074</f>
        <v>0</v>
      </c>
      <c r="F361" s="28">
        <f>'2 уровень'!H1074</f>
        <v>0</v>
      </c>
      <c r="G361" s="65">
        <f>'2 уровень'!I1074</f>
        <v>0</v>
      </c>
      <c r="H361" s="79">
        <f>'2 уровень'!J1074</f>
        <v>0</v>
      </c>
      <c r="I361" s="79">
        <f>'2 уровень'!K1074</f>
        <v>0</v>
      </c>
      <c r="J361" s="74">
        <f>'2 уровень'!L1074</f>
        <v>0</v>
      </c>
      <c r="K361" s="74">
        <f>'2 уровень'!M1074</f>
        <v>0</v>
      </c>
      <c r="L361" s="74">
        <f>'2 уровень'!N1074</f>
        <v>0</v>
      </c>
      <c r="M361" s="74">
        <f>'2 уровень'!O1074</f>
        <v>0</v>
      </c>
      <c r="N361" s="74">
        <f>'2 уровень'!P1074</f>
        <v>0</v>
      </c>
      <c r="O361" s="74">
        <f>'2 уровень'!Q1074</f>
        <v>0</v>
      </c>
      <c r="P361" s="73">
        <f>'2 уровень'!R1074</f>
        <v>0</v>
      </c>
      <c r="Q361" s="73">
        <f>'2 уровень'!S1074</f>
        <v>0</v>
      </c>
      <c r="R361" s="73">
        <f>'2 уровень'!T1074</f>
        <v>0</v>
      </c>
      <c r="S361" s="73">
        <f>'2 уровень'!U1074</f>
        <v>0</v>
      </c>
      <c r="T361" s="73">
        <f>'2 уровень'!V1074</f>
        <v>0</v>
      </c>
      <c r="U361" s="73">
        <f>'2 уровень'!W1074</f>
        <v>0</v>
      </c>
      <c r="V361" s="790">
        <f>'2 уровень'!X1074</f>
        <v>0</v>
      </c>
      <c r="W361" s="73">
        <f>'2 уровень'!Y1074</f>
        <v>0</v>
      </c>
      <c r="X361" s="73">
        <f>'2 уровень'!Z1074</f>
        <v>0</v>
      </c>
      <c r="Y361" s="73">
        <f>'2 уровень'!AA1074</f>
        <v>0</v>
      </c>
      <c r="Z361" s="73">
        <f>'2 уровень'!AB1074</f>
        <v>0</v>
      </c>
      <c r="AA361" s="387">
        <f>'2 уровень'!AC1074</f>
        <v>0</v>
      </c>
      <c r="AB361" s="73">
        <f>'2 уровень'!AD1074</f>
        <v>0</v>
      </c>
      <c r="AC361" s="73">
        <f>'2 уровень'!AE1074</f>
        <v>0</v>
      </c>
      <c r="AD361" s="982"/>
      <c r="AE361" s="989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</row>
    <row r="362" spans="2:186" ht="90" x14ac:dyDescent="0.25">
      <c r="B362" s="19">
        <v>1</v>
      </c>
      <c r="C362" s="614" t="s">
        <v>460</v>
      </c>
      <c r="D362" s="28">
        <f>'2 уровень'!F1075</f>
        <v>7147</v>
      </c>
      <c r="E362" s="28">
        <f>'2 уровень'!G1075</f>
        <v>2382.333333333333</v>
      </c>
      <c r="F362" s="28">
        <f>'2 уровень'!H1075</f>
        <v>2706</v>
      </c>
      <c r="G362" s="65">
        <f>'2 уровень'!I1075</f>
        <v>113.58612005037081</v>
      </c>
      <c r="H362" s="79">
        <f>'2 уровень'!J1075</f>
        <v>0</v>
      </c>
      <c r="I362" s="79">
        <f>'2 уровень'!K1075</f>
        <v>0</v>
      </c>
      <c r="J362" s="74">
        <f>'2 уровень'!L1075</f>
        <v>0</v>
      </c>
      <c r="K362" s="74">
        <f>'2 уровень'!M1075</f>
        <v>0</v>
      </c>
      <c r="L362" s="74">
        <f>'2 уровень'!N1075</f>
        <v>0</v>
      </c>
      <c r="M362" s="74">
        <f>'2 уровень'!O1075</f>
        <v>0</v>
      </c>
      <c r="N362" s="74">
        <f>'2 уровень'!P1075</f>
        <v>0</v>
      </c>
      <c r="O362" s="74">
        <f>'2 уровень'!Q1075</f>
        <v>0</v>
      </c>
      <c r="P362" s="73">
        <f>'2 уровень'!R1075</f>
        <v>31928.535599999999</v>
      </c>
      <c r="Q362" s="73">
        <f>'2 уровень'!S1075</f>
        <v>31928.535599999999</v>
      </c>
      <c r="R362" s="73">
        <f>'2 уровень'!T1075</f>
        <v>31928.535599999999</v>
      </c>
      <c r="S362" s="73">
        <f>'2 уровень'!U1075</f>
        <v>31928.535599999999</v>
      </c>
      <c r="T362" s="73">
        <f>'2 уровень'!V1075</f>
        <v>10642.8452</v>
      </c>
      <c r="U362" s="73">
        <f>'2 уровень'!W1075</f>
        <v>11773.979060000001</v>
      </c>
      <c r="V362" s="790">
        <f>'2 уровень'!X1075</f>
        <v>0</v>
      </c>
      <c r="W362" s="73">
        <f>'2 уровень'!Y1075</f>
        <v>0</v>
      </c>
      <c r="X362" s="73">
        <f>'2 уровень'!Z1075</f>
        <v>1131.1338600000031</v>
      </c>
      <c r="Y362" s="73">
        <f>'2 уровень'!AA1075</f>
        <v>0</v>
      </c>
      <c r="Z362" s="73">
        <f>'2 уровень'!AB1075</f>
        <v>-163.98735000000002</v>
      </c>
      <c r="AA362" s="387">
        <f>'2 уровень'!AC1075</f>
        <v>11609.991710000002</v>
      </c>
      <c r="AB362" s="73">
        <f>'2 уровень'!AD1075</f>
        <v>0</v>
      </c>
      <c r="AC362" s="73">
        <f>'2 уровень'!AE1075</f>
        <v>0</v>
      </c>
      <c r="AD362" s="982">
        <f>'2 уровень'!AD1072</f>
        <v>0</v>
      </c>
      <c r="AE362" s="989">
        <f>'2 уровень'!AE1072</f>
        <v>0</v>
      </c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</row>
    <row r="363" spans="2:186" x14ac:dyDescent="0.25">
      <c r="B363" s="19">
        <v>1</v>
      </c>
      <c r="C363" s="605" t="s">
        <v>561</v>
      </c>
      <c r="D363" s="28">
        <f>'2 уровень'!F1076</f>
        <v>1217</v>
      </c>
      <c r="E363" s="28">
        <f>'2 уровень'!G1076</f>
        <v>405.66666666666669</v>
      </c>
      <c r="F363" s="28">
        <f>'2 уровень'!H1076</f>
        <v>305</v>
      </c>
      <c r="G363" s="65">
        <f>'2 уровень'!I1076</f>
        <v>75.18488085456039</v>
      </c>
      <c r="H363" s="79">
        <f>'2 уровень'!J1076</f>
        <v>0</v>
      </c>
      <c r="I363" s="79">
        <f>'2 уровень'!K1076</f>
        <v>0</v>
      </c>
      <c r="J363" s="74">
        <f>'2 уровень'!L1076</f>
        <v>0</v>
      </c>
      <c r="K363" s="74">
        <f>'2 уровень'!M1076</f>
        <v>0</v>
      </c>
      <c r="L363" s="74">
        <f>'2 уровень'!N1076</f>
        <v>0</v>
      </c>
      <c r="M363" s="74">
        <f>'2 уровень'!O1076</f>
        <v>0</v>
      </c>
      <c r="N363" s="74">
        <f>'2 уровень'!P1076</f>
        <v>0</v>
      </c>
      <c r="O363" s="74">
        <f>'2 уровень'!Q1076</f>
        <v>0</v>
      </c>
      <c r="P363" s="73">
        <f>'2 уровень'!R1076</f>
        <v>7681.5822999999991</v>
      </c>
      <c r="Q363" s="73">
        <f>'2 уровень'!S1076</f>
        <v>7681.5822999999991</v>
      </c>
      <c r="R363" s="73">
        <f>'2 уровень'!T1076</f>
        <v>7681.5822999999991</v>
      </c>
      <c r="S363" s="73">
        <f>'2 уровень'!U1076</f>
        <v>7681.5822999999991</v>
      </c>
      <c r="T363" s="73">
        <f>'2 уровень'!V1076</f>
        <v>2560.5274333333332</v>
      </c>
      <c r="U363" s="73">
        <f>'2 уровень'!W1076</f>
        <v>1925.1386500000001</v>
      </c>
      <c r="V363" s="790">
        <f>'2 уровень'!X1076</f>
        <v>0</v>
      </c>
      <c r="W363" s="73">
        <f>'2 уровень'!Y1076</f>
        <v>0</v>
      </c>
      <c r="X363" s="73">
        <f>'2 уровень'!Z1076</f>
        <v>-635.38878333333309</v>
      </c>
      <c r="Y363" s="73">
        <f>'2 уровень'!AA1076</f>
        <v>0</v>
      </c>
      <c r="Z363" s="73">
        <f>'2 уровень'!AB1076</f>
        <v>-72.645990000000012</v>
      </c>
      <c r="AA363" s="387">
        <f>'2 уровень'!AC1076</f>
        <v>1852.4926600000001</v>
      </c>
      <c r="AB363" s="73">
        <f>'2 уровень'!AD1076</f>
        <v>0</v>
      </c>
      <c r="AC363" s="73">
        <f>'2 уровень'!AE1076</f>
        <v>0</v>
      </c>
      <c r="AD363" s="982">
        <f>'2 уровень'!AD1074</f>
        <v>0</v>
      </c>
      <c r="AE363" s="989">
        <f>'2 уровень'!AE1073</f>
        <v>0</v>
      </c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</row>
    <row r="364" spans="2:186" x14ac:dyDescent="0.25">
      <c r="B364" s="19">
        <v>1</v>
      </c>
      <c r="C364" s="605" t="s">
        <v>562</v>
      </c>
      <c r="D364" s="28">
        <f>'2 уровень'!F1077</f>
        <v>1641</v>
      </c>
      <c r="E364" s="28">
        <f>'2 уровень'!G1077</f>
        <v>547</v>
      </c>
      <c r="F364" s="28">
        <f>'2 уровень'!H1077</f>
        <v>779</v>
      </c>
      <c r="G364" s="65">
        <f>'2 уровень'!I1077</f>
        <v>142.41316270566728</v>
      </c>
      <c r="H364" s="79">
        <f>'2 уровень'!J1077</f>
        <v>0</v>
      </c>
      <c r="I364" s="79">
        <f>'2 уровень'!K1077</f>
        <v>0</v>
      </c>
      <c r="J364" s="74">
        <f>'2 уровень'!L1077</f>
        <v>0</v>
      </c>
      <c r="K364" s="74">
        <f>'2 уровень'!M1077</f>
        <v>0</v>
      </c>
      <c r="L364" s="74">
        <f>'2 уровень'!N1077</f>
        <v>0</v>
      </c>
      <c r="M364" s="74">
        <f>'2 уровень'!O1077</f>
        <v>0</v>
      </c>
      <c r="N364" s="74">
        <f>'2 уровень'!P1077</f>
        <v>0</v>
      </c>
      <c r="O364" s="74">
        <f>'2 уровень'!Q1077</f>
        <v>0</v>
      </c>
      <c r="P364" s="73">
        <f>'2 уровень'!R1077</f>
        <v>3910.6671000000001</v>
      </c>
      <c r="Q364" s="73">
        <f>'2 уровень'!S1077</f>
        <v>3910.6671000000001</v>
      </c>
      <c r="R364" s="73">
        <f>'2 уровень'!T1077</f>
        <v>3910.6671000000001</v>
      </c>
      <c r="S364" s="73">
        <f>'2 уровень'!U1077</f>
        <v>3910.6671000000001</v>
      </c>
      <c r="T364" s="73">
        <f>'2 уровень'!V1077</f>
        <v>1303.5556999999999</v>
      </c>
      <c r="U364" s="73">
        <f>'2 уровень'!W1077</f>
        <v>1856.41932</v>
      </c>
      <c r="V364" s="790">
        <f>'2 уровень'!X1077</f>
        <v>0</v>
      </c>
      <c r="W364" s="73">
        <f>'2 уровень'!Y1077</f>
        <v>0</v>
      </c>
      <c r="X364" s="73">
        <f>'2 уровень'!Z1077</f>
        <v>552.86362000000008</v>
      </c>
      <c r="Y364" s="73">
        <f>'2 уровень'!AA1077</f>
        <v>0</v>
      </c>
      <c r="Z364" s="73">
        <f>'2 уровень'!AB1077</f>
        <v>-7.1453300000000004</v>
      </c>
      <c r="AA364" s="387">
        <f>'2 уровень'!AC1077</f>
        <v>1849.2739900000001</v>
      </c>
      <c r="AB364" s="73">
        <f>'2 уровень'!AD1077</f>
        <v>0</v>
      </c>
      <c r="AC364" s="73">
        <f>'2 уровень'!AE1077</f>
        <v>0</v>
      </c>
      <c r="AD364" s="982">
        <f>'2 уровень'!AD1075</f>
        <v>0</v>
      </c>
      <c r="AE364" s="989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</row>
    <row r="365" spans="2:186" x14ac:dyDescent="0.25">
      <c r="B365" s="19">
        <v>1</v>
      </c>
      <c r="C365" s="605" t="s">
        <v>563</v>
      </c>
      <c r="D365" s="28">
        <f>'2 уровень'!F1078</f>
        <v>3436</v>
      </c>
      <c r="E365" s="28">
        <f>'2 уровень'!G1078</f>
        <v>1145.3333333333333</v>
      </c>
      <c r="F365" s="28">
        <f>'2 уровень'!H1078</f>
        <v>1407</v>
      </c>
      <c r="G365" s="65">
        <f>'2 уровень'!I1078</f>
        <v>122.84633294528521</v>
      </c>
      <c r="H365" s="79">
        <f>'2 уровень'!J1078</f>
        <v>0</v>
      </c>
      <c r="I365" s="79">
        <f>'2 уровень'!K1078</f>
        <v>0</v>
      </c>
      <c r="J365" s="74">
        <f>'2 уровень'!L1078</f>
        <v>0</v>
      </c>
      <c r="K365" s="74">
        <f>'2 уровень'!M1078</f>
        <v>0</v>
      </c>
      <c r="L365" s="74">
        <f>'2 уровень'!N1078</f>
        <v>0</v>
      </c>
      <c r="M365" s="74">
        <f>'2 уровень'!O1078</f>
        <v>0</v>
      </c>
      <c r="N365" s="74">
        <f>'2 уровень'!P1078</f>
        <v>0</v>
      </c>
      <c r="O365" s="74">
        <f>'2 уровень'!Q1078</f>
        <v>0</v>
      </c>
      <c r="P365" s="73">
        <f>'2 уровень'!R1078</f>
        <v>18208.051199999998</v>
      </c>
      <c r="Q365" s="73">
        <f>'2 уровень'!S1078</f>
        <v>18208.051199999998</v>
      </c>
      <c r="R365" s="73">
        <f>'2 уровень'!T1078</f>
        <v>18208.051199999998</v>
      </c>
      <c r="S365" s="73">
        <f>'2 уровень'!U1078</f>
        <v>18208.051199999998</v>
      </c>
      <c r="T365" s="73">
        <f>'2 уровень'!V1078</f>
        <v>6069.3503999999994</v>
      </c>
      <c r="U365" s="73">
        <f>'2 уровень'!W1078</f>
        <v>7456.0025400000004</v>
      </c>
      <c r="V365" s="790">
        <f>'2 уровень'!X1078</f>
        <v>0</v>
      </c>
      <c r="W365" s="73">
        <f>'2 уровень'!Y1078</f>
        <v>0</v>
      </c>
      <c r="X365" s="73">
        <f>'2 уровень'!Z1078</f>
        <v>1386.6521400000006</v>
      </c>
      <c r="Y365" s="73">
        <f>'2 уровень'!AA1078</f>
        <v>0</v>
      </c>
      <c r="Z365" s="73">
        <f>'2 уровень'!AB1078</f>
        <v>-75.353610000000018</v>
      </c>
      <c r="AA365" s="387">
        <f>'2 уровень'!AC1078</f>
        <v>7380.6489300000003</v>
      </c>
      <c r="AB365" s="73">
        <f>'2 уровень'!AD1078</f>
        <v>0</v>
      </c>
      <c r="AC365" s="73">
        <f>'2 уровень'!AE1078</f>
        <v>0</v>
      </c>
      <c r="AD365" s="982">
        <f>'2 уровень'!AD1080</f>
        <v>0</v>
      </c>
      <c r="AE365" s="989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</row>
    <row r="366" spans="2:186" x14ac:dyDescent="0.25">
      <c r="B366" s="19">
        <v>1</v>
      </c>
      <c r="C366" s="605" t="s">
        <v>670</v>
      </c>
      <c r="D366" s="28">
        <f>'2 уровень'!F1079</f>
        <v>853</v>
      </c>
      <c r="E366" s="28">
        <f>'2 уровень'!G1079</f>
        <v>284.33333333333337</v>
      </c>
      <c r="F366" s="28">
        <f>'2 уровень'!H1079</f>
        <v>215</v>
      </c>
      <c r="G366" s="65">
        <f>'2 уровень'!I1079</f>
        <v>75.615474794841731</v>
      </c>
      <c r="H366" s="79">
        <f>'2 уровень'!J1079</f>
        <v>0</v>
      </c>
      <c r="I366" s="79">
        <f>'2 уровень'!K1079</f>
        <v>0</v>
      </c>
      <c r="J366" s="74">
        <f>'2 уровень'!L1079</f>
        <v>0</v>
      </c>
      <c r="K366" s="74">
        <f>'2 уровень'!M1079</f>
        <v>0</v>
      </c>
      <c r="L366" s="74">
        <f>'2 уровень'!N1079</f>
        <v>0</v>
      </c>
      <c r="M366" s="74">
        <f>'2 уровень'!O1079</f>
        <v>0</v>
      </c>
      <c r="N366" s="74">
        <f>'2 уровень'!P1079</f>
        <v>0</v>
      </c>
      <c r="O366" s="74">
        <f>'2 уровень'!Q1079</f>
        <v>0</v>
      </c>
      <c r="P366" s="73">
        <f>'2 уровень'!R1079</f>
        <v>2128.2350000000001</v>
      </c>
      <c r="Q366" s="73">
        <f>'2 уровень'!S1079</f>
        <v>2128.2350000000001</v>
      </c>
      <c r="R366" s="73">
        <f>'2 уровень'!T1079</f>
        <v>2128.2350000000001</v>
      </c>
      <c r="S366" s="73">
        <f>'2 уровень'!U1079</f>
        <v>2128.2350000000001</v>
      </c>
      <c r="T366" s="73">
        <f>'2 уровень'!V1079</f>
        <v>709.41166666666675</v>
      </c>
      <c r="U366" s="73">
        <f>'2 уровень'!W1079</f>
        <v>536.4185500000001</v>
      </c>
      <c r="V366" s="790">
        <f>'2 уровень'!X1079</f>
        <v>0</v>
      </c>
      <c r="W366" s="73">
        <f>'2 уровень'!Y1079</f>
        <v>0</v>
      </c>
      <c r="X366" s="73">
        <f>'2 уровень'!Z1079</f>
        <v>-172.99311666666668</v>
      </c>
      <c r="Y366" s="73">
        <f>'2 уровень'!AA1079</f>
        <v>0</v>
      </c>
      <c r="Z366" s="73">
        <f>'2 уровень'!AB1079</f>
        <v>-8.8424200000000006</v>
      </c>
      <c r="AA366" s="387">
        <f>'2 уровень'!AC1079</f>
        <v>527.57613000000015</v>
      </c>
      <c r="AB366" s="73">
        <f>'2 уровень'!AD1079</f>
        <v>0</v>
      </c>
      <c r="AC366" s="73">
        <f>'2 уровень'!AE1079</f>
        <v>0</v>
      </c>
      <c r="AD366" s="982">
        <f>'2 уровень'!AD1081</f>
        <v>0</v>
      </c>
      <c r="AE366" s="989">
        <f>'2 уровень'!AE1074</f>
        <v>0</v>
      </c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</row>
    <row r="367" spans="2:186" ht="43.5" x14ac:dyDescent="0.25">
      <c r="B367" s="19">
        <v>1</v>
      </c>
      <c r="C367" s="3297" t="s">
        <v>436</v>
      </c>
      <c r="D367" s="28">
        <f>'2 уровень'!F1080</f>
        <v>24955</v>
      </c>
      <c r="E367" s="28">
        <f>'2 уровень'!G1080</f>
        <v>8318.3333333333321</v>
      </c>
      <c r="F367" s="28">
        <f>'2 уровень'!H1080</f>
        <v>9196</v>
      </c>
      <c r="G367" s="65">
        <f>'2 уровень'!I1080</f>
        <v>110.5509917852134</v>
      </c>
      <c r="H367" s="79">
        <f>'2 уровень'!J1080</f>
        <v>0</v>
      </c>
      <c r="I367" s="79">
        <f>'2 уровень'!K1080</f>
        <v>0</v>
      </c>
      <c r="J367" s="74">
        <f>'2 уровень'!L1080</f>
        <v>0</v>
      </c>
      <c r="K367" s="74">
        <f>'2 уровень'!M1080</f>
        <v>0</v>
      </c>
      <c r="L367" s="74">
        <f>'2 уровень'!N1080</f>
        <v>0</v>
      </c>
      <c r="M367" s="74">
        <f>'2 уровень'!O1080</f>
        <v>0</v>
      </c>
      <c r="N367" s="74">
        <f>'2 уровень'!P1080</f>
        <v>0</v>
      </c>
      <c r="O367" s="74">
        <f>'2 уровень'!Q1080</f>
        <v>0</v>
      </c>
      <c r="P367" s="73">
        <f>'2 уровень'!R1080</f>
        <v>99466.032169999991</v>
      </c>
      <c r="Q367" s="73">
        <f>'2 уровень'!S1080</f>
        <v>99466.032169999991</v>
      </c>
      <c r="R367" s="73">
        <f>'2 уровень'!T1080</f>
        <v>99466.032169999991</v>
      </c>
      <c r="S367" s="73">
        <f>'2 уровень'!U1080</f>
        <v>99466.032169999991</v>
      </c>
      <c r="T367" s="73">
        <f>'2 уровень'!V1080</f>
        <v>33155.344056666669</v>
      </c>
      <c r="U367" s="73">
        <f>'2 уровень'!W1080</f>
        <v>35074.24235</v>
      </c>
      <c r="V367" s="790">
        <f>'2 уровень'!X1080</f>
        <v>0</v>
      </c>
      <c r="W367" s="73">
        <f>'2 уровень'!Y1080</f>
        <v>0</v>
      </c>
      <c r="X367" s="73">
        <f>'2 уровень'!Z1080</f>
        <v>1916.3327633333365</v>
      </c>
      <c r="Y367" s="73">
        <f>'2 уровень'!AA1080</f>
        <v>0</v>
      </c>
      <c r="Z367" s="73">
        <f>'2 уровень'!AB1080</f>
        <v>-60.631230000000002</v>
      </c>
      <c r="AA367" s="387">
        <f>'2 уровень'!AC1080</f>
        <v>35013.611119999994</v>
      </c>
      <c r="AB367" s="73">
        <f>'2 уровень'!AD1080</f>
        <v>0</v>
      </c>
      <c r="AC367" s="73">
        <f>'2 уровень'!AE1080</f>
        <v>0</v>
      </c>
      <c r="AD367" s="982">
        <f>'2 уровень'!AD1082</f>
        <v>0</v>
      </c>
      <c r="AE367" s="989">
        <f>'2 уровень'!AE1075</f>
        <v>0</v>
      </c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</row>
    <row r="368" spans="2:186" ht="30" x14ac:dyDescent="0.25">
      <c r="C368" s="593" t="s">
        <v>267</v>
      </c>
      <c r="D368" s="28">
        <f>'2 уровень'!F1081</f>
        <v>16044</v>
      </c>
      <c r="E368" s="28">
        <f>'2 уровень'!G1081</f>
        <v>5347.9999999999991</v>
      </c>
      <c r="F368" s="28">
        <f>'2 уровень'!H1081</f>
        <v>5942</v>
      </c>
      <c r="G368" s="65">
        <f>'2 уровень'!I1081</f>
        <v>111.10695587135379</v>
      </c>
      <c r="H368" s="79">
        <f>'2 уровень'!J1081</f>
        <v>0</v>
      </c>
      <c r="I368" s="79">
        <f>'2 уровень'!K1081</f>
        <v>0</v>
      </c>
      <c r="J368" s="74">
        <f>'2 уровень'!L1081</f>
        <v>0</v>
      </c>
      <c r="K368" s="74">
        <f>'2 уровень'!M1081</f>
        <v>0</v>
      </c>
      <c r="L368" s="74">
        <f>'2 уровень'!N1081</f>
        <v>0</v>
      </c>
      <c r="M368" s="74">
        <f>'2 уровень'!O1081</f>
        <v>0</v>
      </c>
      <c r="N368" s="74">
        <f>'2 уровень'!P1081</f>
        <v>0</v>
      </c>
      <c r="O368" s="74">
        <f>'2 уровень'!Q1081</f>
        <v>0</v>
      </c>
      <c r="P368" s="73">
        <f>'2 уровень'!R1081</f>
        <v>68080.232170000003</v>
      </c>
      <c r="Q368" s="73">
        <f>'2 уровень'!S1081</f>
        <v>68080.232170000003</v>
      </c>
      <c r="R368" s="73">
        <f>'2 уровень'!T1081</f>
        <v>68080.232170000003</v>
      </c>
      <c r="S368" s="73">
        <f>'2 уровень'!U1081</f>
        <v>68080.232170000003</v>
      </c>
      <c r="T368" s="73">
        <f>'2 уровень'!V1081</f>
        <v>22693.410723333334</v>
      </c>
      <c r="U368" s="73">
        <f>'2 уровень'!W1081</f>
        <v>24809.894269999997</v>
      </c>
      <c r="V368" s="790">
        <f>'2 уровень'!X1081</f>
        <v>0</v>
      </c>
      <c r="W368" s="73">
        <f>'2 уровень'!Y1081</f>
        <v>0</v>
      </c>
      <c r="X368" s="73">
        <f>'2 уровень'!Z1081</f>
        <v>2113.9180166666697</v>
      </c>
      <c r="Y368" s="73">
        <f>'2 уровень'!AA1081</f>
        <v>0</v>
      </c>
      <c r="Z368" s="73">
        <f>'2 уровень'!AB1081</f>
        <v>-60.631230000000002</v>
      </c>
      <c r="AA368" s="387">
        <f>'2 уровень'!AC1081</f>
        <v>24749.263039999998</v>
      </c>
      <c r="AB368" s="73">
        <f>'2 уровень'!AD1081</f>
        <v>0</v>
      </c>
      <c r="AC368" s="73">
        <f>'2 уровень'!AE1081</f>
        <v>0</v>
      </c>
      <c r="AD368" s="982"/>
      <c r="AE368" s="989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</row>
    <row r="369" spans="1:186" ht="30" x14ac:dyDescent="0.25">
      <c r="C369" s="593" t="s">
        <v>437</v>
      </c>
      <c r="D369" s="28">
        <f>'2 уровень'!F1082</f>
        <v>10765</v>
      </c>
      <c r="E369" s="28">
        <f>'2 уровень'!G1082</f>
        <v>3588.333333333333</v>
      </c>
      <c r="F369" s="28">
        <f>'2 уровень'!H1082</f>
        <v>3986</v>
      </c>
      <c r="G369" s="65">
        <f>'2 уровень'!I1082</f>
        <v>111.08221086855552</v>
      </c>
      <c r="H369" s="79">
        <f>'2 уровень'!J1082</f>
        <v>0</v>
      </c>
      <c r="I369" s="79">
        <f>'2 уровень'!K1082</f>
        <v>0</v>
      </c>
      <c r="J369" s="74">
        <f>'2 уровень'!L1082</f>
        <v>0</v>
      </c>
      <c r="K369" s="74">
        <f>'2 уровень'!M1082</f>
        <v>0</v>
      </c>
      <c r="L369" s="74">
        <f>'2 уровень'!N1082</f>
        <v>0</v>
      </c>
      <c r="M369" s="74">
        <f>'2 уровень'!O1082</f>
        <v>0</v>
      </c>
      <c r="N369" s="74">
        <f>'2 уровень'!P1082</f>
        <v>0</v>
      </c>
      <c r="O369" s="74">
        <f>'2 уровень'!Q1082</f>
        <v>0</v>
      </c>
      <c r="P369" s="73">
        <f>'2 уровень'!R1082</f>
        <v>55439.75</v>
      </c>
      <c r="Q369" s="73">
        <f>'2 уровень'!S1082</f>
        <v>55439.75</v>
      </c>
      <c r="R369" s="73">
        <f>'2 уровень'!T1082</f>
        <v>55439.75</v>
      </c>
      <c r="S369" s="73">
        <f>'2 уровень'!U1082</f>
        <v>55439.75</v>
      </c>
      <c r="T369" s="73">
        <f>'2 уровень'!V1082</f>
        <v>18479.916666666664</v>
      </c>
      <c r="U369" s="73">
        <f>'2 уровень'!W1082</f>
        <v>20890.878080000002</v>
      </c>
      <c r="V369" s="790">
        <f>'2 уровень'!X1082</f>
        <v>0</v>
      </c>
      <c r="W369" s="73">
        <f>'2 уровень'!Y1082</f>
        <v>0</v>
      </c>
      <c r="X369" s="73">
        <f>'2 уровень'!Z1082</f>
        <v>2410.9614133333362</v>
      </c>
      <c r="Y369" s="73">
        <f>'2 уровень'!AA1082</f>
        <v>0</v>
      </c>
      <c r="Z369" s="73">
        <f>'2 уровень'!AB1082</f>
        <v>-27.612930000000002</v>
      </c>
      <c r="AA369" s="387">
        <f>'2 уровень'!AC1082</f>
        <v>20863.265149999999</v>
      </c>
      <c r="AB369" s="73">
        <f>'2 уровень'!AD1082</f>
        <v>0</v>
      </c>
      <c r="AC369" s="73">
        <f>'2 уровень'!AE1082</f>
        <v>0</v>
      </c>
      <c r="AD369" s="982"/>
      <c r="AE369" s="989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</row>
    <row r="370" spans="1:186" ht="30" x14ac:dyDescent="0.25">
      <c r="C370" s="593" t="s">
        <v>671</v>
      </c>
      <c r="D370" s="28">
        <f>'2 уровень'!F1083</f>
        <v>1545</v>
      </c>
      <c r="E370" s="28">
        <f>'2 уровень'!G1083</f>
        <v>515</v>
      </c>
      <c r="F370" s="28">
        <f>'2 уровень'!H1083</f>
        <v>527</v>
      </c>
      <c r="G370" s="65">
        <f>'2 уровень'!I1083</f>
        <v>102.33009708737863</v>
      </c>
      <c r="H370" s="79">
        <f>'2 уровень'!J1083</f>
        <v>0</v>
      </c>
      <c r="I370" s="79">
        <f>'2 уровень'!K1083</f>
        <v>0</v>
      </c>
      <c r="J370" s="74">
        <f>'2 уровень'!L1083</f>
        <v>0</v>
      </c>
      <c r="K370" s="74">
        <f>'2 уровень'!M1083</f>
        <v>0</v>
      </c>
      <c r="L370" s="74">
        <f>'2 уровень'!N1083</f>
        <v>0</v>
      </c>
      <c r="M370" s="74">
        <f>'2 уровень'!O1083</f>
        <v>0</v>
      </c>
      <c r="N370" s="74">
        <f>'2 уровень'!P1083</f>
        <v>0</v>
      </c>
      <c r="O370" s="74">
        <f>'2 уровень'!Q1083</f>
        <v>0</v>
      </c>
      <c r="P370" s="73">
        <f>'2 уровень'!R1083</f>
        <v>3534.1150000000002</v>
      </c>
      <c r="Q370" s="73">
        <f>'2 уровень'!S1083</f>
        <v>3534.1150000000002</v>
      </c>
      <c r="R370" s="73">
        <f>'2 уровень'!T1083</f>
        <v>3534.1150000000002</v>
      </c>
      <c r="S370" s="73">
        <f>'2 уровень'!U1083</f>
        <v>3534.1150000000002</v>
      </c>
      <c r="T370" s="73">
        <f>'2 уровень'!V1083</f>
        <v>1178.0383333333334</v>
      </c>
      <c r="U370" s="73">
        <f>'2 уровень'!W1083</f>
        <v>1636.8591300000001</v>
      </c>
      <c r="V370" s="790">
        <f>'2 уровень'!X1083</f>
        <v>0</v>
      </c>
      <c r="W370" s="73">
        <f>'2 уровень'!Y1083</f>
        <v>0</v>
      </c>
      <c r="X370" s="73">
        <f>'2 уровень'!Z1083</f>
        <v>458.82079666666681</v>
      </c>
      <c r="Y370" s="73">
        <f>'2 уровень'!AA1083</f>
        <v>0</v>
      </c>
      <c r="Z370" s="73">
        <f>'2 уровень'!AB1083</f>
        <v>0</v>
      </c>
      <c r="AA370" s="387">
        <f>'2 уровень'!AC1083</f>
        <v>1636.8591300000001</v>
      </c>
      <c r="AB370" s="73">
        <f>'2 уровень'!AD1083</f>
        <v>0</v>
      </c>
      <c r="AC370" s="73">
        <f>'2 уровень'!AE1083</f>
        <v>0</v>
      </c>
      <c r="AD370" s="982"/>
      <c r="AE370" s="989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</row>
    <row r="371" spans="1:186" ht="30" x14ac:dyDescent="0.25">
      <c r="B371" s="19">
        <v>1</v>
      </c>
      <c r="C371" s="593" t="s">
        <v>672</v>
      </c>
      <c r="D371" s="28">
        <f>'2 уровень'!F1084</f>
        <v>0</v>
      </c>
      <c r="E371" s="28">
        <f>'2 уровень'!G1084</f>
        <v>0</v>
      </c>
      <c r="F371" s="28">
        <f>'2 уровень'!H1084</f>
        <v>0</v>
      </c>
      <c r="G371" s="65" t="e">
        <f>'2 уровень'!I1084</f>
        <v>#DIV/0!</v>
      </c>
      <c r="H371" s="79">
        <f>'2 уровень'!J1084</f>
        <v>0</v>
      </c>
      <c r="I371" s="79">
        <f>'2 уровень'!K1084</f>
        <v>0</v>
      </c>
      <c r="J371" s="74">
        <f>'2 уровень'!L1084</f>
        <v>0</v>
      </c>
      <c r="K371" s="74">
        <f>'2 уровень'!M1084</f>
        <v>0</v>
      </c>
      <c r="L371" s="74">
        <f>'2 уровень'!N1084</f>
        <v>0</v>
      </c>
      <c r="M371" s="74">
        <f>'2 уровень'!O1084</f>
        <v>0</v>
      </c>
      <c r="N371" s="74">
        <f>'2 уровень'!P1084</f>
        <v>0</v>
      </c>
      <c r="O371" s="74">
        <f>'2 уровень'!Q1084</f>
        <v>0</v>
      </c>
      <c r="P371" s="73">
        <f>'2 уровень'!R1084</f>
        <v>0</v>
      </c>
      <c r="Q371" s="73">
        <f>'2 уровень'!S1084</f>
        <v>0</v>
      </c>
      <c r="R371" s="73">
        <f>'2 уровень'!T1084</f>
        <v>0</v>
      </c>
      <c r="S371" s="73">
        <f>'2 уровень'!U1084</f>
        <v>0</v>
      </c>
      <c r="T371" s="73">
        <f>'2 уровень'!V1084</f>
        <v>0</v>
      </c>
      <c r="U371" s="73">
        <f>'2 уровень'!W1084</f>
        <v>0</v>
      </c>
      <c r="V371" s="790">
        <f>'2 уровень'!X1084</f>
        <v>0</v>
      </c>
      <c r="W371" s="73">
        <f>'2 уровень'!Y1084</f>
        <v>0</v>
      </c>
      <c r="X371" s="73">
        <f>'2 уровень'!Z1084</f>
        <v>0</v>
      </c>
      <c r="Y371" s="73">
        <f>'2 уровень'!AA1084</f>
        <v>0</v>
      </c>
      <c r="Z371" s="73">
        <f>'2 уровень'!AB1084</f>
        <v>0</v>
      </c>
      <c r="AA371" s="387">
        <f>'2 уровень'!AC1084</f>
        <v>0</v>
      </c>
      <c r="AB371" s="73">
        <f>'2 уровень'!AD1084</f>
        <v>0</v>
      </c>
      <c r="AC371" s="73">
        <f>'2 уровень'!AE1084</f>
        <v>0</v>
      </c>
      <c r="AD371" s="982"/>
      <c r="AE371" s="989">
        <f>'2 уровень'!AE1080</f>
        <v>0</v>
      </c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</row>
    <row r="372" spans="1:186" ht="60" x14ac:dyDescent="0.25">
      <c r="B372" s="19">
        <v>1</v>
      </c>
      <c r="C372" s="593" t="s">
        <v>673</v>
      </c>
      <c r="D372" s="28">
        <f>'2 уровень'!F1085</f>
        <v>3624</v>
      </c>
      <c r="E372" s="28">
        <f>'2 уровень'!G1085</f>
        <v>1208</v>
      </c>
      <c r="F372" s="28">
        <f>'2 уровень'!H1085</f>
        <v>1375</v>
      </c>
      <c r="G372" s="65">
        <f>'2 уровень'!I1085</f>
        <v>113.82450331125828</v>
      </c>
      <c r="H372" s="79">
        <f>'2 уровень'!J1085</f>
        <v>0</v>
      </c>
      <c r="I372" s="79">
        <f>'2 уровень'!K1085</f>
        <v>0</v>
      </c>
      <c r="J372" s="74">
        <f>'2 уровень'!L1085</f>
        <v>0</v>
      </c>
      <c r="K372" s="74">
        <f>'2 уровень'!M1085</f>
        <v>0</v>
      </c>
      <c r="L372" s="74">
        <f>'2 уровень'!N1085</f>
        <v>0</v>
      </c>
      <c r="M372" s="74">
        <f>'2 уровень'!O1085</f>
        <v>0</v>
      </c>
      <c r="N372" s="74">
        <f>'2 уровень'!P1085</f>
        <v>0</v>
      </c>
      <c r="O372" s="74">
        <f>'2 уровень'!Q1085</f>
        <v>0</v>
      </c>
      <c r="P372" s="73">
        <f>'2 уровень'!R1085</f>
        <v>7958.6491699999988</v>
      </c>
      <c r="Q372" s="73">
        <f>'2 уровень'!S1085</f>
        <v>7958.6491699999988</v>
      </c>
      <c r="R372" s="73">
        <f>'2 уровень'!T1085</f>
        <v>7958.6491699999988</v>
      </c>
      <c r="S372" s="73">
        <f>'2 уровень'!U1085</f>
        <v>7958.6491699999988</v>
      </c>
      <c r="T372" s="73">
        <f>'2 уровень'!V1085</f>
        <v>2652.8830566666666</v>
      </c>
      <c r="U372" s="73">
        <f>'2 уровень'!W1085</f>
        <v>1716.1657899999998</v>
      </c>
      <c r="V372" s="790">
        <f>'2 уровень'!X1085</f>
        <v>0</v>
      </c>
      <c r="W372" s="73">
        <f>'2 уровень'!Y1085</f>
        <v>0</v>
      </c>
      <c r="X372" s="73">
        <f>'2 уровень'!Z1085</f>
        <v>-936.71726666666666</v>
      </c>
      <c r="Y372" s="73">
        <f>'2 уровень'!AA1085</f>
        <v>0</v>
      </c>
      <c r="Z372" s="73">
        <f>'2 уровень'!AB1085</f>
        <v>0</v>
      </c>
      <c r="AA372" s="387">
        <f>'2 уровень'!AC1085</f>
        <v>1716.1657899999998</v>
      </c>
      <c r="AB372" s="73">
        <f>'2 уровень'!AD1085</f>
        <v>0</v>
      </c>
      <c r="AC372" s="73">
        <f>'2 уровень'!AE1085</f>
        <v>0</v>
      </c>
      <c r="AD372" s="982">
        <f>'2 уровень'!AD1089</f>
        <v>0</v>
      </c>
      <c r="AE372" s="989">
        <f>'2 уровень'!AE1081</f>
        <v>0</v>
      </c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</row>
    <row r="373" spans="1:186" x14ac:dyDescent="0.25">
      <c r="B373" s="19">
        <v>1</v>
      </c>
      <c r="C373" s="593" t="s">
        <v>674</v>
      </c>
      <c r="D373" s="28">
        <f>'2 уровень'!F1086</f>
        <v>1818</v>
      </c>
      <c r="E373" s="28">
        <f>'2 уровень'!G1086</f>
        <v>606</v>
      </c>
      <c r="F373" s="28">
        <f>'2 уровень'!H1086</f>
        <v>1058</v>
      </c>
      <c r="G373" s="65">
        <f>'2 уровень'!I1086</f>
        <v>174.58745874587459</v>
      </c>
      <c r="H373" s="79">
        <f>'2 уровень'!J1086</f>
        <v>0</v>
      </c>
      <c r="I373" s="79">
        <f>'2 уровень'!K1086</f>
        <v>0</v>
      </c>
      <c r="J373" s="74">
        <f>'2 уровень'!L1086</f>
        <v>0</v>
      </c>
      <c r="K373" s="74">
        <f>'2 уровень'!M1086</f>
        <v>0</v>
      </c>
      <c r="L373" s="74">
        <f>'2 уровень'!N1086</f>
        <v>0</v>
      </c>
      <c r="M373" s="74">
        <f>'2 уровень'!O1086</f>
        <v>0</v>
      </c>
      <c r="N373" s="74">
        <f>'2 уровень'!P1086</f>
        <v>0</v>
      </c>
      <c r="O373" s="74">
        <f>'2 уровень'!Q1086</f>
        <v>0</v>
      </c>
      <c r="P373" s="73">
        <f>'2 уровень'!R1086</f>
        <v>1627.7907799999998</v>
      </c>
      <c r="Q373" s="73">
        <f>'2 уровень'!S1086</f>
        <v>1627.7907799999998</v>
      </c>
      <c r="R373" s="73">
        <f>'2 уровень'!T1086</f>
        <v>1627.7907799999998</v>
      </c>
      <c r="S373" s="73">
        <f>'2 уровень'!U1086</f>
        <v>1627.7907799999998</v>
      </c>
      <c r="T373" s="73">
        <f>'2 уровень'!V1086</f>
        <v>542.5969266666666</v>
      </c>
      <c r="U373" s="73">
        <f>'2 уровень'!W1086</f>
        <v>702.79766000000006</v>
      </c>
      <c r="V373" s="790">
        <f>'2 уровень'!X1086</f>
        <v>0</v>
      </c>
      <c r="W373" s="73">
        <f>'2 уровень'!Y1086</f>
        <v>0</v>
      </c>
      <c r="X373" s="73">
        <f>'2 уровень'!Z1086</f>
        <v>160.20073333333349</v>
      </c>
      <c r="Y373" s="73">
        <f>'2 уровень'!AA1086</f>
        <v>0</v>
      </c>
      <c r="Z373" s="73">
        <f>'2 уровень'!AB1086</f>
        <v>0</v>
      </c>
      <c r="AA373" s="387">
        <f>'2 уровень'!AC1086</f>
        <v>702.79766000000006</v>
      </c>
      <c r="AB373" s="73">
        <f>'2 уровень'!AD1086</f>
        <v>0</v>
      </c>
      <c r="AC373" s="73">
        <f>'2 уровень'!AE1086</f>
        <v>0</v>
      </c>
      <c r="AD373" s="982">
        <f>'2 уровень'!AD1090</f>
        <v>0</v>
      </c>
      <c r="AE373" s="989">
        <f>'2 уровень'!AE1082</f>
        <v>0</v>
      </c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</row>
    <row r="374" spans="1:186" x14ac:dyDescent="0.25">
      <c r="C374" s="593" t="s">
        <v>675</v>
      </c>
      <c r="D374" s="28">
        <f>'2 уровень'!F1087</f>
        <v>1806</v>
      </c>
      <c r="E374" s="28">
        <f>'2 уровень'!G1087</f>
        <v>602</v>
      </c>
      <c r="F374" s="28">
        <f>'2 уровень'!H1087</f>
        <v>317</v>
      </c>
      <c r="G374" s="65">
        <f>'2 уровень'!I1087</f>
        <v>52.657807308970092</v>
      </c>
      <c r="H374" s="79">
        <f>'2 уровень'!J1087</f>
        <v>0</v>
      </c>
      <c r="I374" s="79">
        <f>'2 уровень'!K1087</f>
        <v>0</v>
      </c>
      <c r="J374" s="74">
        <f>'2 уровень'!L1087</f>
        <v>0</v>
      </c>
      <c r="K374" s="74">
        <f>'2 уровень'!M1087</f>
        <v>0</v>
      </c>
      <c r="L374" s="74">
        <f>'2 уровень'!N1087</f>
        <v>0</v>
      </c>
      <c r="M374" s="74">
        <f>'2 уровень'!O1087</f>
        <v>0</v>
      </c>
      <c r="N374" s="74">
        <f>'2 уровень'!P1087</f>
        <v>0</v>
      </c>
      <c r="O374" s="74">
        <f>'2 уровень'!Q1087</f>
        <v>0</v>
      </c>
      <c r="P374" s="73">
        <f>'2 уровень'!R1087</f>
        <v>6330.8583899999994</v>
      </c>
      <c r="Q374" s="73">
        <f>'2 уровень'!S1087</f>
        <v>6330.8583899999994</v>
      </c>
      <c r="R374" s="73">
        <f>'2 уровень'!T1087</f>
        <v>6330.8583899999994</v>
      </c>
      <c r="S374" s="73">
        <f>'2 уровень'!U1087</f>
        <v>6330.8583899999994</v>
      </c>
      <c r="T374" s="73">
        <f>'2 уровень'!V1087</f>
        <v>2110.28613</v>
      </c>
      <c r="U374" s="73">
        <f>'2 уровень'!W1087</f>
        <v>1013.3681299999998</v>
      </c>
      <c r="V374" s="790">
        <f>'2 уровень'!X1087</f>
        <v>0</v>
      </c>
      <c r="W374" s="73">
        <f>'2 уровень'!Y1087</f>
        <v>0</v>
      </c>
      <c r="X374" s="73">
        <f>'2 уровень'!Z1087</f>
        <v>-1096.9180000000001</v>
      </c>
      <c r="Y374" s="73">
        <f>'2 уровень'!AA1087</f>
        <v>0</v>
      </c>
      <c r="Z374" s="73">
        <f>'2 уровень'!AB1087</f>
        <v>0</v>
      </c>
      <c r="AA374" s="387">
        <f>'2 уровень'!AC1087</f>
        <v>1013.3681299999998</v>
      </c>
      <c r="AB374" s="73">
        <f>'2 уровень'!AD1087</f>
        <v>0</v>
      </c>
      <c r="AC374" s="73">
        <f>'2 уровень'!AE1087</f>
        <v>0</v>
      </c>
      <c r="AD374" s="982"/>
      <c r="AE374" s="989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</row>
    <row r="375" spans="1:186" ht="60" x14ac:dyDescent="0.25">
      <c r="C375" s="593" t="s">
        <v>676</v>
      </c>
      <c r="D375" s="28">
        <f>'2 уровень'!F1088</f>
        <v>0</v>
      </c>
      <c r="E375" s="28">
        <f>'2 уровень'!G1088</f>
        <v>0</v>
      </c>
      <c r="F375" s="28">
        <f>'2 уровень'!H1088</f>
        <v>1</v>
      </c>
      <c r="G375" s="65">
        <f>'2 уровень'!I1088</f>
        <v>0</v>
      </c>
      <c r="H375" s="79">
        <f>'2 уровень'!J1088</f>
        <v>0</v>
      </c>
      <c r="I375" s="79">
        <f>'2 уровень'!K1088</f>
        <v>0</v>
      </c>
      <c r="J375" s="74">
        <f>'2 уровень'!L1088</f>
        <v>0</v>
      </c>
      <c r="K375" s="74">
        <f>'2 уровень'!M1088</f>
        <v>0</v>
      </c>
      <c r="L375" s="74">
        <f>'2 уровень'!N1088</f>
        <v>0</v>
      </c>
      <c r="M375" s="74">
        <f>'2 уровень'!O1088</f>
        <v>0</v>
      </c>
      <c r="N375" s="74">
        <f>'2 уровень'!P1088</f>
        <v>0</v>
      </c>
      <c r="O375" s="74">
        <f>'2 уровень'!Q1088</f>
        <v>0</v>
      </c>
      <c r="P375" s="73">
        <f>'2 уровень'!R1088</f>
        <v>0</v>
      </c>
      <c r="Q375" s="73">
        <f>'2 уровень'!S1088</f>
        <v>0</v>
      </c>
      <c r="R375" s="73">
        <f>'2 уровень'!T1088</f>
        <v>0</v>
      </c>
      <c r="S375" s="73">
        <f>'2 уровень'!U1088</f>
        <v>0</v>
      </c>
      <c r="T375" s="73">
        <f>'2 уровень'!V1088</f>
        <v>0</v>
      </c>
      <c r="U375" s="73">
        <f>'2 уровень'!W1088</f>
        <v>2.5655300000000003</v>
      </c>
      <c r="V375" s="790">
        <f>'2 уровень'!X1088</f>
        <v>0</v>
      </c>
      <c r="W375" s="73">
        <f>'2 уровень'!Y1088</f>
        <v>0</v>
      </c>
      <c r="X375" s="73">
        <f>'2 уровень'!Z1088</f>
        <v>0</v>
      </c>
      <c r="Y375" s="73">
        <f>'2 уровень'!AA1088</f>
        <v>0</v>
      </c>
      <c r="Z375" s="73">
        <f>'2 уровень'!AB1088</f>
        <v>0</v>
      </c>
      <c r="AA375" s="387">
        <f>'2 уровень'!AC1088</f>
        <v>2.5655300000000003</v>
      </c>
      <c r="AB375" s="73">
        <f>'2 уровень'!AD1088</f>
        <v>0</v>
      </c>
      <c r="AC375" s="73">
        <f>'2 уровень'!AE1088</f>
        <v>0</v>
      </c>
      <c r="AD375" s="982"/>
      <c r="AE375" s="989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</row>
    <row r="376" spans="1:186" x14ac:dyDescent="0.25">
      <c r="C376" s="592" t="s">
        <v>677</v>
      </c>
      <c r="D376" s="28">
        <f>'2 уровень'!F1089</f>
        <v>0</v>
      </c>
      <c r="E376" s="28">
        <f>'2 уровень'!G1089</f>
        <v>0</v>
      </c>
      <c r="F376" s="28">
        <f>'2 уровень'!H1089</f>
        <v>0</v>
      </c>
      <c r="G376" s="65">
        <f>'2 уровень'!I1089</f>
        <v>0</v>
      </c>
      <c r="H376" s="79">
        <f>'2 уровень'!J1089</f>
        <v>0</v>
      </c>
      <c r="I376" s="79">
        <f>'2 уровень'!K1089</f>
        <v>0</v>
      </c>
      <c r="J376" s="74">
        <f>'2 уровень'!L1089</f>
        <v>0</v>
      </c>
      <c r="K376" s="74">
        <f>'2 уровень'!M1089</f>
        <v>0</v>
      </c>
      <c r="L376" s="74">
        <f>'2 уровень'!N1089</f>
        <v>0</v>
      </c>
      <c r="M376" s="74">
        <f>'2 уровень'!O1089</f>
        <v>0</v>
      </c>
      <c r="N376" s="74">
        <f>'2 уровень'!P1089</f>
        <v>0</v>
      </c>
      <c r="O376" s="74">
        <f>'2 уровень'!Q1089</f>
        <v>0</v>
      </c>
      <c r="P376" s="73">
        <f>'2 уровень'!R1089</f>
        <v>0</v>
      </c>
      <c r="Q376" s="73">
        <f>'2 уровень'!S1089</f>
        <v>0</v>
      </c>
      <c r="R376" s="73">
        <f>'2 уровень'!T1089</f>
        <v>0</v>
      </c>
      <c r="S376" s="73">
        <f>'2 уровень'!U1089</f>
        <v>0</v>
      </c>
      <c r="T376" s="73">
        <f>'2 уровень'!V1089</f>
        <v>0</v>
      </c>
      <c r="U376" s="73">
        <f>'2 уровень'!W1089</f>
        <v>0</v>
      </c>
      <c r="V376" s="790">
        <f>'2 уровень'!X1089</f>
        <v>0</v>
      </c>
      <c r="W376" s="73">
        <f>'2 уровень'!Y1089</f>
        <v>0</v>
      </c>
      <c r="X376" s="73">
        <f>'2 уровень'!Z1089</f>
        <v>0</v>
      </c>
      <c r="Y376" s="73">
        <f>'2 уровень'!AA1089</f>
        <v>0</v>
      </c>
      <c r="Z376" s="73">
        <f>'2 уровень'!AB1089</f>
        <v>0</v>
      </c>
      <c r="AA376" s="387">
        <f>'2 уровень'!AC1089</f>
        <v>0</v>
      </c>
      <c r="AB376" s="73">
        <f>'2 уровень'!AD1089</f>
        <v>0</v>
      </c>
      <c r="AC376" s="73">
        <f>'2 уровень'!AE1089</f>
        <v>0</v>
      </c>
      <c r="AD376" s="982"/>
      <c r="AE376" s="989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</row>
    <row r="377" spans="1:186" x14ac:dyDescent="0.25">
      <c r="C377" s="593" t="s">
        <v>678</v>
      </c>
      <c r="D377" s="28">
        <f>'2 уровень'!F1090</f>
        <v>0</v>
      </c>
      <c r="E377" s="28">
        <f>'2 уровень'!G1090</f>
        <v>0</v>
      </c>
      <c r="F377" s="28">
        <f>'2 уровень'!H1090</f>
        <v>1</v>
      </c>
      <c r="G377" s="65">
        <f>'2 уровень'!I1090</f>
        <v>0</v>
      </c>
      <c r="H377" s="79">
        <f>'2 уровень'!J1090</f>
        <v>0</v>
      </c>
      <c r="I377" s="79">
        <f>'2 уровень'!K1090</f>
        <v>0</v>
      </c>
      <c r="J377" s="74">
        <f>'2 уровень'!L1090</f>
        <v>0</v>
      </c>
      <c r="K377" s="74">
        <f>'2 уровень'!M1090</f>
        <v>0</v>
      </c>
      <c r="L377" s="74">
        <f>'2 уровень'!N1090</f>
        <v>0</v>
      </c>
      <c r="M377" s="74">
        <f>'2 уровень'!O1090</f>
        <v>0</v>
      </c>
      <c r="N377" s="74">
        <f>'2 уровень'!P1090</f>
        <v>0</v>
      </c>
      <c r="O377" s="74">
        <f>'2 уровень'!Q1090</f>
        <v>0</v>
      </c>
      <c r="P377" s="73">
        <f>'2 уровень'!R1090</f>
        <v>0</v>
      </c>
      <c r="Q377" s="73">
        <f>'2 уровень'!S1090</f>
        <v>0</v>
      </c>
      <c r="R377" s="73">
        <f>'2 уровень'!T1090</f>
        <v>0</v>
      </c>
      <c r="S377" s="73">
        <f>'2 уровень'!U1090</f>
        <v>0</v>
      </c>
      <c r="T377" s="73">
        <f>'2 уровень'!V1090</f>
        <v>0</v>
      </c>
      <c r="U377" s="73">
        <f>'2 уровень'!W1090</f>
        <v>2.5655300000000003</v>
      </c>
      <c r="V377" s="790">
        <f>'2 уровень'!X1090</f>
        <v>0</v>
      </c>
      <c r="W377" s="73">
        <f>'2 уровень'!Y1090</f>
        <v>0</v>
      </c>
      <c r="X377" s="73">
        <f>'2 уровень'!Z1090</f>
        <v>0</v>
      </c>
      <c r="Y377" s="73">
        <f>'2 уровень'!AA1090</f>
        <v>0</v>
      </c>
      <c r="Z377" s="73">
        <f>'2 уровень'!AB1090</f>
        <v>0</v>
      </c>
      <c r="AA377" s="387">
        <f>'2 уровень'!AC1090</f>
        <v>2.5655300000000003</v>
      </c>
      <c r="AB377" s="73">
        <f>'2 уровень'!AD1090</f>
        <v>0</v>
      </c>
      <c r="AC377" s="73">
        <f>'2 уровень'!AE1090</f>
        <v>0</v>
      </c>
      <c r="AD377" s="982"/>
      <c r="AE377" s="989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</row>
    <row r="378" spans="1:186" ht="45" x14ac:dyDescent="0.25">
      <c r="C378" s="593" t="s">
        <v>685</v>
      </c>
      <c r="D378" s="28">
        <f>'2 уровень'!F1091</f>
        <v>11</v>
      </c>
      <c r="E378" s="28">
        <f>'2 уровень'!G1091</f>
        <v>3.6666666666666665</v>
      </c>
      <c r="F378" s="28">
        <f>'2 уровень'!H1091</f>
        <v>11</v>
      </c>
      <c r="G378" s="65">
        <f>'2 уровень'!I1091</f>
        <v>300</v>
      </c>
      <c r="H378" s="79">
        <f>'2 уровень'!J1091</f>
        <v>0</v>
      </c>
      <c r="I378" s="79">
        <f>'2 уровень'!K1091</f>
        <v>0</v>
      </c>
      <c r="J378" s="74">
        <f>'2 уровень'!L1091</f>
        <v>0</v>
      </c>
      <c r="K378" s="74">
        <f>'2 уровень'!M1091</f>
        <v>0</v>
      </c>
      <c r="L378" s="74">
        <f>'2 уровень'!N1091</f>
        <v>0</v>
      </c>
      <c r="M378" s="74">
        <f>'2 уровень'!O1091</f>
        <v>0</v>
      </c>
      <c r="N378" s="74">
        <f>'2 уровень'!P1091</f>
        <v>0</v>
      </c>
      <c r="O378" s="74">
        <f>'2 уровень'!Q1091</f>
        <v>0</v>
      </c>
      <c r="P378" s="73">
        <f>'2 уровень'!R1091</f>
        <v>114.77179999999998</v>
      </c>
      <c r="Q378" s="73">
        <f>'2 уровень'!S1091</f>
        <v>114.77179999999998</v>
      </c>
      <c r="R378" s="73">
        <f>'2 уровень'!T1091</f>
        <v>114.77179999999998</v>
      </c>
      <c r="S378" s="73">
        <f>'2 уровень'!U1091</f>
        <v>114.77179999999998</v>
      </c>
      <c r="T378" s="73">
        <f>'2 уровень'!V1091</f>
        <v>38.257266666666659</v>
      </c>
      <c r="U378" s="73">
        <f>'2 уровень'!W1091</f>
        <v>114.77191000000001</v>
      </c>
      <c r="V378" s="790">
        <f>'2 уровень'!X1091</f>
        <v>0</v>
      </c>
      <c r="W378" s="73">
        <f>'2 уровень'!Y1091</f>
        <v>0</v>
      </c>
      <c r="X378" s="73">
        <f>'2 уровень'!Z1091</f>
        <v>76.514643333333339</v>
      </c>
      <c r="Y378" s="73">
        <f>'2 уровень'!AA1091</f>
        <v>0</v>
      </c>
      <c r="Z378" s="73">
        <f>'2 уровень'!AB1091</f>
        <v>0</v>
      </c>
      <c r="AA378" s="387">
        <f>'2 уровень'!AC1091</f>
        <v>114.77191000000001</v>
      </c>
      <c r="AB378" s="73">
        <f>'2 уровень'!AD1091</f>
        <v>0</v>
      </c>
      <c r="AC378" s="73">
        <f>'2 уровень'!AE1091</f>
        <v>0</v>
      </c>
      <c r="AD378" s="982"/>
      <c r="AE378" s="989">
        <f>'2 уровень'!AE1087</f>
        <v>0</v>
      </c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</row>
    <row r="379" spans="1:186" ht="30" x14ac:dyDescent="0.25">
      <c r="C379" s="593" t="s">
        <v>686</v>
      </c>
      <c r="D379" s="28">
        <f>'2 уровень'!F1092</f>
        <v>99</v>
      </c>
      <c r="E379" s="28">
        <f>'2 уровень'!G1092</f>
        <v>33</v>
      </c>
      <c r="F379" s="28">
        <f>'2 уровень'!H1092</f>
        <v>43</v>
      </c>
      <c r="G379" s="65">
        <f>'2 уровень'!I1092</f>
        <v>130.30303030303031</v>
      </c>
      <c r="H379" s="79">
        <f>'2 уровень'!J1092</f>
        <v>0</v>
      </c>
      <c r="I379" s="79">
        <f>'2 уровень'!K1092</f>
        <v>0</v>
      </c>
      <c r="J379" s="74">
        <f>'2 уровень'!L1092</f>
        <v>0</v>
      </c>
      <c r="K379" s="74">
        <f>'2 уровень'!M1092</f>
        <v>0</v>
      </c>
      <c r="L379" s="74">
        <f>'2 уровень'!N1092</f>
        <v>0</v>
      </c>
      <c r="M379" s="74">
        <f>'2 уровень'!O1092</f>
        <v>0</v>
      </c>
      <c r="N379" s="74">
        <f>'2 уровень'!P1092</f>
        <v>0</v>
      </c>
      <c r="O379" s="74">
        <f>'2 уровень'!Q1092</f>
        <v>0</v>
      </c>
      <c r="P379" s="73">
        <f>'2 уровень'!R1092</f>
        <v>1032.9461999999999</v>
      </c>
      <c r="Q379" s="73">
        <f>'2 уровень'!S1092</f>
        <v>1032.9461999999999</v>
      </c>
      <c r="R379" s="73">
        <f>'2 уровень'!T1092</f>
        <v>1032.9461999999999</v>
      </c>
      <c r="S379" s="73">
        <f>'2 уровень'!U1092</f>
        <v>1032.9461999999999</v>
      </c>
      <c r="T379" s="73">
        <f>'2 уровень'!V1092</f>
        <v>344.31539999999995</v>
      </c>
      <c r="U379" s="73">
        <f>'2 уровень'!W1092</f>
        <v>448.65382999999997</v>
      </c>
      <c r="V379" s="790">
        <f>'2 уровень'!X1092</f>
        <v>0</v>
      </c>
      <c r="W379" s="73">
        <f>'2 уровень'!Y1092</f>
        <v>0</v>
      </c>
      <c r="X379" s="73">
        <f>'2 уровень'!Z1092</f>
        <v>104.33843000000002</v>
      </c>
      <c r="Y379" s="73">
        <f>'2 уровень'!AA1092</f>
        <v>0</v>
      </c>
      <c r="Z379" s="73">
        <f>'2 уровень'!AB1092</f>
        <v>-33.018300000000004</v>
      </c>
      <c r="AA379" s="387">
        <f>'2 уровень'!AC1092</f>
        <v>415.63552999999996</v>
      </c>
      <c r="AB379" s="73">
        <f>'2 уровень'!AD1092</f>
        <v>0</v>
      </c>
      <c r="AC379" s="73">
        <f>'2 уровень'!AE1092</f>
        <v>0</v>
      </c>
      <c r="AD379" s="982"/>
      <c r="AE379" s="989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</row>
    <row r="380" spans="1:186" ht="45" x14ac:dyDescent="0.25">
      <c r="B380" s="19">
        <v>1</v>
      </c>
      <c r="C380" s="593" t="s">
        <v>268</v>
      </c>
      <c r="D380" s="28">
        <f>'2 уровень'!F1093</f>
        <v>8911</v>
      </c>
      <c r="E380" s="28">
        <f>'2 уровень'!G1093</f>
        <v>2970.333333333333</v>
      </c>
      <c r="F380" s="28">
        <f>'2 уровень'!H1093</f>
        <v>3254</v>
      </c>
      <c r="G380" s="65">
        <f>'2 уровень'!I1093</f>
        <v>109.54999438895747</v>
      </c>
      <c r="H380" s="79">
        <f>'2 уровень'!J1093</f>
        <v>0</v>
      </c>
      <c r="I380" s="79">
        <f>'2 уровень'!K1093</f>
        <v>0</v>
      </c>
      <c r="J380" s="74">
        <f>'2 уровень'!L1093</f>
        <v>0</v>
      </c>
      <c r="K380" s="74">
        <f>'2 уровень'!M1093</f>
        <v>0</v>
      </c>
      <c r="L380" s="74">
        <f>'2 уровень'!N1093</f>
        <v>0</v>
      </c>
      <c r="M380" s="74">
        <f>'2 уровень'!O1093</f>
        <v>0</v>
      </c>
      <c r="N380" s="74">
        <f>'2 уровень'!P1093</f>
        <v>0</v>
      </c>
      <c r="O380" s="74">
        <f>'2 уровень'!Q1093</f>
        <v>0</v>
      </c>
      <c r="P380" s="73">
        <f>'2 уровень'!R1093</f>
        <v>31385.8</v>
      </c>
      <c r="Q380" s="73">
        <f>'2 уровень'!S1093</f>
        <v>31385.8</v>
      </c>
      <c r="R380" s="73">
        <f>'2 уровень'!T1093</f>
        <v>31385.8</v>
      </c>
      <c r="S380" s="73">
        <f>'2 уровень'!U1093</f>
        <v>31385.8</v>
      </c>
      <c r="T380" s="73">
        <f>'2 уровень'!V1093</f>
        <v>10461.933333333332</v>
      </c>
      <c r="U380" s="73">
        <f>'2 уровень'!W1093</f>
        <v>10264.34808</v>
      </c>
      <c r="V380" s="790">
        <f>'2 уровень'!X1093</f>
        <v>0</v>
      </c>
      <c r="W380" s="73">
        <f>'2 уровень'!Y1093</f>
        <v>0</v>
      </c>
      <c r="X380" s="73">
        <f>'2 уровень'!Z1093</f>
        <v>-197.58525333333318</v>
      </c>
      <c r="Y380" s="73">
        <f>'2 уровень'!AA1093</f>
        <v>0</v>
      </c>
      <c r="Z380" s="73">
        <f>'2 уровень'!AB1093</f>
        <v>0</v>
      </c>
      <c r="AA380" s="387">
        <f>'2 уровень'!AC1093</f>
        <v>10264.34808</v>
      </c>
      <c r="AB380" s="73">
        <f>'2 уровень'!AD1093</f>
        <v>0</v>
      </c>
      <c r="AC380" s="73">
        <f>'2 уровень'!AE1093</f>
        <v>0</v>
      </c>
      <c r="AD380" s="982">
        <f>'2 уровень'!AD1092</f>
        <v>0</v>
      </c>
      <c r="AE380" s="989">
        <f>'2 уровень'!AE1089</f>
        <v>0</v>
      </c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</row>
    <row r="381" spans="1:186" ht="30" x14ac:dyDescent="0.25">
      <c r="B381" s="19">
        <v>1</v>
      </c>
      <c r="C381" s="593" t="s">
        <v>679</v>
      </c>
      <c r="D381" s="28">
        <f>'2 уровень'!F1094</f>
        <v>3300</v>
      </c>
      <c r="E381" s="28">
        <f>'2 уровень'!G1094</f>
        <v>1100</v>
      </c>
      <c r="F381" s="28">
        <f>'2 уровень'!H1094</f>
        <v>1183</v>
      </c>
      <c r="G381" s="65">
        <f>'2 уровень'!I1094</f>
        <v>107.54545454545455</v>
      </c>
      <c r="H381" s="79">
        <f>'2 уровень'!J1094</f>
        <v>0</v>
      </c>
      <c r="I381" s="79">
        <f>'2 уровень'!K1094</f>
        <v>0</v>
      </c>
      <c r="J381" s="74">
        <f>'2 уровень'!L1094</f>
        <v>0</v>
      </c>
      <c r="K381" s="74">
        <f>'2 уровень'!M1094</f>
        <v>0</v>
      </c>
      <c r="L381" s="74">
        <f>'2 уровень'!N1094</f>
        <v>0</v>
      </c>
      <c r="M381" s="74">
        <f>'2 уровень'!O1094</f>
        <v>0</v>
      </c>
      <c r="N381" s="74">
        <f>'2 уровень'!P1094</f>
        <v>0</v>
      </c>
      <c r="O381" s="74">
        <f>'2 уровень'!Q1094</f>
        <v>0</v>
      </c>
      <c r="P381" s="73">
        <f>'2 уровень'!R1094</f>
        <v>7260</v>
      </c>
      <c r="Q381" s="73">
        <f>'2 уровень'!S1094</f>
        <v>7260</v>
      </c>
      <c r="R381" s="73">
        <f>'2 уровень'!T1094</f>
        <v>7260</v>
      </c>
      <c r="S381" s="73">
        <f>'2 уровень'!U1094</f>
        <v>7260</v>
      </c>
      <c r="T381" s="73">
        <f>'2 уровень'!V1094</f>
        <v>2420</v>
      </c>
      <c r="U381" s="73">
        <f>'2 уровень'!W1094</f>
        <v>2537.9486400000001</v>
      </c>
      <c r="V381" s="790">
        <f>'2 уровень'!X1094</f>
        <v>0</v>
      </c>
      <c r="W381" s="73">
        <f>'2 уровень'!Y1094</f>
        <v>0</v>
      </c>
      <c r="X381" s="73">
        <f>'2 уровень'!Z1094</f>
        <v>117.94864000000018</v>
      </c>
      <c r="Y381" s="73">
        <f>'2 уровень'!AA1094</f>
        <v>0</v>
      </c>
      <c r="Z381" s="73">
        <f>'2 уровень'!AB1094</f>
        <v>0</v>
      </c>
      <c r="AA381" s="387">
        <f>'2 уровень'!AC1094</f>
        <v>2537.9486400000001</v>
      </c>
      <c r="AB381" s="73">
        <f>'2 уровень'!AD1094</f>
        <v>0</v>
      </c>
      <c r="AC381" s="73">
        <f>'2 уровень'!AE1094</f>
        <v>0</v>
      </c>
      <c r="AD381" s="982">
        <f>'2 уровень'!AD1093</f>
        <v>0</v>
      </c>
      <c r="AE381" s="989">
        <f>'2 уровень'!AE1090</f>
        <v>0</v>
      </c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</row>
    <row r="382" spans="1:186" ht="60" x14ac:dyDescent="0.25">
      <c r="B382" s="19">
        <v>1</v>
      </c>
      <c r="C382" s="593" t="s">
        <v>680</v>
      </c>
      <c r="D382" s="28">
        <f>'2 уровень'!F1095</f>
        <v>4801</v>
      </c>
      <c r="E382" s="28">
        <f>'2 уровень'!G1095</f>
        <v>1600.3333333333333</v>
      </c>
      <c r="F382" s="28">
        <f>'2 уровень'!H1095</f>
        <v>1439</v>
      </c>
      <c r="G382" s="65">
        <f>'2 уровень'!I1095</f>
        <v>89.918766923557598</v>
      </c>
      <c r="H382" s="79">
        <f>'2 уровень'!J1095</f>
        <v>0</v>
      </c>
      <c r="I382" s="79">
        <f>'2 уровень'!K1095</f>
        <v>0</v>
      </c>
      <c r="J382" s="74">
        <f>'2 уровень'!L1095</f>
        <v>0</v>
      </c>
      <c r="K382" s="74">
        <f>'2 уровень'!M1095</f>
        <v>0</v>
      </c>
      <c r="L382" s="74">
        <f>'2 уровень'!N1095</f>
        <v>0</v>
      </c>
      <c r="M382" s="74">
        <f>'2 уровень'!O1095</f>
        <v>0</v>
      </c>
      <c r="N382" s="74">
        <f>'2 уровень'!P1095</f>
        <v>0</v>
      </c>
      <c r="O382" s="74">
        <f>'2 уровень'!Q1095</f>
        <v>0</v>
      </c>
      <c r="P382" s="73">
        <f>'2 уровень'!R1095</f>
        <v>22084.6</v>
      </c>
      <c r="Q382" s="73">
        <f>'2 уровень'!S1095</f>
        <v>22084.6</v>
      </c>
      <c r="R382" s="73">
        <f>'2 уровень'!T1095</f>
        <v>22084.6</v>
      </c>
      <c r="S382" s="73">
        <f>'2 уровень'!U1095</f>
        <v>22084.6</v>
      </c>
      <c r="T382" s="73">
        <f>'2 уровень'!V1095</f>
        <v>7361.5333333333328</v>
      </c>
      <c r="U382" s="73">
        <f>'2 уровень'!W1095</f>
        <v>6538.6637299999993</v>
      </c>
      <c r="V382" s="790">
        <f>'2 уровень'!X1095</f>
        <v>0</v>
      </c>
      <c r="W382" s="73">
        <f>'2 уровень'!Y1095</f>
        <v>0</v>
      </c>
      <c r="X382" s="73">
        <f>'2 уровень'!Z1095</f>
        <v>-822.86960333333354</v>
      </c>
      <c r="Y382" s="73">
        <f>'2 уровень'!AA1095</f>
        <v>0</v>
      </c>
      <c r="Z382" s="73">
        <f>'2 уровень'!AB1095</f>
        <v>0</v>
      </c>
      <c r="AA382" s="387">
        <f>'2 уровень'!AC1095</f>
        <v>6538.6637299999993</v>
      </c>
      <c r="AB382" s="73">
        <f>'2 уровень'!AD1095</f>
        <v>0</v>
      </c>
      <c r="AC382" s="73">
        <f>'2 уровень'!AE1095</f>
        <v>0</v>
      </c>
      <c r="AD382" s="982">
        <f>'2 уровень'!AD1094</f>
        <v>0</v>
      </c>
      <c r="AE382" s="989">
        <f>'2 уровень'!AE1091</f>
        <v>0</v>
      </c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</row>
    <row r="383" spans="1:186" ht="45" x14ac:dyDescent="0.25">
      <c r="B383" s="19">
        <v>1</v>
      </c>
      <c r="C383" s="593" t="s">
        <v>681</v>
      </c>
      <c r="D383" s="28">
        <f>'2 уровень'!F1096</f>
        <v>810</v>
      </c>
      <c r="E383" s="28">
        <f>'2 уровень'!G1096</f>
        <v>270</v>
      </c>
      <c r="F383" s="28">
        <f>'2 уровень'!H1096</f>
        <v>632</v>
      </c>
      <c r="G383" s="65">
        <f>'2 уровень'!I1096</f>
        <v>234.07407407407405</v>
      </c>
      <c r="H383" s="79">
        <f>'2 уровень'!J1096</f>
        <v>0</v>
      </c>
      <c r="I383" s="79">
        <f>'2 уровень'!K1096</f>
        <v>0</v>
      </c>
      <c r="J383" s="74">
        <f>'2 уровень'!L1096</f>
        <v>0</v>
      </c>
      <c r="K383" s="74">
        <f>'2 уровень'!M1096</f>
        <v>0</v>
      </c>
      <c r="L383" s="74">
        <f>'2 уровень'!N1096</f>
        <v>0</v>
      </c>
      <c r="M383" s="74">
        <f>'2 уровень'!O1096</f>
        <v>0</v>
      </c>
      <c r="N383" s="74">
        <f>'2 уровень'!P1096</f>
        <v>0</v>
      </c>
      <c r="O383" s="74">
        <f>'2 уровень'!Q1096</f>
        <v>0</v>
      </c>
      <c r="P383" s="73">
        <f>'2 уровень'!R1096</f>
        <v>2041.2</v>
      </c>
      <c r="Q383" s="73">
        <f>'2 уровень'!S1096</f>
        <v>2041.2</v>
      </c>
      <c r="R383" s="73">
        <f>'2 уровень'!T1096</f>
        <v>2041.2</v>
      </c>
      <c r="S383" s="73">
        <f>'2 уровень'!U1096</f>
        <v>2041.2</v>
      </c>
      <c r="T383" s="73">
        <f>'2 уровень'!V1096</f>
        <v>680.4</v>
      </c>
      <c r="U383" s="73">
        <f>'2 уровень'!W1096</f>
        <v>1187.7357100000002</v>
      </c>
      <c r="V383" s="790">
        <f>'2 уровень'!X1096</f>
        <v>0</v>
      </c>
      <c r="W383" s="73">
        <f>'2 уровень'!Y1096</f>
        <v>0</v>
      </c>
      <c r="X383" s="73">
        <f>'2 уровень'!Z1096</f>
        <v>507.33571000000018</v>
      </c>
      <c r="Y383" s="73">
        <f>'2 уровень'!AA1096</f>
        <v>0</v>
      </c>
      <c r="Z383" s="73">
        <f>'2 уровень'!AB1096</f>
        <v>0</v>
      </c>
      <c r="AA383" s="387">
        <f>'2 уровень'!AC1096</f>
        <v>1187.7357100000002</v>
      </c>
      <c r="AB383" s="73">
        <f>'2 уровень'!AD1096</f>
        <v>0</v>
      </c>
      <c r="AC383" s="73">
        <f>'2 уровень'!AE1096</f>
        <v>0</v>
      </c>
      <c r="AD383" s="982">
        <f>'2 уровень'!AD1095</f>
        <v>0</v>
      </c>
      <c r="AE383" s="989">
        <f>'2 уровень'!AE1092</f>
        <v>0</v>
      </c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</row>
    <row r="384" spans="1:186" ht="29.25" x14ac:dyDescent="0.25">
      <c r="A384" s="19">
        <v>1</v>
      </c>
      <c r="B384" s="19">
        <v>1</v>
      </c>
      <c r="C384" s="590" t="s">
        <v>303</v>
      </c>
      <c r="D384" s="28">
        <f>'2 уровень'!F1097</f>
        <v>7380</v>
      </c>
      <c r="E384" s="28">
        <f>'2 уровень'!G1097</f>
        <v>2460</v>
      </c>
      <c r="F384" s="28">
        <f>'2 уровень'!H1097</f>
        <v>343.66500000000002</v>
      </c>
      <c r="G384" s="65">
        <f>'2 уровень'!I1097</f>
        <v>13.970121951219513</v>
      </c>
      <c r="H384" s="79">
        <f>'2 уровень'!J1097</f>
        <v>0</v>
      </c>
      <c r="I384" s="79">
        <f>'2 уровень'!K1097</f>
        <v>0</v>
      </c>
      <c r="J384" s="74">
        <f>'2 уровень'!L1097</f>
        <v>0</v>
      </c>
      <c r="K384" s="74">
        <f>'2 уровень'!M1097</f>
        <v>0</v>
      </c>
      <c r="L384" s="74">
        <f>'2 уровень'!N1097</f>
        <v>0</v>
      </c>
      <c r="M384" s="74">
        <f>'2 уровень'!O1097</f>
        <v>0</v>
      </c>
      <c r="N384" s="74">
        <f>'2 уровень'!P1097</f>
        <v>0</v>
      </c>
      <c r="O384" s="74">
        <f>'2 уровень'!Q1097</f>
        <v>0</v>
      </c>
      <c r="P384" s="73">
        <f>'2 уровень'!R1097</f>
        <v>22514.219999999987</v>
      </c>
      <c r="Q384" s="73">
        <f>'2 уровень'!S1097</f>
        <v>22514.219999999994</v>
      </c>
      <c r="R384" s="73">
        <f>'2 уровень'!T1097</f>
        <v>22514.219999999994</v>
      </c>
      <c r="S384" s="73">
        <f>'2 уровень'!U1097</f>
        <v>22514.219999999994</v>
      </c>
      <c r="T384" s="73">
        <f>'2 уровень'!V1097</f>
        <v>7504.739999999998</v>
      </c>
      <c r="U384" s="73">
        <f>'2 уровень'!W1097</f>
        <v>7595.9652600000027</v>
      </c>
      <c r="V384" s="790">
        <f>'2 уровень'!X1097</f>
        <v>0</v>
      </c>
      <c r="W384" s="73">
        <f>'2 уровень'!Y1097</f>
        <v>0</v>
      </c>
      <c r="X384" s="73">
        <f>'2 уровень'!Z1097</f>
        <v>91.225260000004027</v>
      </c>
      <c r="Y384" s="73">
        <f>'2 уровень'!AA1097</f>
        <v>-428.90602999999999</v>
      </c>
      <c r="Z384" s="73">
        <f>'2 уровень'!AB1097</f>
        <v>-12.497440000000001</v>
      </c>
      <c r="AA384" s="387">
        <f>'2 уровень'!AC1097</f>
        <v>7583.4678200000017</v>
      </c>
      <c r="AB384" s="73">
        <f>'2 уровень'!AD1097</f>
        <v>0</v>
      </c>
      <c r="AC384" s="73">
        <f>'2 уровень'!AE1097</f>
        <v>0</v>
      </c>
      <c r="AD384" s="982">
        <f>'2 уровень'!AD1096</f>
        <v>0</v>
      </c>
      <c r="AE384" s="989">
        <f>'2 уровень'!AE1093</f>
        <v>0</v>
      </c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</row>
    <row r="385" spans="1:186" x14ac:dyDescent="0.25">
      <c r="A385" s="19">
        <v>1</v>
      </c>
      <c r="B385" s="19">
        <v>1</v>
      </c>
      <c r="C385" s="592" t="s">
        <v>296</v>
      </c>
      <c r="D385" s="21">
        <f>'2 уровень'!F1098</f>
        <v>0</v>
      </c>
      <c r="E385" s="21">
        <f>'2 уровень'!G1098</f>
        <v>0</v>
      </c>
      <c r="F385" s="21">
        <f>'2 уровень'!H1098</f>
        <v>0</v>
      </c>
      <c r="G385" s="63">
        <f>'2 уровень'!I1098</f>
        <v>0</v>
      </c>
      <c r="H385" s="73">
        <f>'2 уровень'!J1098</f>
        <v>0</v>
      </c>
      <c r="I385" s="79">
        <f>'2 уровень'!K1098</f>
        <v>0</v>
      </c>
      <c r="J385" s="74">
        <f>'2 уровень'!L1098</f>
        <v>0</v>
      </c>
      <c r="K385" s="74">
        <f>'2 уровень'!M1098</f>
        <v>0</v>
      </c>
      <c r="L385" s="74">
        <f>'2 уровень'!N1098</f>
        <v>0</v>
      </c>
      <c r="M385" s="74">
        <f>'2 уровень'!O1098</f>
        <v>0</v>
      </c>
      <c r="N385" s="74">
        <f>'2 уровень'!P1098</f>
        <v>0</v>
      </c>
      <c r="O385" s="74">
        <f>'2 уровень'!Q1098</f>
        <v>0</v>
      </c>
      <c r="P385" s="73">
        <f>'2 уровень'!R1098</f>
        <v>0</v>
      </c>
      <c r="Q385" s="73">
        <f>'2 уровень'!S1098</f>
        <v>0</v>
      </c>
      <c r="R385" s="73">
        <f>'2 уровень'!T1098</f>
        <v>0</v>
      </c>
      <c r="S385" s="73">
        <f>'2 уровень'!U1098</f>
        <v>0</v>
      </c>
      <c r="T385" s="73">
        <f>'2 уровень'!V1098</f>
        <v>0</v>
      </c>
      <c r="U385" s="73">
        <f>'2 уровень'!W1098</f>
        <v>0</v>
      </c>
      <c r="V385" s="790">
        <f>'2 уровень'!X1098</f>
        <v>0</v>
      </c>
      <c r="W385" s="73">
        <f>'2 уровень'!Y1098</f>
        <v>0</v>
      </c>
      <c r="X385" s="73">
        <f>'2 уровень'!Z1098</f>
        <v>0</v>
      </c>
      <c r="Y385" s="73">
        <f>'2 уровень'!AA1098</f>
        <v>0</v>
      </c>
      <c r="Z385" s="73">
        <f>'2 уровень'!AB1098</f>
        <v>0</v>
      </c>
      <c r="AA385" s="387">
        <f>'2 уровень'!AC1098</f>
        <v>0</v>
      </c>
      <c r="AB385" s="73">
        <f>'2 уровень'!AD1098</f>
        <v>0</v>
      </c>
      <c r="AC385" s="73">
        <f>'2 уровень'!AE1098</f>
        <v>0</v>
      </c>
      <c r="AD385" s="982">
        <f>'2 уровень'!AD1097</f>
        <v>0</v>
      </c>
      <c r="AE385" s="989">
        <f>'2 уровень'!AE1094</f>
        <v>0</v>
      </c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</row>
    <row r="386" spans="1:186" ht="30" x14ac:dyDescent="0.25">
      <c r="A386" s="19">
        <v>1</v>
      </c>
      <c r="B386" s="19">
        <v>1</v>
      </c>
      <c r="C386" s="593" t="s">
        <v>423</v>
      </c>
      <c r="D386" s="21">
        <f>'2 уровень'!F1099</f>
        <v>75</v>
      </c>
      <c r="E386" s="21">
        <f>'2 уровень'!G1099</f>
        <v>25</v>
      </c>
      <c r="F386" s="21">
        <f>'2 уровень'!H1099</f>
        <v>223.66500000000002</v>
      </c>
      <c r="G386" s="63">
        <f>'2 уровень'!I1099</f>
        <v>894.66</v>
      </c>
      <c r="H386" s="79">
        <f>'2 уровень'!J1099</f>
        <v>0</v>
      </c>
      <c r="I386" s="79">
        <f>'2 уровень'!K1099</f>
        <v>0</v>
      </c>
      <c r="J386" s="74">
        <f>'2 уровень'!L1099</f>
        <v>0</v>
      </c>
      <c r="K386" s="74">
        <f>'2 уровень'!M1099</f>
        <v>0</v>
      </c>
      <c r="L386" s="74">
        <f>'2 уровень'!N1099</f>
        <v>0</v>
      </c>
      <c r="M386" s="74">
        <f>'2 уровень'!O1099</f>
        <v>0</v>
      </c>
      <c r="N386" s="74">
        <f>'2 уровень'!P1099</f>
        <v>0</v>
      </c>
      <c r="O386" s="74">
        <f>'2 уровень'!Q1099</f>
        <v>0</v>
      </c>
      <c r="P386" s="73">
        <f>'2 уровень'!R1099</f>
        <v>0</v>
      </c>
      <c r="Q386" s="73">
        <f>'2 уровень'!S1099</f>
        <v>0</v>
      </c>
      <c r="R386" s="73">
        <f>'2 уровень'!T1099</f>
        <v>0</v>
      </c>
      <c r="S386" s="73">
        <f>'2 уровень'!U1099</f>
        <v>0</v>
      </c>
      <c r="T386" s="73">
        <f>'2 уровень'!V1099</f>
        <v>0</v>
      </c>
      <c r="U386" s="73">
        <f>'2 уровень'!W1099</f>
        <v>0</v>
      </c>
      <c r="V386" s="790">
        <f>'2 уровень'!X1099</f>
        <v>0</v>
      </c>
      <c r="W386" s="73">
        <f>'2 уровень'!Y1099</f>
        <v>0</v>
      </c>
      <c r="X386" s="73">
        <f>'2 уровень'!Z1099</f>
        <v>0</v>
      </c>
      <c r="Y386" s="73">
        <f>'2 уровень'!AA1099</f>
        <v>0</v>
      </c>
      <c r="Z386" s="73">
        <f>'2 уровень'!AB1099</f>
        <v>0</v>
      </c>
      <c r="AA386" s="387">
        <f>'2 уровень'!AC1099</f>
        <v>0</v>
      </c>
      <c r="AB386" s="73">
        <f>'2 уровень'!AD1099</f>
        <v>0</v>
      </c>
      <c r="AC386" s="73">
        <f>'2 уровень'!AE1099</f>
        <v>0</v>
      </c>
      <c r="AD386" s="978">
        <f>'2 уровень'!AD1098</f>
        <v>0</v>
      </c>
      <c r="AE386" s="989">
        <f>'2 уровень'!AE1095</f>
        <v>0</v>
      </c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</row>
    <row r="387" spans="1:186" x14ac:dyDescent="0.25">
      <c r="A387" s="19">
        <v>1</v>
      </c>
      <c r="B387" s="19">
        <v>1</v>
      </c>
      <c r="C387" s="593" t="s">
        <v>424</v>
      </c>
      <c r="D387" s="28">
        <f>'2 уровень'!F1100</f>
        <v>0</v>
      </c>
      <c r="E387" s="28">
        <f>'2 уровень'!G1100</f>
        <v>0</v>
      </c>
      <c r="F387" s="28">
        <f>'2 уровень'!H1100</f>
        <v>0</v>
      </c>
      <c r="G387" s="65" t="e">
        <f>'2 уровень'!I1100</f>
        <v>#DIV/0!</v>
      </c>
      <c r="H387" s="79">
        <f>'2 уровень'!J1100</f>
        <v>0</v>
      </c>
      <c r="I387" s="79">
        <f>'2 уровень'!K1100</f>
        <v>0</v>
      </c>
      <c r="J387" s="74">
        <f>'2 уровень'!L1100</f>
        <v>0</v>
      </c>
      <c r="K387" s="74">
        <f>'2 уровень'!M1100</f>
        <v>0</v>
      </c>
      <c r="L387" s="74">
        <f>'2 уровень'!N1100</f>
        <v>0</v>
      </c>
      <c r="M387" s="74">
        <f>'2 уровень'!O1100</f>
        <v>0</v>
      </c>
      <c r="N387" s="74">
        <f>'2 уровень'!P1100</f>
        <v>0</v>
      </c>
      <c r="O387" s="74">
        <f>'2 уровень'!Q1100</f>
        <v>0</v>
      </c>
      <c r="P387" s="73">
        <f>'2 уровень'!R1100</f>
        <v>0</v>
      </c>
      <c r="Q387" s="73">
        <f>'2 уровень'!S1100</f>
        <v>0</v>
      </c>
      <c r="R387" s="73">
        <f>'2 уровень'!T1100</f>
        <v>0</v>
      </c>
      <c r="S387" s="73">
        <f>'2 уровень'!U1100</f>
        <v>0</v>
      </c>
      <c r="T387" s="73">
        <f>'2 уровень'!V1100</f>
        <v>0</v>
      </c>
      <c r="U387" s="73">
        <f>'2 уровень'!W1100</f>
        <v>0</v>
      </c>
      <c r="V387" s="790">
        <f>'2 уровень'!X1100</f>
        <v>0</v>
      </c>
      <c r="W387" s="73">
        <f>'2 уровень'!Y1100</f>
        <v>0</v>
      </c>
      <c r="X387" s="73">
        <f>'2 уровень'!Z1100</f>
        <v>0</v>
      </c>
      <c r="Y387" s="73">
        <f>'2 уровень'!AA1100</f>
        <v>0</v>
      </c>
      <c r="Z387" s="73">
        <f>'2 уровень'!AB1100</f>
        <v>0</v>
      </c>
      <c r="AA387" s="387">
        <f>'2 уровень'!AC1100</f>
        <v>0</v>
      </c>
      <c r="AB387" s="73">
        <f>'2 уровень'!AD1100</f>
        <v>0</v>
      </c>
      <c r="AC387" s="73">
        <f>'2 уровень'!AE1100</f>
        <v>0</v>
      </c>
      <c r="AD387" s="982">
        <f>'2 уровень'!AD1099</f>
        <v>0</v>
      </c>
      <c r="AE387" s="989">
        <f>'2 уровень'!AE1096</f>
        <v>0</v>
      </c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</row>
    <row r="388" spans="1:186" ht="30" x14ac:dyDescent="0.25">
      <c r="A388" s="19">
        <v>1</v>
      </c>
      <c r="B388" s="19">
        <v>1</v>
      </c>
      <c r="C388" s="593" t="s">
        <v>425</v>
      </c>
      <c r="D388" s="28">
        <f>'2 уровень'!F1101</f>
        <v>300</v>
      </c>
      <c r="E388" s="28">
        <f>'2 уровень'!G1101</f>
        <v>100</v>
      </c>
      <c r="F388" s="28">
        <f>'2 уровень'!H1101</f>
        <v>894.66000000000008</v>
      </c>
      <c r="G388" s="65">
        <f>'2 уровень'!I1101</f>
        <v>894.66</v>
      </c>
      <c r="H388" s="79">
        <f>'2 уровень'!J1101</f>
        <v>0</v>
      </c>
      <c r="I388" s="79">
        <f>'2 уровень'!K1101</f>
        <v>0</v>
      </c>
      <c r="J388" s="74">
        <f>'2 уровень'!L1101</f>
        <v>0</v>
      </c>
      <c r="K388" s="74">
        <f>'2 уровень'!M1101</f>
        <v>0</v>
      </c>
      <c r="L388" s="74">
        <f>'2 уровень'!N1101</f>
        <v>0</v>
      </c>
      <c r="M388" s="74">
        <f>'2 уровень'!O1101</f>
        <v>0</v>
      </c>
      <c r="N388" s="74">
        <f>'2 уровень'!P1101</f>
        <v>0</v>
      </c>
      <c r="O388" s="74">
        <f>'2 уровень'!Q1101</f>
        <v>0</v>
      </c>
      <c r="P388" s="73">
        <f>'2 уровень'!R1101</f>
        <v>0</v>
      </c>
      <c r="Q388" s="73">
        <f>'2 уровень'!S1101</f>
        <v>0</v>
      </c>
      <c r="R388" s="73">
        <f>'2 уровень'!T1101</f>
        <v>0</v>
      </c>
      <c r="S388" s="73">
        <f>'2 уровень'!U1101</f>
        <v>0</v>
      </c>
      <c r="T388" s="73">
        <f>'2 уровень'!V1101</f>
        <v>0</v>
      </c>
      <c r="U388" s="73">
        <f>'2 уровень'!W1101</f>
        <v>0</v>
      </c>
      <c r="V388" s="790">
        <f>'2 уровень'!X1101</f>
        <v>0</v>
      </c>
      <c r="W388" s="73">
        <f>'2 уровень'!Y1101</f>
        <v>0</v>
      </c>
      <c r="X388" s="73">
        <f>'2 уровень'!Z1101</f>
        <v>0</v>
      </c>
      <c r="Y388" s="73">
        <f>'2 уровень'!AA1101</f>
        <v>0</v>
      </c>
      <c r="Z388" s="73">
        <f>'2 уровень'!AB1101</f>
        <v>0</v>
      </c>
      <c r="AA388" s="387">
        <f>'2 уровень'!AC1101</f>
        <v>0</v>
      </c>
      <c r="AB388" s="73">
        <f>'2 уровень'!AD1101</f>
        <v>0</v>
      </c>
      <c r="AC388" s="73">
        <f>'2 уровень'!AE1101</f>
        <v>0</v>
      </c>
      <c r="AD388" s="982">
        <f>'2 уровень'!AD1100</f>
        <v>0</v>
      </c>
      <c r="AE388" s="989">
        <f>'2 уровень'!AE1097</f>
        <v>0</v>
      </c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</row>
    <row r="389" spans="1:186" ht="60" x14ac:dyDescent="0.25">
      <c r="A389" s="19">
        <v>1</v>
      </c>
      <c r="B389" s="19">
        <v>1</v>
      </c>
      <c r="C389" s="593" t="s">
        <v>427</v>
      </c>
      <c r="D389" s="28">
        <f>'2 уровень'!F1102</f>
        <v>0</v>
      </c>
      <c r="E389" s="28">
        <f>'2 уровень'!G1102</f>
        <v>0</v>
      </c>
      <c r="F389" s="28">
        <f>'2 уровень'!H1102</f>
        <v>0</v>
      </c>
      <c r="G389" s="65">
        <f>'2 уровень'!I1102</f>
        <v>0</v>
      </c>
      <c r="H389" s="79">
        <f>'2 уровень'!J1102</f>
        <v>0</v>
      </c>
      <c r="I389" s="79">
        <f>'2 уровень'!K1102</f>
        <v>0</v>
      </c>
      <c r="J389" s="74">
        <f>'2 уровень'!L1102</f>
        <v>0</v>
      </c>
      <c r="K389" s="74">
        <f>'2 уровень'!M1102</f>
        <v>0</v>
      </c>
      <c r="L389" s="74">
        <f>'2 уровень'!N1102</f>
        <v>0</v>
      </c>
      <c r="M389" s="74">
        <f>'2 уровень'!O1102</f>
        <v>0</v>
      </c>
      <c r="N389" s="74">
        <f>'2 уровень'!P1102</f>
        <v>0</v>
      </c>
      <c r="O389" s="74">
        <f>'2 уровень'!Q1102</f>
        <v>0</v>
      </c>
      <c r="P389" s="73">
        <f>'2 уровень'!R1102</f>
        <v>0</v>
      </c>
      <c r="Q389" s="73">
        <f>'2 уровень'!S1102</f>
        <v>0</v>
      </c>
      <c r="R389" s="73">
        <f>'2 уровень'!T1102</f>
        <v>0</v>
      </c>
      <c r="S389" s="73">
        <f>'2 уровень'!U1102</f>
        <v>0</v>
      </c>
      <c r="T389" s="73">
        <f>'2 уровень'!V1102</f>
        <v>0</v>
      </c>
      <c r="U389" s="73">
        <f>'2 уровень'!W1102</f>
        <v>0</v>
      </c>
      <c r="V389" s="790">
        <f>'2 уровень'!X1102</f>
        <v>0</v>
      </c>
      <c r="W389" s="73">
        <f>'2 уровень'!Y1102</f>
        <v>0</v>
      </c>
      <c r="X389" s="73">
        <f>'2 уровень'!Z1102</f>
        <v>0</v>
      </c>
      <c r="Y389" s="73">
        <f>'2 уровень'!AA1102</f>
        <v>0</v>
      </c>
      <c r="Z389" s="73">
        <f>'2 уровень'!AB1102</f>
        <v>0</v>
      </c>
      <c r="AA389" s="387">
        <f>'2 уровень'!AC1102</f>
        <v>0</v>
      </c>
      <c r="AB389" s="73">
        <f>'2 уровень'!AD1102</f>
        <v>0</v>
      </c>
      <c r="AC389" s="73">
        <f>'2 уровень'!AE1102</f>
        <v>0</v>
      </c>
      <c r="AD389" s="982">
        <f>'2 уровень'!AD1101</f>
        <v>0</v>
      </c>
      <c r="AE389" s="989">
        <f>'2 уровень'!AE1098</f>
        <v>0</v>
      </c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</row>
    <row r="390" spans="1:186" ht="45" x14ac:dyDescent="0.25">
      <c r="A390" s="19">
        <v>1</v>
      </c>
      <c r="B390" s="19">
        <v>1</v>
      </c>
      <c r="C390" s="593" t="s">
        <v>428</v>
      </c>
      <c r="D390" s="28">
        <f>'2 уровень'!F1103</f>
        <v>0</v>
      </c>
      <c r="E390" s="28">
        <f>'2 уровень'!G1103</f>
        <v>0</v>
      </c>
      <c r="F390" s="28">
        <f>'2 уровень'!H1103</f>
        <v>0</v>
      </c>
      <c r="G390" s="65">
        <f>'2 уровень'!I1103</f>
        <v>0</v>
      </c>
      <c r="H390" s="79">
        <f>'2 уровень'!J1103</f>
        <v>0</v>
      </c>
      <c r="I390" s="79">
        <f>'2 уровень'!K1103</f>
        <v>0</v>
      </c>
      <c r="J390" s="74">
        <f>'2 уровень'!L1103</f>
        <v>0</v>
      </c>
      <c r="K390" s="74">
        <f>'2 уровень'!M1103</f>
        <v>0</v>
      </c>
      <c r="L390" s="74">
        <f>'2 уровень'!N1103</f>
        <v>0</v>
      </c>
      <c r="M390" s="74">
        <f>'2 уровень'!O1103</f>
        <v>0</v>
      </c>
      <c r="N390" s="74">
        <f>'2 уровень'!P1103</f>
        <v>0</v>
      </c>
      <c r="O390" s="74">
        <f>'2 уровень'!Q1103</f>
        <v>0</v>
      </c>
      <c r="P390" s="73">
        <f>'2 уровень'!R1103</f>
        <v>0</v>
      </c>
      <c r="Q390" s="73">
        <f>'2 уровень'!S1103</f>
        <v>0</v>
      </c>
      <c r="R390" s="73">
        <f>'2 уровень'!T1103</f>
        <v>0</v>
      </c>
      <c r="S390" s="73">
        <f>'2 уровень'!U1103</f>
        <v>0</v>
      </c>
      <c r="T390" s="73">
        <f>'2 уровень'!V1103</f>
        <v>0</v>
      </c>
      <c r="U390" s="73">
        <f>'2 уровень'!W1103</f>
        <v>0</v>
      </c>
      <c r="V390" s="790">
        <f>'2 уровень'!X1103</f>
        <v>0</v>
      </c>
      <c r="W390" s="73">
        <f>'2 уровень'!Y1103</f>
        <v>0</v>
      </c>
      <c r="X390" s="73">
        <f>'2 уровень'!Z1103</f>
        <v>0</v>
      </c>
      <c r="Y390" s="73">
        <f>'2 уровень'!AA1103</f>
        <v>0</v>
      </c>
      <c r="Z390" s="73">
        <f>'2 уровень'!AB1103</f>
        <v>0</v>
      </c>
      <c r="AA390" s="387">
        <f>'2 уровень'!AC1103</f>
        <v>0</v>
      </c>
      <c r="AB390" s="73">
        <f>'2 уровень'!AD1103</f>
        <v>0</v>
      </c>
      <c r="AC390" s="73">
        <f>'2 уровень'!AE1103</f>
        <v>0</v>
      </c>
      <c r="AD390" s="982">
        <f>'2 уровень'!AD1102</f>
        <v>0</v>
      </c>
      <c r="AE390" s="989">
        <f>'2 уровень'!AE1099</f>
        <v>0</v>
      </c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</row>
    <row r="391" spans="1:186" ht="57.75" x14ac:dyDescent="0.25">
      <c r="A391" s="19">
        <v>1</v>
      </c>
      <c r="B391" s="19">
        <v>1</v>
      </c>
      <c r="C391" s="590" t="s">
        <v>645</v>
      </c>
      <c r="D391" s="28">
        <f>'2 уровень'!F1104</f>
        <v>1442</v>
      </c>
      <c r="E391" s="28">
        <f>'2 уровень'!G1104</f>
        <v>480.66666666666663</v>
      </c>
      <c r="F391" s="28">
        <f>'2 уровень'!H1104</f>
        <v>24</v>
      </c>
      <c r="G391" s="65">
        <f>'2 уровень'!I1104</f>
        <v>4.9896049896049899</v>
      </c>
      <c r="H391" s="79">
        <f>'2 уровень'!J1104</f>
        <v>0</v>
      </c>
      <c r="I391" s="79">
        <f>'2 уровень'!K1104</f>
        <v>0</v>
      </c>
      <c r="J391" s="74">
        <f>'2 уровень'!L1104</f>
        <v>0</v>
      </c>
      <c r="K391" s="74">
        <f>'2 уровень'!M1104</f>
        <v>0</v>
      </c>
      <c r="L391" s="74">
        <f>'2 уровень'!N1104</f>
        <v>0</v>
      </c>
      <c r="M391" s="74">
        <f>'2 уровень'!O1104</f>
        <v>0</v>
      </c>
      <c r="N391" s="74">
        <f>'2 уровень'!P1104</f>
        <v>0</v>
      </c>
      <c r="O391" s="74">
        <f>'2 уровень'!Q1104</f>
        <v>0</v>
      </c>
      <c r="P391" s="73">
        <f>'2 уровень'!R1104</f>
        <v>220.03380000000004</v>
      </c>
      <c r="Q391" s="73">
        <f>'2 уровень'!S1104</f>
        <v>3473.8312000000001</v>
      </c>
      <c r="R391" s="73">
        <f>'2 уровень'!T1104</f>
        <v>3473.8312000000001</v>
      </c>
      <c r="S391" s="73">
        <f>'2 уровень'!U1104</f>
        <v>3473.8312000000001</v>
      </c>
      <c r="T391" s="73">
        <f>'2 уровень'!V1104</f>
        <v>960.74389090909085</v>
      </c>
      <c r="U391" s="73">
        <f>'2 уровень'!W1104</f>
        <v>54.750480000000003</v>
      </c>
      <c r="V391" s="790">
        <f>'2 уровень'!X1104</f>
        <v>0</v>
      </c>
      <c r="W391" s="73">
        <f>'2 уровень'!Y1104</f>
        <v>0</v>
      </c>
      <c r="X391" s="73">
        <f>'2 уровень'!Z1104</f>
        <v>-905.99341090909093</v>
      </c>
      <c r="Y391" s="73">
        <f>'2 уровень'!AA1104</f>
        <v>0</v>
      </c>
      <c r="Z391" s="73">
        <f>'2 уровень'!AB1104</f>
        <v>0</v>
      </c>
      <c r="AA391" s="387">
        <f>'2 уровень'!AC1104</f>
        <v>54.750480000000003</v>
      </c>
      <c r="AB391" s="73">
        <f>'2 уровень'!AD1104</f>
        <v>0</v>
      </c>
      <c r="AC391" s="73">
        <f>'2 уровень'!AE1104</f>
        <v>0</v>
      </c>
      <c r="AD391" s="982">
        <f>'2 уровень'!AD1103</f>
        <v>0</v>
      </c>
      <c r="AE391" s="989">
        <f>'2 уровень'!AE1100</f>
        <v>0</v>
      </c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</row>
    <row r="392" spans="1:186" ht="30" x14ac:dyDescent="0.25">
      <c r="A392" s="19">
        <v>1</v>
      </c>
      <c r="B392" s="19">
        <v>1</v>
      </c>
      <c r="C392" s="593" t="s">
        <v>646</v>
      </c>
      <c r="D392" s="28">
        <f>'2 уровень'!F1105</f>
        <v>11</v>
      </c>
      <c r="E392" s="28">
        <f>'2 уровень'!G1105</f>
        <v>3.6666666666666665</v>
      </c>
      <c r="F392" s="28">
        <f>'2 уровень'!H1105</f>
        <v>6</v>
      </c>
      <c r="G392" s="65">
        <f>'2 уровень'!I1105</f>
        <v>150</v>
      </c>
      <c r="H392" s="79">
        <f>'2 уровень'!J1105</f>
        <v>0</v>
      </c>
      <c r="I392" s="79">
        <f>'2 уровень'!K1105</f>
        <v>0</v>
      </c>
      <c r="J392" s="74">
        <f>'2 уровень'!L1105</f>
        <v>0</v>
      </c>
      <c r="K392" s="74">
        <f>'2 уровень'!M1105</f>
        <v>0</v>
      </c>
      <c r="L392" s="74">
        <f>'2 уровень'!N1105</f>
        <v>0</v>
      </c>
      <c r="M392" s="74">
        <f>'2 уровень'!O1105</f>
        <v>0</v>
      </c>
      <c r="N392" s="74">
        <f>'2 уровень'!P1105</f>
        <v>0</v>
      </c>
      <c r="O392" s="74">
        <f>'2 уровень'!Q1105</f>
        <v>0</v>
      </c>
      <c r="P392" s="73">
        <f>'2 уровень'!R1105</f>
        <v>28.785900000000002</v>
      </c>
      <c r="Q392" s="73">
        <f>'2 уровень'!S1105</f>
        <v>28.785900000000002</v>
      </c>
      <c r="R392" s="73">
        <f>'2 уровень'!T1105</f>
        <v>28.785900000000002</v>
      </c>
      <c r="S392" s="73">
        <f>'2 уровень'!U1105</f>
        <v>28.785900000000002</v>
      </c>
      <c r="T392" s="73">
        <f>'2 уровень'!V1105</f>
        <v>9.5952999999999999</v>
      </c>
      <c r="U392" s="73">
        <f>'2 уровень'!W1105</f>
        <v>15.701639999999999</v>
      </c>
      <c r="V392" s="790">
        <f>'2 уровень'!X1105</f>
        <v>0</v>
      </c>
      <c r="W392" s="73">
        <f>'2 уровень'!Y1105</f>
        <v>0</v>
      </c>
      <c r="X392" s="73">
        <f>'2 уровень'!Z1105</f>
        <v>6.1063399999999994</v>
      </c>
      <c r="Y392" s="73">
        <f>'2 уровень'!AA1105</f>
        <v>0</v>
      </c>
      <c r="Z392" s="73">
        <f>'2 уровень'!AB1105</f>
        <v>0</v>
      </c>
      <c r="AA392" s="387">
        <f>'2 уровень'!AC1105</f>
        <v>15.701639999999999</v>
      </c>
      <c r="AB392" s="73">
        <f>'2 уровень'!AD1105</f>
        <v>0</v>
      </c>
      <c r="AC392" s="73">
        <f>'2 уровень'!AE1105</f>
        <v>0</v>
      </c>
      <c r="AD392" s="982"/>
      <c r="AE392" s="989">
        <f>'2 уровень'!AE1101</f>
        <v>0</v>
      </c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</row>
    <row r="393" spans="1:186" ht="30" x14ac:dyDescent="0.25">
      <c r="A393" s="19">
        <v>1</v>
      </c>
      <c r="B393" s="19">
        <v>1</v>
      </c>
      <c r="C393" s="593" t="s">
        <v>647</v>
      </c>
      <c r="D393" s="28">
        <f>'2 уровень'!F1106</f>
        <v>58</v>
      </c>
      <c r="E393" s="28">
        <f>'2 уровень'!G1106</f>
        <v>19.333333333333332</v>
      </c>
      <c r="F393" s="28">
        <f>'2 уровень'!H1106</f>
        <v>18</v>
      </c>
      <c r="G393" s="65">
        <f>'2 уровень'!I1106</f>
        <v>94.73684210526315</v>
      </c>
      <c r="H393" s="79">
        <f>'2 уровень'!J1106</f>
        <v>0</v>
      </c>
      <c r="I393" s="79">
        <f>'2 уровень'!K1106</f>
        <v>0</v>
      </c>
      <c r="J393" s="74">
        <f>'2 уровень'!L1106</f>
        <v>0</v>
      </c>
      <c r="K393" s="74">
        <f>'2 уровень'!M1106</f>
        <v>0</v>
      </c>
      <c r="L393" s="74">
        <f>'2 уровень'!N1106</f>
        <v>0</v>
      </c>
      <c r="M393" s="74">
        <f>'2 уровень'!O1106</f>
        <v>0</v>
      </c>
      <c r="N393" s="74">
        <f>'2 уровень'!P1106</f>
        <v>0</v>
      </c>
      <c r="O393" s="74">
        <f>'2 уровень'!Q1106</f>
        <v>0</v>
      </c>
      <c r="P393" s="73">
        <f>'2 уровень'!R1106</f>
        <v>125.82520000000001</v>
      </c>
      <c r="Q393" s="73">
        <f>'2 уровень'!S1106</f>
        <v>125.82520000000001</v>
      </c>
      <c r="R393" s="73">
        <f>'2 уровень'!T1106</f>
        <v>125.82520000000001</v>
      </c>
      <c r="S393" s="73">
        <f>'2 уровень'!U1106</f>
        <v>125.82520000000001</v>
      </c>
      <c r="T393" s="73">
        <f>'2 уровень'!V1106</f>
        <v>41.941733333333339</v>
      </c>
      <c r="U393" s="73">
        <f>'2 уровень'!W1106</f>
        <v>39.048840000000006</v>
      </c>
      <c r="V393" s="790">
        <f>'2 уровень'!X1106</f>
        <v>0</v>
      </c>
      <c r="W393" s="73">
        <f>'2 уровень'!Y1106</f>
        <v>0</v>
      </c>
      <c r="X393" s="73">
        <f>'2 уровень'!Z1106</f>
        <v>-2.8928933333333333</v>
      </c>
      <c r="Y393" s="73">
        <f>'2 уровень'!AA1106</f>
        <v>0</v>
      </c>
      <c r="Z393" s="73">
        <f>'2 уровень'!AB1106</f>
        <v>0</v>
      </c>
      <c r="AA393" s="387">
        <f>'2 уровень'!AC1106</f>
        <v>39.048840000000006</v>
      </c>
      <c r="AB393" s="73">
        <f>'2 уровень'!AD1106</f>
        <v>0</v>
      </c>
      <c r="AC393" s="73">
        <f>'2 уровень'!AE1106</f>
        <v>0</v>
      </c>
      <c r="AD393" s="982"/>
      <c r="AE393" s="989">
        <f>'2 уровень'!AE1102</f>
        <v>0</v>
      </c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</row>
    <row r="394" spans="1:186" ht="30" x14ac:dyDescent="0.25">
      <c r="B394" s="19">
        <v>1</v>
      </c>
      <c r="C394" s="593" t="s">
        <v>665</v>
      </c>
      <c r="D394" s="21">
        <f>'2 уровень'!F1107</f>
        <v>19</v>
      </c>
      <c r="E394" s="21">
        <f>'2 уровень'!G1107</f>
        <v>6.333333333333333</v>
      </c>
      <c r="F394" s="21">
        <f>'2 уровень'!H1107</f>
        <v>0</v>
      </c>
      <c r="G394" s="63">
        <f>'2 уровень'!I1107</f>
        <v>0</v>
      </c>
      <c r="H394" s="79">
        <f>'2 уровень'!J1107</f>
        <v>0</v>
      </c>
      <c r="I394" s="79">
        <f>'2 уровень'!K1107</f>
        <v>0</v>
      </c>
      <c r="J394" s="74">
        <f>'2 уровень'!L1107</f>
        <v>0</v>
      </c>
      <c r="K394" s="74">
        <f>'2 уровень'!M1107</f>
        <v>0</v>
      </c>
      <c r="L394" s="74">
        <f>'2 уровень'!N1107</f>
        <v>0</v>
      </c>
      <c r="M394" s="74">
        <f>'2 уровень'!O1107</f>
        <v>0</v>
      </c>
      <c r="N394" s="74">
        <f>'2 уровень'!P1107</f>
        <v>0</v>
      </c>
      <c r="O394" s="74">
        <f>'2 уровень'!Q1107</f>
        <v>0</v>
      </c>
      <c r="P394" s="73">
        <f>'2 уровень'!R1107</f>
        <v>65.422700000000006</v>
      </c>
      <c r="Q394" s="73">
        <f>'2 уровень'!S1107</f>
        <v>65.422700000000006</v>
      </c>
      <c r="R394" s="73">
        <f>'2 уровень'!T1107</f>
        <v>65.422700000000006</v>
      </c>
      <c r="S394" s="73">
        <f>'2 уровень'!U1107</f>
        <v>65.422700000000006</v>
      </c>
      <c r="T394" s="73">
        <f>'2 уровень'!V1107</f>
        <v>21.80756666666667</v>
      </c>
      <c r="U394" s="73">
        <f>'2 уровень'!W1107</f>
        <v>0</v>
      </c>
      <c r="V394" s="790">
        <f>'2 уровень'!X1107</f>
        <v>0</v>
      </c>
      <c r="W394" s="73">
        <f>'2 уровень'!Y1107</f>
        <v>0</v>
      </c>
      <c r="X394" s="73">
        <f>'2 уровень'!Z1107</f>
        <v>-21.80756666666667</v>
      </c>
      <c r="Y394" s="73">
        <f>'2 уровень'!AA1107</f>
        <v>0</v>
      </c>
      <c r="Z394" s="73">
        <f>'2 уровень'!AB1107</f>
        <v>0</v>
      </c>
      <c r="AA394" s="387">
        <f>'2 уровень'!AC1107</f>
        <v>0</v>
      </c>
      <c r="AB394" s="73">
        <f>'2 уровень'!AD1107</f>
        <v>0</v>
      </c>
      <c r="AC394" s="73">
        <f>'2 уровень'!AE1107</f>
        <v>0</v>
      </c>
      <c r="AD394" s="982"/>
      <c r="AE394" s="989">
        <f>'2 уровень'!AE1103</f>
        <v>0</v>
      </c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</row>
    <row r="395" spans="1:186" ht="30" x14ac:dyDescent="0.25">
      <c r="B395" s="19">
        <v>1</v>
      </c>
      <c r="C395" s="593" t="s">
        <v>666</v>
      </c>
      <c r="D395" s="28">
        <f>'2 уровень'!F1108</f>
        <v>1354</v>
      </c>
      <c r="E395" s="28">
        <f>'2 уровень'!G1108</f>
        <v>451.33333333333331</v>
      </c>
      <c r="F395" s="28">
        <f>'2 уровень'!H1108</f>
        <v>0</v>
      </c>
      <c r="G395" s="65"/>
      <c r="H395" s="79">
        <f>'2 уровень'!J1108</f>
        <v>0</v>
      </c>
      <c r="I395" s="79">
        <f>'2 уровень'!K1108</f>
        <v>0</v>
      </c>
      <c r="J395" s="74">
        <f>'2 уровень'!L1108</f>
        <v>0</v>
      </c>
      <c r="K395" s="74">
        <f>'2 уровень'!M1108</f>
        <v>0</v>
      </c>
      <c r="L395" s="74">
        <f>'2 уровень'!N1108</f>
        <v>0</v>
      </c>
      <c r="M395" s="74">
        <f>'2 уровень'!O1108</f>
        <v>0</v>
      </c>
      <c r="N395" s="74">
        <f>'2 уровень'!P1108</f>
        <v>0</v>
      </c>
      <c r="O395" s="74">
        <f>'2 уровень'!Q1108</f>
        <v>0</v>
      </c>
      <c r="P395" s="73">
        <f>'2 уровень'!R1108</f>
        <v>0</v>
      </c>
      <c r="Q395" s="73">
        <f>'2 уровень'!S1108</f>
        <v>3253.7973999999999</v>
      </c>
      <c r="R395" s="73">
        <f>'2 уровень'!T1108</f>
        <v>3253.7973999999999</v>
      </c>
      <c r="S395" s="73">
        <f>'2 уровень'!U1108</f>
        <v>3253.7973999999999</v>
      </c>
      <c r="T395" s="73">
        <f>'2 уровень'!V1108</f>
        <v>887.39929090909095</v>
      </c>
      <c r="U395" s="73">
        <f>'2 уровень'!W1108</f>
        <v>0</v>
      </c>
      <c r="V395" s="790">
        <f>'2 уровень'!X1108</f>
        <v>0</v>
      </c>
      <c r="W395" s="73">
        <f>'2 уровень'!Y1108</f>
        <v>0</v>
      </c>
      <c r="X395" s="73">
        <f>'2 уровень'!Z1108</f>
        <v>-887.39929090909095</v>
      </c>
      <c r="Y395" s="73">
        <f>'2 уровень'!AA1108</f>
        <v>0</v>
      </c>
      <c r="Z395" s="73">
        <f>'2 уровень'!AB1108</f>
        <v>0</v>
      </c>
      <c r="AA395" s="387">
        <f>'2 уровень'!AC1108</f>
        <v>0</v>
      </c>
      <c r="AB395" s="73">
        <f>'2 уровень'!AD1108</f>
        <v>0</v>
      </c>
      <c r="AC395" s="73">
        <f>'2 уровень'!AE1108</f>
        <v>0</v>
      </c>
      <c r="AD395" s="982"/>
      <c r="AE395" s="989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</row>
    <row r="396" spans="1:186" ht="28.5" x14ac:dyDescent="0.25">
      <c r="B396" s="19">
        <v>1</v>
      </c>
      <c r="C396" s="3298" t="s">
        <v>304</v>
      </c>
      <c r="D396" s="28">
        <f>'2 уровень'!F1109</f>
        <v>8801.2765957446809</v>
      </c>
      <c r="E396" s="28">
        <f>'2 уровень'!G1109</f>
        <v>2933.7588652482273</v>
      </c>
      <c r="F396" s="28">
        <f>'2 уровень'!H1109</f>
        <v>3109.6936170212766</v>
      </c>
      <c r="G396" s="65">
        <f>'2 уровень'!I1109</f>
        <v>105.99690567132427</v>
      </c>
      <c r="H396" s="79">
        <f>'2 уровень'!J1109</f>
        <v>0</v>
      </c>
      <c r="I396" s="79">
        <f>'2 уровень'!K1109</f>
        <v>0</v>
      </c>
      <c r="J396" s="74">
        <f>'2 уровень'!L1109</f>
        <v>0</v>
      </c>
      <c r="K396" s="74">
        <f>'2 уровень'!M1109</f>
        <v>0</v>
      </c>
      <c r="L396" s="74">
        <f>'2 уровень'!N1109</f>
        <v>0</v>
      </c>
      <c r="M396" s="74">
        <f>'2 уровень'!O1109</f>
        <v>0</v>
      </c>
      <c r="N396" s="74">
        <f>'2 уровень'!P1109</f>
        <v>0</v>
      </c>
      <c r="O396" s="74">
        <f>'2 уровень'!Q1109</f>
        <v>0</v>
      </c>
      <c r="P396" s="73">
        <f>'2 уровень'!R1109</f>
        <v>0</v>
      </c>
      <c r="Q396" s="73">
        <f>'2 уровень'!S1109</f>
        <v>0</v>
      </c>
      <c r="R396" s="73">
        <f>'2 уровень'!T1109</f>
        <v>0</v>
      </c>
      <c r="S396" s="73">
        <f>'2 уровень'!U1109</f>
        <v>0</v>
      </c>
      <c r="T396" s="73">
        <f>'2 уровень'!V1109</f>
        <v>0</v>
      </c>
      <c r="U396" s="73">
        <f>'2 уровень'!W1109</f>
        <v>0</v>
      </c>
      <c r="V396" s="790">
        <f>'2 уровень'!X1109</f>
        <v>0</v>
      </c>
      <c r="W396" s="73">
        <f>'2 уровень'!Y1109</f>
        <v>0</v>
      </c>
      <c r="X396" s="73">
        <f>'2 уровень'!Z1109</f>
        <v>0</v>
      </c>
      <c r="Y396" s="73">
        <f>'2 уровень'!AA1109</f>
        <v>0</v>
      </c>
      <c r="Z396" s="73">
        <f>'2 уровень'!AB1109</f>
        <v>0</v>
      </c>
      <c r="AA396" s="387">
        <f>'2 уровень'!AC1109</f>
        <v>0</v>
      </c>
      <c r="AB396" s="73">
        <f>'2 уровень'!AD1109</f>
        <v>0</v>
      </c>
      <c r="AC396" s="73">
        <f>'2 уровень'!AE1109</f>
        <v>0</v>
      </c>
      <c r="AD396" s="982"/>
      <c r="AE396" s="989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</row>
    <row r="397" spans="1:186" x14ac:dyDescent="0.25">
      <c r="B397" s="19">
        <v>1</v>
      </c>
      <c r="C397" s="593" t="s">
        <v>312</v>
      </c>
      <c r="D397" s="28">
        <f>'2 уровень'!F1110</f>
        <v>0</v>
      </c>
      <c r="E397" s="28">
        <f>'2 уровень'!G1110</f>
        <v>0</v>
      </c>
      <c r="F397" s="28">
        <f>'2 уровень'!H1110</f>
        <v>0</v>
      </c>
      <c r="G397" s="65" t="e">
        <f>'2 уровень'!I1110</f>
        <v>#DIV/0!</v>
      </c>
      <c r="H397" s="79">
        <f>'2 уровень'!J1110</f>
        <v>0</v>
      </c>
      <c r="I397" s="79">
        <f>'2 уровень'!K1110</f>
        <v>0</v>
      </c>
      <c r="J397" s="74">
        <f>'2 уровень'!L1110</f>
        <v>0</v>
      </c>
      <c r="K397" s="74">
        <f>'2 уровень'!M1110</f>
        <v>0</v>
      </c>
      <c r="L397" s="74">
        <f>'2 уровень'!N1110</f>
        <v>0</v>
      </c>
      <c r="M397" s="74">
        <f>'2 уровень'!O1110</f>
        <v>0</v>
      </c>
      <c r="N397" s="74">
        <f>'2 уровень'!P1110</f>
        <v>0</v>
      </c>
      <c r="O397" s="74">
        <f>'2 уровень'!Q1110</f>
        <v>0</v>
      </c>
      <c r="P397" s="73">
        <f>'2 уровень'!R1110</f>
        <v>0</v>
      </c>
      <c r="Q397" s="73">
        <f>'2 уровень'!S1110</f>
        <v>0</v>
      </c>
      <c r="R397" s="73">
        <f>'2 уровень'!T1110</f>
        <v>0</v>
      </c>
      <c r="S397" s="73">
        <f>'2 уровень'!U1110</f>
        <v>0</v>
      </c>
      <c r="T397" s="73">
        <f>'2 уровень'!V1110</f>
        <v>0</v>
      </c>
      <c r="U397" s="73">
        <f>'2 уровень'!W1110</f>
        <v>0</v>
      </c>
      <c r="V397" s="790">
        <f>'2 уровень'!X1110</f>
        <v>0</v>
      </c>
      <c r="W397" s="73">
        <f>'2 уровень'!Y1110</f>
        <v>0</v>
      </c>
      <c r="X397" s="73">
        <f>'2 уровень'!Z1110</f>
        <v>0</v>
      </c>
      <c r="Y397" s="73">
        <f>'2 уровень'!AA1110</f>
        <v>0</v>
      </c>
      <c r="Z397" s="73">
        <f>'2 уровень'!AB1110</f>
        <v>0</v>
      </c>
      <c r="AA397" s="387">
        <f>'2 уровень'!AC1110</f>
        <v>0</v>
      </c>
      <c r="AB397" s="73">
        <f>'2 уровень'!AD1110</f>
        <v>0</v>
      </c>
      <c r="AC397" s="73">
        <f>'2 уровень'!AE1110</f>
        <v>0</v>
      </c>
      <c r="AD397" s="982"/>
      <c r="AE397" s="989">
        <f>'2 уровень'!AE1109</f>
        <v>0</v>
      </c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</row>
    <row r="398" spans="1:186" x14ac:dyDescent="0.25">
      <c r="B398" s="19">
        <v>1</v>
      </c>
      <c r="C398" s="593" t="s">
        <v>313</v>
      </c>
      <c r="D398" s="28">
        <f>'2 уровень'!F1111</f>
        <v>5521.2765957446809</v>
      </c>
      <c r="E398" s="28">
        <f>'2 уровень'!G1111</f>
        <v>1840.4255319148933</v>
      </c>
      <c r="F398" s="28">
        <f>'2 уровень'!H1111</f>
        <v>1834.6936170212764</v>
      </c>
      <c r="G398" s="65">
        <f>'2 уровень'!I1111</f>
        <v>99.688554913294809</v>
      </c>
      <c r="H398" s="79">
        <f>'2 уровень'!J1111</f>
        <v>0</v>
      </c>
      <c r="I398" s="79">
        <f>'2 уровень'!K1111</f>
        <v>0</v>
      </c>
      <c r="J398" s="74">
        <f>'2 уровень'!L1111</f>
        <v>0</v>
      </c>
      <c r="K398" s="74">
        <f>'2 уровень'!M1111</f>
        <v>0</v>
      </c>
      <c r="L398" s="74">
        <f>'2 уровень'!N1111</f>
        <v>0</v>
      </c>
      <c r="M398" s="74">
        <f>'2 уровень'!O1111</f>
        <v>0</v>
      </c>
      <c r="N398" s="74">
        <f>'2 уровень'!P1111</f>
        <v>0</v>
      </c>
      <c r="O398" s="74">
        <f>'2 уровень'!Q1111</f>
        <v>0</v>
      </c>
      <c r="P398" s="73">
        <f>'2 уровень'!R1111</f>
        <v>0</v>
      </c>
      <c r="Q398" s="73">
        <f>'2 уровень'!S1111</f>
        <v>0</v>
      </c>
      <c r="R398" s="73">
        <f>'2 уровень'!T1111</f>
        <v>0</v>
      </c>
      <c r="S398" s="73">
        <f>'2 уровень'!U1111</f>
        <v>0</v>
      </c>
      <c r="T398" s="73">
        <f>'2 уровень'!V1111</f>
        <v>0</v>
      </c>
      <c r="U398" s="73">
        <f>'2 уровень'!W1111</f>
        <v>0</v>
      </c>
      <c r="V398" s="790">
        <f>'2 уровень'!X1111</f>
        <v>0</v>
      </c>
      <c r="W398" s="73">
        <f>'2 уровень'!Y1111</f>
        <v>0</v>
      </c>
      <c r="X398" s="73">
        <f>'2 уровень'!Z1111</f>
        <v>0</v>
      </c>
      <c r="Y398" s="73">
        <f>'2 уровень'!AA1111</f>
        <v>0</v>
      </c>
      <c r="Z398" s="73">
        <f>'2 уровень'!AB1111</f>
        <v>0</v>
      </c>
      <c r="AA398" s="387">
        <f>'2 уровень'!AC1111</f>
        <v>0</v>
      </c>
      <c r="AB398" s="73">
        <f>'2 уровень'!AD1111</f>
        <v>0</v>
      </c>
      <c r="AC398" s="73">
        <f>'2 уровень'!AE1111</f>
        <v>0</v>
      </c>
      <c r="AD398" s="982">
        <f>'2 уровень'!AD1109</f>
        <v>0</v>
      </c>
      <c r="AE398" s="989">
        <f>'2 уровень'!AE1110</f>
        <v>0</v>
      </c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</row>
    <row r="399" spans="1:186" x14ac:dyDescent="0.25">
      <c r="B399" s="19">
        <v>1</v>
      </c>
      <c r="C399" s="593" t="s">
        <v>314</v>
      </c>
      <c r="D399" s="28">
        <f>'2 уровень'!F1112</f>
        <v>51900</v>
      </c>
      <c r="E399" s="28">
        <f>'2 уровень'!G1112</f>
        <v>17300</v>
      </c>
      <c r="F399" s="28">
        <f>'2 уровень'!H1112</f>
        <v>17246.12</v>
      </c>
      <c r="G399" s="65">
        <f>'2 уровень'!I1112</f>
        <v>99.688554913294794</v>
      </c>
      <c r="H399" s="79">
        <f>'2 уровень'!J1112</f>
        <v>0</v>
      </c>
      <c r="I399" s="79">
        <f>'2 уровень'!K1112</f>
        <v>0</v>
      </c>
      <c r="J399" s="74">
        <f>'2 уровень'!L1112</f>
        <v>0</v>
      </c>
      <c r="K399" s="74">
        <f>'2 уровень'!M1112</f>
        <v>0</v>
      </c>
      <c r="L399" s="74">
        <f>'2 уровень'!N1112</f>
        <v>0</v>
      </c>
      <c r="M399" s="74">
        <f>'2 уровень'!O1112</f>
        <v>0</v>
      </c>
      <c r="N399" s="74">
        <f>'2 уровень'!P1112</f>
        <v>0</v>
      </c>
      <c r="O399" s="74">
        <f>'2 уровень'!Q1112</f>
        <v>0</v>
      </c>
      <c r="P399" s="28">
        <f>'2 уровень'!R1112</f>
        <v>0</v>
      </c>
      <c r="Q399" s="28">
        <f>'2 уровень'!S1112</f>
        <v>0</v>
      </c>
      <c r="R399" s="28">
        <f>'2 уровень'!T1112</f>
        <v>0</v>
      </c>
      <c r="S399" s="28">
        <f>'2 уровень'!U1112</f>
        <v>0</v>
      </c>
      <c r="T399" s="28">
        <f>'2 уровень'!V1112</f>
        <v>0</v>
      </c>
      <c r="U399" s="28">
        <f>'2 уровень'!W1112</f>
        <v>0</v>
      </c>
      <c r="V399" s="28">
        <f>'2 уровень'!X1112</f>
        <v>0</v>
      </c>
      <c r="W399" s="28">
        <f>'2 уровень'!Y1112</f>
        <v>0</v>
      </c>
      <c r="X399" s="28">
        <f>'2 уровень'!Z1112</f>
        <v>0</v>
      </c>
      <c r="Y399" s="28">
        <f>'2 уровень'!AA1112</f>
        <v>0</v>
      </c>
      <c r="Z399" s="28">
        <f>'2 уровень'!AB1112</f>
        <v>0</v>
      </c>
      <c r="AA399" s="28">
        <f>'2 уровень'!AC1112</f>
        <v>0</v>
      </c>
      <c r="AB399" s="73">
        <f>'2 уровень'!AD1112</f>
        <v>0</v>
      </c>
      <c r="AC399" s="73">
        <f>'2 уровень'!AE1112</f>
        <v>0</v>
      </c>
      <c r="AD399" s="982">
        <f>'2 уровень'!AD1110</f>
        <v>0</v>
      </c>
      <c r="AE399" s="989">
        <f>'2 уровень'!AE1111</f>
        <v>0</v>
      </c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</row>
    <row r="400" spans="1:186" x14ac:dyDescent="0.25">
      <c r="B400" s="19">
        <v>1</v>
      </c>
      <c r="C400" s="593" t="s">
        <v>458</v>
      </c>
      <c r="D400" s="28">
        <f>'2 уровень'!F1113</f>
        <v>50</v>
      </c>
      <c r="E400" s="28">
        <f>'2 уровень'!G1113</f>
        <v>16.666666666666668</v>
      </c>
      <c r="F400" s="28">
        <f>'2 уровень'!H1113</f>
        <v>21</v>
      </c>
      <c r="G400" s="65">
        <f>'2 уровень'!I1113</f>
        <v>126</v>
      </c>
      <c r="H400" s="79">
        <f>'2 уровень'!J1113</f>
        <v>0</v>
      </c>
      <c r="I400" s="79">
        <f>'2 уровень'!K1113</f>
        <v>0</v>
      </c>
      <c r="J400" s="74">
        <f>'2 уровень'!L1113</f>
        <v>0</v>
      </c>
      <c r="K400" s="74">
        <f>'2 уровень'!M1113</f>
        <v>0</v>
      </c>
      <c r="L400" s="74">
        <f>'2 уровень'!N1113</f>
        <v>0</v>
      </c>
      <c r="M400" s="74">
        <f>'2 уровень'!O1113</f>
        <v>0</v>
      </c>
      <c r="N400" s="74">
        <f>'2 уровень'!P1113</f>
        <v>0</v>
      </c>
      <c r="O400" s="74">
        <f>'2 уровень'!Q1113</f>
        <v>0</v>
      </c>
      <c r="P400" s="73">
        <f>'2 уровень'!R1113</f>
        <v>1891.7629999999999</v>
      </c>
      <c r="Q400" s="73">
        <f>'2 уровень'!S1113</f>
        <v>1891.7629999999999</v>
      </c>
      <c r="R400" s="73">
        <f>'2 уровень'!T1113</f>
        <v>1891.7629999999999</v>
      </c>
      <c r="S400" s="73">
        <f>'2 уровень'!U1113</f>
        <v>1891.7629999999999</v>
      </c>
      <c r="T400" s="73">
        <f>'2 уровень'!V1113</f>
        <v>630.58766666666668</v>
      </c>
      <c r="U400" s="73">
        <f>'2 уровень'!W1113</f>
        <v>826.78073000000006</v>
      </c>
      <c r="V400" s="790">
        <f>'2 уровень'!X1113</f>
        <v>0</v>
      </c>
      <c r="W400" s="73">
        <f>'2 уровень'!Y1113</f>
        <v>0</v>
      </c>
      <c r="X400" s="73">
        <f>'2 уровень'!Z1113</f>
        <v>196.19306333333338</v>
      </c>
      <c r="Y400" s="73">
        <f>'2 уровень'!AA1113</f>
        <v>0</v>
      </c>
      <c r="Z400" s="73">
        <f>'2 уровень'!AB1113</f>
        <v>0</v>
      </c>
      <c r="AA400" s="387">
        <f>'2 уровень'!AC1113</f>
        <v>826.78073000000006</v>
      </c>
      <c r="AB400" s="73">
        <f>'2 уровень'!AD1113</f>
        <v>0</v>
      </c>
      <c r="AC400" s="73">
        <f>'2 уровень'!AE1113</f>
        <v>0</v>
      </c>
      <c r="AD400" s="982">
        <f>'2 уровень'!AD1111</f>
        <v>0</v>
      </c>
      <c r="AE400" s="989">
        <f>'2 уровень'!AE1112</f>
        <v>0</v>
      </c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</row>
    <row r="401" spans="1:186" ht="30" x14ac:dyDescent="0.25">
      <c r="B401" s="19">
        <v>1</v>
      </c>
      <c r="C401" s="593" t="s">
        <v>682</v>
      </c>
      <c r="D401" s="28">
        <f>'2 уровень'!F1114</f>
        <v>3230</v>
      </c>
      <c r="E401" s="28">
        <f>'2 уровень'!G1114</f>
        <v>1076.6666666666667</v>
      </c>
      <c r="F401" s="28">
        <f>'2 уровень'!H1114</f>
        <v>1254</v>
      </c>
      <c r="G401" s="65">
        <f>'2 уровень'!I1114</f>
        <v>220.00000000000003</v>
      </c>
      <c r="H401" s="79">
        <f>'2 уровень'!J1114</f>
        <v>0</v>
      </c>
      <c r="I401" s="79">
        <f>'2 уровень'!K1114</f>
        <v>0</v>
      </c>
      <c r="J401" s="74">
        <f>'2 уровень'!L1114</f>
        <v>0</v>
      </c>
      <c r="K401" s="74">
        <f>'2 уровень'!M1114</f>
        <v>0</v>
      </c>
      <c r="L401" s="74">
        <f>'2 уровень'!N1114</f>
        <v>0</v>
      </c>
      <c r="M401" s="74">
        <f>'2 уровень'!O1114</f>
        <v>0</v>
      </c>
      <c r="N401" s="74">
        <f>'2 уровень'!P1114</f>
        <v>0</v>
      </c>
      <c r="O401" s="74">
        <f>'2 уровень'!Q1114</f>
        <v>0</v>
      </c>
      <c r="P401" s="73">
        <f>'2 уровень'!R1114</f>
        <v>6233.9000000000005</v>
      </c>
      <c r="Q401" s="73">
        <f>'2 уровень'!S1114</f>
        <v>6233.9000000000005</v>
      </c>
      <c r="R401" s="73">
        <f>'2 уровень'!T1114</f>
        <v>6233.9000000000005</v>
      </c>
      <c r="S401" s="73">
        <f>'2 уровень'!U1114</f>
        <v>6233.9000000000005</v>
      </c>
      <c r="T401" s="73">
        <f>'2 уровень'!V1114</f>
        <v>2077.9666666666667</v>
      </c>
      <c r="U401" s="73">
        <f>'2 уровень'!W1114</f>
        <v>1990.35239</v>
      </c>
      <c r="V401" s="790">
        <f>'2 уровень'!X1114</f>
        <v>0</v>
      </c>
      <c r="W401" s="73">
        <f>'2 уровень'!Y1114</f>
        <v>0</v>
      </c>
      <c r="X401" s="73">
        <f>'2 уровень'!Z1114</f>
        <v>-87.61427666666691</v>
      </c>
      <c r="Y401" s="73">
        <f>'2 уровень'!AA1114</f>
        <v>0</v>
      </c>
      <c r="Z401" s="73">
        <f>'2 уровень'!AB1114</f>
        <v>-16.36055</v>
      </c>
      <c r="AA401" s="387">
        <f>'2 уровень'!AC1114</f>
        <v>1973.9918399999999</v>
      </c>
      <c r="AB401" s="73">
        <f>'2 уровень'!AD1114</f>
        <v>0</v>
      </c>
      <c r="AC401" s="73">
        <f>'2 уровень'!AE1114</f>
        <v>0</v>
      </c>
      <c r="AD401" s="982">
        <f>'2 уровень'!AD1112</f>
        <v>0</v>
      </c>
      <c r="AE401" s="989">
        <f>'2 уровень'!AE1113</f>
        <v>0</v>
      </c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</row>
    <row r="402" spans="1:186" ht="30" x14ac:dyDescent="0.25">
      <c r="A402" s="19">
        <v>1</v>
      </c>
      <c r="B402" s="19">
        <v>1</v>
      </c>
      <c r="C402" s="595" t="s">
        <v>297</v>
      </c>
      <c r="D402" s="28">
        <f>'2 уровень'!F1115</f>
        <v>1200</v>
      </c>
      <c r="E402" s="28">
        <f>'2 уровень'!G1115</f>
        <v>400</v>
      </c>
      <c r="F402" s="28">
        <f>'2 уровень'!H1115</f>
        <v>290</v>
      </c>
      <c r="G402" s="65">
        <f>'2 уровень'!I1115</f>
        <v>220.00000000000003</v>
      </c>
      <c r="H402" s="79">
        <f>'2 уровень'!J1115</f>
        <v>0</v>
      </c>
      <c r="I402" s="79">
        <f>'2 уровень'!K1115</f>
        <v>0</v>
      </c>
      <c r="J402" s="74">
        <f>'2 уровень'!L1115</f>
        <v>0</v>
      </c>
      <c r="K402" s="74">
        <f>'2 уровень'!M1115</f>
        <v>0</v>
      </c>
      <c r="L402" s="74">
        <f>'2 уровень'!N1115</f>
        <v>0</v>
      </c>
      <c r="M402" s="74">
        <f>'2 уровень'!O1115</f>
        <v>0</v>
      </c>
      <c r="N402" s="74">
        <f>'2 уровень'!P1115</f>
        <v>0</v>
      </c>
      <c r="O402" s="74">
        <f>'2 уровень'!Q1115</f>
        <v>0</v>
      </c>
      <c r="P402" s="73">
        <f>'2 уровень'!R1115</f>
        <v>0</v>
      </c>
      <c r="Q402" s="73">
        <f>'2 уровень'!S1115</f>
        <v>0</v>
      </c>
      <c r="R402" s="73">
        <f>'2 уровень'!T1115</f>
        <v>0</v>
      </c>
      <c r="S402" s="73">
        <f>'2 уровень'!U1115</f>
        <v>0</v>
      </c>
      <c r="T402" s="73">
        <f>'2 уровень'!V1115</f>
        <v>0</v>
      </c>
      <c r="U402" s="73">
        <f>'2 уровень'!W1115</f>
        <v>0</v>
      </c>
      <c r="V402" s="790">
        <f>'2 уровень'!X1115</f>
        <v>0</v>
      </c>
      <c r="W402" s="73">
        <f>'2 уровень'!Y1115</f>
        <v>0</v>
      </c>
      <c r="X402" s="73">
        <f>'2 уровень'!Z1115</f>
        <v>0</v>
      </c>
      <c r="Y402" s="73">
        <f>'2 уровень'!AA1115</f>
        <v>0</v>
      </c>
      <c r="Z402" s="73">
        <f>'2 уровень'!AB1115</f>
        <v>0</v>
      </c>
      <c r="AA402" s="387">
        <f>'2 уровень'!AC1115</f>
        <v>0</v>
      </c>
      <c r="AB402" s="73">
        <f>'2 уровень'!AD1115</f>
        <v>0</v>
      </c>
      <c r="AC402" s="73">
        <f>'2 уровень'!AE1115</f>
        <v>0</v>
      </c>
      <c r="AD402" s="982">
        <f>'2 уровень'!AD1113</f>
        <v>0</v>
      </c>
      <c r="AE402" s="989">
        <f>'2 уровень'!AE1115</f>
        <v>0</v>
      </c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</row>
    <row r="403" spans="1:186" ht="29.25" x14ac:dyDescent="0.25">
      <c r="B403" s="19">
        <v>1</v>
      </c>
      <c r="C403" s="590" t="s">
        <v>189</v>
      </c>
      <c r="D403" s="28">
        <f>'2 уровень'!F1116</f>
        <v>1200</v>
      </c>
      <c r="E403" s="28">
        <f>'2 уровень'!G1116</f>
        <v>400</v>
      </c>
      <c r="F403" s="28">
        <f>'2 уровень'!H1116</f>
        <v>290</v>
      </c>
      <c r="G403" s="65">
        <f>'2 уровень'!I1116</f>
        <v>0</v>
      </c>
      <c r="H403" s="79">
        <f>'2 уровень'!J1116</f>
        <v>0</v>
      </c>
      <c r="I403" s="79">
        <f>'2 уровень'!K1116</f>
        <v>0</v>
      </c>
      <c r="J403" s="74">
        <f>'2 уровень'!L1116</f>
        <v>0</v>
      </c>
      <c r="K403" s="74">
        <f>'2 уровень'!M1116</f>
        <v>0</v>
      </c>
      <c r="L403" s="74">
        <f>'2 уровень'!N1116</f>
        <v>0</v>
      </c>
      <c r="M403" s="74">
        <f>'2 уровень'!O1116</f>
        <v>0</v>
      </c>
      <c r="N403" s="74">
        <f>'2 уровень'!P1116</f>
        <v>0</v>
      </c>
      <c r="O403" s="74">
        <f>'2 уровень'!Q1116</f>
        <v>0</v>
      </c>
      <c r="P403" s="73">
        <f>'2 уровень'!R1116</f>
        <v>0</v>
      </c>
      <c r="Q403" s="73">
        <f>'2 уровень'!S1116</f>
        <v>0</v>
      </c>
      <c r="R403" s="73">
        <f>'2 уровень'!T1116</f>
        <v>0</v>
      </c>
      <c r="S403" s="73">
        <f>'2 уровень'!U1116</f>
        <v>0</v>
      </c>
      <c r="T403" s="73">
        <f>'2 уровень'!V1116</f>
        <v>0</v>
      </c>
      <c r="U403" s="73">
        <f>'2 уровень'!W1116</f>
        <v>0</v>
      </c>
      <c r="V403" s="790">
        <f>'2 уровень'!X1116</f>
        <v>0</v>
      </c>
      <c r="W403" s="73">
        <f>'2 уровень'!Y1116</f>
        <v>0</v>
      </c>
      <c r="X403" s="73">
        <f>'2 уровень'!Z1116</f>
        <v>0</v>
      </c>
      <c r="Y403" s="73">
        <f>'2 уровень'!AA1116</f>
        <v>0</v>
      </c>
      <c r="Z403" s="73">
        <f>'2 уровень'!AB1116</f>
        <v>0</v>
      </c>
      <c r="AA403" s="387">
        <f>'2 уровень'!AC1116</f>
        <v>0</v>
      </c>
      <c r="AB403" s="73">
        <f>'2 уровень'!AD1116</f>
        <v>0</v>
      </c>
      <c r="AC403" s="73">
        <f>'2 уровень'!AE1116</f>
        <v>0</v>
      </c>
      <c r="AD403" s="982">
        <f>'2 уровень'!AD1115</f>
        <v>0</v>
      </c>
      <c r="AE403" s="989">
        <f>'2 уровень'!AE1116</f>
        <v>0</v>
      </c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</row>
    <row r="404" spans="1:186" ht="72" x14ac:dyDescent="0.25">
      <c r="A404" s="19">
        <v>1</v>
      </c>
      <c r="B404" s="19">
        <v>1</v>
      </c>
      <c r="C404" s="590" t="s">
        <v>305</v>
      </c>
      <c r="D404" s="28">
        <f>'2 уровень'!F1117</f>
        <v>1100</v>
      </c>
      <c r="E404" s="28">
        <f>'2 уровень'!G1117</f>
        <v>366.66666666666669</v>
      </c>
      <c r="F404" s="28">
        <f>'2 уровень'!H1117</f>
        <v>371</v>
      </c>
      <c r="G404" s="65">
        <f>'2 уровень'!I1117</f>
        <v>101.18181818181817</v>
      </c>
      <c r="H404" s="79">
        <f>'2 уровень'!J1117</f>
        <v>0</v>
      </c>
      <c r="I404" s="79">
        <f>'2 уровень'!K1117</f>
        <v>0</v>
      </c>
      <c r="J404" s="74">
        <f>'2 уровень'!L1117</f>
        <v>0</v>
      </c>
      <c r="K404" s="74">
        <f>'2 уровень'!M1117</f>
        <v>0</v>
      </c>
      <c r="L404" s="74">
        <f>'2 уровень'!N1117</f>
        <v>0</v>
      </c>
      <c r="M404" s="74">
        <f>'2 уровень'!O1117</f>
        <v>0</v>
      </c>
      <c r="N404" s="74">
        <f>'2 уровень'!P1117</f>
        <v>0</v>
      </c>
      <c r="O404" s="74">
        <f>'2 уровень'!Q1117</f>
        <v>0</v>
      </c>
      <c r="P404" s="73">
        <f>'2 уровень'!R1117</f>
        <v>0</v>
      </c>
      <c r="Q404" s="73">
        <f>'2 уровень'!S1117</f>
        <v>0</v>
      </c>
      <c r="R404" s="73">
        <f>'2 уровень'!T1117</f>
        <v>0</v>
      </c>
      <c r="S404" s="73">
        <f>'2 уровень'!U1117</f>
        <v>0</v>
      </c>
      <c r="T404" s="73">
        <f>'2 уровень'!V1117</f>
        <v>0</v>
      </c>
      <c r="U404" s="73">
        <f>'2 уровень'!W1117</f>
        <v>0</v>
      </c>
      <c r="V404" s="790">
        <f>'2 уровень'!X1117</f>
        <v>0</v>
      </c>
      <c r="W404" s="73">
        <f>'2 уровень'!Y1117</f>
        <v>0</v>
      </c>
      <c r="X404" s="73">
        <f>'2 уровень'!Z1117</f>
        <v>0</v>
      </c>
      <c r="Y404" s="73">
        <f>'2 уровень'!AA1117</f>
        <v>0</v>
      </c>
      <c r="Z404" s="73">
        <f>'2 уровень'!AB1117</f>
        <v>0</v>
      </c>
      <c r="AA404" s="387">
        <f>'2 уровень'!AC1117</f>
        <v>0</v>
      </c>
      <c r="AB404" s="73">
        <f>'2 уровень'!AD1117</f>
        <v>0</v>
      </c>
      <c r="AC404" s="73">
        <f>'2 уровень'!AE1117</f>
        <v>0</v>
      </c>
      <c r="AD404" s="982">
        <f>'2 уровень'!AD1116</f>
        <v>0</v>
      </c>
      <c r="AE404" s="989">
        <f>'2 уровень'!AE1117</f>
        <v>0</v>
      </c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</row>
    <row r="405" spans="1:186" x14ac:dyDescent="0.25">
      <c r="A405" s="19">
        <v>1</v>
      </c>
      <c r="B405" s="19">
        <v>1</v>
      </c>
      <c r="C405" s="590" t="s">
        <v>214</v>
      </c>
      <c r="D405" s="28">
        <f>'2 уровень'!F1118</f>
        <v>6004</v>
      </c>
      <c r="E405" s="28">
        <f>'2 уровень'!G1118</f>
        <v>2001.3333333333333</v>
      </c>
      <c r="F405" s="28">
        <f>'2 уровень'!H1118</f>
        <v>2143</v>
      </c>
      <c r="G405" s="65">
        <f>'2 уровень'!I1118</f>
        <v>107.0786142571619</v>
      </c>
      <c r="H405" s="79">
        <f>'2 уровень'!J1118</f>
        <v>0</v>
      </c>
      <c r="I405" s="79">
        <f>'2 уровень'!K1118</f>
        <v>0</v>
      </c>
      <c r="J405" s="74">
        <f>'2 уровень'!L1118</f>
        <v>0</v>
      </c>
      <c r="K405" s="74">
        <f>'2 уровень'!M1118</f>
        <v>0</v>
      </c>
      <c r="L405" s="74">
        <f>'2 уровень'!N1118</f>
        <v>0</v>
      </c>
      <c r="M405" s="74">
        <f>'2 уровень'!O1118</f>
        <v>0</v>
      </c>
      <c r="N405" s="74">
        <f>'2 уровень'!P1118</f>
        <v>0</v>
      </c>
      <c r="O405" s="74">
        <f>'2 уровень'!Q1118</f>
        <v>0</v>
      </c>
      <c r="P405" s="73">
        <f>'2 уровень'!R1118</f>
        <v>16198.408402123472</v>
      </c>
      <c r="Q405" s="73">
        <f>'2 уровень'!S1118</f>
        <v>16198.408402123472</v>
      </c>
      <c r="R405" s="73">
        <f>'2 уровень'!T1118</f>
        <v>16198.408402123472</v>
      </c>
      <c r="S405" s="73">
        <f>'2 уровень'!U1118</f>
        <v>16198.408402123472</v>
      </c>
      <c r="T405" s="73">
        <f>'2 уровень'!V1118</f>
        <v>5399.4694673744907</v>
      </c>
      <c r="U405" s="73">
        <f>'2 уровень'!W1118</f>
        <v>4283.3235100000002</v>
      </c>
      <c r="V405" s="790">
        <f>'2 уровень'!X1118</f>
        <v>0</v>
      </c>
      <c r="W405" s="73">
        <f>'2 уровень'!Y1118</f>
        <v>706.58650999999998</v>
      </c>
      <c r="X405" s="73">
        <f>'2 уровень'!Z1118</f>
        <v>-1116.1459573744901</v>
      </c>
      <c r="Y405" s="73">
        <f>'2 уровень'!AA1118</f>
        <v>0</v>
      </c>
      <c r="Z405" s="73">
        <f>'2 уровень'!AB1118</f>
        <v>0</v>
      </c>
      <c r="AA405" s="387">
        <f>'2 уровень'!AC1118</f>
        <v>4989.9100200000003</v>
      </c>
      <c r="AB405" s="73">
        <f>'2 уровень'!AD1118</f>
        <v>0</v>
      </c>
      <c r="AC405" s="73">
        <f>'2 уровень'!AE1118</f>
        <v>0</v>
      </c>
      <c r="AD405" s="982">
        <f>'2 уровень'!AD1117</f>
        <v>0</v>
      </c>
      <c r="AE405" s="989">
        <f>'2 уровень'!AE1118</f>
        <v>0</v>
      </c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</row>
    <row r="406" spans="1:186" ht="86.25" x14ac:dyDescent="0.25">
      <c r="A406" s="19">
        <v>1</v>
      </c>
      <c r="B406" s="19">
        <v>1</v>
      </c>
      <c r="C406" s="590" t="s">
        <v>464</v>
      </c>
      <c r="D406" s="28">
        <f>'2 уровень'!F1119</f>
        <v>7147</v>
      </c>
      <c r="E406" s="28">
        <f>'2 уровень'!G1119</f>
        <v>2382.333333333333</v>
      </c>
      <c r="F406" s="28">
        <f>'2 уровень'!H1119</f>
        <v>2706</v>
      </c>
      <c r="G406" s="65">
        <f>'2 уровень'!I1119</f>
        <v>113.58612005037081</v>
      </c>
      <c r="H406" s="79">
        <f>'2 уровень'!J1119</f>
        <v>0</v>
      </c>
      <c r="I406" s="79">
        <f>'2 уровень'!K1119</f>
        <v>0</v>
      </c>
      <c r="J406" s="74">
        <f>'2 уровень'!L1119</f>
        <v>0</v>
      </c>
      <c r="K406" s="74">
        <f>'2 уровень'!M1119</f>
        <v>0</v>
      </c>
      <c r="L406" s="74">
        <f>'2 уровень'!N1119</f>
        <v>0</v>
      </c>
      <c r="M406" s="74">
        <f>'2 уровень'!O1119</f>
        <v>0</v>
      </c>
      <c r="N406" s="74">
        <f>'2 уровень'!P1119</f>
        <v>0</v>
      </c>
      <c r="O406" s="74">
        <f>'2 уровень'!Q1119</f>
        <v>0</v>
      </c>
      <c r="P406" s="73">
        <f>'2 уровень'!R1119</f>
        <v>31928.535599999999</v>
      </c>
      <c r="Q406" s="73">
        <f>'2 уровень'!S1119</f>
        <v>31928.535599999999</v>
      </c>
      <c r="R406" s="73">
        <f>'2 уровень'!T1119</f>
        <v>31928.535599999999</v>
      </c>
      <c r="S406" s="73">
        <f>'2 уровень'!U1119</f>
        <v>31928.535599999999</v>
      </c>
      <c r="T406" s="73">
        <f>'2 уровень'!V1119</f>
        <v>10642.8452</v>
      </c>
      <c r="U406" s="73">
        <f>'2 уровень'!W1119</f>
        <v>11773.979060000001</v>
      </c>
      <c r="V406" s="790">
        <f>'2 уровень'!X1119</f>
        <v>0</v>
      </c>
      <c r="W406" s="73">
        <f>'2 уровень'!Y1119</f>
        <v>0</v>
      </c>
      <c r="X406" s="73">
        <f>'2 уровень'!Z1119</f>
        <v>1131.1338600000031</v>
      </c>
      <c r="Y406" s="73">
        <f>'2 уровень'!AA1119</f>
        <v>0</v>
      </c>
      <c r="Z406" s="73">
        <f>'2 уровень'!AB1119</f>
        <v>-163.98735000000002</v>
      </c>
      <c r="AA406" s="387">
        <f>'2 уровень'!AC1119</f>
        <v>11609.991710000002</v>
      </c>
      <c r="AB406" s="73">
        <f>'2 уровень'!AD1119</f>
        <v>0</v>
      </c>
      <c r="AC406" s="73">
        <f>'2 уровень'!AE1119</f>
        <v>0</v>
      </c>
      <c r="AD406" s="982">
        <f>'2 уровень'!AD1118</f>
        <v>0</v>
      </c>
      <c r="AE406" s="989">
        <f>'2 уровень'!AE1119</f>
        <v>0</v>
      </c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</row>
    <row r="407" spans="1:186" x14ac:dyDescent="0.25">
      <c r="A407" s="19">
        <v>1</v>
      </c>
      <c r="B407" s="19">
        <v>1</v>
      </c>
      <c r="C407" s="597" t="s">
        <v>256</v>
      </c>
      <c r="D407" s="28">
        <f>'2 уровень'!F1120</f>
        <v>61080</v>
      </c>
      <c r="E407" s="28">
        <f>'2 уровень'!G1120</f>
        <v>20360</v>
      </c>
      <c r="F407" s="28">
        <f>'2 уровень'!H1120</f>
        <v>15403.665000000001</v>
      </c>
      <c r="G407" s="65">
        <f>'2 уровень'!I1120</f>
        <v>75.656507858546178</v>
      </c>
      <c r="H407" s="79">
        <f>'2 уровень'!J1120</f>
        <v>0</v>
      </c>
      <c r="I407" s="79">
        <f>'2 уровень'!K1120</f>
        <v>0</v>
      </c>
      <c r="J407" s="74">
        <f>'2 уровень'!L1120</f>
        <v>0</v>
      </c>
      <c r="K407" s="74">
        <f>'2 уровень'!M1120</f>
        <v>0</v>
      </c>
      <c r="L407" s="74">
        <f>'2 уровень'!N1120</f>
        <v>0</v>
      </c>
      <c r="M407" s="74">
        <f>'2 уровень'!O1120</f>
        <v>0</v>
      </c>
      <c r="N407" s="74">
        <f>'2 уровень'!P1120</f>
        <v>0</v>
      </c>
      <c r="O407" s="74">
        <f>'2 уровень'!Q1120</f>
        <v>0</v>
      </c>
      <c r="P407" s="73">
        <f>'2 уровень'!R1120</f>
        <v>0</v>
      </c>
      <c r="Q407" s="73">
        <f>'2 уровень'!S1120</f>
        <v>0</v>
      </c>
      <c r="R407" s="73">
        <f>'2 уровень'!T1120</f>
        <v>0</v>
      </c>
      <c r="S407" s="73">
        <f>'2 уровень'!U1120</f>
        <v>0</v>
      </c>
      <c r="T407" s="73">
        <f>'2 уровень'!V1120</f>
        <v>0</v>
      </c>
      <c r="U407" s="73">
        <f>'2 уровень'!W1120</f>
        <v>0</v>
      </c>
      <c r="V407" s="790">
        <f>'2 уровень'!X1120</f>
        <v>0</v>
      </c>
      <c r="W407" s="73">
        <f>'2 уровень'!Y1120</f>
        <v>0</v>
      </c>
      <c r="X407" s="73">
        <f>'2 уровень'!Z1120</f>
        <v>0</v>
      </c>
      <c r="Y407" s="73">
        <f>'2 уровень'!AA1120</f>
        <v>0</v>
      </c>
      <c r="Z407" s="73">
        <f>'2 уровень'!AB1120</f>
        <v>0</v>
      </c>
      <c r="AA407" s="387">
        <f>'2 уровень'!AC1120</f>
        <v>0</v>
      </c>
      <c r="AB407" s="73">
        <f>'2 уровень'!AD1120</f>
        <v>0</v>
      </c>
      <c r="AC407" s="73">
        <f>'2 уровень'!AE1120</f>
        <v>0</v>
      </c>
      <c r="AD407" s="982">
        <f>'2 уровень'!AD1119</f>
        <v>0</v>
      </c>
      <c r="AE407" s="989">
        <f>'2 уровень'!AE1120</f>
        <v>0</v>
      </c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</row>
    <row r="408" spans="1:186" ht="29.25" x14ac:dyDescent="0.25">
      <c r="A408" s="19">
        <v>1</v>
      </c>
      <c r="B408" s="19">
        <v>1</v>
      </c>
      <c r="C408" s="597" t="s">
        <v>269</v>
      </c>
      <c r="D408" s="28">
        <f>'2 уровень'!F1121</f>
        <v>24955</v>
      </c>
      <c r="E408" s="28">
        <f>'2 уровень'!G1121</f>
        <v>8318.3333333333321</v>
      </c>
      <c r="F408" s="28">
        <f>'2 уровень'!H1121</f>
        <v>9196</v>
      </c>
      <c r="G408" s="65">
        <f>'2 уровень'!I1121</f>
        <v>110.5509917852134</v>
      </c>
      <c r="H408" s="79">
        <f>'2 уровень'!J1121</f>
        <v>0</v>
      </c>
      <c r="I408" s="79">
        <f>'2 уровень'!K1121</f>
        <v>0</v>
      </c>
      <c r="J408" s="74">
        <f>'2 уровень'!L1121</f>
        <v>0</v>
      </c>
      <c r="K408" s="74">
        <f>'2 уровень'!M1121</f>
        <v>0</v>
      </c>
      <c r="L408" s="74">
        <f>'2 уровень'!N1121</f>
        <v>0</v>
      </c>
      <c r="M408" s="74">
        <f>'2 уровень'!O1121</f>
        <v>0</v>
      </c>
      <c r="N408" s="74">
        <f>'2 уровень'!P1121</f>
        <v>0</v>
      </c>
      <c r="O408" s="74">
        <f>'2 уровень'!Q1121</f>
        <v>0</v>
      </c>
      <c r="P408" s="73">
        <f>'2 уровень'!R1121</f>
        <v>0</v>
      </c>
      <c r="Q408" s="73">
        <f>'2 уровень'!S1121</f>
        <v>0</v>
      </c>
      <c r="R408" s="73">
        <f>'2 уровень'!T1121</f>
        <v>0</v>
      </c>
      <c r="S408" s="73">
        <f>'2 уровень'!U1121</f>
        <v>0</v>
      </c>
      <c r="T408" s="73">
        <f>'2 уровень'!V1121</f>
        <v>0</v>
      </c>
      <c r="U408" s="73">
        <f>'2 уровень'!W1121</f>
        <v>0</v>
      </c>
      <c r="V408" s="790">
        <f>'2 уровень'!X1121</f>
        <v>0</v>
      </c>
      <c r="W408" s="73">
        <f>'2 уровень'!Y1121</f>
        <v>0</v>
      </c>
      <c r="X408" s="73">
        <f>'2 уровень'!Z1121</f>
        <v>0</v>
      </c>
      <c r="Y408" s="73">
        <f>'2 уровень'!AA1121</f>
        <v>0</v>
      </c>
      <c r="Z408" s="73">
        <f>'2 уровень'!AB1121</f>
        <v>0</v>
      </c>
      <c r="AA408" s="387">
        <f>'2 уровень'!AC1121</f>
        <v>0</v>
      </c>
      <c r="AB408" s="73">
        <f>'2 уровень'!AD1121</f>
        <v>0</v>
      </c>
      <c r="AC408" s="73">
        <f>'2 уровень'!AE1121</f>
        <v>0</v>
      </c>
      <c r="AD408" s="982">
        <f>'2 уровень'!AD1120</f>
        <v>0</v>
      </c>
      <c r="AE408" s="989">
        <f>'2 уровень'!AE1121</f>
        <v>0</v>
      </c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</row>
    <row r="409" spans="1:186" ht="29.25" x14ac:dyDescent="0.25">
      <c r="A409" s="19">
        <v>1</v>
      </c>
      <c r="B409" s="19">
        <v>1</v>
      </c>
      <c r="C409" s="597" t="s">
        <v>257</v>
      </c>
      <c r="D409" s="28">
        <f>'2 уровень'!F1122</f>
        <v>48051.276595744683</v>
      </c>
      <c r="E409" s="28">
        <f>'2 уровень'!G1122</f>
        <v>16017.092198581558</v>
      </c>
      <c r="F409" s="28">
        <f>'2 уровень'!H1122</f>
        <v>14576.693617021276</v>
      </c>
      <c r="G409" s="65">
        <f>'2 уровень'!I1122</f>
        <v>91.007115625595006</v>
      </c>
      <c r="H409" s="79">
        <f>'2 уровень'!J1122</f>
        <v>0</v>
      </c>
      <c r="I409" s="79">
        <f>'2 уровень'!K1122</f>
        <v>0</v>
      </c>
      <c r="J409" s="74">
        <f>'2 уровень'!L1122</f>
        <v>0</v>
      </c>
      <c r="K409" s="74">
        <f>'2 уровень'!M1122</f>
        <v>0</v>
      </c>
      <c r="L409" s="74">
        <f>'2 уровень'!N1122</f>
        <v>0</v>
      </c>
      <c r="M409" s="74">
        <f>'2 уровень'!O1122</f>
        <v>0</v>
      </c>
      <c r="N409" s="74">
        <f>'2 уровень'!P1122</f>
        <v>0</v>
      </c>
      <c r="O409" s="74">
        <f>'2 уровень'!Q1122</f>
        <v>0</v>
      </c>
      <c r="P409" s="73">
        <f>'2 уровень'!R1122</f>
        <v>0</v>
      </c>
      <c r="Q409" s="73">
        <f>'2 уровень'!S1122</f>
        <v>0</v>
      </c>
      <c r="R409" s="73">
        <f>'2 уровень'!T1122</f>
        <v>0</v>
      </c>
      <c r="S409" s="73">
        <f>'2 уровень'!U1122</f>
        <v>0</v>
      </c>
      <c r="T409" s="73">
        <f>'2 уровень'!V1122</f>
        <v>0</v>
      </c>
      <c r="U409" s="73">
        <f>'2 уровень'!W1122</f>
        <v>0</v>
      </c>
      <c r="V409" s="790">
        <f>'2 уровень'!X1122</f>
        <v>0</v>
      </c>
      <c r="W409" s="73">
        <f>'2 уровень'!Y1122</f>
        <v>0</v>
      </c>
      <c r="X409" s="73">
        <f>'2 уровень'!Z1122</f>
        <v>0</v>
      </c>
      <c r="Y409" s="73">
        <f>'2 уровень'!AA1122</f>
        <v>0</v>
      </c>
      <c r="Z409" s="73">
        <f>'2 уровень'!AB1122</f>
        <v>0</v>
      </c>
      <c r="AA409" s="387">
        <f>'2 уровень'!AC1122</f>
        <v>0</v>
      </c>
      <c r="AB409" s="73">
        <f>'2 уровень'!AD1122</f>
        <v>0</v>
      </c>
      <c r="AC409" s="73">
        <f>'2 уровень'!AE1122</f>
        <v>0</v>
      </c>
      <c r="AD409" s="982">
        <f>'2 уровень'!AD1121</f>
        <v>0</v>
      </c>
      <c r="AE409" s="989">
        <f>'2 уровень'!AE1122</f>
        <v>0</v>
      </c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</row>
    <row r="410" spans="1:186" ht="29.25" x14ac:dyDescent="0.25">
      <c r="A410" s="19">
        <v>1</v>
      </c>
      <c r="B410" s="19">
        <v>1</v>
      </c>
      <c r="C410" s="597" t="s">
        <v>258</v>
      </c>
      <c r="D410" s="28">
        <f>'2 уровень'!F1123</f>
        <v>7400</v>
      </c>
      <c r="E410" s="28">
        <f>'2 уровень'!G1123</f>
        <v>2466.666666666667</v>
      </c>
      <c r="F410" s="28">
        <f>'2 уровень'!H1123</f>
        <v>4141</v>
      </c>
      <c r="G410" s="65">
        <f>'2 уровень'!I1123</f>
        <v>167.87837837837836</v>
      </c>
      <c r="H410" s="79">
        <f>'2 уровень'!J1123</f>
        <v>0</v>
      </c>
      <c r="I410" s="79">
        <f>'2 уровень'!K1123</f>
        <v>0</v>
      </c>
      <c r="J410" s="74">
        <f>'2 уровень'!L1123</f>
        <v>0</v>
      </c>
      <c r="K410" s="74">
        <f>'2 уровень'!M1123</f>
        <v>0</v>
      </c>
      <c r="L410" s="74">
        <f>'2 уровень'!N1123</f>
        <v>0</v>
      </c>
      <c r="M410" s="74">
        <f>'2 уровень'!O1123</f>
        <v>0</v>
      </c>
      <c r="N410" s="74">
        <f>'2 уровень'!P1123</f>
        <v>0</v>
      </c>
      <c r="O410" s="74">
        <f>'2 уровень'!Q1123</f>
        <v>0</v>
      </c>
      <c r="P410" s="73">
        <f>'2 уровень'!R1123</f>
        <v>0</v>
      </c>
      <c r="Q410" s="73">
        <f>'2 уровень'!S1123</f>
        <v>0</v>
      </c>
      <c r="R410" s="73">
        <f>'2 уровень'!T1123</f>
        <v>0</v>
      </c>
      <c r="S410" s="73">
        <f>'2 уровень'!U1123</f>
        <v>0</v>
      </c>
      <c r="T410" s="73">
        <f>'2 уровень'!V1123</f>
        <v>0</v>
      </c>
      <c r="U410" s="73">
        <f>'2 уровень'!W1123</f>
        <v>0</v>
      </c>
      <c r="V410" s="790">
        <f>'2 уровень'!X1123</f>
        <v>0</v>
      </c>
      <c r="W410" s="73">
        <f>'2 уровень'!Y1123</f>
        <v>0</v>
      </c>
      <c r="X410" s="73">
        <f>'2 уровень'!Z1123</f>
        <v>0</v>
      </c>
      <c r="Y410" s="73">
        <f>'2 уровень'!AA1123</f>
        <v>0</v>
      </c>
      <c r="Z410" s="73">
        <f>'2 уровень'!AB1123</f>
        <v>0</v>
      </c>
      <c r="AA410" s="387">
        <f>'2 уровень'!AC1123</f>
        <v>0</v>
      </c>
      <c r="AB410" s="73">
        <f>'2 уровень'!AD1123</f>
        <v>0</v>
      </c>
      <c r="AC410" s="73">
        <f>'2 уровень'!AE1123</f>
        <v>0</v>
      </c>
      <c r="AD410" s="982">
        <f>'2 уровень'!AD1122</f>
        <v>0</v>
      </c>
      <c r="AE410" s="989">
        <f>'2 уровень'!AE1123</f>
        <v>0</v>
      </c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</row>
    <row r="411" spans="1:186" x14ac:dyDescent="0.25">
      <c r="A411" s="19">
        <v>1</v>
      </c>
      <c r="B411" s="19">
        <v>1</v>
      </c>
      <c r="C411" s="598" t="s">
        <v>133</v>
      </c>
      <c r="D411" s="28">
        <f>'2 уровень'!F1124</f>
        <v>235322.34285714288</v>
      </c>
      <c r="E411" s="28">
        <f>'2 уровень'!G1124</f>
        <v>78440.780952380956</v>
      </c>
      <c r="F411" s="28">
        <f>'2 уровень'!H1124</f>
        <v>73167.08404761905</v>
      </c>
      <c r="G411" s="65">
        <f>'2 уровень'!I1124</f>
        <v>93.276842937140813</v>
      </c>
      <c r="H411" s="79">
        <f>'2 уровень'!J1124</f>
        <v>0</v>
      </c>
      <c r="I411" s="79">
        <f>'2 уровень'!K1124</f>
        <v>0</v>
      </c>
      <c r="J411" s="74">
        <f>'2 уровень'!L1124</f>
        <v>0</v>
      </c>
      <c r="K411" s="74">
        <f>'2 уровень'!M1124</f>
        <v>0</v>
      </c>
      <c r="L411" s="74">
        <f>'2 уровень'!N1124</f>
        <v>0</v>
      </c>
      <c r="M411" s="74">
        <f>'2 уровень'!O1124</f>
        <v>0</v>
      </c>
      <c r="N411" s="74">
        <f>'2 уровень'!P1124</f>
        <v>0</v>
      </c>
      <c r="O411" s="74">
        <f>'2 уровень'!Q1124</f>
        <v>0</v>
      </c>
      <c r="P411" s="73">
        <f>'2 уровень'!R1124</f>
        <v>329826.02508212341</v>
      </c>
      <c r="Q411" s="73">
        <f>'2 уровень'!S1124</f>
        <v>333079.82248212345</v>
      </c>
      <c r="R411" s="73">
        <f>'2 уровень'!T1124</f>
        <v>333079.82248212345</v>
      </c>
      <c r="S411" s="73">
        <f>'2 уровень'!U1124</f>
        <v>333079.82248212345</v>
      </c>
      <c r="T411" s="73">
        <f>'2 уровень'!V1124</f>
        <v>110829.4076516169</v>
      </c>
      <c r="U411" s="73">
        <f>'2 уровень'!W1124</f>
        <v>109534.30356</v>
      </c>
      <c r="V411" s="790">
        <f>'2 уровень'!X1124</f>
        <v>0</v>
      </c>
      <c r="W411" s="73">
        <f>'2 уровень'!Y1124</f>
        <v>543.41890000000001</v>
      </c>
      <c r="X411" s="73">
        <f>'2 уровень'!Z1124</f>
        <v>-1297.6696216169016</v>
      </c>
      <c r="Y411" s="73">
        <f>'2 уровень'!AA1124</f>
        <v>-428.90602999999999</v>
      </c>
      <c r="Z411" s="73">
        <f>'2 уровень'!AB1124</f>
        <v>-297.67496999999997</v>
      </c>
      <c r="AA411" s="387">
        <f>'2 уровень'!AC1124</f>
        <v>109780.04749</v>
      </c>
      <c r="AB411" s="73">
        <f>'2 уровень'!AD1124</f>
        <v>0</v>
      </c>
      <c r="AC411" s="73">
        <f>'2 уровень'!AE1124</f>
        <v>0</v>
      </c>
      <c r="AD411" s="982">
        <f>'2 уровень'!AD1123</f>
        <v>0</v>
      </c>
      <c r="AE411" s="989">
        <f>'2 уровень'!AE1124</f>
        <v>0</v>
      </c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</row>
    <row r="412" spans="1:186" x14ac:dyDescent="0.25">
      <c r="A412" s="19">
        <v>1</v>
      </c>
      <c r="B412" s="19">
        <v>1</v>
      </c>
      <c r="C412" s="289" t="s">
        <v>157</v>
      </c>
      <c r="D412" s="28">
        <f>'2 уровень'!F1125</f>
        <v>600</v>
      </c>
      <c r="E412" s="28">
        <f>'2 уровень'!G1125</f>
        <v>200</v>
      </c>
      <c r="F412" s="28">
        <f>'2 уровень'!H1125</f>
        <v>217</v>
      </c>
      <c r="G412" s="65">
        <f>'2 уровень'!I1125</f>
        <v>108.5</v>
      </c>
      <c r="H412" s="79">
        <f>'2 уровень'!J1125</f>
        <v>7.2166666666666668</v>
      </c>
      <c r="I412" s="79">
        <f>'2 уровень'!K1125</f>
        <v>8.0921658986175107</v>
      </c>
      <c r="J412" s="74">
        <f>'2 уровень'!L1125</f>
        <v>4330</v>
      </c>
      <c r="K412" s="74">
        <f>'2 уровень'!M1125</f>
        <v>1443</v>
      </c>
      <c r="L412" s="74">
        <f>'2 уровень'!N1125</f>
        <v>1756</v>
      </c>
      <c r="M412" s="74">
        <f>'2 уровень'!O1125</f>
        <v>121.69092169092168</v>
      </c>
      <c r="N412" s="74">
        <f>'2 уровень'!P1125</f>
        <v>14</v>
      </c>
      <c r="O412" s="74">
        <f>'2 уровень'!Q1125</f>
        <v>376.28571428571428</v>
      </c>
      <c r="P412" s="73">
        <f>'2 уровень'!R1125</f>
        <v>-2.4442670110147446E-11</v>
      </c>
      <c r="Q412" s="73">
        <f>'2 уровень'!S1125</f>
        <v>1.5006662579253316E-11</v>
      </c>
      <c r="R412" s="73">
        <f>'2 уровень'!T1125</f>
        <v>1.5006662579253316E-11</v>
      </c>
      <c r="S412" s="73">
        <f>'2 уровень'!U1125</f>
        <v>1.5006662579253316E-11</v>
      </c>
      <c r="T412" s="73">
        <f>'2 уровень'!V1125</f>
        <v>-5.6843418860808015E-12</v>
      </c>
      <c r="U412" s="73">
        <f>'2 уровень'!W1125</f>
        <v>2.4229507289419416E-12</v>
      </c>
      <c r="V412" s="790">
        <f>'2 уровень'!X1125</f>
        <v>0</v>
      </c>
      <c r="W412" s="73">
        <f>'2 уровень'!Y1125</f>
        <v>2.8421709430404007E-14</v>
      </c>
      <c r="X412" s="73">
        <f>'2 уровень'!Z1125</f>
        <v>0</v>
      </c>
      <c r="Y412" s="73">
        <f>'2 уровень'!AA1125</f>
        <v>0</v>
      </c>
      <c r="Z412" s="73">
        <f>'2 уровень'!AB1125</f>
        <v>2.8421709430404007E-14</v>
      </c>
      <c r="AA412" s="387">
        <f>'2 уровень'!AC1125</f>
        <v>-4.8530068852414843E-12</v>
      </c>
      <c r="AB412" s="73">
        <f>U412/T412*100</f>
        <v>-42.625</v>
      </c>
      <c r="AC412" s="73">
        <f>AA412/T412*100</f>
        <v>85.375</v>
      </c>
      <c r="AD412" s="982">
        <f>'2 уровень'!AD1124</f>
        <v>0</v>
      </c>
      <c r="AE412" s="989">
        <f>'2 уровень'!AE1125</f>
        <v>0</v>
      </c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</row>
    <row r="413" spans="1:186" x14ac:dyDescent="0.25">
      <c r="A413" s="19">
        <v>1</v>
      </c>
      <c r="B413" s="19">
        <v>1</v>
      </c>
      <c r="C413" s="2640" t="s">
        <v>280</v>
      </c>
      <c r="D413" s="28">
        <f>'2 уровень'!F1126</f>
        <v>1271</v>
      </c>
      <c r="E413" s="28">
        <f>'2 уровень'!G1126</f>
        <v>423</v>
      </c>
      <c r="F413" s="28">
        <f>'2 уровень'!H1126</f>
        <v>438</v>
      </c>
      <c r="G413" s="65">
        <f>'2 уровень'!I1126</f>
        <v>103.54609929078013</v>
      </c>
      <c r="H413" s="79">
        <f>'2 уровень'!J1126</f>
        <v>8</v>
      </c>
      <c r="I413" s="79">
        <f>'2 уровень'!K1126</f>
        <v>8.1484018264840188</v>
      </c>
      <c r="J413" s="74">
        <f>'2 уровень'!L1126</f>
        <v>10168</v>
      </c>
      <c r="K413" s="74">
        <f>'2 уровень'!M1126</f>
        <v>3390</v>
      </c>
      <c r="L413" s="74">
        <f>'2 уровень'!N1126</f>
        <v>3569</v>
      </c>
      <c r="M413" s="74">
        <f>'2 уровень'!O1126</f>
        <v>105.2802359882006</v>
      </c>
      <c r="N413" s="74">
        <f>'2 уровень'!P1126</f>
        <v>42.033333333333331</v>
      </c>
      <c r="O413" s="74">
        <f>'2 уровень'!Q1126</f>
        <v>254.72640761300556</v>
      </c>
      <c r="P413" s="73">
        <f>'2 уровень'!R1126</f>
        <v>0</v>
      </c>
      <c r="Q413" s="73">
        <f>'2 уровень'!S1126</f>
        <v>0</v>
      </c>
      <c r="R413" s="73">
        <f>'2 уровень'!T1126</f>
        <v>0</v>
      </c>
      <c r="S413" s="73">
        <f>'2 уровень'!U1126</f>
        <v>0</v>
      </c>
      <c r="T413" s="73">
        <f>'2 уровень'!V1126</f>
        <v>0</v>
      </c>
      <c r="U413" s="73">
        <f>'2 уровень'!W1126</f>
        <v>0</v>
      </c>
      <c r="V413" s="790">
        <f>'2 уровень'!X1126</f>
        <v>0</v>
      </c>
      <c r="W413" s="73">
        <f>'2 уровень'!Y1126</f>
        <v>0</v>
      </c>
      <c r="X413" s="73">
        <f>'2 уровень'!Z1126</f>
        <v>0</v>
      </c>
      <c r="Y413" s="73">
        <f>'2 уровень'!AA1126</f>
        <v>0</v>
      </c>
      <c r="Z413" s="73">
        <f>'2 уровень'!AB1126</f>
        <v>0</v>
      </c>
      <c r="AA413" s="387">
        <f>'2 уровень'!AC1126</f>
        <v>0</v>
      </c>
      <c r="AB413" s="73"/>
      <c r="AC413" s="73"/>
      <c r="AD413" s="982">
        <f>'2 уровень'!AD1125</f>
        <v>0</v>
      </c>
      <c r="AE413" s="989">
        <f>'2 уровень'!AE1126</f>
        <v>0</v>
      </c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</row>
    <row r="414" spans="1:186" ht="29.25" x14ac:dyDescent="0.25">
      <c r="A414" s="19">
        <v>1</v>
      </c>
      <c r="B414" s="19">
        <v>1</v>
      </c>
      <c r="C414" s="718" t="s">
        <v>134</v>
      </c>
      <c r="D414" s="28">
        <f>'2 уровень'!F1127</f>
        <v>1871</v>
      </c>
      <c r="E414" s="28">
        <f>'2 уровень'!G1127</f>
        <v>623</v>
      </c>
      <c r="F414" s="28">
        <f>'2 уровень'!H1127</f>
        <v>655</v>
      </c>
      <c r="G414" s="65">
        <f>'2 уровень'!I1127</f>
        <v>105.13643659711076</v>
      </c>
      <c r="H414" s="79">
        <f>'2 уровень'!J1127</f>
        <v>7.748797434526991</v>
      </c>
      <c r="I414" s="79">
        <f>'2 уровень'!K1127</f>
        <v>8.1297709923664119</v>
      </c>
      <c r="J414" s="74">
        <f>'2 уровень'!L1127</f>
        <v>14498</v>
      </c>
      <c r="K414" s="74">
        <f>'2 уровень'!M1127</f>
        <v>4833</v>
      </c>
      <c r="L414" s="74">
        <f>'2 уровень'!N1127</f>
        <v>5325</v>
      </c>
      <c r="M414" s="74">
        <f>'2 уровень'!O1127</f>
        <v>110.18001241464927</v>
      </c>
      <c r="N414" s="74">
        <f>'2 уровень'!P1127</f>
        <v>56.033333333333331</v>
      </c>
      <c r="O414" s="74">
        <f>'2 уровень'!Q1127</f>
        <v>285.0981558596074</v>
      </c>
      <c r="P414" s="73">
        <f>'2 уровень'!R1127</f>
        <v>46952.354919127683</v>
      </c>
      <c r="Q414" s="73">
        <f>'2 уровень'!S1127</f>
        <v>46952.354919127683</v>
      </c>
      <c r="R414" s="73">
        <f>'2 уровень'!T1127</f>
        <v>46952.354919127683</v>
      </c>
      <c r="S414" s="73">
        <f>'2 уровень'!U1127</f>
        <v>46952.354919127683</v>
      </c>
      <c r="T414" s="73">
        <f>'2 уровень'!V1127</f>
        <v>15650.784973042561</v>
      </c>
      <c r="U414" s="73">
        <f>'2 уровень'!W1127</f>
        <v>16050.677610000002</v>
      </c>
      <c r="V414" s="790">
        <f>'2 уровень'!X1127</f>
        <v>0</v>
      </c>
      <c r="W414" s="73">
        <f>'2 уровень'!Y1127</f>
        <v>0</v>
      </c>
      <c r="X414" s="73">
        <f>'2 уровень'!Z1127</f>
        <v>399.89263695744148</v>
      </c>
      <c r="Y414" s="73">
        <f>'2 уровень'!AA1127</f>
        <v>0</v>
      </c>
      <c r="Z414" s="73">
        <f>'2 уровень'!AB1127</f>
        <v>-113.50541000000001</v>
      </c>
      <c r="AA414" s="387">
        <f>'2 уровень'!AC1127</f>
        <v>15937.172200000001</v>
      </c>
      <c r="AB414" s="73"/>
      <c r="AC414" s="73"/>
      <c r="AD414" s="982">
        <f>'2 уровень'!AD1126</f>
        <v>0</v>
      </c>
      <c r="AE414" s="989">
        <f>'2 уровень'!AE1127</f>
        <v>0</v>
      </c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0"/>
      <c r="BR414" s="60"/>
      <c r="BS414" s="60"/>
      <c r="BT414" s="60"/>
      <c r="BU414" s="60"/>
      <c r="BV414" s="60"/>
      <c r="BW414" s="60"/>
      <c r="BX414" s="60"/>
      <c r="BY414" s="60"/>
      <c r="BZ414" s="60"/>
      <c r="CA414" s="60"/>
      <c r="CB414" s="60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W414" s="60"/>
      <c r="DX414" s="60"/>
      <c r="DY414" s="60"/>
      <c r="DZ414" s="60"/>
      <c r="EA414" s="60"/>
      <c r="EB414" s="60"/>
      <c r="EC414" s="60"/>
      <c r="ED414" s="60"/>
      <c r="EE414" s="60"/>
      <c r="EF414" s="60"/>
      <c r="EG414" s="60"/>
      <c r="EH414" s="60"/>
      <c r="EI414" s="60"/>
      <c r="EJ414" s="60"/>
      <c r="EK414" s="60"/>
      <c r="EL414" s="60"/>
      <c r="EM414" s="60"/>
      <c r="EN414" s="60"/>
      <c r="EO414" s="60"/>
      <c r="EP414" s="60"/>
      <c r="EQ414" s="60"/>
      <c r="ER414" s="60"/>
      <c r="ES414" s="60"/>
      <c r="ET414" s="60"/>
      <c r="EU414" s="60"/>
      <c r="EV414" s="60"/>
      <c r="EW414" s="60"/>
      <c r="EX414" s="60"/>
      <c r="EY414" s="60"/>
      <c r="EZ414" s="60"/>
      <c r="FA414" s="60"/>
      <c r="FB414" s="60"/>
      <c r="FC414" s="60"/>
      <c r="FD414" s="60"/>
      <c r="FE414" s="60"/>
      <c r="FF414" s="60"/>
      <c r="FG414" s="60"/>
      <c r="FH414" s="60"/>
      <c r="FI414" s="60"/>
      <c r="FJ414" s="60"/>
      <c r="FK414" s="60"/>
      <c r="FL414" s="60"/>
      <c r="FM414" s="60"/>
      <c r="FN414" s="60"/>
      <c r="FO414" s="60"/>
      <c r="FP414" s="60"/>
      <c r="FQ414" s="60"/>
      <c r="FR414" s="60"/>
      <c r="FS414" s="60"/>
      <c r="FT414" s="60"/>
      <c r="FU414" s="60"/>
      <c r="FV414" s="60"/>
      <c r="FW414" s="60"/>
      <c r="FX414" s="60"/>
      <c r="FY414" s="60"/>
      <c r="FZ414" s="60"/>
      <c r="GA414" s="60"/>
      <c r="GB414" s="60"/>
      <c r="GC414" s="60"/>
      <c r="GD414" s="60"/>
    </row>
    <row r="415" spans="1:186" ht="29.25" x14ac:dyDescent="0.25">
      <c r="A415" s="19">
        <v>1</v>
      </c>
      <c r="B415" s="19">
        <v>1</v>
      </c>
      <c r="C415" s="2644" t="s">
        <v>234</v>
      </c>
      <c r="D415" s="28">
        <f>'2 уровень'!F1128</f>
        <v>40</v>
      </c>
      <c r="E415" s="28">
        <f>'2 уровень'!G1128</f>
        <v>13</v>
      </c>
      <c r="F415" s="28">
        <f>'2 уровень'!H1128</f>
        <v>15</v>
      </c>
      <c r="G415" s="65">
        <f>'2 уровень'!I1128</f>
        <v>115.38461538461537</v>
      </c>
      <c r="H415" s="79">
        <f>'2 уровень'!J1128</f>
        <v>8</v>
      </c>
      <c r="I415" s="79">
        <f>'2 уровень'!K1128</f>
        <v>11.733333333333333</v>
      </c>
      <c r="J415" s="74">
        <f>'2 уровень'!L1128</f>
        <v>320</v>
      </c>
      <c r="K415" s="74">
        <f>'2 уровень'!M1128</f>
        <v>107</v>
      </c>
      <c r="L415" s="74">
        <f>'2 уровень'!N1128</f>
        <v>176</v>
      </c>
      <c r="M415" s="74">
        <f>'2 уровень'!O1128</f>
        <v>164.4859813084112</v>
      </c>
      <c r="N415" s="74">
        <f>'2 уровень'!P1128</f>
        <v>1.3333333333333333</v>
      </c>
      <c r="O415" s="74">
        <f>'2 уровень'!Q1128</f>
        <v>396</v>
      </c>
      <c r="P415" s="73">
        <f>'2 уровень'!R1128</f>
        <v>2059.0249699999999</v>
      </c>
      <c r="Q415" s="73">
        <f>'2 уровень'!S1128</f>
        <v>2059.0249699999999</v>
      </c>
      <c r="R415" s="73">
        <f>'2 уровень'!T1128</f>
        <v>2059.0249699999999</v>
      </c>
      <c r="S415" s="73">
        <f>'2 уровень'!U1128</f>
        <v>2059.0249699999999</v>
      </c>
      <c r="T415" s="73">
        <f>'2 уровень'!V1128</f>
        <v>686.34165666666661</v>
      </c>
      <c r="U415" s="73">
        <f>'2 уровень'!W1128</f>
        <v>0</v>
      </c>
      <c r="V415" s="790">
        <f>'2 уровень'!X1128</f>
        <v>0</v>
      </c>
      <c r="W415" s="73">
        <f>'2 уровень'!Y1128</f>
        <v>0</v>
      </c>
      <c r="X415" s="73">
        <f>'2 уровень'!Z1128</f>
        <v>-686.34165666666661</v>
      </c>
      <c r="Y415" s="73">
        <f>'2 уровень'!AA1128</f>
        <v>0</v>
      </c>
      <c r="Z415" s="73">
        <f>'2 уровень'!AB1128</f>
        <v>0</v>
      </c>
      <c r="AA415" s="387">
        <f>'2 уровень'!AC1128</f>
        <v>0</v>
      </c>
      <c r="AB415" s="73">
        <f>U415/T415*100</f>
        <v>0</v>
      </c>
      <c r="AC415" s="73">
        <f>AA415/T415*100</f>
        <v>0</v>
      </c>
      <c r="AD415" s="982">
        <f>'2 уровень'!AD1127</f>
        <v>0</v>
      </c>
      <c r="AE415" s="989">
        <f>'2 уровень'!AE1128</f>
        <v>0</v>
      </c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0"/>
      <c r="BR415" s="60"/>
      <c r="BS415" s="60"/>
      <c r="BT415" s="60"/>
      <c r="BU415" s="60"/>
      <c r="BV415" s="60"/>
      <c r="BW415" s="60"/>
      <c r="BX415" s="60"/>
      <c r="BY415" s="60"/>
      <c r="BZ415" s="60"/>
      <c r="CA415" s="60"/>
      <c r="CB415" s="60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W415" s="60"/>
      <c r="DX415" s="60"/>
      <c r="DY415" s="60"/>
      <c r="DZ415" s="60"/>
      <c r="EA415" s="60"/>
      <c r="EB415" s="60"/>
      <c r="EC415" s="60"/>
      <c r="ED415" s="60"/>
      <c r="EE415" s="60"/>
      <c r="EF415" s="60"/>
      <c r="EG415" s="60"/>
      <c r="EH415" s="60"/>
      <c r="EI415" s="60"/>
      <c r="EJ415" s="60"/>
      <c r="EK415" s="60"/>
      <c r="EL415" s="60"/>
      <c r="EM415" s="60"/>
      <c r="EN415" s="60"/>
      <c r="EO415" s="60"/>
      <c r="EP415" s="60"/>
      <c r="EQ415" s="60"/>
      <c r="ER415" s="60"/>
      <c r="ES415" s="60"/>
      <c r="ET415" s="60"/>
      <c r="EU415" s="60"/>
      <c r="EV415" s="60"/>
      <c r="EW415" s="60"/>
      <c r="EX415" s="60"/>
      <c r="EY415" s="60"/>
      <c r="EZ415" s="60"/>
      <c r="FA415" s="60"/>
      <c r="FB415" s="60"/>
      <c r="FC415" s="60"/>
      <c r="FD415" s="60"/>
      <c r="FE415" s="60"/>
      <c r="FF415" s="60"/>
      <c r="FG415" s="60"/>
      <c r="FH415" s="60"/>
      <c r="FI415" s="60"/>
      <c r="FJ415" s="60"/>
      <c r="FK415" s="60"/>
      <c r="FL415" s="60"/>
      <c r="FM415" s="60"/>
      <c r="FN415" s="60"/>
      <c r="FO415" s="60"/>
      <c r="FP415" s="60"/>
      <c r="FQ415" s="60"/>
      <c r="FR415" s="60"/>
      <c r="FS415" s="60"/>
      <c r="FT415" s="60"/>
      <c r="FU415" s="60"/>
      <c r="FV415" s="60"/>
      <c r="FW415" s="60"/>
      <c r="FX415" s="60"/>
      <c r="FY415" s="60"/>
      <c r="FZ415" s="60"/>
      <c r="GA415" s="60"/>
      <c r="GB415" s="60"/>
      <c r="GC415" s="60"/>
      <c r="GD415" s="60"/>
    </row>
    <row r="416" spans="1:186" x14ac:dyDescent="0.25">
      <c r="A416" s="19">
        <v>1</v>
      </c>
      <c r="B416" s="19">
        <v>1</v>
      </c>
      <c r="C416" s="718" t="s">
        <v>194</v>
      </c>
      <c r="D416" s="28">
        <f>'2 уровень'!F1129</f>
        <v>5000</v>
      </c>
      <c r="E416" s="28">
        <f>'2 уровень'!G1129</f>
        <v>1667</v>
      </c>
      <c r="F416" s="28">
        <f>'2 уровень'!H1129</f>
        <v>1305</v>
      </c>
      <c r="G416" s="65">
        <f>'2 уровень'!I1129</f>
        <v>78.284343131373717</v>
      </c>
      <c r="H416" s="79">
        <f>'2 уровень'!J1129</f>
        <v>0</v>
      </c>
      <c r="I416" s="79">
        <f>'2 уровень'!K1129</f>
        <v>0</v>
      </c>
      <c r="J416" s="74">
        <f>'2 уровень'!L1129</f>
        <v>0</v>
      </c>
      <c r="K416" s="74">
        <f>'2 уровень'!M1129</f>
        <v>0</v>
      </c>
      <c r="L416" s="74">
        <f>'2 уровень'!N1129</f>
        <v>0</v>
      </c>
      <c r="M416" s="74">
        <f>'2 уровень'!O1129</f>
        <v>0</v>
      </c>
      <c r="N416" s="74">
        <f>'2 уровень'!P1129</f>
        <v>0</v>
      </c>
      <c r="O416" s="74">
        <f>'2 уровень'!Q1129</f>
        <v>0</v>
      </c>
      <c r="P416" s="73">
        <f>'2 уровень'!R1129</f>
        <v>0</v>
      </c>
      <c r="Q416" s="73">
        <f>'2 уровень'!S1129</f>
        <v>0</v>
      </c>
      <c r="R416" s="73">
        <f>'2 уровень'!T1129</f>
        <v>0</v>
      </c>
      <c r="S416" s="73">
        <f>'2 уровень'!U1129</f>
        <v>0</v>
      </c>
      <c r="T416" s="73">
        <f>'2 уровень'!V1129</f>
        <v>0</v>
      </c>
      <c r="U416" s="73">
        <f>'2 уровень'!W1129</f>
        <v>0</v>
      </c>
      <c r="V416" s="790">
        <f>'2 уровень'!X1129</f>
        <v>0</v>
      </c>
      <c r="W416" s="73">
        <f>'2 уровень'!Y1129</f>
        <v>0</v>
      </c>
      <c r="X416" s="73">
        <f>'2 уровень'!Z1129</f>
        <v>0</v>
      </c>
      <c r="Y416" s="73">
        <f>'2 уровень'!AA1129</f>
        <v>0</v>
      </c>
      <c r="Z416" s="73">
        <f>'2 уровень'!AB1129</f>
        <v>0</v>
      </c>
      <c r="AA416" s="387">
        <f>'2 уровень'!AC1129</f>
        <v>0</v>
      </c>
      <c r="AB416" s="73"/>
      <c r="AC416" s="73"/>
      <c r="AD416" s="982">
        <f>'2 уровень'!AD1128</f>
        <v>0</v>
      </c>
      <c r="AE416" s="989">
        <f>'2 уровень'!AE1129</f>
        <v>0</v>
      </c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0"/>
      <c r="BR416" s="60"/>
      <c r="BS416" s="60"/>
      <c r="BT416" s="60"/>
      <c r="BU416" s="60"/>
      <c r="BV416" s="60"/>
      <c r="BW416" s="60"/>
      <c r="BX416" s="60"/>
      <c r="BY416" s="60"/>
      <c r="BZ416" s="60"/>
      <c r="CA416" s="60"/>
      <c r="CB416" s="60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W416" s="60"/>
      <c r="DX416" s="60"/>
      <c r="DY416" s="60"/>
      <c r="DZ416" s="60"/>
      <c r="EA416" s="60"/>
      <c r="EB416" s="60"/>
      <c r="EC416" s="60"/>
      <c r="ED416" s="60"/>
      <c r="EE416" s="60"/>
      <c r="EF416" s="60"/>
      <c r="EG416" s="60"/>
      <c r="EH416" s="60"/>
      <c r="EI416" s="60"/>
      <c r="EJ416" s="60"/>
      <c r="EK416" s="60"/>
      <c r="EL416" s="60"/>
      <c r="EM416" s="60"/>
      <c r="EN416" s="60"/>
      <c r="EO416" s="60"/>
      <c r="EP416" s="60"/>
      <c r="EQ416" s="60"/>
      <c r="ER416" s="60"/>
      <c r="ES416" s="60"/>
      <c r="ET416" s="60"/>
      <c r="EU416" s="60"/>
      <c r="EV416" s="60"/>
      <c r="EW416" s="60"/>
      <c r="EX416" s="60"/>
      <c r="EY416" s="60"/>
      <c r="EZ416" s="60"/>
      <c r="FA416" s="60"/>
      <c r="FB416" s="60"/>
      <c r="FC416" s="60"/>
      <c r="FD416" s="60"/>
      <c r="FE416" s="60"/>
      <c r="FF416" s="60"/>
      <c r="FG416" s="60"/>
      <c r="FH416" s="60"/>
      <c r="FI416" s="60"/>
      <c r="FJ416" s="60"/>
      <c r="FK416" s="60"/>
      <c r="FL416" s="60"/>
      <c r="FM416" s="60"/>
      <c r="FN416" s="60"/>
      <c r="FO416" s="60"/>
      <c r="FP416" s="60"/>
      <c r="FQ416" s="60"/>
      <c r="FR416" s="60"/>
      <c r="FS416" s="60"/>
      <c r="FT416" s="60"/>
      <c r="FU416" s="60"/>
      <c r="FV416" s="60"/>
      <c r="FW416" s="60"/>
      <c r="FX416" s="60"/>
      <c r="FY416" s="60"/>
      <c r="FZ416" s="60"/>
      <c r="GA416" s="60"/>
      <c r="GB416" s="60"/>
      <c r="GC416" s="60"/>
      <c r="GD416" s="60"/>
    </row>
    <row r="417" spans="1:186" x14ac:dyDescent="0.25">
      <c r="A417" s="19">
        <v>1</v>
      </c>
      <c r="B417" s="19">
        <v>1</v>
      </c>
      <c r="C417" s="720" t="s">
        <v>195</v>
      </c>
      <c r="D417" s="28">
        <f>'2 уровень'!F1130</f>
        <v>4994</v>
      </c>
      <c r="E417" s="28">
        <f>'2 уровень'!G1130</f>
        <v>1665</v>
      </c>
      <c r="F417" s="28">
        <f>'2 уровень'!H1130</f>
        <v>1301</v>
      </c>
      <c r="G417" s="65">
        <f>'2 уровень'!I1130</f>
        <v>78.138138138138132</v>
      </c>
      <c r="H417" s="79">
        <f>'2 уровень'!J1130</f>
        <v>0</v>
      </c>
      <c r="I417" s="79">
        <f>'2 уровень'!K1130</f>
        <v>0</v>
      </c>
      <c r="J417" s="74">
        <f>'2 уровень'!L1130</f>
        <v>0</v>
      </c>
      <c r="K417" s="74">
        <f>'2 уровень'!M1130</f>
        <v>0</v>
      </c>
      <c r="L417" s="74">
        <f>'2 уровень'!N1130</f>
        <v>0</v>
      </c>
      <c r="M417" s="74">
        <f>'2 уровень'!O1130</f>
        <v>0</v>
      </c>
      <c r="N417" s="74">
        <f>'2 уровень'!P1130</f>
        <v>0</v>
      </c>
      <c r="O417" s="74">
        <f>'2 уровень'!Q1130</f>
        <v>0</v>
      </c>
      <c r="P417" s="73">
        <f>'2 уровень'!R1130</f>
        <v>0</v>
      </c>
      <c r="Q417" s="73">
        <f>'2 уровень'!S1130</f>
        <v>0</v>
      </c>
      <c r="R417" s="73">
        <f>'2 уровень'!T1130</f>
        <v>0</v>
      </c>
      <c r="S417" s="73">
        <f>'2 уровень'!U1130</f>
        <v>0</v>
      </c>
      <c r="T417" s="73">
        <f>'2 уровень'!V1130</f>
        <v>0</v>
      </c>
      <c r="U417" s="73">
        <f>'2 уровень'!W1130</f>
        <v>0</v>
      </c>
      <c r="V417" s="790">
        <f>'2 уровень'!X1130</f>
        <v>0</v>
      </c>
      <c r="W417" s="73">
        <f>'2 уровень'!Y1130</f>
        <v>0</v>
      </c>
      <c r="X417" s="73">
        <f>'2 уровень'!Z1130</f>
        <v>0</v>
      </c>
      <c r="Y417" s="73">
        <f>'2 уровень'!AA1130</f>
        <v>0</v>
      </c>
      <c r="Z417" s="73">
        <f>'2 уровень'!AB1130</f>
        <v>0</v>
      </c>
      <c r="AA417" s="387">
        <f>'2 уровень'!AC1130</f>
        <v>0</v>
      </c>
      <c r="AB417" s="73"/>
      <c r="AC417" s="73"/>
      <c r="AD417" s="982">
        <f>'2 уровень'!AD1129</f>
        <v>0</v>
      </c>
      <c r="AE417" s="989">
        <f>'2 уровень'!AE1130</f>
        <v>0</v>
      </c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0"/>
      <c r="BR417" s="60"/>
      <c r="BS417" s="60"/>
      <c r="BT417" s="60"/>
      <c r="BU417" s="60"/>
      <c r="BV417" s="60"/>
      <c r="BW417" s="60"/>
      <c r="BX417" s="60"/>
      <c r="BY417" s="60"/>
      <c r="BZ417" s="60"/>
      <c r="CA417" s="60"/>
      <c r="CB417" s="60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W417" s="60"/>
      <c r="DX417" s="60"/>
      <c r="DY417" s="60"/>
      <c r="DZ417" s="60"/>
      <c r="EA417" s="60"/>
      <c r="EB417" s="60"/>
      <c r="EC417" s="60"/>
      <c r="ED417" s="60"/>
      <c r="EE417" s="60"/>
      <c r="EF417" s="60"/>
      <c r="EG417" s="60"/>
      <c r="EH417" s="60"/>
      <c r="EI417" s="60"/>
      <c r="EJ417" s="60"/>
      <c r="EK417" s="60"/>
      <c r="EL417" s="60"/>
      <c r="EM417" s="60"/>
      <c r="EN417" s="60"/>
      <c r="EO417" s="60"/>
      <c r="EP417" s="60"/>
      <c r="EQ417" s="60"/>
      <c r="ER417" s="60"/>
      <c r="ES417" s="60"/>
      <c r="ET417" s="60"/>
      <c r="EU417" s="60"/>
      <c r="EV417" s="60"/>
      <c r="EW417" s="60"/>
      <c r="EX417" s="60"/>
      <c r="EY417" s="60"/>
      <c r="EZ417" s="60"/>
      <c r="FA417" s="60"/>
      <c r="FB417" s="60"/>
      <c r="FC417" s="60"/>
      <c r="FD417" s="60"/>
      <c r="FE417" s="60"/>
      <c r="FF417" s="60"/>
      <c r="FG417" s="60"/>
      <c r="FH417" s="60"/>
      <c r="FI417" s="60"/>
      <c r="FJ417" s="60"/>
      <c r="FK417" s="60"/>
      <c r="FL417" s="60"/>
      <c r="FM417" s="60"/>
      <c r="FN417" s="60"/>
      <c r="FO417" s="60"/>
      <c r="FP417" s="60"/>
      <c r="FQ417" s="60"/>
      <c r="FR417" s="60"/>
      <c r="FS417" s="60"/>
      <c r="FT417" s="60"/>
      <c r="FU417" s="60"/>
      <c r="FV417" s="60"/>
      <c r="FW417" s="60"/>
      <c r="FX417" s="60"/>
      <c r="FY417" s="60"/>
      <c r="FZ417" s="60"/>
      <c r="GA417" s="60"/>
      <c r="GB417" s="60"/>
      <c r="GC417" s="60"/>
      <c r="GD417" s="60"/>
    </row>
    <row r="418" spans="1:186" ht="30" x14ac:dyDescent="0.25">
      <c r="A418" s="19">
        <v>1</v>
      </c>
      <c r="B418" s="19">
        <v>1</v>
      </c>
      <c r="C418" s="720" t="s">
        <v>196</v>
      </c>
      <c r="D418" s="28">
        <f>'2 уровень'!F1131</f>
        <v>6</v>
      </c>
      <c r="E418" s="28">
        <f>'2 уровень'!G1131</f>
        <v>2</v>
      </c>
      <c r="F418" s="28">
        <f>'2 уровень'!H1131</f>
        <v>4</v>
      </c>
      <c r="G418" s="65">
        <f>'2 уровень'!I1131</f>
        <v>200</v>
      </c>
      <c r="H418" s="79">
        <f>'2 уровень'!J1131</f>
        <v>0</v>
      </c>
      <c r="I418" s="79">
        <f>'2 уровень'!K1131</f>
        <v>0</v>
      </c>
      <c r="J418" s="74">
        <f>'2 уровень'!L1131</f>
        <v>0</v>
      </c>
      <c r="K418" s="74">
        <f>'2 уровень'!M1131</f>
        <v>0</v>
      </c>
      <c r="L418" s="74">
        <f>'2 уровень'!N1131</f>
        <v>0</v>
      </c>
      <c r="M418" s="74">
        <f>'2 уровень'!O1131</f>
        <v>0</v>
      </c>
      <c r="N418" s="74">
        <f>'2 уровень'!P1131</f>
        <v>0</v>
      </c>
      <c r="O418" s="74">
        <f>'2 уровень'!Q1131</f>
        <v>0</v>
      </c>
      <c r="P418" s="73">
        <f>'2 уровень'!R1131</f>
        <v>0</v>
      </c>
      <c r="Q418" s="73">
        <f>'2 уровень'!S1131</f>
        <v>0</v>
      </c>
      <c r="R418" s="73">
        <f>'2 уровень'!T1131</f>
        <v>0</v>
      </c>
      <c r="S418" s="73">
        <f>'2 уровень'!U1131</f>
        <v>0</v>
      </c>
      <c r="T418" s="73">
        <f>'2 уровень'!V1131</f>
        <v>0</v>
      </c>
      <c r="U418" s="73">
        <f>'2 уровень'!W1131</f>
        <v>0</v>
      </c>
      <c r="V418" s="790">
        <f>'2 уровень'!X1131</f>
        <v>0</v>
      </c>
      <c r="W418" s="73">
        <f>'2 уровень'!Y1131</f>
        <v>0</v>
      </c>
      <c r="X418" s="73">
        <f>'2 уровень'!Z1131</f>
        <v>0</v>
      </c>
      <c r="Y418" s="73">
        <f>'2 уровень'!AA1131</f>
        <v>0</v>
      </c>
      <c r="Z418" s="73">
        <f>'2 уровень'!AB1131</f>
        <v>0</v>
      </c>
      <c r="AA418" s="387">
        <f>'2 уровень'!AC1131</f>
        <v>0</v>
      </c>
      <c r="AB418" s="73"/>
      <c r="AC418" s="73"/>
      <c r="AD418" s="982">
        <f>'2 уровень'!AD1130</f>
        <v>0</v>
      </c>
      <c r="AE418" s="989">
        <f>'2 уровень'!AE1131</f>
        <v>0</v>
      </c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0"/>
      <c r="BR418" s="60"/>
      <c r="BS418" s="60"/>
      <c r="BT418" s="60"/>
      <c r="BU418" s="60"/>
      <c r="BV418" s="60"/>
      <c r="BW418" s="60"/>
      <c r="BX418" s="60"/>
      <c r="BY418" s="60"/>
      <c r="BZ418" s="60"/>
      <c r="CA418" s="60"/>
      <c r="CB418" s="60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W418" s="60"/>
      <c r="DX418" s="60"/>
      <c r="DY418" s="60"/>
      <c r="DZ418" s="60"/>
      <c r="EA418" s="60"/>
      <c r="EB418" s="60"/>
      <c r="EC418" s="60"/>
      <c r="ED418" s="60"/>
      <c r="EE418" s="60"/>
      <c r="EF418" s="60"/>
      <c r="EG418" s="60"/>
      <c r="EH418" s="60"/>
      <c r="EI418" s="60"/>
      <c r="EJ418" s="60"/>
      <c r="EK418" s="60"/>
      <c r="EL418" s="60"/>
      <c r="EM418" s="60"/>
      <c r="EN418" s="60"/>
      <c r="EO418" s="60"/>
      <c r="EP418" s="60"/>
      <c r="EQ418" s="60"/>
      <c r="ER418" s="60"/>
      <c r="ES418" s="60"/>
      <c r="ET418" s="60"/>
      <c r="EU418" s="60"/>
      <c r="EV418" s="60"/>
      <c r="EW418" s="60"/>
      <c r="EX418" s="60"/>
      <c r="EY418" s="60"/>
      <c r="EZ418" s="60"/>
      <c r="FA418" s="60"/>
      <c r="FB418" s="60"/>
      <c r="FC418" s="60"/>
      <c r="FD418" s="60"/>
      <c r="FE418" s="60"/>
      <c r="FF418" s="60"/>
      <c r="FG418" s="60"/>
      <c r="FH418" s="60"/>
      <c r="FI418" s="60"/>
      <c r="FJ418" s="60"/>
      <c r="FK418" s="60"/>
      <c r="FL418" s="60"/>
      <c r="FM418" s="60"/>
      <c r="FN418" s="60"/>
      <c r="FO418" s="60"/>
      <c r="FP418" s="60"/>
      <c r="FQ418" s="60"/>
      <c r="FR418" s="60"/>
      <c r="FS418" s="60"/>
      <c r="FT418" s="60"/>
      <c r="FU418" s="60"/>
      <c r="FV418" s="60"/>
      <c r="FW418" s="60"/>
      <c r="FX418" s="60"/>
      <c r="FY418" s="60"/>
      <c r="FZ418" s="60"/>
      <c r="GA418" s="60"/>
      <c r="GB418" s="60"/>
      <c r="GC418" s="60"/>
      <c r="GD418" s="60"/>
    </row>
    <row r="419" spans="1:186" ht="15.75" thickBot="1" x14ac:dyDescent="0.3">
      <c r="A419" s="19">
        <v>1</v>
      </c>
      <c r="B419" s="19">
        <v>1</v>
      </c>
      <c r="C419" s="717" t="s">
        <v>201</v>
      </c>
      <c r="D419" s="76">
        <f>'2 уровень'!F1132</f>
        <v>5000</v>
      </c>
      <c r="E419" s="76">
        <f>'2 уровень'!G1132</f>
        <v>1667</v>
      </c>
      <c r="F419" s="76">
        <f>'2 уровень'!H1132</f>
        <v>1305</v>
      </c>
      <c r="G419" s="77">
        <f>'2 уровень'!I1132</f>
        <v>78.284343131373717</v>
      </c>
      <c r="H419" s="102">
        <f>'2 уровень'!J1132</f>
        <v>0</v>
      </c>
      <c r="I419" s="102">
        <f>'2 уровень'!K1132</f>
        <v>0</v>
      </c>
      <c r="J419" s="2915">
        <f>'2 уровень'!L1132</f>
        <v>0</v>
      </c>
      <c r="K419" s="2915">
        <f>'2 уровень'!M1132</f>
        <v>0</v>
      </c>
      <c r="L419" s="2915">
        <f>'2 уровень'!N1132</f>
        <v>0</v>
      </c>
      <c r="M419" s="2915">
        <f>'2 уровень'!O1132</f>
        <v>0</v>
      </c>
      <c r="N419" s="2915">
        <f>'2 уровень'!P1132</f>
        <v>0</v>
      </c>
      <c r="O419" s="2915">
        <f>'2 уровень'!Q1132</f>
        <v>0</v>
      </c>
      <c r="P419" s="78">
        <f>'2 уровень'!R1132</f>
        <v>63027.086200000005</v>
      </c>
      <c r="Q419" s="78">
        <f>'2 уровень'!S1132</f>
        <v>63027.086200000005</v>
      </c>
      <c r="R419" s="78">
        <f>'2 уровень'!T1132</f>
        <v>63027.086200000005</v>
      </c>
      <c r="S419" s="78">
        <f>'2 уровень'!U1132</f>
        <v>63027.086200000005</v>
      </c>
      <c r="T419" s="78">
        <f>'2 уровень'!V1132</f>
        <v>21009.028733333336</v>
      </c>
      <c r="U419" s="78">
        <f>'2 уровень'!W1132</f>
        <v>20584.822689999997</v>
      </c>
      <c r="V419" s="794">
        <f>'2 уровень'!X1132</f>
        <v>0</v>
      </c>
      <c r="W419" s="78">
        <f>'2 уровень'!Y1132</f>
        <v>0</v>
      </c>
      <c r="X419" s="78">
        <f>'2 уровень'!Z1132</f>
        <v>-424.20604333333904</v>
      </c>
      <c r="Y419" s="78">
        <f>'2 уровень'!AA1132</f>
        <v>0</v>
      </c>
      <c r="Z419" s="78">
        <f>'2 уровень'!AB1132</f>
        <v>-2.0325299999999999</v>
      </c>
      <c r="AA419" s="403">
        <f>'2 уровень'!AC1132</f>
        <v>20582.790159999997</v>
      </c>
      <c r="AB419" s="78"/>
      <c r="AC419" s="78"/>
      <c r="AD419" s="3351">
        <f>'2 уровень'!AD1131</f>
        <v>0</v>
      </c>
      <c r="AE419" s="3352">
        <f>'2 уровень'!AE1132</f>
        <v>0</v>
      </c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0"/>
      <c r="BR419" s="60"/>
      <c r="BS419" s="60"/>
      <c r="BT419" s="60"/>
      <c r="BU419" s="60"/>
      <c r="BV419" s="60"/>
      <c r="BW419" s="60"/>
      <c r="BX419" s="60"/>
      <c r="BY419" s="60"/>
      <c r="BZ419" s="60"/>
      <c r="CA419" s="60"/>
      <c r="CB419" s="60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W419" s="60"/>
      <c r="DX419" s="60"/>
      <c r="DY419" s="60"/>
      <c r="DZ419" s="60"/>
      <c r="EA419" s="60"/>
      <c r="EB419" s="60"/>
      <c r="EC419" s="60"/>
      <c r="ED419" s="60"/>
      <c r="EE419" s="60"/>
      <c r="EF419" s="60"/>
      <c r="EG419" s="60"/>
      <c r="EH419" s="60"/>
      <c r="EI419" s="60"/>
      <c r="EJ419" s="60"/>
      <c r="EK419" s="60"/>
      <c r="EL419" s="60"/>
      <c r="EM419" s="60"/>
      <c r="EN419" s="60"/>
      <c r="EO419" s="60"/>
      <c r="EP419" s="60"/>
      <c r="EQ419" s="60"/>
      <c r="ER419" s="60"/>
      <c r="ES419" s="60"/>
      <c r="ET419" s="60"/>
      <c r="EU419" s="60"/>
      <c r="EV419" s="60"/>
      <c r="EW419" s="60"/>
      <c r="EX419" s="60"/>
      <c r="EY419" s="60"/>
      <c r="EZ419" s="60"/>
      <c r="FA419" s="60"/>
      <c r="FB419" s="60"/>
      <c r="FC419" s="60"/>
      <c r="FD419" s="60"/>
      <c r="FE419" s="60"/>
      <c r="FF419" s="60"/>
      <c r="FG419" s="60"/>
      <c r="FH419" s="60"/>
      <c r="FI419" s="60"/>
      <c r="FJ419" s="60"/>
      <c r="FK419" s="60"/>
      <c r="FL419" s="60"/>
      <c r="FM419" s="60"/>
      <c r="FN419" s="60"/>
      <c r="FO419" s="60"/>
      <c r="FP419" s="60"/>
      <c r="FQ419" s="60"/>
      <c r="FR419" s="60"/>
      <c r="FS419" s="60"/>
      <c r="FT419" s="60"/>
      <c r="FU419" s="60"/>
      <c r="FV419" s="60"/>
      <c r="FW419" s="60"/>
      <c r="FX419" s="60"/>
      <c r="FY419" s="60"/>
      <c r="FZ419" s="60"/>
      <c r="GA419" s="60"/>
      <c r="GB419" s="60"/>
      <c r="GC419" s="60"/>
      <c r="GD419" s="60"/>
    </row>
    <row r="420" spans="1:186" x14ac:dyDescent="0.25">
      <c r="B420" s="19">
        <v>1</v>
      </c>
      <c r="C420" s="1676" t="s">
        <v>96</v>
      </c>
      <c r="D420" s="2914"/>
      <c r="E420" s="2914"/>
      <c r="F420" s="211"/>
      <c r="G420" s="211"/>
      <c r="H420" s="2914"/>
      <c r="I420" s="211"/>
      <c r="J420" s="2914"/>
      <c r="K420" s="2914"/>
      <c r="L420" s="2914"/>
      <c r="M420" s="2914"/>
      <c r="N420" s="2914"/>
      <c r="O420" s="211"/>
      <c r="P420" s="70">
        <f t="shared" ref="P420:Q420" si="22">P421-P423-P485-P488-P492</f>
        <v>5.8207660913467407E-11</v>
      </c>
      <c r="Q420" s="70">
        <f t="shared" si="22"/>
        <v>0</v>
      </c>
      <c r="R420" s="70">
        <f t="shared" ref="R420:S420" si="23">R421-R423-R485-R488-R492</f>
        <v>0</v>
      </c>
      <c r="S420" s="70">
        <f t="shared" si="23"/>
        <v>0</v>
      </c>
      <c r="T420" s="70">
        <f t="shared" ref="T420:AA420" si="24">T421-T423-T485-T488-T492</f>
        <v>0</v>
      </c>
      <c r="U420" s="75">
        <f t="shared" si="24"/>
        <v>0</v>
      </c>
      <c r="V420" s="795">
        <f t="shared" si="24"/>
        <v>0</v>
      </c>
      <c r="W420" s="70">
        <f t="shared" si="24"/>
        <v>-1.7763568394002505E-15</v>
      </c>
      <c r="X420" s="70">
        <f t="shared" si="24"/>
        <v>0</v>
      </c>
      <c r="Y420" s="70">
        <f t="shared" si="24"/>
        <v>0</v>
      </c>
      <c r="Z420" s="675">
        <f t="shared" si="24"/>
        <v>0</v>
      </c>
      <c r="AA420" s="676">
        <f t="shared" si="24"/>
        <v>0</v>
      </c>
      <c r="AB420" s="70"/>
      <c r="AC420" s="70"/>
      <c r="AD420" s="997"/>
      <c r="AE420" s="3353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0"/>
      <c r="BR420" s="60"/>
      <c r="BS420" s="60"/>
      <c r="BT420" s="60"/>
      <c r="BU420" s="60"/>
      <c r="BV420" s="60"/>
      <c r="BW420" s="60"/>
      <c r="BX420" s="60"/>
      <c r="BY420" s="60"/>
      <c r="BZ420" s="60"/>
      <c r="CA420" s="60"/>
      <c r="CB420" s="60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W420" s="60"/>
      <c r="DX420" s="60"/>
      <c r="DY420" s="60"/>
      <c r="DZ420" s="60"/>
      <c r="EA420" s="60"/>
      <c r="EB420" s="60"/>
      <c r="EC420" s="60"/>
      <c r="ED420" s="60"/>
      <c r="EE420" s="60"/>
      <c r="EF420" s="60"/>
      <c r="EG420" s="60"/>
      <c r="EH420" s="60"/>
      <c r="EI420" s="60"/>
      <c r="EJ420" s="60"/>
      <c r="EK420" s="60"/>
      <c r="EL420" s="60"/>
      <c r="EM420" s="60"/>
      <c r="EN420" s="60"/>
      <c r="EO420" s="60"/>
      <c r="EP420" s="60"/>
      <c r="EQ420" s="60"/>
      <c r="ER420" s="60"/>
      <c r="ES420" s="60"/>
      <c r="ET420" s="60"/>
      <c r="EU420" s="60"/>
      <c r="EV420" s="60"/>
      <c r="EW420" s="60"/>
      <c r="EX420" s="60"/>
      <c r="EY420" s="60"/>
      <c r="EZ420" s="60"/>
      <c r="FA420" s="60"/>
      <c r="FB420" s="60"/>
      <c r="FC420" s="60"/>
      <c r="FD420" s="60"/>
      <c r="FE420" s="60"/>
      <c r="FF420" s="60"/>
      <c r="FG420" s="60"/>
      <c r="FH420" s="60"/>
      <c r="FI420" s="60"/>
      <c r="FJ420" s="60"/>
      <c r="FK420" s="60"/>
      <c r="FL420" s="60"/>
      <c r="FM420" s="60"/>
      <c r="FN420" s="60"/>
      <c r="FO420" s="60"/>
      <c r="FP420" s="60"/>
      <c r="FQ420" s="60"/>
      <c r="FR420" s="60"/>
      <c r="FS420" s="60"/>
      <c r="FT420" s="60"/>
      <c r="FU420" s="60"/>
      <c r="FV420" s="60"/>
      <c r="FW420" s="60"/>
      <c r="FX420" s="60"/>
      <c r="FY420" s="60"/>
      <c r="FZ420" s="60"/>
      <c r="GA420" s="60"/>
      <c r="GB420" s="60"/>
      <c r="GC420" s="60"/>
      <c r="GD420" s="60"/>
    </row>
    <row r="421" spans="1:186" s="60" customFormat="1" x14ac:dyDescent="0.25">
      <c r="A421" s="19">
        <v>1</v>
      </c>
      <c r="B421" s="19">
        <v>1</v>
      </c>
      <c r="C421" s="639" t="s">
        <v>91</v>
      </c>
      <c r="D421" s="209">
        <f>'2 уровень'!F1228</f>
        <v>0</v>
      </c>
      <c r="E421" s="209">
        <f>'2 уровень'!G1228</f>
        <v>0</v>
      </c>
      <c r="F421" s="61">
        <f>'2 уровень'!H1228</f>
        <v>0</v>
      </c>
      <c r="G421" s="72">
        <f>'2 уровень'!I1228</f>
        <v>0</v>
      </c>
      <c r="H421" s="75">
        <f>'2 уровень'!J1228</f>
        <v>0</v>
      </c>
      <c r="I421" s="73">
        <f>'2 уровень'!K1228</f>
        <v>0</v>
      </c>
      <c r="J421" s="23">
        <f>'2 уровень'!L1228</f>
        <v>0</v>
      </c>
      <c r="K421" s="23">
        <f>'2 уровень'!M1228</f>
        <v>0</v>
      </c>
      <c r="L421" s="23">
        <f>'2 уровень'!N1228</f>
        <v>0</v>
      </c>
      <c r="M421" s="23">
        <f>'2 уровень'!O1228</f>
        <v>0</v>
      </c>
      <c r="N421" s="23">
        <f>'2 уровень'!P1228</f>
        <v>0</v>
      </c>
      <c r="O421" s="22">
        <f>'2 уровень'!Q1228</f>
        <v>0</v>
      </c>
      <c r="P421" s="397">
        <f>'2 уровень'!R1228</f>
        <v>432141.25070834777</v>
      </c>
      <c r="Q421" s="397">
        <f>'2 уровень'!S1228</f>
        <v>434109.38960834767</v>
      </c>
      <c r="R421" s="397">
        <f>'2 уровень'!T1228</f>
        <v>434109.38960834767</v>
      </c>
      <c r="S421" s="397">
        <f>'2 уровень'!U1228</f>
        <v>434109.38960834767</v>
      </c>
      <c r="T421" s="397">
        <f>'2 уровень'!V1228</f>
        <v>144583.84872399471</v>
      </c>
      <c r="U421" s="674">
        <f>'2 уровень'!W1228</f>
        <v>136177.96017999999</v>
      </c>
      <c r="V421" s="796">
        <f>'2 уровень'!X1228</f>
        <v>0</v>
      </c>
      <c r="W421" s="397">
        <f>'2 уровень'!Y1228</f>
        <v>-73.718119999999999</v>
      </c>
      <c r="X421" s="397">
        <f>'2 уровень'!Z1228</f>
        <v>-8405.8885439947062</v>
      </c>
      <c r="Y421" s="397">
        <f>'2 уровень'!AA1228</f>
        <v>-153.60509999999999</v>
      </c>
      <c r="Z421" s="397">
        <f>'2 уровень'!AB1228</f>
        <v>-2383.2669000000001</v>
      </c>
      <c r="AA421" s="397">
        <f>'2 уровень'!AC1228</f>
        <v>133720.97516</v>
      </c>
      <c r="AB421" s="397">
        <f>U421/T421*100</f>
        <v>94.18614968533501</v>
      </c>
      <c r="AC421" s="397">
        <f>AA421/T421*100</f>
        <v>92.486800109511861</v>
      </c>
      <c r="AD421" s="984">
        <f>'2 уровень'!AD1228</f>
        <v>0</v>
      </c>
      <c r="AE421" s="998">
        <f>'2 уровень'!AE1228</f>
        <v>0</v>
      </c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</row>
    <row r="422" spans="1:186" s="60" customFormat="1" x14ac:dyDescent="0.25">
      <c r="A422" s="19"/>
      <c r="B422" s="19"/>
      <c r="C422" s="639" t="s">
        <v>637</v>
      </c>
      <c r="D422" s="209"/>
      <c r="E422" s="209"/>
      <c r="F422" s="61"/>
      <c r="G422" s="72"/>
      <c r="H422" s="75"/>
      <c r="I422" s="73"/>
      <c r="J422" s="23"/>
      <c r="K422" s="23"/>
      <c r="L422" s="23"/>
      <c r="M422" s="23"/>
      <c r="N422" s="23"/>
      <c r="O422" s="22"/>
      <c r="P422" s="397">
        <f>'2 уровень'!R1229</f>
        <v>281476.0272383478</v>
      </c>
      <c r="Q422" s="397">
        <f>'2 уровень'!S1229</f>
        <v>283444.1661383477</v>
      </c>
      <c r="R422" s="397">
        <f>'2 уровень'!T1229</f>
        <v>283444.1661383477</v>
      </c>
      <c r="S422" s="397">
        <f>'2 уровень'!U1229</f>
        <v>283444.1661383477</v>
      </c>
      <c r="T422" s="397">
        <f>'2 уровень'!V1229</f>
        <v>94362.107567328057</v>
      </c>
      <c r="U422" s="674">
        <f>'2 уровень'!W1229</f>
        <v>87580.392879999999</v>
      </c>
      <c r="V422" s="796">
        <f>'2 уровень'!X1229</f>
        <v>0</v>
      </c>
      <c r="W422" s="397">
        <f>'2 уровень'!Y1229</f>
        <v>-71.256079999999997</v>
      </c>
      <c r="X422" s="397">
        <f>'2 уровень'!Z1229</f>
        <v>-6781.7146873280362</v>
      </c>
      <c r="Y422" s="397">
        <f>'2 уровень'!AA1229</f>
        <v>-153.60509999999999</v>
      </c>
      <c r="Z422" s="397">
        <f>'2 уровень'!AB1229</f>
        <v>-2200.8153399999997</v>
      </c>
      <c r="AA422" s="397">
        <f>'2 уровень'!AC1229</f>
        <v>85308.321460000006</v>
      </c>
      <c r="AB422" s="397">
        <f>U422/T422*100</f>
        <v>92.813095359819869</v>
      </c>
      <c r="AC422" s="397">
        <f>AA422/T422*100</f>
        <v>90.405273535388019</v>
      </c>
      <c r="AD422" s="984"/>
      <c r="AE422" s="998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</row>
    <row r="423" spans="1:186" s="60" customFormat="1" ht="29.25" x14ac:dyDescent="0.25">
      <c r="A423" s="19">
        <v>1</v>
      </c>
      <c r="B423" s="19">
        <v>1</v>
      </c>
      <c r="C423" s="178" t="s">
        <v>76</v>
      </c>
      <c r="D423" s="61">
        <f>'2 уровень'!F1230</f>
        <v>2920</v>
      </c>
      <c r="E423" s="61">
        <f>'2 уровень'!G1230</f>
        <v>972</v>
      </c>
      <c r="F423" s="61">
        <f>'2 уровень'!H1230</f>
        <v>1003</v>
      </c>
      <c r="G423" s="72">
        <f>'2 уровень'!I1230</f>
        <v>103.18930041152264</v>
      </c>
      <c r="H423" s="73">
        <f>'2 уровень'!J1230</f>
        <v>8.7366438356164391</v>
      </c>
      <c r="I423" s="73">
        <f>'2 уровень'!K1230</f>
        <v>8.8165503489531414</v>
      </c>
      <c r="J423" s="22">
        <f>'2 уровень'!L1230</f>
        <v>25511</v>
      </c>
      <c r="K423" s="22">
        <f>'2 уровень'!M1230</f>
        <v>8504</v>
      </c>
      <c r="L423" s="22">
        <f>'2 уровень'!N1230</f>
        <v>8843</v>
      </c>
      <c r="M423" s="22">
        <f>'2 уровень'!O1230</f>
        <v>103.98635936030102</v>
      </c>
      <c r="N423" s="22">
        <f>'2 уровень'!P1230</f>
        <v>80</v>
      </c>
      <c r="O423" s="22">
        <f>'2 уровень'!Q1230</f>
        <v>331.61250000000001</v>
      </c>
      <c r="P423" s="73">
        <f>'2 уровень'!R1230</f>
        <v>133436.66542030047</v>
      </c>
      <c r="Q423" s="73">
        <f>'2 уровень'!S1230</f>
        <v>133436.66542030047</v>
      </c>
      <c r="R423" s="73">
        <f>'2 уровень'!T1230</f>
        <v>133436.66542030047</v>
      </c>
      <c r="S423" s="73">
        <f>'2 уровень'!U1230</f>
        <v>133436.66542030047</v>
      </c>
      <c r="T423" s="73">
        <f>'2 уровень'!V1230</f>
        <v>44478.888473433493</v>
      </c>
      <c r="U423" s="73">
        <f>'2 уровень'!W1230</f>
        <v>45119.955949999996</v>
      </c>
      <c r="V423" s="790">
        <f>'2 уровень'!X1230</f>
        <v>0</v>
      </c>
      <c r="W423" s="73">
        <f>'2 уровень'!Y1230</f>
        <v>-71.256079999999997</v>
      </c>
      <c r="X423" s="73">
        <f>'2 уровень'!Z1230</f>
        <v>641.06747656650259</v>
      </c>
      <c r="Y423" s="73">
        <f>'2 уровень'!AA1230</f>
        <v>0</v>
      </c>
      <c r="Z423" s="73">
        <f>'2 уровень'!AB1230</f>
        <v>-1696.8229900000001</v>
      </c>
      <c r="AA423" s="387">
        <f>'2 уровень'!AC1230</f>
        <v>43351.876879999996</v>
      </c>
      <c r="AB423" s="73">
        <f>U423/T423*100</f>
        <v>101.4412848399964</v>
      </c>
      <c r="AC423" s="73">
        <f>AA423/T423*100</f>
        <v>97.466187595702522</v>
      </c>
      <c r="AD423" s="984">
        <f>'2 уровень'!AD1230</f>
        <v>0</v>
      </c>
      <c r="AE423" s="989">
        <f>'2 уровень'!AE1230</f>
        <v>0</v>
      </c>
    </row>
    <row r="424" spans="1:186" s="60" customFormat="1" x14ac:dyDescent="0.25">
      <c r="A424" s="19">
        <v>1</v>
      </c>
      <c r="B424" s="19">
        <v>1</v>
      </c>
      <c r="C424" s="294" t="s">
        <v>192</v>
      </c>
      <c r="D424" s="21">
        <f>'2 уровень'!F1231</f>
        <v>0</v>
      </c>
      <c r="E424" s="21">
        <f>'2 уровень'!G1231</f>
        <v>0</v>
      </c>
      <c r="F424" s="21">
        <f>'2 уровень'!H1231</f>
        <v>0</v>
      </c>
      <c r="G424" s="63">
        <f>'2 уровень'!I1231</f>
        <v>0</v>
      </c>
      <c r="H424" s="73">
        <f>'2 уровень'!J1231</f>
        <v>0</v>
      </c>
      <c r="I424" s="73">
        <f>'2 уровень'!K1231</f>
        <v>0</v>
      </c>
      <c r="J424" s="24">
        <f>'2 уровень'!L1231</f>
        <v>0</v>
      </c>
      <c r="K424" s="24">
        <f>'2 уровень'!M1231</f>
        <v>0</v>
      </c>
      <c r="L424" s="24">
        <f>'2 уровень'!N1231</f>
        <v>0</v>
      </c>
      <c r="M424" s="24">
        <f>'2 уровень'!O1231</f>
        <v>0</v>
      </c>
      <c r="N424" s="24">
        <f>'2 уровень'!P1231</f>
        <v>0</v>
      </c>
      <c r="O424" s="24">
        <f>'2 уровень'!Q1231</f>
        <v>0</v>
      </c>
      <c r="P424" s="73">
        <f>'2 уровень'!R1231</f>
        <v>0</v>
      </c>
      <c r="Q424" s="73">
        <f>'2 уровень'!S1231</f>
        <v>0</v>
      </c>
      <c r="R424" s="73">
        <f>'2 уровень'!T1231</f>
        <v>0</v>
      </c>
      <c r="S424" s="73">
        <f>'2 уровень'!U1231</f>
        <v>0</v>
      </c>
      <c r="T424" s="73">
        <f>'2 уровень'!V1231</f>
        <v>0</v>
      </c>
      <c r="U424" s="73">
        <f>'2 уровень'!W1231</f>
        <v>0</v>
      </c>
      <c r="V424" s="790">
        <f>'2 уровень'!X1231</f>
        <v>0</v>
      </c>
      <c r="W424" s="73">
        <f>'2 уровень'!Y1231</f>
        <v>0</v>
      </c>
      <c r="X424" s="73">
        <f>'2 уровень'!Z1231</f>
        <v>0</v>
      </c>
      <c r="Y424" s="73">
        <f>'2 уровень'!AA1231</f>
        <v>0</v>
      </c>
      <c r="Z424" s="73">
        <f>'2 уровень'!AB1231</f>
        <v>0</v>
      </c>
      <c r="AA424" s="387">
        <f>'2 уровень'!AC1231</f>
        <v>0</v>
      </c>
      <c r="AB424" s="73"/>
      <c r="AC424" s="73"/>
      <c r="AD424" s="978">
        <f>'2 уровень'!AD1231</f>
        <v>0</v>
      </c>
      <c r="AE424" s="989">
        <f>'2 уровень'!AE1231</f>
        <v>0</v>
      </c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</row>
    <row r="425" spans="1:186" s="60" customFormat="1" x14ac:dyDescent="0.25">
      <c r="A425" s="19">
        <v>1</v>
      </c>
      <c r="B425" s="19">
        <v>1</v>
      </c>
      <c r="C425" s="175" t="s">
        <v>317</v>
      </c>
      <c r="D425" s="21">
        <f>'2 уровень'!F1232</f>
        <v>0</v>
      </c>
      <c r="E425" s="21">
        <f>'2 уровень'!G1232</f>
        <v>0</v>
      </c>
      <c r="F425" s="21">
        <f>'2 уровень'!H1232</f>
        <v>0</v>
      </c>
      <c r="G425" s="63">
        <f>'2 уровень'!I1232</f>
        <v>0</v>
      </c>
      <c r="H425" s="73">
        <f>'2 уровень'!J1232</f>
        <v>0</v>
      </c>
      <c r="I425" s="73">
        <f>'2 уровень'!K1232</f>
        <v>0</v>
      </c>
      <c r="J425" s="24">
        <f>'2 уровень'!L1232</f>
        <v>0</v>
      </c>
      <c r="K425" s="24">
        <f>'2 уровень'!M1232</f>
        <v>0</v>
      </c>
      <c r="L425" s="24">
        <f>'2 уровень'!N1232</f>
        <v>0</v>
      </c>
      <c r="M425" s="24">
        <f>'2 уровень'!O1232</f>
        <v>0</v>
      </c>
      <c r="N425" s="24">
        <f>'2 уровень'!P1232</f>
        <v>0</v>
      </c>
      <c r="O425" s="24">
        <f>'2 уровень'!Q1232</f>
        <v>0</v>
      </c>
      <c r="P425" s="73">
        <f>'2 уровень'!R1232</f>
        <v>79793.602559999999</v>
      </c>
      <c r="Q425" s="73">
        <f>'2 уровень'!S1232</f>
        <v>79793.602559999999</v>
      </c>
      <c r="R425" s="73">
        <f>'2 уровень'!T1232</f>
        <v>79793.602559999999</v>
      </c>
      <c r="S425" s="73">
        <f>'2 уровень'!U1232</f>
        <v>79793.602559999999</v>
      </c>
      <c r="T425" s="73">
        <f>'2 уровень'!V1232</f>
        <v>26597.86752</v>
      </c>
      <c r="U425" s="73">
        <f>'2 уровень'!W1232</f>
        <v>25128.550399999996</v>
      </c>
      <c r="V425" s="790">
        <f>'2 уровень'!X1232</f>
        <v>0</v>
      </c>
      <c r="W425" s="73">
        <f>'2 уровень'!Y1232</f>
        <v>-2.46204</v>
      </c>
      <c r="X425" s="73">
        <f>'2 уровень'!Z1232</f>
        <v>-1469.3171200000033</v>
      </c>
      <c r="Y425" s="73">
        <f>'2 уровень'!AA1232</f>
        <v>0</v>
      </c>
      <c r="Z425" s="73">
        <f>'2 уровень'!AB1232</f>
        <v>-108.75127000000001</v>
      </c>
      <c r="AA425" s="387">
        <f>'2 уровень'!AC1232</f>
        <v>25017.337089999997</v>
      </c>
      <c r="AB425" s="73">
        <f>U425/T425*100</f>
        <v>94.475808562866305</v>
      </c>
      <c r="AC425" s="73">
        <f>AA425/T425*100</f>
        <v>94.05767989177501</v>
      </c>
      <c r="AD425" s="978">
        <f>'2 уровень'!AD1232</f>
        <v>0</v>
      </c>
      <c r="AE425" s="989">
        <f>'2 уровень'!AE1232</f>
        <v>0</v>
      </c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</row>
    <row r="426" spans="1:186" s="60" customFormat="1" x14ac:dyDescent="0.25">
      <c r="A426" s="19"/>
      <c r="B426" s="19">
        <v>1</v>
      </c>
      <c r="C426" s="670" t="s">
        <v>283</v>
      </c>
      <c r="D426" s="21">
        <f>'2 уровень'!F1233</f>
        <v>0</v>
      </c>
      <c r="E426" s="21">
        <f>'2 уровень'!G1233</f>
        <v>0</v>
      </c>
      <c r="F426" s="21">
        <f>'2 уровень'!H1233</f>
        <v>0</v>
      </c>
      <c r="G426" s="63">
        <f>'2 уровень'!I1233</f>
        <v>0</v>
      </c>
      <c r="H426" s="73">
        <f>'2 уровень'!J1233</f>
        <v>0</v>
      </c>
      <c r="I426" s="73">
        <f>'2 уровень'!K1233</f>
        <v>0</v>
      </c>
      <c r="J426" s="24">
        <f>'2 уровень'!L1233</f>
        <v>0</v>
      </c>
      <c r="K426" s="24">
        <f>'2 уровень'!M1233</f>
        <v>0</v>
      </c>
      <c r="L426" s="24">
        <f>'2 уровень'!N1233</f>
        <v>0</v>
      </c>
      <c r="M426" s="24">
        <f>'2 уровень'!O1233</f>
        <v>0</v>
      </c>
      <c r="N426" s="24">
        <f>'2 уровень'!P1233</f>
        <v>0</v>
      </c>
      <c r="O426" s="24">
        <f>'2 уровень'!Q1233</f>
        <v>0</v>
      </c>
      <c r="P426" s="73">
        <f>'2 уровень'!R1233</f>
        <v>20213.178909999999</v>
      </c>
      <c r="Q426" s="73">
        <f>'2 уровень'!S1233</f>
        <v>20213.178909999999</v>
      </c>
      <c r="R426" s="73">
        <f>'2 уровень'!T1233</f>
        <v>20213.178909999999</v>
      </c>
      <c r="S426" s="73">
        <f>'2 уровень'!U1233</f>
        <v>20213.178909999999</v>
      </c>
      <c r="T426" s="73">
        <f>'2 уровень'!V1233</f>
        <v>6737.7263033333329</v>
      </c>
      <c r="U426" s="73">
        <f>'2 уровень'!W1233</f>
        <v>6737.7263200000007</v>
      </c>
      <c r="V426" s="790">
        <f>'2 уровень'!X1233</f>
        <v>0</v>
      </c>
      <c r="W426" s="73">
        <f>'2 уровень'!Y1233</f>
        <v>0</v>
      </c>
      <c r="X426" s="73">
        <f>'2 уровень'!Z1233</f>
        <v>1.6666667761455756E-5</v>
      </c>
      <c r="Y426" s="73">
        <f>'2 уровень'!AA1233</f>
        <v>0</v>
      </c>
      <c r="Z426" s="73">
        <f>'2 уровень'!AB1233</f>
        <v>0</v>
      </c>
      <c r="AA426" s="387">
        <f>'2 уровень'!AC1233</f>
        <v>6737.7263200000007</v>
      </c>
      <c r="AB426" s="73">
        <f>U426/T426*100</f>
        <v>100.00000024736337</v>
      </c>
      <c r="AC426" s="73">
        <f>AA426/T426*100</f>
        <v>100.00000024736337</v>
      </c>
      <c r="AD426" s="978">
        <f>'2 уровень'!AD1233</f>
        <v>0</v>
      </c>
      <c r="AE426" s="989">
        <f>'2 уровень'!AE1233</f>
        <v>0</v>
      </c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</row>
    <row r="427" spans="1:186" s="60" customFormat="1" ht="29.25" x14ac:dyDescent="0.25">
      <c r="A427" s="19">
        <v>1</v>
      </c>
      <c r="B427" s="19">
        <v>1</v>
      </c>
      <c r="C427" s="600" t="s">
        <v>266</v>
      </c>
      <c r="D427" s="31">
        <f>'2 уровень'!F1234</f>
        <v>20600</v>
      </c>
      <c r="E427" s="31">
        <f>'2 уровень'!G1234</f>
        <v>6866</v>
      </c>
      <c r="F427" s="31">
        <f>'2 уровень'!H1234</f>
        <v>6151</v>
      </c>
      <c r="G427" s="86">
        <f>'2 уровень'!I1234</f>
        <v>89.586367608505682</v>
      </c>
      <c r="H427" s="90">
        <f>'2 уровень'!J1234</f>
        <v>0</v>
      </c>
      <c r="I427" s="90">
        <f>'2 уровень'!K1234</f>
        <v>0</v>
      </c>
      <c r="J427" s="27">
        <f>'2 уровень'!L1234</f>
        <v>0</v>
      </c>
      <c r="K427" s="27">
        <f>'2 уровень'!M1234</f>
        <v>0</v>
      </c>
      <c r="L427" s="27">
        <f>'2 уровень'!N1234</f>
        <v>0</v>
      </c>
      <c r="M427" s="27">
        <f>'2 уровень'!O1234</f>
        <v>0</v>
      </c>
      <c r="N427" s="27">
        <f>'2 уровень'!P1234</f>
        <v>0</v>
      </c>
      <c r="O427" s="27">
        <f>'2 уровень'!Q1234</f>
        <v>0</v>
      </c>
      <c r="P427" s="90">
        <f>'2 уровень'!R1234</f>
        <v>0</v>
      </c>
      <c r="Q427" s="90">
        <f>'2 уровень'!S1234</f>
        <v>0</v>
      </c>
      <c r="R427" s="90">
        <f>'2 уровень'!T1234</f>
        <v>0</v>
      </c>
      <c r="S427" s="90">
        <f>'2 уровень'!U1234</f>
        <v>0</v>
      </c>
      <c r="T427" s="90">
        <f>'2 уровень'!V1234</f>
        <v>0</v>
      </c>
      <c r="U427" s="90">
        <f>'2 уровень'!W1234</f>
        <v>0</v>
      </c>
      <c r="V427" s="797">
        <f>'2 уровень'!X1234</f>
        <v>0</v>
      </c>
      <c r="W427" s="90">
        <f>'2 уровень'!Y1234</f>
        <v>0</v>
      </c>
      <c r="X427" s="90">
        <f>'2 уровень'!Z1234</f>
        <v>0</v>
      </c>
      <c r="Y427" s="90">
        <f>'2 уровень'!AA1234</f>
        <v>0</v>
      </c>
      <c r="Z427" s="90">
        <f>'2 уровень'!AB1234</f>
        <v>0</v>
      </c>
      <c r="AA427" s="393">
        <f>'2 уровень'!AC1234</f>
        <v>0</v>
      </c>
      <c r="AB427" s="90">
        <f>'2 уровень'!AD1234</f>
        <v>0</v>
      </c>
      <c r="AC427" s="90">
        <f>'2 уровень'!AE1234</f>
        <v>0</v>
      </c>
      <c r="AD427" s="981">
        <f>'2 уровень'!AD1234</f>
        <v>0</v>
      </c>
      <c r="AE427" s="999">
        <f>'2 уровень'!AE1234</f>
        <v>0</v>
      </c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</row>
    <row r="428" spans="1:186" s="60" customFormat="1" ht="30" x14ac:dyDescent="0.25">
      <c r="A428" s="19"/>
      <c r="B428" s="19">
        <v>1</v>
      </c>
      <c r="C428" s="603" t="s">
        <v>667</v>
      </c>
      <c r="D428" s="31">
        <f>'2 уровень'!F1235</f>
        <v>16000</v>
      </c>
      <c r="E428" s="31">
        <f>'2 уровень'!G1235</f>
        <v>5333</v>
      </c>
      <c r="F428" s="31">
        <f>'2 уровень'!H1235</f>
        <v>5082</v>
      </c>
      <c r="G428" s="86">
        <f>'2 уровень'!I1235</f>
        <v>95.293455840990063</v>
      </c>
      <c r="H428" s="90">
        <f>'2 уровень'!J1235</f>
        <v>0</v>
      </c>
      <c r="I428" s="90">
        <f>'2 уровень'!K1235</f>
        <v>0</v>
      </c>
      <c r="J428" s="27">
        <f>'2 уровень'!L1235</f>
        <v>0</v>
      </c>
      <c r="K428" s="27">
        <f>'2 уровень'!M1235</f>
        <v>0</v>
      </c>
      <c r="L428" s="27">
        <f>'2 уровень'!N1235</f>
        <v>0</v>
      </c>
      <c r="M428" s="27">
        <f>'2 уровень'!O1235</f>
        <v>0</v>
      </c>
      <c r="N428" s="27">
        <f>'2 уровень'!P1235</f>
        <v>0</v>
      </c>
      <c r="O428" s="27">
        <f>'2 уровень'!Q1235</f>
        <v>0</v>
      </c>
      <c r="P428" s="90">
        <f>'2 уровень'!R1235</f>
        <v>0</v>
      </c>
      <c r="Q428" s="90">
        <f>'2 уровень'!S1235</f>
        <v>0</v>
      </c>
      <c r="R428" s="90">
        <f>'2 уровень'!T1235</f>
        <v>0</v>
      </c>
      <c r="S428" s="90">
        <f>'2 уровень'!U1235</f>
        <v>0</v>
      </c>
      <c r="T428" s="90">
        <f>'2 уровень'!V1235</f>
        <v>0</v>
      </c>
      <c r="U428" s="90">
        <f>'2 уровень'!W1235</f>
        <v>0</v>
      </c>
      <c r="V428" s="797">
        <f>'2 уровень'!X1235</f>
        <v>0</v>
      </c>
      <c r="W428" s="90">
        <f>'2 уровень'!Y1235</f>
        <v>0</v>
      </c>
      <c r="X428" s="90">
        <f>'2 уровень'!Z1235</f>
        <v>0</v>
      </c>
      <c r="Y428" s="90">
        <f>'2 уровень'!AA1235</f>
        <v>0</v>
      </c>
      <c r="Z428" s="90">
        <f>'2 уровень'!AB1235</f>
        <v>0</v>
      </c>
      <c r="AA428" s="393">
        <f>'2 уровень'!AC1235</f>
        <v>0</v>
      </c>
      <c r="AB428" s="90">
        <f>'2 уровень'!AD1235</f>
        <v>0</v>
      </c>
      <c r="AC428" s="90">
        <f>'2 уровень'!AE1235</f>
        <v>0</v>
      </c>
      <c r="AD428" s="981"/>
      <c r="AE428" s="99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</row>
    <row r="429" spans="1:186" s="60" customFormat="1" ht="75" x14ac:dyDescent="0.25">
      <c r="A429" s="19"/>
      <c r="B429" s="19">
        <v>1</v>
      </c>
      <c r="C429" s="604" t="s">
        <v>668</v>
      </c>
      <c r="D429" s="31">
        <f>'2 уровень'!F1236</f>
        <v>1600</v>
      </c>
      <c r="E429" s="31">
        <f>'2 уровень'!G1236</f>
        <v>533</v>
      </c>
      <c r="F429" s="31">
        <f>'2 уровень'!H1236</f>
        <v>551</v>
      </c>
      <c r="G429" s="86">
        <f>'2 уровень'!I1236</f>
        <v>103.37711069418387</v>
      </c>
      <c r="H429" s="90">
        <f>'2 уровень'!J1236</f>
        <v>0</v>
      </c>
      <c r="I429" s="90">
        <f>'2 уровень'!K1236</f>
        <v>0</v>
      </c>
      <c r="J429" s="27">
        <f>'2 уровень'!L1236</f>
        <v>0</v>
      </c>
      <c r="K429" s="27">
        <f>'2 уровень'!M1236</f>
        <v>0</v>
      </c>
      <c r="L429" s="27">
        <f>'2 уровень'!N1236</f>
        <v>0</v>
      </c>
      <c r="M429" s="27">
        <f>'2 уровень'!O1236</f>
        <v>0</v>
      </c>
      <c r="N429" s="27">
        <f>'2 уровень'!P1236</f>
        <v>0</v>
      </c>
      <c r="O429" s="27">
        <f>'2 уровень'!Q1236</f>
        <v>0</v>
      </c>
      <c r="P429" s="90">
        <f>'2 уровень'!R1236</f>
        <v>0</v>
      </c>
      <c r="Q429" s="90">
        <f>'2 уровень'!S1236</f>
        <v>0</v>
      </c>
      <c r="R429" s="90"/>
      <c r="S429" s="90">
        <f>'2 уровень'!U1236</f>
        <v>0</v>
      </c>
      <c r="T429" s="90">
        <f>'2 уровень'!V1236</f>
        <v>0</v>
      </c>
      <c r="U429" s="90">
        <f>'2 уровень'!W1236</f>
        <v>0</v>
      </c>
      <c r="V429" s="797">
        <f>'2 уровень'!X1236</f>
        <v>0</v>
      </c>
      <c r="W429" s="90">
        <f>'2 уровень'!Y1236</f>
        <v>0</v>
      </c>
      <c r="X429" s="90">
        <f>'2 уровень'!Z1236</f>
        <v>0</v>
      </c>
      <c r="Y429" s="90">
        <f>'2 уровень'!AA1236</f>
        <v>0</v>
      </c>
      <c r="Z429" s="90">
        <f>'2 уровень'!AB1236</f>
        <v>0</v>
      </c>
      <c r="AA429" s="393">
        <f>'2 уровень'!AC1236</f>
        <v>0</v>
      </c>
      <c r="AB429" s="90">
        <f>'2 уровень'!AD1236</f>
        <v>0</v>
      </c>
      <c r="AC429" s="90">
        <f>'2 уровень'!AE1236</f>
        <v>0</v>
      </c>
      <c r="AD429" s="981">
        <f>'2 уровень'!AD1235</f>
        <v>0</v>
      </c>
      <c r="AE429" s="999">
        <f>'2 уровень'!AE1235</f>
        <v>0</v>
      </c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</row>
    <row r="430" spans="1:186" s="60" customFormat="1" ht="45" x14ac:dyDescent="0.25">
      <c r="A430" s="19"/>
      <c r="B430" s="19">
        <v>1</v>
      </c>
      <c r="C430" s="607" t="s">
        <v>669</v>
      </c>
      <c r="D430" s="31">
        <f>'2 уровень'!F1237</f>
        <v>3000</v>
      </c>
      <c r="E430" s="31">
        <f>'2 уровень'!G1237</f>
        <v>1000</v>
      </c>
      <c r="F430" s="31">
        <f>'2 уровень'!H1237</f>
        <v>518</v>
      </c>
      <c r="G430" s="86">
        <f>'2 уровень'!I1237</f>
        <v>51.800000000000004</v>
      </c>
      <c r="H430" s="90">
        <f>'2 уровень'!J1237</f>
        <v>0</v>
      </c>
      <c r="I430" s="90">
        <f>'2 уровень'!K1237</f>
        <v>0</v>
      </c>
      <c r="J430" s="27">
        <f>'2 уровень'!L1237</f>
        <v>0</v>
      </c>
      <c r="K430" s="27">
        <f>'2 уровень'!M1237</f>
        <v>0</v>
      </c>
      <c r="L430" s="27">
        <f>'2 уровень'!N1237</f>
        <v>0</v>
      </c>
      <c r="M430" s="27">
        <f>'2 уровень'!O1237</f>
        <v>0</v>
      </c>
      <c r="N430" s="27">
        <f>'2 уровень'!P1237</f>
        <v>0</v>
      </c>
      <c r="O430" s="27">
        <f>'2 уровень'!Q1237</f>
        <v>0</v>
      </c>
      <c r="P430" s="90">
        <f>'2 уровень'!R1237</f>
        <v>0</v>
      </c>
      <c r="Q430" s="90">
        <f>'2 уровень'!S1237</f>
        <v>0</v>
      </c>
      <c r="R430" s="90">
        <f>'2 уровень'!T1237</f>
        <v>0</v>
      </c>
      <c r="S430" s="90">
        <f>'2 уровень'!U1237</f>
        <v>0</v>
      </c>
      <c r="T430" s="90">
        <f>'2 уровень'!V1237</f>
        <v>0</v>
      </c>
      <c r="U430" s="90">
        <f>'2 уровень'!W1237</f>
        <v>0</v>
      </c>
      <c r="V430" s="797">
        <f>'2 уровень'!X1237</f>
        <v>0</v>
      </c>
      <c r="W430" s="90">
        <f>'2 уровень'!Y1237</f>
        <v>0</v>
      </c>
      <c r="X430" s="90">
        <f>'2 уровень'!Z1237</f>
        <v>0</v>
      </c>
      <c r="Y430" s="90">
        <f>'2 уровень'!AA1237</f>
        <v>0</v>
      </c>
      <c r="Z430" s="90">
        <f>'2 уровень'!AB1237</f>
        <v>0</v>
      </c>
      <c r="AA430" s="393">
        <f>'2 уровень'!AC1237</f>
        <v>0</v>
      </c>
      <c r="AB430" s="90">
        <f>'2 уровень'!AD1237</f>
        <v>0</v>
      </c>
      <c r="AC430" s="90">
        <f>'2 уровень'!AE1237</f>
        <v>0</v>
      </c>
      <c r="AD430" s="981">
        <f>'2 уровень'!AD1236</f>
        <v>0</v>
      </c>
      <c r="AE430" s="999">
        <f>'2 уровень'!AE1236</f>
        <v>0</v>
      </c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</row>
    <row r="431" spans="1:186" s="60" customFormat="1" x14ac:dyDescent="0.25">
      <c r="A431" s="19"/>
      <c r="B431" s="19">
        <v>1</v>
      </c>
      <c r="C431" s="605" t="s">
        <v>130</v>
      </c>
      <c r="D431" s="31">
        <f>'2 уровень'!F1238</f>
        <v>20600</v>
      </c>
      <c r="E431" s="31">
        <f>'2 уровень'!G1238</f>
        <v>6866</v>
      </c>
      <c r="F431" s="31">
        <f>'2 уровень'!H1238</f>
        <v>5168</v>
      </c>
      <c r="G431" s="86">
        <f>'2 уровень'!I1238</f>
        <v>75.269443635304398</v>
      </c>
      <c r="H431" s="90">
        <f>'2 уровень'!J1238</f>
        <v>0</v>
      </c>
      <c r="I431" s="90">
        <f>'2 уровень'!K1238</f>
        <v>0</v>
      </c>
      <c r="J431" s="27">
        <f>'2 уровень'!L1238</f>
        <v>0</v>
      </c>
      <c r="K431" s="27">
        <f>'2 уровень'!M1238</f>
        <v>0</v>
      </c>
      <c r="L431" s="27">
        <f>'2 уровень'!N1238</f>
        <v>0</v>
      </c>
      <c r="M431" s="27">
        <f>'2 уровень'!O1238</f>
        <v>0</v>
      </c>
      <c r="N431" s="27">
        <f>'2 уровень'!P1238</f>
        <v>0</v>
      </c>
      <c r="O431" s="27">
        <f>'2 уровень'!Q1238</f>
        <v>0</v>
      </c>
      <c r="P431" s="90">
        <f>'2 уровень'!R1238</f>
        <v>0</v>
      </c>
      <c r="Q431" s="90">
        <f>'2 уровень'!S1238</f>
        <v>0</v>
      </c>
      <c r="R431" s="90">
        <f>'2 уровень'!T1238</f>
        <v>0</v>
      </c>
      <c r="S431" s="90">
        <f>'2 уровень'!U1238</f>
        <v>0</v>
      </c>
      <c r="T431" s="90">
        <f>'2 уровень'!V1238</f>
        <v>0</v>
      </c>
      <c r="U431" s="90">
        <f>'2 уровень'!W1238</f>
        <v>0</v>
      </c>
      <c r="V431" s="797">
        <f>'2 уровень'!X1238</f>
        <v>0</v>
      </c>
      <c r="W431" s="90">
        <f>'2 уровень'!Y1238</f>
        <v>0</v>
      </c>
      <c r="X431" s="90">
        <f>'2 уровень'!Z1238</f>
        <v>0</v>
      </c>
      <c r="Y431" s="90">
        <f>'2 уровень'!AA1238</f>
        <v>0</v>
      </c>
      <c r="Z431" s="90">
        <f>'2 уровень'!AB1238</f>
        <v>0</v>
      </c>
      <c r="AA431" s="393">
        <f>'2 уровень'!AC1238</f>
        <v>0</v>
      </c>
      <c r="AB431" s="90">
        <f>'2 уровень'!AD1238</f>
        <v>0</v>
      </c>
      <c r="AC431" s="90">
        <f>'2 уровень'!AE1238</f>
        <v>0</v>
      </c>
      <c r="AD431" s="981">
        <f>'2 уровень'!AD1237</f>
        <v>0</v>
      </c>
      <c r="AE431" s="999">
        <f>'2 уровень'!AE1237</f>
        <v>0</v>
      </c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</row>
    <row r="432" spans="1:186" s="60" customFormat="1" x14ac:dyDescent="0.25">
      <c r="A432" s="19"/>
      <c r="B432" s="19">
        <v>1</v>
      </c>
      <c r="C432" s="605" t="s">
        <v>219</v>
      </c>
      <c r="D432" s="31">
        <f>'2 уровень'!F1239</f>
        <v>19000</v>
      </c>
      <c r="E432" s="31">
        <f>'2 уровень'!G1239</f>
        <v>6333</v>
      </c>
      <c r="F432" s="31">
        <f>'2 уровень'!H1239</f>
        <v>4833</v>
      </c>
      <c r="G432" s="86">
        <f>'2 уровень'!I1239</f>
        <v>76.3145428706774</v>
      </c>
      <c r="H432" s="90">
        <f>'2 уровень'!J1239</f>
        <v>0</v>
      </c>
      <c r="I432" s="90">
        <f>'2 уровень'!K1239</f>
        <v>0</v>
      </c>
      <c r="J432" s="27">
        <f>'2 уровень'!L1239</f>
        <v>0</v>
      </c>
      <c r="K432" s="27">
        <f>'2 уровень'!M1239</f>
        <v>0</v>
      </c>
      <c r="L432" s="27">
        <f>'2 уровень'!N1239</f>
        <v>0</v>
      </c>
      <c r="M432" s="27">
        <f>'2 уровень'!O1239</f>
        <v>0</v>
      </c>
      <c r="N432" s="27">
        <f>'2 уровень'!P1239</f>
        <v>0</v>
      </c>
      <c r="O432" s="27">
        <f>'2 уровень'!Q1239</f>
        <v>0</v>
      </c>
      <c r="P432" s="90">
        <f>'2 уровень'!R1239</f>
        <v>0</v>
      </c>
      <c r="Q432" s="90">
        <f>'2 уровень'!S1239</f>
        <v>0</v>
      </c>
      <c r="R432" s="90">
        <f>'2 уровень'!T1239</f>
        <v>0</v>
      </c>
      <c r="S432" s="90">
        <f>'2 уровень'!U1239</f>
        <v>0</v>
      </c>
      <c r="T432" s="90">
        <f>'2 уровень'!V1239</f>
        <v>0</v>
      </c>
      <c r="U432" s="90">
        <f>'2 уровень'!W1239</f>
        <v>0</v>
      </c>
      <c r="V432" s="797">
        <f>'2 уровень'!X1239</f>
        <v>0</v>
      </c>
      <c r="W432" s="90">
        <f>'2 уровень'!Y1239</f>
        <v>0</v>
      </c>
      <c r="X432" s="90">
        <f>'2 уровень'!Z1239</f>
        <v>0</v>
      </c>
      <c r="Y432" s="90">
        <f>'2 уровень'!AA1239</f>
        <v>0</v>
      </c>
      <c r="Z432" s="90">
        <f>'2 уровень'!AB1239</f>
        <v>0</v>
      </c>
      <c r="AA432" s="393">
        <f>'2 уровень'!AC1239</f>
        <v>0</v>
      </c>
      <c r="AB432" s="90">
        <f>'2 уровень'!AD1239</f>
        <v>0</v>
      </c>
      <c r="AC432" s="90">
        <f>'2 уровень'!AE1239</f>
        <v>0</v>
      </c>
      <c r="AD432" s="981"/>
      <c r="AE432" s="99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</row>
    <row r="433" spans="1:186" s="60" customFormat="1" ht="45" x14ac:dyDescent="0.25">
      <c r="A433" s="19"/>
      <c r="B433" s="19">
        <v>1</v>
      </c>
      <c r="C433" s="605" t="s">
        <v>435</v>
      </c>
      <c r="D433" s="31">
        <f>'2 уровень'!F1240</f>
        <v>1200</v>
      </c>
      <c r="E433" s="31">
        <f>'2 уровень'!G1240</f>
        <v>400</v>
      </c>
      <c r="F433" s="31">
        <f>'2 уровень'!H1240</f>
        <v>269</v>
      </c>
      <c r="G433" s="86">
        <f>'2 уровень'!I1240</f>
        <v>67.25</v>
      </c>
      <c r="H433" s="90">
        <f>'2 уровень'!J1240</f>
        <v>0</v>
      </c>
      <c r="I433" s="90">
        <f>'2 уровень'!K1240</f>
        <v>0</v>
      </c>
      <c r="J433" s="27">
        <f>'2 уровень'!L1240</f>
        <v>0</v>
      </c>
      <c r="K433" s="27">
        <f>'2 уровень'!M1240</f>
        <v>0</v>
      </c>
      <c r="L433" s="27">
        <f>'2 уровень'!N1240</f>
        <v>0</v>
      </c>
      <c r="M433" s="27">
        <f>'2 уровень'!O1240</f>
        <v>0</v>
      </c>
      <c r="N433" s="27">
        <f>'2 уровень'!P1240</f>
        <v>0</v>
      </c>
      <c r="O433" s="27">
        <f>'2 уровень'!Q1240</f>
        <v>0</v>
      </c>
      <c r="P433" s="90">
        <f>'2 уровень'!R1240</f>
        <v>0</v>
      </c>
      <c r="Q433" s="90">
        <f>'2 уровень'!S1240</f>
        <v>0</v>
      </c>
      <c r="R433" s="90">
        <f>'2 уровень'!T1240</f>
        <v>0</v>
      </c>
      <c r="S433" s="90">
        <f>'2 уровень'!U1240</f>
        <v>0</v>
      </c>
      <c r="T433" s="90">
        <f>'2 уровень'!V1240</f>
        <v>0</v>
      </c>
      <c r="U433" s="90">
        <f>'2 уровень'!W1240</f>
        <v>0</v>
      </c>
      <c r="V433" s="797">
        <f>'2 уровень'!X1240</f>
        <v>0</v>
      </c>
      <c r="W433" s="90">
        <f>'2 уровень'!Y1240</f>
        <v>0</v>
      </c>
      <c r="X433" s="90">
        <f>'2 уровень'!Z1240</f>
        <v>0</v>
      </c>
      <c r="Y433" s="90">
        <f>'2 уровень'!AA1240</f>
        <v>0</v>
      </c>
      <c r="Z433" s="90">
        <f>'2 уровень'!AB1240</f>
        <v>0</v>
      </c>
      <c r="AA433" s="393">
        <f>'2 уровень'!AC1240</f>
        <v>0</v>
      </c>
      <c r="AB433" s="90">
        <f>'2 уровень'!AD1240</f>
        <v>0</v>
      </c>
      <c r="AC433" s="90">
        <f>'2 уровень'!AE1240</f>
        <v>0</v>
      </c>
      <c r="AD433" s="981">
        <f>'2 уровень'!AD1238</f>
        <v>0</v>
      </c>
      <c r="AE433" s="999">
        <f>'2 уровень'!AE1238</f>
        <v>0</v>
      </c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</row>
    <row r="434" spans="1:186" s="60" customFormat="1" ht="75" x14ac:dyDescent="0.25">
      <c r="A434" s="19"/>
      <c r="B434" s="19">
        <v>1</v>
      </c>
      <c r="C434" s="607" t="s">
        <v>459</v>
      </c>
      <c r="D434" s="31">
        <f>'2 уровень'!F1241</f>
        <v>400</v>
      </c>
      <c r="E434" s="31">
        <f>'2 уровень'!G1241</f>
        <v>133</v>
      </c>
      <c r="F434" s="31">
        <f>'2 уровень'!H1241</f>
        <v>66</v>
      </c>
      <c r="G434" s="86">
        <f>'2 уровень'!I1241</f>
        <v>49.624060150375939</v>
      </c>
      <c r="H434" s="90">
        <f>'2 уровень'!J1241</f>
        <v>0</v>
      </c>
      <c r="I434" s="90">
        <f>'2 уровень'!K1241</f>
        <v>0</v>
      </c>
      <c r="J434" s="27">
        <f>'2 уровень'!L1241</f>
        <v>0</v>
      </c>
      <c r="K434" s="27">
        <f>'2 уровень'!M1241</f>
        <v>0</v>
      </c>
      <c r="L434" s="27">
        <f>'2 уровень'!N1241</f>
        <v>0</v>
      </c>
      <c r="M434" s="27">
        <f>'2 уровень'!O1241</f>
        <v>0</v>
      </c>
      <c r="N434" s="27">
        <f>'2 уровень'!P1241</f>
        <v>0</v>
      </c>
      <c r="O434" s="27">
        <f>'2 уровень'!Q1241</f>
        <v>0</v>
      </c>
      <c r="P434" s="90">
        <f>'2 уровень'!R1241</f>
        <v>0</v>
      </c>
      <c r="Q434" s="90">
        <f>'2 уровень'!S1241</f>
        <v>0</v>
      </c>
      <c r="R434" s="90">
        <f>'2 уровень'!T1241</f>
        <v>0</v>
      </c>
      <c r="S434" s="90">
        <f>'2 уровень'!U1241</f>
        <v>0</v>
      </c>
      <c r="T434" s="90">
        <f>'2 уровень'!V1241</f>
        <v>0</v>
      </c>
      <c r="U434" s="90">
        <f>'2 уровень'!W1241</f>
        <v>0</v>
      </c>
      <c r="V434" s="797">
        <f>'2 уровень'!X1241</f>
        <v>0</v>
      </c>
      <c r="W434" s="90">
        <f>'2 уровень'!Y1241</f>
        <v>0</v>
      </c>
      <c r="X434" s="90">
        <f>'2 уровень'!Z1241</f>
        <v>0</v>
      </c>
      <c r="Y434" s="90">
        <f>'2 уровень'!AA1241</f>
        <v>0</v>
      </c>
      <c r="Z434" s="90">
        <f>'2 уровень'!AB1241</f>
        <v>0</v>
      </c>
      <c r="AA434" s="393">
        <f>'2 уровень'!AC1241</f>
        <v>0</v>
      </c>
      <c r="AB434" s="90">
        <f>'2 уровень'!AD1241</f>
        <v>0</v>
      </c>
      <c r="AC434" s="90">
        <f>'2 уровень'!AE1241</f>
        <v>0</v>
      </c>
      <c r="AD434" s="981">
        <f>'2 уровень'!AD1239</f>
        <v>0</v>
      </c>
      <c r="AE434" s="999">
        <f>'2 уровень'!AE1239</f>
        <v>0</v>
      </c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</row>
    <row r="435" spans="1:186" s="60" customFormat="1" ht="29.25" x14ac:dyDescent="0.25">
      <c r="A435" s="19"/>
      <c r="B435" s="19">
        <v>1</v>
      </c>
      <c r="C435" s="3300" t="s">
        <v>564</v>
      </c>
      <c r="D435" s="31">
        <f>'2 уровень'!F1242</f>
        <v>2600</v>
      </c>
      <c r="E435" s="31">
        <f>'2 уровень'!G1242</f>
        <v>867</v>
      </c>
      <c r="F435" s="31">
        <f>'2 уровень'!H1242</f>
        <v>573</v>
      </c>
      <c r="G435" s="86">
        <f>'2 уровень'!I1242</f>
        <v>66.089965397923876</v>
      </c>
      <c r="H435" s="90">
        <f>'2 уровень'!J1242</f>
        <v>0</v>
      </c>
      <c r="I435" s="90">
        <f>'2 уровень'!K1242</f>
        <v>0</v>
      </c>
      <c r="J435" s="27">
        <f>'2 уровень'!L1242</f>
        <v>0</v>
      </c>
      <c r="K435" s="27">
        <f>'2 уровень'!M1242</f>
        <v>0</v>
      </c>
      <c r="L435" s="27">
        <f>'2 уровень'!N1242</f>
        <v>0</v>
      </c>
      <c r="M435" s="27">
        <f>'2 уровень'!O1242</f>
        <v>0</v>
      </c>
      <c r="N435" s="27">
        <f>'2 уровень'!P1242</f>
        <v>0</v>
      </c>
      <c r="O435" s="27">
        <f>'2 уровень'!Q1242</f>
        <v>0</v>
      </c>
      <c r="P435" s="90">
        <f>'2 уровень'!R1242</f>
        <v>0</v>
      </c>
      <c r="Q435" s="90">
        <f>'2 уровень'!S1242</f>
        <v>0</v>
      </c>
      <c r="R435" s="90">
        <f>'2 уровень'!T1242</f>
        <v>0</v>
      </c>
      <c r="S435" s="90">
        <f>'2 уровень'!U1242</f>
        <v>0</v>
      </c>
      <c r="T435" s="90">
        <f>'2 уровень'!V1242</f>
        <v>0</v>
      </c>
      <c r="U435" s="90">
        <f>'2 уровень'!W1242</f>
        <v>0</v>
      </c>
      <c r="V435" s="797">
        <f>'2 уровень'!X1242</f>
        <v>0</v>
      </c>
      <c r="W435" s="90">
        <f>'2 уровень'!Y1242</f>
        <v>0</v>
      </c>
      <c r="X435" s="90">
        <f>'2 уровень'!Z1242</f>
        <v>0</v>
      </c>
      <c r="Y435" s="90">
        <f>'2 уровень'!AA1242</f>
        <v>0</v>
      </c>
      <c r="Z435" s="90">
        <f>'2 уровень'!AB1242</f>
        <v>0</v>
      </c>
      <c r="AA435" s="393">
        <f>'2 уровень'!AC1242</f>
        <v>0</v>
      </c>
      <c r="AB435" s="90">
        <f>'2 уровень'!AD1242</f>
        <v>0</v>
      </c>
      <c r="AC435" s="90">
        <f>'2 уровень'!AE1242</f>
        <v>0</v>
      </c>
      <c r="AD435" s="981">
        <f>'2 уровень'!AD1240</f>
        <v>0</v>
      </c>
      <c r="AE435" s="999">
        <f>'2 уровень'!AE1240</f>
        <v>0</v>
      </c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</row>
    <row r="436" spans="1:186" s="60" customFormat="1" ht="30" x14ac:dyDescent="0.25">
      <c r="A436" s="19"/>
      <c r="B436" s="19">
        <v>1</v>
      </c>
      <c r="C436" s="608" t="s">
        <v>191</v>
      </c>
      <c r="D436" s="31">
        <f>'2 уровень'!F1243</f>
        <v>0</v>
      </c>
      <c r="E436" s="31">
        <f>'2 уровень'!G1243</f>
        <v>0</v>
      </c>
      <c r="F436" s="31">
        <f>'2 уровень'!H1243</f>
        <v>0</v>
      </c>
      <c r="G436" s="86">
        <f>'2 уровень'!I1243</f>
        <v>0</v>
      </c>
      <c r="H436" s="90">
        <f>'2 уровень'!J1243</f>
        <v>0</v>
      </c>
      <c r="I436" s="90">
        <f>'2 уровень'!K1243</f>
        <v>0</v>
      </c>
      <c r="J436" s="27">
        <f>'2 уровень'!L1243</f>
        <v>0</v>
      </c>
      <c r="K436" s="27">
        <f>'2 уровень'!M1243</f>
        <v>0</v>
      </c>
      <c r="L436" s="27">
        <f>'2 уровень'!N1243</f>
        <v>0</v>
      </c>
      <c r="M436" s="27">
        <f>'2 уровень'!O1243</f>
        <v>0</v>
      </c>
      <c r="N436" s="27">
        <f>'2 уровень'!P1243</f>
        <v>0</v>
      </c>
      <c r="O436" s="27">
        <f>'2 уровень'!Q1243</f>
        <v>0</v>
      </c>
      <c r="P436" s="90">
        <f>'2 уровень'!R1243</f>
        <v>0</v>
      </c>
      <c r="Q436" s="90">
        <f>'2 уровень'!S1243</f>
        <v>0</v>
      </c>
      <c r="R436" s="90">
        <f>'2 уровень'!T1243</f>
        <v>0</v>
      </c>
      <c r="S436" s="90">
        <f>'2 уровень'!U1243</f>
        <v>0</v>
      </c>
      <c r="T436" s="90">
        <f>'2 уровень'!V1243</f>
        <v>0</v>
      </c>
      <c r="U436" s="90">
        <f>'2 уровень'!W1243</f>
        <v>0</v>
      </c>
      <c r="V436" s="797">
        <f>'2 уровень'!X1243</f>
        <v>0</v>
      </c>
      <c r="W436" s="90">
        <f>'2 уровень'!Y1243</f>
        <v>0</v>
      </c>
      <c r="X436" s="90">
        <f>'2 уровень'!Z1243</f>
        <v>0</v>
      </c>
      <c r="Y436" s="90">
        <f>'2 уровень'!AA1243</f>
        <v>0</v>
      </c>
      <c r="Z436" s="90">
        <f>'2 уровень'!AB1243</f>
        <v>0</v>
      </c>
      <c r="AA436" s="393">
        <f>'2 уровень'!AC1243</f>
        <v>0</v>
      </c>
      <c r="AB436" s="90">
        <f>'2 уровень'!AD1243</f>
        <v>0</v>
      </c>
      <c r="AC436" s="90">
        <f>'2 уровень'!AE1243</f>
        <v>0</v>
      </c>
      <c r="AD436" s="981">
        <f>'2 уровень'!AD1241</f>
        <v>0</v>
      </c>
      <c r="AE436" s="999">
        <f>'2 уровень'!AE1241</f>
        <v>0</v>
      </c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</row>
    <row r="437" spans="1:186" s="60" customFormat="1" ht="110.25" x14ac:dyDescent="0.25">
      <c r="A437" s="19"/>
      <c r="B437" s="19">
        <v>1</v>
      </c>
      <c r="C437" s="610" t="s">
        <v>460</v>
      </c>
      <c r="D437" s="31">
        <f>'2 уровень'!F1244</f>
        <v>4339</v>
      </c>
      <c r="E437" s="31">
        <f>'2 уровень'!G1244</f>
        <v>1446</v>
      </c>
      <c r="F437" s="31">
        <f>'2 уровень'!H1244</f>
        <v>1191</v>
      </c>
      <c r="G437" s="86">
        <f>'2 уровень'!I1244</f>
        <v>82.365145228215766</v>
      </c>
      <c r="H437" s="90">
        <f>'2 уровень'!J1244</f>
        <v>0</v>
      </c>
      <c r="I437" s="90">
        <f>'2 уровень'!K1244</f>
        <v>0</v>
      </c>
      <c r="J437" s="27">
        <f>'2 уровень'!L1244</f>
        <v>0</v>
      </c>
      <c r="K437" s="27">
        <f>'2 уровень'!M1244</f>
        <v>0</v>
      </c>
      <c r="L437" s="27">
        <f>'2 уровень'!N1244</f>
        <v>0</v>
      </c>
      <c r="M437" s="27">
        <f>'2 уровень'!O1244</f>
        <v>0</v>
      </c>
      <c r="N437" s="27">
        <f>'2 уровень'!P1244</f>
        <v>0</v>
      </c>
      <c r="O437" s="27">
        <f>'2 уровень'!Q1244</f>
        <v>0</v>
      </c>
      <c r="P437" s="90">
        <f>'2 уровень'!R1244</f>
        <v>19384.602899999998</v>
      </c>
      <c r="Q437" s="90">
        <f>'2 уровень'!S1244</f>
        <v>19384.602899999998</v>
      </c>
      <c r="R437" s="90">
        <f>'2 уровень'!T1244</f>
        <v>19384.602899999998</v>
      </c>
      <c r="S437" s="90">
        <f>'2 уровень'!U1244</f>
        <v>19384.602899999998</v>
      </c>
      <c r="T437" s="90">
        <f>'2 уровень'!V1244</f>
        <v>6461.5342999999993</v>
      </c>
      <c r="U437" s="90">
        <f>'2 уровень'!W1244</f>
        <v>5120.9693800000005</v>
      </c>
      <c r="V437" s="797">
        <f>'2 уровень'!X1244</f>
        <v>0</v>
      </c>
      <c r="W437" s="90">
        <f>'2 уровень'!Y1244</f>
        <v>0</v>
      </c>
      <c r="X437" s="90">
        <f>'2 уровень'!Z1244</f>
        <v>-1340.5649199999989</v>
      </c>
      <c r="Y437" s="90">
        <f>'2 уровень'!AA1244</f>
        <v>0</v>
      </c>
      <c r="Z437" s="90">
        <f>'2 уровень'!AB1244</f>
        <v>-28.876120000000004</v>
      </c>
      <c r="AA437" s="393">
        <f>'2 уровень'!AC1244</f>
        <v>5092.0932600000006</v>
      </c>
      <c r="AB437" s="90">
        <f>'2 уровень'!AD1244</f>
        <v>0</v>
      </c>
      <c r="AC437" s="90">
        <f>'2 уровень'!AE1244</f>
        <v>0</v>
      </c>
      <c r="AD437" s="981">
        <f>'2 уровень'!AD1243</f>
        <v>0</v>
      </c>
      <c r="AE437" s="999">
        <f>'2 уровень'!AE1243</f>
        <v>0</v>
      </c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</row>
    <row r="438" spans="1:186" s="60" customFormat="1" ht="15.75" x14ac:dyDescent="0.25">
      <c r="A438" s="19"/>
      <c r="B438" s="19">
        <v>1</v>
      </c>
      <c r="C438" s="3301" t="s">
        <v>561</v>
      </c>
      <c r="D438" s="31">
        <f>'2 уровень'!F1245</f>
        <v>739</v>
      </c>
      <c r="E438" s="31">
        <f>'2 уровень'!G1245</f>
        <v>246</v>
      </c>
      <c r="F438" s="31">
        <f>'2 уровень'!H1245</f>
        <v>98</v>
      </c>
      <c r="G438" s="86">
        <f>'2 уровень'!I1245</f>
        <v>39.837398373983739</v>
      </c>
      <c r="H438" s="90">
        <f>'2 уровень'!J1245</f>
        <v>0</v>
      </c>
      <c r="I438" s="90">
        <f>'2 уровень'!K1245</f>
        <v>0</v>
      </c>
      <c r="J438" s="27">
        <f>'2 уровень'!L1245</f>
        <v>0</v>
      </c>
      <c r="K438" s="27">
        <f>'2 уровень'!M1245</f>
        <v>0</v>
      </c>
      <c r="L438" s="27">
        <f>'2 уровень'!N1245</f>
        <v>0</v>
      </c>
      <c r="M438" s="27">
        <f>'2 уровень'!O1245</f>
        <v>0</v>
      </c>
      <c r="N438" s="27">
        <f>'2 уровень'!P1245</f>
        <v>0</v>
      </c>
      <c r="O438" s="27">
        <f>'2 уровень'!Q1245</f>
        <v>0</v>
      </c>
      <c r="P438" s="90">
        <f>'2 уровень'!R1245</f>
        <v>4664.4940999999999</v>
      </c>
      <c r="Q438" s="90">
        <f>'2 уровень'!S1245</f>
        <v>4664.4940999999999</v>
      </c>
      <c r="R438" s="90">
        <f>'2 уровень'!T1245</f>
        <v>4664.4940999999999</v>
      </c>
      <c r="S438" s="90">
        <f>'2 уровень'!U1245</f>
        <v>4664.4940999999999</v>
      </c>
      <c r="T438" s="90">
        <f>'2 уровень'!V1245</f>
        <v>1554.8313666666666</v>
      </c>
      <c r="U438" s="90">
        <f>'2 уровень'!W1245</f>
        <v>618.56913999999995</v>
      </c>
      <c r="V438" s="797">
        <f>'2 уровень'!X1245</f>
        <v>0</v>
      </c>
      <c r="W438" s="90">
        <f>'2 уровень'!Y1245</f>
        <v>0</v>
      </c>
      <c r="X438" s="90">
        <f>'2 уровень'!Z1245</f>
        <v>-936.26222666666661</v>
      </c>
      <c r="Y438" s="90">
        <f>'2 уровень'!AA1245</f>
        <v>0</v>
      </c>
      <c r="Z438" s="90">
        <f>'2 уровень'!AB1245</f>
        <v>-7.9186499999999995</v>
      </c>
      <c r="AA438" s="393">
        <f>'2 уровень'!AC1245</f>
        <v>610.65048999999999</v>
      </c>
      <c r="AB438" s="90">
        <f>'2 уровень'!AD1245</f>
        <v>0</v>
      </c>
      <c r="AC438" s="90">
        <f>'2 уровень'!AE1245</f>
        <v>0</v>
      </c>
      <c r="AD438" s="981">
        <f>'2 уровень'!AD1244</f>
        <v>0</v>
      </c>
      <c r="AE438" s="999">
        <f>'2 уровень'!AE1244</f>
        <v>0</v>
      </c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</row>
    <row r="439" spans="1:186" s="60" customFormat="1" ht="15.75" x14ac:dyDescent="0.25">
      <c r="A439" s="19"/>
      <c r="B439" s="19">
        <v>1</v>
      </c>
      <c r="C439" s="3301" t="s">
        <v>562</v>
      </c>
      <c r="D439" s="31">
        <f>'2 уровень'!F1246</f>
        <v>996</v>
      </c>
      <c r="E439" s="31">
        <f>'2 уровень'!G1246</f>
        <v>332</v>
      </c>
      <c r="F439" s="31">
        <f>'2 уровень'!H1246</f>
        <v>298</v>
      </c>
      <c r="G439" s="86">
        <f>'2 уровень'!I1246</f>
        <v>89.759036144578303</v>
      </c>
      <c r="H439" s="90">
        <f>'2 уровень'!J1246</f>
        <v>0</v>
      </c>
      <c r="I439" s="90">
        <f>'2 уровень'!K1246</f>
        <v>0</v>
      </c>
      <c r="J439" s="27">
        <f>'2 уровень'!L1246</f>
        <v>0</v>
      </c>
      <c r="K439" s="27">
        <f>'2 уровень'!M1246</f>
        <v>0</v>
      </c>
      <c r="L439" s="27">
        <f>'2 уровень'!N1246</f>
        <v>0</v>
      </c>
      <c r="M439" s="27">
        <f>'2 уровень'!O1246</f>
        <v>0</v>
      </c>
      <c r="N439" s="27">
        <f>'2 уровень'!P1246</f>
        <v>0</v>
      </c>
      <c r="O439" s="27">
        <f>'2 уровень'!Q1246</f>
        <v>0</v>
      </c>
      <c r="P439" s="90">
        <f>'2 уровень'!R1246</f>
        <v>2373.5676000000003</v>
      </c>
      <c r="Q439" s="90">
        <f>'2 уровень'!S1246</f>
        <v>2373.5676000000003</v>
      </c>
      <c r="R439" s="90">
        <f>'2 уровень'!T1246</f>
        <v>2373.5676000000003</v>
      </c>
      <c r="S439" s="90">
        <f>'2 уровень'!U1246</f>
        <v>2373.5676000000003</v>
      </c>
      <c r="T439" s="90">
        <f>'2 уровень'!V1246</f>
        <v>791.18920000000014</v>
      </c>
      <c r="U439" s="90">
        <f>'2 уровень'!W1246</f>
        <v>710.15784000000008</v>
      </c>
      <c r="V439" s="797">
        <f>'2 уровень'!X1246</f>
        <v>0</v>
      </c>
      <c r="W439" s="90">
        <f>'2 уровень'!Y1246</f>
        <v>0</v>
      </c>
      <c r="X439" s="90">
        <f>'2 уровень'!Z1246</f>
        <v>-81.031360000000063</v>
      </c>
      <c r="Y439" s="90">
        <f>'2 уровень'!AA1246</f>
        <v>0</v>
      </c>
      <c r="Z439" s="90">
        <f>'2 уровень'!AB1246</f>
        <v>-5.06046</v>
      </c>
      <c r="AA439" s="393">
        <f>'2 уровень'!AC1246</f>
        <v>705.09738000000004</v>
      </c>
      <c r="AB439" s="90">
        <f>'2 уровень'!AD1246</f>
        <v>0</v>
      </c>
      <c r="AC439" s="90">
        <f>'2 уровень'!AE1246</f>
        <v>0</v>
      </c>
      <c r="AD439" s="981">
        <f>'2 уровень'!AD1249</f>
        <v>0</v>
      </c>
      <c r="AE439" s="999">
        <f>'2 уровень'!AE1249</f>
        <v>0</v>
      </c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</row>
    <row r="440" spans="1:186" s="60" customFormat="1" ht="31.5" x14ac:dyDescent="0.25">
      <c r="A440" s="19"/>
      <c r="B440" s="19">
        <v>1</v>
      </c>
      <c r="C440" s="3301" t="s">
        <v>563</v>
      </c>
      <c r="D440" s="31">
        <f>'2 уровень'!F1247</f>
        <v>2086</v>
      </c>
      <c r="E440" s="31">
        <f>'2 уровень'!G1247</f>
        <v>695</v>
      </c>
      <c r="F440" s="31">
        <f>'2 уровень'!H1247</f>
        <v>645</v>
      </c>
      <c r="G440" s="86">
        <f>'2 уровень'!I1247</f>
        <v>92.805755395683448</v>
      </c>
      <c r="H440" s="90">
        <f>'2 уровень'!J1247</f>
        <v>0</v>
      </c>
      <c r="I440" s="90">
        <f>'2 уровень'!K1247</f>
        <v>0</v>
      </c>
      <c r="J440" s="27">
        <f>'2 уровень'!L1247</f>
        <v>0</v>
      </c>
      <c r="K440" s="27">
        <f>'2 уровень'!M1247</f>
        <v>0</v>
      </c>
      <c r="L440" s="27">
        <f>'2 уровень'!N1247</f>
        <v>0</v>
      </c>
      <c r="M440" s="27">
        <f>'2 уровень'!O1247</f>
        <v>0</v>
      </c>
      <c r="N440" s="27">
        <f>'2 уровень'!P1247</f>
        <v>0</v>
      </c>
      <c r="O440" s="27">
        <f>'2 уровень'!Q1247</f>
        <v>0</v>
      </c>
      <c r="P440" s="90">
        <f>'2 уровень'!R1247</f>
        <v>11054.1312</v>
      </c>
      <c r="Q440" s="90">
        <f>'2 уровень'!S1247</f>
        <v>11054.1312</v>
      </c>
      <c r="R440" s="90">
        <f>'2 уровень'!T1247</f>
        <v>11054.1312</v>
      </c>
      <c r="S440" s="90">
        <f>'2 уровень'!U1247</f>
        <v>11054.1312</v>
      </c>
      <c r="T440" s="90">
        <f>'2 уровень'!V1247</f>
        <v>3684.7103999999999</v>
      </c>
      <c r="U440" s="90">
        <f>'2 уровень'!W1247</f>
        <v>3417.9969000000001</v>
      </c>
      <c r="V440" s="797">
        <f>'2 уровень'!X1247</f>
        <v>0</v>
      </c>
      <c r="W440" s="90">
        <f>'2 уровень'!Y1247</f>
        <v>0</v>
      </c>
      <c r="X440" s="90">
        <f>'2 уровень'!Z1247</f>
        <v>-266.71349999999984</v>
      </c>
      <c r="Y440" s="90">
        <f>'2 уровень'!AA1247</f>
        <v>0</v>
      </c>
      <c r="Z440" s="90">
        <f>'2 уровень'!AB1247</f>
        <v>-0.44319999999999998</v>
      </c>
      <c r="AA440" s="393">
        <f>'2 уровень'!AC1247</f>
        <v>3417.5536999999999</v>
      </c>
      <c r="AB440" s="90">
        <f>'2 уровень'!AD1247</f>
        <v>0</v>
      </c>
      <c r="AC440" s="90">
        <f>'2 уровень'!AE1247</f>
        <v>0</v>
      </c>
      <c r="AD440" s="981">
        <f>'2 уровень'!AD1250</f>
        <v>0</v>
      </c>
      <c r="AE440" s="999">
        <f>'2 уровень'!AE1250</f>
        <v>0</v>
      </c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</row>
    <row r="441" spans="1:186" s="60" customFormat="1" ht="15.75" x14ac:dyDescent="0.25">
      <c r="A441" s="19"/>
      <c r="B441" s="19">
        <v>1</v>
      </c>
      <c r="C441" s="3301" t="s">
        <v>670</v>
      </c>
      <c r="D441" s="31">
        <f>'2 уровень'!F1248</f>
        <v>518</v>
      </c>
      <c r="E441" s="31">
        <f>'2 уровень'!G1248</f>
        <v>173</v>
      </c>
      <c r="F441" s="31">
        <f>'2 уровень'!H1248</f>
        <v>150</v>
      </c>
      <c r="G441" s="86">
        <f>'2 уровень'!I1248</f>
        <v>86.705202312138724</v>
      </c>
      <c r="H441" s="90">
        <f>'2 уровень'!J1248</f>
        <v>0</v>
      </c>
      <c r="I441" s="90">
        <f>'2 уровень'!K1248</f>
        <v>0</v>
      </c>
      <c r="J441" s="27">
        <f>'2 уровень'!L1248</f>
        <v>0</v>
      </c>
      <c r="K441" s="27">
        <f>'2 уровень'!M1248</f>
        <v>0</v>
      </c>
      <c r="L441" s="27">
        <f>'2 уровень'!N1248</f>
        <v>0</v>
      </c>
      <c r="M441" s="27">
        <f>'2 уровень'!O1248</f>
        <v>0</v>
      </c>
      <c r="N441" s="27">
        <f>'2 уровень'!P1248</f>
        <v>0</v>
      </c>
      <c r="O441" s="27">
        <f>'2 уровень'!Q1248</f>
        <v>0</v>
      </c>
      <c r="P441" s="90">
        <f>'2 уровень'!R1248</f>
        <v>1292.4100000000001</v>
      </c>
      <c r="Q441" s="90">
        <f>'2 уровень'!S1248</f>
        <v>1292.4100000000001</v>
      </c>
      <c r="R441" s="90">
        <f>'2 уровень'!T1248</f>
        <v>1292.4100000000001</v>
      </c>
      <c r="S441" s="90">
        <f>'2 уровень'!U1248</f>
        <v>1292.4100000000001</v>
      </c>
      <c r="T441" s="90">
        <f>'2 уровень'!V1248</f>
        <v>430.80333333333334</v>
      </c>
      <c r="U441" s="90">
        <f>'2 уровень'!W1248</f>
        <v>374.24549999999999</v>
      </c>
      <c r="V441" s="797">
        <f>'2 уровень'!X1248</f>
        <v>0</v>
      </c>
      <c r="W441" s="90">
        <f>'2 уровень'!Y1248</f>
        <v>0</v>
      </c>
      <c r="X441" s="90">
        <f>'2 уровень'!Z1248</f>
        <v>-56.557833333333349</v>
      </c>
      <c r="Y441" s="90">
        <f>'2 уровень'!AA1248</f>
        <v>0</v>
      </c>
      <c r="Z441" s="90">
        <f>'2 уровень'!AB1248</f>
        <v>-15.453810000000001</v>
      </c>
      <c r="AA441" s="393">
        <f>'2 уровень'!AC1248</f>
        <v>358.79169000000002</v>
      </c>
      <c r="AB441" s="90">
        <f>'2 уровень'!AD1248</f>
        <v>0</v>
      </c>
      <c r="AC441" s="90">
        <f>'2 уровень'!AE1248</f>
        <v>0</v>
      </c>
      <c r="AD441" s="981">
        <f>'2 уровень'!AD1251</f>
        <v>0</v>
      </c>
      <c r="AE441" s="999">
        <f>'2 уровень'!AE1251</f>
        <v>0</v>
      </c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</row>
    <row r="442" spans="1:186" s="60" customFormat="1" ht="45" x14ac:dyDescent="0.25">
      <c r="A442" s="19">
        <v>1</v>
      </c>
      <c r="B442" s="19">
        <v>1</v>
      </c>
      <c r="C442" s="604" t="s">
        <v>436</v>
      </c>
      <c r="D442" s="31">
        <f>'2 уровень'!F1249</f>
        <v>13941</v>
      </c>
      <c r="E442" s="31">
        <f>'2 уровень'!G1249</f>
        <v>4647</v>
      </c>
      <c r="F442" s="31">
        <f>'2 уровень'!H1249</f>
        <v>4329</v>
      </c>
      <c r="G442" s="86">
        <f>'2 уровень'!I1249</f>
        <v>93.156875403486112</v>
      </c>
      <c r="H442" s="90">
        <f>'2 уровень'!J1249</f>
        <v>0</v>
      </c>
      <c r="I442" s="90">
        <f>'2 уровень'!K1249</f>
        <v>0</v>
      </c>
      <c r="J442" s="27">
        <f>'2 уровень'!L1249</f>
        <v>0</v>
      </c>
      <c r="K442" s="27">
        <f>'2 уровень'!M1249</f>
        <v>0</v>
      </c>
      <c r="L442" s="27">
        <f>'2 уровень'!N1249</f>
        <v>0</v>
      </c>
      <c r="M442" s="27">
        <f>'2 уровень'!O1249</f>
        <v>0</v>
      </c>
      <c r="N442" s="27">
        <f>'2 уровень'!P1249</f>
        <v>0</v>
      </c>
      <c r="O442" s="27">
        <f>'2 уровень'!Q1249</f>
        <v>0</v>
      </c>
      <c r="P442" s="90">
        <f>'2 уровень'!R1249</f>
        <v>58078.391640000002</v>
      </c>
      <c r="Q442" s="90">
        <f>'2 уровень'!S1249</f>
        <v>58078.391640000002</v>
      </c>
      <c r="R442" s="90">
        <f>'2 уровень'!T1249</f>
        <v>58078.391640000002</v>
      </c>
      <c r="S442" s="90">
        <f>'2 уровень'!U1249</f>
        <v>58078.391640000002</v>
      </c>
      <c r="T442" s="90">
        <f>'2 уровень'!V1249</f>
        <v>19359.463879999999</v>
      </c>
      <c r="U442" s="90">
        <f>'2 уровень'!W1249</f>
        <v>17017.667559999998</v>
      </c>
      <c r="V442" s="797">
        <f>'2 уровень'!X1249</f>
        <v>0</v>
      </c>
      <c r="W442" s="90">
        <f>'2 уровень'!Y1249</f>
        <v>0</v>
      </c>
      <c r="X442" s="90">
        <f>'2 уровень'!Z1249</f>
        <v>-2341.7963200000027</v>
      </c>
      <c r="Y442" s="90">
        <f>'2 уровень'!AA1249</f>
        <v>0</v>
      </c>
      <c r="Z442" s="90">
        <f>'2 уровень'!AB1249</f>
        <v>-50.01173</v>
      </c>
      <c r="AA442" s="393">
        <f>'2 уровень'!AC1249</f>
        <v>16967.655829999996</v>
      </c>
      <c r="AB442" s="90">
        <f>'2 уровень'!AD1249</f>
        <v>0</v>
      </c>
      <c r="AC442" s="90">
        <f>'2 уровень'!AE1249</f>
        <v>0</v>
      </c>
      <c r="AD442" s="981">
        <f>'2 уровень'!AD1252</f>
        <v>0</v>
      </c>
      <c r="AE442" s="999">
        <f>'2 уровень'!AE1252</f>
        <v>0</v>
      </c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</row>
    <row r="443" spans="1:186" s="60" customFormat="1" ht="30" x14ac:dyDescent="0.25">
      <c r="A443" s="19">
        <v>1</v>
      </c>
      <c r="B443" s="19">
        <v>1</v>
      </c>
      <c r="C443" s="606" t="s">
        <v>267</v>
      </c>
      <c r="D443" s="31">
        <f>'2 уровень'!F1250</f>
        <v>9541</v>
      </c>
      <c r="E443" s="31">
        <f>'2 уровень'!G1250</f>
        <v>3180</v>
      </c>
      <c r="F443" s="31">
        <f>'2 уровень'!H1250</f>
        <v>2413</v>
      </c>
      <c r="G443" s="86">
        <f>'2 уровень'!I1250</f>
        <v>75.880503144654085</v>
      </c>
      <c r="H443" s="90">
        <f>'2 уровень'!J1250</f>
        <v>0</v>
      </c>
      <c r="I443" s="90">
        <f>'2 уровень'!K1250</f>
        <v>0</v>
      </c>
      <c r="J443" s="27">
        <f>'2 уровень'!L1250</f>
        <v>0</v>
      </c>
      <c r="K443" s="27">
        <f>'2 уровень'!M1250</f>
        <v>0</v>
      </c>
      <c r="L443" s="27">
        <f>'2 уровень'!N1250</f>
        <v>0</v>
      </c>
      <c r="M443" s="27">
        <f>'2 уровень'!O1250</f>
        <v>0</v>
      </c>
      <c r="N443" s="27">
        <f>'2 уровень'!P1250</f>
        <v>0</v>
      </c>
      <c r="O443" s="27">
        <f>'2 уровень'!Q1250</f>
        <v>0</v>
      </c>
      <c r="P443" s="90">
        <f>'2 уровень'!R1250</f>
        <v>41219.371640000005</v>
      </c>
      <c r="Q443" s="90">
        <f>'2 уровень'!S1250</f>
        <v>41219.371640000005</v>
      </c>
      <c r="R443" s="90">
        <f>'2 уровень'!T1250</f>
        <v>41219.371640000005</v>
      </c>
      <c r="S443" s="90">
        <f>'2 уровень'!U1250</f>
        <v>41219.371640000005</v>
      </c>
      <c r="T443" s="90">
        <f>'2 уровень'!V1250</f>
        <v>13739.790546666667</v>
      </c>
      <c r="U443" s="90">
        <f>'2 уровень'!W1250</f>
        <v>11425.844319999998</v>
      </c>
      <c r="V443" s="797">
        <f>'2 уровень'!X1250</f>
        <v>0</v>
      </c>
      <c r="W443" s="90">
        <f>'2 уровень'!Y1250</f>
        <v>0</v>
      </c>
      <c r="X443" s="90">
        <f>'2 уровень'!Z1250</f>
        <v>-2313.9462266666687</v>
      </c>
      <c r="Y443" s="90">
        <f>'2 уровень'!AA1250</f>
        <v>0</v>
      </c>
      <c r="Z443" s="90">
        <f>'2 уровень'!AB1250</f>
        <v>-50.01173</v>
      </c>
      <c r="AA443" s="393">
        <f>'2 уровень'!AC1250</f>
        <v>11375.832589999998</v>
      </c>
      <c r="AB443" s="90">
        <f>'2 уровень'!AD1250</f>
        <v>0</v>
      </c>
      <c r="AC443" s="90">
        <f>'2 уровень'!AE1250</f>
        <v>0</v>
      </c>
      <c r="AD443" s="981">
        <f>'2 уровень'!AD1259</f>
        <v>0</v>
      </c>
      <c r="AE443" s="999">
        <f>'2 уровень'!AE1259</f>
        <v>0</v>
      </c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</row>
    <row r="444" spans="1:186" s="60" customFormat="1" ht="30" x14ac:dyDescent="0.25">
      <c r="A444" s="19">
        <v>1</v>
      </c>
      <c r="B444" s="19">
        <v>1</v>
      </c>
      <c r="C444" s="611" t="s">
        <v>437</v>
      </c>
      <c r="D444" s="31">
        <f>'2 уровень'!F1251</f>
        <v>6250</v>
      </c>
      <c r="E444" s="31">
        <f>'2 уровень'!G1251</f>
        <v>2083</v>
      </c>
      <c r="F444" s="31">
        <f>'2 уровень'!H1251</f>
        <v>1947</v>
      </c>
      <c r="G444" s="86">
        <f>'2 уровень'!I1251</f>
        <v>93.47095535285645</v>
      </c>
      <c r="H444" s="90">
        <f>'2 уровень'!J1251</f>
        <v>0</v>
      </c>
      <c r="I444" s="90">
        <f>'2 уровень'!K1251</f>
        <v>0</v>
      </c>
      <c r="J444" s="27">
        <f>'2 уровень'!L1251</f>
        <v>0</v>
      </c>
      <c r="K444" s="27">
        <f>'2 уровень'!M1251</f>
        <v>0</v>
      </c>
      <c r="L444" s="27">
        <f>'2 уровень'!N1251</f>
        <v>0</v>
      </c>
      <c r="M444" s="27">
        <f>'2 уровень'!O1251</f>
        <v>0</v>
      </c>
      <c r="N444" s="27">
        <f>'2 уровень'!P1251</f>
        <v>0</v>
      </c>
      <c r="O444" s="27">
        <f>'2 уровень'!Q1251</f>
        <v>0</v>
      </c>
      <c r="P444" s="90">
        <f>'2 уровень'!R1251</f>
        <v>33117.5</v>
      </c>
      <c r="Q444" s="90">
        <f>'2 уровень'!S1251</f>
        <v>33117.5</v>
      </c>
      <c r="R444" s="90">
        <f>'2 уровень'!T1251</f>
        <v>33117.5</v>
      </c>
      <c r="S444" s="90">
        <f>'2 уровень'!U1251</f>
        <v>33117.5</v>
      </c>
      <c r="T444" s="90">
        <f>'2 уровень'!V1251</f>
        <v>11039.166666666666</v>
      </c>
      <c r="U444" s="90">
        <f>'2 уровень'!W1251</f>
        <v>10656.541659999997</v>
      </c>
      <c r="V444" s="797">
        <f>'2 уровень'!X1251</f>
        <v>0</v>
      </c>
      <c r="W444" s="90">
        <f>'2 уровень'!Y1251</f>
        <v>0</v>
      </c>
      <c r="X444" s="90">
        <f>'2 уровень'!Z1251</f>
        <v>-382.62500666666892</v>
      </c>
      <c r="Y444" s="90">
        <f>'2 уровень'!AA1251</f>
        <v>0</v>
      </c>
      <c r="Z444" s="90">
        <f>'2 уровень'!AB1251</f>
        <v>-12.276530000000001</v>
      </c>
      <c r="AA444" s="393">
        <f>'2 уровень'!AC1251</f>
        <v>10644.265129999998</v>
      </c>
      <c r="AB444" s="90">
        <f>'2 уровень'!AD1251</f>
        <v>0</v>
      </c>
      <c r="AC444" s="90">
        <f>'2 уровень'!AE1251</f>
        <v>0</v>
      </c>
      <c r="AD444" s="981">
        <f>'2 уровень'!AD1260</f>
        <v>0</v>
      </c>
      <c r="AE444" s="999">
        <f>'2 уровень'!AE1260</f>
        <v>0</v>
      </c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</row>
    <row r="445" spans="1:186" s="60" customFormat="1" ht="60" x14ac:dyDescent="0.25">
      <c r="A445" s="19">
        <v>1</v>
      </c>
      <c r="B445" s="19">
        <v>1</v>
      </c>
      <c r="C445" s="607" t="s">
        <v>450</v>
      </c>
      <c r="D445" s="31">
        <f>'2 уровень'!F1252</f>
        <v>600</v>
      </c>
      <c r="E445" s="31">
        <f>'2 уровень'!G1252</f>
        <v>200</v>
      </c>
      <c r="F445" s="31">
        <f>'2 уровень'!H1252</f>
        <v>288</v>
      </c>
      <c r="G445" s="86">
        <f>'2 уровень'!I1252</f>
        <v>144</v>
      </c>
      <c r="H445" s="90">
        <f>'2 уровень'!J1252</f>
        <v>0</v>
      </c>
      <c r="I445" s="90">
        <f>'2 уровень'!K1252</f>
        <v>0</v>
      </c>
      <c r="J445" s="27">
        <f>'2 уровень'!L1252</f>
        <v>0</v>
      </c>
      <c r="K445" s="27">
        <f>'2 уровень'!M1252</f>
        <v>0</v>
      </c>
      <c r="L445" s="27">
        <f>'2 уровень'!N1252</f>
        <v>0</v>
      </c>
      <c r="M445" s="27">
        <f>'2 уровень'!O1252</f>
        <v>0</v>
      </c>
      <c r="N445" s="27">
        <f>'2 уровень'!P1252</f>
        <v>0</v>
      </c>
      <c r="O445" s="27">
        <f>'2 уровень'!Q1252</f>
        <v>0</v>
      </c>
      <c r="P445" s="90">
        <f>'2 уровень'!R1252</f>
        <v>4020</v>
      </c>
      <c r="Q445" s="90">
        <f>'2 уровень'!S1252</f>
        <v>4020</v>
      </c>
      <c r="R445" s="90">
        <f>'2 уровень'!T1252</f>
        <v>4020</v>
      </c>
      <c r="S445" s="90">
        <f>'2 уровень'!U1252</f>
        <v>4020</v>
      </c>
      <c r="T445" s="90">
        <f>'2 уровень'!V1252</f>
        <v>1340</v>
      </c>
      <c r="U445" s="90">
        <f>'2 уровень'!W1252</f>
        <v>2104.86535</v>
      </c>
      <c r="V445" s="797">
        <f>'2 уровень'!X1252</f>
        <v>0</v>
      </c>
      <c r="W445" s="90">
        <f>'2 уровень'!Y1252</f>
        <v>0</v>
      </c>
      <c r="X445" s="90">
        <f>'2 уровень'!Z1252</f>
        <v>764.86535000000003</v>
      </c>
      <c r="Y445" s="90">
        <f>'2 уровень'!AA1252</f>
        <v>0</v>
      </c>
      <c r="Z445" s="90">
        <f>'2 уровень'!AB1252</f>
        <v>-7.6504700000000003</v>
      </c>
      <c r="AA445" s="393">
        <f>'2 уровень'!AC1252</f>
        <v>2097.21488</v>
      </c>
      <c r="AB445" s="90">
        <f>'2 уровень'!AD1252</f>
        <v>0</v>
      </c>
      <c r="AC445" s="90">
        <f>'2 уровень'!AE1252</f>
        <v>0</v>
      </c>
      <c r="AD445" s="981">
        <f>'2 уровень'!AD1261</f>
        <v>0</v>
      </c>
      <c r="AE445" s="999">
        <f>'2 уровень'!AE1261</f>
        <v>0</v>
      </c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</row>
    <row r="446" spans="1:186" s="60" customFormat="1" ht="30" x14ac:dyDescent="0.25">
      <c r="A446" s="19">
        <v>1</v>
      </c>
      <c r="B446" s="19">
        <v>1</v>
      </c>
      <c r="C446" s="607" t="s">
        <v>671</v>
      </c>
      <c r="D446" s="31">
        <f>'2 уровень'!F1253</f>
        <v>940</v>
      </c>
      <c r="E446" s="31">
        <f>'2 уровень'!G1253</f>
        <v>313</v>
      </c>
      <c r="F446" s="31">
        <f>'2 уровень'!H1253</f>
        <v>135</v>
      </c>
      <c r="G446" s="86">
        <f>'2 уровень'!I1253</f>
        <v>43.130990415335461</v>
      </c>
      <c r="H446" s="90">
        <f>'2 уровень'!J1253</f>
        <v>0</v>
      </c>
      <c r="I446" s="90">
        <f>'2 уровень'!K1253</f>
        <v>0</v>
      </c>
      <c r="J446" s="27">
        <f>'2 уровень'!L1253</f>
        <v>0</v>
      </c>
      <c r="K446" s="27">
        <f>'2 уровень'!M1253</f>
        <v>0</v>
      </c>
      <c r="L446" s="27">
        <f>'2 уровень'!N1253</f>
        <v>0</v>
      </c>
      <c r="M446" s="27">
        <f>'2 уровень'!O1253</f>
        <v>0</v>
      </c>
      <c r="N446" s="27">
        <f>'2 уровень'!P1253</f>
        <v>0</v>
      </c>
      <c r="O446" s="27">
        <f>'2 уровень'!Q1253</f>
        <v>0</v>
      </c>
      <c r="P446" s="90">
        <f>'2 уровень'!R1253</f>
        <v>2149.759</v>
      </c>
      <c r="Q446" s="90">
        <f>'2 уровень'!S1253</f>
        <v>2149.759</v>
      </c>
      <c r="R446" s="90">
        <f>'2 уровень'!T1253</f>
        <v>2149.759</v>
      </c>
      <c r="S446" s="90">
        <f>'2 уровень'!U1253</f>
        <v>2149.759</v>
      </c>
      <c r="T446" s="90">
        <f>'2 уровень'!V1253</f>
        <v>716.5863333333333</v>
      </c>
      <c r="U446" s="90">
        <f>'2 уровень'!W1253</f>
        <v>441.96435000000002</v>
      </c>
      <c r="V446" s="797">
        <f>'2 уровень'!X1253</f>
        <v>0</v>
      </c>
      <c r="W446" s="90">
        <f>'2 уровень'!Y1253</f>
        <v>0</v>
      </c>
      <c r="X446" s="90">
        <f>'2 уровень'!Z1253</f>
        <v>-274.62198333333328</v>
      </c>
      <c r="Y446" s="90">
        <f>'2 уровень'!AA1253</f>
        <v>0</v>
      </c>
      <c r="Z446" s="90">
        <f>'2 уровень'!AB1253</f>
        <v>0</v>
      </c>
      <c r="AA446" s="393">
        <f>'2 уровень'!AC1253</f>
        <v>441.96435000000002</v>
      </c>
      <c r="AB446" s="90">
        <f>'2 уровень'!AD1253</f>
        <v>0</v>
      </c>
      <c r="AC446" s="90">
        <f>'2 уровень'!AE1253</f>
        <v>0</v>
      </c>
      <c r="AD446" s="981">
        <f>'2 уровень'!AD1262</f>
        <v>0</v>
      </c>
      <c r="AE446" s="999">
        <f>'2 уровень'!AE1262</f>
        <v>0</v>
      </c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</row>
    <row r="447" spans="1:186" s="60" customFormat="1" ht="30" x14ac:dyDescent="0.25">
      <c r="A447" s="19">
        <v>1</v>
      </c>
      <c r="B447" s="19">
        <v>1</v>
      </c>
      <c r="C447" s="607" t="s">
        <v>672</v>
      </c>
      <c r="D447" s="31">
        <f>'2 уровень'!F1254</f>
        <v>0</v>
      </c>
      <c r="E447" s="31">
        <f>'2 уровень'!G1254</f>
        <v>0</v>
      </c>
      <c r="F447" s="31">
        <f>'2 уровень'!H1254</f>
        <v>0</v>
      </c>
      <c r="G447" s="86">
        <f>'2 уровень'!I1254</f>
        <v>0</v>
      </c>
      <c r="H447" s="90">
        <f>'2 уровень'!J1254</f>
        <v>0</v>
      </c>
      <c r="I447" s="90">
        <f>'2 уровень'!K1254</f>
        <v>0</v>
      </c>
      <c r="J447" s="27">
        <f>'2 уровень'!L1254</f>
        <v>0</v>
      </c>
      <c r="K447" s="27">
        <f>'2 уровень'!M1254</f>
        <v>0</v>
      </c>
      <c r="L447" s="27">
        <f>'2 уровень'!N1254</f>
        <v>0</v>
      </c>
      <c r="M447" s="27">
        <f>'2 уровень'!O1254</f>
        <v>0</v>
      </c>
      <c r="N447" s="27">
        <f>'2 уровень'!P1254</f>
        <v>0</v>
      </c>
      <c r="O447" s="27">
        <f>'2 уровень'!Q1254</f>
        <v>0</v>
      </c>
      <c r="P447" s="90">
        <f>'2 уровень'!R1254</f>
        <v>0</v>
      </c>
      <c r="Q447" s="90">
        <f>'2 уровень'!S1254</f>
        <v>0</v>
      </c>
      <c r="R447" s="90">
        <f>'2 уровень'!T1254</f>
        <v>0</v>
      </c>
      <c r="S447" s="90">
        <f>'2 уровень'!U1254</f>
        <v>0</v>
      </c>
      <c r="T447" s="90">
        <f>'2 уровень'!V1254</f>
        <v>0</v>
      </c>
      <c r="U447" s="90">
        <f>'2 уровень'!W1254</f>
        <v>0</v>
      </c>
      <c r="V447" s="797">
        <f>'2 уровень'!X1254</f>
        <v>0</v>
      </c>
      <c r="W447" s="90">
        <f>'2 уровень'!Y1254</f>
        <v>0</v>
      </c>
      <c r="X447" s="90">
        <f>'2 уровень'!Z1254</f>
        <v>0</v>
      </c>
      <c r="Y447" s="90">
        <f>'2 уровень'!AA1254</f>
        <v>0</v>
      </c>
      <c r="Z447" s="90">
        <f>'2 уровень'!AB1254</f>
        <v>0</v>
      </c>
      <c r="AA447" s="393">
        <f>'2 уровень'!AC1254</f>
        <v>0</v>
      </c>
      <c r="AB447" s="90">
        <f>'2 уровень'!AD1254</f>
        <v>0</v>
      </c>
      <c r="AC447" s="90">
        <f>'2 уровень'!AE1254</f>
        <v>0</v>
      </c>
      <c r="AD447" s="981">
        <f>'2 уровень'!AD1263</f>
        <v>0</v>
      </c>
      <c r="AE447" s="999">
        <f>'2 уровень'!AE1263</f>
        <v>0</v>
      </c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</row>
    <row r="448" spans="1:186" s="60" customFormat="1" ht="60" x14ac:dyDescent="0.25">
      <c r="A448" s="19"/>
      <c r="B448" s="19"/>
      <c r="C448" s="607" t="s">
        <v>673</v>
      </c>
      <c r="D448" s="31">
        <f>'2 уровень'!F1255</f>
        <v>2239</v>
      </c>
      <c r="E448" s="31">
        <f>'2 уровень'!G1255</f>
        <v>746</v>
      </c>
      <c r="F448" s="31">
        <f>'2 уровень'!H1255</f>
        <v>320</v>
      </c>
      <c r="G448" s="86">
        <f>'2 уровень'!I1255</f>
        <v>42.89544235924933</v>
      </c>
      <c r="H448" s="90">
        <f>'2 уровень'!J1255</f>
        <v>0</v>
      </c>
      <c r="I448" s="90">
        <f>'2 уровень'!K1255</f>
        <v>0</v>
      </c>
      <c r="J448" s="27">
        <f>'2 уровень'!L1255</f>
        <v>0</v>
      </c>
      <c r="K448" s="27">
        <f>'2 уровень'!M1255</f>
        <v>0</v>
      </c>
      <c r="L448" s="27">
        <f>'2 уровень'!N1255</f>
        <v>0</v>
      </c>
      <c r="M448" s="27">
        <f>'2 уровень'!O1255</f>
        <v>0</v>
      </c>
      <c r="N448" s="27">
        <f>'2 уровень'!P1255</f>
        <v>0</v>
      </c>
      <c r="O448" s="27">
        <f>'2 уровень'!Q1255</f>
        <v>0</v>
      </c>
      <c r="P448" s="90">
        <f>'2 уровень'!R1255</f>
        <v>4783.5270399999999</v>
      </c>
      <c r="Q448" s="90">
        <f>'2 уровень'!S1255</f>
        <v>4783.5270399999999</v>
      </c>
      <c r="R448" s="90">
        <f>'2 уровень'!T1255</f>
        <v>4783.5270399999999</v>
      </c>
      <c r="S448" s="90">
        <f>'2 уровень'!U1255</f>
        <v>4783.5270399999999</v>
      </c>
      <c r="T448" s="90">
        <f>'2 уровень'!V1255</f>
        <v>1594.5090133333333</v>
      </c>
      <c r="U448" s="90">
        <f>'2 уровень'!W1255</f>
        <v>212.56639999999999</v>
      </c>
      <c r="V448" s="797">
        <f>'2 уровень'!X1255</f>
        <v>0</v>
      </c>
      <c r="W448" s="90">
        <f>'2 уровень'!Y1255</f>
        <v>0</v>
      </c>
      <c r="X448" s="90">
        <f>'2 уровень'!Z1255</f>
        <v>-1381.9426133333334</v>
      </c>
      <c r="Y448" s="90">
        <f>'2 уровень'!AA1255</f>
        <v>0</v>
      </c>
      <c r="Z448" s="90">
        <f>'2 уровень'!AB1255</f>
        <v>0</v>
      </c>
      <c r="AA448" s="393">
        <f>'2 уровень'!AC1255</f>
        <v>212.56639999999999</v>
      </c>
      <c r="AB448" s="90">
        <f>'2 уровень'!AD1255</f>
        <v>0</v>
      </c>
      <c r="AC448" s="90">
        <f>'2 уровень'!AE1255</f>
        <v>0</v>
      </c>
      <c r="AD448" s="981"/>
      <c r="AE448" s="99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</row>
    <row r="449" spans="1:186" s="60" customFormat="1" x14ac:dyDescent="0.25">
      <c r="A449" s="19"/>
      <c r="B449" s="19"/>
      <c r="C449" s="607" t="s">
        <v>674</v>
      </c>
      <c r="D449" s="31">
        <f>'2 уровень'!F1256</f>
        <v>1175</v>
      </c>
      <c r="E449" s="31">
        <f>'2 уровень'!G1256</f>
        <v>392</v>
      </c>
      <c r="F449" s="31">
        <f>'2 уровень'!H1256</f>
        <v>320</v>
      </c>
      <c r="G449" s="86">
        <f>'2 уровень'!I1256</f>
        <v>81.632653061224488</v>
      </c>
      <c r="H449" s="90">
        <f>'2 уровень'!J1256</f>
        <v>0</v>
      </c>
      <c r="I449" s="90">
        <f>'2 уровень'!K1256</f>
        <v>0</v>
      </c>
      <c r="J449" s="27">
        <f>'2 уровень'!L1256</f>
        <v>0</v>
      </c>
      <c r="K449" s="27">
        <f>'2 уровень'!M1256</f>
        <v>0</v>
      </c>
      <c r="L449" s="27">
        <f>'2 уровень'!N1256</f>
        <v>0</v>
      </c>
      <c r="M449" s="27">
        <f>'2 уровень'!O1256</f>
        <v>0</v>
      </c>
      <c r="N449" s="27">
        <f>'2 уровень'!P1256</f>
        <v>0</v>
      </c>
      <c r="O449" s="27">
        <f>'2 уровень'!Q1256</f>
        <v>0</v>
      </c>
      <c r="P449" s="90">
        <f>'2 уровень'!R1256</f>
        <v>1053.74206</v>
      </c>
      <c r="Q449" s="90">
        <f>'2 уровень'!S1256</f>
        <v>1053.74206</v>
      </c>
      <c r="R449" s="90">
        <f>'2 уровень'!T1256</f>
        <v>1053.74206</v>
      </c>
      <c r="S449" s="90">
        <f>'2 уровень'!U1256</f>
        <v>1053.74206</v>
      </c>
      <c r="T449" s="90">
        <f>'2 уровень'!V1256</f>
        <v>351.24735333333336</v>
      </c>
      <c r="U449" s="90">
        <f>'2 уровень'!W1256</f>
        <v>212.56639999999999</v>
      </c>
      <c r="V449" s="797">
        <f>'2 уровень'!X1256</f>
        <v>0</v>
      </c>
      <c r="W449" s="90">
        <f>'2 уровень'!Y1256</f>
        <v>0</v>
      </c>
      <c r="X449" s="90">
        <f>'2 уровень'!Z1256</f>
        <v>-138.68095333333338</v>
      </c>
      <c r="Y449" s="90">
        <f>'2 уровень'!AA1256</f>
        <v>0</v>
      </c>
      <c r="Z449" s="90">
        <f>'2 уровень'!AB1256</f>
        <v>0</v>
      </c>
      <c r="AA449" s="393">
        <f>'2 уровень'!AC1256</f>
        <v>212.56639999999999</v>
      </c>
      <c r="AB449" s="90">
        <f>'2 уровень'!AD1256</f>
        <v>0</v>
      </c>
      <c r="AC449" s="90">
        <f>'2 уровень'!AE1256</f>
        <v>0</v>
      </c>
      <c r="AD449" s="981"/>
      <c r="AE449" s="99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</row>
    <row r="450" spans="1:186" s="60" customFormat="1" x14ac:dyDescent="0.25">
      <c r="A450" s="19">
        <v>1</v>
      </c>
      <c r="B450" s="19">
        <v>1</v>
      </c>
      <c r="C450" s="607" t="s">
        <v>675</v>
      </c>
      <c r="D450" s="31">
        <f>'2 уровень'!F1257</f>
        <v>1064</v>
      </c>
      <c r="E450" s="31">
        <f>'2 уровень'!G1257</f>
        <v>355</v>
      </c>
      <c r="F450" s="31">
        <f>'2 уровень'!H1257</f>
        <v>0</v>
      </c>
      <c r="G450" s="86">
        <f>'2 уровень'!I1257</f>
        <v>0</v>
      </c>
      <c r="H450" s="90">
        <f>'2 уровень'!J1257</f>
        <v>0</v>
      </c>
      <c r="I450" s="90">
        <f>'2 уровень'!K1257</f>
        <v>0</v>
      </c>
      <c r="J450" s="27">
        <f>'2 уровень'!L1257</f>
        <v>0</v>
      </c>
      <c r="K450" s="27">
        <f>'2 уровень'!M1257</f>
        <v>0</v>
      </c>
      <c r="L450" s="27">
        <f>'2 уровень'!N1257</f>
        <v>0</v>
      </c>
      <c r="M450" s="27">
        <f>'2 уровень'!O1257</f>
        <v>0</v>
      </c>
      <c r="N450" s="27">
        <f>'2 уровень'!P1257</f>
        <v>0</v>
      </c>
      <c r="O450" s="27">
        <f>'2 уровень'!Q1257</f>
        <v>0</v>
      </c>
      <c r="P450" s="90">
        <f>'2 уровень'!R1257</f>
        <v>3729.7849799999999</v>
      </c>
      <c r="Q450" s="90">
        <f>'2 уровень'!S1257</f>
        <v>3729.7849799999999</v>
      </c>
      <c r="R450" s="90">
        <f>'2 уровень'!T1257</f>
        <v>3729.7849799999999</v>
      </c>
      <c r="S450" s="90">
        <f>'2 уровень'!U1257</f>
        <v>3729.7849799999999</v>
      </c>
      <c r="T450" s="90">
        <f>'2 уровень'!V1257</f>
        <v>1243.2616599999999</v>
      </c>
      <c r="U450" s="90">
        <f>'2 уровень'!W1257</f>
        <v>0</v>
      </c>
      <c r="V450" s="797">
        <f>'2 уровень'!X1257</f>
        <v>0</v>
      </c>
      <c r="W450" s="90">
        <f>'2 уровень'!Y1257</f>
        <v>0</v>
      </c>
      <c r="X450" s="90">
        <f>'2 уровень'!Z1257</f>
        <v>-1243.2616599999999</v>
      </c>
      <c r="Y450" s="90">
        <f>'2 уровень'!AA1257</f>
        <v>0</v>
      </c>
      <c r="Z450" s="90">
        <f>'2 уровень'!AB1257</f>
        <v>0</v>
      </c>
      <c r="AA450" s="393">
        <f>'2 уровень'!AC1257</f>
        <v>0</v>
      </c>
      <c r="AB450" s="90">
        <f>'2 уровень'!AD1257</f>
        <v>0</v>
      </c>
      <c r="AC450" s="90">
        <f>'2 уровень'!AE1257</f>
        <v>0</v>
      </c>
      <c r="AD450" s="981">
        <f>'2 уровень'!AD1264</f>
        <v>0</v>
      </c>
      <c r="AE450" s="999">
        <f>'2 уровень'!AE1264</f>
        <v>0</v>
      </c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</row>
    <row r="451" spans="1:186" s="60" customFormat="1" ht="60" x14ac:dyDescent="0.25">
      <c r="A451" s="19"/>
      <c r="B451" s="19">
        <v>1</v>
      </c>
      <c r="C451" s="607" t="s">
        <v>676</v>
      </c>
      <c r="D451" s="31">
        <f>'2 уровень'!F1258</f>
        <v>0</v>
      </c>
      <c r="E451" s="31">
        <f>'2 уровень'!G1258</f>
        <v>0</v>
      </c>
      <c r="F451" s="31">
        <f>'2 уровень'!H1258</f>
        <v>0</v>
      </c>
      <c r="G451" s="86">
        <f>'2 уровень'!I1258</f>
        <v>0</v>
      </c>
      <c r="H451" s="90">
        <f>'2 уровень'!J1258</f>
        <v>0</v>
      </c>
      <c r="I451" s="90">
        <f>'2 уровень'!K1258</f>
        <v>0</v>
      </c>
      <c r="J451" s="27">
        <f>'2 уровень'!L1258</f>
        <v>0</v>
      </c>
      <c r="K451" s="27">
        <f>'2 уровень'!M1258</f>
        <v>0</v>
      </c>
      <c r="L451" s="27">
        <f>'2 уровень'!N1258</f>
        <v>0</v>
      </c>
      <c r="M451" s="27">
        <f>'2 уровень'!O1258</f>
        <v>0</v>
      </c>
      <c r="N451" s="27">
        <f>'2 уровень'!P1258</f>
        <v>0</v>
      </c>
      <c r="O451" s="27">
        <f>'2 уровень'!Q1258</f>
        <v>0</v>
      </c>
      <c r="P451" s="90">
        <f>'2 уровень'!R1258</f>
        <v>0</v>
      </c>
      <c r="Q451" s="90">
        <f>'2 уровень'!S1258</f>
        <v>0</v>
      </c>
      <c r="R451" s="90">
        <f>'2 уровень'!T1258</f>
        <v>0</v>
      </c>
      <c r="S451" s="90">
        <f>'2 уровень'!U1258</f>
        <v>0</v>
      </c>
      <c r="T451" s="90">
        <f>'2 уровень'!V1258</f>
        <v>0</v>
      </c>
      <c r="U451" s="90">
        <f>'2 уровень'!W1258</f>
        <v>0</v>
      </c>
      <c r="V451" s="797">
        <f>'2 уровень'!X1258</f>
        <v>0</v>
      </c>
      <c r="W451" s="90">
        <f>'2 уровень'!Y1258</f>
        <v>0</v>
      </c>
      <c r="X451" s="90">
        <f>'2 уровень'!Z1258</f>
        <v>0</v>
      </c>
      <c r="Y451" s="90">
        <f>'2 уровень'!AA1258</f>
        <v>0</v>
      </c>
      <c r="Z451" s="90">
        <f>'2 уровень'!AB1258</f>
        <v>0</v>
      </c>
      <c r="AA451" s="393">
        <f>'2 уровень'!AC1258</f>
        <v>0</v>
      </c>
      <c r="AB451" s="90">
        <f>'2 уровень'!AD1258</f>
        <v>0</v>
      </c>
      <c r="AC451" s="90">
        <f>'2 уровень'!AE1258</f>
        <v>0</v>
      </c>
      <c r="AD451" s="981"/>
      <c r="AE451" s="99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</row>
    <row r="452" spans="1:186" s="60" customFormat="1" x14ac:dyDescent="0.25">
      <c r="A452" s="19"/>
      <c r="B452" s="19"/>
      <c r="C452" s="607" t="s">
        <v>677</v>
      </c>
      <c r="D452" s="31">
        <f>'2 уровень'!F1259</f>
        <v>0</v>
      </c>
      <c r="E452" s="31">
        <f>'2 уровень'!G1259</f>
        <v>0</v>
      </c>
      <c r="F452" s="31">
        <f>'2 уровень'!H1259</f>
        <v>0</v>
      </c>
      <c r="G452" s="86">
        <f>'2 уровень'!I1259</f>
        <v>0</v>
      </c>
      <c r="H452" s="90">
        <f>'2 уровень'!J1259</f>
        <v>0</v>
      </c>
      <c r="I452" s="90">
        <f>'2 уровень'!K1259</f>
        <v>0</v>
      </c>
      <c r="J452" s="27">
        <f>'2 уровень'!L1259</f>
        <v>0</v>
      </c>
      <c r="K452" s="27">
        <f>'2 уровень'!M1259</f>
        <v>0</v>
      </c>
      <c r="L452" s="27">
        <f>'2 уровень'!N1259</f>
        <v>0</v>
      </c>
      <c r="M452" s="27">
        <f>'2 уровень'!O1259</f>
        <v>0</v>
      </c>
      <c r="N452" s="27">
        <f>'2 уровень'!P1259</f>
        <v>0</v>
      </c>
      <c r="O452" s="27">
        <f>'2 уровень'!Q1259</f>
        <v>0</v>
      </c>
      <c r="P452" s="90">
        <f>'2 уровень'!R1259</f>
        <v>0</v>
      </c>
      <c r="Q452" s="90">
        <f>'2 уровень'!S1259</f>
        <v>0</v>
      </c>
      <c r="R452" s="90">
        <f>'2 уровень'!T1259</f>
        <v>0</v>
      </c>
      <c r="S452" s="90">
        <f>'2 уровень'!U1259</f>
        <v>0</v>
      </c>
      <c r="T452" s="90">
        <f>'2 уровень'!V1259</f>
        <v>0</v>
      </c>
      <c r="U452" s="90">
        <f>'2 уровень'!W1259</f>
        <v>0</v>
      </c>
      <c r="V452" s="797">
        <f>'2 уровень'!X1259</f>
        <v>0</v>
      </c>
      <c r="W452" s="90">
        <f>'2 уровень'!Y1259</f>
        <v>0</v>
      </c>
      <c r="X452" s="90">
        <f>'2 уровень'!Z1259</f>
        <v>0</v>
      </c>
      <c r="Y452" s="90">
        <f>'2 уровень'!AA1259</f>
        <v>0</v>
      </c>
      <c r="Z452" s="90">
        <f>'2 уровень'!AB1259</f>
        <v>0</v>
      </c>
      <c r="AA452" s="393">
        <f>'2 уровень'!AC1259</f>
        <v>0</v>
      </c>
      <c r="AB452" s="90">
        <f>'2 уровень'!AD1259</f>
        <v>0</v>
      </c>
      <c r="AC452" s="90">
        <f>'2 уровень'!AE1259</f>
        <v>0</v>
      </c>
      <c r="AD452" s="981"/>
      <c r="AE452" s="99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</row>
    <row r="453" spans="1:186" s="60" customFormat="1" x14ac:dyDescent="0.25">
      <c r="A453" s="19"/>
      <c r="B453" s="19"/>
      <c r="C453" s="612" t="s">
        <v>678</v>
      </c>
      <c r="D453" s="31">
        <f>'2 уровень'!F1260</f>
        <v>0</v>
      </c>
      <c r="E453" s="31">
        <f>'2 уровень'!G1260</f>
        <v>0</v>
      </c>
      <c r="F453" s="31">
        <f>'2 уровень'!H1260</f>
        <v>0</v>
      </c>
      <c r="G453" s="86">
        <f>'2 уровень'!I1260</f>
        <v>0</v>
      </c>
      <c r="H453" s="90">
        <f>'2 уровень'!J1260</f>
        <v>0</v>
      </c>
      <c r="I453" s="90">
        <f>'2 уровень'!K1260</f>
        <v>0</v>
      </c>
      <c r="J453" s="27">
        <f>'2 уровень'!L1260</f>
        <v>0</v>
      </c>
      <c r="K453" s="27">
        <f>'2 уровень'!M1260</f>
        <v>0</v>
      </c>
      <c r="L453" s="27">
        <f>'2 уровень'!N1260</f>
        <v>0</v>
      </c>
      <c r="M453" s="27">
        <f>'2 уровень'!O1260</f>
        <v>0</v>
      </c>
      <c r="N453" s="27">
        <f>'2 уровень'!P1260</f>
        <v>0</v>
      </c>
      <c r="O453" s="27">
        <f>'2 уровень'!Q1260</f>
        <v>0</v>
      </c>
      <c r="P453" s="90">
        <f>'2 уровень'!R1260</f>
        <v>0</v>
      </c>
      <c r="Q453" s="90">
        <f>'2 уровень'!S1260</f>
        <v>0</v>
      </c>
      <c r="R453" s="90">
        <f>'2 уровень'!T1260</f>
        <v>0</v>
      </c>
      <c r="S453" s="90">
        <f>'2 уровень'!U1260</f>
        <v>0</v>
      </c>
      <c r="T453" s="90">
        <f>'2 уровень'!V1260</f>
        <v>0</v>
      </c>
      <c r="U453" s="90">
        <f>'2 уровень'!W1260</f>
        <v>0</v>
      </c>
      <c r="V453" s="797">
        <f>'2 уровень'!X1260</f>
        <v>0</v>
      </c>
      <c r="W453" s="90">
        <f>'2 уровень'!Y1260</f>
        <v>0</v>
      </c>
      <c r="X453" s="90">
        <f>'2 уровень'!Z1260</f>
        <v>0</v>
      </c>
      <c r="Y453" s="90">
        <f>'2 уровень'!AA1260</f>
        <v>0</v>
      </c>
      <c r="Z453" s="90">
        <f>'2 уровень'!AB1260</f>
        <v>0</v>
      </c>
      <c r="AA453" s="393">
        <f>'2 уровень'!AC1260</f>
        <v>0</v>
      </c>
      <c r="AB453" s="90">
        <f>'2 уровень'!AD1260</f>
        <v>0</v>
      </c>
      <c r="AC453" s="90">
        <f>'2 уровень'!AE1260</f>
        <v>0</v>
      </c>
      <c r="AD453" s="981"/>
      <c r="AE453" s="99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</row>
    <row r="454" spans="1:186" s="60" customFormat="1" ht="45" x14ac:dyDescent="0.25">
      <c r="A454" s="19"/>
      <c r="B454" s="19"/>
      <c r="C454" s="602" t="s">
        <v>685</v>
      </c>
      <c r="D454" s="31">
        <f>'2 уровень'!F1261</f>
        <v>17</v>
      </c>
      <c r="E454" s="31">
        <f>'2 уровень'!G1261</f>
        <v>6</v>
      </c>
      <c r="F454" s="31">
        <f>'2 уровень'!H1261</f>
        <v>1</v>
      </c>
      <c r="G454" s="86">
        <f>'2 уровень'!I1261</f>
        <v>16.666666666666664</v>
      </c>
      <c r="H454" s="90">
        <f>'2 уровень'!J1261</f>
        <v>0</v>
      </c>
      <c r="I454" s="90">
        <f>'2 уровень'!K1261</f>
        <v>0</v>
      </c>
      <c r="J454" s="27">
        <f>'2 уровень'!L1261</f>
        <v>0</v>
      </c>
      <c r="K454" s="27">
        <f>'2 уровень'!M1261</f>
        <v>0</v>
      </c>
      <c r="L454" s="27">
        <f>'2 уровень'!N1261</f>
        <v>0</v>
      </c>
      <c r="M454" s="27">
        <f>'2 уровень'!O1261</f>
        <v>0</v>
      </c>
      <c r="N454" s="27">
        <f>'2 уровень'!P1261</f>
        <v>0</v>
      </c>
      <c r="O454" s="27">
        <f>'2 уровень'!Q1261</f>
        <v>0</v>
      </c>
      <c r="P454" s="90">
        <f>'2 уровень'!R1261</f>
        <v>177.37459999999999</v>
      </c>
      <c r="Q454" s="90">
        <f>'2 уровень'!S1261</f>
        <v>177.37459999999999</v>
      </c>
      <c r="R454" s="90">
        <f>'2 уровень'!T1261</f>
        <v>177.37459999999999</v>
      </c>
      <c r="S454" s="90">
        <f>'2 уровень'!U1261</f>
        <v>177.37459999999999</v>
      </c>
      <c r="T454" s="90">
        <f>'2 уровень'!V1261</f>
        <v>59.124866666666662</v>
      </c>
      <c r="U454" s="90">
        <f>'2 уровень'!W1261</f>
        <v>10.433809999999999</v>
      </c>
      <c r="V454" s="797">
        <f>'2 уровень'!X1261</f>
        <v>0</v>
      </c>
      <c r="W454" s="90">
        <f>'2 уровень'!Y1261</f>
        <v>0</v>
      </c>
      <c r="X454" s="90">
        <f>'2 уровень'!Z1261</f>
        <v>-48.691056666666661</v>
      </c>
      <c r="Y454" s="90">
        <f>'2 уровень'!AA1261</f>
        <v>0</v>
      </c>
      <c r="Z454" s="90">
        <f>'2 уровень'!AB1261</f>
        <v>-9.4337999999999997</v>
      </c>
      <c r="AA454" s="393">
        <f>'2 уровень'!AC1261</f>
        <v>1.0000100000000003</v>
      </c>
      <c r="AB454" s="90">
        <f>'2 уровень'!AD1261</f>
        <v>0</v>
      </c>
      <c r="AC454" s="90">
        <f>'2 уровень'!AE1261</f>
        <v>0</v>
      </c>
      <c r="AD454" s="981"/>
      <c r="AE454" s="99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</row>
    <row r="455" spans="1:186" s="60" customFormat="1" ht="30" x14ac:dyDescent="0.25">
      <c r="A455" s="19"/>
      <c r="B455" s="19"/>
      <c r="C455" s="678" t="s">
        <v>686</v>
      </c>
      <c r="D455" s="31">
        <f>'2 уровень'!F1262</f>
        <v>95</v>
      </c>
      <c r="E455" s="31">
        <f>'2 уровень'!G1262</f>
        <v>32</v>
      </c>
      <c r="F455" s="31">
        <f>'2 уровень'!H1262</f>
        <v>10</v>
      </c>
      <c r="G455" s="86">
        <f>'2 уровень'!I1262</f>
        <v>31.25</v>
      </c>
      <c r="H455" s="90">
        <f>'2 уровень'!J1262</f>
        <v>0</v>
      </c>
      <c r="I455" s="90">
        <f>'2 уровень'!K1262</f>
        <v>0</v>
      </c>
      <c r="J455" s="27">
        <f>'2 уровень'!L1262</f>
        <v>0</v>
      </c>
      <c r="K455" s="27">
        <f>'2 уровень'!M1262</f>
        <v>0</v>
      </c>
      <c r="L455" s="27">
        <f>'2 уровень'!N1262</f>
        <v>0</v>
      </c>
      <c r="M455" s="27">
        <f>'2 уровень'!O1262</f>
        <v>0</v>
      </c>
      <c r="N455" s="27">
        <f>'2 уровень'!P1262</f>
        <v>0</v>
      </c>
      <c r="O455" s="27">
        <f>'2 уровень'!Q1262</f>
        <v>0</v>
      </c>
      <c r="P455" s="90">
        <f>'2 уровень'!R1262</f>
        <v>991.2109999999999</v>
      </c>
      <c r="Q455" s="90">
        <f>'2 уровень'!S1262</f>
        <v>991.2109999999999</v>
      </c>
      <c r="R455" s="90">
        <f>'2 уровень'!T1262</f>
        <v>991.2109999999999</v>
      </c>
      <c r="S455" s="90">
        <f>'2 уровень'!U1262</f>
        <v>991.2109999999999</v>
      </c>
      <c r="T455" s="90">
        <f>'2 уровень'!V1262</f>
        <v>330.40366666666665</v>
      </c>
      <c r="U455" s="90">
        <f>'2 уровень'!W1262</f>
        <v>104.33810000000001</v>
      </c>
      <c r="V455" s="797">
        <f>'2 уровень'!X1262</f>
        <v>0</v>
      </c>
      <c r="W455" s="90">
        <f>'2 уровень'!Y1262</f>
        <v>0</v>
      </c>
      <c r="X455" s="90">
        <f>'2 уровень'!Z1262</f>
        <v>-226.06556666666665</v>
      </c>
      <c r="Y455" s="90">
        <f>'2 уровень'!AA1262</f>
        <v>0</v>
      </c>
      <c r="Z455" s="90">
        <f>'2 уровень'!AB1262</f>
        <v>-28.301399999999997</v>
      </c>
      <c r="AA455" s="393">
        <f>'2 уровень'!AC1262</f>
        <v>76.03670000000001</v>
      </c>
      <c r="AB455" s="90">
        <f>'2 уровень'!AD1262</f>
        <v>0</v>
      </c>
      <c r="AC455" s="90">
        <f>'2 уровень'!AE1262</f>
        <v>0</v>
      </c>
      <c r="AD455" s="981"/>
      <c r="AE455" s="99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</row>
    <row r="456" spans="1:186" s="60" customFormat="1" ht="43.5" x14ac:dyDescent="0.25">
      <c r="A456" s="19"/>
      <c r="B456" s="19"/>
      <c r="C456" s="3274" t="s">
        <v>268</v>
      </c>
      <c r="D456" s="31">
        <f>'2 уровень'!F1263</f>
        <v>4400</v>
      </c>
      <c r="E456" s="31">
        <f>'2 уровень'!G1263</f>
        <v>1467</v>
      </c>
      <c r="F456" s="31">
        <f>'2 уровень'!H1263</f>
        <v>1916</v>
      </c>
      <c r="G456" s="86">
        <f>'2 уровень'!I1263</f>
        <v>130.60668029993184</v>
      </c>
      <c r="H456" s="90">
        <f>'2 уровень'!J1263</f>
        <v>0</v>
      </c>
      <c r="I456" s="90">
        <f>'2 уровень'!K1263</f>
        <v>0</v>
      </c>
      <c r="J456" s="27">
        <f>'2 уровень'!L1263</f>
        <v>0</v>
      </c>
      <c r="K456" s="27">
        <f>'2 уровень'!M1263</f>
        <v>0</v>
      </c>
      <c r="L456" s="27">
        <f>'2 уровень'!N1263</f>
        <v>0</v>
      </c>
      <c r="M456" s="27">
        <f>'2 уровень'!O1263</f>
        <v>0</v>
      </c>
      <c r="N456" s="27">
        <f>'2 уровень'!P1263</f>
        <v>0</v>
      </c>
      <c r="O456" s="27">
        <f>'2 уровень'!Q1263</f>
        <v>0</v>
      </c>
      <c r="P456" s="90">
        <f>'2 уровень'!R1263</f>
        <v>16859.02</v>
      </c>
      <c r="Q456" s="90">
        <f>'2 уровень'!S1263</f>
        <v>16859.02</v>
      </c>
      <c r="R456" s="90">
        <f>'2 уровень'!T1263</f>
        <v>16859.02</v>
      </c>
      <c r="S456" s="90">
        <f>'2 уровень'!U1263</f>
        <v>16859.02</v>
      </c>
      <c r="T456" s="90">
        <f>'2 уровень'!V1263</f>
        <v>5619.6733333333332</v>
      </c>
      <c r="U456" s="90">
        <f>'2 уровень'!W1263</f>
        <v>5591.8232399999997</v>
      </c>
      <c r="V456" s="797">
        <f>'2 уровень'!X1263</f>
        <v>0</v>
      </c>
      <c r="W456" s="90">
        <f>'2 уровень'!Y1263</f>
        <v>0</v>
      </c>
      <c r="X456" s="90">
        <f>'2 уровень'!Z1263</f>
        <v>-27.850093333333916</v>
      </c>
      <c r="Y456" s="90">
        <f>'2 уровень'!AA1263</f>
        <v>0</v>
      </c>
      <c r="Z456" s="90">
        <f>'2 уровень'!AB1263</f>
        <v>0</v>
      </c>
      <c r="AA456" s="393">
        <f>'2 уровень'!AC1263</f>
        <v>5591.8232399999997</v>
      </c>
      <c r="AB456" s="90">
        <f>'2 уровень'!AD1263</f>
        <v>0</v>
      </c>
      <c r="AC456" s="90">
        <f>'2 уровень'!AE1263</f>
        <v>0</v>
      </c>
      <c r="AD456" s="981"/>
      <c r="AE456" s="99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</row>
    <row r="457" spans="1:186" s="60" customFormat="1" ht="30" x14ac:dyDescent="0.25">
      <c r="A457" s="19"/>
      <c r="B457" s="19"/>
      <c r="C457" s="605" t="s">
        <v>679</v>
      </c>
      <c r="D457" s="31">
        <f>'2 уровень'!F1264</f>
        <v>1100</v>
      </c>
      <c r="E457" s="31">
        <f>'2 уровень'!G1264</f>
        <v>367</v>
      </c>
      <c r="F457" s="31">
        <f>'2 уровень'!H1264</f>
        <v>482</v>
      </c>
      <c r="G457" s="86">
        <f>'2 уровень'!I1264</f>
        <v>131.33514986376022</v>
      </c>
      <c r="H457" s="90">
        <f>'2 уровень'!J1264</f>
        <v>0</v>
      </c>
      <c r="I457" s="90">
        <f>'2 уровень'!K1264</f>
        <v>0</v>
      </c>
      <c r="J457" s="27">
        <f>'2 уровень'!L1264</f>
        <v>0</v>
      </c>
      <c r="K457" s="27">
        <f>'2 уровень'!M1264</f>
        <v>0</v>
      </c>
      <c r="L457" s="27">
        <f>'2 уровень'!N1264</f>
        <v>0</v>
      </c>
      <c r="M457" s="27">
        <f>'2 уровень'!O1264</f>
        <v>0</v>
      </c>
      <c r="N457" s="27">
        <f>'2 уровень'!P1264</f>
        <v>0</v>
      </c>
      <c r="O457" s="27">
        <f>'2 уровень'!Q1264</f>
        <v>0</v>
      </c>
      <c r="P457" s="90">
        <f>'2 уровень'!R1264</f>
        <v>2455</v>
      </c>
      <c r="Q457" s="90">
        <f>'2 уровень'!S1264</f>
        <v>2455</v>
      </c>
      <c r="R457" s="90">
        <f>'2 уровень'!T1264</f>
        <v>2455</v>
      </c>
      <c r="S457" s="90">
        <f>'2 уровень'!U1264</f>
        <v>2455</v>
      </c>
      <c r="T457" s="90">
        <f>'2 уровень'!V1264</f>
        <v>818.33333333333337</v>
      </c>
      <c r="U457" s="90">
        <f>'2 уровень'!W1264</f>
        <v>999.41892000000007</v>
      </c>
      <c r="V457" s="797">
        <f>'2 уровень'!X1264</f>
        <v>0</v>
      </c>
      <c r="W457" s="90">
        <f>'2 уровень'!Y1264</f>
        <v>0</v>
      </c>
      <c r="X457" s="90">
        <f>'2 уровень'!Z1264</f>
        <v>181.0855866666667</v>
      </c>
      <c r="Y457" s="90">
        <f>'2 уровень'!AA1264</f>
        <v>0</v>
      </c>
      <c r="Z457" s="90">
        <f>'2 уровень'!AB1264</f>
        <v>0</v>
      </c>
      <c r="AA457" s="393">
        <f>'2 уровень'!AC1264</f>
        <v>999.41892000000007</v>
      </c>
      <c r="AB457" s="90">
        <f>'2 уровень'!AD1264</f>
        <v>0</v>
      </c>
      <c r="AC457" s="90">
        <f>'2 уровень'!AE1264</f>
        <v>0</v>
      </c>
      <c r="AD457" s="981"/>
      <c r="AE457" s="99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</row>
    <row r="458" spans="1:186" s="60" customFormat="1" ht="60" x14ac:dyDescent="0.25">
      <c r="A458" s="19">
        <v>1</v>
      </c>
      <c r="B458" s="19">
        <v>1</v>
      </c>
      <c r="C458" s="605" t="s">
        <v>700</v>
      </c>
      <c r="D458" s="31">
        <f>'2 уровень'!F1265</f>
        <v>50</v>
      </c>
      <c r="E458" s="31">
        <f>'2 уровень'!G1265</f>
        <v>17</v>
      </c>
      <c r="F458" s="31">
        <f>'2 уровень'!H1265</f>
        <v>0</v>
      </c>
      <c r="G458" s="86">
        <f>'2 уровень'!I1265</f>
        <v>0</v>
      </c>
      <c r="H458" s="90">
        <f>'2 уровень'!J1265</f>
        <v>0</v>
      </c>
      <c r="I458" s="90">
        <f>'2 уровень'!K1265</f>
        <v>0</v>
      </c>
      <c r="J458" s="27">
        <f>'2 уровень'!L1265</f>
        <v>0</v>
      </c>
      <c r="K458" s="27">
        <f>'2 уровень'!M1265</f>
        <v>0</v>
      </c>
      <c r="L458" s="27">
        <f>'2 уровень'!N1265</f>
        <v>0</v>
      </c>
      <c r="M458" s="27">
        <f>'2 уровень'!O1265</f>
        <v>0</v>
      </c>
      <c r="N458" s="27">
        <f>'2 уровень'!P1265</f>
        <v>0</v>
      </c>
      <c r="O458" s="27">
        <f>'2 уровень'!Q1265</f>
        <v>0</v>
      </c>
      <c r="P458" s="90">
        <f>'2 уровень'!R1265</f>
        <v>145</v>
      </c>
      <c r="Q458" s="90">
        <f>'2 уровень'!S1265</f>
        <v>145</v>
      </c>
      <c r="R458" s="90">
        <f>'2 уровень'!T1265</f>
        <v>145</v>
      </c>
      <c r="S458" s="90">
        <f>'2 уровень'!U1265</f>
        <v>145</v>
      </c>
      <c r="T458" s="90">
        <f>'2 уровень'!V1265</f>
        <v>48.333333333333336</v>
      </c>
      <c r="U458" s="90">
        <f>'2 уровень'!W1265</f>
        <v>0</v>
      </c>
      <c r="V458" s="797">
        <f>'2 уровень'!X1265</f>
        <v>0</v>
      </c>
      <c r="W458" s="90">
        <f>'2 уровень'!Y1265</f>
        <v>0</v>
      </c>
      <c r="X458" s="90">
        <f>'2 уровень'!Z1265</f>
        <v>-48.333333333333336</v>
      </c>
      <c r="Y458" s="90">
        <f>'2 уровень'!AA1265</f>
        <v>0</v>
      </c>
      <c r="Z458" s="90">
        <f>'2 уровень'!AB1265</f>
        <v>0</v>
      </c>
      <c r="AA458" s="393">
        <f>'2 уровень'!AC1265</f>
        <v>0</v>
      </c>
      <c r="AB458" s="90">
        <f>'2 уровень'!AD1265</f>
        <v>0</v>
      </c>
      <c r="AC458" s="90">
        <f>'2 уровень'!AE1265</f>
        <v>0</v>
      </c>
      <c r="AD458" s="981">
        <f>'2 уровень'!AD1266</f>
        <v>0</v>
      </c>
      <c r="AE458" s="999">
        <f>'2 уровень'!AE1266</f>
        <v>0</v>
      </c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</row>
    <row r="459" spans="1:186" s="60" customFormat="1" ht="60" x14ac:dyDescent="0.25">
      <c r="A459" s="19"/>
      <c r="B459" s="19">
        <v>1</v>
      </c>
      <c r="C459" s="605" t="s">
        <v>680</v>
      </c>
      <c r="D459" s="31">
        <f>'2 уровень'!F1266</f>
        <v>2976</v>
      </c>
      <c r="E459" s="31">
        <f>'2 уровень'!G1266</f>
        <v>992</v>
      </c>
      <c r="F459" s="31">
        <f>'2 уровень'!H1266</f>
        <v>1279</v>
      </c>
      <c r="G459" s="86">
        <f>'2 уровень'!I1266</f>
        <v>128.93145161290323</v>
      </c>
      <c r="H459" s="90">
        <f>'2 уровень'!J1266</f>
        <v>0</v>
      </c>
      <c r="I459" s="90">
        <f>'2 уровень'!K1266</f>
        <v>0</v>
      </c>
      <c r="J459" s="27">
        <f>'2 уровень'!L1266</f>
        <v>0</v>
      </c>
      <c r="K459" s="27">
        <f>'2 уровень'!M1266</f>
        <v>0</v>
      </c>
      <c r="L459" s="27">
        <f>'2 уровень'!N1266</f>
        <v>0</v>
      </c>
      <c r="M459" s="27">
        <f>'2 уровень'!O1266</f>
        <v>0</v>
      </c>
      <c r="N459" s="27">
        <f>'2 уровень'!P1266</f>
        <v>0</v>
      </c>
      <c r="O459" s="27">
        <f>'2 уровень'!Q1266</f>
        <v>0</v>
      </c>
      <c r="P459" s="90">
        <f>'2 уровень'!R1266</f>
        <v>13689.6</v>
      </c>
      <c r="Q459" s="90">
        <f>'2 уровень'!S1266</f>
        <v>13689.6</v>
      </c>
      <c r="R459" s="90">
        <f>'2 уровень'!T1266</f>
        <v>13689.6</v>
      </c>
      <c r="S459" s="90">
        <f>'2 уровень'!U1266</f>
        <v>13689.6</v>
      </c>
      <c r="T459" s="90">
        <f>'2 уровень'!V1266</f>
        <v>4563.2</v>
      </c>
      <c r="U459" s="90">
        <f>'2 уровень'!W1266</f>
        <v>4331.3354299999992</v>
      </c>
      <c r="V459" s="797">
        <f>'2 уровень'!X1266</f>
        <v>0</v>
      </c>
      <c r="W459" s="90">
        <f>'2 уровень'!Y1266</f>
        <v>0</v>
      </c>
      <c r="X459" s="90">
        <f>'2 уровень'!Z1266</f>
        <v>-231.86457000000064</v>
      </c>
      <c r="Y459" s="90">
        <f>'2 уровень'!AA1266</f>
        <v>0</v>
      </c>
      <c r="Z459" s="90">
        <f>'2 уровень'!AB1266</f>
        <v>0</v>
      </c>
      <c r="AA459" s="393">
        <f>'2 уровень'!AC1266</f>
        <v>4331.3354299999992</v>
      </c>
      <c r="AB459" s="90">
        <f>'2 уровень'!AD1266</f>
        <v>0</v>
      </c>
      <c r="AC459" s="90">
        <f>'2 уровень'!AE1266</f>
        <v>0</v>
      </c>
      <c r="AD459" s="981">
        <f>'2 уровень'!AD1267</f>
        <v>0</v>
      </c>
      <c r="AE459" s="999">
        <f>'2 уровень'!AE1267</f>
        <v>0</v>
      </c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</row>
    <row r="460" spans="1:186" s="60" customFormat="1" ht="60" x14ac:dyDescent="0.25">
      <c r="A460" s="19">
        <v>1</v>
      </c>
      <c r="B460" s="19">
        <v>1</v>
      </c>
      <c r="C460" s="614" t="s">
        <v>681</v>
      </c>
      <c r="D460" s="31">
        <f>'2 уровень'!F1267</f>
        <v>324</v>
      </c>
      <c r="E460" s="31">
        <f>'2 уровень'!G1267</f>
        <v>108</v>
      </c>
      <c r="F460" s="31">
        <f>'2 уровень'!H1267</f>
        <v>155</v>
      </c>
      <c r="G460" s="86">
        <f>'2 уровень'!I1267</f>
        <v>143.5185185185185</v>
      </c>
      <c r="H460" s="90">
        <f>'2 уровень'!J1267</f>
        <v>0</v>
      </c>
      <c r="I460" s="90">
        <f>'2 уровень'!K1267</f>
        <v>0</v>
      </c>
      <c r="J460" s="27">
        <f>'2 уровень'!L1267</f>
        <v>0</v>
      </c>
      <c r="K460" s="27">
        <f>'2 уровень'!M1267</f>
        <v>0</v>
      </c>
      <c r="L460" s="27">
        <f>'2 уровень'!N1267</f>
        <v>0</v>
      </c>
      <c r="M460" s="27">
        <f>'2 уровень'!O1267</f>
        <v>0</v>
      </c>
      <c r="N460" s="27">
        <f>'2 уровень'!P1267</f>
        <v>0</v>
      </c>
      <c r="O460" s="27">
        <f>'2 уровень'!Q1267</f>
        <v>0</v>
      </c>
      <c r="P460" s="90">
        <f>'2 уровень'!R1267</f>
        <v>714.42</v>
      </c>
      <c r="Q460" s="90">
        <f>'2 уровень'!S1267</f>
        <v>714.42</v>
      </c>
      <c r="R460" s="90">
        <f>'2 уровень'!T1267</f>
        <v>714.42</v>
      </c>
      <c r="S460" s="90">
        <f>'2 уровень'!U1267</f>
        <v>714.42</v>
      </c>
      <c r="T460" s="90">
        <f>'2 уровень'!V1267</f>
        <v>238.14</v>
      </c>
      <c r="U460" s="90">
        <f>'2 уровень'!W1267</f>
        <v>261.06889000000001</v>
      </c>
      <c r="V460" s="797">
        <f>'2 уровень'!X1267</f>
        <v>0</v>
      </c>
      <c r="W460" s="90">
        <f>'2 уровень'!Y1267</f>
        <v>0</v>
      </c>
      <c r="X460" s="90">
        <f>'2 уровень'!Z1267</f>
        <v>22.928890000000024</v>
      </c>
      <c r="Y460" s="90">
        <f>'2 уровень'!AA1267</f>
        <v>0</v>
      </c>
      <c r="Z460" s="90">
        <f>'2 уровень'!AB1267</f>
        <v>0</v>
      </c>
      <c r="AA460" s="393">
        <f>'2 уровень'!AC1267</f>
        <v>261.06889000000001</v>
      </c>
      <c r="AB460" s="90">
        <f>'2 уровень'!AD1267</f>
        <v>0</v>
      </c>
      <c r="AC460" s="90">
        <f>'2 уровень'!AE1267</f>
        <v>0</v>
      </c>
      <c r="AD460" s="981">
        <f>'2 уровень'!AD1268</f>
        <v>0</v>
      </c>
      <c r="AE460" s="999">
        <f>'2 уровень'!AE1268</f>
        <v>0</v>
      </c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</row>
    <row r="461" spans="1:186" s="60" customFormat="1" ht="30" x14ac:dyDescent="0.25">
      <c r="A461" s="19">
        <v>1</v>
      </c>
      <c r="B461" s="19">
        <v>1</v>
      </c>
      <c r="C461" s="850" t="s">
        <v>303</v>
      </c>
      <c r="D461" s="31">
        <f>'2 уровень'!F1268</f>
        <v>5530</v>
      </c>
      <c r="E461" s="31">
        <f>'2 уровень'!G1268</f>
        <v>1843.25</v>
      </c>
      <c r="F461" s="31">
        <f>'2 уровень'!H1268</f>
        <v>257.88</v>
      </c>
      <c r="G461" s="86">
        <f>'2 уровень'!I1268</f>
        <v>0</v>
      </c>
      <c r="H461" s="90">
        <f>'2 уровень'!J1268</f>
        <v>0</v>
      </c>
      <c r="I461" s="90">
        <f>'2 уровень'!K1268</f>
        <v>0</v>
      </c>
      <c r="J461" s="27">
        <f>'2 уровень'!L1268</f>
        <v>0</v>
      </c>
      <c r="K461" s="27">
        <f>'2 уровень'!M1268</f>
        <v>0</v>
      </c>
      <c r="L461" s="27">
        <f>'2 уровень'!N1268</f>
        <v>0</v>
      </c>
      <c r="M461" s="27">
        <f>'2 уровень'!O1268</f>
        <v>0</v>
      </c>
      <c r="N461" s="27">
        <f>'2 уровень'!P1268</f>
        <v>0</v>
      </c>
      <c r="O461" s="27">
        <f>'2 уровень'!Q1268</f>
        <v>0</v>
      </c>
      <c r="P461" s="90">
        <f>'2 уровень'!R1268</f>
        <v>18639.12</v>
      </c>
      <c r="Q461" s="90">
        <f>'2 уровень'!S1268</f>
        <v>18639.12</v>
      </c>
      <c r="R461" s="90">
        <f>'2 уровень'!T1268</f>
        <v>18639.12</v>
      </c>
      <c r="S461" s="90">
        <f>'2 уровень'!U1268</f>
        <v>18639.12</v>
      </c>
      <c r="T461" s="90">
        <f>'2 уровень'!V1268</f>
        <v>6213.04</v>
      </c>
      <c r="U461" s="90">
        <f>'2 уровень'!W1268</f>
        <v>5707.63141</v>
      </c>
      <c r="V461" s="797">
        <f>'2 уровень'!X1268</f>
        <v>0</v>
      </c>
      <c r="W461" s="90">
        <f>'2 уровень'!Y1268</f>
        <v>0</v>
      </c>
      <c r="X461" s="90">
        <f>'2 уровень'!Z1268</f>
        <v>-505.40859</v>
      </c>
      <c r="Y461" s="90">
        <f>'2 уровень'!AA1268</f>
        <v>-153.60509999999999</v>
      </c>
      <c r="Z461" s="90">
        <f>'2 уровень'!AB1268</f>
        <v>0</v>
      </c>
      <c r="AA461" s="393">
        <f>'2 уровень'!AC1268</f>
        <v>5707.63141</v>
      </c>
      <c r="AB461" s="90">
        <f>'2 уровень'!AD1268</f>
        <v>0</v>
      </c>
      <c r="AC461" s="90">
        <f>'2 уровень'!AE1268</f>
        <v>0</v>
      </c>
      <c r="AD461" s="981">
        <f>'2 уровень'!AD1269</f>
        <v>0</v>
      </c>
      <c r="AE461" s="999">
        <f>'2 уровень'!AE1269</f>
        <v>0</v>
      </c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</row>
    <row r="462" spans="1:186" s="60" customFormat="1" x14ac:dyDescent="0.25">
      <c r="A462" s="19">
        <v>1</v>
      </c>
      <c r="B462" s="19">
        <v>1</v>
      </c>
      <c r="C462" s="605" t="s">
        <v>296</v>
      </c>
      <c r="D462" s="32">
        <f>'2 уровень'!F1269</f>
        <v>0</v>
      </c>
      <c r="E462" s="32">
        <f>'2 уровень'!G1269</f>
        <v>0</v>
      </c>
      <c r="F462" s="32">
        <f>'2 уровень'!H1269</f>
        <v>0</v>
      </c>
      <c r="G462" s="68">
        <f>'2 уровень'!I1269</f>
        <v>0</v>
      </c>
      <c r="H462" s="90">
        <f>'2 уровень'!J1269</f>
        <v>0</v>
      </c>
      <c r="I462" s="90">
        <f>'2 уровень'!K1269</f>
        <v>0</v>
      </c>
      <c r="J462" s="27">
        <f>'2 уровень'!L1269</f>
        <v>0</v>
      </c>
      <c r="K462" s="27">
        <f>'2 уровень'!M1269</f>
        <v>0</v>
      </c>
      <c r="L462" s="27">
        <f>'2 уровень'!N1269</f>
        <v>0</v>
      </c>
      <c r="M462" s="27">
        <f>'2 уровень'!O1269</f>
        <v>0</v>
      </c>
      <c r="N462" s="27">
        <f>'2 уровень'!P1269</f>
        <v>0</v>
      </c>
      <c r="O462" s="27">
        <f>'2 уровень'!Q1269</f>
        <v>0</v>
      </c>
      <c r="P462" s="90">
        <f>'2 уровень'!R1269</f>
        <v>0</v>
      </c>
      <c r="Q462" s="90">
        <f>'2 уровень'!S1269</f>
        <v>0</v>
      </c>
      <c r="R462" s="90">
        <f>'2 уровень'!T1269</f>
        <v>0</v>
      </c>
      <c r="S462" s="90">
        <f>'2 уровень'!U1269</f>
        <v>0</v>
      </c>
      <c r="T462" s="90">
        <f>'2 уровень'!V1269</f>
        <v>0</v>
      </c>
      <c r="U462" s="90">
        <f>'2 уровень'!W1269</f>
        <v>0</v>
      </c>
      <c r="V462" s="797">
        <f>'2 уровень'!X1269</f>
        <v>0</v>
      </c>
      <c r="W462" s="90">
        <f>'2 уровень'!Y1269</f>
        <v>0</v>
      </c>
      <c r="X462" s="90">
        <f>'2 уровень'!Z1269</f>
        <v>0</v>
      </c>
      <c r="Y462" s="90">
        <f>'2 уровень'!AA1269</f>
        <v>0</v>
      </c>
      <c r="Z462" s="90">
        <f>'2 уровень'!AB1269</f>
        <v>0</v>
      </c>
      <c r="AA462" s="393">
        <f>'2 уровень'!AC1269</f>
        <v>0</v>
      </c>
      <c r="AB462" s="90">
        <f>'2 уровень'!AD1269</f>
        <v>0</v>
      </c>
      <c r="AC462" s="90">
        <f>'2 уровень'!AE1269</f>
        <v>0</v>
      </c>
      <c r="AD462" s="980">
        <f>'2 уровень'!AD1270</f>
        <v>0</v>
      </c>
      <c r="AE462" s="999">
        <f>'2 уровень'!AE1270</f>
        <v>0</v>
      </c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</row>
    <row r="463" spans="1:186" s="60" customFormat="1" ht="29.25" x14ac:dyDescent="0.25">
      <c r="A463" s="19">
        <v>1</v>
      </c>
      <c r="B463" s="19">
        <v>1</v>
      </c>
      <c r="C463" s="613" t="s">
        <v>423</v>
      </c>
      <c r="D463" s="31">
        <f>'2 уровень'!F1270</f>
        <v>1000</v>
      </c>
      <c r="E463" s="31">
        <f>'2 уровень'!G1270</f>
        <v>333.25</v>
      </c>
      <c r="F463" s="31">
        <f>'2 уровень'!H1270</f>
        <v>257.88</v>
      </c>
      <c r="G463" s="86">
        <f>'2 уровень'!I1270</f>
        <v>77.383345836459114</v>
      </c>
      <c r="H463" s="90">
        <f>'2 уровень'!J1270</f>
        <v>0</v>
      </c>
      <c r="I463" s="90">
        <f>'2 уровень'!K1270</f>
        <v>0</v>
      </c>
      <c r="J463" s="27">
        <f>'2 уровень'!L1270</f>
        <v>0</v>
      </c>
      <c r="K463" s="27">
        <f>'2 уровень'!M1270</f>
        <v>0</v>
      </c>
      <c r="L463" s="27">
        <f>'2 уровень'!N1270</f>
        <v>0</v>
      </c>
      <c r="M463" s="27">
        <f>'2 уровень'!O1270</f>
        <v>0</v>
      </c>
      <c r="N463" s="27">
        <f>'2 уровень'!P1270</f>
        <v>0</v>
      </c>
      <c r="O463" s="27">
        <f>'2 уровень'!Q1270</f>
        <v>0</v>
      </c>
      <c r="P463" s="90">
        <f>'2 уровень'!R1270</f>
        <v>0</v>
      </c>
      <c r="Q463" s="90">
        <f>'2 уровень'!S1270</f>
        <v>0</v>
      </c>
      <c r="R463" s="90">
        <f>'2 уровень'!T1270</f>
        <v>0</v>
      </c>
      <c r="S463" s="90">
        <f>'2 уровень'!U1270</f>
        <v>0</v>
      </c>
      <c r="T463" s="90">
        <f>'2 уровень'!V1270</f>
        <v>0</v>
      </c>
      <c r="U463" s="90">
        <f>'2 уровень'!W1270</f>
        <v>0</v>
      </c>
      <c r="V463" s="797">
        <f>'2 уровень'!X1270</f>
        <v>0</v>
      </c>
      <c r="W463" s="90">
        <f>'2 уровень'!Y1270</f>
        <v>0</v>
      </c>
      <c r="X463" s="90">
        <f>'2 уровень'!Z1270</f>
        <v>0</v>
      </c>
      <c r="Y463" s="90">
        <f>'2 уровень'!AA1270</f>
        <v>0</v>
      </c>
      <c r="Z463" s="90">
        <f>'2 уровень'!AB1270</f>
        <v>0</v>
      </c>
      <c r="AA463" s="393">
        <f>'2 уровень'!AC1270</f>
        <v>0</v>
      </c>
      <c r="AB463" s="90">
        <f>'2 уровень'!AD1270</f>
        <v>0</v>
      </c>
      <c r="AC463" s="90">
        <f>'2 уровень'!AE1270</f>
        <v>0</v>
      </c>
      <c r="AD463" s="981">
        <f>'2 уровень'!AD1271</f>
        <v>0</v>
      </c>
      <c r="AE463" s="999">
        <f>'2 уровень'!AE1271</f>
        <v>0</v>
      </c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</row>
    <row r="464" spans="1:186" s="60" customFormat="1" x14ac:dyDescent="0.25">
      <c r="A464" s="19">
        <v>1</v>
      </c>
      <c r="B464" s="19">
        <v>1</v>
      </c>
      <c r="C464" s="605" t="s">
        <v>424</v>
      </c>
      <c r="D464" s="31">
        <f>'2 уровень'!F1271</f>
        <v>0</v>
      </c>
      <c r="E464" s="31">
        <f>'2 уровень'!G1271</f>
        <v>0</v>
      </c>
      <c r="F464" s="31">
        <f>'2 уровень'!H1271</f>
        <v>0</v>
      </c>
      <c r="G464" s="86">
        <f>'2 уровень'!I1271</f>
        <v>0</v>
      </c>
      <c r="H464" s="90">
        <f>'2 уровень'!J1271</f>
        <v>0</v>
      </c>
      <c r="I464" s="90">
        <f>'2 уровень'!K1271</f>
        <v>0</v>
      </c>
      <c r="J464" s="27">
        <f>'2 уровень'!L1271</f>
        <v>0</v>
      </c>
      <c r="K464" s="27">
        <f>'2 уровень'!M1271</f>
        <v>0</v>
      </c>
      <c r="L464" s="27">
        <f>'2 уровень'!N1271</f>
        <v>0</v>
      </c>
      <c r="M464" s="27">
        <f>'2 уровень'!O1271</f>
        <v>0</v>
      </c>
      <c r="N464" s="27">
        <f>'2 уровень'!P1271</f>
        <v>0</v>
      </c>
      <c r="O464" s="27">
        <f>'2 уровень'!Q1271</f>
        <v>0</v>
      </c>
      <c r="P464" s="90">
        <f>'2 уровень'!R1271</f>
        <v>0</v>
      </c>
      <c r="Q464" s="90">
        <f>'2 уровень'!S1271</f>
        <v>0</v>
      </c>
      <c r="R464" s="90">
        <f>'2 уровень'!T1271</f>
        <v>0</v>
      </c>
      <c r="S464" s="90">
        <f>'2 уровень'!U1271</f>
        <v>0</v>
      </c>
      <c r="T464" s="90">
        <f>'2 уровень'!V1271</f>
        <v>0</v>
      </c>
      <c r="U464" s="90">
        <f>'2 уровень'!W1271</f>
        <v>0</v>
      </c>
      <c r="V464" s="797">
        <f>'2 уровень'!X1271</f>
        <v>0</v>
      </c>
      <c r="W464" s="90">
        <f>'2 уровень'!Y1271</f>
        <v>0</v>
      </c>
      <c r="X464" s="90">
        <f>'2 уровень'!Z1271</f>
        <v>0</v>
      </c>
      <c r="Y464" s="90">
        <f>'2 уровень'!AA1271</f>
        <v>0</v>
      </c>
      <c r="Z464" s="90">
        <f>'2 уровень'!AB1271</f>
        <v>0</v>
      </c>
      <c r="AA464" s="393">
        <f>'2 уровень'!AC1271</f>
        <v>0</v>
      </c>
      <c r="AB464" s="90">
        <f>'2 уровень'!AD1271</f>
        <v>0</v>
      </c>
      <c r="AC464" s="90">
        <f>'2 уровень'!AE1271</f>
        <v>0</v>
      </c>
      <c r="AD464" s="981">
        <f>'2 уровень'!AD1272</f>
        <v>0</v>
      </c>
      <c r="AE464" s="999">
        <f>'2 уровень'!AE1272</f>
        <v>0</v>
      </c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</row>
    <row r="465" spans="1:186" s="60" customFormat="1" ht="30" x14ac:dyDescent="0.25">
      <c r="A465" s="19">
        <v>1</v>
      </c>
      <c r="B465" s="19">
        <v>1</v>
      </c>
      <c r="C465" s="614" t="s">
        <v>425</v>
      </c>
      <c r="D465" s="31">
        <f>'2 уровень'!F1272</f>
        <v>4000</v>
      </c>
      <c r="E465" s="31">
        <f>'2 уровень'!G1272</f>
        <v>1333</v>
      </c>
      <c r="F465" s="31">
        <f>'2 уровень'!H1272</f>
        <v>1031.52</v>
      </c>
      <c r="G465" s="86">
        <f>'2 уровень'!I1272</f>
        <v>77.383345836459114</v>
      </c>
      <c r="H465" s="90">
        <f>'2 уровень'!J1272</f>
        <v>0</v>
      </c>
      <c r="I465" s="90">
        <f>'2 уровень'!K1272</f>
        <v>0</v>
      </c>
      <c r="J465" s="27">
        <f>'2 уровень'!L1272</f>
        <v>0</v>
      </c>
      <c r="K465" s="27">
        <f>'2 уровень'!M1272</f>
        <v>0</v>
      </c>
      <c r="L465" s="27">
        <f>'2 уровень'!N1272</f>
        <v>0</v>
      </c>
      <c r="M465" s="27">
        <f>'2 уровень'!O1272</f>
        <v>0</v>
      </c>
      <c r="N465" s="27">
        <f>'2 уровень'!P1272</f>
        <v>0</v>
      </c>
      <c r="O465" s="27">
        <f>'2 уровень'!Q1272</f>
        <v>0</v>
      </c>
      <c r="P465" s="90">
        <f>'2 уровень'!R1272</f>
        <v>0</v>
      </c>
      <c r="Q465" s="90">
        <f>'2 уровень'!S1272</f>
        <v>0</v>
      </c>
      <c r="R465" s="90">
        <f>'2 уровень'!T1272</f>
        <v>0</v>
      </c>
      <c r="S465" s="90">
        <f>'2 уровень'!U1272</f>
        <v>0</v>
      </c>
      <c r="T465" s="90">
        <f>'2 уровень'!V1272</f>
        <v>0</v>
      </c>
      <c r="U465" s="90">
        <f>'2 уровень'!W1272</f>
        <v>0</v>
      </c>
      <c r="V465" s="797">
        <f>'2 уровень'!X1272</f>
        <v>0</v>
      </c>
      <c r="W465" s="90">
        <f>'2 уровень'!Y1272</f>
        <v>0</v>
      </c>
      <c r="X465" s="90">
        <f>'2 уровень'!Z1272</f>
        <v>0</v>
      </c>
      <c r="Y465" s="90">
        <f>'2 уровень'!AA1272</f>
        <v>0</v>
      </c>
      <c r="Z465" s="90">
        <f>'2 уровень'!AB1272</f>
        <v>0</v>
      </c>
      <c r="AA465" s="393">
        <f>'2 уровень'!AC1272</f>
        <v>0</v>
      </c>
      <c r="AB465" s="90">
        <f>'2 уровень'!AD1272</f>
        <v>0</v>
      </c>
      <c r="AC465" s="90">
        <f>'2 уровень'!AE1272</f>
        <v>0</v>
      </c>
      <c r="AD465" s="981">
        <f>'2 уровень'!AD1273</f>
        <v>0</v>
      </c>
      <c r="AE465" s="999">
        <f>'2 уровень'!AE1273</f>
        <v>0</v>
      </c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</row>
    <row r="466" spans="1:186" s="60" customFormat="1" ht="60" x14ac:dyDescent="0.25">
      <c r="A466" s="19">
        <v>1</v>
      </c>
      <c r="B466" s="19">
        <v>1</v>
      </c>
      <c r="C466" s="605" t="s">
        <v>427</v>
      </c>
      <c r="D466" s="31">
        <f>'2 уровень'!F1273</f>
        <v>0</v>
      </c>
      <c r="E466" s="31">
        <f>'2 уровень'!G1273</f>
        <v>0</v>
      </c>
      <c r="F466" s="31">
        <f>'2 уровень'!H1273</f>
        <v>0</v>
      </c>
      <c r="G466" s="86">
        <f>'2 уровень'!I1273</f>
        <v>0</v>
      </c>
      <c r="H466" s="90">
        <f>'2 уровень'!J1273</f>
        <v>0</v>
      </c>
      <c r="I466" s="90">
        <f>'2 уровень'!K1273</f>
        <v>0</v>
      </c>
      <c r="J466" s="27">
        <f>'2 уровень'!L1273</f>
        <v>0</v>
      </c>
      <c r="K466" s="27">
        <f>'2 уровень'!M1273</f>
        <v>0</v>
      </c>
      <c r="L466" s="27">
        <f>'2 уровень'!N1273</f>
        <v>0</v>
      </c>
      <c r="M466" s="27">
        <f>'2 уровень'!O1273</f>
        <v>0</v>
      </c>
      <c r="N466" s="27">
        <f>'2 уровень'!P1273</f>
        <v>0</v>
      </c>
      <c r="O466" s="27">
        <f>'2 уровень'!Q1273</f>
        <v>0</v>
      </c>
      <c r="P466" s="90">
        <f>'2 уровень'!R1273</f>
        <v>0</v>
      </c>
      <c r="Q466" s="90">
        <f>'2 уровень'!S1273</f>
        <v>0</v>
      </c>
      <c r="R466" s="90">
        <f>'2 уровень'!T1273</f>
        <v>0</v>
      </c>
      <c r="S466" s="90">
        <f>'2 уровень'!U1273</f>
        <v>0</v>
      </c>
      <c r="T466" s="90">
        <f>'2 уровень'!V1273</f>
        <v>0</v>
      </c>
      <c r="U466" s="90">
        <f>'2 уровень'!W1273</f>
        <v>0</v>
      </c>
      <c r="V466" s="797">
        <f>'2 уровень'!X1273</f>
        <v>0</v>
      </c>
      <c r="W466" s="90">
        <f>'2 уровень'!Y1273</f>
        <v>0</v>
      </c>
      <c r="X466" s="90">
        <f>'2 уровень'!Z1273</f>
        <v>0</v>
      </c>
      <c r="Y466" s="90">
        <f>'2 уровень'!AA1273</f>
        <v>0</v>
      </c>
      <c r="Z466" s="90">
        <f>'2 уровень'!AB1273</f>
        <v>0</v>
      </c>
      <c r="AA466" s="393">
        <f>'2 уровень'!AC1273</f>
        <v>0</v>
      </c>
      <c r="AB466" s="90">
        <f>'2 уровень'!AD1273</f>
        <v>0</v>
      </c>
      <c r="AC466" s="90">
        <f>'2 уровень'!AE1273</f>
        <v>0</v>
      </c>
      <c r="AD466" s="981">
        <f>'2 уровень'!AD1274</f>
        <v>0</v>
      </c>
      <c r="AE466" s="999">
        <f>'2 уровень'!AE1274</f>
        <v>0</v>
      </c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</row>
    <row r="467" spans="1:186" s="60" customFormat="1" ht="45" x14ac:dyDescent="0.25">
      <c r="A467" s="19">
        <v>1</v>
      </c>
      <c r="B467" s="19">
        <v>1</v>
      </c>
      <c r="C467" s="607" t="s">
        <v>428</v>
      </c>
      <c r="D467" s="31">
        <f>'2 уровень'!F1274</f>
        <v>0</v>
      </c>
      <c r="E467" s="31">
        <f>'2 уровень'!G1274</f>
        <v>0</v>
      </c>
      <c r="F467" s="31">
        <f>'2 уровень'!H1274</f>
        <v>0</v>
      </c>
      <c r="G467" s="86">
        <f>'2 уровень'!I1274</f>
        <v>0</v>
      </c>
      <c r="H467" s="90">
        <f>'2 уровень'!J1274</f>
        <v>0</v>
      </c>
      <c r="I467" s="90">
        <f>'2 уровень'!K1274</f>
        <v>0</v>
      </c>
      <c r="J467" s="27">
        <f>'2 уровень'!L1274</f>
        <v>0</v>
      </c>
      <c r="K467" s="27">
        <f>'2 уровень'!M1274</f>
        <v>0</v>
      </c>
      <c r="L467" s="27">
        <f>'2 уровень'!N1274</f>
        <v>0</v>
      </c>
      <c r="M467" s="27">
        <f>'2 уровень'!O1274</f>
        <v>0</v>
      </c>
      <c r="N467" s="27">
        <f>'2 уровень'!P1274</f>
        <v>0</v>
      </c>
      <c r="O467" s="27">
        <f>'2 уровень'!Q1274</f>
        <v>0</v>
      </c>
      <c r="P467" s="90">
        <f>'2 уровень'!R1274</f>
        <v>0</v>
      </c>
      <c r="Q467" s="90">
        <f>'2 уровень'!S1274</f>
        <v>0</v>
      </c>
      <c r="R467" s="90">
        <f>'2 уровень'!T1274</f>
        <v>0</v>
      </c>
      <c r="S467" s="90">
        <f>'2 уровень'!U1274</f>
        <v>0</v>
      </c>
      <c r="T467" s="90">
        <f>'2 уровень'!V1274</f>
        <v>0</v>
      </c>
      <c r="U467" s="90">
        <f>'2 уровень'!W1274</f>
        <v>0</v>
      </c>
      <c r="V467" s="797">
        <f>'2 уровень'!X1274</f>
        <v>0</v>
      </c>
      <c r="W467" s="90">
        <f>'2 уровень'!Y1274</f>
        <v>0</v>
      </c>
      <c r="X467" s="90">
        <f>'2 уровень'!Z1274</f>
        <v>0</v>
      </c>
      <c r="Y467" s="90">
        <f>'2 уровень'!AA1274</f>
        <v>0</v>
      </c>
      <c r="Z467" s="90">
        <f>'2 уровень'!AB1274</f>
        <v>0</v>
      </c>
      <c r="AA467" s="393">
        <f>'2 уровень'!AC1274</f>
        <v>0</v>
      </c>
      <c r="AB467" s="90">
        <f>'2 уровень'!AD1274</f>
        <v>0</v>
      </c>
      <c r="AC467" s="90">
        <f>'2 уровень'!AE1274</f>
        <v>0</v>
      </c>
      <c r="AD467" s="981">
        <f>'2 уровень'!AD1275</f>
        <v>0</v>
      </c>
      <c r="AE467" s="999">
        <f>'2 уровень'!AE1275</f>
        <v>0</v>
      </c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</row>
    <row r="468" spans="1:186" s="60" customFormat="1" ht="57.75" x14ac:dyDescent="0.25">
      <c r="A468" s="19">
        <v>1</v>
      </c>
      <c r="B468" s="19">
        <v>1</v>
      </c>
      <c r="C468" s="613" t="s">
        <v>645</v>
      </c>
      <c r="D468" s="31">
        <f>'2 уровень'!F1275</f>
        <v>891</v>
      </c>
      <c r="E468" s="31">
        <f>'2 уровень'!G1275</f>
        <v>297</v>
      </c>
      <c r="F468" s="31">
        <f>'2 уровень'!H1275</f>
        <v>0</v>
      </c>
      <c r="G468" s="86">
        <f>'2 уровень'!I1275</f>
        <v>0</v>
      </c>
      <c r="H468" s="90">
        <f>'2 уровень'!J1275</f>
        <v>0</v>
      </c>
      <c r="I468" s="90">
        <f>'2 уровень'!K1275</f>
        <v>0</v>
      </c>
      <c r="J468" s="27">
        <f>'2 уровень'!L1275</f>
        <v>0</v>
      </c>
      <c r="K468" s="27">
        <f>'2 уровень'!M1275</f>
        <v>0</v>
      </c>
      <c r="L468" s="27">
        <f>'2 уровень'!N1275</f>
        <v>0</v>
      </c>
      <c r="M468" s="27">
        <f>'2 уровень'!O1275</f>
        <v>0</v>
      </c>
      <c r="N468" s="27">
        <f>'2 уровень'!P1275</f>
        <v>0</v>
      </c>
      <c r="O468" s="27">
        <f>'2 уровень'!Q1275</f>
        <v>0</v>
      </c>
      <c r="P468" s="90">
        <f>'2 уровень'!R1275</f>
        <v>179.33280000000002</v>
      </c>
      <c r="Q468" s="90">
        <f>'2 уровень'!S1275</f>
        <v>2147.4717000000001</v>
      </c>
      <c r="R468" s="90">
        <f>'2 уровень'!T1275</f>
        <v>2147.4717000000001</v>
      </c>
      <c r="S468" s="90">
        <f>'2 уровень'!U1275</f>
        <v>2147.4717000000001</v>
      </c>
      <c r="T468" s="90">
        <f>'2 уровень'!V1275</f>
        <v>596.5427545454545</v>
      </c>
      <c r="U468" s="90">
        <f>'2 уровень'!W1275</f>
        <v>0</v>
      </c>
      <c r="V468" s="797">
        <f>'2 уровень'!X1275</f>
        <v>0</v>
      </c>
      <c r="W468" s="90">
        <f>'2 уровень'!Y1275</f>
        <v>0</v>
      </c>
      <c r="X468" s="90">
        <f>'2 уровень'!Z1275</f>
        <v>-596.5427545454545</v>
      </c>
      <c r="Y468" s="90">
        <f>'2 уровень'!AA1275</f>
        <v>0</v>
      </c>
      <c r="Z468" s="90">
        <f>'2 уровень'!AB1275</f>
        <v>0</v>
      </c>
      <c r="AA468" s="393">
        <f>'2 уровень'!AC1275</f>
        <v>0</v>
      </c>
      <c r="AB468" s="90">
        <f>'2 уровень'!AD1275</f>
        <v>0</v>
      </c>
      <c r="AC468" s="90">
        <f>'2 уровень'!AE1275</f>
        <v>0</v>
      </c>
      <c r="AD468" s="981">
        <f>'2 уровень'!AD1276</f>
        <v>0</v>
      </c>
      <c r="AE468" s="999">
        <f>'2 уровень'!AE1276</f>
        <v>0</v>
      </c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</row>
    <row r="469" spans="1:186" s="60" customFormat="1" ht="28.5" x14ac:dyDescent="0.25">
      <c r="A469" s="19"/>
      <c r="B469" s="19">
        <v>1</v>
      </c>
      <c r="C469" s="1033" t="s">
        <v>646</v>
      </c>
      <c r="D469" s="32">
        <f>'2 уровень'!F1276</f>
        <v>9</v>
      </c>
      <c r="E469" s="32">
        <f>'2 уровень'!G1276</f>
        <v>3</v>
      </c>
      <c r="F469" s="32">
        <f>'2 уровень'!H1276</f>
        <v>0</v>
      </c>
      <c r="G469" s="68">
        <f>'2 уровень'!I1276</f>
        <v>0</v>
      </c>
      <c r="H469" s="90">
        <f>'2 уровень'!J1276</f>
        <v>0</v>
      </c>
      <c r="I469" s="90">
        <f>'2 уровень'!K1276</f>
        <v>0</v>
      </c>
      <c r="J469" s="27">
        <f>'2 уровень'!L1276</f>
        <v>0</v>
      </c>
      <c r="K469" s="27">
        <f>'2 уровень'!M1276</f>
        <v>0</v>
      </c>
      <c r="L469" s="27">
        <f>'2 уровень'!N1276</f>
        <v>0</v>
      </c>
      <c r="M469" s="27">
        <f>'2 уровень'!O1276</f>
        <v>0</v>
      </c>
      <c r="N469" s="27">
        <f>'2 уровень'!P1276</f>
        <v>0</v>
      </c>
      <c r="O469" s="27">
        <f>'2 уровень'!Q1276</f>
        <v>0</v>
      </c>
      <c r="P469" s="90">
        <f>'2 уровень'!R1276</f>
        <v>23.552100000000003</v>
      </c>
      <c r="Q469" s="90">
        <f>'2 уровень'!S1276</f>
        <v>23.552100000000003</v>
      </c>
      <c r="R469" s="90">
        <f>'2 уровень'!T1276</f>
        <v>23.552100000000003</v>
      </c>
      <c r="S469" s="90">
        <f>'2 уровень'!U1276</f>
        <v>23.552100000000003</v>
      </c>
      <c r="T469" s="90">
        <f>'2 уровень'!V1276</f>
        <v>7.8507000000000007</v>
      </c>
      <c r="U469" s="90">
        <f>'2 уровень'!W1276</f>
        <v>0</v>
      </c>
      <c r="V469" s="797">
        <f>'2 уровень'!X1276</f>
        <v>0</v>
      </c>
      <c r="W469" s="90">
        <f>'2 уровень'!Y1276</f>
        <v>0</v>
      </c>
      <c r="X469" s="90">
        <f>'2 уровень'!Z1276</f>
        <v>-7.8507000000000007</v>
      </c>
      <c r="Y469" s="90">
        <f>'2 уровень'!AA1276</f>
        <v>0</v>
      </c>
      <c r="Z469" s="90">
        <f>'2 уровень'!AB1276</f>
        <v>0</v>
      </c>
      <c r="AA469" s="393">
        <f>'2 уровень'!AC1276</f>
        <v>0</v>
      </c>
      <c r="AB469" s="90">
        <f>'2 уровень'!AD1276</f>
        <v>0</v>
      </c>
      <c r="AC469" s="90">
        <f>'2 уровень'!AE1276</f>
        <v>0</v>
      </c>
      <c r="AD469" s="981"/>
      <c r="AE469" s="99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</row>
    <row r="470" spans="1:186" s="60" customFormat="1" ht="28.5" x14ac:dyDescent="0.25">
      <c r="A470" s="19"/>
      <c r="B470" s="19">
        <v>1</v>
      </c>
      <c r="C470" s="3223" t="s">
        <v>647</v>
      </c>
      <c r="D470" s="31">
        <f>'2 уровень'!F1277</f>
        <v>48</v>
      </c>
      <c r="E470" s="31">
        <f>'2 уровень'!G1277</f>
        <v>16</v>
      </c>
      <c r="F470" s="31">
        <f>'2 уровень'!H1277</f>
        <v>0</v>
      </c>
      <c r="G470" s="86">
        <f>'2 уровень'!I1277</f>
        <v>0</v>
      </c>
      <c r="H470" s="90">
        <f>'2 уровень'!J1277</f>
        <v>0</v>
      </c>
      <c r="I470" s="90">
        <f>'2 уровень'!K1277</f>
        <v>0</v>
      </c>
      <c r="J470" s="27">
        <f>'2 уровень'!L1277</f>
        <v>0</v>
      </c>
      <c r="K470" s="27">
        <f>'2 уровень'!M1277</f>
        <v>0</v>
      </c>
      <c r="L470" s="27">
        <f>'2 уровень'!N1277</f>
        <v>0</v>
      </c>
      <c r="M470" s="27">
        <f>'2 уровень'!O1277</f>
        <v>0</v>
      </c>
      <c r="N470" s="27">
        <f>'2 уровень'!P1277</f>
        <v>0</v>
      </c>
      <c r="O470" s="27">
        <f>'2 уровень'!Q1277</f>
        <v>0</v>
      </c>
      <c r="P470" s="90">
        <f>'2 уровень'!R1277</f>
        <v>104.13120000000001</v>
      </c>
      <c r="Q470" s="90">
        <f>'2 уровень'!S1277</f>
        <v>104.13120000000001</v>
      </c>
      <c r="R470" s="90">
        <f>'2 уровень'!T1277</f>
        <v>104.13120000000001</v>
      </c>
      <c r="S470" s="90">
        <f>'2 уровень'!U1277</f>
        <v>104.13120000000001</v>
      </c>
      <c r="T470" s="90">
        <f>'2 уровень'!V1277</f>
        <v>34.7104</v>
      </c>
      <c r="U470" s="90">
        <f>'2 уровень'!W1277</f>
        <v>0</v>
      </c>
      <c r="V470" s="797">
        <f>'2 уровень'!X1277</f>
        <v>0</v>
      </c>
      <c r="W470" s="90">
        <f>'2 уровень'!Y1277</f>
        <v>0</v>
      </c>
      <c r="X470" s="90">
        <f>'2 уровень'!Z1277</f>
        <v>-34.7104</v>
      </c>
      <c r="Y470" s="90">
        <f>'2 уровень'!AA1277</f>
        <v>0</v>
      </c>
      <c r="Z470" s="90">
        <f>'2 уровень'!AB1277</f>
        <v>0</v>
      </c>
      <c r="AA470" s="393">
        <f>'2 уровень'!AC1277</f>
        <v>0</v>
      </c>
      <c r="AB470" s="90">
        <f>'2 уровень'!AD1277</f>
        <v>0</v>
      </c>
      <c r="AC470" s="90">
        <f>'2 уровень'!AE1277</f>
        <v>0</v>
      </c>
      <c r="AD470" s="981"/>
      <c r="AE470" s="99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</row>
    <row r="471" spans="1:186" s="60" customFormat="1" ht="28.5" x14ac:dyDescent="0.25">
      <c r="A471" s="19"/>
      <c r="B471" s="19">
        <v>1</v>
      </c>
      <c r="C471" s="3223" t="s">
        <v>665</v>
      </c>
      <c r="D471" s="31">
        <f>'2 уровень'!F1278</f>
        <v>15</v>
      </c>
      <c r="E471" s="31">
        <f>'2 уровень'!G1278</f>
        <v>5</v>
      </c>
      <c r="F471" s="31">
        <f>'2 уровень'!H1278</f>
        <v>0</v>
      </c>
      <c r="G471" s="86">
        <f>'2 уровень'!I1278</f>
        <v>0</v>
      </c>
      <c r="H471" s="90">
        <f>'2 уровень'!J1278</f>
        <v>0</v>
      </c>
      <c r="I471" s="90">
        <f>'2 уровень'!K1278</f>
        <v>0</v>
      </c>
      <c r="J471" s="27">
        <f>'2 уровень'!L1278</f>
        <v>0</v>
      </c>
      <c r="K471" s="27">
        <f>'2 уровень'!M1278</f>
        <v>0</v>
      </c>
      <c r="L471" s="27">
        <f>'2 уровень'!N1278</f>
        <v>0</v>
      </c>
      <c r="M471" s="27">
        <f>'2 уровень'!O1278</f>
        <v>0</v>
      </c>
      <c r="N471" s="27">
        <f>'2 уровень'!P1278</f>
        <v>0</v>
      </c>
      <c r="O471" s="27">
        <f>'2 уровень'!Q1278</f>
        <v>0</v>
      </c>
      <c r="P471" s="90">
        <f>'2 уровень'!R1278</f>
        <v>51.649500000000003</v>
      </c>
      <c r="Q471" s="90">
        <f>'2 уровень'!S1278</f>
        <v>51.649500000000003</v>
      </c>
      <c r="R471" s="90">
        <f>'2 уровень'!T1278</f>
        <v>51.649500000000003</v>
      </c>
      <c r="S471" s="90">
        <f>'2 уровень'!U1278</f>
        <v>51.649500000000003</v>
      </c>
      <c r="T471" s="90">
        <f>'2 уровень'!V1278</f>
        <v>17.2165</v>
      </c>
      <c r="U471" s="90">
        <f>'2 уровень'!W1278</f>
        <v>0</v>
      </c>
      <c r="V471" s="797">
        <f>'2 уровень'!X1278</f>
        <v>0</v>
      </c>
      <c r="W471" s="90">
        <f>'2 уровень'!Y1278</f>
        <v>0</v>
      </c>
      <c r="X471" s="90">
        <f>'2 уровень'!Z1278</f>
        <v>-17.2165</v>
      </c>
      <c r="Y471" s="90">
        <f>'2 уровень'!AA1278</f>
        <v>0</v>
      </c>
      <c r="Z471" s="90">
        <f>'2 уровень'!AB1278</f>
        <v>0</v>
      </c>
      <c r="AA471" s="393">
        <f>'2 уровень'!AC1278</f>
        <v>0</v>
      </c>
      <c r="AB471" s="90">
        <f>'2 уровень'!AD1278</f>
        <v>0</v>
      </c>
      <c r="AC471" s="90">
        <f>'2 уровень'!AE1278</f>
        <v>0</v>
      </c>
      <c r="AD471" s="981"/>
      <c r="AE471" s="99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</row>
    <row r="472" spans="1:186" s="60" customFormat="1" ht="28.5" x14ac:dyDescent="0.25">
      <c r="A472" s="19"/>
      <c r="B472" s="19">
        <v>1</v>
      </c>
      <c r="C472" s="3223" t="s">
        <v>666</v>
      </c>
      <c r="D472" s="31">
        <f>'2 уровень'!F1279</f>
        <v>819</v>
      </c>
      <c r="E472" s="31">
        <f>'2 уровень'!G1279</f>
        <v>273</v>
      </c>
      <c r="F472" s="31">
        <f>'2 уровень'!H1279</f>
        <v>0</v>
      </c>
      <c r="G472" s="86">
        <f>'2 уровень'!I1279</f>
        <v>0</v>
      </c>
      <c r="H472" s="90">
        <f>'2 уровень'!J1279</f>
        <v>0</v>
      </c>
      <c r="I472" s="90">
        <f>'2 уровень'!K1279</f>
        <v>0</v>
      </c>
      <c r="J472" s="27">
        <f>'2 уровень'!L1279</f>
        <v>0</v>
      </c>
      <c r="K472" s="27">
        <f>'2 уровень'!M1279</f>
        <v>0</v>
      </c>
      <c r="L472" s="27">
        <f>'2 уровень'!N1279</f>
        <v>0</v>
      </c>
      <c r="M472" s="27">
        <f>'2 уровень'!O1279</f>
        <v>0</v>
      </c>
      <c r="N472" s="27">
        <f>'2 уровень'!P1279</f>
        <v>0</v>
      </c>
      <c r="O472" s="27">
        <f>'2 уровень'!Q1279</f>
        <v>0</v>
      </c>
      <c r="P472" s="90">
        <f>'2 уровень'!R1279</f>
        <v>0</v>
      </c>
      <c r="Q472" s="90">
        <f>'2 уровень'!S1279</f>
        <v>1968.1388999999999</v>
      </c>
      <c r="R472" s="90">
        <f>'2 уровень'!T1279</f>
        <v>1968.1388999999999</v>
      </c>
      <c r="S472" s="90">
        <f>'2 уровень'!U1279</f>
        <v>1968.1388999999999</v>
      </c>
      <c r="T472" s="90">
        <f>'2 уровень'!V1279</f>
        <v>536.76515454545449</v>
      </c>
      <c r="U472" s="90">
        <f>'2 уровень'!W1279</f>
        <v>0</v>
      </c>
      <c r="V472" s="797">
        <f>'2 уровень'!X1279</f>
        <v>0</v>
      </c>
      <c r="W472" s="90">
        <f>'2 уровень'!Y1279</f>
        <v>0</v>
      </c>
      <c r="X472" s="90">
        <f>'2 уровень'!Z1279</f>
        <v>-536.76515454545449</v>
      </c>
      <c r="Y472" s="90">
        <f>'2 уровень'!AA1279</f>
        <v>0</v>
      </c>
      <c r="Z472" s="90">
        <f>'2 уровень'!AB1279</f>
        <v>0</v>
      </c>
      <c r="AA472" s="393">
        <f>'2 уровень'!AC1279</f>
        <v>0</v>
      </c>
      <c r="AB472" s="90">
        <f>'2 уровень'!AD1279</f>
        <v>0</v>
      </c>
      <c r="AC472" s="90">
        <f>'2 уровень'!AE1279</f>
        <v>0</v>
      </c>
      <c r="AD472" s="981"/>
      <c r="AE472" s="99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</row>
    <row r="473" spans="1:186" s="60" customFormat="1" x14ac:dyDescent="0.25">
      <c r="A473" s="19">
        <v>1</v>
      </c>
      <c r="B473" s="19">
        <v>1</v>
      </c>
      <c r="C473" s="605" t="s">
        <v>304</v>
      </c>
      <c r="D473" s="31">
        <f>'2 уровень'!F1280</f>
        <v>6343.0851063829787</v>
      </c>
      <c r="E473" s="31">
        <f>'2 уровень'!G1280</f>
        <v>2114.3617021276596</v>
      </c>
      <c r="F473" s="31">
        <f>'2 уровень'!H1280</f>
        <v>1745.5021276595744</v>
      </c>
      <c r="G473" s="86">
        <f>'2 уровень'!I1280</f>
        <v>82.554566037735839</v>
      </c>
      <c r="H473" s="90">
        <f>'2 уровень'!J1280</f>
        <v>0</v>
      </c>
      <c r="I473" s="90">
        <f>'2 уровень'!K1280</f>
        <v>0</v>
      </c>
      <c r="J473" s="27">
        <f>'2 уровень'!L1280</f>
        <v>0</v>
      </c>
      <c r="K473" s="27">
        <f>'2 уровень'!M1280</f>
        <v>0</v>
      </c>
      <c r="L473" s="27">
        <f>'2 уровень'!N1280</f>
        <v>0</v>
      </c>
      <c r="M473" s="27">
        <f>'2 уровень'!O1280</f>
        <v>0</v>
      </c>
      <c r="N473" s="27">
        <f>'2 уровень'!P1280</f>
        <v>0</v>
      </c>
      <c r="O473" s="27">
        <f>'2 уровень'!Q1280</f>
        <v>0</v>
      </c>
      <c r="P473" s="90">
        <f>'2 уровень'!R1280</f>
        <v>0</v>
      </c>
      <c r="Q473" s="90">
        <f>'2 уровень'!S1280</f>
        <v>0</v>
      </c>
      <c r="R473" s="90">
        <f>'2 уровень'!T1280</f>
        <v>0</v>
      </c>
      <c r="S473" s="90">
        <f>'2 уровень'!U1280</f>
        <v>0</v>
      </c>
      <c r="T473" s="90">
        <f>'2 уровень'!V1280</f>
        <v>0</v>
      </c>
      <c r="U473" s="90">
        <f>'2 уровень'!W1280</f>
        <v>0</v>
      </c>
      <c r="V473" s="797">
        <f>'2 уровень'!X1280</f>
        <v>0</v>
      </c>
      <c r="W473" s="90">
        <f>'2 уровень'!Y1280</f>
        <v>0</v>
      </c>
      <c r="X473" s="90">
        <f>'2 уровень'!Z1280</f>
        <v>0</v>
      </c>
      <c r="Y473" s="90">
        <f>'2 уровень'!AA1280</f>
        <v>0</v>
      </c>
      <c r="Z473" s="90">
        <f>'2 уровень'!AB1280</f>
        <v>0</v>
      </c>
      <c r="AA473" s="393">
        <f>'2 уровень'!AC1280</f>
        <v>0</v>
      </c>
      <c r="AB473" s="90">
        <f>'2 уровень'!AD1280</f>
        <v>0</v>
      </c>
      <c r="AC473" s="90">
        <f>'2 уровень'!AE1280</f>
        <v>0</v>
      </c>
      <c r="AD473" s="981">
        <f>'2 уровень'!AD1280</f>
        <v>0</v>
      </c>
      <c r="AE473" s="999">
        <f>'2 уровень'!AE1280</f>
        <v>0</v>
      </c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</row>
    <row r="474" spans="1:186" s="60" customFormat="1" x14ac:dyDescent="0.25">
      <c r="A474" s="19"/>
      <c r="B474" s="19">
        <v>1</v>
      </c>
      <c r="C474" s="603" t="s">
        <v>312</v>
      </c>
      <c r="D474" s="31">
        <f>'2 уровень'!F1281</f>
        <v>0</v>
      </c>
      <c r="E474" s="31">
        <f>'2 уровень'!G1281</f>
        <v>0</v>
      </c>
      <c r="F474" s="31">
        <f>'2 уровень'!H1281</f>
        <v>0</v>
      </c>
      <c r="G474" s="86">
        <f>'2 уровень'!I1281</f>
        <v>0</v>
      </c>
      <c r="H474" s="90">
        <f>'2 уровень'!J1281</f>
        <v>0</v>
      </c>
      <c r="I474" s="90">
        <f>'2 уровень'!K1281</f>
        <v>0</v>
      </c>
      <c r="J474" s="27">
        <f>'2 уровень'!L1281</f>
        <v>0</v>
      </c>
      <c r="K474" s="27">
        <f>'2 уровень'!M1281</f>
        <v>0</v>
      </c>
      <c r="L474" s="27">
        <f>'2 уровень'!N1281</f>
        <v>0</v>
      </c>
      <c r="M474" s="27">
        <f>'2 уровень'!O1281</f>
        <v>0</v>
      </c>
      <c r="N474" s="27">
        <f>'2 уровень'!P1281</f>
        <v>0</v>
      </c>
      <c r="O474" s="27">
        <f>'2 уровень'!Q1281</f>
        <v>0</v>
      </c>
      <c r="P474" s="90">
        <f>'2 уровень'!R1281</f>
        <v>0</v>
      </c>
      <c r="Q474" s="90">
        <f>'2 уровень'!S1281</f>
        <v>0</v>
      </c>
      <c r="R474" s="90">
        <f>'2 уровень'!T1281</f>
        <v>0</v>
      </c>
      <c r="S474" s="90">
        <f>'2 уровень'!U1281</f>
        <v>0</v>
      </c>
      <c r="T474" s="90">
        <f>'2 уровень'!V1281</f>
        <v>0</v>
      </c>
      <c r="U474" s="90">
        <f>'2 уровень'!W1281</f>
        <v>0</v>
      </c>
      <c r="V474" s="797">
        <f>'2 уровень'!X1281</f>
        <v>0</v>
      </c>
      <c r="W474" s="90">
        <f>'2 уровень'!Y1281</f>
        <v>0</v>
      </c>
      <c r="X474" s="90">
        <f>'2 уровень'!Z1281</f>
        <v>0</v>
      </c>
      <c r="Y474" s="90">
        <f>'2 уровень'!AA1281</f>
        <v>0</v>
      </c>
      <c r="Z474" s="90">
        <f>'2 уровень'!AB1281</f>
        <v>0</v>
      </c>
      <c r="AA474" s="393">
        <f>'2 уровень'!AC1281</f>
        <v>0</v>
      </c>
      <c r="AB474" s="90">
        <f>'2 уровень'!AD1281</f>
        <v>0</v>
      </c>
      <c r="AC474" s="90">
        <f>'2 уровень'!AE1281</f>
        <v>0</v>
      </c>
      <c r="AD474" s="981">
        <f>'2 уровень'!AD1281</f>
        <v>0</v>
      </c>
      <c r="AE474" s="999">
        <f>'2 уровень'!AE1281</f>
        <v>0</v>
      </c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</row>
    <row r="475" spans="1:186" s="60" customFormat="1" x14ac:dyDescent="0.25">
      <c r="A475" s="19"/>
      <c r="B475" s="19">
        <v>1</v>
      </c>
      <c r="C475" s="613" t="s">
        <v>313</v>
      </c>
      <c r="D475" s="31">
        <f>'2 уровень'!F1282</f>
        <v>4468.0851063829787</v>
      </c>
      <c r="E475" s="31">
        <f>'2 уровень'!G1282</f>
        <v>1489.3617021276596</v>
      </c>
      <c r="F475" s="31">
        <f>'2 уровень'!H1282</f>
        <v>1249.5021276595744</v>
      </c>
      <c r="G475" s="86">
        <f>'2 уровень'!I1282</f>
        <v>83.895142857142858</v>
      </c>
      <c r="H475" s="90">
        <f>'2 уровень'!J1282</f>
        <v>0</v>
      </c>
      <c r="I475" s="90">
        <f>'2 уровень'!K1282</f>
        <v>0</v>
      </c>
      <c r="J475" s="27">
        <f>'2 уровень'!L1282</f>
        <v>0</v>
      </c>
      <c r="K475" s="27">
        <f>'2 уровень'!M1282</f>
        <v>0</v>
      </c>
      <c r="L475" s="27">
        <f>'2 уровень'!N1282</f>
        <v>0</v>
      </c>
      <c r="M475" s="27">
        <f>'2 уровень'!O1282</f>
        <v>0</v>
      </c>
      <c r="N475" s="27">
        <f>'2 уровень'!P1282</f>
        <v>0</v>
      </c>
      <c r="O475" s="27">
        <f>'2 уровень'!Q1282</f>
        <v>0</v>
      </c>
      <c r="P475" s="31">
        <f>'2 уровень'!R1282</f>
        <v>0</v>
      </c>
      <c r="Q475" s="31">
        <f>'2 уровень'!S1282</f>
        <v>0</v>
      </c>
      <c r="R475" s="31">
        <f>'2 уровень'!T1282</f>
        <v>0</v>
      </c>
      <c r="S475" s="31">
        <f>'2 уровень'!U1282</f>
        <v>0</v>
      </c>
      <c r="T475" s="31">
        <f>'2 уровень'!V1282</f>
        <v>0</v>
      </c>
      <c r="U475" s="31">
        <f>'2 уровень'!W1282</f>
        <v>0</v>
      </c>
      <c r="V475" s="31">
        <f>'2 уровень'!X1282</f>
        <v>0</v>
      </c>
      <c r="W475" s="31">
        <f>'2 уровень'!Y1282</f>
        <v>0</v>
      </c>
      <c r="X475" s="31">
        <f>'2 уровень'!Z1282</f>
        <v>0</v>
      </c>
      <c r="Y475" s="31">
        <f>'2 уровень'!AA1282</f>
        <v>0</v>
      </c>
      <c r="Z475" s="31">
        <f>'2 уровень'!AB1282</f>
        <v>0</v>
      </c>
      <c r="AA475" s="31">
        <f>'2 уровень'!AC1282</f>
        <v>0</v>
      </c>
      <c r="AB475" s="90">
        <f>'2 уровень'!AD1282</f>
        <v>0</v>
      </c>
      <c r="AC475" s="90">
        <f>'2 уровень'!AE1282</f>
        <v>0</v>
      </c>
      <c r="AD475" s="981">
        <f>'2 уровень'!AD1282</f>
        <v>0</v>
      </c>
      <c r="AE475" s="999">
        <f>'2 уровень'!AE1282</f>
        <v>0</v>
      </c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</row>
    <row r="476" spans="1:186" s="60" customFormat="1" x14ac:dyDescent="0.25">
      <c r="A476" s="19"/>
      <c r="B476" s="19">
        <v>1</v>
      </c>
      <c r="C476" s="613" t="s">
        <v>314</v>
      </c>
      <c r="D476" s="31">
        <f>'2 уровень'!F1283</f>
        <v>42000</v>
      </c>
      <c r="E476" s="31">
        <f>'2 уровень'!G1283</f>
        <v>14000</v>
      </c>
      <c r="F476" s="31">
        <f>'2 уровень'!H1283</f>
        <v>11745.32</v>
      </c>
      <c r="G476" s="86">
        <f>'2 уровень'!I1283</f>
        <v>83.895142857142858</v>
      </c>
      <c r="H476" s="90">
        <f>'2 уровень'!J1283</f>
        <v>0</v>
      </c>
      <c r="I476" s="90">
        <f>'2 уровень'!K1283</f>
        <v>0</v>
      </c>
      <c r="J476" s="27">
        <f>'2 уровень'!L1283</f>
        <v>0</v>
      </c>
      <c r="K476" s="27">
        <f>'2 уровень'!M1283</f>
        <v>0</v>
      </c>
      <c r="L476" s="27">
        <f>'2 уровень'!N1283</f>
        <v>0</v>
      </c>
      <c r="M476" s="27">
        <f>'2 уровень'!O1283</f>
        <v>0</v>
      </c>
      <c r="N476" s="27">
        <f>'2 уровень'!P1283</f>
        <v>0</v>
      </c>
      <c r="O476" s="27">
        <f>'2 уровень'!Q1283</f>
        <v>0</v>
      </c>
      <c r="P476" s="90">
        <f>'2 уровень'!R1283</f>
        <v>0</v>
      </c>
      <c r="Q476" s="90">
        <f>'2 уровень'!S1283</f>
        <v>0</v>
      </c>
      <c r="R476" s="90">
        <f>'2 уровень'!T1283</f>
        <v>0</v>
      </c>
      <c r="S476" s="90">
        <f>'2 уровень'!U1283</f>
        <v>0</v>
      </c>
      <c r="T476" s="90">
        <f>'2 уровень'!V1283</f>
        <v>0</v>
      </c>
      <c r="U476" s="90">
        <f>'2 уровень'!W1283</f>
        <v>0</v>
      </c>
      <c r="V476" s="797">
        <f>'2 уровень'!X1283</f>
        <v>0</v>
      </c>
      <c r="W476" s="90">
        <f>'2 уровень'!Y1283</f>
        <v>0</v>
      </c>
      <c r="X476" s="90">
        <f>'2 уровень'!Z1283</f>
        <v>0</v>
      </c>
      <c r="Y476" s="90">
        <f>'2 уровень'!AA1283</f>
        <v>0</v>
      </c>
      <c r="Z476" s="90">
        <f>'2 уровень'!AB1283</f>
        <v>0</v>
      </c>
      <c r="AA476" s="393">
        <f>'2 уровень'!AC1283</f>
        <v>0</v>
      </c>
      <c r="AB476" s="90">
        <f>'2 уровень'!AD1283</f>
        <v>0</v>
      </c>
      <c r="AC476" s="90">
        <f>'2 уровень'!AE1283</f>
        <v>0</v>
      </c>
      <c r="AD476" s="981">
        <f>'2 уровень'!AD1283</f>
        <v>0</v>
      </c>
      <c r="AE476" s="999">
        <f>'2 уровень'!AE1283</f>
        <v>0</v>
      </c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</row>
    <row r="477" spans="1:186" s="60" customFormat="1" ht="29.25" x14ac:dyDescent="0.25">
      <c r="A477" s="19"/>
      <c r="B477" s="19">
        <v>1</v>
      </c>
      <c r="C477" s="3300" t="s">
        <v>682</v>
      </c>
      <c r="D477" s="31">
        <f>'2 уровень'!F1284</f>
        <v>1875</v>
      </c>
      <c r="E477" s="31">
        <f>'2 уровень'!G1284</f>
        <v>625</v>
      </c>
      <c r="F477" s="31">
        <f>'2 уровень'!H1284</f>
        <v>496</v>
      </c>
      <c r="G477" s="86">
        <f>'2 уровень'!I1284</f>
        <v>79.36</v>
      </c>
      <c r="H477" s="90">
        <f>'2 уровень'!J1284</f>
        <v>0</v>
      </c>
      <c r="I477" s="90">
        <f>'2 уровень'!K1284</f>
        <v>0</v>
      </c>
      <c r="J477" s="27">
        <f>'2 уровень'!L1284</f>
        <v>0</v>
      </c>
      <c r="K477" s="27">
        <f>'2 уровень'!M1284</f>
        <v>0</v>
      </c>
      <c r="L477" s="27">
        <f>'2 уровень'!N1284</f>
        <v>0</v>
      </c>
      <c r="M477" s="27">
        <f>'2 уровень'!O1284</f>
        <v>0</v>
      </c>
      <c r="N477" s="27">
        <f>'2 уровень'!P1284</f>
        <v>0</v>
      </c>
      <c r="O477" s="27">
        <f>'2 уровень'!Q1284</f>
        <v>0</v>
      </c>
      <c r="P477" s="90">
        <f>'2 уровень'!R1284</f>
        <v>3618.75</v>
      </c>
      <c r="Q477" s="90">
        <f>'2 уровень'!S1284</f>
        <v>3618.75</v>
      </c>
      <c r="R477" s="90">
        <f>'2 уровень'!T1284</f>
        <v>3618.75</v>
      </c>
      <c r="S477" s="90">
        <f>'2 уровень'!U1284</f>
        <v>3618.75</v>
      </c>
      <c r="T477" s="90">
        <f>'2 уровень'!V1284</f>
        <v>1206.25</v>
      </c>
      <c r="U477" s="90">
        <f>'2 уровень'!W1284</f>
        <v>871.81785000000002</v>
      </c>
      <c r="V477" s="797">
        <f>'2 уровень'!X1284</f>
        <v>0</v>
      </c>
      <c r="W477" s="90">
        <f>'2 уровень'!Y1284</f>
        <v>0</v>
      </c>
      <c r="X477" s="90">
        <f>'2 уровень'!Z1284</f>
        <v>-334.43214999999998</v>
      </c>
      <c r="Y477" s="90">
        <f>'2 уровень'!AA1284</f>
        <v>0</v>
      </c>
      <c r="Z477" s="90">
        <f>'2 уровень'!AB1284</f>
        <v>0</v>
      </c>
      <c r="AA477" s="393">
        <f>'2 уровень'!AC1284</f>
        <v>871.81785000000002</v>
      </c>
      <c r="AB477" s="90">
        <f>'2 уровень'!AD1284</f>
        <v>0</v>
      </c>
      <c r="AC477" s="90">
        <f>'2 уровень'!AE1284</f>
        <v>0</v>
      </c>
      <c r="AD477" s="981"/>
      <c r="AE477" s="99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</row>
    <row r="478" spans="1:186" s="60" customFormat="1" ht="57.75" x14ac:dyDescent="0.25">
      <c r="A478" s="19"/>
      <c r="B478" s="19"/>
      <c r="C478" s="3300" t="s">
        <v>298</v>
      </c>
      <c r="D478" s="31">
        <f>'2 уровень'!F1285</f>
        <v>1300</v>
      </c>
      <c r="E478" s="31">
        <f>'2 уровень'!G1285</f>
        <v>433.33333333333331</v>
      </c>
      <c r="F478" s="31">
        <f>'2 уровень'!H1285</f>
        <v>682</v>
      </c>
      <c r="G478" s="86">
        <f>'2 уровень'!I1285</f>
        <v>157.38461538461539</v>
      </c>
      <c r="H478" s="90">
        <f>'2 уровень'!J1285</f>
        <v>0</v>
      </c>
      <c r="I478" s="90">
        <f>'2 уровень'!K1285</f>
        <v>0</v>
      </c>
      <c r="J478" s="27">
        <f>'2 уровень'!L1285</f>
        <v>0</v>
      </c>
      <c r="K478" s="27">
        <f>'2 уровень'!M1285</f>
        <v>0</v>
      </c>
      <c r="L478" s="27">
        <f>'2 уровень'!N1285</f>
        <v>0</v>
      </c>
      <c r="M478" s="27">
        <f>'2 уровень'!O1285</f>
        <v>0</v>
      </c>
      <c r="N478" s="27">
        <f>'2 уровень'!P1285</f>
        <v>0</v>
      </c>
      <c r="O478" s="27">
        <f>'2 уровень'!Q1285</f>
        <v>0</v>
      </c>
      <c r="P478" s="90">
        <f>'2 уровень'!R1285</f>
        <v>0</v>
      </c>
      <c r="Q478" s="90">
        <f>'2 уровень'!S1285</f>
        <v>0</v>
      </c>
      <c r="R478" s="90">
        <f>'2 уровень'!T1285</f>
        <v>0</v>
      </c>
      <c r="S478" s="90">
        <f>'2 уровень'!U1285</f>
        <v>0</v>
      </c>
      <c r="T478" s="90">
        <f>'2 уровень'!V1285</f>
        <v>0</v>
      </c>
      <c r="U478" s="90">
        <f>'2 уровень'!W1285</f>
        <v>0</v>
      </c>
      <c r="V478" s="797">
        <f>'2 уровень'!X1285</f>
        <v>0</v>
      </c>
      <c r="W478" s="90">
        <f>'2 уровень'!Y1285</f>
        <v>0</v>
      </c>
      <c r="X478" s="90">
        <f>'2 уровень'!Z1285</f>
        <v>0</v>
      </c>
      <c r="Y478" s="90">
        <f>'2 уровень'!AA1285</f>
        <v>0</v>
      </c>
      <c r="Z478" s="90">
        <f>'2 уровень'!AB1285</f>
        <v>0</v>
      </c>
      <c r="AA478" s="393">
        <f>'2 уровень'!AC1285</f>
        <v>0</v>
      </c>
      <c r="AB478" s="90">
        <f>'2 уровень'!AD1285</f>
        <v>0</v>
      </c>
      <c r="AC478" s="90">
        <f>'2 уровень'!AE1285</f>
        <v>0</v>
      </c>
      <c r="AD478" s="981"/>
      <c r="AE478" s="99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</row>
    <row r="479" spans="1:186" s="60" customFormat="1" x14ac:dyDescent="0.25">
      <c r="A479" s="19">
        <v>1</v>
      </c>
      <c r="B479" s="19">
        <v>1</v>
      </c>
      <c r="C479" s="1047" t="s">
        <v>214</v>
      </c>
      <c r="D479" s="31">
        <f>'2 уровень'!F1286</f>
        <v>553</v>
      </c>
      <c r="E479" s="31">
        <f>'2 уровень'!G1286</f>
        <v>184.33333333333331</v>
      </c>
      <c r="F479" s="31">
        <f>'2 уровень'!H1286</f>
        <v>178</v>
      </c>
      <c r="G479" s="86">
        <f>'2 уровень'!I1286</f>
        <v>96.564195298372525</v>
      </c>
      <c r="H479" s="90">
        <f>'2 уровень'!J1286</f>
        <v>0</v>
      </c>
      <c r="I479" s="90">
        <f>'2 уровень'!K1286</f>
        <v>0</v>
      </c>
      <c r="J479" s="27">
        <f>'2 уровень'!L1286</f>
        <v>0</v>
      </c>
      <c r="K479" s="27">
        <f>'2 уровень'!M1286</f>
        <v>0</v>
      </c>
      <c r="L479" s="27">
        <f>'2 уровень'!N1286</f>
        <v>0</v>
      </c>
      <c r="M479" s="27">
        <f>'2 уровень'!O1286</f>
        <v>0</v>
      </c>
      <c r="N479" s="27">
        <f>'2 уровень'!P1286</f>
        <v>0</v>
      </c>
      <c r="O479" s="27">
        <f>'2 уровень'!Q1286</f>
        <v>0</v>
      </c>
      <c r="P479" s="90">
        <f>'2 уровень'!R1286</f>
        <v>2562.6204418064513</v>
      </c>
      <c r="Q479" s="90">
        <f>'2 уровень'!S1286</f>
        <v>2562.6204418064513</v>
      </c>
      <c r="R479" s="90">
        <f>'2 уровень'!T1286</f>
        <v>2562.6204418064513</v>
      </c>
      <c r="S479" s="90">
        <f>'2 уровень'!U1286</f>
        <v>2562.6204418064513</v>
      </c>
      <c r="T479" s="90">
        <f>'2 уровень'!V1286</f>
        <v>854.20681393548375</v>
      </c>
      <c r="U479" s="90">
        <f>'2 уровень'!W1286</f>
        <v>591.47801000000004</v>
      </c>
      <c r="V479" s="797">
        <f>'2 уровень'!X1286</f>
        <v>0</v>
      </c>
      <c r="W479" s="90">
        <f>'2 уровень'!Y1286</f>
        <v>0</v>
      </c>
      <c r="X479" s="90">
        <f>'2 уровень'!Z1286</f>
        <v>-262.72880393548371</v>
      </c>
      <c r="Y479" s="90">
        <f>'2 уровень'!AA1286</f>
        <v>0</v>
      </c>
      <c r="Z479" s="90">
        <f>'2 уровень'!AB1286</f>
        <v>0</v>
      </c>
      <c r="AA479" s="393">
        <f>'2 уровень'!AC1286</f>
        <v>591.47801000000004</v>
      </c>
      <c r="AB479" s="90">
        <f>'2 уровень'!AD1286</f>
        <v>0</v>
      </c>
      <c r="AC479" s="90">
        <f>'2 уровень'!AE1286</f>
        <v>0</v>
      </c>
      <c r="AD479" s="981"/>
      <c r="AE479" s="99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</row>
    <row r="480" spans="1:186" s="60" customFormat="1" ht="86.25" x14ac:dyDescent="0.25">
      <c r="A480" s="19">
        <v>1</v>
      </c>
      <c r="B480" s="19">
        <v>1</v>
      </c>
      <c r="C480" s="615" t="s">
        <v>464</v>
      </c>
      <c r="D480" s="31">
        <f>'2 уровень'!F1287</f>
        <v>4339</v>
      </c>
      <c r="E480" s="31">
        <f>'2 уровень'!G1287</f>
        <v>1446</v>
      </c>
      <c r="F480" s="31">
        <f>'2 уровень'!H1287</f>
        <v>1191</v>
      </c>
      <c r="G480" s="86">
        <f>'2 уровень'!I1287</f>
        <v>82.365145228215766</v>
      </c>
      <c r="H480" s="90">
        <f>'2 уровень'!J1287</f>
        <v>0</v>
      </c>
      <c r="I480" s="90">
        <f>'2 уровень'!K1287</f>
        <v>0</v>
      </c>
      <c r="J480" s="27">
        <f>'2 уровень'!L1287</f>
        <v>0</v>
      </c>
      <c r="K480" s="27">
        <f>'2 уровень'!M1287</f>
        <v>0</v>
      </c>
      <c r="L480" s="27">
        <f>'2 уровень'!N1287</f>
        <v>0</v>
      </c>
      <c r="M480" s="27">
        <f>'2 уровень'!O1287</f>
        <v>0</v>
      </c>
      <c r="N480" s="27">
        <f>'2 уровень'!P1287</f>
        <v>0</v>
      </c>
      <c r="O480" s="27">
        <f>'2 уровень'!Q1287</f>
        <v>0</v>
      </c>
      <c r="P480" s="90">
        <f>'2 уровень'!R1287</f>
        <v>19384.602899999998</v>
      </c>
      <c r="Q480" s="90">
        <f>'2 уровень'!S1287</f>
        <v>19384.602899999998</v>
      </c>
      <c r="R480" s="90">
        <f>'2 уровень'!T1287</f>
        <v>19384.602899999998</v>
      </c>
      <c r="S480" s="90">
        <f>'2 уровень'!U1287</f>
        <v>19384.602899999998</v>
      </c>
      <c r="T480" s="90">
        <f>'2 уровень'!V1287</f>
        <v>6461.5342999999993</v>
      </c>
      <c r="U480" s="90">
        <f>'2 уровень'!W1287</f>
        <v>5120.9693800000005</v>
      </c>
      <c r="V480" s="797">
        <f>'2 уровень'!X1287</f>
        <v>0</v>
      </c>
      <c r="W480" s="90">
        <f>'2 уровень'!Y1287</f>
        <v>0</v>
      </c>
      <c r="X480" s="90">
        <f>'2 уровень'!Z1287</f>
        <v>-1340.5649199999989</v>
      </c>
      <c r="Y480" s="90">
        <f>'2 уровень'!AA1287</f>
        <v>0</v>
      </c>
      <c r="Z480" s="90">
        <f>'2 уровень'!AB1287</f>
        <v>-28.876120000000004</v>
      </c>
      <c r="AA480" s="393">
        <f>'2 уровень'!AC1287</f>
        <v>5092.0932600000006</v>
      </c>
      <c r="AB480" s="90">
        <f>'2 уровень'!AD1287</f>
        <v>0</v>
      </c>
      <c r="AC480" s="90">
        <f>'2 уровень'!AE1287</f>
        <v>0</v>
      </c>
      <c r="AD480" s="981"/>
      <c r="AE480" s="99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</row>
    <row r="481" spans="1:186" s="60" customFormat="1" x14ac:dyDescent="0.25">
      <c r="A481" s="19">
        <v>1</v>
      </c>
      <c r="B481" s="19">
        <v>1</v>
      </c>
      <c r="C481" s="615" t="s">
        <v>256</v>
      </c>
      <c r="D481" s="31">
        <f>'2 уровень'!F1288</f>
        <v>26130</v>
      </c>
      <c r="E481" s="31">
        <f>'2 уровень'!G1288</f>
        <v>8709.25</v>
      </c>
      <c r="F481" s="31">
        <f>'2 уровень'!H1288</f>
        <v>6408.88</v>
      </c>
      <c r="G481" s="86">
        <f>'2 уровень'!I1288</f>
        <v>73.587048253293901</v>
      </c>
      <c r="H481" s="73">
        <f>'2 уровень'!J1288</f>
        <v>0</v>
      </c>
      <c r="I481" s="73">
        <f>'2 уровень'!K1288</f>
        <v>0</v>
      </c>
      <c r="J481" s="24">
        <f>'2 уровень'!L1288</f>
        <v>0</v>
      </c>
      <c r="K481" s="24">
        <f>'2 уровень'!M1288</f>
        <v>0</v>
      </c>
      <c r="L481" s="24">
        <f>'2 уровень'!N1288</f>
        <v>0</v>
      </c>
      <c r="M481" s="24">
        <f>'2 уровень'!O1288</f>
        <v>0</v>
      </c>
      <c r="N481" s="24">
        <f>'2 уровень'!P1288</f>
        <v>0</v>
      </c>
      <c r="O481" s="24">
        <f>'2 уровень'!Q1288</f>
        <v>0</v>
      </c>
      <c r="P481" s="73">
        <f>'2 уровень'!R1288</f>
        <v>0</v>
      </c>
      <c r="Q481" s="73">
        <f>'2 уровень'!S1288</f>
        <v>0</v>
      </c>
      <c r="R481" s="73">
        <f>'2 уровень'!T1288</f>
        <v>0</v>
      </c>
      <c r="S481" s="73">
        <f>'2 уровень'!U1288</f>
        <v>0</v>
      </c>
      <c r="T481" s="73">
        <f>'2 уровень'!V1288</f>
        <v>0</v>
      </c>
      <c r="U481" s="73">
        <f>'2 уровень'!W1288</f>
        <v>0</v>
      </c>
      <c r="V481" s="790">
        <f>'2 уровень'!X1288</f>
        <v>0</v>
      </c>
      <c r="W481" s="73">
        <f>'2 уровень'!Y1288</f>
        <v>0</v>
      </c>
      <c r="X481" s="73">
        <f>'2 уровень'!Z1288</f>
        <v>0</v>
      </c>
      <c r="Y481" s="73">
        <f>'2 уровень'!AA1288</f>
        <v>0</v>
      </c>
      <c r="Z481" s="73">
        <f>'2 уровень'!AB1288</f>
        <v>0</v>
      </c>
      <c r="AA481" s="387">
        <f>'2 уровень'!AC1288</f>
        <v>0</v>
      </c>
      <c r="AB481" s="73">
        <f>'2 уровень'!AD1288</f>
        <v>0</v>
      </c>
      <c r="AC481" s="73">
        <f>'2 уровень'!AE1288</f>
        <v>0</v>
      </c>
      <c r="AD481" s="981">
        <f>'2 уровень'!AD1286</f>
        <v>0</v>
      </c>
      <c r="AE481" s="989">
        <f>'2 уровень'!AE1286</f>
        <v>0</v>
      </c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</row>
    <row r="482" spans="1:186" s="60" customFormat="1" ht="29.25" x14ac:dyDescent="0.25">
      <c r="A482" s="19">
        <v>1</v>
      </c>
      <c r="B482" s="19">
        <v>1</v>
      </c>
      <c r="C482" s="615" t="s">
        <v>269</v>
      </c>
      <c r="D482" s="31">
        <f>'2 уровень'!F1289</f>
        <v>13941</v>
      </c>
      <c r="E482" s="31">
        <f>'2 уровень'!G1289</f>
        <v>4647</v>
      </c>
      <c r="F482" s="31">
        <f>'2 уровень'!H1289</f>
        <v>4329</v>
      </c>
      <c r="G482" s="86">
        <f>'2 уровень'!I1289</f>
        <v>93.156875403486112</v>
      </c>
      <c r="H482" s="90">
        <f>'2 уровень'!J1289</f>
        <v>0</v>
      </c>
      <c r="I482" s="90">
        <f>'2 уровень'!K1289</f>
        <v>0</v>
      </c>
      <c r="J482" s="27">
        <f>'2 уровень'!L1289</f>
        <v>0</v>
      </c>
      <c r="K482" s="27">
        <f>'2 уровень'!M1289</f>
        <v>0</v>
      </c>
      <c r="L482" s="27">
        <f>'2 уровень'!N1289</f>
        <v>0</v>
      </c>
      <c r="M482" s="27">
        <f>'2 уровень'!O1289</f>
        <v>0</v>
      </c>
      <c r="N482" s="27">
        <f>'2 уровень'!P1289</f>
        <v>0</v>
      </c>
      <c r="O482" s="27">
        <f>'2 уровень'!Q1289</f>
        <v>0</v>
      </c>
      <c r="P482" s="90">
        <f>'2 уровень'!R1289</f>
        <v>0</v>
      </c>
      <c r="Q482" s="90">
        <f>'2 уровень'!S1289</f>
        <v>0</v>
      </c>
      <c r="R482" s="90">
        <f>'2 уровень'!T1289</f>
        <v>0</v>
      </c>
      <c r="S482" s="90">
        <f>'2 уровень'!U1289</f>
        <v>0</v>
      </c>
      <c r="T482" s="90">
        <f>'2 уровень'!V1289</f>
        <v>0</v>
      </c>
      <c r="U482" s="90">
        <f>'2 уровень'!W1289</f>
        <v>0</v>
      </c>
      <c r="V482" s="797">
        <f>'2 уровень'!X1289</f>
        <v>0</v>
      </c>
      <c r="W482" s="90">
        <f>'2 уровень'!Y1289</f>
        <v>0</v>
      </c>
      <c r="X482" s="90">
        <f>'2 уровень'!Z1289</f>
        <v>0</v>
      </c>
      <c r="Y482" s="90">
        <f>'2 уровень'!AA1289</f>
        <v>0</v>
      </c>
      <c r="Z482" s="90">
        <f>'2 уровень'!AB1289</f>
        <v>0</v>
      </c>
      <c r="AA482" s="393">
        <f>'2 уровень'!AC1289</f>
        <v>0</v>
      </c>
      <c r="AB482" s="90">
        <f>'2 уровень'!AD1289</f>
        <v>0</v>
      </c>
      <c r="AC482" s="90">
        <f>'2 уровень'!AE1289</f>
        <v>0</v>
      </c>
      <c r="AD482" s="981">
        <f>'2 уровень'!AD1287</f>
        <v>0</v>
      </c>
      <c r="AE482" s="999">
        <f>'2 уровень'!AE1287</f>
        <v>0</v>
      </c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</row>
    <row r="483" spans="1:186" s="60" customFormat="1" ht="29.25" x14ac:dyDescent="0.25">
      <c r="A483" s="19">
        <v>1</v>
      </c>
      <c r="B483" s="19">
        <v>1</v>
      </c>
      <c r="C483" s="616" t="s">
        <v>257</v>
      </c>
      <c r="D483" s="31">
        <f>'2 уровень'!F1290</f>
        <v>26943.08510638298</v>
      </c>
      <c r="E483" s="31">
        <f>'2 уровень'!G1290</f>
        <v>8980.3617021276586</v>
      </c>
      <c r="F483" s="31">
        <f>'2 уровень'!H1290</f>
        <v>6913.5021276595744</v>
      </c>
      <c r="G483" s="86">
        <f>'2 уровень'!I1290</f>
        <v>76.984673412671157</v>
      </c>
      <c r="H483" s="90">
        <f>'2 уровень'!J1290</f>
        <v>0</v>
      </c>
      <c r="I483" s="90">
        <f>'2 уровень'!K1290</f>
        <v>0</v>
      </c>
      <c r="J483" s="27">
        <f>'2 уровень'!L1290</f>
        <v>0</v>
      </c>
      <c r="K483" s="27">
        <f>'2 уровень'!M1290</f>
        <v>0</v>
      </c>
      <c r="L483" s="27">
        <f>'2 уровень'!N1290</f>
        <v>0</v>
      </c>
      <c r="M483" s="27">
        <f>'2 уровень'!O1290</f>
        <v>0</v>
      </c>
      <c r="N483" s="27">
        <f>'2 уровень'!P1290</f>
        <v>0</v>
      </c>
      <c r="O483" s="27">
        <f>'2 уровень'!Q1290</f>
        <v>0</v>
      </c>
      <c r="P483" s="90">
        <f>'2 уровень'!R1290</f>
        <v>0</v>
      </c>
      <c r="Q483" s="90">
        <f>'2 уровень'!S1290</f>
        <v>0</v>
      </c>
      <c r="R483" s="90">
        <f>'2 уровень'!T1290</f>
        <v>0</v>
      </c>
      <c r="S483" s="90">
        <f>'2 уровень'!U1290</f>
        <v>0</v>
      </c>
      <c r="T483" s="90">
        <f>'2 уровень'!V1290</f>
        <v>0</v>
      </c>
      <c r="U483" s="90">
        <f>'2 уровень'!W1290</f>
        <v>0</v>
      </c>
      <c r="V483" s="797">
        <f>'2 уровень'!X1290</f>
        <v>0</v>
      </c>
      <c r="W483" s="90">
        <f>'2 уровень'!Y1290</f>
        <v>0</v>
      </c>
      <c r="X483" s="90">
        <f>'2 уровень'!Z1290</f>
        <v>0</v>
      </c>
      <c r="Y483" s="90">
        <f>'2 уровень'!AA1290</f>
        <v>0</v>
      </c>
      <c r="Z483" s="90">
        <f>'2 уровень'!AB1290</f>
        <v>0</v>
      </c>
      <c r="AA483" s="393">
        <f>'2 уровень'!AC1290</f>
        <v>0</v>
      </c>
      <c r="AB483" s="90">
        <f>'2 уровень'!AD1290</f>
        <v>0</v>
      </c>
      <c r="AC483" s="90">
        <f>'2 уровень'!AE1290</f>
        <v>0</v>
      </c>
      <c r="AD483" s="981">
        <f>'2 уровень'!AD1288</f>
        <v>0</v>
      </c>
      <c r="AE483" s="999">
        <f>'2 уровень'!AE1288</f>
        <v>0</v>
      </c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</row>
    <row r="484" spans="1:186" s="60" customFormat="1" ht="29.25" x14ac:dyDescent="0.25">
      <c r="A484" s="19">
        <v>1</v>
      </c>
      <c r="B484" s="19">
        <v>1</v>
      </c>
      <c r="C484" s="617" t="s">
        <v>258</v>
      </c>
      <c r="D484" s="31">
        <f>'2 уровень'!F1291</f>
        <v>3900</v>
      </c>
      <c r="E484" s="31">
        <f>'2 уровень'!G1291</f>
        <v>1300.3333333333333</v>
      </c>
      <c r="F484" s="31">
        <f>'2 уровень'!H1291</f>
        <v>1255</v>
      </c>
      <c r="G484" s="86">
        <f>'2 уровень'!I1291</f>
        <v>96.513714432196878</v>
      </c>
      <c r="H484" s="90">
        <f>'2 уровень'!J1291</f>
        <v>0</v>
      </c>
      <c r="I484" s="90">
        <f>'2 уровень'!K1291</f>
        <v>0</v>
      </c>
      <c r="J484" s="27">
        <f>'2 уровень'!L1291</f>
        <v>0</v>
      </c>
      <c r="K484" s="27">
        <f>'2 уровень'!M1291</f>
        <v>0</v>
      </c>
      <c r="L484" s="27">
        <f>'2 уровень'!N1291</f>
        <v>0</v>
      </c>
      <c r="M484" s="27">
        <f>'2 уровень'!O1291</f>
        <v>0</v>
      </c>
      <c r="N484" s="27">
        <f>'2 уровень'!P1291</f>
        <v>0</v>
      </c>
      <c r="O484" s="27">
        <f>'2 уровень'!Q1291</f>
        <v>0</v>
      </c>
      <c r="P484" s="90">
        <f>'2 уровень'!R1291</f>
        <v>0</v>
      </c>
      <c r="Q484" s="90">
        <f>'2 уровень'!S1291</f>
        <v>0</v>
      </c>
      <c r="R484" s="90">
        <f>'2 уровень'!T1291</f>
        <v>0</v>
      </c>
      <c r="S484" s="90">
        <f>'2 уровень'!U1291</f>
        <v>0</v>
      </c>
      <c r="T484" s="90">
        <f>'2 уровень'!V1291</f>
        <v>0</v>
      </c>
      <c r="U484" s="90">
        <f>'2 уровень'!W1291</f>
        <v>0</v>
      </c>
      <c r="V484" s="797">
        <f>'2 уровень'!X1291</f>
        <v>0</v>
      </c>
      <c r="W484" s="90">
        <f>'2 уровень'!Y1291</f>
        <v>0</v>
      </c>
      <c r="X484" s="90">
        <f>'2 уровень'!Z1291</f>
        <v>0</v>
      </c>
      <c r="Y484" s="90">
        <f>'2 уровень'!AA1291</f>
        <v>0</v>
      </c>
      <c r="Z484" s="90">
        <f>'2 уровень'!AB1291</f>
        <v>0</v>
      </c>
      <c r="AA484" s="393">
        <f>'2 уровень'!AC1291</f>
        <v>0</v>
      </c>
      <c r="AB484" s="90">
        <f>'2 уровень'!AD1291</f>
        <v>0</v>
      </c>
      <c r="AC484" s="90">
        <f>'2 уровень'!AE1291</f>
        <v>0</v>
      </c>
      <c r="AD484" s="981">
        <f>'2 уровень'!AD1289</f>
        <v>0</v>
      </c>
      <c r="AE484" s="999">
        <f>'2 уровень'!AE1289</f>
        <v>0</v>
      </c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</row>
    <row r="485" spans="1:186" s="60" customFormat="1" ht="29.25" x14ac:dyDescent="0.25">
      <c r="A485" s="19">
        <v>1</v>
      </c>
      <c r="B485" s="19">
        <v>1</v>
      </c>
      <c r="C485" s="617" t="s">
        <v>133</v>
      </c>
      <c r="D485" s="31">
        <f>'2 уровень'!F1292</f>
        <v>123687.4</v>
      </c>
      <c r="E485" s="31">
        <f>'2 уровень'!G1292</f>
        <v>41226.116666666669</v>
      </c>
      <c r="F485" s="31">
        <f>'2 уровень'!H1292</f>
        <v>32612.384761904759</v>
      </c>
      <c r="G485" s="86">
        <f>'2 уровень'!I1292</f>
        <v>79.106128344786526</v>
      </c>
      <c r="H485" s="90">
        <f>'2 уровень'!J1292</f>
        <v>0</v>
      </c>
      <c r="I485" s="90">
        <f>'2 уровень'!K1292</f>
        <v>0</v>
      </c>
      <c r="J485" s="27">
        <f>'2 уровень'!L1292</f>
        <v>0</v>
      </c>
      <c r="K485" s="27">
        <f>'2 уровень'!M1292</f>
        <v>0</v>
      </c>
      <c r="L485" s="27">
        <f>'2 уровень'!N1292</f>
        <v>0</v>
      </c>
      <c r="M485" s="27">
        <f>'2 уровень'!O1292</f>
        <v>0</v>
      </c>
      <c r="N485" s="27">
        <f>'2 уровень'!P1292</f>
        <v>0</v>
      </c>
      <c r="O485" s="27">
        <f>'2 уровень'!Q1292</f>
        <v>0</v>
      </c>
      <c r="P485" s="90">
        <f>'2 уровень'!R1292</f>
        <v>202469.59925180647</v>
      </c>
      <c r="Q485" s="90">
        <f>'2 уровень'!S1292</f>
        <v>204437.73815180646</v>
      </c>
      <c r="R485" s="90">
        <f>'2 уровень'!T1292</f>
        <v>204437.73815180646</v>
      </c>
      <c r="S485" s="90">
        <f>'2 уровень'!U1292</f>
        <v>204437.73815180646</v>
      </c>
      <c r="T485" s="90">
        <f>'2 уровень'!V1292</f>
        <v>68026.631571814272</v>
      </c>
      <c r="U485" s="90">
        <f>'2 уровень'!W1292</f>
        <v>61175.840929999991</v>
      </c>
      <c r="V485" s="797">
        <f>'2 уровень'!X1292</f>
        <v>0</v>
      </c>
      <c r="W485" s="90">
        <f>'2 уровень'!Y1292</f>
        <v>-2.46204</v>
      </c>
      <c r="X485" s="90">
        <f>'2 уровень'!Z1292</f>
        <v>-6850.7906418142757</v>
      </c>
      <c r="Y485" s="90">
        <f>'2 уровень'!AA1292</f>
        <v>-153.60509999999999</v>
      </c>
      <c r="Z485" s="90">
        <f>'2 уровень'!AB1292</f>
        <v>-187.63911999999999</v>
      </c>
      <c r="AA485" s="393">
        <f>'2 уровень'!AC1292</f>
        <v>60985.73977</v>
      </c>
      <c r="AB485" s="90">
        <f>'2 уровень'!AD1292</f>
        <v>0</v>
      </c>
      <c r="AC485" s="90">
        <f>'2 уровень'!AE1292</f>
        <v>0</v>
      </c>
      <c r="AD485" s="981">
        <f>'2 уровень'!AD1290</f>
        <v>0</v>
      </c>
      <c r="AE485" s="999">
        <f>'2 уровень'!AE1290</f>
        <v>0</v>
      </c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</row>
    <row r="486" spans="1:186" s="60" customFormat="1" ht="29.25" x14ac:dyDescent="0.25">
      <c r="A486" s="19"/>
      <c r="B486" s="19">
        <v>1</v>
      </c>
      <c r="C486" s="617" t="s">
        <v>157</v>
      </c>
      <c r="D486" s="31">
        <f>'2 уровень'!F1293</f>
        <v>821</v>
      </c>
      <c r="E486" s="31">
        <f>'2 уровень'!G1293</f>
        <v>273</v>
      </c>
      <c r="F486" s="31">
        <f>'2 уровень'!H1293</f>
        <v>292</v>
      </c>
      <c r="G486" s="86">
        <f>'2 уровень'!I1293</f>
        <v>106.95970695970696</v>
      </c>
      <c r="H486" s="90">
        <f>'2 уровень'!J1293</f>
        <v>9.1084043848964669</v>
      </c>
      <c r="I486" s="90">
        <f>'2 уровень'!K1293</f>
        <v>9.6643835616438363</v>
      </c>
      <c r="J486" s="27">
        <f>'2 уровень'!L1293</f>
        <v>7478</v>
      </c>
      <c r="K486" s="27">
        <f>'2 уровень'!M1293</f>
        <v>2493</v>
      </c>
      <c r="L486" s="27">
        <f>'2 уровень'!N1293</f>
        <v>2822</v>
      </c>
      <c r="M486" s="27">
        <f>'2 уровень'!O1293</f>
        <v>113.19695146409947</v>
      </c>
      <c r="N486" s="27">
        <f>'2 уровень'!P1293</f>
        <v>25</v>
      </c>
      <c r="O486" s="27">
        <f>'2 уровень'!Q1293</f>
        <v>338.64</v>
      </c>
      <c r="P486" s="90">
        <f>'2 уровень'!R1293</f>
        <v>0</v>
      </c>
      <c r="Q486" s="90">
        <f>'2 уровень'!S1293</f>
        <v>0</v>
      </c>
      <c r="R486" s="90">
        <f>'2 уровень'!T1293</f>
        <v>0</v>
      </c>
      <c r="S486" s="90">
        <f>'2 уровень'!U1293</f>
        <v>0</v>
      </c>
      <c r="T486" s="90">
        <f>'2 уровень'!V1293</f>
        <v>0</v>
      </c>
      <c r="U486" s="90">
        <f>'2 уровень'!W1293</f>
        <v>0</v>
      </c>
      <c r="V486" s="797">
        <f>'2 уровень'!X1293</f>
        <v>0</v>
      </c>
      <c r="W486" s="90">
        <f>'2 уровень'!Y1293</f>
        <v>0</v>
      </c>
      <c r="X486" s="90">
        <f>'2 уровень'!Z1293</f>
        <v>0</v>
      </c>
      <c r="Y486" s="90">
        <f>'2 уровень'!AA1293</f>
        <v>0</v>
      </c>
      <c r="Z486" s="90">
        <f>'2 уровень'!AB1293</f>
        <v>0</v>
      </c>
      <c r="AA486" s="393">
        <f>'2 уровень'!AC1293</f>
        <v>0</v>
      </c>
      <c r="AB486" s="90">
        <f>'2 уровень'!AC1293</f>
        <v>0</v>
      </c>
      <c r="AC486" s="90"/>
      <c r="AD486" s="981">
        <f>'2 уровень'!AD1291</f>
        <v>0</v>
      </c>
      <c r="AE486" s="999">
        <f>'2 уровень'!AE1291</f>
        <v>0</v>
      </c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</row>
    <row r="487" spans="1:186" s="60" customFormat="1" ht="29.25" x14ac:dyDescent="0.25">
      <c r="A487" s="19">
        <v>1</v>
      </c>
      <c r="B487" s="19">
        <v>1</v>
      </c>
      <c r="C487" s="617" t="s">
        <v>280</v>
      </c>
      <c r="D487" s="31">
        <f>'2 уровень'!F1294</f>
        <v>775</v>
      </c>
      <c r="E487" s="31">
        <f>'2 уровень'!G1294</f>
        <v>259</v>
      </c>
      <c r="F487" s="31">
        <f>'2 уровень'!H1294</f>
        <v>278</v>
      </c>
      <c r="G487" s="86">
        <f>'2 уровень'!I1294</f>
        <v>107.33590733590734</v>
      </c>
      <c r="H487" s="90">
        <f>'2 уровень'!J1294</f>
        <v>7.096774193548387</v>
      </c>
      <c r="I487" s="90">
        <f>'2 уровень'!K1294</f>
        <v>7.471223021582734</v>
      </c>
      <c r="J487" s="27">
        <f>'2 уровень'!L1294</f>
        <v>5500</v>
      </c>
      <c r="K487" s="27">
        <f>'2 уровень'!M1294</f>
        <v>1833</v>
      </c>
      <c r="L487" s="27">
        <f>'2 уровень'!N1294</f>
        <v>2077</v>
      </c>
      <c r="M487" s="27">
        <f>'2 уровень'!O1294</f>
        <v>113.31151118385161</v>
      </c>
      <c r="N487" s="27">
        <f>'2 уровень'!P1294</f>
        <v>23</v>
      </c>
      <c r="O487" s="27">
        <f>'2 уровень'!Q1294</f>
        <v>270.91304347826087</v>
      </c>
      <c r="P487" s="90">
        <f>'2 уровень'!R1294</f>
        <v>0</v>
      </c>
      <c r="Q487" s="90">
        <f>'2 уровень'!S1294</f>
        <v>0</v>
      </c>
      <c r="R487" s="90">
        <f>'2 уровень'!T1294</f>
        <v>0</v>
      </c>
      <c r="S487" s="90">
        <f>'2 уровень'!U1294</f>
        <v>0</v>
      </c>
      <c r="T487" s="90">
        <f>'2 уровень'!V1294</f>
        <v>0</v>
      </c>
      <c r="U487" s="90">
        <f>'2 уровень'!W1294</f>
        <v>0</v>
      </c>
      <c r="V487" s="797">
        <f>'2 уровень'!X1294</f>
        <v>0</v>
      </c>
      <c r="W487" s="90">
        <f>'2 уровень'!Y1294</f>
        <v>0</v>
      </c>
      <c r="X487" s="90">
        <f>'2 уровень'!Z1294</f>
        <v>0</v>
      </c>
      <c r="Y487" s="90">
        <f>'2 уровень'!AA1294</f>
        <v>0</v>
      </c>
      <c r="Z487" s="90">
        <f>'2 уровень'!AB1294</f>
        <v>0</v>
      </c>
      <c r="AA487" s="393">
        <f>'2 уровень'!AC1294</f>
        <v>0</v>
      </c>
      <c r="AB487" s="90">
        <f>'2 уровень'!AC1294</f>
        <v>0</v>
      </c>
      <c r="AC487" s="90"/>
      <c r="AD487" s="981">
        <f>'2 уровень'!AD1292</f>
        <v>0</v>
      </c>
      <c r="AE487" s="999">
        <f>'2 уровень'!AE1292</f>
        <v>0</v>
      </c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</row>
    <row r="488" spans="1:186" s="60" customFormat="1" x14ac:dyDescent="0.25">
      <c r="A488" s="19">
        <v>1</v>
      </c>
      <c r="B488" s="19">
        <v>1</v>
      </c>
      <c r="C488" s="721" t="s">
        <v>134</v>
      </c>
      <c r="D488" s="31">
        <f>'2 уровень'!F1295</f>
        <v>1596</v>
      </c>
      <c r="E488" s="31">
        <f>'2 уровень'!G1295</f>
        <v>532</v>
      </c>
      <c r="F488" s="31">
        <f>'2 уровень'!H1295</f>
        <v>570</v>
      </c>
      <c r="G488" s="86">
        <f>'2 уровень'!I1295</f>
        <v>107.14285714285714</v>
      </c>
      <c r="H488" s="90">
        <f>'2 уровень'!J1295</f>
        <v>8.1315789473684212</v>
      </c>
      <c r="I488" s="90">
        <f>'2 уровень'!K1295</f>
        <v>8.594736842105263</v>
      </c>
      <c r="J488" s="27">
        <f>'2 уровень'!L1295</f>
        <v>12978</v>
      </c>
      <c r="K488" s="27">
        <f>'2 уровень'!M1295</f>
        <v>4326</v>
      </c>
      <c r="L488" s="27">
        <f>'2 уровень'!N1295</f>
        <v>4899</v>
      </c>
      <c r="M488" s="27">
        <f>'2 уровень'!O1295</f>
        <v>113.24549237170596</v>
      </c>
      <c r="N488" s="27">
        <f>'2 уровень'!P1295</f>
        <v>48</v>
      </c>
      <c r="O488" s="27">
        <f>'2 уровень'!Q1295</f>
        <v>306.1875</v>
      </c>
      <c r="P488" s="90">
        <f>'2 уровень'!R1295</f>
        <v>45576.54403624079</v>
      </c>
      <c r="Q488" s="90">
        <f>'2 уровень'!S1295</f>
        <v>45576.54403624079</v>
      </c>
      <c r="R488" s="90">
        <f>'2 уровень'!T1295</f>
        <v>45576.54403624079</v>
      </c>
      <c r="S488" s="90">
        <f>'2 уровень'!U1295</f>
        <v>45576.54403624079</v>
      </c>
      <c r="T488" s="90">
        <f>'2 уровень'!V1295</f>
        <v>15192.181345413597</v>
      </c>
      <c r="U488" s="90">
        <f>'2 уровень'!W1295</f>
        <v>13150.872719999998</v>
      </c>
      <c r="V488" s="797">
        <f>'2 уровень'!X1295</f>
        <v>0</v>
      </c>
      <c r="W488" s="90">
        <f>'2 уровень'!Y1295</f>
        <v>0</v>
      </c>
      <c r="X488" s="90">
        <f>'2 уровень'!Z1295</f>
        <v>-2041.3086254135997</v>
      </c>
      <c r="Y488" s="90">
        <f>'2 уровень'!AA1295</f>
        <v>0</v>
      </c>
      <c r="Z488" s="90">
        <f>'2 уровень'!AB1295</f>
        <v>-425.10449999999997</v>
      </c>
      <c r="AA488" s="393">
        <f>'2 уровень'!AC1295</f>
        <v>12725.768219999998</v>
      </c>
      <c r="AB488" s="90">
        <f>U488/T488*100</f>
        <v>86.563426416510907</v>
      </c>
      <c r="AC488" s="90">
        <f>AA488/T488*100</f>
        <v>83.765246942907311</v>
      </c>
      <c r="AD488" s="981">
        <f>'2 уровень'!AD1293</f>
        <v>0</v>
      </c>
      <c r="AE488" s="999">
        <f>'2 уровень'!AE1293</f>
        <v>0</v>
      </c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</row>
    <row r="489" spans="1:186" s="60" customFormat="1" x14ac:dyDescent="0.25">
      <c r="A489" s="19">
        <v>1</v>
      </c>
      <c r="B489" s="19">
        <v>1</v>
      </c>
      <c r="C489" s="722" t="s">
        <v>194</v>
      </c>
      <c r="D489" s="31">
        <f>'2 уровень'!F1296</f>
        <v>7500</v>
      </c>
      <c r="E489" s="31">
        <f>'2 уровень'!G1296</f>
        <v>2500</v>
      </c>
      <c r="F489" s="31">
        <f>'2 уровень'!H1296</f>
        <v>1981</v>
      </c>
      <c r="G489" s="86">
        <f>'2 уровень'!I1296</f>
        <v>79.239999999999995</v>
      </c>
      <c r="H489" s="90">
        <f>'2 уровень'!J1296</f>
        <v>0</v>
      </c>
      <c r="I489" s="90">
        <f>'2 уровень'!K1296</f>
        <v>0</v>
      </c>
      <c r="J489" s="27">
        <f>'2 уровень'!L1296</f>
        <v>0</v>
      </c>
      <c r="K489" s="27">
        <f>'2 уровень'!M1296</f>
        <v>0</v>
      </c>
      <c r="L489" s="27">
        <f>'2 уровень'!N1296</f>
        <v>0</v>
      </c>
      <c r="M489" s="27">
        <f>'2 уровень'!O1296</f>
        <v>0</v>
      </c>
      <c r="N489" s="27">
        <f>'2 уровень'!P1296</f>
        <v>0</v>
      </c>
      <c r="O489" s="27">
        <f>'2 уровень'!Q1296</f>
        <v>0</v>
      </c>
      <c r="P489" s="90">
        <f>'2 уровень'!R1296</f>
        <v>0</v>
      </c>
      <c r="Q489" s="90">
        <f>'2 уровень'!S1296</f>
        <v>0</v>
      </c>
      <c r="R489" s="90">
        <f>'2 уровень'!T1296</f>
        <v>0</v>
      </c>
      <c r="S489" s="90">
        <f>'2 уровень'!U1296</f>
        <v>0</v>
      </c>
      <c r="T489" s="90">
        <f>'2 уровень'!V1296</f>
        <v>0</v>
      </c>
      <c r="U489" s="90">
        <f>'2 уровень'!W1296</f>
        <v>0</v>
      </c>
      <c r="V489" s="797">
        <f>'2 уровень'!X1296</f>
        <v>0</v>
      </c>
      <c r="W489" s="90">
        <f>'2 уровень'!Y1296</f>
        <v>0</v>
      </c>
      <c r="X489" s="90">
        <f>'2 уровень'!Z1296</f>
        <v>0</v>
      </c>
      <c r="Y489" s="90">
        <f>'2 уровень'!AA1296</f>
        <v>0</v>
      </c>
      <c r="Z489" s="90">
        <f>'2 уровень'!AB1296</f>
        <v>0</v>
      </c>
      <c r="AA489" s="393">
        <f>'2 уровень'!AC1296</f>
        <v>0</v>
      </c>
      <c r="AB489" s="90">
        <f>'2 уровень'!AC1296</f>
        <v>0</v>
      </c>
      <c r="AC489" s="90"/>
      <c r="AD489" s="981">
        <f>'2 уровень'!AD1294</f>
        <v>0</v>
      </c>
      <c r="AE489" s="999">
        <f>'2 уровень'!AE1294</f>
        <v>0</v>
      </c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</row>
    <row r="490" spans="1:186" s="60" customFormat="1" x14ac:dyDescent="0.25">
      <c r="A490" s="19">
        <v>1</v>
      </c>
      <c r="B490" s="19">
        <v>1</v>
      </c>
      <c r="C490" s="718" t="s">
        <v>195</v>
      </c>
      <c r="D490" s="31">
        <f>'2 уровень'!F1297</f>
        <v>7495</v>
      </c>
      <c r="E490" s="31">
        <f>'2 уровень'!G1297</f>
        <v>2498</v>
      </c>
      <c r="F490" s="31">
        <f>'2 уровень'!H1297</f>
        <v>1981</v>
      </c>
      <c r="G490" s="86">
        <f>'2 уровень'!I1297</f>
        <v>79.303442754203374</v>
      </c>
      <c r="H490" s="90">
        <f>'2 уровень'!J1297</f>
        <v>0</v>
      </c>
      <c r="I490" s="90">
        <f>'2 уровень'!K1297</f>
        <v>0</v>
      </c>
      <c r="J490" s="27">
        <f>'2 уровень'!L1297</f>
        <v>0</v>
      </c>
      <c r="K490" s="27">
        <f>'2 уровень'!M1297</f>
        <v>0</v>
      </c>
      <c r="L490" s="27">
        <f>'2 уровень'!N1297</f>
        <v>0</v>
      </c>
      <c r="M490" s="27">
        <f>'2 уровень'!O1297</f>
        <v>0</v>
      </c>
      <c r="N490" s="27">
        <f>'2 уровень'!P1297</f>
        <v>0</v>
      </c>
      <c r="O490" s="27">
        <f>'2 уровень'!Q1297</f>
        <v>0</v>
      </c>
      <c r="P490" s="90">
        <f>'2 уровень'!R1297</f>
        <v>0</v>
      </c>
      <c r="Q490" s="90">
        <f>'2 уровень'!S1297</f>
        <v>0</v>
      </c>
      <c r="R490" s="90">
        <f>'2 уровень'!T1297</f>
        <v>0</v>
      </c>
      <c r="S490" s="90">
        <f>'2 уровень'!U1297</f>
        <v>0</v>
      </c>
      <c r="T490" s="90">
        <f>'2 уровень'!V1297</f>
        <v>0</v>
      </c>
      <c r="U490" s="90">
        <f>'2 уровень'!W1297</f>
        <v>0</v>
      </c>
      <c r="V490" s="797">
        <f>'2 уровень'!X1297</f>
        <v>0</v>
      </c>
      <c r="W490" s="90">
        <f>'2 уровень'!Y1297</f>
        <v>0</v>
      </c>
      <c r="X490" s="90">
        <f>'2 уровень'!Z1297</f>
        <v>0</v>
      </c>
      <c r="Y490" s="90">
        <f>'2 уровень'!AA1297</f>
        <v>0</v>
      </c>
      <c r="Z490" s="90">
        <f>'2 уровень'!AB1297</f>
        <v>0</v>
      </c>
      <c r="AA490" s="393">
        <f>'2 уровень'!AC1297</f>
        <v>0</v>
      </c>
      <c r="AB490" s="90">
        <f>'2 уровень'!AC1297</f>
        <v>0</v>
      </c>
      <c r="AC490" s="90"/>
      <c r="AD490" s="981">
        <f>'2 уровень'!AD1295</f>
        <v>0</v>
      </c>
      <c r="AE490" s="999">
        <f>'2 уровень'!AE1295</f>
        <v>0</v>
      </c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</row>
    <row r="491" spans="1:186" s="60" customFormat="1" ht="29.25" x14ac:dyDescent="0.25">
      <c r="A491" s="19">
        <v>1</v>
      </c>
      <c r="B491" s="19">
        <v>1</v>
      </c>
      <c r="C491" s="723" t="s">
        <v>196</v>
      </c>
      <c r="D491" s="31">
        <f>'2 уровень'!F1298</f>
        <v>5</v>
      </c>
      <c r="E491" s="31">
        <f>'2 уровень'!G1298</f>
        <v>2</v>
      </c>
      <c r="F491" s="31">
        <f>'2 уровень'!H1298</f>
        <v>0</v>
      </c>
      <c r="G491" s="86">
        <f>'2 уровень'!I1298</f>
        <v>0</v>
      </c>
      <c r="H491" s="90">
        <f>'2 уровень'!J1298</f>
        <v>0</v>
      </c>
      <c r="I491" s="90">
        <f>'2 уровень'!K1298</f>
        <v>0</v>
      </c>
      <c r="J491" s="27">
        <f>'2 уровень'!L1298</f>
        <v>0</v>
      </c>
      <c r="K491" s="27">
        <f>'2 уровень'!M1298</f>
        <v>0</v>
      </c>
      <c r="L491" s="27">
        <f>'2 уровень'!N1298</f>
        <v>0</v>
      </c>
      <c r="M491" s="27">
        <f>'2 уровень'!O1298</f>
        <v>0</v>
      </c>
      <c r="N491" s="27">
        <f>'2 уровень'!P1298</f>
        <v>0</v>
      </c>
      <c r="O491" s="27">
        <f>'2 уровень'!Q1298</f>
        <v>0</v>
      </c>
      <c r="P491" s="90">
        <f>'2 уровень'!R1298</f>
        <v>0</v>
      </c>
      <c r="Q491" s="90">
        <f>'2 уровень'!S1298</f>
        <v>0</v>
      </c>
      <c r="R491" s="90">
        <f>'2 уровень'!T1298</f>
        <v>0</v>
      </c>
      <c r="S491" s="90">
        <f>'2 уровень'!U1298</f>
        <v>0</v>
      </c>
      <c r="T491" s="90">
        <f>'2 уровень'!V1298</f>
        <v>0</v>
      </c>
      <c r="U491" s="90">
        <f>'2 уровень'!W1298</f>
        <v>0</v>
      </c>
      <c r="V491" s="797">
        <f>'2 уровень'!X1298</f>
        <v>0</v>
      </c>
      <c r="W491" s="90">
        <f>'2 уровень'!Y1298</f>
        <v>0</v>
      </c>
      <c r="X491" s="90">
        <f>'2 уровень'!Z1298</f>
        <v>0</v>
      </c>
      <c r="Y491" s="90">
        <f>'2 уровень'!AA1298</f>
        <v>0</v>
      </c>
      <c r="Z491" s="90">
        <f>'2 уровень'!AB1298</f>
        <v>0</v>
      </c>
      <c r="AA491" s="393">
        <f>'2 уровень'!AC1298</f>
        <v>0</v>
      </c>
      <c r="AB491" s="90">
        <f>'2 уровень'!AC1298</f>
        <v>0</v>
      </c>
      <c r="AC491" s="90"/>
      <c r="AD491" s="981">
        <f>'2 уровень'!AD1296</f>
        <v>0</v>
      </c>
      <c r="AE491" s="999">
        <f>'2 уровень'!AE1296</f>
        <v>0</v>
      </c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</row>
    <row r="492" spans="1:186" s="60" customFormat="1" ht="15.75" thickBot="1" x14ac:dyDescent="0.3">
      <c r="A492" s="19">
        <v>1</v>
      </c>
      <c r="B492" s="19">
        <v>1</v>
      </c>
      <c r="C492" s="720" t="s">
        <v>201</v>
      </c>
      <c r="D492" s="31">
        <f>'2 уровень'!F1299</f>
        <v>7500</v>
      </c>
      <c r="E492" s="31">
        <f>'2 уровень'!G1299</f>
        <v>2500</v>
      </c>
      <c r="F492" s="31">
        <f>'2 уровень'!H1299</f>
        <v>1981</v>
      </c>
      <c r="G492" s="86">
        <f>'2 уровень'!I1299</f>
        <v>79.239999999999995</v>
      </c>
      <c r="H492" s="90">
        <f>'2 уровень'!J1299</f>
        <v>0</v>
      </c>
      <c r="I492" s="90">
        <f>'2 уровень'!K1299</f>
        <v>0</v>
      </c>
      <c r="J492" s="27">
        <f>'2 уровень'!L1299</f>
        <v>0</v>
      </c>
      <c r="K492" s="27">
        <f>'2 уровень'!M1299</f>
        <v>0</v>
      </c>
      <c r="L492" s="27">
        <f>'2 уровень'!N1299</f>
        <v>0</v>
      </c>
      <c r="M492" s="27">
        <f>'2 уровень'!O1299</f>
        <v>0</v>
      </c>
      <c r="N492" s="27">
        <f>'2 уровень'!P1299</f>
        <v>0</v>
      </c>
      <c r="O492" s="27">
        <f>'2 уровень'!Q1299</f>
        <v>0</v>
      </c>
      <c r="P492" s="90">
        <f>'2 уровень'!R1299</f>
        <v>50658.442000000003</v>
      </c>
      <c r="Q492" s="90">
        <f>'2 уровень'!S1299</f>
        <v>50658.442000000003</v>
      </c>
      <c r="R492" s="90">
        <f>'2 уровень'!T1299</f>
        <v>50658.442000000003</v>
      </c>
      <c r="S492" s="90">
        <f>'2 уровень'!U1299</f>
        <v>50658.442000000003</v>
      </c>
      <c r="T492" s="90">
        <f>'2 уровень'!V1299</f>
        <v>16886.147333333334</v>
      </c>
      <c r="U492" s="90">
        <f>'2 уровень'!W1299</f>
        <v>16731.290580000001</v>
      </c>
      <c r="V492" s="797">
        <f>'2 уровень'!X1299</f>
        <v>0</v>
      </c>
      <c r="W492" s="90">
        <f>'2 уровень'!Y1299</f>
        <v>0</v>
      </c>
      <c r="X492" s="90">
        <f>'2 уровень'!Z1299</f>
        <v>-154.85675333333347</v>
      </c>
      <c r="Y492" s="90">
        <f>'2 уровень'!AA1299</f>
        <v>0</v>
      </c>
      <c r="Z492" s="90">
        <f>'2 уровень'!AB1299</f>
        <v>-73.700289999999995</v>
      </c>
      <c r="AA492" s="393">
        <f>'2 уровень'!AC1299</f>
        <v>16657.59029</v>
      </c>
      <c r="AB492" s="90">
        <f>U492/T492*100</f>
        <v>99.08293614714799</v>
      </c>
      <c r="AC492" s="90">
        <f>AA492/T492*100</f>
        <v>98.646482001953402</v>
      </c>
      <c r="AD492" s="981">
        <f>'2 уровень'!AD1297</f>
        <v>0</v>
      </c>
      <c r="AE492" s="999">
        <f>'2 уровень'!AE1297</f>
        <v>0</v>
      </c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A492" s="19"/>
      <c r="CB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  <c r="CM492" s="19"/>
      <c r="CN492" s="19"/>
      <c r="CO492" s="19"/>
      <c r="CP492" s="19"/>
      <c r="CQ492" s="19"/>
      <c r="CR492" s="19"/>
      <c r="CS492" s="19"/>
      <c r="CT492" s="19"/>
      <c r="CU492" s="19"/>
      <c r="CV492" s="19"/>
      <c r="CW492" s="19"/>
      <c r="CX492" s="19"/>
      <c r="CY492" s="19"/>
      <c r="CZ492" s="19"/>
      <c r="DA492" s="19"/>
      <c r="DB492" s="19"/>
      <c r="DC492" s="19"/>
      <c r="DD492" s="19"/>
      <c r="DE492" s="19"/>
      <c r="DF492" s="19"/>
      <c r="DG492" s="19"/>
      <c r="DH492" s="19"/>
      <c r="DI492" s="19"/>
      <c r="DJ492" s="19"/>
      <c r="DK492" s="19"/>
      <c r="DL492" s="19"/>
      <c r="DM492" s="19"/>
      <c r="DN492" s="19"/>
      <c r="DO492" s="19"/>
      <c r="DP492" s="19"/>
      <c r="DQ492" s="19"/>
      <c r="DR492" s="19"/>
      <c r="DS492" s="19"/>
      <c r="DT492" s="19"/>
      <c r="DU492" s="19"/>
      <c r="DV492" s="19"/>
      <c r="DW492" s="19"/>
      <c r="DX492" s="19"/>
      <c r="DY492" s="19"/>
      <c r="DZ492" s="19"/>
      <c r="EA492" s="19"/>
      <c r="EB492" s="19"/>
      <c r="EC492" s="19"/>
      <c r="ED492" s="19"/>
      <c r="EE492" s="19"/>
      <c r="EF492" s="19"/>
      <c r="EG492" s="19"/>
      <c r="EH492" s="19"/>
      <c r="EI492" s="19"/>
      <c r="EJ492" s="19"/>
      <c r="EK492" s="19"/>
      <c r="EL492" s="19"/>
      <c r="EM492" s="19"/>
      <c r="EN492" s="19"/>
      <c r="EO492" s="19"/>
      <c r="EP492" s="19"/>
      <c r="EQ492" s="19"/>
      <c r="ER492" s="19"/>
      <c r="ES492" s="19"/>
      <c r="ET492" s="19"/>
      <c r="EU492" s="19"/>
      <c r="EV492" s="19"/>
      <c r="EW492" s="19"/>
      <c r="EX492" s="19"/>
      <c r="EY492" s="19"/>
      <c r="EZ492" s="19"/>
      <c r="FA492" s="19"/>
      <c r="FB492" s="19"/>
      <c r="FC492" s="19"/>
      <c r="FD492" s="19"/>
      <c r="FE492" s="19"/>
      <c r="FF492" s="19"/>
      <c r="FG492" s="19"/>
      <c r="FH492" s="19"/>
      <c r="FI492" s="19"/>
      <c r="FJ492" s="19"/>
      <c r="FK492" s="19"/>
      <c r="FL492" s="19"/>
      <c r="FM492" s="19"/>
      <c r="FN492" s="19"/>
      <c r="FO492" s="19"/>
      <c r="FP492" s="19"/>
      <c r="FQ492" s="19"/>
      <c r="FR492" s="19"/>
      <c r="FS492" s="19"/>
      <c r="FT492" s="19"/>
      <c r="FU492" s="19"/>
      <c r="FV492" s="19"/>
      <c r="FW492" s="19"/>
      <c r="FX492" s="19"/>
      <c r="FY492" s="19"/>
      <c r="FZ492" s="19"/>
      <c r="GA492" s="19"/>
      <c r="GB492" s="19"/>
      <c r="GC492" s="19"/>
      <c r="GD492" s="19"/>
    </row>
    <row r="493" spans="1:186" x14ac:dyDescent="0.25">
      <c r="A493" s="19">
        <v>1</v>
      </c>
      <c r="B493" s="19">
        <v>1</v>
      </c>
      <c r="C493" s="6" t="s">
        <v>97</v>
      </c>
      <c r="D493" s="80"/>
      <c r="E493" s="80"/>
      <c r="F493" s="80"/>
      <c r="G493" s="81"/>
      <c r="H493" s="82"/>
      <c r="I493" s="82"/>
      <c r="J493" s="25"/>
      <c r="K493" s="25"/>
      <c r="L493" s="25"/>
      <c r="M493" s="25"/>
      <c r="N493" s="25"/>
      <c r="O493" s="25"/>
      <c r="P493" s="394">
        <f t="shared" ref="P493:AA493" si="25">P494-P496-P553-P556-P557-P561</f>
        <v>0</v>
      </c>
      <c r="Q493" s="394">
        <f t="shared" si="25"/>
        <v>0</v>
      </c>
      <c r="R493" s="394">
        <f t="shared" si="25"/>
        <v>0</v>
      </c>
      <c r="S493" s="394">
        <f t="shared" si="25"/>
        <v>0</v>
      </c>
      <c r="T493" s="394">
        <f t="shared" si="25"/>
        <v>0</v>
      </c>
      <c r="U493" s="394">
        <f t="shared" si="25"/>
        <v>0</v>
      </c>
      <c r="V493" s="394">
        <f t="shared" si="25"/>
        <v>0</v>
      </c>
      <c r="W493" s="394">
        <f t="shared" si="25"/>
        <v>-2.8421709430404007E-14</v>
      </c>
      <c r="X493" s="394">
        <f t="shared" si="25"/>
        <v>4.5474735088646412E-13</v>
      </c>
      <c r="Y493" s="394">
        <f t="shared" si="25"/>
        <v>0</v>
      </c>
      <c r="Z493" s="394">
        <f t="shared" si="25"/>
        <v>1.482147737874584E-14</v>
      </c>
      <c r="AA493" s="394">
        <f t="shared" si="25"/>
        <v>0</v>
      </c>
      <c r="AB493" s="394"/>
      <c r="AC493" s="394"/>
      <c r="AD493" s="990">
        <f>'1 уровень'!AC2994</f>
        <v>0</v>
      </c>
      <c r="AE493" s="100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</row>
    <row r="494" spans="1:186" s="60" customFormat="1" ht="29.25" x14ac:dyDescent="0.25">
      <c r="A494" s="19">
        <v>1</v>
      </c>
      <c r="B494" s="19">
        <v>1</v>
      </c>
      <c r="C494" s="196" t="s">
        <v>91</v>
      </c>
      <c r="D494" s="61">
        <f>'1 уровень'!E2995</f>
        <v>0</v>
      </c>
      <c r="E494" s="61">
        <f>'1 уровень'!F2995</f>
        <v>0</v>
      </c>
      <c r="F494" s="61">
        <f>'1 уровень'!G2995</f>
        <v>0</v>
      </c>
      <c r="G494" s="72">
        <f>'1 уровень'!H2995</f>
        <v>0</v>
      </c>
      <c r="H494" s="73">
        <f>'1 уровень'!I2995</f>
        <v>0</v>
      </c>
      <c r="I494" s="73">
        <f>'1 уровень'!J2995</f>
        <v>0</v>
      </c>
      <c r="J494" s="22">
        <f>'1 уровень'!K2995</f>
        <v>0</v>
      </c>
      <c r="K494" s="22">
        <f>'1 уровень'!L2995</f>
        <v>0</v>
      </c>
      <c r="L494" s="22">
        <f>'1 уровень'!M2995</f>
        <v>0</v>
      </c>
      <c r="M494" s="22">
        <f>'1 уровень'!N2995</f>
        <v>0</v>
      </c>
      <c r="N494" s="22">
        <f>'1 уровень'!O2995</f>
        <v>0</v>
      </c>
      <c r="O494" s="22">
        <f>'1 уровень'!P2995</f>
        <v>0</v>
      </c>
      <c r="P494" s="73">
        <f>'1 уровень'!Q2995</f>
        <v>412453.4302580012</v>
      </c>
      <c r="Q494" s="73">
        <f>'1 уровень'!R2995</f>
        <v>414446.01725800114</v>
      </c>
      <c r="R494" s="73">
        <f>'1 уровень'!S2995</f>
        <v>414446.01725800114</v>
      </c>
      <c r="S494" s="73">
        <f>'1 уровень'!T2995</f>
        <v>414446.01725800114</v>
      </c>
      <c r="T494" s="73">
        <f>'1 уровень'!U2995</f>
        <v>138027.90957084886</v>
      </c>
      <c r="U494" s="73">
        <f>'1 уровень'!V2995</f>
        <v>130221.21365000001</v>
      </c>
      <c r="V494" s="790">
        <f>'1 уровень'!W2995</f>
        <v>0</v>
      </c>
      <c r="W494" s="73">
        <f>'1 уровень'!X2995</f>
        <v>-554.46051999999997</v>
      </c>
      <c r="X494" s="73">
        <f>'1 уровень'!Y2995</f>
        <v>-7806.6959208488679</v>
      </c>
      <c r="Y494" s="73">
        <f>'1 уровень'!Z2995</f>
        <v>-1.8300799999999999</v>
      </c>
      <c r="Z494" s="73">
        <f>'1 уровень'!AA2995</f>
        <v>-799.17327999999998</v>
      </c>
      <c r="AA494" s="387">
        <f>'1 уровень'!AB2995</f>
        <v>128867.57985000001</v>
      </c>
      <c r="AB494" s="73">
        <f>U494/T494*100</f>
        <v>94.344117834486411</v>
      </c>
      <c r="AC494" s="73">
        <f>AA494/T494*100</f>
        <v>93.363422115621546</v>
      </c>
      <c r="AD494" s="984">
        <f>'1 уровень'!AC2995</f>
        <v>0</v>
      </c>
      <c r="AE494" s="989">
        <f>'1 уровень'!AD2995</f>
        <v>0</v>
      </c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A494" s="19"/>
      <c r="CB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  <c r="CM494" s="19"/>
      <c r="CN494" s="19"/>
      <c r="CO494" s="19"/>
      <c r="CP494" s="19"/>
      <c r="CQ494" s="19"/>
      <c r="CR494" s="19"/>
      <c r="CS494" s="19"/>
      <c r="CT494" s="19"/>
      <c r="CU494" s="19"/>
      <c r="CV494" s="19"/>
      <c r="CW494" s="19"/>
      <c r="CX494" s="19"/>
      <c r="CY494" s="19"/>
      <c r="CZ494" s="19"/>
      <c r="DA494" s="19"/>
      <c r="DB494" s="19"/>
      <c r="DC494" s="19"/>
      <c r="DD494" s="19"/>
      <c r="DE494" s="19"/>
      <c r="DF494" s="19"/>
      <c r="DG494" s="19"/>
      <c r="DH494" s="19"/>
      <c r="DI494" s="19"/>
      <c r="DJ494" s="19"/>
      <c r="DK494" s="19"/>
      <c r="DL494" s="19"/>
      <c r="DM494" s="19"/>
      <c r="DN494" s="19"/>
      <c r="DO494" s="19"/>
      <c r="DP494" s="19"/>
      <c r="DQ494" s="19"/>
      <c r="DR494" s="19"/>
      <c r="DS494" s="19"/>
      <c r="DT494" s="19"/>
      <c r="DU494" s="19"/>
      <c r="DV494" s="19"/>
      <c r="DW494" s="19"/>
      <c r="DX494" s="19"/>
      <c r="DY494" s="19"/>
      <c r="DZ494" s="19"/>
      <c r="EA494" s="19"/>
      <c r="EB494" s="19"/>
      <c r="EC494" s="19"/>
      <c r="ED494" s="19"/>
      <c r="EE494" s="19"/>
      <c r="EF494" s="19"/>
      <c r="EG494" s="19"/>
      <c r="EH494" s="19"/>
      <c r="EI494" s="19"/>
      <c r="EJ494" s="19"/>
      <c r="EK494" s="19"/>
      <c r="EL494" s="19"/>
      <c r="EM494" s="19"/>
      <c r="EN494" s="19"/>
      <c r="EO494" s="19"/>
      <c r="EP494" s="19"/>
      <c r="EQ494" s="19"/>
      <c r="ER494" s="19"/>
      <c r="ES494" s="19"/>
      <c r="ET494" s="19"/>
      <c r="EU494" s="19"/>
      <c r="EV494" s="19"/>
      <c r="EW494" s="19"/>
      <c r="EX494" s="19"/>
      <c r="EY494" s="19"/>
      <c r="EZ494" s="19"/>
      <c r="FA494" s="19"/>
      <c r="FB494" s="19"/>
      <c r="FC494" s="19"/>
      <c r="FD494" s="19"/>
      <c r="FE494" s="19"/>
      <c r="FF494" s="19"/>
      <c r="FG494" s="19"/>
      <c r="FH494" s="19"/>
      <c r="FI494" s="19"/>
      <c r="FJ494" s="19"/>
      <c r="FK494" s="19"/>
      <c r="FL494" s="19"/>
      <c r="FM494" s="19"/>
      <c r="FN494" s="19"/>
      <c r="FO494" s="19"/>
      <c r="FP494" s="19"/>
      <c r="FQ494" s="19"/>
      <c r="FR494" s="19"/>
      <c r="FS494" s="19"/>
      <c r="FT494" s="19"/>
      <c r="FU494" s="19"/>
      <c r="FV494" s="19"/>
      <c r="FW494" s="19"/>
      <c r="FX494" s="19"/>
      <c r="FY494" s="19"/>
      <c r="FZ494" s="19"/>
      <c r="GA494" s="19"/>
      <c r="GB494" s="19"/>
      <c r="GC494" s="19"/>
      <c r="GD494" s="19"/>
    </row>
    <row r="495" spans="1:186" s="60" customFormat="1" ht="30" x14ac:dyDescent="0.25">
      <c r="A495" s="19"/>
      <c r="B495" s="19"/>
      <c r="C495" s="3605" t="s">
        <v>637</v>
      </c>
      <c r="D495" s="61"/>
      <c r="E495" s="61"/>
      <c r="F495" s="61"/>
      <c r="G495" s="72"/>
      <c r="H495" s="73"/>
      <c r="I495" s="73"/>
      <c r="J495" s="22"/>
      <c r="K495" s="22"/>
      <c r="L495" s="22"/>
      <c r="M495" s="22"/>
      <c r="N495" s="22"/>
      <c r="O495" s="22"/>
      <c r="P495" s="73">
        <f>'1 уровень'!Q2996</f>
        <v>104725.70009000004</v>
      </c>
      <c r="Q495" s="73">
        <f>'1 уровень'!R2996</f>
        <v>106718.28708999998</v>
      </c>
      <c r="R495" s="73">
        <f>'1 уровень'!S2996</f>
        <v>106718.28708999998</v>
      </c>
      <c r="S495" s="73">
        <f>'1 уровень'!T2996</f>
        <v>106718.28708999998</v>
      </c>
      <c r="T495" s="73">
        <f>'1 уровень'!U2996</f>
        <v>35451.999514848474</v>
      </c>
      <c r="U495" s="73">
        <f>'1 уровень'!V2996</f>
        <v>29975.304250000005</v>
      </c>
      <c r="V495" s="790">
        <f>'1 уровень'!W2996</f>
        <v>0</v>
      </c>
      <c r="W495" s="73">
        <f>'1 уровень'!X2996</f>
        <v>0</v>
      </c>
      <c r="X495" s="73">
        <f>'1 уровень'!Y2996</f>
        <v>-5476.6952648484857</v>
      </c>
      <c r="Y495" s="73">
        <f>'1 уровень'!Z2996</f>
        <v>-1.8300799999999999</v>
      </c>
      <c r="Z495" s="73">
        <f>'1 уровень'!AA2996</f>
        <v>-122.76292000000001</v>
      </c>
      <c r="AA495" s="387">
        <f>'1 уровень'!AB2996</f>
        <v>29852.541329999996</v>
      </c>
      <c r="AB495" s="73">
        <f>U495/T495*100</f>
        <v>84.551801478631276</v>
      </c>
      <c r="AC495" s="73">
        <f>AA495/T495*100</f>
        <v>84.205522223074496</v>
      </c>
      <c r="AD495" s="984"/>
      <c r="AE495" s="98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A495" s="19"/>
      <c r="CB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  <c r="CM495" s="19"/>
      <c r="CN495" s="19"/>
      <c r="CO495" s="19"/>
      <c r="CP495" s="19"/>
      <c r="CQ495" s="19"/>
      <c r="CR495" s="19"/>
      <c r="CS495" s="19"/>
      <c r="CT495" s="19"/>
      <c r="CU495" s="19"/>
      <c r="CV495" s="19"/>
      <c r="CW495" s="19"/>
      <c r="CX495" s="19"/>
      <c r="CY495" s="19"/>
      <c r="CZ495" s="19"/>
      <c r="DA495" s="19"/>
      <c r="DB495" s="19"/>
      <c r="DC495" s="19"/>
      <c r="DD495" s="19"/>
      <c r="DE495" s="19"/>
      <c r="DF495" s="19"/>
      <c r="DG495" s="19"/>
      <c r="DH495" s="19"/>
      <c r="DI495" s="19"/>
      <c r="DJ495" s="19"/>
      <c r="DK495" s="19"/>
      <c r="DL495" s="19"/>
      <c r="DM495" s="19"/>
      <c r="DN495" s="19"/>
      <c r="DO495" s="19"/>
      <c r="DP495" s="19"/>
      <c r="DQ495" s="19"/>
      <c r="DR495" s="19"/>
      <c r="DS495" s="19"/>
      <c r="DT495" s="19"/>
      <c r="DU495" s="19"/>
      <c r="DV495" s="19"/>
      <c r="DW495" s="19"/>
      <c r="DX495" s="19"/>
      <c r="DY495" s="19"/>
      <c r="DZ495" s="19"/>
      <c r="EA495" s="19"/>
      <c r="EB495" s="19"/>
      <c r="EC495" s="19"/>
      <c r="ED495" s="19"/>
      <c r="EE495" s="19"/>
      <c r="EF495" s="19"/>
      <c r="EG495" s="19"/>
      <c r="EH495" s="19"/>
      <c r="EI495" s="19"/>
      <c r="EJ495" s="19"/>
      <c r="EK495" s="19"/>
      <c r="EL495" s="19"/>
      <c r="EM495" s="19"/>
      <c r="EN495" s="19"/>
      <c r="EO495" s="19"/>
      <c r="EP495" s="19"/>
      <c r="EQ495" s="19"/>
      <c r="ER495" s="19"/>
      <c r="ES495" s="19"/>
      <c r="ET495" s="19"/>
      <c r="EU495" s="19"/>
      <c r="EV495" s="19"/>
      <c r="EW495" s="19"/>
      <c r="EX495" s="19"/>
      <c r="EY495" s="19"/>
      <c r="EZ495" s="19"/>
      <c r="FA495" s="19"/>
      <c r="FB495" s="19"/>
      <c r="FC495" s="19"/>
      <c r="FD495" s="19"/>
      <c r="FE495" s="19"/>
      <c r="FF495" s="19"/>
      <c r="FG495" s="19"/>
      <c r="FH495" s="19"/>
      <c r="FI495" s="19"/>
      <c r="FJ495" s="19"/>
      <c r="FK495" s="19"/>
      <c r="FL495" s="19"/>
      <c r="FM495" s="19"/>
      <c r="FN495" s="19"/>
      <c r="FO495" s="19"/>
      <c r="FP495" s="19"/>
      <c r="FQ495" s="19"/>
      <c r="FR495" s="19"/>
      <c r="FS495" s="19"/>
      <c r="FT495" s="19"/>
      <c r="FU495" s="19"/>
      <c r="FV495" s="19"/>
      <c r="FW495" s="19"/>
      <c r="FX495" s="19"/>
      <c r="FY495" s="19"/>
      <c r="FZ495" s="19"/>
      <c r="GA495" s="19"/>
      <c r="GB495" s="19"/>
      <c r="GC495" s="19"/>
      <c r="GD495" s="19"/>
    </row>
    <row r="496" spans="1:186" s="60" customFormat="1" ht="29.25" x14ac:dyDescent="0.25">
      <c r="A496" s="19">
        <v>1</v>
      </c>
      <c r="B496" s="19">
        <v>1</v>
      </c>
      <c r="C496" s="3535" t="s">
        <v>7</v>
      </c>
      <c r="D496" s="21">
        <f>'1 уровень'!E2997</f>
        <v>2137</v>
      </c>
      <c r="E496" s="21">
        <f>'1 уровень'!F2997</f>
        <v>712.33333333333326</v>
      </c>
      <c r="F496" s="21">
        <f>'1 уровень'!G2997</f>
        <v>753</v>
      </c>
      <c r="G496" s="63">
        <f>'1 уровень'!H2997</f>
        <v>105.70893776321948</v>
      </c>
      <c r="H496" s="73">
        <f>'1 уровень'!I2997</f>
        <v>8.2255498362189989</v>
      </c>
      <c r="I496" s="73">
        <f>'1 уровень'!J2997</f>
        <v>8.2031872509960166</v>
      </c>
      <c r="J496" s="24">
        <f>'1 уровень'!K2997</f>
        <v>17578</v>
      </c>
      <c r="K496" s="24">
        <f>'1 уровень'!L2997</f>
        <v>5859</v>
      </c>
      <c r="L496" s="24">
        <f>'1 уровень'!M2997</f>
        <v>6177</v>
      </c>
      <c r="M496" s="24">
        <f>'1 уровень'!N2997</f>
        <v>105.42754736303124</v>
      </c>
      <c r="N496" s="24">
        <f>'1 уровень'!O2997</f>
        <v>52</v>
      </c>
      <c r="O496" s="24">
        <f>'1 уровень'!P2997</f>
        <v>356.36538461538464</v>
      </c>
      <c r="P496" s="73">
        <f>'1 уровень'!Q2997</f>
        <v>96450.258522129167</v>
      </c>
      <c r="Q496" s="73">
        <f>'1 уровень'!R2997</f>
        <v>96450.258522129167</v>
      </c>
      <c r="R496" s="73">
        <f>'1 уровень'!S2997</f>
        <v>96450.258522129167</v>
      </c>
      <c r="S496" s="73">
        <f>'1 уровень'!T2997</f>
        <v>96450.258522129167</v>
      </c>
      <c r="T496" s="73">
        <f>'1 уровень'!U2997</f>
        <v>32150.086174043056</v>
      </c>
      <c r="U496" s="73">
        <f>'1 уровень'!V2997</f>
        <v>31960.158299999999</v>
      </c>
      <c r="V496" s="790">
        <f>'1 уровень'!W2997</f>
        <v>0</v>
      </c>
      <c r="W496" s="73">
        <f>'1 уровень'!X2997</f>
        <v>-387.30811999999997</v>
      </c>
      <c r="X496" s="73">
        <f>'1 уровень'!Y2997</f>
        <v>-189.92787404305636</v>
      </c>
      <c r="Y496" s="73">
        <f>'1 уровень'!Z2997</f>
        <v>0</v>
      </c>
      <c r="Z496" s="73">
        <f>'1 уровень'!AA2997</f>
        <v>-550.47772999999995</v>
      </c>
      <c r="AA496" s="387">
        <f>'1 уровень'!AB2997</f>
        <v>31022.372449999999</v>
      </c>
      <c r="AB496" s="73">
        <f>U496/T496*100</f>
        <v>99.409246143183282</v>
      </c>
      <c r="AC496" s="73">
        <f>AA496/T496*100</f>
        <v>96.492346185518045</v>
      </c>
      <c r="AD496" s="978">
        <f>'1 уровень'!AC2997</f>
        <v>0</v>
      </c>
      <c r="AE496" s="989">
        <f>'1 уровень'!AD2997</f>
        <v>0</v>
      </c>
    </row>
    <row r="497" spans="1:186" x14ac:dyDescent="0.25">
      <c r="A497" s="19">
        <v>1</v>
      </c>
      <c r="B497" s="19">
        <v>1</v>
      </c>
      <c r="C497" s="295" t="s">
        <v>14</v>
      </c>
      <c r="D497" s="21">
        <f>'1 уровень'!E2998</f>
        <v>0</v>
      </c>
      <c r="E497" s="21">
        <f>'1 уровень'!F2998</f>
        <v>0</v>
      </c>
      <c r="F497" s="21">
        <f>'1 уровень'!G2998</f>
        <v>0</v>
      </c>
      <c r="G497" s="63">
        <f>'1 уровень'!H2998</f>
        <v>0</v>
      </c>
      <c r="H497" s="92">
        <f>'1 уровень'!I2998</f>
        <v>0</v>
      </c>
      <c r="I497" s="92">
        <f>'1 уровень'!J2998</f>
        <v>0</v>
      </c>
      <c r="J497" s="92">
        <f>'1 уровень'!K2998</f>
        <v>0</v>
      </c>
      <c r="K497" s="92">
        <f>'1 уровень'!L2998</f>
        <v>0</v>
      </c>
      <c r="L497" s="92">
        <f>'1 уровень'!M2998</f>
        <v>0</v>
      </c>
      <c r="M497" s="92">
        <f>'1 уровень'!N2998</f>
        <v>0</v>
      </c>
      <c r="N497" s="92">
        <f>'1 уровень'!O2998</f>
        <v>0</v>
      </c>
      <c r="O497" s="92">
        <f>'1 уровень'!P2998</f>
        <v>0</v>
      </c>
      <c r="P497" s="73">
        <f>'1 уровень'!Q2998</f>
        <v>0</v>
      </c>
      <c r="Q497" s="73">
        <f>'1 уровень'!R2998</f>
        <v>0</v>
      </c>
      <c r="R497" s="73">
        <f>'1 уровень'!S2998</f>
        <v>0</v>
      </c>
      <c r="S497" s="73">
        <f>'1 уровень'!T2998</f>
        <v>0</v>
      </c>
      <c r="T497" s="73">
        <f>'1 уровень'!U2998</f>
        <v>0</v>
      </c>
      <c r="U497" s="73">
        <f>'1 уровень'!V2998</f>
        <v>0</v>
      </c>
      <c r="V497" s="790">
        <f>'1 уровень'!W2998</f>
        <v>0</v>
      </c>
      <c r="W497" s="73">
        <f>'1 уровень'!X2998</f>
        <v>0</v>
      </c>
      <c r="X497" s="73">
        <f>'1 уровень'!Y2998</f>
        <v>0</v>
      </c>
      <c r="Y497" s="73">
        <f>'1 уровень'!Z2998</f>
        <v>0</v>
      </c>
      <c r="Z497" s="73">
        <f>'1 уровень'!AA2998</f>
        <v>0</v>
      </c>
      <c r="AA497" s="387">
        <f>'1 уровень'!AB2998</f>
        <v>0</v>
      </c>
      <c r="AB497" s="73"/>
      <c r="AC497" s="73"/>
      <c r="AD497" s="978">
        <f>'1 уровень'!AC2998</f>
        <v>0</v>
      </c>
      <c r="AE497" s="989">
        <f>'1 уровень'!AD2998</f>
        <v>0</v>
      </c>
    </row>
    <row r="498" spans="1:186" x14ac:dyDescent="0.25">
      <c r="A498" s="19">
        <v>1</v>
      </c>
      <c r="B498" s="19">
        <v>1</v>
      </c>
      <c r="C498" s="175" t="s">
        <v>317</v>
      </c>
      <c r="D498" s="28">
        <f>'1 уровень'!E2999</f>
        <v>0</v>
      </c>
      <c r="E498" s="28">
        <f>'1 уровень'!F2999</f>
        <v>0</v>
      </c>
      <c r="F498" s="28">
        <f>'1 уровень'!G2999</f>
        <v>0</v>
      </c>
      <c r="G498" s="65">
        <f>'1 уровень'!H2999</f>
        <v>0</v>
      </c>
      <c r="H498" s="79">
        <f>'1 уровень'!I2999</f>
        <v>0</v>
      </c>
      <c r="I498" s="79">
        <f>'1 уровень'!J2999</f>
        <v>0</v>
      </c>
      <c r="J498" s="74">
        <f>'1 уровень'!K2999</f>
        <v>0</v>
      </c>
      <c r="K498" s="74">
        <f>'1 уровень'!L2999</f>
        <v>0</v>
      </c>
      <c r="L498" s="74">
        <f>'1 уровень'!M2999</f>
        <v>0</v>
      </c>
      <c r="M498" s="74">
        <f>'1 уровень'!N2999</f>
        <v>0</v>
      </c>
      <c r="N498" s="74">
        <f>'1 уровень'!O2999</f>
        <v>0</v>
      </c>
      <c r="O498" s="74">
        <f>'1 уровень'!P2999</f>
        <v>0</v>
      </c>
      <c r="P498" s="73">
        <f>'1 уровень'!Q2999</f>
        <v>112929.06996000001</v>
      </c>
      <c r="Q498" s="73">
        <f>'1 уровень'!R2999</f>
        <v>112929.06996000001</v>
      </c>
      <c r="R498" s="73">
        <f>'1 уровень'!S2999</f>
        <v>112929.06996000001</v>
      </c>
      <c r="S498" s="73">
        <f>'1 уровень'!T2999</f>
        <v>112929.06996000001</v>
      </c>
      <c r="T498" s="73">
        <f>'1 уровень'!U2999</f>
        <v>37643.02332</v>
      </c>
      <c r="U498" s="73">
        <f>'1 уровень'!V2999</f>
        <v>35637.057900000007</v>
      </c>
      <c r="V498" s="790">
        <f>'1 уровень'!W2999</f>
        <v>0</v>
      </c>
      <c r="W498" s="73">
        <f>'1 уровень'!X2999</f>
        <v>-167.15239999999997</v>
      </c>
      <c r="X498" s="73">
        <f>'1 уровень'!Y2999</f>
        <v>-2005.9654199999932</v>
      </c>
      <c r="Y498" s="73">
        <f>'1 уровень'!Z2999</f>
        <v>0</v>
      </c>
      <c r="Z498" s="73">
        <f>'1 уровень'!AA2999</f>
        <v>-41.084870000000009</v>
      </c>
      <c r="AA498" s="387">
        <f>'1 уровень'!AB2999</f>
        <v>35428.820630000009</v>
      </c>
      <c r="AB498" s="73">
        <f>'1 уровень'!AC2999</f>
        <v>0</v>
      </c>
      <c r="AC498" s="73">
        <f>'1 уровень'!AD2999</f>
        <v>0</v>
      </c>
      <c r="AD498" s="982">
        <f>'1 уровень'!AC2999</f>
        <v>0</v>
      </c>
      <c r="AE498" s="989">
        <f>'1 уровень'!AD2999</f>
        <v>0</v>
      </c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</row>
    <row r="499" spans="1:186" x14ac:dyDescent="0.25">
      <c r="B499" s="19">
        <v>1</v>
      </c>
      <c r="C499" s="175" t="s">
        <v>283</v>
      </c>
      <c r="D499" s="28">
        <f>'1 уровень'!E3000</f>
        <v>0</v>
      </c>
      <c r="E499" s="28">
        <f>'1 уровень'!F3000</f>
        <v>0</v>
      </c>
      <c r="F499" s="28">
        <f>'1 уровень'!G3000</f>
        <v>0</v>
      </c>
      <c r="G499" s="65">
        <f>'1 уровень'!H3000</f>
        <v>0</v>
      </c>
      <c r="H499" s="79">
        <f>'1 уровень'!I3000</f>
        <v>0</v>
      </c>
      <c r="I499" s="79">
        <f>'1 уровень'!J3000</f>
        <v>0</v>
      </c>
      <c r="J499" s="74">
        <f>'1 уровень'!K3000</f>
        <v>0</v>
      </c>
      <c r="K499" s="74">
        <f>'1 уровень'!L3000</f>
        <v>0</v>
      </c>
      <c r="L499" s="74">
        <f>'1 уровень'!M3000</f>
        <v>0</v>
      </c>
      <c r="M499" s="74">
        <f>'1 уровень'!N3000</f>
        <v>0</v>
      </c>
      <c r="N499" s="74">
        <f>'1 уровень'!O3000</f>
        <v>0</v>
      </c>
      <c r="O499" s="74">
        <f>'1 уровень'!P3000</f>
        <v>0</v>
      </c>
      <c r="P499" s="73">
        <f>'1 уровень'!Q3000</f>
        <v>26822.241530000003</v>
      </c>
      <c r="Q499" s="73">
        <f>'1 уровень'!R3000</f>
        <v>26822.241530000003</v>
      </c>
      <c r="R499" s="73">
        <f>'1 уровень'!S3000</f>
        <v>26822.241530000003</v>
      </c>
      <c r="S499" s="73">
        <f>'1 уровень'!T3000</f>
        <v>26822.241530000003</v>
      </c>
      <c r="T499" s="73">
        <f>'1 уровень'!U3000</f>
        <v>8940.7471766666677</v>
      </c>
      <c r="U499" s="73">
        <f>'1 уровень'!V3000</f>
        <v>8940.7471600000008</v>
      </c>
      <c r="V499" s="790">
        <f>'1 уровень'!W3000</f>
        <v>0</v>
      </c>
      <c r="W499" s="73">
        <f>'1 уровень'!X3000</f>
        <v>0</v>
      </c>
      <c r="X499" s="73">
        <f>'1 уровень'!Y3000</f>
        <v>-1.6666666851961054E-5</v>
      </c>
      <c r="Y499" s="73">
        <f>'1 уровень'!Z3000</f>
        <v>0</v>
      </c>
      <c r="Z499" s="73">
        <f>'1 уровень'!AA3000</f>
        <v>0</v>
      </c>
      <c r="AA499" s="387">
        <f>'1 уровень'!AB3000</f>
        <v>8940.7471600000008</v>
      </c>
      <c r="AB499" s="73">
        <f>'1 уровень'!AC3000</f>
        <v>0</v>
      </c>
      <c r="AC499" s="73">
        <f>'1 уровень'!AD3000</f>
        <v>0</v>
      </c>
      <c r="AD499" s="982">
        <f>'1 уровень'!AC3000</f>
        <v>0</v>
      </c>
      <c r="AE499" s="989">
        <f>'1 уровень'!AD3000</f>
        <v>0</v>
      </c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</row>
    <row r="500" spans="1:186" ht="29.25" x14ac:dyDescent="0.25">
      <c r="B500" s="19">
        <v>1</v>
      </c>
      <c r="C500" s="291" t="s">
        <v>266</v>
      </c>
      <c r="D500" s="28">
        <f>'1 уровень'!E3001</f>
        <v>26500</v>
      </c>
      <c r="E500" s="28">
        <f>'1 уровень'!F3001</f>
        <v>8833.3333333333339</v>
      </c>
      <c r="F500" s="28">
        <f>'1 уровень'!G3001</f>
        <v>7927</v>
      </c>
      <c r="G500" s="65">
        <f>'1 уровень'!H3001</f>
        <v>89.739622641509428</v>
      </c>
      <c r="H500" s="79">
        <f>'1 уровень'!I3001</f>
        <v>0</v>
      </c>
      <c r="I500" s="79">
        <f>'1 уровень'!J3001</f>
        <v>0</v>
      </c>
      <c r="J500" s="74">
        <f>'1 уровень'!K3001</f>
        <v>0</v>
      </c>
      <c r="K500" s="74">
        <f>'1 уровень'!L3001</f>
        <v>0</v>
      </c>
      <c r="L500" s="74">
        <f>'1 уровень'!M3001</f>
        <v>0</v>
      </c>
      <c r="M500" s="74">
        <f>'1 уровень'!N3001</f>
        <v>0</v>
      </c>
      <c r="N500" s="74">
        <f>'1 уровень'!O3001</f>
        <v>0</v>
      </c>
      <c r="O500" s="74">
        <f>'1 уровень'!P3001</f>
        <v>0</v>
      </c>
      <c r="P500" s="73">
        <f>'1 уровень'!Q3001</f>
        <v>0</v>
      </c>
      <c r="Q500" s="73">
        <f>'1 уровень'!R3001</f>
        <v>0</v>
      </c>
      <c r="R500" s="73">
        <f>'1 уровень'!S3001</f>
        <v>0</v>
      </c>
      <c r="S500" s="73">
        <f>'1 уровень'!T3001</f>
        <v>0</v>
      </c>
      <c r="T500" s="73">
        <f>'1 уровень'!U3001</f>
        <v>0</v>
      </c>
      <c r="U500" s="73">
        <f>'1 уровень'!V3001</f>
        <v>0</v>
      </c>
      <c r="V500" s="790">
        <f>'1 уровень'!W3001</f>
        <v>0</v>
      </c>
      <c r="W500" s="73">
        <f>'1 уровень'!X3001</f>
        <v>0</v>
      </c>
      <c r="X500" s="73">
        <f>'1 уровень'!Y3001</f>
        <v>0</v>
      </c>
      <c r="Y500" s="73">
        <f>'1 уровень'!Z3001</f>
        <v>0</v>
      </c>
      <c r="Z500" s="73">
        <f>'1 уровень'!AA3001</f>
        <v>0</v>
      </c>
      <c r="AA500" s="387">
        <f>'1 уровень'!AB3001</f>
        <v>0</v>
      </c>
      <c r="AB500" s="73">
        <f>'1 уровень'!AC3001</f>
        <v>0</v>
      </c>
      <c r="AC500" s="73">
        <f>'1 уровень'!AD3001</f>
        <v>0</v>
      </c>
      <c r="AD500" s="982">
        <f>'1 уровень'!AC3001</f>
        <v>0</v>
      </c>
      <c r="AE500" s="989">
        <f>'1 уровень'!AD3001</f>
        <v>0</v>
      </c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</row>
    <row r="501" spans="1:186" ht="30" x14ac:dyDescent="0.25">
      <c r="B501" s="19">
        <v>1</v>
      </c>
      <c r="C501" s="557" t="s">
        <v>667</v>
      </c>
      <c r="D501" s="28">
        <f>'1 уровень'!E3002</f>
        <v>12000</v>
      </c>
      <c r="E501" s="28">
        <f>'1 уровень'!F3002</f>
        <v>4000</v>
      </c>
      <c r="F501" s="28">
        <f>'1 уровень'!G3002</f>
        <v>3859</v>
      </c>
      <c r="G501" s="65">
        <f>'1 уровень'!H3002</f>
        <v>96.474999999999994</v>
      </c>
      <c r="H501" s="79">
        <f>'1 уровень'!I3002</f>
        <v>0</v>
      </c>
      <c r="I501" s="79">
        <f>'1 уровень'!J3002</f>
        <v>0</v>
      </c>
      <c r="J501" s="74">
        <f>'1 уровень'!K3002</f>
        <v>0</v>
      </c>
      <c r="K501" s="74">
        <f>'1 уровень'!L3002</f>
        <v>0</v>
      </c>
      <c r="L501" s="74">
        <f>'1 уровень'!M3002</f>
        <v>0</v>
      </c>
      <c r="M501" s="74">
        <f>'1 уровень'!N3002</f>
        <v>0</v>
      </c>
      <c r="N501" s="74">
        <f>'1 уровень'!O3002</f>
        <v>0</v>
      </c>
      <c r="O501" s="74">
        <f>'1 уровень'!P3002</f>
        <v>0</v>
      </c>
      <c r="P501" s="73">
        <f>'1 уровень'!Q3002</f>
        <v>0</v>
      </c>
      <c r="Q501" s="73">
        <f>'1 уровень'!R3002</f>
        <v>0</v>
      </c>
      <c r="R501" s="73"/>
      <c r="S501" s="73">
        <f>'1 уровень'!T3002</f>
        <v>0</v>
      </c>
      <c r="T501" s="73">
        <f>'1 уровень'!U3002</f>
        <v>0</v>
      </c>
      <c r="U501" s="73">
        <f>'1 уровень'!V3002</f>
        <v>0</v>
      </c>
      <c r="V501" s="790">
        <f>'1 уровень'!W3002</f>
        <v>0</v>
      </c>
      <c r="W501" s="73">
        <f>'1 уровень'!X3002</f>
        <v>0</v>
      </c>
      <c r="X501" s="73">
        <f>'1 уровень'!Y3002</f>
        <v>0</v>
      </c>
      <c r="Y501" s="73">
        <f>'1 уровень'!Z3002</f>
        <v>0</v>
      </c>
      <c r="Z501" s="73">
        <f>'1 уровень'!AA3002</f>
        <v>0</v>
      </c>
      <c r="AA501" s="387">
        <f>'1 уровень'!AB3002</f>
        <v>0</v>
      </c>
      <c r="AB501" s="73">
        <f>'1 уровень'!AC3002</f>
        <v>0</v>
      </c>
      <c r="AC501" s="73">
        <f>'1 уровень'!AD3002</f>
        <v>0</v>
      </c>
      <c r="AD501" s="982"/>
      <c r="AE501" s="989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</row>
    <row r="502" spans="1:186" ht="60" x14ac:dyDescent="0.25">
      <c r="B502" s="19">
        <v>1</v>
      </c>
      <c r="C502" s="557" t="s">
        <v>668</v>
      </c>
      <c r="D502" s="28">
        <f>'1 уровень'!E3003</f>
        <v>7000</v>
      </c>
      <c r="E502" s="28">
        <f>'1 уровень'!F3003</f>
        <v>2333.3333333333335</v>
      </c>
      <c r="F502" s="28">
        <f>'1 уровень'!G3003</f>
        <v>2313</v>
      </c>
      <c r="G502" s="65">
        <f>'1 уровень'!H3003</f>
        <v>99.128571428571419</v>
      </c>
      <c r="H502" s="79">
        <f>'1 уровень'!I3003</f>
        <v>0</v>
      </c>
      <c r="I502" s="79">
        <f>'1 уровень'!J3003</f>
        <v>0</v>
      </c>
      <c r="J502" s="74">
        <f>'1 уровень'!K3003</f>
        <v>0</v>
      </c>
      <c r="K502" s="74">
        <f>'1 уровень'!L3003</f>
        <v>0</v>
      </c>
      <c r="L502" s="74">
        <f>'1 уровень'!M3003</f>
        <v>0</v>
      </c>
      <c r="M502" s="74">
        <f>'1 уровень'!N3003</f>
        <v>0</v>
      </c>
      <c r="N502" s="74">
        <f>'1 уровень'!O3003</f>
        <v>0</v>
      </c>
      <c r="O502" s="74">
        <f>'1 уровень'!P3003</f>
        <v>0</v>
      </c>
      <c r="P502" s="73">
        <f>'1 уровень'!Q3003</f>
        <v>0</v>
      </c>
      <c r="Q502" s="73">
        <f>'1 уровень'!R3003</f>
        <v>0</v>
      </c>
      <c r="R502" s="73">
        <f>'1 уровень'!S3003</f>
        <v>0</v>
      </c>
      <c r="S502" s="73">
        <f>'1 уровень'!T3003</f>
        <v>0</v>
      </c>
      <c r="T502" s="73">
        <f>'1 уровень'!U3003</f>
        <v>0</v>
      </c>
      <c r="U502" s="73">
        <f>'1 уровень'!V3003</f>
        <v>0</v>
      </c>
      <c r="V502" s="790">
        <f>'1 уровень'!W3003</f>
        <v>0</v>
      </c>
      <c r="W502" s="73">
        <f>'1 уровень'!X3003</f>
        <v>0</v>
      </c>
      <c r="X502" s="73">
        <f>'1 уровень'!Y3003</f>
        <v>0</v>
      </c>
      <c r="Y502" s="73">
        <f>'1 уровень'!Z3003</f>
        <v>0</v>
      </c>
      <c r="Z502" s="73">
        <f>'1 уровень'!AA3003</f>
        <v>0</v>
      </c>
      <c r="AA502" s="387">
        <f>'1 уровень'!AB3003</f>
        <v>0</v>
      </c>
      <c r="AB502" s="73">
        <f>'1 уровень'!AC3003</f>
        <v>0</v>
      </c>
      <c r="AC502" s="73">
        <f>'1 уровень'!AD3003</f>
        <v>0</v>
      </c>
      <c r="AD502" s="982">
        <f>'1 уровень'!AC3002</f>
        <v>0</v>
      </c>
      <c r="AE502" s="989">
        <f>'1 уровень'!AD3002</f>
        <v>0</v>
      </c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</row>
    <row r="503" spans="1:186" ht="45" x14ac:dyDescent="0.25">
      <c r="B503" s="19">
        <v>1</v>
      </c>
      <c r="C503" s="294" t="s">
        <v>669</v>
      </c>
      <c r="D503" s="28">
        <f>'1 уровень'!E3004</f>
        <v>7500</v>
      </c>
      <c r="E503" s="28">
        <f>'1 уровень'!F3004</f>
        <v>2500</v>
      </c>
      <c r="F503" s="28">
        <f>'1 уровень'!G3004</f>
        <v>1755</v>
      </c>
      <c r="G503" s="65">
        <f>'1 уровень'!H3004</f>
        <v>70.199999999999989</v>
      </c>
      <c r="H503" s="79">
        <f>'1 уровень'!I3004</f>
        <v>0</v>
      </c>
      <c r="I503" s="79">
        <f>'1 уровень'!J3004</f>
        <v>0</v>
      </c>
      <c r="J503" s="74">
        <f>'1 уровень'!K3004</f>
        <v>0</v>
      </c>
      <c r="K503" s="74">
        <f>'1 уровень'!L3004</f>
        <v>0</v>
      </c>
      <c r="L503" s="74">
        <f>'1 уровень'!M3004</f>
        <v>0</v>
      </c>
      <c r="M503" s="74">
        <f>'1 уровень'!N3004</f>
        <v>0</v>
      </c>
      <c r="N503" s="74">
        <f>'1 уровень'!O3004</f>
        <v>0</v>
      </c>
      <c r="O503" s="74">
        <f>'1 уровень'!P3004</f>
        <v>0</v>
      </c>
      <c r="P503" s="73">
        <f>'1 уровень'!Q3004</f>
        <v>0</v>
      </c>
      <c r="Q503" s="73">
        <f>'1 уровень'!R3004</f>
        <v>0</v>
      </c>
      <c r="R503" s="73">
        <f>'1 уровень'!S3004</f>
        <v>0</v>
      </c>
      <c r="S503" s="73">
        <f>'1 уровень'!T3004</f>
        <v>0</v>
      </c>
      <c r="T503" s="73">
        <f>'1 уровень'!U3004</f>
        <v>0</v>
      </c>
      <c r="U503" s="73">
        <f>'1 уровень'!V3004</f>
        <v>0</v>
      </c>
      <c r="V503" s="790">
        <f>'1 уровень'!W3004</f>
        <v>0</v>
      </c>
      <c r="W503" s="73">
        <f>'1 уровень'!X3004</f>
        <v>0</v>
      </c>
      <c r="X503" s="73">
        <f>'1 уровень'!Y3004</f>
        <v>0</v>
      </c>
      <c r="Y503" s="73">
        <f>'1 уровень'!Z3004</f>
        <v>0</v>
      </c>
      <c r="Z503" s="73">
        <f>'1 уровень'!AA3004</f>
        <v>0</v>
      </c>
      <c r="AA503" s="387">
        <f>'1 уровень'!AB3004</f>
        <v>0</v>
      </c>
      <c r="AB503" s="73">
        <f>'1 уровень'!AC3004</f>
        <v>0</v>
      </c>
      <c r="AC503" s="73">
        <f>'1 уровень'!AD3004</f>
        <v>0</v>
      </c>
      <c r="AD503" s="982">
        <f>'1 уровень'!AC3003</f>
        <v>0</v>
      </c>
      <c r="AE503" s="989">
        <f>'1 уровень'!AD3003</f>
        <v>0</v>
      </c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</row>
    <row r="504" spans="1:186" x14ac:dyDescent="0.25">
      <c r="B504" s="19">
        <v>1</v>
      </c>
      <c r="C504" s="176" t="s">
        <v>130</v>
      </c>
      <c r="D504" s="28">
        <f>'1 уровень'!E3005</f>
        <v>18700</v>
      </c>
      <c r="E504" s="28">
        <f>'1 уровень'!F3005</f>
        <v>6233.3333333333339</v>
      </c>
      <c r="F504" s="28">
        <f>'1 уровень'!G3005</f>
        <v>4918</v>
      </c>
      <c r="G504" s="65">
        <f>'1 уровень'!H3005</f>
        <v>78.898395721925127</v>
      </c>
      <c r="H504" s="79">
        <f>'1 уровень'!I3005</f>
        <v>0</v>
      </c>
      <c r="I504" s="79">
        <f>'1 уровень'!J3005</f>
        <v>0</v>
      </c>
      <c r="J504" s="74">
        <f>'1 уровень'!K3005</f>
        <v>0</v>
      </c>
      <c r="K504" s="74">
        <f>'1 уровень'!L3005</f>
        <v>0</v>
      </c>
      <c r="L504" s="74">
        <f>'1 уровень'!M3005</f>
        <v>0</v>
      </c>
      <c r="M504" s="74">
        <f>'1 уровень'!N3005</f>
        <v>0</v>
      </c>
      <c r="N504" s="74">
        <f>'1 уровень'!O3005</f>
        <v>0</v>
      </c>
      <c r="O504" s="74">
        <f>'1 уровень'!P3005</f>
        <v>0</v>
      </c>
      <c r="P504" s="73">
        <f>'1 уровень'!Q3005</f>
        <v>0</v>
      </c>
      <c r="Q504" s="73">
        <f>'1 уровень'!R3005</f>
        <v>0</v>
      </c>
      <c r="R504" s="73">
        <f>'1 уровень'!S3005</f>
        <v>0</v>
      </c>
      <c r="S504" s="73">
        <f>'1 уровень'!T3005</f>
        <v>0</v>
      </c>
      <c r="T504" s="73">
        <f>'1 уровень'!U3005</f>
        <v>0</v>
      </c>
      <c r="U504" s="73">
        <f>'1 уровень'!V3005</f>
        <v>0</v>
      </c>
      <c r="V504" s="790">
        <f>'1 уровень'!W3005</f>
        <v>0</v>
      </c>
      <c r="W504" s="73">
        <f>'1 уровень'!X3005</f>
        <v>0</v>
      </c>
      <c r="X504" s="73">
        <f>'1 уровень'!Y3005</f>
        <v>0</v>
      </c>
      <c r="Y504" s="73">
        <f>'1 уровень'!Z3005</f>
        <v>0</v>
      </c>
      <c r="Z504" s="73">
        <f>'1 уровень'!AA3005</f>
        <v>0</v>
      </c>
      <c r="AA504" s="387">
        <f>'1 уровень'!AB3005</f>
        <v>0</v>
      </c>
      <c r="AB504" s="73">
        <f>'1 уровень'!AC3005</f>
        <v>0</v>
      </c>
      <c r="AC504" s="73">
        <f>'1 уровень'!AD3005</f>
        <v>0</v>
      </c>
      <c r="AD504" s="982">
        <f>'1 уровень'!AC3004</f>
        <v>0</v>
      </c>
      <c r="AE504" s="989">
        <f>'1 уровень'!AD3004</f>
        <v>0</v>
      </c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</row>
    <row r="505" spans="1:186" x14ac:dyDescent="0.25">
      <c r="B505" s="19">
        <v>1</v>
      </c>
      <c r="C505" s="176" t="s">
        <v>219</v>
      </c>
      <c r="D505" s="28">
        <f>'1 уровень'!E3006</f>
        <v>18000</v>
      </c>
      <c r="E505" s="28">
        <f>'1 уровень'!F3006</f>
        <v>6000</v>
      </c>
      <c r="F505" s="28">
        <f>'1 уровень'!G3006</f>
        <v>4845</v>
      </c>
      <c r="G505" s="65">
        <f>'1 уровень'!H3006</f>
        <v>80.75</v>
      </c>
      <c r="H505" s="79">
        <f>'1 уровень'!I3006</f>
        <v>0</v>
      </c>
      <c r="I505" s="79">
        <f>'1 уровень'!J3006</f>
        <v>0</v>
      </c>
      <c r="J505" s="74">
        <f>'1 уровень'!K3006</f>
        <v>0</v>
      </c>
      <c r="K505" s="74">
        <f>'1 уровень'!L3006</f>
        <v>0</v>
      </c>
      <c r="L505" s="74">
        <f>'1 уровень'!M3006</f>
        <v>0</v>
      </c>
      <c r="M505" s="74">
        <f>'1 уровень'!N3006</f>
        <v>0</v>
      </c>
      <c r="N505" s="74">
        <f>'1 уровень'!O3006</f>
        <v>0</v>
      </c>
      <c r="O505" s="74">
        <f>'1 уровень'!P3006</f>
        <v>0</v>
      </c>
      <c r="P505" s="73">
        <f>'1 уровень'!Q3006</f>
        <v>0</v>
      </c>
      <c r="Q505" s="73">
        <f>'1 уровень'!R3006</f>
        <v>0</v>
      </c>
      <c r="R505" s="73">
        <f>'1 уровень'!S3006</f>
        <v>0</v>
      </c>
      <c r="S505" s="73">
        <f>'1 уровень'!T3006</f>
        <v>0</v>
      </c>
      <c r="T505" s="73">
        <f>'1 уровень'!U3006</f>
        <v>0</v>
      </c>
      <c r="U505" s="73">
        <f>'1 уровень'!V3006</f>
        <v>0</v>
      </c>
      <c r="V505" s="790">
        <f>'1 уровень'!W3006</f>
        <v>0</v>
      </c>
      <c r="W505" s="73">
        <f>'1 уровень'!X3006</f>
        <v>0</v>
      </c>
      <c r="X505" s="73">
        <f>'1 уровень'!Y3006</f>
        <v>0</v>
      </c>
      <c r="Y505" s="73">
        <f>'1 уровень'!Z3006</f>
        <v>0</v>
      </c>
      <c r="Z505" s="73">
        <f>'1 уровень'!AA3006</f>
        <v>0</v>
      </c>
      <c r="AA505" s="387">
        <f>'1 уровень'!AB3006</f>
        <v>0</v>
      </c>
      <c r="AB505" s="73">
        <f>'1 уровень'!AC3006</f>
        <v>0</v>
      </c>
      <c r="AC505" s="73">
        <f>'1 уровень'!AD3006</f>
        <v>0</v>
      </c>
      <c r="AD505" s="982"/>
      <c r="AE505" s="989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</row>
    <row r="506" spans="1:186" ht="45" x14ac:dyDescent="0.25">
      <c r="B506" s="19">
        <v>1</v>
      </c>
      <c r="C506" s="176" t="s">
        <v>435</v>
      </c>
      <c r="D506" s="28">
        <f>'1 уровень'!E3007</f>
        <v>500</v>
      </c>
      <c r="E506" s="28">
        <f>'1 уровень'!F3007</f>
        <v>166.66666666666666</v>
      </c>
      <c r="F506" s="28">
        <f>'1 уровень'!G3007</f>
        <v>42</v>
      </c>
      <c r="G506" s="65">
        <f>'1 уровень'!H3007</f>
        <v>25.2</v>
      </c>
      <c r="H506" s="79">
        <f>'1 уровень'!I3007</f>
        <v>0</v>
      </c>
      <c r="I506" s="79">
        <f>'1 уровень'!J3007</f>
        <v>0</v>
      </c>
      <c r="J506" s="74">
        <f>'1 уровень'!K3007</f>
        <v>0</v>
      </c>
      <c r="K506" s="74">
        <f>'1 уровень'!L3007</f>
        <v>0</v>
      </c>
      <c r="L506" s="74">
        <f>'1 уровень'!M3007</f>
        <v>0</v>
      </c>
      <c r="M506" s="74">
        <f>'1 уровень'!N3007</f>
        <v>0</v>
      </c>
      <c r="N506" s="74">
        <f>'1 уровень'!O3007</f>
        <v>0</v>
      </c>
      <c r="O506" s="74">
        <f>'1 уровень'!P3007</f>
        <v>0</v>
      </c>
      <c r="P506" s="73">
        <f>'1 уровень'!Q3007</f>
        <v>0</v>
      </c>
      <c r="Q506" s="73">
        <f>'1 уровень'!R3007</f>
        <v>0</v>
      </c>
      <c r="R506" s="73">
        <f>'1 уровень'!S3007</f>
        <v>0</v>
      </c>
      <c r="S506" s="73">
        <f>'1 уровень'!T3007</f>
        <v>0</v>
      </c>
      <c r="T506" s="73">
        <f>'1 уровень'!U3007</f>
        <v>0</v>
      </c>
      <c r="U506" s="73">
        <f>'1 уровень'!V3007</f>
        <v>0</v>
      </c>
      <c r="V506" s="790">
        <f>'1 уровень'!W3007</f>
        <v>0</v>
      </c>
      <c r="W506" s="73">
        <f>'1 уровень'!X3007</f>
        <v>0</v>
      </c>
      <c r="X506" s="73">
        <f>'1 уровень'!Y3007</f>
        <v>0</v>
      </c>
      <c r="Y506" s="73">
        <f>'1 уровень'!Z3007</f>
        <v>0</v>
      </c>
      <c r="Z506" s="73">
        <f>'1 уровень'!AA3007</f>
        <v>0</v>
      </c>
      <c r="AA506" s="387">
        <f>'1 уровень'!AB3007</f>
        <v>0</v>
      </c>
      <c r="AB506" s="73">
        <f>'1 уровень'!AC3007</f>
        <v>0</v>
      </c>
      <c r="AC506" s="73">
        <f>'1 уровень'!AD3007</f>
        <v>0</v>
      </c>
      <c r="AD506" s="982">
        <f>'1 уровень'!AC3005</f>
        <v>0</v>
      </c>
      <c r="AE506" s="989">
        <f>'1 уровень'!AD3005</f>
        <v>0</v>
      </c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</row>
    <row r="507" spans="1:186" ht="75" x14ac:dyDescent="0.25">
      <c r="B507" s="19">
        <v>1</v>
      </c>
      <c r="C507" s="176" t="s">
        <v>459</v>
      </c>
      <c r="D507" s="28">
        <f>'1 уровень'!E3008</f>
        <v>200</v>
      </c>
      <c r="E507" s="28">
        <f>'1 уровень'!F3008</f>
        <v>66.666666666666671</v>
      </c>
      <c r="F507" s="28">
        <f>'1 уровень'!G3008</f>
        <v>31</v>
      </c>
      <c r="G507" s="65">
        <f>'1 уровень'!H3008</f>
        <v>46.5</v>
      </c>
      <c r="H507" s="79">
        <f>'1 уровень'!I3008</f>
        <v>0</v>
      </c>
      <c r="I507" s="79">
        <f>'1 уровень'!J3008</f>
        <v>0</v>
      </c>
      <c r="J507" s="74">
        <f>'1 уровень'!K3008</f>
        <v>0</v>
      </c>
      <c r="K507" s="74">
        <f>'1 уровень'!L3008</f>
        <v>0</v>
      </c>
      <c r="L507" s="74">
        <f>'1 уровень'!M3008</f>
        <v>0</v>
      </c>
      <c r="M507" s="74">
        <f>'1 уровень'!N3008</f>
        <v>0</v>
      </c>
      <c r="N507" s="74">
        <f>'1 уровень'!O3008</f>
        <v>0</v>
      </c>
      <c r="O507" s="74">
        <f>'1 уровень'!P3008</f>
        <v>0</v>
      </c>
      <c r="P507" s="73">
        <f>'1 уровень'!Q3008</f>
        <v>0</v>
      </c>
      <c r="Q507" s="73">
        <f>'1 уровень'!R3008</f>
        <v>0</v>
      </c>
      <c r="R507" s="73">
        <f>'1 уровень'!S3008</f>
        <v>0</v>
      </c>
      <c r="S507" s="73">
        <f>'1 уровень'!T3008</f>
        <v>0</v>
      </c>
      <c r="T507" s="73">
        <f>'1 уровень'!U3008</f>
        <v>0</v>
      </c>
      <c r="U507" s="73">
        <f>'1 уровень'!V3008</f>
        <v>0</v>
      </c>
      <c r="V507" s="790">
        <f>'1 уровень'!W3008</f>
        <v>0</v>
      </c>
      <c r="W507" s="73">
        <f>'1 уровень'!X3008</f>
        <v>0</v>
      </c>
      <c r="X507" s="73">
        <f>'1 уровень'!Y3008</f>
        <v>0</v>
      </c>
      <c r="Y507" s="73">
        <f>'1 уровень'!Z3008</f>
        <v>0</v>
      </c>
      <c r="Z507" s="73">
        <f>'1 уровень'!AA3008</f>
        <v>0</v>
      </c>
      <c r="AA507" s="387">
        <f>'1 уровень'!AB3008</f>
        <v>0</v>
      </c>
      <c r="AB507" s="73">
        <f>'1 уровень'!AC3008</f>
        <v>0</v>
      </c>
      <c r="AC507" s="73">
        <f>'1 уровень'!AD3008</f>
        <v>0</v>
      </c>
      <c r="AD507" s="982">
        <f>'1 уровень'!AC3006</f>
        <v>0</v>
      </c>
      <c r="AE507" s="989">
        <f>'1 уровень'!AD3006</f>
        <v>0</v>
      </c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</row>
    <row r="508" spans="1:186" ht="30" x14ac:dyDescent="0.25">
      <c r="B508" s="19">
        <v>1</v>
      </c>
      <c r="C508" s="176" t="s">
        <v>334</v>
      </c>
      <c r="D508" s="28">
        <f>'1 уровень'!E3009</f>
        <v>2500</v>
      </c>
      <c r="E508" s="28">
        <f>'1 уровень'!F3009</f>
        <v>833.33333333333337</v>
      </c>
      <c r="F508" s="28">
        <f>'1 уровень'!G3009</f>
        <v>429</v>
      </c>
      <c r="G508" s="65">
        <f>'1 уровень'!H3009</f>
        <v>51.47999999999999</v>
      </c>
      <c r="H508" s="79">
        <f>'1 уровень'!I3009</f>
        <v>0</v>
      </c>
      <c r="I508" s="79">
        <f>'1 уровень'!J3009</f>
        <v>0</v>
      </c>
      <c r="J508" s="74">
        <f>'1 уровень'!K3009</f>
        <v>0</v>
      </c>
      <c r="K508" s="74">
        <f>'1 уровень'!L3009</f>
        <v>0</v>
      </c>
      <c r="L508" s="74">
        <f>'1 уровень'!M3009</f>
        <v>0</v>
      </c>
      <c r="M508" s="74">
        <f>'1 уровень'!N3009</f>
        <v>0</v>
      </c>
      <c r="N508" s="74">
        <f>'1 уровень'!O3009</f>
        <v>0</v>
      </c>
      <c r="O508" s="74">
        <f>'1 уровень'!P3009</f>
        <v>0</v>
      </c>
      <c r="P508" s="73">
        <f>'1 уровень'!Q3009</f>
        <v>0</v>
      </c>
      <c r="Q508" s="73">
        <f>'1 уровень'!R3009</f>
        <v>0</v>
      </c>
      <c r="R508" s="73">
        <f>'1 уровень'!S3009</f>
        <v>0</v>
      </c>
      <c r="S508" s="73">
        <f>'1 уровень'!T3009</f>
        <v>0</v>
      </c>
      <c r="T508" s="73">
        <f>'1 уровень'!U3009</f>
        <v>0</v>
      </c>
      <c r="U508" s="73">
        <f>'1 уровень'!V3009</f>
        <v>0</v>
      </c>
      <c r="V508" s="790">
        <f>'1 уровень'!W3009</f>
        <v>0</v>
      </c>
      <c r="W508" s="73">
        <f>'1 уровень'!X3009</f>
        <v>0</v>
      </c>
      <c r="X508" s="73">
        <f>'1 уровень'!Y3009</f>
        <v>0</v>
      </c>
      <c r="Y508" s="73">
        <f>'1 уровень'!Z3009</f>
        <v>0</v>
      </c>
      <c r="Z508" s="73">
        <f>'1 уровень'!AA3009</f>
        <v>0</v>
      </c>
      <c r="AA508" s="387">
        <f>'1 уровень'!AB3009</f>
        <v>0</v>
      </c>
      <c r="AB508" s="73">
        <f>'1 уровень'!AC3009</f>
        <v>0</v>
      </c>
      <c r="AC508" s="73">
        <f>'1 уровень'!AD3009</f>
        <v>0</v>
      </c>
      <c r="AD508" s="982">
        <f>'1 уровень'!AC3007</f>
        <v>0</v>
      </c>
      <c r="AE508" s="989">
        <f>'1 уровень'!AD3007</f>
        <v>0</v>
      </c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  <c r="GD508" s="60"/>
    </row>
    <row r="509" spans="1:186" ht="60" x14ac:dyDescent="0.25">
      <c r="B509" s="19">
        <v>1</v>
      </c>
      <c r="C509" s="176" t="s">
        <v>569</v>
      </c>
      <c r="D509" s="28">
        <f>'1 уровень'!E3010</f>
        <v>2500</v>
      </c>
      <c r="E509" s="28">
        <f>'1 уровень'!F3010</f>
        <v>833.33333333333337</v>
      </c>
      <c r="F509" s="28">
        <f>'1 уровень'!G3010</f>
        <v>841</v>
      </c>
      <c r="G509" s="65">
        <f>'1 уровень'!H3010</f>
        <v>100.91999999999999</v>
      </c>
      <c r="H509" s="79">
        <f>'1 уровень'!I3010</f>
        <v>0</v>
      </c>
      <c r="I509" s="79">
        <f>'1 уровень'!J3010</f>
        <v>0</v>
      </c>
      <c r="J509" s="74">
        <f>'1 уровень'!K3010</f>
        <v>0</v>
      </c>
      <c r="K509" s="74">
        <f>'1 уровень'!L3010</f>
        <v>0</v>
      </c>
      <c r="L509" s="74">
        <f>'1 уровень'!M3010</f>
        <v>0</v>
      </c>
      <c r="M509" s="74">
        <f>'1 уровень'!N3010</f>
        <v>0</v>
      </c>
      <c r="N509" s="74">
        <f>'1 уровень'!O3010</f>
        <v>0</v>
      </c>
      <c r="O509" s="74">
        <f>'1 уровень'!P3010</f>
        <v>0</v>
      </c>
      <c r="P509" s="73">
        <f>'1 уровень'!Q3010</f>
        <v>0</v>
      </c>
      <c r="Q509" s="73">
        <f>'1 уровень'!R3010</f>
        <v>0</v>
      </c>
      <c r="R509" s="73">
        <f>'1 уровень'!S3010</f>
        <v>0</v>
      </c>
      <c r="S509" s="73">
        <f>'1 уровень'!T3010</f>
        <v>0</v>
      </c>
      <c r="T509" s="73">
        <f>'1 уровень'!U3010</f>
        <v>0</v>
      </c>
      <c r="U509" s="73">
        <f>'1 уровень'!V3010</f>
        <v>0</v>
      </c>
      <c r="V509" s="790">
        <f>'1 уровень'!W3010</f>
        <v>0</v>
      </c>
      <c r="W509" s="73">
        <f>'1 уровень'!X3010</f>
        <v>0</v>
      </c>
      <c r="X509" s="73">
        <f>'1 уровень'!Y3010</f>
        <v>0</v>
      </c>
      <c r="Y509" s="73">
        <f>'1 уровень'!Z3010</f>
        <v>0</v>
      </c>
      <c r="Z509" s="73">
        <f>'1 уровень'!AA3010</f>
        <v>0</v>
      </c>
      <c r="AA509" s="387">
        <f>'1 уровень'!AB3010</f>
        <v>0</v>
      </c>
      <c r="AB509" s="73">
        <f>'1 уровень'!AC3010</f>
        <v>0</v>
      </c>
      <c r="AC509" s="73">
        <f>'1 уровень'!AD3010</f>
        <v>0</v>
      </c>
      <c r="AD509" s="982">
        <f>'1 уровень'!AC3008</f>
        <v>0</v>
      </c>
      <c r="AE509" s="989">
        <f>'1 уровень'!AD3008</f>
        <v>0</v>
      </c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  <c r="GD509" s="60"/>
    </row>
    <row r="510" spans="1:186" ht="30" x14ac:dyDescent="0.25">
      <c r="B510" s="19">
        <v>1</v>
      </c>
      <c r="C510" s="176" t="s">
        <v>191</v>
      </c>
      <c r="D510" s="28">
        <f>'1 уровень'!E3011</f>
        <v>0</v>
      </c>
      <c r="E510" s="28">
        <f>'1 уровень'!F3011</f>
        <v>0</v>
      </c>
      <c r="F510" s="28">
        <f>'1 уровень'!G3011</f>
        <v>0</v>
      </c>
      <c r="G510" s="65">
        <f>'1 уровень'!H3011</f>
        <v>0</v>
      </c>
      <c r="H510" s="79">
        <f>'1 уровень'!I3011</f>
        <v>0</v>
      </c>
      <c r="I510" s="79">
        <f>'1 уровень'!J3011</f>
        <v>0</v>
      </c>
      <c r="J510" s="74">
        <f>'1 уровень'!K3011</f>
        <v>0</v>
      </c>
      <c r="K510" s="74">
        <f>'1 уровень'!L3011</f>
        <v>0</v>
      </c>
      <c r="L510" s="74">
        <f>'1 уровень'!M3011</f>
        <v>0</v>
      </c>
      <c r="M510" s="74">
        <f>'1 уровень'!N3011</f>
        <v>0</v>
      </c>
      <c r="N510" s="74">
        <f>'1 уровень'!O3011</f>
        <v>0</v>
      </c>
      <c r="O510" s="74">
        <f>'1 уровень'!P3011</f>
        <v>0</v>
      </c>
      <c r="P510" s="73">
        <f>'1 уровень'!Q3011</f>
        <v>0</v>
      </c>
      <c r="Q510" s="73">
        <f>'1 уровень'!R3011</f>
        <v>0</v>
      </c>
      <c r="R510" s="73">
        <f>'1 уровень'!S3011</f>
        <v>0</v>
      </c>
      <c r="S510" s="73">
        <f>'1 уровень'!T3011</f>
        <v>0</v>
      </c>
      <c r="T510" s="73">
        <f>'1 уровень'!U3011</f>
        <v>0</v>
      </c>
      <c r="U510" s="73">
        <f>'1 уровень'!V3011</f>
        <v>0</v>
      </c>
      <c r="V510" s="790">
        <f>'1 уровень'!W3011</f>
        <v>0</v>
      </c>
      <c r="W510" s="73">
        <f>'1 уровень'!X3011</f>
        <v>0</v>
      </c>
      <c r="X510" s="73">
        <f>'1 уровень'!Y3011</f>
        <v>0</v>
      </c>
      <c r="Y510" s="73">
        <f>'1 уровень'!Z3011</f>
        <v>0</v>
      </c>
      <c r="Z510" s="73">
        <f>'1 уровень'!AA3011</f>
        <v>0</v>
      </c>
      <c r="AA510" s="387">
        <f>'1 уровень'!AB3011</f>
        <v>0</v>
      </c>
      <c r="AB510" s="73">
        <f>'1 уровень'!AC3011</f>
        <v>0</v>
      </c>
      <c r="AC510" s="73">
        <f>'1 уровень'!AD3011</f>
        <v>0</v>
      </c>
      <c r="AD510" s="982">
        <f>'1 уровень'!AC3011</f>
        <v>0</v>
      </c>
      <c r="AE510" s="989">
        <f>'1 уровень'!AD3011</f>
        <v>0</v>
      </c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  <c r="GD510" s="60"/>
    </row>
    <row r="511" spans="1:186" ht="105" x14ac:dyDescent="0.25">
      <c r="B511" s="19">
        <v>1</v>
      </c>
      <c r="C511" s="176" t="s">
        <v>560</v>
      </c>
      <c r="D511" s="28">
        <f>'1 уровень'!E3012</f>
        <v>5206</v>
      </c>
      <c r="E511" s="28">
        <f>'1 уровень'!F3012</f>
        <v>1735.3333333333333</v>
      </c>
      <c r="F511" s="28">
        <f>'1 уровень'!G3012</f>
        <v>1678</v>
      </c>
      <c r="G511" s="65">
        <f>'1 уровень'!H3012</f>
        <v>96.696119861698051</v>
      </c>
      <c r="H511" s="79">
        <f>'1 уровень'!I3012</f>
        <v>0</v>
      </c>
      <c r="I511" s="79">
        <f>'1 уровень'!J3012</f>
        <v>0</v>
      </c>
      <c r="J511" s="74">
        <f>'1 уровень'!K3012</f>
        <v>0</v>
      </c>
      <c r="K511" s="74">
        <f>'1 уровень'!L3012</f>
        <v>0</v>
      </c>
      <c r="L511" s="74">
        <f>'1 уровень'!M3012</f>
        <v>0</v>
      </c>
      <c r="M511" s="74">
        <f>'1 уровень'!N3012</f>
        <v>0</v>
      </c>
      <c r="N511" s="74">
        <f>'1 уровень'!O3012</f>
        <v>0</v>
      </c>
      <c r="O511" s="74">
        <f>'1 уровень'!P3012</f>
        <v>0</v>
      </c>
      <c r="P511" s="73">
        <f>'1 уровень'!Q3012</f>
        <v>19379.870099999996</v>
      </c>
      <c r="Q511" s="73">
        <f>'1 уровень'!R3012</f>
        <v>19379.870099999996</v>
      </c>
      <c r="R511" s="73">
        <f>'1 уровень'!S3012</f>
        <v>19379.870099999996</v>
      </c>
      <c r="S511" s="73">
        <f>'1 уровень'!T3012</f>
        <v>19379.870099999996</v>
      </c>
      <c r="T511" s="73">
        <f>'1 уровень'!U3012</f>
        <v>6459.9566999999988</v>
      </c>
      <c r="U511" s="73">
        <f>'1 уровень'!V3012</f>
        <v>6216.1702399999995</v>
      </c>
      <c r="V511" s="790">
        <f>'1 уровень'!W3012</f>
        <v>0</v>
      </c>
      <c r="W511" s="73">
        <f>'1 уровень'!X3012</f>
        <v>0</v>
      </c>
      <c r="X511" s="73">
        <f>'1 уровень'!Y3012</f>
        <v>-243.78645999999935</v>
      </c>
      <c r="Y511" s="73">
        <f>'1 уровень'!Z3012</f>
        <v>0</v>
      </c>
      <c r="Z511" s="73">
        <f>'1 уровень'!AA3012</f>
        <v>-20.338330000000003</v>
      </c>
      <c r="AA511" s="387">
        <f>'1 уровень'!AB3012</f>
        <v>6195.8319099999999</v>
      </c>
      <c r="AB511" s="73">
        <f>'1 уровень'!AC3012</f>
        <v>0</v>
      </c>
      <c r="AC511" s="73">
        <f>'1 уровень'!AD3012</f>
        <v>0</v>
      </c>
      <c r="AD511" s="982">
        <f>'1 уровень'!AC3012</f>
        <v>0</v>
      </c>
      <c r="AE511" s="989">
        <f>'1 уровень'!AD3012</f>
        <v>0</v>
      </c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  <c r="GD511" s="60"/>
    </row>
    <row r="512" spans="1:186" x14ac:dyDescent="0.25">
      <c r="B512" s="19">
        <v>1</v>
      </c>
      <c r="C512" s="177" t="s">
        <v>561</v>
      </c>
      <c r="D512" s="28">
        <f>'1 уровень'!E3013</f>
        <v>886</v>
      </c>
      <c r="E512" s="28">
        <f>'1 уровень'!F3013</f>
        <v>295.33333333333331</v>
      </c>
      <c r="F512" s="28">
        <f>'1 уровень'!G3013</f>
        <v>225</v>
      </c>
      <c r="G512" s="65">
        <f>'1 уровень'!H3013</f>
        <v>76.185101580135452</v>
      </c>
      <c r="H512" s="79">
        <f>'1 уровень'!I3013</f>
        <v>0</v>
      </c>
      <c r="I512" s="79">
        <f>'1 уровень'!J3013</f>
        <v>0</v>
      </c>
      <c r="J512" s="74">
        <f>'1 уровень'!K3013</f>
        <v>0</v>
      </c>
      <c r="K512" s="74">
        <f>'1 уровень'!L3013</f>
        <v>0</v>
      </c>
      <c r="L512" s="74">
        <f>'1 уровень'!M3013</f>
        <v>0</v>
      </c>
      <c r="M512" s="74">
        <f>'1 уровень'!N3013</f>
        <v>0</v>
      </c>
      <c r="N512" s="74">
        <f>'1 уровень'!O3013</f>
        <v>0</v>
      </c>
      <c r="O512" s="74">
        <f>'1 уровень'!P3013</f>
        <v>0</v>
      </c>
      <c r="P512" s="73">
        <f>'1 уровень'!Q3013</f>
        <v>4660.2713999999996</v>
      </c>
      <c r="Q512" s="73">
        <f>'1 уровень'!R3013</f>
        <v>4660.2713999999996</v>
      </c>
      <c r="R512" s="73">
        <f>'1 уровень'!S3013</f>
        <v>4660.2713999999996</v>
      </c>
      <c r="S512" s="73">
        <f>'1 уровень'!T3013</f>
        <v>4660.2713999999996</v>
      </c>
      <c r="T512" s="73">
        <f>'1 уровень'!U3013</f>
        <v>1553.4237999999998</v>
      </c>
      <c r="U512" s="73">
        <f>'1 уровень'!V3013</f>
        <v>1183.4865</v>
      </c>
      <c r="V512" s="790">
        <f>'1 уровень'!W3013</f>
        <v>0</v>
      </c>
      <c r="W512" s="73">
        <f>'1 уровень'!X3013</f>
        <v>0</v>
      </c>
      <c r="X512" s="73">
        <f>'1 уровень'!Y3013</f>
        <v>-369.93729999999982</v>
      </c>
      <c r="Y512" s="73">
        <f>'1 уровень'!Z3013</f>
        <v>0</v>
      </c>
      <c r="Z512" s="73">
        <f>'1 уровень'!AA3013</f>
        <v>0</v>
      </c>
      <c r="AA512" s="387">
        <f>'1 уровень'!AB3013</f>
        <v>1183.4865</v>
      </c>
      <c r="AB512" s="73">
        <f>'1 уровень'!AC3013</f>
        <v>0</v>
      </c>
      <c r="AC512" s="73">
        <f>'1 уровень'!AD3013</f>
        <v>0</v>
      </c>
      <c r="AD512" s="982"/>
      <c r="AE512" s="989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  <c r="GD512" s="60"/>
    </row>
    <row r="513" spans="1:186" ht="15.75" x14ac:dyDescent="0.25">
      <c r="B513" s="19">
        <v>1</v>
      </c>
      <c r="C513" s="559" t="s">
        <v>562</v>
      </c>
      <c r="D513" s="28">
        <f>'1 уровень'!E3014</f>
        <v>1195</v>
      </c>
      <c r="E513" s="28">
        <f>'1 уровень'!F3014</f>
        <v>398.33333333333331</v>
      </c>
      <c r="F513" s="28">
        <f>'1 уровень'!G3014</f>
        <v>455</v>
      </c>
      <c r="G513" s="65">
        <f>'1 уровень'!H3014</f>
        <v>114.22594142259415</v>
      </c>
      <c r="H513" s="79">
        <f>'1 уровень'!I3014</f>
        <v>0</v>
      </c>
      <c r="I513" s="79">
        <f>'1 уровень'!J3014</f>
        <v>0</v>
      </c>
      <c r="J513" s="74">
        <f>'1 уровень'!K3014</f>
        <v>0</v>
      </c>
      <c r="K513" s="74">
        <f>'1 уровень'!L3014</f>
        <v>0</v>
      </c>
      <c r="L513" s="74">
        <f>'1 уровень'!M3014</f>
        <v>0</v>
      </c>
      <c r="M513" s="74">
        <f>'1 уровень'!N3014</f>
        <v>0</v>
      </c>
      <c r="N513" s="74">
        <f>'1 уровень'!O3014</f>
        <v>0</v>
      </c>
      <c r="O513" s="74">
        <f>'1 уровень'!P3014</f>
        <v>0</v>
      </c>
      <c r="P513" s="73">
        <f>'1 уровень'!Q3014</f>
        <v>2373.1505000000002</v>
      </c>
      <c r="Q513" s="73">
        <f>'1 уровень'!R3014</f>
        <v>2373.1505000000002</v>
      </c>
      <c r="R513" s="73">
        <f>'1 уровень'!S3014</f>
        <v>2373.1505000000002</v>
      </c>
      <c r="S513" s="73">
        <f>'1 уровень'!T3014</f>
        <v>2373.1505000000002</v>
      </c>
      <c r="T513" s="73">
        <f>'1 уровень'!U3014</f>
        <v>791.05016666666677</v>
      </c>
      <c r="U513" s="73">
        <f>'1 уровень'!V3014</f>
        <v>903.58449999999993</v>
      </c>
      <c r="V513" s="790">
        <f>'1 уровень'!W3014</f>
        <v>0</v>
      </c>
      <c r="W513" s="73">
        <f>'1 уровень'!X3014</f>
        <v>0</v>
      </c>
      <c r="X513" s="73">
        <f>'1 уровень'!Y3014</f>
        <v>112.53433333333317</v>
      </c>
      <c r="Y513" s="73">
        <f>'1 уровень'!Z3014</f>
        <v>0</v>
      </c>
      <c r="Z513" s="73">
        <f>'1 уровень'!AA3014</f>
        <v>-9.887220000000001</v>
      </c>
      <c r="AA513" s="387">
        <f>'1 уровень'!AB3014</f>
        <v>893.69727999999998</v>
      </c>
      <c r="AB513" s="73">
        <f>'1 уровень'!AC3014</f>
        <v>0</v>
      </c>
      <c r="AC513" s="73">
        <f>'1 уровень'!AD3014</f>
        <v>0</v>
      </c>
      <c r="AD513" s="982"/>
      <c r="AE513" s="989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  <c r="GA513" s="60"/>
      <c r="GB513" s="60"/>
      <c r="GC513" s="60"/>
      <c r="GD513" s="60"/>
    </row>
    <row r="514" spans="1:186" ht="31.5" x14ac:dyDescent="0.25">
      <c r="B514" s="19">
        <v>1</v>
      </c>
      <c r="C514" s="3291" t="s">
        <v>563</v>
      </c>
      <c r="D514" s="28">
        <f>'1 уровень'!E3015</f>
        <v>2503</v>
      </c>
      <c r="E514" s="28">
        <f>'1 уровень'!F3015</f>
        <v>834.33333333333337</v>
      </c>
      <c r="F514" s="28">
        <f>'1 уровень'!G3015</f>
        <v>879</v>
      </c>
      <c r="G514" s="65">
        <f>'1 уровень'!H3015</f>
        <v>105.353575709149</v>
      </c>
      <c r="H514" s="79">
        <f>'1 уровень'!I3015</f>
        <v>0</v>
      </c>
      <c r="I514" s="79">
        <f>'1 уровень'!J3015</f>
        <v>0</v>
      </c>
      <c r="J514" s="74">
        <f>'1 уровень'!K3015</f>
        <v>0</v>
      </c>
      <c r="K514" s="74">
        <f>'1 уровень'!L3015</f>
        <v>0</v>
      </c>
      <c r="L514" s="74">
        <f>'1 уровень'!M3015</f>
        <v>0</v>
      </c>
      <c r="M514" s="74">
        <f>'1 уровень'!N3015</f>
        <v>0</v>
      </c>
      <c r="N514" s="74">
        <f>'1 уровень'!O3015</f>
        <v>0</v>
      </c>
      <c r="O514" s="74">
        <f>'1 уровень'!P3015</f>
        <v>0</v>
      </c>
      <c r="P514" s="73">
        <f>'1 уровень'!Q3015</f>
        <v>11053.248</v>
      </c>
      <c r="Q514" s="73">
        <f>'1 уровень'!R3015</f>
        <v>11053.248</v>
      </c>
      <c r="R514" s="73">
        <f>'1 уровень'!S3015</f>
        <v>11053.248</v>
      </c>
      <c r="S514" s="73">
        <f>'1 уровень'!T3015</f>
        <v>11053.248</v>
      </c>
      <c r="T514" s="73">
        <f>'1 уровень'!U3015</f>
        <v>3684.4159999999997</v>
      </c>
      <c r="U514" s="73">
        <f>'1 уровень'!V3015</f>
        <v>3881.6815799999999</v>
      </c>
      <c r="V514" s="790">
        <f>'1 уровень'!W3015</f>
        <v>0</v>
      </c>
      <c r="W514" s="73">
        <f>'1 уровень'!X3015</f>
        <v>0</v>
      </c>
      <c r="X514" s="73">
        <f>'1 уровень'!Y3015</f>
        <v>197.26558000000023</v>
      </c>
      <c r="Y514" s="73">
        <f>'1 уровень'!Z3015</f>
        <v>0</v>
      </c>
      <c r="Z514" s="73">
        <f>'1 уровень'!AA3015</f>
        <v>-8.4946699999999993</v>
      </c>
      <c r="AA514" s="387">
        <f>'1 уровень'!AB3015</f>
        <v>3873.1869099999999</v>
      </c>
      <c r="AB514" s="73">
        <f>'1 уровень'!AC3015</f>
        <v>0</v>
      </c>
      <c r="AC514" s="73">
        <f>'1 уровень'!AD3015</f>
        <v>0</v>
      </c>
      <c r="AD514" s="982"/>
      <c r="AE514" s="989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  <c r="GA514" s="60"/>
      <c r="GB514" s="60"/>
      <c r="GC514" s="60"/>
      <c r="GD514" s="60"/>
    </row>
    <row r="515" spans="1:186" ht="15.75" x14ac:dyDescent="0.25">
      <c r="B515" s="19">
        <v>1</v>
      </c>
      <c r="C515" s="3291" t="s">
        <v>670</v>
      </c>
      <c r="D515" s="28">
        <f>'1 уровень'!E3016</f>
        <v>622</v>
      </c>
      <c r="E515" s="28">
        <f>'1 уровень'!F3016</f>
        <v>207.33333333333334</v>
      </c>
      <c r="F515" s="28">
        <f>'1 уровень'!G3016</f>
        <v>119</v>
      </c>
      <c r="G515" s="65">
        <f>'1 уровень'!H3016</f>
        <v>57.395498392282953</v>
      </c>
      <c r="H515" s="79">
        <f>'1 уровень'!I3016</f>
        <v>0</v>
      </c>
      <c r="I515" s="79">
        <f>'1 уровень'!J3016</f>
        <v>0</v>
      </c>
      <c r="J515" s="74">
        <f>'1 уровень'!K3016</f>
        <v>0</v>
      </c>
      <c r="K515" s="74">
        <f>'1 уровень'!L3016</f>
        <v>0</v>
      </c>
      <c r="L515" s="74">
        <f>'1 уровень'!M3016</f>
        <v>0</v>
      </c>
      <c r="M515" s="74">
        <f>'1 уровень'!N3016</f>
        <v>0</v>
      </c>
      <c r="N515" s="74">
        <f>'1 уровень'!O3016</f>
        <v>0</v>
      </c>
      <c r="O515" s="74">
        <f>'1 уровень'!P3016</f>
        <v>0</v>
      </c>
      <c r="P515" s="73">
        <f>'1 уровень'!Q3016</f>
        <v>1293.2002</v>
      </c>
      <c r="Q515" s="73">
        <f>'1 уровень'!R3016</f>
        <v>1293.2002</v>
      </c>
      <c r="R515" s="73">
        <f>'1 уровень'!S3016</f>
        <v>1293.2002</v>
      </c>
      <c r="S515" s="73">
        <f>'1 уровень'!T3016</f>
        <v>1293.2002</v>
      </c>
      <c r="T515" s="73">
        <f>'1 уровень'!U3016</f>
        <v>431.06673333333333</v>
      </c>
      <c r="U515" s="73">
        <f>'1 уровень'!V3016</f>
        <v>247.41765999999996</v>
      </c>
      <c r="V515" s="790">
        <f>'1 уровень'!W3016</f>
        <v>0</v>
      </c>
      <c r="W515" s="73">
        <f>'1 уровень'!X3016</f>
        <v>0</v>
      </c>
      <c r="X515" s="73">
        <f>'1 уровень'!Y3016</f>
        <v>-183.64907333333338</v>
      </c>
      <c r="Y515" s="73">
        <f>'1 уровень'!Z3016</f>
        <v>0</v>
      </c>
      <c r="Z515" s="73">
        <f>'1 уровень'!AA3016</f>
        <v>-1.95644</v>
      </c>
      <c r="AA515" s="387">
        <f>'1 уровень'!AB3016</f>
        <v>245.46121999999997</v>
      </c>
      <c r="AB515" s="73">
        <f>'1 уровень'!AC3016</f>
        <v>0</v>
      </c>
      <c r="AC515" s="73">
        <f>'1 уровень'!AD3016</f>
        <v>0</v>
      </c>
      <c r="AD515" s="982"/>
      <c r="AE515" s="989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  <c r="GA515" s="60"/>
      <c r="GB515" s="60"/>
      <c r="GC515" s="60"/>
      <c r="GD515" s="60"/>
    </row>
    <row r="516" spans="1:186" ht="47.25" x14ac:dyDescent="0.25">
      <c r="B516" s="19">
        <v>1</v>
      </c>
      <c r="C516" s="3291" t="s">
        <v>436</v>
      </c>
      <c r="D516" s="28">
        <f>'1 уровень'!E3017</f>
        <v>16571</v>
      </c>
      <c r="E516" s="28">
        <f>'1 уровень'!F3017</f>
        <v>5523.6666666666661</v>
      </c>
      <c r="F516" s="28">
        <f>'1 уровень'!G3017</f>
        <v>4523</v>
      </c>
      <c r="G516" s="65">
        <f>'1 уровень'!H3017</f>
        <v>81.884014241747636</v>
      </c>
      <c r="H516" s="79">
        <f>'1 уровень'!I3017</f>
        <v>0</v>
      </c>
      <c r="I516" s="79">
        <f>'1 уровень'!J3017</f>
        <v>0</v>
      </c>
      <c r="J516" s="74">
        <f>'1 уровень'!K3017</f>
        <v>0</v>
      </c>
      <c r="K516" s="74">
        <f>'1 уровень'!L3017</f>
        <v>0</v>
      </c>
      <c r="L516" s="74">
        <f>'1 уровень'!M3017</f>
        <v>0</v>
      </c>
      <c r="M516" s="74">
        <f>'1 уровень'!N3017</f>
        <v>0</v>
      </c>
      <c r="N516" s="74">
        <f>'1 уровень'!O3017</f>
        <v>0</v>
      </c>
      <c r="O516" s="74">
        <f>'1 уровень'!P3017</f>
        <v>0</v>
      </c>
      <c r="P516" s="73">
        <f>'1 уровень'!Q3017</f>
        <v>56880.602190000005</v>
      </c>
      <c r="Q516" s="73">
        <f>'1 уровень'!R3017</f>
        <v>56880.602190000005</v>
      </c>
      <c r="R516" s="73">
        <f>'1 уровень'!S3017</f>
        <v>56880.602190000005</v>
      </c>
      <c r="S516" s="73">
        <f>'1 уровень'!T3017</f>
        <v>56880.602190000005</v>
      </c>
      <c r="T516" s="73">
        <f>'1 уровень'!U3017</f>
        <v>18960.20073</v>
      </c>
      <c r="U516" s="73">
        <f>'1 уровень'!V3017</f>
        <v>15903.514339999998</v>
      </c>
      <c r="V516" s="790">
        <f>'1 уровень'!W3017</f>
        <v>0</v>
      </c>
      <c r="W516" s="73">
        <f>'1 уровень'!X3017</f>
        <v>0</v>
      </c>
      <c r="X516" s="73">
        <f>'1 уровень'!Y3017</f>
        <v>-3056.6863900000003</v>
      </c>
      <c r="Y516" s="73">
        <f>'1 уровень'!Z3017</f>
        <v>0</v>
      </c>
      <c r="Z516" s="73">
        <f>'1 уровень'!AA3017</f>
        <v>-91.472910000000013</v>
      </c>
      <c r="AA516" s="387">
        <f>'1 уровень'!AB3017</f>
        <v>15812.041429999999</v>
      </c>
      <c r="AB516" s="73">
        <f>'1 уровень'!AC3017</f>
        <v>0</v>
      </c>
      <c r="AC516" s="73">
        <f>'1 уровень'!AD3017</f>
        <v>0</v>
      </c>
      <c r="AD516" s="982">
        <f>'1 уровень'!AC3017</f>
        <v>0</v>
      </c>
      <c r="AE516" s="989">
        <f>'1 уровень'!AD3017</f>
        <v>0</v>
      </c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  <c r="GA516" s="60"/>
      <c r="GB516" s="60"/>
      <c r="GC516" s="60"/>
      <c r="GD516" s="60"/>
    </row>
    <row r="517" spans="1:186" ht="30" x14ac:dyDescent="0.25">
      <c r="B517" s="19">
        <v>1</v>
      </c>
      <c r="C517" s="294" t="s">
        <v>267</v>
      </c>
      <c r="D517" s="28">
        <f>'1 уровень'!E3018</f>
        <v>11305</v>
      </c>
      <c r="E517" s="28">
        <f>'1 уровень'!F3018</f>
        <v>3768.333333333333</v>
      </c>
      <c r="F517" s="28">
        <f>'1 уровень'!G3018</f>
        <v>2507</v>
      </c>
      <c r="G517" s="65">
        <f>'1 уровень'!H3018</f>
        <v>66.528084918177797</v>
      </c>
      <c r="H517" s="79">
        <f>'1 уровень'!I3018</f>
        <v>0</v>
      </c>
      <c r="I517" s="79">
        <f>'1 уровень'!J3018</f>
        <v>0</v>
      </c>
      <c r="J517" s="74">
        <f>'1 уровень'!K3018</f>
        <v>0</v>
      </c>
      <c r="K517" s="74">
        <f>'1 уровень'!L3018</f>
        <v>0</v>
      </c>
      <c r="L517" s="74">
        <f>'1 уровень'!M3018</f>
        <v>0</v>
      </c>
      <c r="M517" s="74">
        <f>'1 уровень'!N3018</f>
        <v>0</v>
      </c>
      <c r="N517" s="74">
        <f>'1 уровень'!O3018</f>
        <v>0</v>
      </c>
      <c r="O517" s="74">
        <f>'1 уровень'!P3018</f>
        <v>0</v>
      </c>
      <c r="P517" s="73">
        <f>'1 уровень'!Q3018</f>
        <v>40258.162190000003</v>
      </c>
      <c r="Q517" s="73">
        <f>'1 уровень'!R3018</f>
        <v>40258.162190000003</v>
      </c>
      <c r="R517" s="73">
        <f>'1 уровень'!S3018</f>
        <v>40258.162190000003</v>
      </c>
      <c r="S517" s="73">
        <f>'1 уровень'!T3018</f>
        <v>40258.162190000003</v>
      </c>
      <c r="T517" s="73">
        <f>'1 уровень'!U3018</f>
        <v>13419.387396666667</v>
      </c>
      <c r="U517" s="73">
        <f>'1 уровень'!V3018</f>
        <v>11145.697219999998</v>
      </c>
      <c r="V517" s="790">
        <f>'1 уровень'!W3018</f>
        <v>0</v>
      </c>
      <c r="W517" s="73">
        <f>'1 уровень'!X3018</f>
        <v>0</v>
      </c>
      <c r="X517" s="73">
        <f>'1 уровень'!Y3018</f>
        <v>-2273.690176666667</v>
      </c>
      <c r="Y517" s="73">
        <f>'1 уровень'!Z3018</f>
        <v>0</v>
      </c>
      <c r="Z517" s="73">
        <f>'1 уровень'!AA3018</f>
        <v>-89.754520000000014</v>
      </c>
      <c r="AA517" s="387">
        <f>'1 уровень'!AB3018</f>
        <v>11055.9427</v>
      </c>
      <c r="AB517" s="73">
        <f>'1 уровень'!AC3018</f>
        <v>0</v>
      </c>
      <c r="AC517" s="73">
        <f>'1 уровень'!AD3018</f>
        <v>0</v>
      </c>
      <c r="AD517" s="982">
        <f>'1 уровень'!AC3018</f>
        <v>0</v>
      </c>
      <c r="AE517" s="989">
        <f>'1 уровень'!AD3018</f>
        <v>0</v>
      </c>
      <c r="AF517" s="60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0"/>
      <c r="BR517" s="60"/>
      <c r="BS517" s="60"/>
      <c r="BT517" s="60"/>
      <c r="BU517" s="60"/>
      <c r="BV517" s="60"/>
      <c r="BW517" s="60"/>
      <c r="BX517" s="60"/>
      <c r="BY517" s="60"/>
      <c r="BZ517" s="60"/>
      <c r="CA517" s="60"/>
      <c r="CB517" s="60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W517" s="60"/>
      <c r="DX517" s="60"/>
      <c r="DY517" s="60"/>
      <c r="DZ517" s="60"/>
      <c r="EA517" s="60"/>
      <c r="EB517" s="60"/>
      <c r="EC517" s="60"/>
      <c r="ED517" s="60"/>
      <c r="EE517" s="60"/>
      <c r="EF517" s="60"/>
      <c r="EG517" s="60"/>
      <c r="EH517" s="60"/>
      <c r="EI517" s="60"/>
      <c r="EJ517" s="60"/>
      <c r="EK517" s="60"/>
      <c r="EL517" s="60"/>
      <c r="EM517" s="60"/>
      <c r="EN517" s="60"/>
      <c r="EO517" s="60"/>
      <c r="EP517" s="60"/>
      <c r="EQ517" s="60"/>
      <c r="ER517" s="60"/>
      <c r="ES517" s="60"/>
      <c r="ET517" s="60"/>
      <c r="EU517" s="60"/>
      <c r="EV517" s="60"/>
      <c r="EW517" s="60"/>
      <c r="EX517" s="60"/>
      <c r="EY517" s="60"/>
      <c r="EZ517" s="60"/>
      <c r="FA517" s="60"/>
      <c r="FB517" s="60"/>
      <c r="FC517" s="60"/>
      <c r="FD517" s="60"/>
      <c r="FE517" s="60"/>
      <c r="FF517" s="60"/>
      <c r="FG517" s="60"/>
      <c r="FH517" s="60"/>
      <c r="FI517" s="60"/>
      <c r="FJ517" s="60"/>
      <c r="FK517" s="60"/>
      <c r="FL517" s="60"/>
      <c r="FM517" s="60"/>
      <c r="FN517" s="60"/>
      <c r="FO517" s="60"/>
      <c r="FP517" s="60"/>
      <c r="FQ517" s="60"/>
      <c r="FR517" s="60"/>
      <c r="FS517" s="60"/>
      <c r="FT517" s="60"/>
      <c r="FU517" s="60"/>
      <c r="FV517" s="60"/>
      <c r="FW517" s="60"/>
      <c r="FX517" s="60"/>
      <c r="FY517" s="60"/>
      <c r="FZ517" s="60"/>
      <c r="GA517" s="60"/>
      <c r="GB517" s="60"/>
      <c r="GC517" s="60"/>
      <c r="GD517" s="60"/>
    </row>
    <row r="518" spans="1:186" ht="30" x14ac:dyDescent="0.25">
      <c r="B518" s="19">
        <v>1</v>
      </c>
      <c r="C518" s="176" t="s">
        <v>437</v>
      </c>
      <c r="D518" s="28">
        <f>'1 уровень'!E3019</f>
        <v>7456</v>
      </c>
      <c r="E518" s="28">
        <f>'1 уровень'!F3019</f>
        <v>2485.3333333333335</v>
      </c>
      <c r="F518" s="28">
        <f>'1 уровень'!G3019</f>
        <v>2015</v>
      </c>
      <c r="G518" s="65">
        <f>'1 уровень'!H3019</f>
        <v>81.075643776824023</v>
      </c>
      <c r="H518" s="79">
        <f>'1 уровень'!I3019</f>
        <v>0</v>
      </c>
      <c r="I518" s="79">
        <f>'1 уровень'!J3019</f>
        <v>0</v>
      </c>
      <c r="J518" s="74">
        <f>'1 уровень'!K3019</f>
        <v>0</v>
      </c>
      <c r="K518" s="74">
        <f>'1 уровень'!L3019</f>
        <v>0</v>
      </c>
      <c r="L518" s="74">
        <f>'1 уровень'!M3019</f>
        <v>0</v>
      </c>
      <c r="M518" s="74">
        <f>'1 уровень'!N3019</f>
        <v>0</v>
      </c>
      <c r="N518" s="74">
        <f>'1 уровень'!O3019</f>
        <v>0</v>
      </c>
      <c r="O518" s="74">
        <f>'1 уровень'!P3019</f>
        <v>0</v>
      </c>
      <c r="P518" s="73">
        <f>'1 уровень'!Q3019</f>
        <v>31986.240000000002</v>
      </c>
      <c r="Q518" s="73">
        <f>'1 уровень'!R3019</f>
        <v>31986.240000000002</v>
      </c>
      <c r="R518" s="73">
        <f>'1 уровень'!S3019</f>
        <v>31986.240000000002</v>
      </c>
      <c r="S518" s="73">
        <f>'1 уровень'!T3019</f>
        <v>31986.240000000002</v>
      </c>
      <c r="T518" s="73">
        <f>'1 уровень'!U3019</f>
        <v>10662.08</v>
      </c>
      <c r="U518" s="73">
        <f>'1 уровень'!V3019</f>
        <v>8906.1341599999996</v>
      </c>
      <c r="V518" s="790">
        <f>'1 уровень'!W3019</f>
        <v>0</v>
      </c>
      <c r="W518" s="73">
        <f>'1 уровень'!X3019</f>
        <v>0</v>
      </c>
      <c r="X518" s="73">
        <f>'1 уровень'!Y3019</f>
        <v>-1755.9458400000003</v>
      </c>
      <c r="Y518" s="73">
        <f>'1 уровень'!Z3019</f>
        <v>0</v>
      </c>
      <c r="Z518" s="73">
        <f>'1 уровень'!AA3019</f>
        <v>-18.159010000000002</v>
      </c>
      <c r="AA518" s="387">
        <f>'1 уровень'!AB3019</f>
        <v>8887.9751500000002</v>
      </c>
      <c r="AB518" s="73">
        <f>'1 уровень'!AC3019</f>
        <v>0</v>
      </c>
      <c r="AC518" s="73">
        <f>'1 уровень'!AD3019</f>
        <v>0</v>
      </c>
      <c r="AD518" s="982">
        <f>'1 уровень'!AC3019</f>
        <v>0</v>
      </c>
      <c r="AE518" s="989">
        <f>'1 уровень'!AD3019</f>
        <v>0</v>
      </c>
      <c r="AF518" s="60"/>
      <c r="AG518" s="60"/>
      <c r="AH518" s="60"/>
      <c r="AI518" s="60"/>
      <c r="AJ518" s="60"/>
      <c r="AK518" s="60"/>
      <c r="AL518" s="60"/>
      <c r="AM518" s="60"/>
      <c r="AN518" s="60"/>
      <c r="AO518" s="60"/>
      <c r="AP518" s="60"/>
      <c r="AQ518" s="60"/>
      <c r="AR518" s="60"/>
      <c r="AS518" s="60"/>
      <c r="AT518" s="60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0"/>
      <c r="BR518" s="60"/>
      <c r="BS518" s="60"/>
      <c r="BT518" s="60"/>
      <c r="BU518" s="60"/>
      <c r="BV518" s="60"/>
      <c r="BW518" s="60"/>
      <c r="BX518" s="60"/>
      <c r="BY518" s="60"/>
      <c r="BZ518" s="60"/>
      <c r="CA518" s="60"/>
      <c r="CB518" s="60"/>
      <c r="CC518" s="60"/>
      <c r="CD518" s="60"/>
      <c r="CE518" s="60"/>
      <c r="CF518" s="60"/>
      <c r="CG518" s="60"/>
      <c r="CH518" s="60"/>
      <c r="CI518" s="60"/>
      <c r="CJ518" s="60"/>
      <c r="CK518" s="60"/>
      <c r="CL518" s="60"/>
      <c r="CM518" s="60"/>
      <c r="CN518" s="60"/>
      <c r="CO518" s="60"/>
      <c r="CP518" s="60"/>
      <c r="CQ518" s="60"/>
      <c r="CR518" s="60"/>
      <c r="CS518" s="60"/>
      <c r="CT518" s="60"/>
      <c r="CU518" s="60"/>
      <c r="CV518" s="60"/>
      <c r="CW518" s="60"/>
      <c r="CX518" s="60"/>
      <c r="CY518" s="60"/>
      <c r="CZ518" s="60"/>
      <c r="DA518" s="60"/>
      <c r="DB518" s="60"/>
      <c r="DC518" s="60"/>
      <c r="DD518" s="60"/>
      <c r="DE518" s="60"/>
      <c r="DF518" s="60"/>
      <c r="DG518" s="60"/>
      <c r="DH518" s="60"/>
      <c r="DI518" s="60"/>
      <c r="DJ518" s="60"/>
      <c r="DK518" s="60"/>
      <c r="DL518" s="60"/>
      <c r="DM518" s="60"/>
      <c r="DN518" s="60"/>
      <c r="DO518" s="60"/>
      <c r="DP518" s="60"/>
      <c r="DQ518" s="60"/>
      <c r="DR518" s="60"/>
      <c r="DS518" s="60"/>
      <c r="DT518" s="60"/>
      <c r="DU518" s="60"/>
      <c r="DV518" s="60"/>
      <c r="DW518" s="60"/>
      <c r="DX518" s="60"/>
      <c r="DY518" s="60"/>
      <c r="DZ518" s="60"/>
      <c r="EA518" s="60"/>
      <c r="EB518" s="60"/>
      <c r="EC518" s="60"/>
      <c r="ED518" s="60"/>
      <c r="EE518" s="60"/>
      <c r="EF518" s="60"/>
      <c r="EG518" s="60"/>
      <c r="EH518" s="60"/>
      <c r="EI518" s="60"/>
      <c r="EJ518" s="60"/>
      <c r="EK518" s="60"/>
      <c r="EL518" s="60"/>
      <c r="EM518" s="60"/>
      <c r="EN518" s="60"/>
      <c r="EO518" s="60"/>
      <c r="EP518" s="60"/>
      <c r="EQ518" s="60"/>
      <c r="ER518" s="60"/>
      <c r="ES518" s="60"/>
      <c r="ET518" s="60"/>
      <c r="EU518" s="60"/>
      <c r="EV518" s="60"/>
      <c r="EW518" s="60"/>
      <c r="EX518" s="60"/>
      <c r="EY518" s="60"/>
      <c r="EZ518" s="60"/>
      <c r="FA518" s="60"/>
      <c r="FB518" s="60"/>
      <c r="FC518" s="60"/>
      <c r="FD518" s="60"/>
      <c r="FE518" s="60"/>
      <c r="FF518" s="60"/>
      <c r="FG518" s="60"/>
      <c r="FH518" s="60"/>
      <c r="FI518" s="60"/>
      <c r="FJ518" s="60"/>
      <c r="FK518" s="60"/>
      <c r="FL518" s="60"/>
      <c r="FM518" s="60"/>
      <c r="FN518" s="60"/>
      <c r="FO518" s="60"/>
      <c r="FP518" s="60"/>
      <c r="FQ518" s="60"/>
      <c r="FR518" s="60"/>
      <c r="FS518" s="60"/>
      <c r="FT518" s="60"/>
      <c r="FU518" s="60"/>
      <c r="FV518" s="60"/>
      <c r="FW518" s="60"/>
      <c r="FX518" s="60"/>
      <c r="FY518" s="60"/>
      <c r="FZ518" s="60"/>
      <c r="GA518" s="60"/>
      <c r="GB518" s="60"/>
      <c r="GC518" s="60"/>
      <c r="GD518" s="60"/>
    </row>
    <row r="519" spans="1:186" ht="30" x14ac:dyDescent="0.25">
      <c r="B519" s="19">
        <v>1</v>
      </c>
      <c r="C519" s="176" t="s">
        <v>671</v>
      </c>
      <c r="D519" s="28">
        <f>'1 уровень'!E3020</f>
        <v>1160</v>
      </c>
      <c r="E519" s="28">
        <f>'1 уровень'!F3020</f>
        <v>386.66666666666669</v>
      </c>
      <c r="F519" s="28">
        <f>'1 уровень'!G3020</f>
        <v>21</v>
      </c>
      <c r="G519" s="65">
        <f>'1 уровень'!H3020</f>
        <v>5.4310344827586201</v>
      </c>
      <c r="H519" s="79">
        <f>'1 уровень'!I3020</f>
        <v>0</v>
      </c>
      <c r="I519" s="79">
        <f>'1 уровень'!J3020</f>
        <v>0</v>
      </c>
      <c r="J519" s="74">
        <f>'1 уровень'!K3020</f>
        <v>0</v>
      </c>
      <c r="K519" s="74">
        <f>'1 уровень'!L3020</f>
        <v>0</v>
      </c>
      <c r="L519" s="74">
        <f>'1 уровень'!M3020</f>
        <v>0</v>
      </c>
      <c r="M519" s="74">
        <f>'1 уровень'!N3020</f>
        <v>0</v>
      </c>
      <c r="N519" s="74">
        <f>'1 уровень'!O3020</f>
        <v>0</v>
      </c>
      <c r="O519" s="74">
        <f>'1 уровень'!P3020</f>
        <v>0</v>
      </c>
      <c r="P519" s="73">
        <f>'1 уровень'!Q3020</f>
        <v>2210.7049999999999</v>
      </c>
      <c r="Q519" s="73">
        <f>'1 уровень'!R3020</f>
        <v>2210.7049999999999</v>
      </c>
      <c r="R519" s="73">
        <f>'1 уровень'!S3020</f>
        <v>2210.7049999999999</v>
      </c>
      <c r="S519" s="73">
        <f>'1 уровень'!T3020</f>
        <v>2210.7049999999999</v>
      </c>
      <c r="T519" s="73">
        <f>'1 уровень'!U3020</f>
        <v>736.90166666666664</v>
      </c>
      <c r="U519" s="73">
        <f>'1 уровень'!V3020</f>
        <v>57.291780000000003</v>
      </c>
      <c r="V519" s="790">
        <f>'1 уровень'!W3020</f>
        <v>0</v>
      </c>
      <c r="W519" s="73">
        <f>'1 уровень'!X3020</f>
        <v>0</v>
      </c>
      <c r="X519" s="73">
        <f>'1 уровень'!Y3020</f>
        <v>-679.60988666666663</v>
      </c>
      <c r="Y519" s="73">
        <f>'1 уровень'!Z3020</f>
        <v>0</v>
      </c>
      <c r="Z519" s="73">
        <f>'1 уровень'!AA3020</f>
        <v>-2.41431</v>
      </c>
      <c r="AA519" s="387">
        <f>'1 уровень'!AB3020</f>
        <v>54.877470000000002</v>
      </c>
      <c r="AB519" s="73">
        <f>'1 уровень'!AC3020</f>
        <v>0</v>
      </c>
      <c r="AC519" s="73">
        <f>'1 уровень'!AD3020</f>
        <v>0</v>
      </c>
      <c r="AD519" s="982">
        <f>'1 уровень'!AC3020</f>
        <v>0</v>
      </c>
      <c r="AE519" s="989">
        <f>'1 уровень'!AD3020</f>
        <v>0</v>
      </c>
      <c r="AF519" s="60"/>
      <c r="AG519" s="60"/>
      <c r="AH519" s="60"/>
      <c r="AI519" s="60"/>
      <c r="AJ519" s="60"/>
      <c r="AK519" s="60"/>
      <c r="AL519" s="60"/>
      <c r="AM519" s="60"/>
      <c r="AN519" s="60"/>
      <c r="AO519" s="60"/>
      <c r="AP519" s="60"/>
      <c r="AQ519" s="60"/>
      <c r="AR519" s="60"/>
      <c r="AS519" s="60"/>
      <c r="AT519" s="60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0"/>
      <c r="BR519" s="60"/>
      <c r="BS519" s="60"/>
      <c r="BT519" s="60"/>
      <c r="BU519" s="60"/>
      <c r="BV519" s="60"/>
      <c r="BW519" s="60"/>
      <c r="BX519" s="60"/>
      <c r="BY519" s="60"/>
      <c r="BZ519" s="60"/>
      <c r="CA519" s="60"/>
      <c r="CB519" s="60"/>
      <c r="CC519" s="60"/>
      <c r="CD519" s="60"/>
      <c r="CE519" s="60"/>
      <c r="CF519" s="60"/>
      <c r="CG519" s="60"/>
      <c r="CH519" s="60"/>
      <c r="CI519" s="60"/>
      <c r="CJ519" s="60"/>
      <c r="CK519" s="60"/>
      <c r="CL519" s="60"/>
      <c r="CM519" s="60"/>
      <c r="CN519" s="60"/>
      <c r="CO519" s="60"/>
      <c r="CP519" s="60"/>
      <c r="CQ519" s="60"/>
      <c r="CR519" s="60"/>
      <c r="CS519" s="60"/>
      <c r="CT519" s="60"/>
      <c r="CU519" s="60"/>
      <c r="CV519" s="60"/>
      <c r="CW519" s="60"/>
      <c r="CX519" s="60"/>
      <c r="CY519" s="60"/>
      <c r="CZ519" s="60"/>
      <c r="DA519" s="60"/>
      <c r="DB519" s="60"/>
      <c r="DC519" s="60"/>
      <c r="DD519" s="60"/>
      <c r="DE519" s="60"/>
      <c r="DF519" s="60"/>
      <c r="DG519" s="60"/>
      <c r="DH519" s="60"/>
      <c r="DI519" s="60"/>
      <c r="DJ519" s="60"/>
      <c r="DK519" s="60"/>
      <c r="DL519" s="60"/>
      <c r="DM519" s="60"/>
      <c r="DN519" s="60"/>
      <c r="DO519" s="60"/>
      <c r="DP519" s="60"/>
      <c r="DQ519" s="60"/>
      <c r="DR519" s="60"/>
      <c r="DS519" s="60"/>
      <c r="DT519" s="60"/>
      <c r="DU519" s="60"/>
      <c r="DV519" s="60"/>
      <c r="DW519" s="60"/>
      <c r="DX519" s="60"/>
      <c r="DY519" s="60"/>
      <c r="DZ519" s="60"/>
      <c r="EA519" s="60"/>
      <c r="EB519" s="60"/>
      <c r="EC519" s="60"/>
      <c r="ED519" s="60"/>
      <c r="EE519" s="60"/>
      <c r="EF519" s="60"/>
      <c r="EG519" s="60"/>
      <c r="EH519" s="60"/>
      <c r="EI519" s="60"/>
      <c r="EJ519" s="60"/>
      <c r="EK519" s="60"/>
      <c r="EL519" s="60"/>
      <c r="EM519" s="60"/>
      <c r="EN519" s="60"/>
      <c r="EO519" s="60"/>
      <c r="EP519" s="60"/>
      <c r="EQ519" s="60"/>
      <c r="ER519" s="60"/>
      <c r="ES519" s="60"/>
      <c r="ET519" s="60"/>
      <c r="EU519" s="60"/>
      <c r="EV519" s="60"/>
      <c r="EW519" s="60"/>
      <c r="EX519" s="60"/>
      <c r="EY519" s="60"/>
      <c r="EZ519" s="60"/>
      <c r="FA519" s="60"/>
      <c r="FB519" s="60"/>
      <c r="FC519" s="60"/>
      <c r="FD519" s="60"/>
      <c r="FE519" s="60"/>
      <c r="FF519" s="60"/>
      <c r="FG519" s="60"/>
      <c r="FH519" s="60"/>
      <c r="FI519" s="60"/>
      <c r="FJ519" s="60"/>
      <c r="FK519" s="60"/>
      <c r="FL519" s="60"/>
      <c r="FM519" s="60"/>
      <c r="FN519" s="60"/>
      <c r="FO519" s="60"/>
      <c r="FP519" s="60"/>
      <c r="FQ519" s="60"/>
      <c r="FR519" s="60"/>
      <c r="FS519" s="60"/>
      <c r="FT519" s="60"/>
      <c r="FU519" s="60"/>
      <c r="FV519" s="60"/>
      <c r="FW519" s="60"/>
      <c r="FX519" s="60"/>
      <c r="FY519" s="60"/>
      <c r="FZ519" s="60"/>
      <c r="GA519" s="60"/>
      <c r="GB519" s="60"/>
      <c r="GC519" s="60"/>
      <c r="GD519" s="60"/>
    </row>
    <row r="520" spans="1:186" ht="30" x14ac:dyDescent="0.25">
      <c r="B520" s="19">
        <v>1</v>
      </c>
      <c r="C520" s="176" t="s">
        <v>672</v>
      </c>
      <c r="D520" s="28">
        <f>'1 уровень'!E3021</f>
        <v>0</v>
      </c>
      <c r="E520" s="28">
        <f>'1 уровень'!F3021</f>
        <v>0</v>
      </c>
      <c r="F520" s="28">
        <f>'1 уровень'!G3021</f>
        <v>0</v>
      </c>
      <c r="G520" s="65">
        <f>'1 уровень'!H3021</f>
        <v>0</v>
      </c>
      <c r="H520" s="79">
        <f>'1 уровень'!I3021</f>
        <v>0</v>
      </c>
      <c r="I520" s="79">
        <f>'1 уровень'!J3021</f>
        <v>0</v>
      </c>
      <c r="J520" s="74">
        <f>'1 уровень'!K3021</f>
        <v>0</v>
      </c>
      <c r="K520" s="74">
        <f>'1 уровень'!L3021</f>
        <v>0</v>
      </c>
      <c r="L520" s="74">
        <f>'1 уровень'!M3021</f>
        <v>0</v>
      </c>
      <c r="M520" s="74">
        <f>'1 уровень'!N3021</f>
        <v>0</v>
      </c>
      <c r="N520" s="74">
        <f>'1 уровень'!O3021</f>
        <v>0</v>
      </c>
      <c r="O520" s="74">
        <f>'1 уровень'!P3021</f>
        <v>0</v>
      </c>
      <c r="P520" s="73">
        <f>'1 уровень'!Q3021</f>
        <v>0</v>
      </c>
      <c r="Q520" s="73">
        <f>'1 уровень'!R3021</f>
        <v>0</v>
      </c>
      <c r="R520" s="73">
        <f>'1 уровень'!S3021</f>
        <v>0</v>
      </c>
      <c r="S520" s="73">
        <f>'1 уровень'!T3021</f>
        <v>0</v>
      </c>
      <c r="T520" s="73">
        <f>'1 уровень'!U3021</f>
        <v>0</v>
      </c>
      <c r="U520" s="73">
        <f>'1 уровень'!V3021</f>
        <v>0</v>
      </c>
      <c r="V520" s="790">
        <f>'1 уровень'!W3021</f>
        <v>0</v>
      </c>
      <c r="W520" s="73">
        <f>'1 уровень'!X3021</f>
        <v>0</v>
      </c>
      <c r="X520" s="73">
        <f>'1 уровень'!Y3021</f>
        <v>0</v>
      </c>
      <c r="Y520" s="73">
        <f>'1 уровень'!Z3021</f>
        <v>0</v>
      </c>
      <c r="Z520" s="73">
        <f>'1 уровень'!AA3021</f>
        <v>0</v>
      </c>
      <c r="AA520" s="387">
        <f>'1 уровень'!AB3021</f>
        <v>0</v>
      </c>
      <c r="AB520" s="73">
        <f>'1 уровень'!AC3021</f>
        <v>0</v>
      </c>
      <c r="AC520" s="73">
        <f>'1 уровень'!AD3021</f>
        <v>0</v>
      </c>
      <c r="AD520" s="982">
        <f>'1 уровень'!AC3026</f>
        <v>0</v>
      </c>
      <c r="AE520" s="989">
        <f>'1 уровень'!AD3026</f>
        <v>0</v>
      </c>
      <c r="AF520" s="60"/>
      <c r="AG520" s="60"/>
      <c r="AH520" s="60"/>
      <c r="AI520" s="60"/>
      <c r="AJ520" s="60"/>
      <c r="AK520" s="60"/>
      <c r="AL520" s="60"/>
      <c r="AM520" s="60"/>
      <c r="AN520" s="60"/>
      <c r="AO520" s="60"/>
      <c r="AP520" s="60"/>
      <c r="AQ520" s="60"/>
      <c r="AR520" s="60"/>
      <c r="AS520" s="60"/>
      <c r="AT520" s="60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0"/>
      <c r="BR520" s="60"/>
      <c r="BS520" s="60"/>
      <c r="BT520" s="60"/>
      <c r="BU520" s="60"/>
      <c r="BV520" s="60"/>
      <c r="BW520" s="60"/>
      <c r="BX520" s="60"/>
      <c r="BY520" s="60"/>
      <c r="BZ520" s="60"/>
      <c r="CA520" s="60"/>
      <c r="CB520" s="60"/>
      <c r="CC520" s="60"/>
      <c r="CD520" s="60"/>
      <c r="CE520" s="60"/>
      <c r="CF520" s="60"/>
      <c r="CG520" s="60"/>
      <c r="CH520" s="60"/>
      <c r="CI520" s="60"/>
      <c r="CJ520" s="60"/>
      <c r="CK520" s="60"/>
      <c r="CL520" s="60"/>
      <c r="CM520" s="60"/>
      <c r="CN520" s="60"/>
      <c r="CO520" s="60"/>
      <c r="CP520" s="60"/>
      <c r="CQ520" s="60"/>
      <c r="CR520" s="60"/>
      <c r="CS520" s="60"/>
      <c r="CT520" s="60"/>
      <c r="CU520" s="60"/>
      <c r="CV520" s="60"/>
      <c r="CW520" s="60"/>
      <c r="CX520" s="60"/>
      <c r="CY520" s="60"/>
      <c r="CZ520" s="60"/>
      <c r="DA520" s="60"/>
      <c r="DB520" s="60"/>
      <c r="DC520" s="60"/>
      <c r="DD520" s="60"/>
      <c r="DE520" s="60"/>
      <c r="DF520" s="60"/>
      <c r="DG520" s="60"/>
      <c r="DH520" s="60"/>
      <c r="DI520" s="60"/>
      <c r="DJ520" s="60"/>
      <c r="DK520" s="60"/>
      <c r="DL520" s="60"/>
      <c r="DM520" s="60"/>
      <c r="DN520" s="60"/>
      <c r="DO520" s="60"/>
      <c r="DP520" s="60"/>
      <c r="DQ520" s="60"/>
      <c r="DR520" s="60"/>
      <c r="DS520" s="60"/>
      <c r="DT520" s="60"/>
      <c r="DU520" s="60"/>
      <c r="DV520" s="60"/>
      <c r="DW520" s="60"/>
      <c r="DX520" s="60"/>
      <c r="DY520" s="60"/>
      <c r="DZ520" s="60"/>
      <c r="EA520" s="60"/>
      <c r="EB520" s="60"/>
      <c r="EC520" s="60"/>
      <c r="ED520" s="60"/>
      <c r="EE520" s="60"/>
      <c r="EF520" s="60"/>
      <c r="EG520" s="60"/>
      <c r="EH520" s="60"/>
      <c r="EI520" s="60"/>
      <c r="EJ520" s="60"/>
      <c r="EK520" s="60"/>
      <c r="EL520" s="60"/>
      <c r="EM520" s="60"/>
      <c r="EN520" s="60"/>
      <c r="EO520" s="60"/>
      <c r="EP520" s="60"/>
      <c r="EQ520" s="60"/>
      <c r="ER520" s="60"/>
      <c r="ES520" s="60"/>
      <c r="ET520" s="60"/>
      <c r="EU520" s="60"/>
      <c r="EV520" s="60"/>
      <c r="EW520" s="60"/>
      <c r="EX520" s="60"/>
      <c r="EY520" s="60"/>
      <c r="EZ520" s="60"/>
      <c r="FA520" s="60"/>
      <c r="FB520" s="60"/>
      <c r="FC520" s="60"/>
      <c r="FD520" s="60"/>
      <c r="FE520" s="60"/>
      <c r="FF520" s="60"/>
      <c r="FG520" s="60"/>
      <c r="FH520" s="60"/>
      <c r="FI520" s="60"/>
      <c r="FJ520" s="60"/>
      <c r="FK520" s="60"/>
      <c r="FL520" s="60"/>
      <c r="FM520" s="60"/>
      <c r="FN520" s="60"/>
      <c r="FO520" s="60"/>
      <c r="FP520" s="60"/>
      <c r="FQ520" s="60"/>
      <c r="FR520" s="60"/>
      <c r="FS520" s="60"/>
      <c r="FT520" s="60"/>
      <c r="FU520" s="60"/>
      <c r="FV520" s="60"/>
      <c r="FW520" s="60"/>
      <c r="FX520" s="60"/>
      <c r="FY520" s="60"/>
      <c r="FZ520" s="60"/>
      <c r="GA520" s="60"/>
      <c r="GB520" s="60"/>
      <c r="GC520" s="60"/>
      <c r="GD520" s="60"/>
    </row>
    <row r="521" spans="1:186" ht="60" x14ac:dyDescent="0.25">
      <c r="C521" s="176" t="s">
        <v>673</v>
      </c>
      <c r="D521" s="28">
        <f>'1 уровень'!E3022</f>
        <v>2501</v>
      </c>
      <c r="E521" s="28">
        <f>'1 уровень'!F3022</f>
        <v>833.66666666666663</v>
      </c>
      <c r="F521" s="28">
        <f>'1 уровень'!G3022</f>
        <v>283</v>
      </c>
      <c r="G521" s="65">
        <f>'1 уровень'!H3022</f>
        <v>33.946421431427432</v>
      </c>
      <c r="H521" s="79">
        <f>'1 уровень'!I3022</f>
        <v>0</v>
      </c>
      <c r="I521" s="79">
        <f>'1 уровень'!J3022</f>
        <v>0</v>
      </c>
      <c r="J521" s="74">
        <f>'1 уровень'!K3022</f>
        <v>0</v>
      </c>
      <c r="K521" s="74">
        <f>'1 уровень'!L3022</f>
        <v>0</v>
      </c>
      <c r="L521" s="74">
        <f>'1 уровень'!M3022</f>
        <v>0</v>
      </c>
      <c r="M521" s="74">
        <f>'1 уровень'!N3022</f>
        <v>0</v>
      </c>
      <c r="N521" s="74">
        <f>'1 уровень'!O3022</f>
        <v>0</v>
      </c>
      <c r="O521" s="74">
        <f>'1 уровень'!P3022</f>
        <v>0</v>
      </c>
      <c r="P521" s="73">
        <f>'1 уровень'!Q3022</f>
        <v>4426.5947900000001</v>
      </c>
      <c r="Q521" s="73">
        <f>'1 уровень'!R3022</f>
        <v>4426.5947900000001</v>
      </c>
      <c r="R521" s="73">
        <f>'1 уровень'!S3022</f>
        <v>4426.5947900000001</v>
      </c>
      <c r="S521" s="73">
        <f>'1 уровень'!T3022</f>
        <v>4426.5947900000001</v>
      </c>
      <c r="T521" s="73">
        <f>'1 уровень'!U3022</f>
        <v>1475.5315966666667</v>
      </c>
      <c r="U521" s="73">
        <f>'1 уровень'!V3022</f>
        <v>547.64135999999996</v>
      </c>
      <c r="V521" s="790">
        <f>'1 уровень'!W3022</f>
        <v>0</v>
      </c>
      <c r="W521" s="73">
        <f>'1 уровень'!X3022</f>
        <v>0</v>
      </c>
      <c r="X521" s="73">
        <f>'1 уровень'!Y3022</f>
        <v>-927.89023666666674</v>
      </c>
      <c r="Y521" s="73">
        <f>'1 уровень'!Z3022</f>
        <v>0</v>
      </c>
      <c r="Z521" s="73">
        <f>'1 уровень'!AA3022</f>
        <v>0</v>
      </c>
      <c r="AA521" s="387">
        <f>'1 уровень'!AB3022</f>
        <v>547.64135999999996</v>
      </c>
      <c r="AB521" s="73">
        <f>'1 уровень'!AC3022</f>
        <v>0</v>
      </c>
      <c r="AC521" s="73">
        <f>'1 уровень'!AD3022</f>
        <v>0</v>
      </c>
      <c r="AD521" s="982"/>
      <c r="AE521" s="989"/>
      <c r="AF521" s="60"/>
      <c r="AG521" s="60"/>
      <c r="AH521" s="60"/>
      <c r="AI521" s="60"/>
      <c r="AJ521" s="60"/>
      <c r="AK521" s="60"/>
      <c r="AL521" s="60"/>
      <c r="AM521" s="60"/>
      <c r="AN521" s="60"/>
      <c r="AO521" s="60"/>
      <c r="AP521" s="60"/>
      <c r="AQ521" s="60"/>
      <c r="AR521" s="60"/>
      <c r="AS521" s="60"/>
      <c r="AT521" s="60"/>
      <c r="AU521" s="60"/>
      <c r="AV521" s="60"/>
      <c r="AW521" s="60"/>
      <c r="AX521" s="60"/>
      <c r="AY521" s="60"/>
      <c r="AZ521" s="60"/>
      <c r="BA521" s="60"/>
      <c r="BB521" s="60"/>
      <c r="BC521" s="60"/>
      <c r="BD521" s="60"/>
      <c r="BE521" s="60"/>
      <c r="BF521" s="60"/>
      <c r="BG521" s="60"/>
      <c r="BH521" s="60"/>
      <c r="BI521" s="60"/>
      <c r="BJ521" s="60"/>
      <c r="BK521" s="60"/>
      <c r="BL521" s="60"/>
      <c r="BM521" s="60"/>
      <c r="BN521" s="60"/>
      <c r="BO521" s="60"/>
      <c r="BP521" s="60"/>
      <c r="BQ521" s="60"/>
      <c r="BR521" s="60"/>
      <c r="BS521" s="60"/>
      <c r="BT521" s="60"/>
      <c r="BU521" s="60"/>
      <c r="BV521" s="60"/>
      <c r="BW521" s="60"/>
      <c r="BX521" s="60"/>
      <c r="BY521" s="60"/>
      <c r="BZ521" s="60"/>
      <c r="CA521" s="60"/>
      <c r="CB521" s="60"/>
      <c r="CC521" s="60"/>
      <c r="CD521" s="60"/>
      <c r="CE521" s="60"/>
      <c r="CF521" s="60"/>
      <c r="CG521" s="60"/>
      <c r="CH521" s="60"/>
      <c r="CI521" s="60"/>
      <c r="CJ521" s="60"/>
      <c r="CK521" s="60"/>
      <c r="CL521" s="60"/>
      <c r="CM521" s="60"/>
      <c r="CN521" s="60"/>
      <c r="CO521" s="60"/>
      <c r="CP521" s="60"/>
      <c r="CQ521" s="60"/>
      <c r="CR521" s="60"/>
      <c r="CS521" s="60"/>
      <c r="CT521" s="60"/>
      <c r="CU521" s="60"/>
      <c r="CV521" s="60"/>
      <c r="CW521" s="60"/>
      <c r="CX521" s="60"/>
      <c r="CY521" s="60"/>
      <c r="CZ521" s="60"/>
      <c r="DA521" s="60"/>
      <c r="DB521" s="60"/>
      <c r="DC521" s="60"/>
      <c r="DD521" s="60"/>
      <c r="DE521" s="60"/>
      <c r="DF521" s="60"/>
      <c r="DG521" s="60"/>
      <c r="DH521" s="60"/>
      <c r="DI521" s="60"/>
      <c r="DJ521" s="60"/>
      <c r="DK521" s="60"/>
      <c r="DL521" s="60"/>
      <c r="DM521" s="60"/>
      <c r="DN521" s="60"/>
      <c r="DO521" s="60"/>
      <c r="DP521" s="60"/>
      <c r="DQ521" s="60"/>
      <c r="DR521" s="60"/>
      <c r="DS521" s="60"/>
      <c r="DT521" s="60"/>
      <c r="DU521" s="60"/>
      <c r="DV521" s="60"/>
      <c r="DW521" s="60"/>
      <c r="DX521" s="60"/>
      <c r="DY521" s="60"/>
      <c r="DZ521" s="60"/>
      <c r="EA521" s="60"/>
      <c r="EB521" s="60"/>
      <c r="EC521" s="60"/>
      <c r="ED521" s="60"/>
      <c r="EE521" s="60"/>
      <c r="EF521" s="60"/>
      <c r="EG521" s="60"/>
      <c r="EH521" s="60"/>
      <c r="EI521" s="60"/>
      <c r="EJ521" s="60"/>
      <c r="EK521" s="60"/>
      <c r="EL521" s="60"/>
      <c r="EM521" s="60"/>
      <c r="EN521" s="60"/>
      <c r="EO521" s="60"/>
      <c r="EP521" s="60"/>
      <c r="EQ521" s="60"/>
      <c r="ER521" s="60"/>
      <c r="ES521" s="60"/>
      <c r="ET521" s="60"/>
      <c r="EU521" s="60"/>
      <c r="EV521" s="60"/>
      <c r="EW521" s="60"/>
      <c r="EX521" s="60"/>
      <c r="EY521" s="60"/>
      <c r="EZ521" s="60"/>
      <c r="FA521" s="60"/>
      <c r="FB521" s="60"/>
      <c r="FC521" s="60"/>
      <c r="FD521" s="60"/>
      <c r="FE521" s="60"/>
      <c r="FF521" s="60"/>
      <c r="FG521" s="60"/>
      <c r="FH521" s="60"/>
      <c r="FI521" s="60"/>
      <c r="FJ521" s="60"/>
      <c r="FK521" s="60"/>
      <c r="FL521" s="60"/>
      <c r="FM521" s="60"/>
      <c r="FN521" s="60"/>
      <c r="FO521" s="60"/>
      <c r="FP521" s="60"/>
      <c r="FQ521" s="60"/>
      <c r="FR521" s="60"/>
      <c r="FS521" s="60"/>
      <c r="FT521" s="60"/>
      <c r="FU521" s="60"/>
      <c r="FV521" s="60"/>
      <c r="FW521" s="60"/>
      <c r="FX521" s="60"/>
      <c r="FY521" s="60"/>
      <c r="FZ521" s="60"/>
      <c r="GA521" s="60"/>
      <c r="GB521" s="60"/>
      <c r="GC521" s="60"/>
      <c r="GD521" s="60"/>
    </row>
    <row r="522" spans="1:186" x14ac:dyDescent="0.25">
      <c r="C522" s="176" t="s">
        <v>674</v>
      </c>
      <c r="D522" s="28">
        <f>'1 уровень'!E3023</f>
        <v>1324</v>
      </c>
      <c r="E522" s="28">
        <f>'1 уровень'!F3023</f>
        <v>441.33333333333331</v>
      </c>
      <c r="F522" s="28">
        <f>'1 уровень'!G3023</f>
        <v>77</v>
      </c>
      <c r="G522" s="65">
        <f>'1 уровень'!H3023</f>
        <v>17.447129909365561</v>
      </c>
      <c r="H522" s="79">
        <f>'1 уровень'!I3023</f>
        <v>0</v>
      </c>
      <c r="I522" s="79">
        <f>'1 уровень'!J3023</f>
        <v>0</v>
      </c>
      <c r="J522" s="74">
        <f>'1 уровень'!K3023</f>
        <v>0</v>
      </c>
      <c r="K522" s="74">
        <f>'1 уровень'!L3023</f>
        <v>0</v>
      </c>
      <c r="L522" s="74">
        <f>'1 уровень'!M3023</f>
        <v>0</v>
      </c>
      <c r="M522" s="74">
        <f>'1 уровень'!N3023</f>
        <v>0</v>
      </c>
      <c r="N522" s="74">
        <f>'1 уровень'!O3023</f>
        <v>0</v>
      </c>
      <c r="O522" s="74">
        <f>'1 уровень'!P3023</f>
        <v>0</v>
      </c>
      <c r="P522" s="73">
        <f>'1 уровень'!Q3023</f>
        <v>988.53913</v>
      </c>
      <c r="Q522" s="73">
        <f>'1 уровень'!R3023</f>
        <v>988.53913</v>
      </c>
      <c r="R522" s="73">
        <f>'1 уровень'!S3023</f>
        <v>988.53913</v>
      </c>
      <c r="S522" s="73">
        <f>'1 уровень'!T3023</f>
        <v>988.53913</v>
      </c>
      <c r="T522" s="73">
        <f>'1 уровень'!U3023</f>
        <v>329.51304333333331</v>
      </c>
      <c r="U522" s="73">
        <f>'1 уровень'!V3023</f>
        <v>42.624119999999998</v>
      </c>
      <c r="V522" s="790">
        <f>'1 уровень'!W3023</f>
        <v>0</v>
      </c>
      <c r="W522" s="73">
        <f>'1 уровень'!X3023</f>
        <v>0</v>
      </c>
      <c r="X522" s="73">
        <f>'1 уровень'!Y3023</f>
        <v>-286.88892333333331</v>
      </c>
      <c r="Y522" s="73">
        <f>'1 уровень'!Z3023</f>
        <v>0</v>
      </c>
      <c r="Z522" s="73">
        <f>'1 уровень'!AA3023</f>
        <v>0</v>
      </c>
      <c r="AA522" s="387">
        <f>'1 уровень'!AB3023</f>
        <v>42.624119999999998</v>
      </c>
      <c r="AB522" s="73">
        <f>'1 уровень'!AC3023</f>
        <v>0</v>
      </c>
      <c r="AC522" s="73">
        <f>'1 уровень'!AD3023</f>
        <v>0</v>
      </c>
      <c r="AD522" s="982"/>
      <c r="AE522" s="989"/>
      <c r="AF522" s="60"/>
      <c r="AG522" s="60"/>
      <c r="AH522" s="60"/>
      <c r="AI522" s="60"/>
      <c r="AJ522" s="60"/>
      <c r="AK522" s="60"/>
      <c r="AL522" s="60"/>
      <c r="AM522" s="60"/>
      <c r="AN522" s="60"/>
      <c r="AO522" s="60"/>
      <c r="AP522" s="60"/>
      <c r="AQ522" s="60"/>
      <c r="AR522" s="60"/>
      <c r="AS522" s="60"/>
      <c r="AT522" s="60"/>
      <c r="AU522" s="60"/>
      <c r="AV522" s="60"/>
      <c r="AW522" s="60"/>
      <c r="AX522" s="60"/>
      <c r="AY522" s="60"/>
      <c r="AZ522" s="60"/>
      <c r="BA522" s="60"/>
      <c r="BB522" s="60"/>
      <c r="BC522" s="60"/>
      <c r="BD522" s="60"/>
      <c r="BE522" s="60"/>
      <c r="BF522" s="60"/>
      <c r="BG522" s="60"/>
      <c r="BH522" s="60"/>
      <c r="BI522" s="60"/>
      <c r="BJ522" s="60"/>
      <c r="BK522" s="60"/>
      <c r="BL522" s="60"/>
      <c r="BM522" s="60"/>
      <c r="BN522" s="60"/>
      <c r="BO522" s="60"/>
      <c r="BP522" s="60"/>
      <c r="BQ522" s="60"/>
      <c r="BR522" s="60"/>
      <c r="BS522" s="60"/>
      <c r="BT522" s="60"/>
      <c r="BU522" s="60"/>
      <c r="BV522" s="60"/>
      <c r="BW522" s="60"/>
      <c r="BX522" s="60"/>
      <c r="BY522" s="60"/>
      <c r="BZ522" s="60"/>
      <c r="CA522" s="60"/>
      <c r="CB522" s="60"/>
      <c r="CC522" s="60"/>
      <c r="CD522" s="60"/>
      <c r="CE522" s="60"/>
      <c r="CF522" s="60"/>
      <c r="CG522" s="60"/>
      <c r="CH522" s="60"/>
      <c r="CI522" s="60"/>
      <c r="CJ522" s="60"/>
      <c r="CK522" s="60"/>
      <c r="CL522" s="60"/>
      <c r="CM522" s="60"/>
      <c r="CN522" s="60"/>
      <c r="CO522" s="60"/>
      <c r="CP522" s="60"/>
      <c r="CQ522" s="60"/>
      <c r="CR522" s="60"/>
      <c r="CS522" s="60"/>
      <c r="CT522" s="60"/>
      <c r="CU522" s="60"/>
      <c r="CV522" s="60"/>
      <c r="CW522" s="60"/>
      <c r="CX522" s="60"/>
      <c r="CY522" s="60"/>
      <c r="CZ522" s="60"/>
      <c r="DA522" s="60"/>
      <c r="DB522" s="60"/>
      <c r="DC522" s="60"/>
      <c r="DD522" s="60"/>
      <c r="DE522" s="60"/>
      <c r="DF522" s="60"/>
      <c r="DG522" s="60"/>
      <c r="DH522" s="60"/>
      <c r="DI522" s="60"/>
      <c r="DJ522" s="60"/>
      <c r="DK522" s="60"/>
      <c r="DL522" s="60"/>
      <c r="DM522" s="60"/>
      <c r="DN522" s="60"/>
      <c r="DO522" s="60"/>
      <c r="DP522" s="60"/>
      <c r="DQ522" s="60"/>
      <c r="DR522" s="60"/>
      <c r="DS522" s="60"/>
      <c r="DT522" s="60"/>
      <c r="DU522" s="60"/>
      <c r="DV522" s="60"/>
      <c r="DW522" s="60"/>
      <c r="DX522" s="60"/>
      <c r="DY522" s="60"/>
      <c r="DZ522" s="60"/>
      <c r="EA522" s="60"/>
      <c r="EB522" s="60"/>
      <c r="EC522" s="60"/>
      <c r="ED522" s="60"/>
      <c r="EE522" s="60"/>
      <c r="EF522" s="60"/>
      <c r="EG522" s="60"/>
      <c r="EH522" s="60"/>
      <c r="EI522" s="60"/>
      <c r="EJ522" s="60"/>
      <c r="EK522" s="60"/>
      <c r="EL522" s="60"/>
      <c r="EM522" s="60"/>
      <c r="EN522" s="60"/>
      <c r="EO522" s="60"/>
      <c r="EP522" s="60"/>
      <c r="EQ522" s="60"/>
      <c r="ER522" s="60"/>
      <c r="ES522" s="60"/>
      <c r="ET522" s="60"/>
      <c r="EU522" s="60"/>
      <c r="EV522" s="60"/>
      <c r="EW522" s="60"/>
      <c r="EX522" s="60"/>
      <c r="EY522" s="60"/>
      <c r="EZ522" s="60"/>
      <c r="FA522" s="60"/>
      <c r="FB522" s="60"/>
      <c r="FC522" s="60"/>
      <c r="FD522" s="60"/>
      <c r="FE522" s="60"/>
      <c r="FF522" s="60"/>
      <c r="FG522" s="60"/>
      <c r="FH522" s="60"/>
      <c r="FI522" s="60"/>
      <c r="FJ522" s="60"/>
      <c r="FK522" s="60"/>
      <c r="FL522" s="60"/>
      <c r="FM522" s="60"/>
      <c r="FN522" s="60"/>
      <c r="FO522" s="60"/>
      <c r="FP522" s="60"/>
      <c r="FQ522" s="60"/>
      <c r="FR522" s="60"/>
      <c r="FS522" s="60"/>
      <c r="FT522" s="60"/>
      <c r="FU522" s="60"/>
      <c r="FV522" s="60"/>
      <c r="FW522" s="60"/>
      <c r="FX522" s="60"/>
      <c r="FY522" s="60"/>
      <c r="FZ522" s="60"/>
      <c r="GA522" s="60"/>
      <c r="GB522" s="60"/>
      <c r="GC522" s="60"/>
      <c r="GD522" s="60"/>
    </row>
    <row r="523" spans="1:186" x14ac:dyDescent="0.25">
      <c r="B523" s="19">
        <v>1</v>
      </c>
      <c r="C523" s="176" t="s">
        <v>675</v>
      </c>
      <c r="D523" s="28">
        <f>'1 уровень'!E3024</f>
        <v>1177</v>
      </c>
      <c r="E523" s="28">
        <f>'1 уровень'!F3024</f>
        <v>392.33333333333331</v>
      </c>
      <c r="F523" s="28">
        <f>'1 уровень'!G3024</f>
        <v>206</v>
      </c>
      <c r="G523" s="65">
        <f>'1 уровень'!H3024</f>
        <v>52.506372132540356</v>
      </c>
      <c r="H523" s="79">
        <f>'1 уровень'!I3024</f>
        <v>0</v>
      </c>
      <c r="I523" s="79">
        <f>'1 уровень'!J3024</f>
        <v>0</v>
      </c>
      <c r="J523" s="74">
        <f>'1 уровень'!K3024</f>
        <v>0</v>
      </c>
      <c r="K523" s="74">
        <f>'1 уровень'!L3024</f>
        <v>0</v>
      </c>
      <c r="L523" s="74">
        <f>'1 уровень'!M3024</f>
        <v>0</v>
      </c>
      <c r="M523" s="74">
        <f>'1 уровень'!N3024</f>
        <v>0</v>
      </c>
      <c r="N523" s="74">
        <f>'1 уровень'!O3024</f>
        <v>0</v>
      </c>
      <c r="O523" s="74">
        <f>'1 уровень'!P3024</f>
        <v>0</v>
      </c>
      <c r="P523" s="73">
        <f>'1 уровень'!Q3024</f>
        <v>3438.0556599999995</v>
      </c>
      <c r="Q523" s="73">
        <f>'1 уровень'!R3024</f>
        <v>3438.0556599999995</v>
      </c>
      <c r="R523" s="73">
        <f>'1 уровень'!S3024</f>
        <v>3438.0556599999995</v>
      </c>
      <c r="S523" s="73">
        <f>'1 уровень'!T3024</f>
        <v>3438.0556599999995</v>
      </c>
      <c r="T523" s="73">
        <f>'1 уровень'!U3024</f>
        <v>1146.0185533333331</v>
      </c>
      <c r="U523" s="73">
        <f>'1 уровень'!V3024</f>
        <v>505.01724000000002</v>
      </c>
      <c r="V523" s="790">
        <f>'1 уровень'!W3024</f>
        <v>0</v>
      </c>
      <c r="W523" s="73">
        <f>'1 уровень'!X3024</f>
        <v>0</v>
      </c>
      <c r="X523" s="73">
        <f>'1 уровень'!Y3024</f>
        <v>-641.00131333333309</v>
      </c>
      <c r="Y523" s="73">
        <f>'1 уровень'!Z3024</f>
        <v>0</v>
      </c>
      <c r="Z523" s="73">
        <f>'1 уровень'!AA3024</f>
        <v>0</v>
      </c>
      <c r="AA523" s="387">
        <f>'1 уровень'!AB3024</f>
        <v>505.01724000000002</v>
      </c>
      <c r="AB523" s="73">
        <f>'1 уровень'!AC3024</f>
        <v>0</v>
      </c>
      <c r="AC523" s="73">
        <f>'1 уровень'!AD3024</f>
        <v>0</v>
      </c>
      <c r="AD523" s="982">
        <f>'1 уровень'!AC3027</f>
        <v>0</v>
      </c>
      <c r="AE523" s="989">
        <f>'1 уровень'!AD3027</f>
        <v>0</v>
      </c>
      <c r="AF523" s="60"/>
      <c r="AG523" s="60"/>
      <c r="AH523" s="60"/>
      <c r="AI523" s="60"/>
      <c r="AJ523" s="60"/>
      <c r="AK523" s="60"/>
      <c r="AL523" s="60"/>
      <c r="AM523" s="60"/>
      <c r="AN523" s="60"/>
      <c r="AO523" s="60"/>
      <c r="AP523" s="60"/>
      <c r="AQ523" s="60"/>
      <c r="AR523" s="60"/>
      <c r="AS523" s="60"/>
      <c r="AT523" s="60"/>
      <c r="AU523" s="60"/>
      <c r="AV523" s="60"/>
      <c r="AW523" s="60"/>
      <c r="AX523" s="60"/>
      <c r="AY523" s="60"/>
      <c r="AZ523" s="60"/>
      <c r="BA523" s="60"/>
      <c r="BB523" s="60"/>
      <c r="BC523" s="60"/>
      <c r="BD523" s="60"/>
      <c r="BE523" s="60"/>
      <c r="BF523" s="60"/>
      <c r="BG523" s="60"/>
      <c r="BH523" s="60"/>
      <c r="BI523" s="60"/>
      <c r="BJ523" s="60"/>
      <c r="BK523" s="60"/>
      <c r="BL523" s="60"/>
      <c r="BM523" s="60"/>
      <c r="BN523" s="60"/>
      <c r="BO523" s="60"/>
      <c r="BP523" s="60"/>
      <c r="BQ523" s="60"/>
      <c r="BR523" s="60"/>
      <c r="BS523" s="60"/>
      <c r="BT523" s="60"/>
      <c r="BU523" s="60"/>
      <c r="BV523" s="60"/>
      <c r="BW523" s="60"/>
      <c r="BX523" s="60"/>
      <c r="BY523" s="60"/>
      <c r="BZ523" s="60"/>
      <c r="CA523" s="60"/>
      <c r="CB523" s="60"/>
      <c r="CC523" s="60"/>
      <c r="CD523" s="60"/>
      <c r="CE523" s="60"/>
      <c r="CF523" s="60"/>
      <c r="CG523" s="60"/>
      <c r="CH523" s="60"/>
      <c r="CI523" s="60"/>
      <c r="CJ523" s="60"/>
      <c r="CK523" s="60"/>
      <c r="CL523" s="60"/>
      <c r="CM523" s="60"/>
      <c r="CN523" s="60"/>
      <c r="CO523" s="60"/>
      <c r="CP523" s="60"/>
      <c r="CQ523" s="60"/>
      <c r="CR523" s="60"/>
      <c r="CS523" s="60"/>
      <c r="CT523" s="60"/>
      <c r="CU523" s="60"/>
      <c r="CV523" s="60"/>
      <c r="CW523" s="60"/>
      <c r="CX523" s="60"/>
      <c r="CY523" s="60"/>
      <c r="CZ523" s="60"/>
      <c r="DA523" s="60"/>
      <c r="DB523" s="60"/>
      <c r="DC523" s="60"/>
      <c r="DD523" s="60"/>
      <c r="DE523" s="60"/>
      <c r="DF523" s="60"/>
      <c r="DG523" s="60"/>
      <c r="DH523" s="60"/>
      <c r="DI523" s="60"/>
      <c r="DJ523" s="60"/>
      <c r="DK523" s="60"/>
      <c r="DL523" s="60"/>
      <c r="DM523" s="60"/>
      <c r="DN523" s="60"/>
      <c r="DO523" s="60"/>
      <c r="DP523" s="60"/>
      <c r="DQ523" s="60"/>
      <c r="DR523" s="60"/>
      <c r="DS523" s="60"/>
      <c r="DT523" s="60"/>
      <c r="DU523" s="60"/>
      <c r="DV523" s="60"/>
      <c r="DW523" s="60"/>
      <c r="DX523" s="60"/>
      <c r="DY523" s="60"/>
      <c r="DZ523" s="60"/>
      <c r="EA523" s="60"/>
      <c r="EB523" s="60"/>
      <c r="EC523" s="60"/>
      <c r="ED523" s="60"/>
      <c r="EE523" s="60"/>
      <c r="EF523" s="60"/>
      <c r="EG523" s="60"/>
      <c r="EH523" s="60"/>
      <c r="EI523" s="60"/>
      <c r="EJ523" s="60"/>
      <c r="EK523" s="60"/>
      <c r="EL523" s="60"/>
      <c r="EM523" s="60"/>
      <c r="EN523" s="60"/>
      <c r="EO523" s="60"/>
      <c r="EP523" s="60"/>
      <c r="EQ523" s="60"/>
      <c r="ER523" s="60"/>
      <c r="ES523" s="60"/>
      <c r="ET523" s="60"/>
      <c r="EU523" s="60"/>
      <c r="EV523" s="60"/>
      <c r="EW523" s="60"/>
      <c r="EX523" s="60"/>
      <c r="EY523" s="60"/>
      <c r="EZ523" s="60"/>
      <c r="FA523" s="60"/>
      <c r="FB523" s="60"/>
      <c r="FC523" s="60"/>
      <c r="FD523" s="60"/>
      <c r="FE523" s="60"/>
      <c r="FF523" s="60"/>
      <c r="FG523" s="60"/>
      <c r="FH523" s="60"/>
      <c r="FI523" s="60"/>
      <c r="FJ523" s="60"/>
      <c r="FK523" s="60"/>
      <c r="FL523" s="60"/>
      <c r="FM523" s="60"/>
      <c r="FN523" s="60"/>
      <c r="FO523" s="60"/>
      <c r="FP523" s="60"/>
      <c r="FQ523" s="60"/>
      <c r="FR523" s="60"/>
      <c r="FS523" s="60"/>
      <c r="FT523" s="60"/>
      <c r="FU523" s="60"/>
      <c r="FV523" s="60"/>
      <c r="FW523" s="60"/>
      <c r="FX523" s="60"/>
      <c r="FY523" s="60"/>
      <c r="FZ523" s="60"/>
      <c r="GA523" s="60"/>
      <c r="GB523" s="60"/>
      <c r="GC523" s="60"/>
      <c r="GD523" s="60"/>
    </row>
    <row r="524" spans="1:186" ht="60" x14ac:dyDescent="0.25">
      <c r="B524" s="19">
        <v>1</v>
      </c>
      <c r="C524" s="294" t="s">
        <v>676</v>
      </c>
      <c r="D524" s="28">
        <f>'1 уровень'!E3025</f>
        <v>0</v>
      </c>
      <c r="E524" s="28">
        <f>'1 уровень'!F3025</f>
        <v>0</v>
      </c>
      <c r="F524" s="28">
        <f>'1 уровень'!G3025</f>
        <v>0</v>
      </c>
      <c r="G524" s="65">
        <f>'1 уровень'!H3025</f>
        <v>0</v>
      </c>
      <c r="H524" s="79">
        <f>'1 уровень'!I3025</f>
        <v>0</v>
      </c>
      <c r="I524" s="79">
        <f>'1 уровень'!J3025</f>
        <v>0</v>
      </c>
      <c r="J524" s="74">
        <f>'1 уровень'!K3025</f>
        <v>0</v>
      </c>
      <c r="K524" s="74">
        <f>'1 уровень'!L3025</f>
        <v>0</v>
      </c>
      <c r="L524" s="74">
        <f>'1 уровень'!M3025</f>
        <v>0</v>
      </c>
      <c r="M524" s="74">
        <f>'1 уровень'!N3025</f>
        <v>0</v>
      </c>
      <c r="N524" s="74">
        <f>'1 уровень'!O3025</f>
        <v>0</v>
      </c>
      <c r="O524" s="74">
        <f>'1 уровень'!P3025</f>
        <v>0</v>
      </c>
      <c r="P524" s="73">
        <f>'1 уровень'!Q3025</f>
        <v>0</v>
      </c>
      <c r="Q524" s="73">
        <f>'1 уровень'!R3025</f>
        <v>0</v>
      </c>
      <c r="R524" s="73">
        <f>'1 уровень'!S3025</f>
        <v>0</v>
      </c>
      <c r="S524" s="73">
        <f>'1 уровень'!T3025</f>
        <v>0</v>
      </c>
      <c r="T524" s="73">
        <f>'1 уровень'!U3025</f>
        <v>0</v>
      </c>
      <c r="U524" s="73">
        <f>'1 уровень'!V3025</f>
        <v>0</v>
      </c>
      <c r="V524" s="790">
        <f>'1 уровень'!W3025</f>
        <v>0</v>
      </c>
      <c r="W524" s="73">
        <f>'1 уровень'!X3025</f>
        <v>0</v>
      </c>
      <c r="X524" s="73">
        <f>'1 уровень'!Y3025</f>
        <v>0</v>
      </c>
      <c r="Y524" s="73">
        <f>'1 уровень'!Z3025</f>
        <v>0</v>
      </c>
      <c r="Z524" s="73">
        <f>'1 уровень'!AA3025</f>
        <v>0</v>
      </c>
      <c r="AA524" s="387">
        <f>'1 уровень'!AB3025</f>
        <v>0</v>
      </c>
      <c r="AB524" s="73">
        <f>'1 уровень'!AC3025</f>
        <v>0</v>
      </c>
      <c r="AC524" s="73">
        <f>'1 уровень'!AD3025</f>
        <v>0</v>
      </c>
      <c r="AD524" s="982">
        <f>'1 уровень'!AC3028</f>
        <v>0</v>
      </c>
      <c r="AE524" s="989">
        <f>'1 уровень'!AD3028</f>
        <v>0</v>
      </c>
      <c r="AF524" s="60"/>
      <c r="AG524" s="60"/>
      <c r="AH524" s="60"/>
      <c r="AI524" s="60"/>
      <c r="AJ524" s="60"/>
      <c r="AK524" s="60"/>
      <c r="AL524" s="60"/>
      <c r="AM524" s="60"/>
      <c r="AN524" s="60"/>
      <c r="AO524" s="60"/>
      <c r="AP524" s="60"/>
      <c r="AQ524" s="60"/>
      <c r="AR524" s="60"/>
      <c r="AS524" s="60"/>
      <c r="AT524" s="60"/>
      <c r="AU524" s="60"/>
      <c r="AV524" s="60"/>
      <c r="AW524" s="60"/>
      <c r="AX524" s="60"/>
      <c r="AY524" s="60"/>
      <c r="AZ524" s="60"/>
      <c r="BA524" s="60"/>
      <c r="BB524" s="60"/>
      <c r="BC524" s="60"/>
      <c r="BD524" s="60"/>
      <c r="BE524" s="60"/>
      <c r="BF524" s="60"/>
      <c r="BG524" s="60"/>
      <c r="BH524" s="60"/>
      <c r="BI524" s="60"/>
      <c r="BJ524" s="60"/>
      <c r="BK524" s="60"/>
      <c r="BL524" s="60"/>
      <c r="BM524" s="60"/>
      <c r="BN524" s="60"/>
      <c r="BO524" s="60"/>
      <c r="BP524" s="60"/>
      <c r="BQ524" s="60"/>
      <c r="BR524" s="60"/>
      <c r="BS524" s="60"/>
      <c r="BT524" s="60"/>
      <c r="BU524" s="60"/>
      <c r="BV524" s="60"/>
      <c r="BW524" s="60"/>
      <c r="BX524" s="60"/>
      <c r="BY524" s="60"/>
      <c r="BZ524" s="60"/>
      <c r="CA524" s="60"/>
      <c r="CB524" s="60"/>
      <c r="CC524" s="60"/>
      <c r="CD524" s="60"/>
      <c r="CE524" s="60"/>
      <c r="CF524" s="60"/>
      <c r="CG524" s="60"/>
      <c r="CH524" s="60"/>
      <c r="CI524" s="60"/>
      <c r="CJ524" s="60"/>
      <c r="CK524" s="60"/>
      <c r="CL524" s="60"/>
      <c r="CM524" s="60"/>
      <c r="CN524" s="60"/>
      <c r="CO524" s="60"/>
      <c r="CP524" s="60"/>
      <c r="CQ524" s="60"/>
      <c r="CR524" s="60"/>
      <c r="CS524" s="60"/>
      <c r="CT524" s="60"/>
      <c r="CU524" s="60"/>
      <c r="CV524" s="60"/>
      <c r="CW524" s="60"/>
      <c r="CX524" s="60"/>
      <c r="CY524" s="60"/>
      <c r="CZ524" s="60"/>
      <c r="DA524" s="60"/>
      <c r="DB524" s="60"/>
      <c r="DC524" s="60"/>
      <c r="DD524" s="60"/>
      <c r="DE524" s="60"/>
      <c r="DF524" s="60"/>
      <c r="DG524" s="60"/>
      <c r="DH524" s="60"/>
      <c r="DI524" s="60"/>
      <c r="DJ524" s="60"/>
      <c r="DK524" s="60"/>
      <c r="DL524" s="60"/>
      <c r="DM524" s="60"/>
      <c r="DN524" s="60"/>
      <c r="DO524" s="60"/>
      <c r="DP524" s="60"/>
      <c r="DQ524" s="60"/>
      <c r="DR524" s="60"/>
      <c r="DS524" s="60"/>
      <c r="DT524" s="60"/>
      <c r="DU524" s="60"/>
      <c r="DV524" s="60"/>
      <c r="DW524" s="60"/>
      <c r="DX524" s="60"/>
      <c r="DY524" s="60"/>
      <c r="DZ524" s="60"/>
      <c r="EA524" s="60"/>
      <c r="EB524" s="60"/>
      <c r="EC524" s="60"/>
      <c r="ED524" s="60"/>
      <c r="EE524" s="60"/>
      <c r="EF524" s="60"/>
      <c r="EG524" s="60"/>
      <c r="EH524" s="60"/>
      <c r="EI524" s="60"/>
      <c r="EJ524" s="60"/>
      <c r="EK524" s="60"/>
      <c r="EL524" s="60"/>
      <c r="EM524" s="60"/>
      <c r="EN524" s="60"/>
      <c r="EO524" s="60"/>
      <c r="EP524" s="60"/>
      <c r="EQ524" s="60"/>
      <c r="ER524" s="60"/>
      <c r="ES524" s="60"/>
      <c r="ET524" s="60"/>
      <c r="EU524" s="60"/>
      <c r="EV524" s="60"/>
      <c r="EW524" s="60"/>
      <c r="EX524" s="60"/>
      <c r="EY524" s="60"/>
      <c r="EZ524" s="60"/>
      <c r="FA524" s="60"/>
      <c r="FB524" s="60"/>
      <c r="FC524" s="60"/>
      <c r="FD524" s="60"/>
      <c r="FE524" s="60"/>
      <c r="FF524" s="60"/>
      <c r="FG524" s="60"/>
      <c r="FH524" s="60"/>
      <c r="FI524" s="60"/>
      <c r="FJ524" s="60"/>
      <c r="FK524" s="60"/>
      <c r="FL524" s="60"/>
      <c r="FM524" s="60"/>
      <c r="FN524" s="60"/>
      <c r="FO524" s="60"/>
      <c r="FP524" s="60"/>
      <c r="FQ524" s="60"/>
      <c r="FR524" s="60"/>
      <c r="FS524" s="60"/>
      <c r="FT524" s="60"/>
      <c r="FU524" s="60"/>
      <c r="FV524" s="60"/>
      <c r="FW524" s="60"/>
      <c r="FX524" s="60"/>
      <c r="FY524" s="60"/>
      <c r="FZ524" s="60"/>
      <c r="GA524" s="60"/>
      <c r="GB524" s="60"/>
      <c r="GC524" s="60"/>
      <c r="GD524" s="60"/>
    </row>
    <row r="525" spans="1:186" x14ac:dyDescent="0.25">
      <c r="B525" s="19">
        <v>1</v>
      </c>
      <c r="C525" s="176" t="s">
        <v>677</v>
      </c>
      <c r="D525" s="28">
        <f>'1 уровень'!E3026</f>
        <v>0</v>
      </c>
      <c r="E525" s="28">
        <f>'1 уровень'!F3026</f>
        <v>0</v>
      </c>
      <c r="F525" s="28">
        <f>'1 уровень'!G3026</f>
        <v>0</v>
      </c>
      <c r="G525" s="65">
        <f>'1 уровень'!H3026</f>
        <v>0</v>
      </c>
      <c r="H525" s="79">
        <f>'1 уровень'!I3026</f>
        <v>0</v>
      </c>
      <c r="I525" s="79">
        <f>'1 уровень'!J3026</f>
        <v>0</v>
      </c>
      <c r="J525" s="74">
        <f>'1 уровень'!K3026</f>
        <v>0</v>
      </c>
      <c r="K525" s="74">
        <f>'1 уровень'!L3026</f>
        <v>0</v>
      </c>
      <c r="L525" s="74">
        <f>'1 уровень'!M3026</f>
        <v>0</v>
      </c>
      <c r="M525" s="74">
        <f>'1 уровень'!N3026</f>
        <v>0</v>
      </c>
      <c r="N525" s="74">
        <f>'1 уровень'!O3026</f>
        <v>0</v>
      </c>
      <c r="O525" s="74">
        <f>'1 уровень'!P3026</f>
        <v>0</v>
      </c>
      <c r="P525" s="73">
        <f>'1 уровень'!Q3026</f>
        <v>0</v>
      </c>
      <c r="Q525" s="73">
        <f>'1 уровень'!R3026</f>
        <v>0</v>
      </c>
      <c r="R525" s="73">
        <f>'1 уровень'!S3026</f>
        <v>0</v>
      </c>
      <c r="S525" s="73">
        <f>'1 уровень'!T3026</f>
        <v>0</v>
      </c>
      <c r="T525" s="73">
        <f>'1 уровень'!U3026</f>
        <v>0</v>
      </c>
      <c r="U525" s="73">
        <f>'1 уровень'!V3026</f>
        <v>0</v>
      </c>
      <c r="V525" s="790">
        <f>'1 уровень'!W3026</f>
        <v>0</v>
      </c>
      <c r="W525" s="73">
        <f>'1 уровень'!X3026</f>
        <v>0</v>
      </c>
      <c r="X525" s="73">
        <f>'1 уровень'!Y3026</f>
        <v>0</v>
      </c>
      <c r="Y525" s="73">
        <f>'1 уровень'!Z3026</f>
        <v>0</v>
      </c>
      <c r="Z525" s="73">
        <f>'1 уровень'!AA3026</f>
        <v>0</v>
      </c>
      <c r="AA525" s="387">
        <f>'1 уровень'!AB3026</f>
        <v>0</v>
      </c>
      <c r="AB525" s="73">
        <f>'1 уровень'!AC3026</f>
        <v>0</v>
      </c>
      <c r="AC525" s="73">
        <f>'1 уровень'!AD3026</f>
        <v>0</v>
      </c>
      <c r="AD525" s="982">
        <f>'1 уровень'!AC3029</f>
        <v>0</v>
      </c>
      <c r="AE525" s="989">
        <f>'1 уровень'!AD3029</f>
        <v>0</v>
      </c>
      <c r="AF525" s="60"/>
      <c r="AG525" s="60"/>
      <c r="AH525" s="60"/>
      <c r="AI525" s="60"/>
      <c r="AJ525" s="60"/>
      <c r="AK525" s="60"/>
      <c r="AL525" s="60"/>
      <c r="AM525" s="60"/>
      <c r="AN525" s="60"/>
      <c r="AO525" s="60"/>
      <c r="AP525" s="60"/>
      <c r="AQ525" s="60"/>
      <c r="AR525" s="60"/>
      <c r="AS525" s="60"/>
      <c r="AT525" s="60"/>
      <c r="AU525" s="60"/>
      <c r="AV525" s="60"/>
      <c r="AW525" s="60"/>
      <c r="AX525" s="60"/>
      <c r="AY525" s="60"/>
      <c r="AZ525" s="60"/>
      <c r="BA525" s="60"/>
      <c r="BB525" s="60"/>
      <c r="BC525" s="60"/>
      <c r="BD525" s="60"/>
      <c r="BE525" s="60"/>
      <c r="BF525" s="60"/>
      <c r="BG525" s="60"/>
      <c r="BH525" s="60"/>
      <c r="BI525" s="60"/>
      <c r="BJ525" s="60"/>
      <c r="BK525" s="60"/>
      <c r="BL525" s="60"/>
      <c r="BM525" s="60"/>
      <c r="BN525" s="60"/>
      <c r="BO525" s="60"/>
      <c r="BP525" s="60"/>
      <c r="BQ525" s="60"/>
      <c r="BR525" s="60"/>
      <c r="BS525" s="60"/>
      <c r="BT525" s="60"/>
      <c r="BU525" s="60"/>
      <c r="BV525" s="60"/>
      <c r="BW525" s="60"/>
      <c r="BX525" s="60"/>
      <c r="BY525" s="60"/>
      <c r="BZ525" s="60"/>
      <c r="CA525" s="60"/>
      <c r="CB525" s="60"/>
      <c r="CC525" s="60"/>
      <c r="CD525" s="60"/>
      <c r="CE525" s="60"/>
      <c r="CF525" s="60"/>
      <c r="CG525" s="60"/>
      <c r="CH525" s="60"/>
      <c r="CI525" s="60"/>
      <c r="CJ525" s="60"/>
      <c r="CK525" s="60"/>
      <c r="CL525" s="60"/>
      <c r="CM525" s="60"/>
      <c r="CN525" s="60"/>
      <c r="CO525" s="60"/>
      <c r="CP525" s="60"/>
      <c r="CQ525" s="60"/>
      <c r="CR525" s="60"/>
      <c r="CS525" s="60"/>
      <c r="CT525" s="60"/>
      <c r="CU525" s="60"/>
      <c r="CV525" s="60"/>
      <c r="CW525" s="60"/>
      <c r="CX525" s="60"/>
      <c r="CY525" s="60"/>
      <c r="CZ525" s="60"/>
      <c r="DA525" s="60"/>
      <c r="DB525" s="60"/>
      <c r="DC525" s="60"/>
      <c r="DD525" s="60"/>
      <c r="DE525" s="60"/>
      <c r="DF525" s="60"/>
      <c r="DG525" s="60"/>
      <c r="DH525" s="60"/>
      <c r="DI525" s="60"/>
      <c r="DJ525" s="60"/>
      <c r="DK525" s="60"/>
      <c r="DL525" s="60"/>
      <c r="DM525" s="60"/>
      <c r="DN525" s="60"/>
      <c r="DO525" s="60"/>
      <c r="DP525" s="60"/>
      <c r="DQ525" s="60"/>
      <c r="DR525" s="60"/>
      <c r="DS525" s="60"/>
      <c r="DT525" s="60"/>
      <c r="DU525" s="60"/>
      <c r="DV525" s="60"/>
      <c r="DW525" s="60"/>
      <c r="DX525" s="60"/>
      <c r="DY525" s="60"/>
      <c r="DZ525" s="60"/>
      <c r="EA525" s="60"/>
      <c r="EB525" s="60"/>
      <c r="EC525" s="60"/>
      <c r="ED525" s="60"/>
      <c r="EE525" s="60"/>
      <c r="EF525" s="60"/>
      <c r="EG525" s="60"/>
      <c r="EH525" s="60"/>
      <c r="EI525" s="60"/>
      <c r="EJ525" s="60"/>
      <c r="EK525" s="60"/>
      <c r="EL525" s="60"/>
      <c r="EM525" s="60"/>
      <c r="EN525" s="60"/>
      <c r="EO525" s="60"/>
      <c r="EP525" s="60"/>
      <c r="EQ525" s="60"/>
      <c r="ER525" s="60"/>
      <c r="ES525" s="60"/>
      <c r="ET525" s="60"/>
      <c r="EU525" s="60"/>
      <c r="EV525" s="60"/>
      <c r="EW525" s="60"/>
      <c r="EX525" s="60"/>
      <c r="EY525" s="60"/>
      <c r="EZ525" s="60"/>
      <c r="FA525" s="60"/>
      <c r="FB525" s="60"/>
      <c r="FC525" s="60"/>
      <c r="FD525" s="60"/>
      <c r="FE525" s="60"/>
      <c r="FF525" s="60"/>
      <c r="FG525" s="60"/>
      <c r="FH525" s="60"/>
      <c r="FI525" s="60"/>
      <c r="FJ525" s="60"/>
      <c r="FK525" s="60"/>
      <c r="FL525" s="60"/>
      <c r="FM525" s="60"/>
      <c r="FN525" s="60"/>
      <c r="FO525" s="60"/>
      <c r="FP525" s="60"/>
      <c r="FQ525" s="60"/>
      <c r="FR525" s="60"/>
      <c r="FS525" s="60"/>
      <c r="FT525" s="60"/>
      <c r="FU525" s="60"/>
      <c r="FV525" s="60"/>
      <c r="FW525" s="60"/>
      <c r="FX525" s="60"/>
      <c r="FY525" s="60"/>
      <c r="FZ525" s="60"/>
      <c r="GA525" s="60"/>
      <c r="GB525" s="60"/>
      <c r="GC525" s="60"/>
      <c r="GD525" s="60"/>
    </row>
    <row r="526" spans="1:186" x14ac:dyDescent="0.25">
      <c r="B526" s="19">
        <v>1</v>
      </c>
      <c r="C526" s="176" t="s">
        <v>678</v>
      </c>
      <c r="D526" s="28">
        <f>'1 уровень'!E3027</f>
        <v>0</v>
      </c>
      <c r="E526" s="28">
        <f>'1 уровень'!F3027</f>
        <v>0</v>
      </c>
      <c r="F526" s="28">
        <f>'1 уровень'!G3027</f>
        <v>0</v>
      </c>
      <c r="G526" s="65">
        <f>'1 уровень'!H3027</f>
        <v>0</v>
      </c>
      <c r="H526" s="79">
        <f>'1 уровень'!I3027</f>
        <v>0</v>
      </c>
      <c r="I526" s="79">
        <f>'1 уровень'!J3027</f>
        <v>0</v>
      </c>
      <c r="J526" s="74">
        <f>'1 уровень'!K3027</f>
        <v>0</v>
      </c>
      <c r="K526" s="74">
        <f>'1 уровень'!L3027</f>
        <v>0</v>
      </c>
      <c r="L526" s="74">
        <f>'1 уровень'!M3027</f>
        <v>0</v>
      </c>
      <c r="M526" s="74">
        <f>'1 уровень'!N3027</f>
        <v>0</v>
      </c>
      <c r="N526" s="74">
        <f>'1 уровень'!O3027</f>
        <v>0</v>
      </c>
      <c r="O526" s="74">
        <f>'1 уровень'!P3027</f>
        <v>0</v>
      </c>
      <c r="P526" s="73">
        <f>'1 уровень'!Q3027</f>
        <v>0</v>
      </c>
      <c r="Q526" s="73">
        <f>'1 уровень'!R3027</f>
        <v>0</v>
      </c>
      <c r="R526" s="73">
        <f>'1 уровень'!S3027</f>
        <v>0</v>
      </c>
      <c r="S526" s="73">
        <f>'1 уровень'!T3027</f>
        <v>0</v>
      </c>
      <c r="T526" s="73">
        <f>'1 уровень'!U3027</f>
        <v>0</v>
      </c>
      <c r="U526" s="73">
        <f>'1 уровень'!V3027</f>
        <v>0</v>
      </c>
      <c r="V526" s="790">
        <f>'1 уровень'!W3027</f>
        <v>0</v>
      </c>
      <c r="W526" s="73">
        <f>'1 уровень'!X3027</f>
        <v>0</v>
      </c>
      <c r="X526" s="73">
        <f>'1 уровень'!Y3027</f>
        <v>0</v>
      </c>
      <c r="Y526" s="73">
        <f>'1 уровень'!Z3027</f>
        <v>0</v>
      </c>
      <c r="Z526" s="73">
        <f>'1 уровень'!AA3027</f>
        <v>0</v>
      </c>
      <c r="AA526" s="387">
        <f>'1 уровень'!AB3027</f>
        <v>0</v>
      </c>
      <c r="AB526" s="73">
        <f>'1 уровень'!AC3027</f>
        <v>0</v>
      </c>
      <c r="AC526" s="73">
        <f>'1 уровень'!AD3027</f>
        <v>0</v>
      </c>
      <c r="AD526" s="982">
        <f>'1 уровень'!AC3030</f>
        <v>0</v>
      </c>
      <c r="AE526" s="989">
        <f>'1 уровень'!AD3030</f>
        <v>0</v>
      </c>
      <c r="AF526" s="60"/>
      <c r="AG526" s="60"/>
      <c r="AH526" s="60"/>
      <c r="AI526" s="60"/>
      <c r="AJ526" s="60"/>
      <c r="AK526" s="60"/>
      <c r="AL526" s="60"/>
      <c r="AM526" s="60"/>
      <c r="AN526" s="60"/>
      <c r="AO526" s="60"/>
      <c r="AP526" s="60"/>
      <c r="AQ526" s="60"/>
      <c r="AR526" s="60"/>
      <c r="AS526" s="60"/>
      <c r="AT526" s="60"/>
      <c r="AU526" s="60"/>
      <c r="AV526" s="60"/>
      <c r="AW526" s="60"/>
      <c r="AX526" s="60"/>
      <c r="AY526" s="60"/>
      <c r="AZ526" s="60"/>
      <c r="BA526" s="60"/>
      <c r="BB526" s="60"/>
      <c r="BC526" s="60"/>
      <c r="BD526" s="60"/>
      <c r="BE526" s="60"/>
      <c r="BF526" s="60"/>
      <c r="BG526" s="60"/>
      <c r="BH526" s="60"/>
      <c r="BI526" s="60"/>
      <c r="BJ526" s="60"/>
      <c r="BK526" s="60"/>
      <c r="BL526" s="60"/>
      <c r="BM526" s="60"/>
      <c r="BN526" s="60"/>
      <c r="BO526" s="60"/>
      <c r="BP526" s="60"/>
      <c r="BQ526" s="60"/>
      <c r="BR526" s="60"/>
      <c r="BS526" s="60"/>
      <c r="BT526" s="60"/>
      <c r="BU526" s="60"/>
      <c r="BV526" s="60"/>
      <c r="BW526" s="60"/>
      <c r="BX526" s="60"/>
      <c r="BY526" s="60"/>
      <c r="BZ526" s="60"/>
      <c r="CA526" s="60"/>
      <c r="CB526" s="60"/>
      <c r="CC526" s="60"/>
      <c r="CD526" s="60"/>
      <c r="CE526" s="60"/>
      <c r="CF526" s="60"/>
      <c r="CG526" s="60"/>
      <c r="CH526" s="60"/>
      <c r="CI526" s="60"/>
      <c r="CJ526" s="60"/>
      <c r="CK526" s="60"/>
      <c r="CL526" s="60"/>
      <c r="CM526" s="60"/>
      <c r="CN526" s="60"/>
      <c r="CO526" s="60"/>
      <c r="CP526" s="60"/>
      <c r="CQ526" s="60"/>
      <c r="CR526" s="60"/>
      <c r="CS526" s="60"/>
      <c r="CT526" s="60"/>
      <c r="CU526" s="60"/>
      <c r="CV526" s="60"/>
      <c r="CW526" s="60"/>
      <c r="CX526" s="60"/>
      <c r="CY526" s="60"/>
      <c r="CZ526" s="60"/>
      <c r="DA526" s="60"/>
      <c r="DB526" s="60"/>
      <c r="DC526" s="60"/>
      <c r="DD526" s="60"/>
      <c r="DE526" s="60"/>
      <c r="DF526" s="60"/>
      <c r="DG526" s="60"/>
      <c r="DH526" s="60"/>
      <c r="DI526" s="60"/>
      <c r="DJ526" s="60"/>
      <c r="DK526" s="60"/>
      <c r="DL526" s="60"/>
      <c r="DM526" s="60"/>
      <c r="DN526" s="60"/>
      <c r="DO526" s="60"/>
      <c r="DP526" s="60"/>
      <c r="DQ526" s="60"/>
      <c r="DR526" s="60"/>
      <c r="DS526" s="60"/>
      <c r="DT526" s="60"/>
      <c r="DU526" s="60"/>
      <c r="DV526" s="60"/>
      <c r="DW526" s="60"/>
      <c r="DX526" s="60"/>
      <c r="DY526" s="60"/>
      <c r="DZ526" s="60"/>
      <c r="EA526" s="60"/>
      <c r="EB526" s="60"/>
      <c r="EC526" s="60"/>
      <c r="ED526" s="60"/>
      <c r="EE526" s="60"/>
      <c r="EF526" s="60"/>
      <c r="EG526" s="60"/>
      <c r="EH526" s="60"/>
      <c r="EI526" s="60"/>
      <c r="EJ526" s="60"/>
      <c r="EK526" s="60"/>
      <c r="EL526" s="60"/>
      <c r="EM526" s="60"/>
      <c r="EN526" s="60"/>
      <c r="EO526" s="60"/>
      <c r="EP526" s="60"/>
      <c r="EQ526" s="60"/>
      <c r="ER526" s="60"/>
      <c r="ES526" s="60"/>
      <c r="ET526" s="60"/>
      <c r="EU526" s="60"/>
      <c r="EV526" s="60"/>
      <c r="EW526" s="60"/>
      <c r="EX526" s="60"/>
      <c r="EY526" s="60"/>
      <c r="EZ526" s="60"/>
      <c r="FA526" s="60"/>
      <c r="FB526" s="60"/>
      <c r="FC526" s="60"/>
      <c r="FD526" s="60"/>
      <c r="FE526" s="60"/>
      <c r="FF526" s="60"/>
      <c r="FG526" s="60"/>
      <c r="FH526" s="60"/>
      <c r="FI526" s="60"/>
      <c r="FJ526" s="60"/>
      <c r="FK526" s="60"/>
      <c r="FL526" s="60"/>
      <c r="FM526" s="60"/>
      <c r="FN526" s="60"/>
      <c r="FO526" s="60"/>
      <c r="FP526" s="60"/>
      <c r="FQ526" s="60"/>
      <c r="FR526" s="60"/>
      <c r="FS526" s="60"/>
      <c r="FT526" s="60"/>
      <c r="FU526" s="60"/>
      <c r="FV526" s="60"/>
      <c r="FW526" s="60"/>
      <c r="FX526" s="60"/>
      <c r="FY526" s="60"/>
      <c r="FZ526" s="60"/>
      <c r="GA526" s="60"/>
      <c r="GB526" s="60"/>
      <c r="GC526" s="60"/>
      <c r="GD526" s="60"/>
    </row>
    <row r="527" spans="1:186" ht="45" x14ac:dyDescent="0.25">
      <c r="A527" s="19">
        <v>1</v>
      </c>
      <c r="B527" s="19">
        <v>1</v>
      </c>
      <c r="C527" s="176" t="s">
        <v>685</v>
      </c>
      <c r="D527" s="28">
        <f>'1 уровень'!E3028</f>
        <v>0</v>
      </c>
      <c r="E527" s="28">
        <f>'1 уровень'!F3028</f>
        <v>0</v>
      </c>
      <c r="F527" s="28">
        <f>'1 уровень'!G3028</f>
        <v>0</v>
      </c>
      <c r="G527" s="65">
        <f>'1 уровень'!H3028</f>
        <v>0</v>
      </c>
      <c r="H527" s="79">
        <f>'1 уровень'!I3028</f>
        <v>0</v>
      </c>
      <c r="I527" s="79">
        <f>'1 уровень'!J3028</f>
        <v>0</v>
      </c>
      <c r="J527" s="74">
        <f>'1 уровень'!K3028</f>
        <v>0</v>
      </c>
      <c r="K527" s="74">
        <f>'1 уровень'!L3028</f>
        <v>0</v>
      </c>
      <c r="L527" s="74">
        <f>'1 уровень'!M3028</f>
        <v>0</v>
      </c>
      <c r="M527" s="74">
        <f>'1 уровень'!N3028</f>
        <v>0</v>
      </c>
      <c r="N527" s="74">
        <f>'1 уровень'!O3028</f>
        <v>0</v>
      </c>
      <c r="O527" s="74">
        <f>'1 уровень'!P3028</f>
        <v>0</v>
      </c>
      <c r="P527" s="73">
        <f>'1 уровень'!Q3028</f>
        <v>0</v>
      </c>
      <c r="Q527" s="73">
        <f>'1 уровень'!R3028</f>
        <v>0</v>
      </c>
      <c r="R527" s="73">
        <f>'1 уровень'!S3028</f>
        <v>0</v>
      </c>
      <c r="S527" s="73">
        <f>'1 уровень'!T3028</f>
        <v>0</v>
      </c>
      <c r="T527" s="73">
        <f>'1 уровень'!U3028</f>
        <v>0</v>
      </c>
      <c r="U527" s="73">
        <f>'1 уровень'!V3028</f>
        <v>0</v>
      </c>
      <c r="V527" s="790">
        <f>'1 уровень'!W3028</f>
        <v>0</v>
      </c>
      <c r="W527" s="73">
        <f>'1 уровень'!X3028</f>
        <v>0</v>
      </c>
      <c r="X527" s="73">
        <f>'1 уровень'!Y3028</f>
        <v>0</v>
      </c>
      <c r="Y527" s="73">
        <f>'1 уровень'!Z3028</f>
        <v>0</v>
      </c>
      <c r="Z527" s="73">
        <f>'1 уровень'!AA3028</f>
        <v>-36.94905</v>
      </c>
      <c r="AA527" s="387">
        <f>'1 уровень'!AB3028</f>
        <v>-36.94905</v>
      </c>
      <c r="AB527" s="73">
        <f>'1 уровень'!AC3028</f>
        <v>0</v>
      </c>
      <c r="AC527" s="73">
        <f>'1 уровень'!AD3028</f>
        <v>0</v>
      </c>
      <c r="AD527" s="982">
        <f>'1 уровень'!AC3031</f>
        <v>0</v>
      </c>
      <c r="AE527" s="989">
        <f>'1 уровень'!AD3031</f>
        <v>0</v>
      </c>
    </row>
    <row r="528" spans="1:186" ht="30" x14ac:dyDescent="0.25">
      <c r="A528" s="19">
        <v>1</v>
      </c>
      <c r="B528" s="19">
        <v>1</v>
      </c>
      <c r="C528" s="176" t="s">
        <v>686</v>
      </c>
      <c r="D528" s="28">
        <f>'1 уровень'!E3029</f>
        <v>188</v>
      </c>
      <c r="E528" s="28">
        <f>'1 уровень'!F3029</f>
        <v>62.666666666666664</v>
      </c>
      <c r="F528" s="28">
        <f>'1 уровень'!G3029</f>
        <v>188</v>
      </c>
      <c r="G528" s="65">
        <f>'1 уровень'!H3029</f>
        <v>300</v>
      </c>
      <c r="H528" s="79">
        <f>'1 уровень'!I3029</f>
        <v>0</v>
      </c>
      <c r="I528" s="79">
        <f>'1 уровень'!J3029</f>
        <v>0</v>
      </c>
      <c r="J528" s="74">
        <f>'1 уровень'!K3029</f>
        <v>0</v>
      </c>
      <c r="K528" s="74">
        <f>'1 уровень'!L3029</f>
        <v>0</v>
      </c>
      <c r="L528" s="74">
        <f>'1 уровень'!M3029</f>
        <v>0</v>
      </c>
      <c r="M528" s="74">
        <f>'1 уровень'!N3029</f>
        <v>0</v>
      </c>
      <c r="N528" s="74">
        <f>'1 уровень'!O3029</f>
        <v>0</v>
      </c>
      <c r="O528" s="74">
        <f>'1 уровень'!P3029</f>
        <v>0</v>
      </c>
      <c r="P528" s="73">
        <f>'1 уровень'!Q3029</f>
        <v>1634.6224</v>
      </c>
      <c r="Q528" s="73">
        <f>'1 уровень'!R3029</f>
        <v>1634.6224</v>
      </c>
      <c r="R528" s="73">
        <f>'1 уровень'!S3029</f>
        <v>1634.6224</v>
      </c>
      <c r="S528" s="73">
        <f>'1 уровень'!T3029</f>
        <v>1634.6224</v>
      </c>
      <c r="T528" s="73">
        <f>'1 уровень'!U3029</f>
        <v>544.87413333333336</v>
      </c>
      <c r="U528" s="73">
        <f>'1 уровень'!V3029</f>
        <v>1634.6299200000001</v>
      </c>
      <c r="V528" s="790">
        <f>'1 уровень'!W3029</f>
        <v>0</v>
      </c>
      <c r="W528" s="73">
        <f>'1 уровень'!X3029</f>
        <v>0</v>
      </c>
      <c r="X528" s="73">
        <f>'1 уровень'!Y3029</f>
        <v>1089.7557866666666</v>
      </c>
      <c r="Y528" s="73">
        <f>'1 уровень'!Z3029</f>
        <v>0</v>
      </c>
      <c r="Z528" s="73">
        <f>'1 уровень'!AA3029</f>
        <v>-32.232150000000004</v>
      </c>
      <c r="AA528" s="387">
        <f>'1 уровень'!AB3029</f>
        <v>1602.39777</v>
      </c>
      <c r="AB528" s="73">
        <f>'1 уровень'!AC3029</f>
        <v>0</v>
      </c>
      <c r="AC528" s="73">
        <f>'1 уровень'!AD3029</f>
        <v>0</v>
      </c>
      <c r="AD528" s="982">
        <f>'1 уровень'!AC3032</f>
        <v>0</v>
      </c>
      <c r="AE528" s="989">
        <f>'1 уровень'!AD3032</f>
        <v>0</v>
      </c>
    </row>
    <row r="529" spans="1:31" ht="45" x14ac:dyDescent="0.25">
      <c r="A529" s="19">
        <v>1</v>
      </c>
      <c r="B529" s="19">
        <v>1</v>
      </c>
      <c r="C529" s="176" t="s">
        <v>268</v>
      </c>
      <c r="D529" s="28">
        <f>'1 уровень'!E3030</f>
        <v>5266</v>
      </c>
      <c r="E529" s="28">
        <f>'1 уровень'!F3030</f>
        <v>1755.3333333333335</v>
      </c>
      <c r="F529" s="28">
        <f>'1 уровень'!G3030</f>
        <v>2016</v>
      </c>
      <c r="G529" s="65">
        <f>'1 уровень'!H3030</f>
        <v>114.84998101025445</v>
      </c>
      <c r="H529" s="79">
        <f>'1 уровень'!I3030</f>
        <v>0</v>
      </c>
      <c r="I529" s="79">
        <f>'1 уровень'!J3030</f>
        <v>0</v>
      </c>
      <c r="J529" s="74">
        <f>'1 уровень'!K3030</f>
        <v>0</v>
      </c>
      <c r="K529" s="74">
        <f>'1 уровень'!L3030</f>
        <v>0</v>
      </c>
      <c r="L529" s="74">
        <f>'1 уровень'!M3030</f>
        <v>0</v>
      </c>
      <c r="M529" s="74">
        <f>'1 уровень'!N3030</f>
        <v>0</v>
      </c>
      <c r="N529" s="74">
        <f>'1 уровень'!O3030</f>
        <v>0</v>
      </c>
      <c r="O529" s="74">
        <f>'1 уровень'!P3030</f>
        <v>0</v>
      </c>
      <c r="P529" s="73">
        <f>'1 уровень'!Q3030</f>
        <v>16622.439999999999</v>
      </c>
      <c r="Q529" s="73">
        <f>'1 уровень'!R3030</f>
        <v>16622.439999999999</v>
      </c>
      <c r="R529" s="73">
        <f>'1 уровень'!S3030</f>
        <v>16622.439999999999</v>
      </c>
      <c r="S529" s="73">
        <f>'1 уровень'!T3030</f>
        <v>16622.439999999999</v>
      </c>
      <c r="T529" s="73">
        <f>'1 уровень'!U3030</f>
        <v>5540.8133333333335</v>
      </c>
      <c r="U529" s="73">
        <f>'1 уровень'!V3030</f>
        <v>4757.8171199999997</v>
      </c>
      <c r="V529" s="790">
        <f>'1 уровень'!W3030</f>
        <v>0</v>
      </c>
      <c r="W529" s="73">
        <f>'1 уровень'!X3030</f>
        <v>0</v>
      </c>
      <c r="X529" s="73">
        <f>'1 уровень'!Y3030</f>
        <v>-782.99621333333334</v>
      </c>
      <c r="Y529" s="73">
        <f>'1 уровень'!Z3030</f>
        <v>0</v>
      </c>
      <c r="Z529" s="73">
        <f>'1 уровень'!AA3030</f>
        <v>-1.7183900000000001</v>
      </c>
      <c r="AA529" s="387">
        <f>'1 уровень'!AB3030</f>
        <v>4756.0987299999997</v>
      </c>
      <c r="AB529" s="73">
        <f>'1 уровень'!AC3030</f>
        <v>0</v>
      </c>
      <c r="AC529" s="73">
        <f>'1 уровень'!AD3030</f>
        <v>0</v>
      </c>
      <c r="AD529" s="982">
        <f>'1 уровень'!AC3033</f>
        <v>0</v>
      </c>
      <c r="AE529" s="989">
        <f>'1 уровень'!AD3033</f>
        <v>0</v>
      </c>
    </row>
    <row r="530" spans="1:31" ht="45" x14ac:dyDescent="0.25">
      <c r="B530" s="19">
        <v>1</v>
      </c>
      <c r="C530" s="294" t="s">
        <v>679</v>
      </c>
      <c r="D530" s="28">
        <f>'1 уровень'!E3031</f>
        <v>1500</v>
      </c>
      <c r="E530" s="28">
        <f>'1 уровень'!F3031</f>
        <v>500</v>
      </c>
      <c r="F530" s="28">
        <f>'1 уровень'!G3031</f>
        <v>262</v>
      </c>
      <c r="G530" s="65">
        <f>'1 уровень'!H3031</f>
        <v>52.400000000000006</v>
      </c>
      <c r="H530" s="79">
        <f>'1 уровень'!I3031</f>
        <v>0</v>
      </c>
      <c r="I530" s="79">
        <f>'1 уровень'!J3031</f>
        <v>0</v>
      </c>
      <c r="J530" s="74">
        <f>'1 уровень'!K3031</f>
        <v>0</v>
      </c>
      <c r="K530" s="74">
        <f>'1 уровень'!L3031</f>
        <v>0</v>
      </c>
      <c r="L530" s="74">
        <f>'1 уровень'!M3031</f>
        <v>0</v>
      </c>
      <c r="M530" s="74">
        <f>'1 уровень'!N3031</f>
        <v>0</v>
      </c>
      <c r="N530" s="74">
        <f>'1 уровень'!O3031</f>
        <v>0</v>
      </c>
      <c r="O530" s="74">
        <f>'1 уровень'!P3031</f>
        <v>0</v>
      </c>
      <c r="P530" s="73">
        <f>'1 уровень'!Q3031</f>
        <v>2700</v>
      </c>
      <c r="Q530" s="73">
        <f>'1 уровень'!R3031</f>
        <v>2700</v>
      </c>
      <c r="R530" s="73">
        <f>'1 уровень'!S3031</f>
        <v>2700</v>
      </c>
      <c r="S530" s="73">
        <f>'1 уровень'!T3031</f>
        <v>2700</v>
      </c>
      <c r="T530" s="73">
        <f>'1 уровень'!U3031</f>
        <v>900</v>
      </c>
      <c r="U530" s="73">
        <f>'1 уровень'!V3031</f>
        <v>487.54622000000001</v>
      </c>
      <c r="V530" s="790">
        <f>'1 уровень'!W3031</f>
        <v>0</v>
      </c>
      <c r="W530" s="73">
        <f>'1 уровень'!X3031</f>
        <v>0</v>
      </c>
      <c r="X530" s="73">
        <f>'1 уровень'!Y3031</f>
        <v>-412.45377999999999</v>
      </c>
      <c r="Y530" s="73">
        <f>'1 уровень'!Z3031</f>
        <v>0</v>
      </c>
      <c r="Z530" s="73">
        <f>'1 уровень'!AA3031</f>
        <v>-1.7183900000000001</v>
      </c>
      <c r="AA530" s="387">
        <f>'1 уровень'!AB3031</f>
        <v>485.82783000000001</v>
      </c>
      <c r="AB530" s="73">
        <f>'1 уровень'!AC3031</f>
        <v>0</v>
      </c>
      <c r="AC530" s="73">
        <f>'1 уровень'!AD3031</f>
        <v>0</v>
      </c>
      <c r="AD530" s="982">
        <f>'1 уровень'!AC3034</f>
        <v>0</v>
      </c>
      <c r="AE530" s="989">
        <f>'1 уровень'!AD3034</f>
        <v>0</v>
      </c>
    </row>
    <row r="531" spans="1:31" ht="72" x14ac:dyDescent="0.25">
      <c r="A531" s="19">
        <v>1</v>
      </c>
      <c r="B531" s="19">
        <v>1</v>
      </c>
      <c r="C531" s="291" t="s">
        <v>680</v>
      </c>
      <c r="D531" s="28">
        <f>'1 уровень'!E3032</f>
        <v>3500</v>
      </c>
      <c r="E531" s="28">
        <f>'1 уровень'!F3032</f>
        <v>1166.6666666666667</v>
      </c>
      <c r="F531" s="28">
        <f>'1 уровень'!G3032</f>
        <v>1706</v>
      </c>
      <c r="G531" s="65">
        <f>'1 уровень'!H3032</f>
        <v>146.22857142857143</v>
      </c>
      <c r="H531" s="79">
        <f>'1 уровень'!I3032</f>
        <v>0</v>
      </c>
      <c r="I531" s="79">
        <f>'1 уровень'!J3032</f>
        <v>0</v>
      </c>
      <c r="J531" s="74">
        <f>'1 уровень'!K3032</f>
        <v>0</v>
      </c>
      <c r="K531" s="74">
        <f>'1 уровень'!L3032</f>
        <v>0</v>
      </c>
      <c r="L531" s="74">
        <f>'1 уровень'!M3032</f>
        <v>0</v>
      </c>
      <c r="M531" s="74">
        <f>'1 уровень'!N3032</f>
        <v>0</v>
      </c>
      <c r="N531" s="74">
        <f>'1 уровень'!O3032</f>
        <v>0</v>
      </c>
      <c r="O531" s="74">
        <f>'1 уровень'!P3032</f>
        <v>0</v>
      </c>
      <c r="P531" s="73">
        <f>'1 уровень'!Q3032</f>
        <v>13300</v>
      </c>
      <c r="Q531" s="73">
        <f>'1 уровень'!R3032</f>
        <v>13300</v>
      </c>
      <c r="R531" s="73">
        <f>'1 уровень'!S3032</f>
        <v>13300</v>
      </c>
      <c r="S531" s="73">
        <f>'1 уровень'!T3032</f>
        <v>13300</v>
      </c>
      <c r="T531" s="73">
        <f>'1 уровень'!U3032</f>
        <v>4433.333333333333</v>
      </c>
      <c r="U531" s="73">
        <f>'1 уровень'!V3032</f>
        <v>4206.3233799999998</v>
      </c>
      <c r="V531" s="790">
        <f>'1 уровень'!W3032</f>
        <v>0</v>
      </c>
      <c r="W531" s="73">
        <f>'1 уровень'!X3032</f>
        <v>0</v>
      </c>
      <c r="X531" s="73">
        <f>'1 уровень'!Y3032</f>
        <v>-227.00995333333321</v>
      </c>
      <c r="Y531" s="73">
        <f>'1 уровень'!Z3032</f>
        <v>0</v>
      </c>
      <c r="Z531" s="73">
        <f>'1 уровень'!AA3032</f>
        <v>0</v>
      </c>
      <c r="AA531" s="387">
        <f>'1 уровень'!AB3032</f>
        <v>4206.3233799999998</v>
      </c>
      <c r="AB531" s="73">
        <f>'1 уровень'!AC3032</f>
        <v>0</v>
      </c>
      <c r="AC531" s="73">
        <f>'1 уровень'!AD3032</f>
        <v>0</v>
      </c>
      <c r="AD531" s="982">
        <f>'1 уровень'!AC3035</f>
        <v>0</v>
      </c>
      <c r="AE531" s="989">
        <f>'1 уровень'!AD3035</f>
        <v>0</v>
      </c>
    </row>
    <row r="532" spans="1:31" ht="45" x14ac:dyDescent="0.25">
      <c r="A532" s="19">
        <v>1</v>
      </c>
      <c r="B532" s="19">
        <v>1</v>
      </c>
      <c r="C532" s="176" t="s">
        <v>681</v>
      </c>
      <c r="D532" s="28">
        <f>'1 уровень'!E3033</f>
        <v>266</v>
      </c>
      <c r="E532" s="28">
        <f>'1 уровень'!F3033</f>
        <v>88.666666666666671</v>
      </c>
      <c r="F532" s="28">
        <f>'1 уровень'!G3033</f>
        <v>48</v>
      </c>
      <c r="G532" s="65">
        <f>'1 уровень'!H3033</f>
        <v>54.13533834586466</v>
      </c>
      <c r="H532" s="79">
        <f>'1 уровень'!I3033</f>
        <v>0</v>
      </c>
      <c r="I532" s="79">
        <f>'1 уровень'!J3033</f>
        <v>0</v>
      </c>
      <c r="J532" s="74">
        <f>'1 уровень'!K3033</f>
        <v>0</v>
      </c>
      <c r="K532" s="74">
        <f>'1 уровень'!L3033</f>
        <v>0</v>
      </c>
      <c r="L532" s="74">
        <f>'1 уровень'!M3033</f>
        <v>0</v>
      </c>
      <c r="M532" s="74">
        <f>'1 уровень'!N3033</f>
        <v>0</v>
      </c>
      <c r="N532" s="74">
        <f>'1 уровень'!O3033</f>
        <v>0</v>
      </c>
      <c r="O532" s="74">
        <f>'1 уровень'!P3033</f>
        <v>0</v>
      </c>
      <c r="P532" s="73">
        <f>'1 уровень'!Q3033</f>
        <v>622.44000000000005</v>
      </c>
      <c r="Q532" s="73">
        <f>'1 уровень'!R3033</f>
        <v>622.44000000000005</v>
      </c>
      <c r="R532" s="73">
        <f>'1 уровень'!S3033</f>
        <v>622.44000000000005</v>
      </c>
      <c r="S532" s="73">
        <f>'1 уровень'!T3033</f>
        <v>622.44000000000005</v>
      </c>
      <c r="T532" s="73">
        <f>'1 уровень'!U3033</f>
        <v>207.48000000000002</v>
      </c>
      <c r="U532" s="73">
        <f>'1 уровень'!V3033</f>
        <v>63.947520000000004</v>
      </c>
      <c r="V532" s="790">
        <f>'1 уровень'!W3033</f>
        <v>0</v>
      </c>
      <c r="W532" s="73">
        <f>'1 уровень'!X3033</f>
        <v>0</v>
      </c>
      <c r="X532" s="73">
        <f>'1 уровень'!Y3033</f>
        <v>-143.53248000000002</v>
      </c>
      <c r="Y532" s="73">
        <f>'1 уровень'!Z3033</f>
        <v>0</v>
      </c>
      <c r="Z532" s="73">
        <f>'1 уровень'!AA3033</f>
        <v>0</v>
      </c>
      <c r="AA532" s="387">
        <f>'1 уровень'!AB3033</f>
        <v>63.947520000000004</v>
      </c>
      <c r="AB532" s="73">
        <f>'1 уровень'!AC3033</f>
        <v>0</v>
      </c>
      <c r="AC532" s="73">
        <f>'1 уровень'!AD3033</f>
        <v>0</v>
      </c>
      <c r="AD532" s="982">
        <f>'1 уровень'!AC3036</f>
        <v>0</v>
      </c>
      <c r="AE532" s="989">
        <f>'1 уровень'!AD3036</f>
        <v>0</v>
      </c>
    </row>
    <row r="533" spans="1:31" ht="30" x14ac:dyDescent="0.25">
      <c r="A533" s="19">
        <v>1</v>
      </c>
      <c r="B533" s="19">
        <v>1</v>
      </c>
      <c r="C533" s="294" t="s">
        <v>303</v>
      </c>
      <c r="D533" s="28">
        <f>'1 уровень'!E3034</f>
        <v>5200</v>
      </c>
      <c r="E533" s="28">
        <f>'1 уровень'!F3034</f>
        <v>1735</v>
      </c>
      <c r="F533" s="28">
        <f>'1 уровень'!G3034</f>
        <v>133.88999999999999</v>
      </c>
      <c r="G533" s="65">
        <f>'1 уровень'!H3034</f>
        <v>7.7170028818443797</v>
      </c>
      <c r="H533" s="79">
        <f>'1 уровень'!I3034</f>
        <v>0</v>
      </c>
      <c r="I533" s="79">
        <f>'1 уровень'!J3034</f>
        <v>0</v>
      </c>
      <c r="J533" s="74">
        <f>'1 уровень'!K3034</f>
        <v>0</v>
      </c>
      <c r="K533" s="74">
        <f>'1 уровень'!L3034</f>
        <v>0</v>
      </c>
      <c r="L533" s="74">
        <f>'1 уровень'!M3034</f>
        <v>0</v>
      </c>
      <c r="M533" s="74">
        <f>'1 уровень'!N3034</f>
        <v>0</v>
      </c>
      <c r="N533" s="74">
        <f>'1 уровень'!O3034</f>
        <v>0</v>
      </c>
      <c r="O533" s="74">
        <f>'1 уровень'!P3034</f>
        <v>0</v>
      </c>
      <c r="P533" s="73">
        <f>'1 уровень'!Q3034</f>
        <v>8320.086000000003</v>
      </c>
      <c r="Q533" s="73">
        <f>'1 уровень'!R3034</f>
        <v>8320.086000000003</v>
      </c>
      <c r="R533" s="73">
        <f>'1 уровень'!S3034</f>
        <v>8320.086000000003</v>
      </c>
      <c r="S533" s="73">
        <f>'1 уровень'!T3034</f>
        <v>8320.086000000003</v>
      </c>
      <c r="T533" s="73">
        <f>'1 уровень'!U3034</f>
        <v>2773.362000000001</v>
      </c>
      <c r="U533" s="73">
        <f>'1 уровень'!V3034</f>
        <v>2435.7536100000002</v>
      </c>
      <c r="V533" s="790">
        <f>'1 уровень'!W3034</f>
        <v>0</v>
      </c>
      <c r="W533" s="73">
        <f>'1 уровень'!X3034</f>
        <v>0</v>
      </c>
      <c r="X533" s="73">
        <f>'1 уровень'!Y3034</f>
        <v>-337.60839000000078</v>
      </c>
      <c r="Y533" s="73">
        <f>'1 уровень'!Z3034</f>
        <v>-1.8300799999999999</v>
      </c>
      <c r="Z533" s="73">
        <f>'1 уровень'!AA3034</f>
        <v>0</v>
      </c>
      <c r="AA533" s="387">
        <f>'1 уровень'!AB3034</f>
        <v>2435.7536100000002</v>
      </c>
      <c r="AB533" s="73">
        <f>'1 уровень'!AC3034</f>
        <v>0</v>
      </c>
      <c r="AC533" s="73">
        <f>'1 уровень'!AD3034</f>
        <v>0</v>
      </c>
      <c r="AD533" s="982">
        <f>'1 уровень'!AC3037</f>
        <v>0</v>
      </c>
      <c r="AE533" s="989">
        <f>'1 уровень'!AD3037</f>
        <v>0</v>
      </c>
    </row>
    <row r="534" spans="1:31" x14ac:dyDescent="0.25">
      <c r="A534" s="19">
        <v>1</v>
      </c>
      <c r="B534" s="19">
        <v>1</v>
      </c>
      <c r="C534" s="176" t="s">
        <v>296</v>
      </c>
      <c r="D534" s="28">
        <f>'1 уровень'!E3035</f>
        <v>0</v>
      </c>
      <c r="E534" s="28">
        <f>'1 уровень'!F3035</f>
        <v>0</v>
      </c>
      <c r="F534" s="28">
        <f>'1 уровень'!G3035</f>
        <v>0</v>
      </c>
      <c r="G534" s="65">
        <f>'1 уровень'!H3035</f>
        <v>0</v>
      </c>
      <c r="H534" s="79">
        <f>'1 уровень'!I3035</f>
        <v>0</v>
      </c>
      <c r="I534" s="79">
        <f>'1 уровень'!J3035</f>
        <v>0</v>
      </c>
      <c r="J534" s="74">
        <f>'1 уровень'!K3035</f>
        <v>0</v>
      </c>
      <c r="K534" s="74">
        <f>'1 уровень'!L3035</f>
        <v>0</v>
      </c>
      <c r="L534" s="74">
        <f>'1 уровень'!M3035</f>
        <v>0</v>
      </c>
      <c r="M534" s="74">
        <f>'1 уровень'!N3035</f>
        <v>0</v>
      </c>
      <c r="N534" s="74">
        <f>'1 уровень'!O3035</f>
        <v>0</v>
      </c>
      <c r="O534" s="74">
        <f>'1 уровень'!P3035</f>
        <v>0</v>
      </c>
      <c r="P534" s="73">
        <f>'1 уровень'!Q3035</f>
        <v>0</v>
      </c>
      <c r="Q534" s="73">
        <f>'1 уровень'!R3035</f>
        <v>0</v>
      </c>
      <c r="R534" s="73">
        <f>'1 уровень'!S3035</f>
        <v>0</v>
      </c>
      <c r="S534" s="73">
        <f>'1 уровень'!T3035</f>
        <v>0</v>
      </c>
      <c r="T534" s="73">
        <f>'1 уровень'!U3035</f>
        <v>0</v>
      </c>
      <c r="U534" s="73">
        <f>'1 уровень'!V3035</f>
        <v>0</v>
      </c>
      <c r="V534" s="790">
        <f>'1 уровень'!W3035</f>
        <v>0</v>
      </c>
      <c r="W534" s="73">
        <f>'1 уровень'!X3035</f>
        <v>0</v>
      </c>
      <c r="X534" s="73">
        <f>'1 уровень'!Y3035</f>
        <v>0</v>
      </c>
      <c r="Y534" s="73">
        <f>'1 уровень'!Z3035</f>
        <v>0</v>
      </c>
      <c r="Z534" s="73">
        <f>'1 уровень'!AA3035</f>
        <v>0</v>
      </c>
      <c r="AA534" s="387">
        <f>'1 уровень'!AB3035</f>
        <v>0</v>
      </c>
      <c r="AB534" s="73">
        <f>'1 уровень'!AC3035</f>
        <v>0</v>
      </c>
      <c r="AC534" s="73">
        <f>'1 уровень'!AD3035</f>
        <v>0</v>
      </c>
      <c r="AD534" s="982">
        <f>'1 уровень'!AC3038</f>
        <v>0</v>
      </c>
      <c r="AE534" s="989">
        <f>'1 уровень'!AD3038</f>
        <v>0</v>
      </c>
    </row>
    <row r="535" spans="1:31" ht="30" x14ac:dyDescent="0.25">
      <c r="A535" s="19">
        <v>1</v>
      </c>
      <c r="B535" s="19">
        <v>1</v>
      </c>
      <c r="C535" s="176" t="s">
        <v>423</v>
      </c>
      <c r="D535" s="28">
        <f>'1 уровень'!E3036</f>
        <v>225</v>
      </c>
      <c r="E535" s="28">
        <f>'1 уровень'!F3036</f>
        <v>75</v>
      </c>
      <c r="F535" s="28">
        <f>'1 уровень'!G3036</f>
        <v>123.88999999999999</v>
      </c>
      <c r="G535" s="65">
        <f>'1 уровень'!H3036</f>
        <v>165.18666666666667</v>
      </c>
      <c r="H535" s="79">
        <f>'1 уровень'!I3036</f>
        <v>0</v>
      </c>
      <c r="I535" s="79">
        <f>'1 уровень'!J3036</f>
        <v>0</v>
      </c>
      <c r="J535" s="74">
        <f>'1 уровень'!K3036</f>
        <v>0</v>
      </c>
      <c r="K535" s="74">
        <f>'1 уровень'!L3036</f>
        <v>0</v>
      </c>
      <c r="L535" s="74">
        <f>'1 уровень'!M3036</f>
        <v>0</v>
      </c>
      <c r="M535" s="74">
        <f>'1 уровень'!N3036</f>
        <v>0</v>
      </c>
      <c r="N535" s="74">
        <f>'1 уровень'!O3036</f>
        <v>0</v>
      </c>
      <c r="O535" s="74">
        <f>'1 уровень'!P3036</f>
        <v>0</v>
      </c>
      <c r="P535" s="73">
        <f>'1 уровень'!Q3036</f>
        <v>0</v>
      </c>
      <c r="Q535" s="73">
        <f>'1 уровень'!R3036</f>
        <v>0</v>
      </c>
      <c r="R535" s="73">
        <f>'1 уровень'!S3036</f>
        <v>0</v>
      </c>
      <c r="S535" s="73">
        <f>'1 уровень'!T3036</f>
        <v>0</v>
      </c>
      <c r="T535" s="73">
        <f>'1 уровень'!U3036</f>
        <v>0</v>
      </c>
      <c r="U535" s="73">
        <f>'1 уровень'!V3036</f>
        <v>0</v>
      </c>
      <c r="V535" s="790">
        <f>'1 уровень'!W3036</f>
        <v>0</v>
      </c>
      <c r="W535" s="73">
        <f>'1 уровень'!X3036</f>
        <v>0</v>
      </c>
      <c r="X535" s="73">
        <f>'1 уровень'!Y3036</f>
        <v>0</v>
      </c>
      <c r="Y535" s="73">
        <f>'1 уровень'!Z3036</f>
        <v>0</v>
      </c>
      <c r="Z535" s="73">
        <f>'1 уровень'!AA3036</f>
        <v>0</v>
      </c>
      <c r="AA535" s="387">
        <f>'1 уровень'!AB3036</f>
        <v>0</v>
      </c>
      <c r="AB535" s="73">
        <f>'1 уровень'!AC3036</f>
        <v>0</v>
      </c>
      <c r="AC535" s="73">
        <f>'1 уровень'!AD3036</f>
        <v>0</v>
      </c>
      <c r="AD535" s="982">
        <f>'1 уровень'!AC3039</f>
        <v>0</v>
      </c>
      <c r="AE535" s="989">
        <f>'1 уровень'!AD3039</f>
        <v>0</v>
      </c>
    </row>
    <row r="536" spans="1:31" x14ac:dyDescent="0.25">
      <c r="A536" s="19">
        <v>1</v>
      </c>
      <c r="B536" s="19">
        <v>1</v>
      </c>
      <c r="C536" s="176" t="s">
        <v>424</v>
      </c>
      <c r="D536" s="28">
        <f>'1 уровень'!E3037</f>
        <v>0</v>
      </c>
      <c r="E536" s="28">
        <f>'1 уровень'!F3037</f>
        <v>0</v>
      </c>
      <c r="F536" s="28">
        <f>'1 уровень'!G3037</f>
        <v>0</v>
      </c>
      <c r="G536" s="65">
        <f>'1 уровень'!H3037</f>
        <v>0</v>
      </c>
      <c r="H536" s="79">
        <f>'1 уровень'!I3037</f>
        <v>0</v>
      </c>
      <c r="I536" s="79">
        <f>'1 уровень'!J3037</f>
        <v>0</v>
      </c>
      <c r="J536" s="74">
        <f>'1 уровень'!K3037</f>
        <v>0</v>
      </c>
      <c r="K536" s="74">
        <f>'1 уровень'!L3037</f>
        <v>0</v>
      </c>
      <c r="L536" s="74">
        <f>'1 уровень'!M3037</f>
        <v>0</v>
      </c>
      <c r="M536" s="74">
        <f>'1 уровень'!N3037</f>
        <v>0</v>
      </c>
      <c r="N536" s="74">
        <f>'1 уровень'!O3037</f>
        <v>0</v>
      </c>
      <c r="O536" s="74">
        <f>'1 уровень'!P3037</f>
        <v>0</v>
      </c>
      <c r="P536" s="73">
        <f>'1 уровень'!Q3037</f>
        <v>0</v>
      </c>
      <c r="Q536" s="73">
        <f>'1 уровень'!R3037</f>
        <v>0</v>
      </c>
      <c r="R536" s="73">
        <f>'1 уровень'!S3037</f>
        <v>0</v>
      </c>
      <c r="S536" s="73">
        <f>'1 уровень'!T3037</f>
        <v>0</v>
      </c>
      <c r="T536" s="73">
        <f>'1 уровень'!U3037</f>
        <v>0</v>
      </c>
      <c r="U536" s="73">
        <f>'1 уровень'!V3037</f>
        <v>0</v>
      </c>
      <c r="V536" s="790">
        <f>'1 уровень'!W3037</f>
        <v>0</v>
      </c>
      <c r="W536" s="73">
        <f>'1 уровень'!X3037</f>
        <v>0</v>
      </c>
      <c r="X536" s="73">
        <f>'1 уровень'!Y3037</f>
        <v>0</v>
      </c>
      <c r="Y536" s="73">
        <f>'1 уровень'!Z3037</f>
        <v>0</v>
      </c>
      <c r="Z536" s="73">
        <f>'1 уровень'!AA3037</f>
        <v>0</v>
      </c>
      <c r="AA536" s="387">
        <f>'1 уровень'!AB3037</f>
        <v>0</v>
      </c>
      <c r="AB536" s="73">
        <f>'1 уровень'!AC3037</f>
        <v>0</v>
      </c>
      <c r="AC536" s="73">
        <f>'1 уровень'!AD3037</f>
        <v>0</v>
      </c>
      <c r="AD536" s="982">
        <f>'1 уровень'!AC3040</f>
        <v>0</v>
      </c>
      <c r="AE536" s="989">
        <f>'1 уровень'!AD3040</f>
        <v>0</v>
      </c>
    </row>
    <row r="537" spans="1:31" s="60" customFormat="1" ht="30" x14ac:dyDescent="0.25">
      <c r="A537" s="19">
        <v>1</v>
      </c>
      <c r="B537" s="19">
        <v>1</v>
      </c>
      <c r="C537" s="557" t="s">
        <v>425</v>
      </c>
      <c r="D537" s="31">
        <f>'1 уровень'!E3038</f>
        <v>900</v>
      </c>
      <c r="E537" s="31">
        <f>'1 уровень'!F3038</f>
        <v>300</v>
      </c>
      <c r="F537" s="31">
        <f>'1 уровень'!G3038</f>
        <v>495.55999999999995</v>
      </c>
      <c r="G537" s="86">
        <f>'1 уровень'!H3038</f>
        <v>165.18666666666667</v>
      </c>
      <c r="H537" s="73">
        <f>'1 уровень'!I3038</f>
        <v>0</v>
      </c>
      <c r="I537" s="73">
        <f>'1 уровень'!J3038</f>
        <v>0</v>
      </c>
      <c r="J537" s="22">
        <f>'1 уровень'!K3038</f>
        <v>0</v>
      </c>
      <c r="K537" s="22">
        <f>'1 уровень'!L3038</f>
        <v>0</v>
      </c>
      <c r="L537" s="22">
        <f>'1 уровень'!M3038</f>
        <v>0</v>
      </c>
      <c r="M537" s="22">
        <f>'1 уровень'!N3038</f>
        <v>0</v>
      </c>
      <c r="N537" s="22">
        <f>'1 уровень'!O3038</f>
        <v>0</v>
      </c>
      <c r="O537" s="22">
        <f>'1 уровень'!P3038</f>
        <v>0</v>
      </c>
      <c r="P537" s="73">
        <f>'1 уровень'!Q3038</f>
        <v>0</v>
      </c>
      <c r="Q537" s="73">
        <f>'1 уровень'!R3038</f>
        <v>0</v>
      </c>
      <c r="R537" s="73">
        <f>'1 уровень'!S3038</f>
        <v>0</v>
      </c>
      <c r="S537" s="73">
        <f>'1 уровень'!T3038</f>
        <v>0</v>
      </c>
      <c r="T537" s="73">
        <f>'1 уровень'!U3038</f>
        <v>0</v>
      </c>
      <c r="U537" s="73">
        <f>'1 уровень'!V3038</f>
        <v>0</v>
      </c>
      <c r="V537" s="790">
        <f>'1 уровень'!W3038</f>
        <v>0</v>
      </c>
      <c r="W537" s="73">
        <f>'1 уровень'!X3038</f>
        <v>0</v>
      </c>
      <c r="X537" s="73">
        <f>'1 уровень'!Y3038</f>
        <v>0</v>
      </c>
      <c r="Y537" s="73">
        <f>'1 уровень'!Z3038</f>
        <v>0</v>
      </c>
      <c r="Z537" s="73">
        <f>'1 уровень'!AA3038</f>
        <v>0</v>
      </c>
      <c r="AA537" s="387">
        <f>'1 уровень'!AB3038</f>
        <v>0</v>
      </c>
      <c r="AB537" s="73">
        <f>'1 уровень'!AC3038</f>
        <v>0</v>
      </c>
      <c r="AC537" s="73">
        <f>'1 уровень'!AD3038</f>
        <v>0</v>
      </c>
      <c r="AD537" s="981"/>
      <c r="AE537" s="989"/>
    </row>
    <row r="538" spans="1:31" s="60" customFormat="1" ht="60" x14ac:dyDescent="0.25">
      <c r="A538" s="19"/>
      <c r="B538" s="19"/>
      <c r="C538" s="557" t="s">
        <v>427</v>
      </c>
      <c r="D538" s="31">
        <f>'1 уровень'!E3039</f>
        <v>0</v>
      </c>
      <c r="E538" s="31">
        <f>'1 уровень'!F3039</f>
        <v>0</v>
      </c>
      <c r="F538" s="31">
        <f>'1 уровень'!G3039</f>
        <v>0</v>
      </c>
      <c r="G538" s="86">
        <f>'1 уровень'!H3039</f>
        <v>0</v>
      </c>
      <c r="H538" s="73">
        <f>'1 уровень'!I3039</f>
        <v>0</v>
      </c>
      <c r="I538" s="73">
        <f>'1 уровень'!J3039</f>
        <v>0</v>
      </c>
      <c r="J538" s="22">
        <f>'1 уровень'!K3039</f>
        <v>0</v>
      </c>
      <c r="K538" s="22">
        <f>'1 уровень'!L3039</f>
        <v>0</v>
      </c>
      <c r="L538" s="22">
        <f>'1 уровень'!M3039</f>
        <v>0</v>
      </c>
      <c r="M538" s="22">
        <f>'1 уровень'!N3039</f>
        <v>0</v>
      </c>
      <c r="N538" s="22">
        <f>'1 уровень'!O3039</f>
        <v>0</v>
      </c>
      <c r="O538" s="22">
        <f>'1 уровень'!P3039</f>
        <v>0</v>
      </c>
      <c r="P538" s="73">
        <f>'1 уровень'!Q3039</f>
        <v>0</v>
      </c>
      <c r="Q538" s="73">
        <f>'1 уровень'!R3039</f>
        <v>0</v>
      </c>
      <c r="R538" s="73">
        <f>'1 уровень'!S3039</f>
        <v>0</v>
      </c>
      <c r="S538" s="73">
        <f>'1 уровень'!T3039</f>
        <v>0</v>
      </c>
      <c r="T538" s="73">
        <f>'1 уровень'!U3039</f>
        <v>0</v>
      </c>
      <c r="U538" s="73">
        <f>'1 уровень'!V3039</f>
        <v>0</v>
      </c>
      <c r="V538" s="790">
        <f>'1 уровень'!W3039</f>
        <v>0</v>
      </c>
      <c r="W538" s="73">
        <f>'1 уровень'!X3039</f>
        <v>0</v>
      </c>
      <c r="X538" s="73">
        <f>'1 уровень'!Y3039</f>
        <v>0</v>
      </c>
      <c r="Y538" s="73">
        <f>'1 уровень'!Z3039</f>
        <v>0</v>
      </c>
      <c r="Z538" s="73">
        <f>'1 уровень'!AA3039</f>
        <v>0</v>
      </c>
      <c r="AA538" s="387">
        <f>'1 уровень'!AB3039</f>
        <v>0</v>
      </c>
      <c r="AB538" s="73">
        <f>'1 уровень'!AC3039</f>
        <v>0</v>
      </c>
      <c r="AC538" s="73">
        <f>'1 уровень'!AD3039</f>
        <v>0</v>
      </c>
      <c r="AD538" s="981"/>
      <c r="AE538" s="989"/>
    </row>
    <row r="539" spans="1:31" ht="45" x14ac:dyDescent="0.25">
      <c r="A539" s="19">
        <v>1</v>
      </c>
      <c r="B539" s="19">
        <v>1</v>
      </c>
      <c r="C539" s="557" t="s">
        <v>428</v>
      </c>
      <c r="D539" s="28">
        <f>'1 уровень'!E3040</f>
        <v>0</v>
      </c>
      <c r="E539" s="28">
        <f>'1 уровень'!F3040</f>
        <v>0</v>
      </c>
      <c r="F539" s="28">
        <f>'1 уровень'!G3040</f>
        <v>0</v>
      </c>
      <c r="G539" s="65">
        <f>'1 уровень'!H3040</f>
        <v>0</v>
      </c>
      <c r="H539" s="79">
        <f>'1 уровень'!I3040</f>
        <v>0</v>
      </c>
      <c r="I539" s="79">
        <f>'1 уровень'!J3040</f>
        <v>0</v>
      </c>
      <c r="J539" s="74">
        <f>'1 уровень'!K3040</f>
        <v>0</v>
      </c>
      <c r="K539" s="74">
        <f>'1 уровень'!L3040</f>
        <v>0</v>
      </c>
      <c r="L539" s="74">
        <f>'1 уровень'!M3040</f>
        <v>0</v>
      </c>
      <c r="M539" s="74">
        <f>'1 уровень'!N3040</f>
        <v>0</v>
      </c>
      <c r="N539" s="74">
        <f>'1 уровень'!O3040</f>
        <v>0</v>
      </c>
      <c r="O539" s="74">
        <f>'1 уровень'!P3040</f>
        <v>0</v>
      </c>
      <c r="P539" s="73">
        <f>'1 уровень'!Q3040</f>
        <v>0</v>
      </c>
      <c r="Q539" s="73">
        <f>'1 уровень'!R3040</f>
        <v>0</v>
      </c>
      <c r="R539" s="73">
        <f>'1 уровень'!S3040</f>
        <v>0</v>
      </c>
      <c r="S539" s="73">
        <f>'1 уровень'!T3040</f>
        <v>0</v>
      </c>
      <c r="T539" s="73">
        <f>'1 уровень'!U3040</f>
        <v>0</v>
      </c>
      <c r="U539" s="73">
        <f>'1 уровень'!V3040</f>
        <v>0</v>
      </c>
      <c r="V539" s="790">
        <f>'1 уровень'!W3040</f>
        <v>0</v>
      </c>
      <c r="W539" s="73">
        <f>'1 уровень'!X3040</f>
        <v>0</v>
      </c>
      <c r="X539" s="73">
        <f>'1 уровень'!Y3040</f>
        <v>0</v>
      </c>
      <c r="Y539" s="73">
        <f>'1 уровень'!Z3040</f>
        <v>0</v>
      </c>
      <c r="Z539" s="73">
        <f>'1 уровень'!AA3040</f>
        <v>0</v>
      </c>
      <c r="AA539" s="387">
        <f>'1 уровень'!AB3040</f>
        <v>0</v>
      </c>
      <c r="AB539" s="73">
        <f>'1 уровень'!AC3040</f>
        <v>0</v>
      </c>
      <c r="AC539" s="73">
        <f>'1 уровень'!AD3040</f>
        <v>0</v>
      </c>
      <c r="AD539" s="982"/>
      <c r="AE539" s="989"/>
    </row>
    <row r="540" spans="1:31" ht="57" x14ac:dyDescent="0.25">
      <c r="C540" s="1033" t="s">
        <v>645</v>
      </c>
      <c r="D540" s="28">
        <f>'1 уровень'!E3041</f>
        <v>995</v>
      </c>
      <c r="E540" s="28">
        <f>'1 уровень'!F3041</f>
        <v>332</v>
      </c>
      <c r="F540" s="28">
        <f>'1 уровень'!G3041</f>
        <v>2</v>
      </c>
      <c r="G540" s="65">
        <f>'1 уровень'!H3041</f>
        <v>0.60240963855421692</v>
      </c>
      <c r="H540" s="79">
        <f>'1 уровень'!I3041</f>
        <v>0</v>
      </c>
      <c r="I540" s="79">
        <f>'1 уровень'!J3041</f>
        <v>0</v>
      </c>
      <c r="J540" s="74">
        <f>'1 уровень'!K3041</f>
        <v>0</v>
      </c>
      <c r="K540" s="74">
        <f>'1 уровень'!L3041</f>
        <v>0</v>
      </c>
      <c r="L540" s="74">
        <f>'1 уровень'!M3041</f>
        <v>0</v>
      </c>
      <c r="M540" s="74">
        <f>'1 уровень'!N3041</f>
        <v>0</v>
      </c>
      <c r="N540" s="74">
        <f>'1 уровень'!O3041</f>
        <v>0</v>
      </c>
      <c r="O540" s="74">
        <f>'1 уровень'!P3041</f>
        <v>0</v>
      </c>
      <c r="P540" s="73">
        <f>'1 уровень'!Q3041</f>
        <v>0</v>
      </c>
      <c r="Q540" s="73">
        <f>'1 уровень'!R3041</f>
        <v>1992.587</v>
      </c>
      <c r="R540" s="73">
        <f>'1 уровень'!S3041</f>
        <v>1992.587</v>
      </c>
      <c r="S540" s="73">
        <f>'1 уровень'!T3041</f>
        <v>1992.587</v>
      </c>
      <c r="T540" s="73">
        <f>'1 уровень'!U3041</f>
        <v>543.43281818181822</v>
      </c>
      <c r="U540" s="73">
        <f>'1 уровень'!V3041</f>
        <v>4.0051199999999998</v>
      </c>
      <c r="V540" s="790">
        <f>'1 уровень'!W3041</f>
        <v>0</v>
      </c>
      <c r="W540" s="73">
        <f>'1 уровень'!X3041</f>
        <v>0</v>
      </c>
      <c r="X540" s="73">
        <f>'1 уровень'!Y3041</f>
        <v>-539.42769818181819</v>
      </c>
      <c r="Y540" s="73">
        <f>'1 уровень'!Z3041</f>
        <v>0</v>
      </c>
      <c r="Z540" s="73">
        <f>'1 уровень'!AA3041</f>
        <v>0</v>
      </c>
      <c r="AA540" s="387">
        <f>'1 уровень'!AB3041</f>
        <v>4.0051199999999998</v>
      </c>
      <c r="AB540" s="73">
        <f>'1 уровень'!AC3041</f>
        <v>0</v>
      </c>
      <c r="AC540" s="73">
        <f>'1 уровень'!AD3041</f>
        <v>0</v>
      </c>
      <c r="AD540" s="982"/>
      <c r="AE540" s="989"/>
    </row>
    <row r="541" spans="1:31" ht="30" x14ac:dyDescent="0.25">
      <c r="C541" s="557" t="s">
        <v>666</v>
      </c>
      <c r="D541" s="28">
        <f>'1 уровень'!E3042</f>
        <v>995</v>
      </c>
      <c r="E541" s="28">
        <f>'1 уровень'!F3042</f>
        <v>332</v>
      </c>
      <c r="F541" s="28">
        <f>'1 уровень'!G3042</f>
        <v>2</v>
      </c>
      <c r="G541" s="65">
        <f>'1 уровень'!H3042</f>
        <v>0.60240963855421692</v>
      </c>
      <c r="H541" s="79">
        <f>'1 уровень'!I3042</f>
        <v>0</v>
      </c>
      <c r="I541" s="79">
        <f>'1 уровень'!J3042</f>
        <v>0</v>
      </c>
      <c r="J541" s="74">
        <f>'1 уровень'!K3042</f>
        <v>0</v>
      </c>
      <c r="K541" s="74">
        <f>'1 уровень'!L3042</f>
        <v>0</v>
      </c>
      <c r="L541" s="74">
        <f>'1 уровень'!M3042</f>
        <v>0</v>
      </c>
      <c r="M541" s="74">
        <f>'1 уровень'!N3042</f>
        <v>0</v>
      </c>
      <c r="N541" s="74">
        <f>'1 уровень'!O3042</f>
        <v>0</v>
      </c>
      <c r="O541" s="74">
        <f>'1 уровень'!P3042</f>
        <v>0</v>
      </c>
      <c r="P541" s="73">
        <f>'1 уровень'!Q3042</f>
        <v>0</v>
      </c>
      <c r="Q541" s="73">
        <f>'1 уровень'!R3042</f>
        <v>1992.587</v>
      </c>
      <c r="R541" s="73">
        <f>'1 уровень'!S3042</f>
        <v>1992.587</v>
      </c>
      <c r="S541" s="73">
        <f>'1 уровень'!T3042</f>
        <v>1992.587</v>
      </c>
      <c r="T541" s="73">
        <f>'1 уровень'!U3042</f>
        <v>543.43281818181822</v>
      </c>
      <c r="U541" s="73">
        <f>'1 уровень'!V3042</f>
        <v>4.0051199999999998</v>
      </c>
      <c r="V541" s="790">
        <f>'1 уровень'!W3042</f>
        <v>0</v>
      </c>
      <c r="W541" s="73">
        <f>'1 уровень'!X3042</f>
        <v>0</v>
      </c>
      <c r="X541" s="73">
        <f>'1 уровень'!Y3042</f>
        <v>-539.42769818181819</v>
      </c>
      <c r="Y541" s="73">
        <f>'1 уровень'!Z3042</f>
        <v>0</v>
      </c>
      <c r="Z541" s="73">
        <f>'1 уровень'!AA3042</f>
        <v>0</v>
      </c>
      <c r="AA541" s="387">
        <f>'1 уровень'!AB3042</f>
        <v>4.0051199999999998</v>
      </c>
      <c r="AB541" s="73">
        <f>'1 уровень'!AC3042</f>
        <v>0</v>
      </c>
      <c r="AC541" s="73">
        <f>'1 уровень'!AD3042</f>
        <v>0</v>
      </c>
      <c r="AD541" s="982"/>
      <c r="AE541" s="989"/>
    </row>
    <row r="542" spans="1:31" ht="28.5" x14ac:dyDescent="0.25">
      <c r="A542" s="19">
        <v>1</v>
      </c>
      <c r="B542" s="19">
        <v>1</v>
      </c>
      <c r="C542" s="1033" t="s">
        <v>304</v>
      </c>
      <c r="D542" s="28">
        <f>'1 уровень'!E3043</f>
        <v>5103.489361702128</v>
      </c>
      <c r="E542" s="28">
        <f>'1 уровень'!F3043</f>
        <v>1701.1631205673757</v>
      </c>
      <c r="F542" s="28">
        <f>'1 уровень'!G3043</f>
        <v>1365.608510638298</v>
      </c>
      <c r="G542" s="65">
        <f>'1 уровень'!H3043</f>
        <v>80.274989160524314</v>
      </c>
      <c r="H542" s="79">
        <f>'1 уровень'!I3043</f>
        <v>0</v>
      </c>
      <c r="I542" s="79">
        <f>'1 уровень'!J3043</f>
        <v>0</v>
      </c>
      <c r="J542" s="74">
        <f>'1 уровень'!K3043</f>
        <v>0</v>
      </c>
      <c r="K542" s="74">
        <f>'1 уровень'!L3043</f>
        <v>0</v>
      </c>
      <c r="L542" s="74">
        <f>'1 уровень'!M3043</f>
        <v>0</v>
      </c>
      <c r="M542" s="74">
        <f>'1 уровень'!N3043</f>
        <v>0</v>
      </c>
      <c r="N542" s="74">
        <f>'1 уровень'!O3043</f>
        <v>0</v>
      </c>
      <c r="O542" s="74">
        <f>'1 уровень'!P3043</f>
        <v>0</v>
      </c>
      <c r="P542" s="73">
        <f>'1 уровень'!Q3043</f>
        <v>0</v>
      </c>
      <c r="Q542" s="73">
        <f>'1 уровень'!R3043</f>
        <v>0</v>
      </c>
      <c r="R542" s="73">
        <f>'1 уровень'!S3043</f>
        <v>0</v>
      </c>
      <c r="S542" s="73">
        <f>'1 уровень'!T3043</f>
        <v>0</v>
      </c>
      <c r="T542" s="73">
        <f>'1 уровень'!U3043</f>
        <v>0</v>
      </c>
      <c r="U542" s="73">
        <f>'1 уровень'!V3043</f>
        <v>0</v>
      </c>
      <c r="V542" s="790">
        <f>'1 уровень'!W3043</f>
        <v>0</v>
      </c>
      <c r="W542" s="73">
        <f>'1 уровень'!X3043</f>
        <v>0</v>
      </c>
      <c r="X542" s="73">
        <f>'1 уровень'!Y3043</f>
        <v>0</v>
      </c>
      <c r="Y542" s="73">
        <f>'1 уровень'!Z3043</f>
        <v>0</v>
      </c>
      <c r="Z542" s="73">
        <f>'1 уровень'!AA3043</f>
        <v>0</v>
      </c>
      <c r="AA542" s="387">
        <f>'1 уровень'!AB3043</f>
        <v>0</v>
      </c>
      <c r="AB542" s="73">
        <f>'1 уровень'!AC3043</f>
        <v>0</v>
      </c>
      <c r="AC542" s="73">
        <f>'1 уровень'!AD3043</f>
        <v>0</v>
      </c>
      <c r="AD542" s="982">
        <f>'1 уровень'!AC3043</f>
        <v>0</v>
      </c>
      <c r="AE542" s="989">
        <f>'1 уровень'!AD3043</f>
        <v>0</v>
      </c>
    </row>
    <row r="543" spans="1:31" x14ac:dyDescent="0.25">
      <c r="A543" s="19">
        <v>1</v>
      </c>
      <c r="B543" s="19">
        <v>1</v>
      </c>
      <c r="C543" s="557" t="s">
        <v>312</v>
      </c>
      <c r="D543" s="28">
        <f>'1 уровень'!E3044</f>
        <v>0</v>
      </c>
      <c r="E543" s="28">
        <f>'1 уровень'!F3044</f>
        <v>0</v>
      </c>
      <c r="F543" s="28">
        <f>'1 уровень'!G3044</f>
        <v>0</v>
      </c>
      <c r="G543" s="65">
        <f>'1 уровень'!H3044</f>
        <v>0</v>
      </c>
      <c r="H543" s="79">
        <f>'1 уровень'!I3044</f>
        <v>0</v>
      </c>
      <c r="I543" s="79">
        <f>'1 уровень'!J3044</f>
        <v>0</v>
      </c>
      <c r="J543" s="74">
        <f>'1 уровень'!K3044</f>
        <v>0</v>
      </c>
      <c r="K543" s="74">
        <f>'1 уровень'!L3044</f>
        <v>0</v>
      </c>
      <c r="L543" s="74">
        <f>'1 уровень'!M3044</f>
        <v>0</v>
      </c>
      <c r="M543" s="74">
        <f>'1 уровень'!N3044</f>
        <v>0</v>
      </c>
      <c r="N543" s="74">
        <f>'1 уровень'!O3044</f>
        <v>0</v>
      </c>
      <c r="O543" s="74">
        <f>'1 уровень'!P3044</f>
        <v>0</v>
      </c>
      <c r="P543" s="73">
        <f>'1 уровень'!Q3044</f>
        <v>0</v>
      </c>
      <c r="Q543" s="73">
        <f>'1 уровень'!R3044</f>
        <v>0</v>
      </c>
      <c r="R543" s="73">
        <f>'1 уровень'!S3044</f>
        <v>0</v>
      </c>
      <c r="S543" s="73">
        <f>'1 уровень'!T3044</f>
        <v>0</v>
      </c>
      <c r="T543" s="73">
        <f>'1 уровень'!U3044</f>
        <v>0</v>
      </c>
      <c r="U543" s="73">
        <f>'1 уровень'!V3044</f>
        <v>0</v>
      </c>
      <c r="V543" s="790">
        <f>'1 уровень'!W3044</f>
        <v>0</v>
      </c>
      <c r="W543" s="73">
        <f>'1 уровень'!X3044</f>
        <v>0</v>
      </c>
      <c r="X543" s="73">
        <f>'1 уровень'!Y3044</f>
        <v>0</v>
      </c>
      <c r="Y543" s="73">
        <f>'1 уровень'!Z3044</f>
        <v>0</v>
      </c>
      <c r="Z543" s="73">
        <f>'1 уровень'!AA3044</f>
        <v>0</v>
      </c>
      <c r="AA543" s="387">
        <f>'1 уровень'!AB3044</f>
        <v>0</v>
      </c>
      <c r="AB543" s="73">
        <f>'1 уровень'!AC3044</f>
        <v>0</v>
      </c>
      <c r="AC543" s="73">
        <f>'1 уровень'!AD3044</f>
        <v>0</v>
      </c>
      <c r="AD543" s="982">
        <f>'1 уровень'!AC3044</f>
        <v>0</v>
      </c>
      <c r="AE543" s="989">
        <f>'1 уровень'!AD3044</f>
        <v>0</v>
      </c>
    </row>
    <row r="544" spans="1:31" x14ac:dyDescent="0.25">
      <c r="B544" s="19">
        <v>1</v>
      </c>
      <c r="C544" s="1033" t="s">
        <v>313</v>
      </c>
      <c r="D544" s="28">
        <f>'1 уровень'!E3045</f>
        <v>2866.4893617021276</v>
      </c>
      <c r="E544" s="28">
        <f>'1 уровень'!F3045</f>
        <v>955.49645390070907</v>
      </c>
      <c r="F544" s="28">
        <f>'1 уровень'!G3045</f>
        <v>814.60851063829796</v>
      </c>
      <c r="G544" s="65">
        <f>'1 уровень'!H3045</f>
        <v>85.255000927815942</v>
      </c>
      <c r="H544" s="79">
        <f>'1 уровень'!I3045</f>
        <v>0</v>
      </c>
      <c r="I544" s="79">
        <f>'1 уровень'!J3045</f>
        <v>0</v>
      </c>
      <c r="J544" s="74">
        <f>'1 уровень'!K3045</f>
        <v>0</v>
      </c>
      <c r="K544" s="74">
        <f>'1 уровень'!L3045</f>
        <v>0</v>
      </c>
      <c r="L544" s="74">
        <f>'1 уровень'!M3045</f>
        <v>0</v>
      </c>
      <c r="M544" s="74">
        <f>'1 уровень'!N3045</f>
        <v>0</v>
      </c>
      <c r="N544" s="74">
        <f>'1 уровень'!O3045</f>
        <v>0</v>
      </c>
      <c r="O544" s="74">
        <f>'1 уровень'!P3045</f>
        <v>0</v>
      </c>
      <c r="P544" s="73">
        <f>'1 уровень'!Q3045</f>
        <v>0</v>
      </c>
      <c r="Q544" s="73">
        <f>'1 уровень'!R3045</f>
        <v>0</v>
      </c>
      <c r="R544" s="73">
        <f>'1 уровень'!S3045</f>
        <v>0</v>
      </c>
      <c r="S544" s="73">
        <f>'1 уровень'!T3045</f>
        <v>0</v>
      </c>
      <c r="T544" s="73">
        <f>'1 уровень'!U3045</f>
        <v>0</v>
      </c>
      <c r="U544" s="73">
        <f>'1 уровень'!V3045</f>
        <v>0</v>
      </c>
      <c r="V544" s="790">
        <f>'1 уровень'!W3045</f>
        <v>0</v>
      </c>
      <c r="W544" s="73">
        <f>'1 уровень'!X3045</f>
        <v>0</v>
      </c>
      <c r="X544" s="73">
        <f>'1 уровень'!Y3045</f>
        <v>0</v>
      </c>
      <c r="Y544" s="73">
        <f>'1 уровень'!Z3045</f>
        <v>0</v>
      </c>
      <c r="Z544" s="73">
        <f>'1 уровень'!AA3045</f>
        <v>0</v>
      </c>
      <c r="AA544" s="387">
        <f>'1 уровень'!AB3045</f>
        <v>0</v>
      </c>
      <c r="AB544" s="73">
        <f>'1 уровень'!AC3045</f>
        <v>0</v>
      </c>
      <c r="AC544" s="73">
        <f>'1 уровень'!AD3045</f>
        <v>0</v>
      </c>
      <c r="AD544" s="982">
        <f>'1 уровень'!AC3045</f>
        <v>0</v>
      </c>
      <c r="AE544" s="989">
        <f>'1 уровень'!AD3045</f>
        <v>0</v>
      </c>
    </row>
    <row r="545" spans="1:31" x14ac:dyDescent="0.25">
      <c r="B545" s="19">
        <v>1</v>
      </c>
      <c r="C545" s="291" t="s">
        <v>314</v>
      </c>
      <c r="D545" s="28">
        <f>'1 уровень'!E3046</f>
        <v>26945</v>
      </c>
      <c r="E545" s="28">
        <f>'1 уровень'!F3046</f>
        <v>8981.6666666666661</v>
      </c>
      <c r="F545" s="28">
        <f>'1 уровень'!G3046</f>
        <v>7657.3200000000006</v>
      </c>
      <c r="G545" s="65">
        <f>'1 уровень'!H3046</f>
        <v>85.255000927815942</v>
      </c>
      <c r="H545" s="79">
        <f>'1 уровень'!I3046</f>
        <v>0</v>
      </c>
      <c r="I545" s="79">
        <f>'1 уровень'!J3046</f>
        <v>0</v>
      </c>
      <c r="J545" s="74">
        <f>'1 уровень'!K3046</f>
        <v>0</v>
      </c>
      <c r="K545" s="74">
        <f>'1 уровень'!L3046</f>
        <v>0</v>
      </c>
      <c r="L545" s="74">
        <f>'1 уровень'!M3046</f>
        <v>0</v>
      </c>
      <c r="M545" s="74">
        <f>'1 уровень'!N3046</f>
        <v>0</v>
      </c>
      <c r="N545" s="74">
        <f>'1 уровень'!O3046</f>
        <v>0</v>
      </c>
      <c r="O545" s="74">
        <f>'1 уровень'!P3046</f>
        <v>0</v>
      </c>
      <c r="P545" s="73">
        <f>'1 уровень'!Q3046</f>
        <v>0</v>
      </c>
      <c r="Q545" s="73">
        <f>'1 уровень'!R3046</f>
        <v>0</v>
      </c>
      <c r="R545" s="73">
        <f>'1 уровень'!S3046</f>
        <v>0</v>
      </c>
      <c r="S545" s="73">
        <f>'1 уровень'!T3046</f>
        <v>0</v>
      </c>
      <c r="T545" s="73">
        <f>'1 уровень'!U3046</f>
        <v>0</v>
      </c>
      <c r="U545" s="73">
        <f>'1 уровень'!V3046</f>
        <v>0</v>
      </c>
      <c r="V545" s="790">
        <f>'1 уровень'!W3046</f>
        <v>0</v>
      </c>
      <c r="W545" s="73">
        <f>'1 уровень'!X3046</f>
        <v>0</v>
      </c>
      <c r="X545" s="73">
        <f>'1 уровень'!Y3046</f>
        <v>0</v>
      </c>
      <c r="Y545" s="73">
        <f>'1 уровень'!Z3046</f>
        <v>0</v>
      </c>
      <c r="Z545" s="73">
        <f>'1 уровень'!AA3046</f>
        <v>0</v>
      </c>
      <c r="AA545" s="387">
        <f>'1 уровень'!AB3046</f>
        <v>0</v>
      </c>
      <c r="AB545" s="73">
        <f>'1 уровень'!AC3046</f>
        <v>0</v>
      </c>
      <c r="AC545" s="73">
        <f>'1 уровень'!AD3046</f>
        <v>0</v>
      </c>
      <c r="AD545" s="982">
        <f>'1 уровень'!AC3046</f>
        <v>0</v>
      </c>
      <c r="AE545" s="989">
        <f>'1 уровень'!AD3046</f>
        <v>0</v>
      </c>
    </row>
    <row r="546" spans="1:31" ht="29.25" x14ac:dyDescent="0.25">
      <c r="B546" s="19">
        <v>1</v>
      </c>
      <c r="C546" s="291" t="s">
        <v>682</v>
      </c>
      <c r="D546" s="28">
        <f>'1 уровень'!E3047</f>
        <v>2237</v>
      </c>
      <c r="E546" s="28">
        <f>'1 уровень'!F3047</f>
        <v>745.66666666666663</v>
      </c>
      <c r="F546" s="28">
        <f>'1 уровень'!G3047</f>
        <v>551</v>
      </c>
      <c r="G546" s="65">
        <f>'1 уровень'!H3047</f>
        <v>73.893607510058118</v>
      </c>
      <c r="H546" s="79">
        <f>'1 уровень'!I3047</f>
        <v>0</v>
      </c>
      <c r="I546" s="79">
        <f>'1 уровень'!J3047</f>
        <v>0</v>
      </c>
      <c r="J546" s="74">
        <f>'1 уровень'!K3047</f>
        <v>0</v>
      </c>
      <c r="K546" s="74">
        <f>'1 уровень'!L3047</f>
        <v>0</v>
      </c>
      <c r="L546" s="74">
        <f>'1 уровень'!M3047</f>
        <v>0</v>
      </c>
      <c r="M546" s="74">
        <f>'1 уровень'!N3047</f>
        <v>0</v>
      </c>
      <c r="N546" s="74">
        <f>'1 уровень'!O3047</f>
        <v>0</v>
      </c>
      <c r="O546" s="74">
        <f>'1 уровень'!P3047</f>
        <v>0</v>
      </c>
      <c r="P546" s="73">
        <f>'1 уровень'!Q3047</f>
        <v>3601.57</v>
      </c>
      <c r="Q546" s="73">
        <f>'1 уровень'!R3047</f>
        <v>3601.57</v>
      </c>
      <c r="R546" s="73">
        <f>'1 уровень'!S3047</f>
        <v>3601.57</v>
      </c>
      <c r="S546" s="73">
        <f>'1 уровень'!T3047</f>
        <v>3601.57</v>
      </c>
      <c r="T546" s="73">
        <f>'1 уровень'!U3047</f>
        <v>1200.5233333333333</v>
      </c>
      <c r="U546" s="73">
        <f>'1 уровень'!V3047</f>
        <v>526.57597999999996</v>
      </c>
      <c r="V546" s="790">
        <f>'1 уровень'!W3047</f>
        <v>0</v>
      </c>
      <c r="W546" s="73">
        <f>'1 уровень'!X3047</f>
        <v>0</v>
      </c>
      <c r="X546" s="73">
        <f>'1 уровень'!Y3047</f>
        <v>-673.94735333333335</v>
      </c>
      <c r="Y546" s="73">
        <f>'1 уровень'!Z3047</f>
        <v>0</v>
      </c>
      <c r="Z546" s="73">
        <f>'1 уровень'!AA3047</f>
        <v>-10.951679999999998</v>
      </c>
      <c r="AA546" s="387">
        <f>'1 уровень'!AB3047</f>
        <v>515.62429999999995</v>
      </c>
      <c r="AB546" s="73">
        <f>'1 уровень'!AC3047</f>
        <v>0</v>
      </c>
      <c r="AC546" s="73">
        <f>'1 уровень'!AD3047</f>
        <v>0</v>
      </c>
      <c r="AD546" s="982"/>
      <c r="AE546" s="989"/>
    </row>
    <row r="547" spans="1:31" x14ac:dyDescent="0.25">
      <c r="B547" s="19">
        <v>1</v>
      </c>
      <c r="C547" s="558" t="s">
        <v>214</v>
      </c>
      <c r="D547" s="28">
        <f>'1 уровень'!E3048</f>
        <v>3100</v>
      </c>
      <c r="E547" s="28">
        <f>'1 уровень'!F3048</f>
        <v>1034</v>
      </c>
      <c r="F547" s="28">
        <f>'1 уровень'!G3048</f>
        <v>990</v>
      </c>
      <c r="G547" s="65">
        <f>'1 уровень'!H3048</f>
        <v>95.744680851063833</v>
      </c>
      <c r="H547" s="79">
        <f>'1 уровень'!I3048</f>
        <v>0</v>
      </c>
      <c r="I547" s="79">
        <f>'1 уровень'!J3048</f>
        <v>0</v>
      </c>
      <c r="J547" s="74">
        <f>'1 уровень'!K3048</f>
        <v>0</v>
      </c>
      <c r="K547" s="74">
        <f>'1 уровень'!L3048</f>
        <v>0</v>
      </c>
      <c r="L547" s="74">
        <f>'1 уровень'!M3048</f>
        <v>0</v>
      </c>
      <c r="M547" s="74">
        <f>'1 уровень'!N3048</f>
        <v>0</v>
      </c>
      <c r="N547" s="74">
        <f>'1 уровень'!O3048</f>
        <v>0</v>
      </c>
      <c r="O547" s="74">
        <f>'1 уровень'!P3048</f>
        <v>0</v>
      </c>
      <c r="P547" s="73">
        <f>'1 уровень'!Q3048</f>
        <v>4252.8310000000001</v>
      </c>
      <c r="Q547" s="73">
        <f>'1 уровень'!R3048</f>
        <v>4252.8310000000001</v>
      </c>
      <c r="R547" s="73">
        <f>'1 уровень'!S3048</f>
        <v>4252.8310000000001</v>
      </c>
      <c r="S547" s="73">
        <f>'1 уровень'!T3048</f>
        <v>4252.8310000000001</v>
      </c>
      <c r="T547" s="73">
        <f>'1 уровень'!U3048</f>
        <v>1417.6103333333333</v>
      </c>
      <c r="U547" s="73">
        <f>'1 уровень'!V3048</f>
        <v>1249.32556</v>
      </c>
      <c r="V547" s="790">
        <f>'1 уровень'!W3048</f>
        <v>0</v>
      </c>
      <c r="W547" s="73">
        <f>'1 уровень'!X3048</f>
        <v>0</v>
      </c>
      <c r="X547" s="73">
        <f>'1 уровень'!Y3048</f>
        <v>-168.28477333333331</v>
      </c>
      <c r="Y547" s="73">
        <f>'1 уровень'!Z3048</f>
        <v>0</v>
      </c>
      <c r="Z547" s="73">
        <f>'1 уровень'!AA3048</f>
        <v>0</v>
      </c>
      <c r="AA547" s="387">
        <f>'1 уровень'!AB3048</f>
        <v>1249.32556</v>
      </c>
      <c r="AB547" s="73">
        <f>'1 уровень'!AC3048</f>
        <v>0</v>
      </c>
      <c r="AC547" s="73">
        <f>'1 уровень'!AD3048</f>
        <v>0</v>
      </c>
      <c r="AD547" s="982"/>
      <c r="AE547" s="989"/>
    </row>
    <row r="548" spans="1:31" ht="86.25" x14ac:dyDescent="0.25">
      <c r="A548" s="19">
        <v>1</v>
      </c>
      <c r="B548" s="19">
        <v>1</v>
      </c>
      <c r="C548" s="178" t="s">
        <v>464</v>
      </c>
      <c r="D548" s="28">
        <f>'1 уровень'!E3049</f>
        <v>5206</v>
      </c>
      <c r="E548" s="28">
        <f>'1 уровень'!F3049</f>
        <v>1735.3333333333333</v>
      </c>
      <c r="F548" s="28">
        <f>'1 уровень'!G3049</f>
        <v>1678</v>
      </c>
      <c r="G548" s="65">
        <f>'1 уровень'!H3049</f>
        <v>96.696119861698051</v>
      </c>
      <c r="H548" s="79">
        <f>'1 уровень'!I3049</f>
        <v>0</v>
      </c>
      <c r="I548" s="79">
        <f>'1 уровень'!J3049</f>
        <v>0</v>
      </c>
      <c r="J548" s="74">
        <f>'1 уровень'!K3049</f>
        <v>0</v>
      </c>
      <c r="K548" s="74">
        <f>'1 уровень'!L3049</f>
        <v>0</v>
      </c>
      <c r="L548" s="74">
        <f>'1 уровень'!M3049</f>
        <v>0</v>
      </c>
      <c r="M548" s="74">
        <f>'1 уровень'!N3049</f>
        <v>0</v>
      </c>
      <c r="N548" s="74">
        <f>'1 уровень'!O3049</f>
        <v>0</v>
      </c>
      <c r="O548" s="74">
        <f>'1 уровень'!P3049</f>
        <v>0</v>
      </c>
      <c r="P548" s="73">
        <f>'1 уровень'!Q3049</f>
        <v>19379.870099999996</v>
      </c>
      <c r="Q548" s="73">
        <f>'1 уровень'!R3049</f>
        <v>19379.870099999996</v>
      </c>
      <c r="R548" s="73">
        <f>'1 уровень'!S3049</f>
        <v>19379.870099999996</v>
      </c>
      <c r="S548" s="73">
        <f>'1 уровень'!T3049</f>
        <v>19379.870099999996</v>
      </c>
      <c r="T548" s="73">
        <f>'1 уровень'!U3049</f>
        <v>6459.9566999999988</v>
      </c>
      <c r="U548" s="73">
        <f>'1 уровень'!V3049</f>
        <v>6216.1702399999995</v>
      </c>
      <c r="V548" s="790">
        <f>'1 уровень'!W3049</f>
        <v>0</v>
      </c>
      <c r="W548" s="73">
        <f>'1 уровень'!X3049</f>
        <v>0</v>
      </c>
      <c r="X548" s="73">
        <f>'1 уровень'!Y3049</f>
        <v>-243.78645999999935</v>
      </c>
      <c r="Y548" s="73">
        <f>'1 уровень'!Z3049</f>
        <v>0</v>
      </c>
      <c r="Z548" s="73">
        <f>'1 уровень'!AA3049</f>
        <v>-20.338330000000003</v>
      </c>
      <c r="AA548" s="387">
        <f>'1 уровень'!AB3049</f>
        <v>6195.8319099999999</v>
      </c>
      <c r="AB548" s="73">
        <f>'1 уровень'!AC3049</f>
        <v>0</v>
      </c>
      <c r="AC548" s="73">
        <f>'1 уровень'!AD3049</f>
        <v>0</v>
      </c>
      <c r="AD548" s="982"/>
      <c r="AE548" s="989"/>
    </row>
    <row r="549" spans="1:31" x14ac:dyDescent="0.25">
      <c r="A549" s="19">
        <v>1</v>
      </c>
      <c r="B549" s="19">
        <v>1</v>
      </c>
      <c r="C549" s="178" t="s">
        <v>256</v>
      </c>
      <c r="D549" s="28">
        <f>'1 уровень'!E3050</f>
        <v>31700</v>
      </c>
      <c r="E549" s="28">
        <f>'1 уровень'!F3050</f>
        <v>10568.333333333334</v>
      </c>
      <c r="F549" s="28">
        <f>'1 уровень'!G3050</f>
        <v>8060.89</v>
      </c>
      <c r="G549" s="65">
        <f>'1 уровень'!H3050</f>
        <v>76.273994638069709</v>
      </c>
      <c r="H549" s="79">
        <f>'1 уровень'!I3050</f>
        <v>0</v>
      </c>
      <c r="I549" s="79">
        <f>'1 уровень'!J3050</f>
        <v>0</v>
      </c>
      <c r="J549" s="74">
        <f>'1 уровень'!K3050</f>
        <v>0</v>
      </c>
      <c r="K549" s="74">
        <f>'1 уровень'!L3050</f>
        <v>0</v>
      </c>
      <c r="L549" s="74">
        <f>'1 уровень'!M3050</f>
        <v>0</v>
      </c>
      <c r="M549" s="74">
        <f>'1 уровень'!N3050</f>
        <v>0</v>
      </c>
      <c r="N549" s="74">
        <f>'1 уровень'!O3050</f>
        <v>0</v>
      </c>
      <c r="O549" s="74">
        <f>'1 уровень'!P3050</f>
        <v>0</v>
      </c>
      <c r="P549" s="73">
        <f>'1 уровень'!Q3050</f>
        <v>0</v>
      </c>
      <c r="Q549" s="73">
        <f>'1 уровень'!R3050</f>
        <v>0</v>
      </c>
      <c r="R549" s="73">
        <f>'1 уровень'!S3050</f>
        <v>0</v>
      </c>
      <c r="S549" s="73">
        <f>'1 уровень'!T3050</f>
        <v>0</v>
      </c>
      <c r="T549" s="73">
        <f>'1 уровень'!U3050</f>
        <v>0</v>
      </c>
      <c r="U549" s="73">
        <f>'1 уровень'!V3050</f>
        <v>0</v>
      </c>
      <c r="V549" s="790">
        <f>'1 уровень'!W3050</f>
        <v>0</v>
      </c>
      <c r="W549" s="73">
        <f>'1 уровень'!X3050</f>
        <v>0</v>
      </c>
      <c r="X549" s="73">
        <f>'1 уровень'!Y3050</f>
        <v>0</v>
      </c>
      <c r="Y549" s="73">
        <f>'1 уровень'!Z3050</f>
        <v>0</v>
      </c>
      <c r="Z549" s="73">
        <f>'1 уровень'!AA3050</f>
        <v>0</v>
      </c>
      <c r="AA549" s="387">
        <f>'1 уровень'!AB3050</f>
        <v>0</v>
      </c>
      <c r="AB549" s="73">
        <f>'1 уровень'!AC3050</f>
        <v>0</v>
      </c>
      <c r="AC549" s="73">
        <f>'1 уровень'!AD3050</f>
        <v>0</v>
      </c>
      <c r="AD549" s="982"/>
      <c r="AE549" s="989"/>
    </row>
    <row r="550" spans="1:31" ht="29.25" x14ac:dyDescent="0.25">
      <c r="A550" s="19">
        <v>1</v>
      </c>
      <c r="B550" s="19">
        <v>1</v>
      </c>
      <c r="C550" s="178" t="s">
        <v>269</v>
      </c>
      <c r="D550" s="28">
        <f>'1 уровень'!E3051</f>
        <v>16571</v>
      </c>
      <c r="E550" s="28">
        <f>'1 уровень'!F3051</f>
        <v>5523.6666666666661</v>
      </c>
      <c r="F550" s="28">
        <f>'1 уровень'!G3051</f>
        <v>4523</v>
      </c>
      <c r="G550" s="65">
        <f>'1 уровень'!H3051</f>
        <v>81.884014241747636</v>
      </c>
      <c r="H550" s="79">
        <f>'1 уровень'!I3051</f>
        <v>0</v>
      </c>
      <c r="I550" s="79">
        <f>'1 уровень'!J3051</f>
        <v>0</v>
      </c>
      <c r="J550" s="74">
        <f>'1 уровень'!K3051</f>
        <v>0</v>
      </c>
      <c r="K550" s="74">
        <f>'1 уровень'!L3051</f>
        <v>0</v>
      </c>
      <c r="L550" s="74">
        <f>'1 уровень'!M3051</f>
        <v>0</v>
      </c>
      <c r="M550" s="74">
        <f>'1 уровень'!N3051</f>
        <v>0</v>
      </c>
      <c r="N550" s="74">
        <f>'1 уровень'!O3051</f>
        <v>0</v>
      </c>
      <c r="O550" s="74">
        <f>'1 уровень'!P3051</f>
        <v>0</v>
      </c>
      <c r="P550" s="73">
        <f>'1 уровень'!Q3051</f>
        <v>0</v>
      </c>
      <c r="Q550" s="73">
        <f>'1 уровень'!R3051</f>
        <v>0</v>
      </c>
      <c r="R550" s="73">
        <f>'1 уровень'!S3051</f>
        <v>0</v>
      </c>
      <c r="S550" s="73">
        <f>'1 уровень'!T3051</f>
        <v>0</v>
      </c>
      <c r="T550" s="73">
        <f>'1 уровень'!U3051</f>
        <v>0</v>
      </c>
      <c r="U550" s="73">
        <f>'1 уровень'!V3051</f>
        <v>0</v>
      </c>
      <c r="V550" s="790">
        <f>'1 уровень'!W3051</f>
        <v>0</v>
      </c>
      <c r="W550" s="73">
        <f>'1 уровень'!X3051</f>
        <v>0</v>
      </c>
      <c r="X550" s="73">
        <f>'1 уровень'!Y3051</f>
        <v>0</v>
      </c>
      <c r="Y550" s="73">
        <f>'1 уровень'!Z3051</f>
        <v>0</v>
      </c>
      <c r="Z550" s="73">
        <f>'1 уровень'!AA3051</f>
        <v>0</v>
      </c>
      <c r="AA550" s="387">
        <f>'1 уровень'!AB3051</f>
        <v>0</v>
      </c>
      <c r="AB550" s="73">
        <f>'1 уровень'!AC3051</f>
        <v>0</v>
      </c>
      <c r="AC550" s="73">
        <f>'1 уровень'!AD3051</f>
        <v>0</v>
      </c>
      <c r="AD550" s="982"/>
      <c r="AE550" s="989"/>
    </row>
    <row r="551" spans="1:31" ht="29.25" x14ac:dyDescent="0.25">
      <c r="A551" s="19">
        <v>1</v>
      </c>
      <c r="B551" s="19">
        <v>1</v>
      </c>
      <c r="C551" s="196" t="s">
        <v>257</v>
      </c>
      <c r="D551" s="28">
        <f>'1 уровень'!E3052</f>
        <v>23803.48936170213</v>
      </c>
      <c r="E551" s="28">
        <f>'1 уровень'!F3052</f>
        <v>7934.4964539007096</v>
      </c>
      <c r="F551" s="28">
        <f>'1 уровень'!G3052</f>
        <v>6283.608510638298</v>
      </c>
      <c r="G551" s="65">
        <f>'1 уровень'!H3052</f>
        <v>79.193538583651232</v>
      </c>
      <c r="H551" s="79">
        <f>'1 уровень'!I3052</f>
        <v>0</v>
      </c>
      <c r="I551" s="79">
        <f>'1 уровень'!J3052</f>
        <v>0</v>
      </c>
      <c r="J551" s="74">
        <f>'1 уровень'!K3052</f>
        <v>0</v>
      </c>
      <c r="K551" s="74">
        <f>'1 уровень'!L3052</f>
        <v>0</v>
      </c>
      <c r="L551" s="74">
        <f>'1 уровень'!M3052</f>
        <v>0</v>
      </c>
      <c r="M551" s="74">
        <f>'1 уровень'!N3052</f>
        <v>0</v>
      </c>
      <c r="N551" s="74">
        <f>'1 уровень'!O3052</f>
        <v>0</v>
      </c>
      <c r="O551" s="74">
        <f>'1 уровень'!P3052</f>
        <v>0</v>
      </c>
      <c r="P551" s="73">
        <f>'1 уровень'!Q3052</f>
        <v>0</v>
      </c>
      <c r="Q551" s="73">
        <f>'1 уровень'!R3052</f>
        <v>0</v>
      </c>
      <c r="R551" s="73">
        <f>'1 уровень'!S3052</f>
        <v>0</v>
      </c>
      <c r="S551" s="73">
        <f>'1 уровень'!T3052</f>
        <v>0</v>
      </c>
      <c r="T551" s="73">
        <f>'1 уровень'!U3052</f>
        <v>0</v>
      </c>
      <c r="U551" s="73">
        <f>'1 уровень'!V3052</f>
        <v>0</v>
      </c>
      <c r="V551" s="790">
        <f>'1 уровень'!W3052</f>
        <v>0</v>
      </c>
      <c r="W551" s="73">
        <f>'1 уровень'!X3052</f>
        <v>0</v>
      </c>
      <c r="X551" s="73">
        <f>'1 уровень'!Y3052</f>
        <v>0</v>
      </c>
      <c r="Y551" s="73">
        <f>'1 уровень'!Z3052</f>
        <v>0</v>
      </c>
      <c r="Z551" s="73">
        <f>'1 уровень'!AA3052</f>
        <v>0</v>
      </c>
      <c r="AA551" s="387">
        <f>'1 уровень'!AB3052</f>
        <v>0</v>
      </c>
      <c r="AB551" s="73">
        <f>'1 уровень'!AC3052</f>
        <v>0</v>
      </c>
      <c r="AC551" s="73">
        <f>'1 уровень'!AD3052</f>
        <v>0</v>
      </c>
      <c r="AD551" s="982"/>
      <c r="AE551" s="989"/>
    </row>
    <row r="552" spans="1:31" ht="29.25" x14ac:dyDescent="0.25">
      <c r="A552" s="19">
        <v>1</v>
      </c>
      <c r="B552" s="19">
        <v>1</v>
      </c>
      <c r="C552" s="178" t="s">
        <v>258</v>
      </c>
      <c r="D552" s="28">
        <f>'1 уровень'!E3053</f>
        <v>5000</v>
      </c>
      <c r="E552" s="28">
        <f>'1 уровень'!F3053</f>
        <v>1666.6666666666667</v>
      </c>
      <c r="F552" s="28">
        <f>'1 уровень'!G3053</f>
        <v>1270</v>
      </c>
      <c r="G552" s="65">
        <f>'1 уровень'!H3053</f>
        <v>76.2</v>
      </c>
      <c r="H552" s="79">
        <f>'1 уровень'!I3053</f>
        <v>0</v>
      </c>
      <c r="I552" s="79">
        <f>'1 уровень'!J3053</f>
        <v>0</v>
      </c>
      <c r="J552" s="74">
        <f>'1 уровень'!K3053</f>
        <v>0</v>
      </c>
      <c r="K552" s="74">
        <f>'1 уровень'!L3053</f>
        <v>0</v>
      </c>
      <c r="L552" s="74">
        <f>'1 уровень'!M3053</f>
        <v>0</v>
      </c>
      <c r="M552" s="74">
        <f>'1 уровень'!N3053</f>
        <v>0</v>
      </c>
      <c r="N552" s="74">
        <f>'1 уровень'!O3053</f>
        <v>0</v>
      </c>
      <c r="O552" s="74">
        <f>'1 уровень'!P3053</f>
        <v>0</v>
      </c>
      <c r="P552" s="73">
        <f>'1 уровень'!Q3053</f>
        <v>0</v>
      </c>
      <c r="Q552" s="73">
        <f>'1 уровень'!R3053</f>
        <v>0</v>
      </c>
      <c r="R552" s="73">
        <f>'1 уровень'!S3053</f>
        <v>0</v>
      </c>
      <c r="S552" s="73">
        <f>'1 уровень'!T3053</f>
        <v>0</v>
      </c>
      <c r="T552" s="73">
        <f>'1 уровень'!U3053</f>
        <v>0</v>
      </c>
      <c r="U552" s="73">
        <f>'1 уровень'!V3053</f>
        <v>0</v>
      </c>
      <c r="V552" s="790">
        <f>'1 уровень'!W3053</f>
        <v>0</v>
      </c>
      <c r="W552" s="73">
        <f>'1 уровень'!X3053</f>
        <v>0</v>
      </c>
      <c r="X552" s="73">
        <f>'1 уровень'!Y3053</f>
        <v>0</v>
      </c>
      <c r="Y552" s="73">
        <f>'1 уровень'!Z3053</f>
        <v>0</v>
      </c>
      <c r="Z552" s="73">
        <f>'1 уровень'!AA3053</f>
        <v>0</v>
      </c>
      <c r="AA552" s="387">
        <f>'1 уровень'!AB3053</f>
        <v>0</v>
      </c>
      <c r="AB552" s="73">
        <f>'1 уровень'!AC3053</f>
        <v>0</v>
      </c>
      <c r="AC552" s="73">
        <f>'1 уровень'!AD3053</f>
        <v>0</v>
      </c>
      <c r="AD552" s="982">
        <f>'1 уровень'!AC3049</f>
        <v>0</v>
      </c>
      <c r="AE552" s="989">
        <f>'1 уровень'!AD3049</f>
        <v>0</v>
      </c>
    </row>
    <row r="553" spans="1:31" ht="30" x14ac:dyDescent="0.25">
      <c r="A553" s="19">
        <v>1</v>
      </c>
      <c r="B553" s="19">
        <v>1</v>
      </c>
      <c r="C553" s="3408" t="s">
        <v>133</v>
      </c>
      <c r="D553" s="28">
        <f>'1 уровень'!E3054</f>
        <v>127658.27619047619</v>
      </c>
      <c r="E553" s="28">
        <f>'1 уровень'!F3054</f>
        <v>42554.425396825398</v>
      </c>
      <c r="F553" s="28">
        <f>'1 уровень'!G3054</f>
        <v>32826.661428571431</v>
      </c>
      <c r="G553" s="65">
        <f>'1 уровень'!H3054</f>
        <v>77.140417529924704</v>
      </c>
      <c r="H553" s="79">
        <f>'1 уровень'!I3054</f>
        <v>0</v>
      </c>
      <c r="I553" s="79">
        <f>'1 уровень'!J3054</f>
        <v>0</v>
      </c>
      <c r="J553" s="74">
        <f>'1 уровень'!K3054</f>
        <v>0</v>
      </c>
      <c r="K553" s="74">
        <f>'1 уровень'!L3054</f>
        <v>0</v>
      </c>
      <c r="L553" s="74">
        <f>'1 уровень'!M3054</f>
        <v>0</v>
      </c>
      <c r="M553" s="74">
        <f>'1 уровень'!N3054</f>
        <v>0</v>
      </c>
      <c r="N553" s="74">
        <f>'1 уровень'!O3054</f>
        <v>0</v>
      </c>
      <c r="O553" s="74">
        <f>'1 уровень'!P3054</f>
        <v>0</v>
      </c>
      <c r="P553" s="73">
        <f>'1 уровень'!Q3054</f>
        <v>232186.27078000002</v>
      </c>
      <c r="Q553" s="73">
        <f>'1 уровень'!R3054</f>
        <v>234178.85778000002</v>
      </c>
      <c r="R553" s="73">
        <f>'1 уровень'!S3054</f>
        <v>234178.85778000002</v>
      </c>
      <c r="S553" s="73">
        <f>'1 уровень'!T3054</f>
        <v>234178.85778000002</v>
      </c>
      <c r="T553" s="73">
        <f>'1 уровень'!U3054</f>
        <v>77938.856411515153</v>
      </c>
      <c r="U553" s="73">
        <f>'1 уровень'!V3054</f>
        <v>70913.149910000007</v>
      </c>
      <c r="V553" s="790">
        <f>'1 уровень'!W3054</f>
        <v>0</v>
      </c>
      <c r="W553" s="73">
        <f>'1 уровень'!X3054</f>
        <v>-167.15239999999997</v>
      </c>
      <c r="X553" s="73">
        <f>'1 уровень'!Y3054</f>
        <v>-7025.7065015151456</v>
      </c>
      <c r="Y553" s="73">
        <f>'1 уровень'!Z3054</f>
        <v>-1.8300799999999999</v>
      </c>
      <c r="Z553" s="73">
        <f>'1 уровень'!AA3054</f>
        <v>-163.84779000000003</v>
      </c>
      <c r="AA553" s="387">
        <f>'1 уровень'!AB3054</f>
        <v>70582.149720000016</v>
      </c>
      <c r="AB553" s="73">
        <f>'1 уровень'!AC3054</f>
        <v>0</v>
      </c>
      <c r="AC553" s="73">
        <f>'1 уровень'!AD3054</f>
        <v>0</v>
      </c>
      <c r="AD553" s="982">
        <f>'1 уровень'!AC3050</f>
        <v>0</v>
      </c>
      <c r="AE553" s="989">
        <f>'1 уровень'!AD3050</f>
        <v>0</v>
      </c>
    </row>
    <row r="554" spans="1:31" x14ac:dyDescent="0.25">
      <c r="A554" s="19">
        <v>1</v>
      </c>
      <c r="B554" s="19">
        <v>1</v>
      </c>
      <c r="C554" s="727" t="s">
        <v>157</v>
      </c>
      <c r="D554" s="28">
        <f>'1 уровень'!E3055</f>
        <v>573</v>
      </c>
      <c r="E554" s="28">
        <f>'1 уровень'!F3055</f>
        <v>191</v>
      </c>
      <c r="F554" s="28">
        <f>'1 уровень'!G3055</f>
        <v>206</v>
      </c>
      <c r="G554" s="65">
        <f>'1 уровень'!H3055</f>
        <v>107.85340314136124</v>
      </c>
      <c r="H554" s="79">
        <f>'1 уровень'!I3055</f>
        <v>8.6701570680628279</v>
      </c>
      <c r="I554" s="79">
        <f>'1 уровень'!J3055</f>
        <v>7.6796116504854366</v>
      </c>
      <c r="J554" s="74">
        <f>'1 уровень'!K3055</f>
        <v>4968</v>
      </c>
      <c r="K554" s="74">
        <f>'1 уровень'!L3055</f>
        <v>1656</v>
      </c>
      <c r="L554" s="74">
        <f>'1 уровень'!M3055</f>
        <v>1582</v>
      </c>
      <c r="M554" s="74">
        <f>'1 уровень'!N3055</f>
        <v>95.531400966183583</v>
      </c>
      <c r="N554" s="74">
        <f>'1 уровень'!O3055</f>
        <v>16</v>
      </c>
      <c r="O554" s="74">
        <f>'1 уровень'!P3055</f>
        <v>296.625</v>
      </c>
      <c r="P554" s="73">
        <f>'1 уровень'!Q3055</f>
        <v>0</v>
      </c>
      <c r="Q554" s="73">
        <f>'1 уровень'!R3055</f>
        <v>0</v>
      </c>
      <c r="R554" s="73">
        <f>'1 уровень'!S3055</f>
        <v>0</v>
      </c>
      <c r="S554" s="73">
        <f>'1 уровень'!T3055</f>
        <v>0</v>
      </c>
      <c r="T554" s="73">
        <f>'1 уровень'!U3055</f>
        <v>0</v>
      </c>
      <c r="U554" s="73">
        <f>'1 уровень'!V3055</f>
        <v>0</v>
      </c>
      <c r="V554" s="790">
        <f>'1 уровень'!W3055</f>
        <v>0</v>
      </c>
      <c r="W554" s="73">
        <f>'1 уровень'!X3055</f>
        <v>0</v>
      </c>
      <c r="X554" s="73">
        <f>'1 уровень'!Y3055</f>
        <v>0</v>
      </c>
      <c r="Y554" s="73">
        <f>'1 уровень'!Z3055</f>
        <v>0</v>
      </c>
      <c r="Z554" s="73">
        <f>'1 уровень'!AA3055</f>
        <v>0</v>
      </c>
      <c r="AA554" s="387">
        <f>'1 уровень'!AB3055</f>
        <v>0</v>
      </c>
      <c r="AB554" s="73">
        <f>'1 уровень'!AC3055</f>
        <v>0</v>
      </c>
      <c r="AC554" s="73">
        <f>'1 уровень'!AD3055</f>
        <v>0</v>
      </c>
      <c r="AD554" s="982">
        <f>'1 уровень'!AC3051</f>
        <v>0</v>
      </c>
      <c r="AE554" s="989">
        <f>'1 уровень'!AD3051</f>
        <v>0</v>
      </c>
    </row>
    <row r="555" spans="1:31" ht="29.25" x14ac:dyDescent="0.25">
      <c r="A555" s="19">
        <v>1</v>
      </c>
      <c r="B555" s="19">
        <v>1</v>
      </c>
      <c r="C555" s="728" t="s">
        <v>16</v>
      </c>
      <c r="D555" s="28">
        <f>'1 уровень'!E3056</f>
        <v>822</v>
      </c>
      <c r="E555" s="28">
        <f>'1 уровень'!F3056</f>
        <v>274</v>
      </c>
      <c r="F555" s="28">
        <f>'1 уровень'!G3056</f>
        <v>289</v>
      </c>
      <c r="G555" s="65">
        <f>'1 уровень'!H3056</f>
        <v>105.47445255474453</v>
      </c>
      <c r="H555" s="79">
        <f>'1 уровень'!I3056</f>
        <v>7.2627737226277373</v>
      </c>
      <c r="I555" s="79">
        <f>'1 уровень'!J3056</f>
        <v>7.6608996539792384</v>
      </c>
      <c r="J555" s="74">
        <f>'1 уровень'!K3056</f>
        <v>5970</v>
      </c>
      <c r="K555" s="74">
        <f>'1 уровень'!L3056</f>
        <v>1990</v>
      </c>
      <c r="L555" s="74">
        <f>'1 уровень'!M3056</f>
        <v>2214</v>
      </c>
      <c r="M555" s="74">
        <f>'1 уровень'!N3056</f>
        <v>111.25628140703519</v>
      </c>
      <c r="N555" s="74">
        <f>'1 уровень'!O3056</f>
        <v>24.875</v>
      </c>
      <c r="O555" s="74">
        <f>'1 уровень'!P3056</f>
        <v>267.0150753768844</v>
      </c>
      <c r="P555" s="73">
        <f>'1 уровень'!Q3056</f>
        <v>0</v>
      </c>
      <c r="Q555" s="73">
        <f>'1 уровень'!R3056</f>
        <v>0</v>
      </c>
      <c r="R555" s="73">
        <f>'1 уровень'!S3056</f>
        <v>0</v>
      </c>
      <c r="S555" s="73">
        <f>'1 уровень'!T3056</f>
        <v>0</v>
      </c>
      <c r="T555" s="73">
        <f>'1 уровень'!U3056</f>
        <v>0</v>
      </c>
      <c r="U555" s="73">
        <f>'1 уровень'!V3056</f>
        <v>0</v>
      </c>
      <c r="V555" s="790">
        <f>'1 уровень'!W3056</f>
        <v>0</v>
      </c>
      <c r="W555" s="73">
        <f>'1 уровень'!X3056</f>
        <v>0</v>
      </c>
      <c r="X555" s="73">
        <f>'1 уровень'!Y3056</f>
        <v>0</v>
      </c>
      <c r="Y555" s="73">
        <f>'1 уровень'!Z3056</f>
        <v>0</v>
      </c>
      <c r="Z555" s="73">
        <f>'1 уровень'!AA3056</f>
        <v>0</v>
      </c>
      <c r="AA555" s="387">
        <f>'1 уровень'!AB3056</f>
        <v>0</v>
      </c>
      <c r="AB555" s="73">
        <f>'1 уровень'!AC3056</f>
        <v>0</v>
      </c>
      <c r="AC555" s="73">
        <f>'1 уровень'!AD3056</f>
        <v>0</v>
      </c>
      <c r="AD555" s="982">
        <f>'1 уровень'!AC3052</f>
        <v>0</v>
      </c>
      <c r="AE555" s="989">
        <f>'1 уровень'!AD3052</f>
        <v>0</v>
      </c>
    </row>
    <row r="556" spans="1:31" ht="29.25" x14ac:dyDescent="0.25">
      <c r="A556" s="19">
        <v>1</v>
      </c>
      <c r="B556" s="19">
        <v>1</v>
      </c>
      <c r="C556" s="3536" t="s">
        <v>198</v>
      </c>
      <c r="D556" s="28">
        <f>'1 уровень'!E3057</f>
        <v>1395</v>
      </c>
      <c r="E556" s="28">
        <f>'1 уровень'!F3057</f>
        <v>465</v>
      </c>
      <c r="F556" s="28">
        <f>'1 уровень'!G3057</f>
        <v>495</v>
      </c>
      <c r="G556" s="65">
        <f>'1 уровень'!H3057</f>
        <v>106.45161290322579</v>
      </c>
      <c r="H556" s="79">
        <f>'1 уровень'!I3057</f>
        <v>7.8408602150537634</v>
      </c>
      <c r="I556" s="79">
        <f>'1 уровень'!J3057</f>
        <v>7.6686868686868683</v>
      </c>
      <c r="J556" s="74">
        <f>'1 уровень'!K3057</f>
        <v>10938</v>
      </c>
      <c r="K556" s="74">
        <f>'1 уровень'!L3057</f>
        <v>3646</v>
      </c>
      <c r="L556" s="74">
        <f>'1 уровень'!M3057</f>
        <v>3796</v>
      </c>
      <c r="M556" s="74">
        <f>'1 уровень'!N3057</f>
        <v>104.11409764125068</v>
      </c>
      <c r="N556" s="74">
        <f>'1 уровень'!O3057</f>
        <v>40.875</v>
      </c>
      <c r="O556" s="74">
        <f>'1 уровень'!P3057</f>
        <v>278.60550458715596</v>
      </c>
      <c r="P556" s="73">
        <f>'1 уровень'!Q3057</f>
        <v>34091.792155871997</v>
      </c>
      <c r="Q556" s="73">
        <f>'1 уровень'!R3057</f>
        <v>34091.792155871997</v>
      </c>
      <c r="R556" s="73">
        <f>'1 уровень'!S3057</f>
        <v>34091.792155871997</v>
      </c>
      <c r="S556" s="73">
        <f>'1 уровень'!T3057</f>
        <v>34091.792155871997</v>
      </c>
      <c r="T556" s="73">
        <f>'1 уровень'!U3057</f>
        <v>11363.930718623998</v>
      </c>
      <c r="U556" s="73">
        <f>'1 уровень'!V3057</f>
        <v>11296.5903</v>
      </c>
      <c r="V556" s="790">
        <f>'1 уровень'!W3057</f>
        <v>0</v>
      </c>
      <c r="W556" s="73">
        <f>'1 уровень'!X3057</f>
        <v>0</v>
      </c>
      <c r="X556" s="73">
        <f>'1 уровень'!Y3057</f>
        <v>-67.34041862399863</v>
      </c>
      <c r="Y556" s="73">
        <f>'1 уровень'!Z3057</f>
        <v>0</v>
      </c>
      <c r="Z556" s="73">
        <f>'1 уровень'!AA3057</f>
        <v>-84.424320000000009</v>
      </c>
      <c r="AA556" s="387">
        <f>'1 уровень'!AB3057</f>
        <v>11212.16598</v>
      </c>
      <c r="AB556" s="73">
        <f>'1 уровень'!AC3057</f>
        <v>0</v>
      </c>
      <c r="AC556" s="73">
        <f>'1 уровень'!AD3057</f>
        <v>0</v>
      </c>
      <c r="AD556" s="982">
        <f>'1 уровень'!AC3053</f>
        <v>0</v>
      </c>
      <c r="AE556" s="989">
        <f>'1 уровень'!AD3053</f>
        <v>0</v>
      </c>
    </row>
    <row r="557" spans="1:31" ht="15.75" x14ac:dyDescent="0.25">
      <c r="A557" s="19">
        <v>1</v>
      </c>
      <c r="B557" s="19">
        <v>1</v>
      </c>
      <c r="C557" s="730" t="s">
        <v>206</v>
      </c>
      <c r="D557" s="28">
        <f>'1 уровень'!E3058</f>
        <v>1560</v>
      </c>
      <c r="E557" s="28">
        <f>'1 уровень'!F3058</f>
        <v>520</v>
      </c>
      <c r="F557" s="28">
        <f>'1 уровень'!G3058</f>
        <v>462</v>
      </c>
      <c r="G557" s="65">
        <f>'1 уровень'!H3058</f>
        <v>88.84615384615384</v>
      </c>
      <c r="H557" s="79">
        <f>'1 уровень'!I3058</f>
        <v>0</v>
      </c>
      <c r="I557" s="79">
        <f>'1 уровень'!J3058</f>
        <v>0</v>
      </c>
      <c r="J557" s="74">
        <f>'1 уровень'!K3058</f>
        <v>0</v>
      </c>
      <c r="K557" s="74">
        <f>'1 уровень'!L3058</f>
        <v>0</v>
      </c>
      <c r="L557" s="74">
        <f>'1 уровень'!M3058</f>
        <v>0</v>
      </c>
      <c r="M557" s="74">
        <f>'1 уровень'!N3058</f>
        <v>0</v>
      </c>
      <c r="N557" s="74">
        <f>'1 уровень'!O3058</f>
        <v>0</v>
      </c>
      <c r="O557" s="74">
        <f>'1 уровень'!P3058</f>
        <v>0</v>
      </c>
      <c r="P557" s="73">
        <f>'1 уровень'!Q3058</f>
        <v>12290.740800000001</v>
      </c>
      <c r="Q557" s="73">
        <f>'1 уровень'!R3058</f>
        <v>12290.740800000001</v>
      </c>
      <c r="R557" s="73">
        <f>'1 уровень'!S3058</f>
        <v>12290.740800000001</v>
      </c>
      <c r="S557" s="73">
        <f>'1 уровень'!T3058</f>
        <v>12290.740800000001</v>
      </c>
      <c r="T557" s="73">
        <f>'1 уровень'!U3058</f>
        <v>4096.9136000000008</v>
      </c>
      <c r="U557" s="73">
        <f>'1 уровень'!V3058</f>
        <v>3639.9594000000002</v>
      </c>
      <c r="V557" s="790">
        <f>'1 уровень'!W3058</f>
        <v>0</v>
      </c>
      <c r="W557" s="73">
        <f>'1 уровень'!X3058</f>
        <v>0</v>
      </c>
      <c r="X557" s="73">
        <f>'1 уровень'!Y3058</f>
        <v>-456.95420000000058</v>
      </c>
      <c r="Y557" s="73">
        <f>'1 уровень'!Z3058</f>
        <v>0</v>
      </c>
      <c r="Z557" s="73">
        <f>'1 уровень'!AA3058</f>
        <v>0</v>
      </c>
      <c r="AA557" s="387">
        <f>'1 уровень'!AB3058</f>
        <v>3639.9594000000002</v>
      </c>
      <c r="AB557" s="73">
        <f>'1 уровень'!AC3058</f>
        <v>0</v>
      </c>
      <c r="AC557" s="73">
        <f>'1 уровень'!AD3058</f>
        <v>0</v>
      </c>
      <c r="AD557" s="982">
        <f>'1 уровень'!AC3054</f>
        <v>0</v>
      </c>
      <c r="AE557" s="989">
        <f>'1 уровень'!AD3054</f>
        <v>0</v>
      </c>
    </row>
    <row r="558" spans="1:31" x14ac:dyDescent="0.25">
      <c r="A558" s="19">
        <v>1</v>
      </c>
      <c r="B558" s="19">
        <v>1</v>
      </c>
      <c r="C558" s="715" t="s">
        <v>194</v>
      </c>
      <c r="D558" s="28">
        <f>'1 уровень'!E3059</f>
        <v>4410</v>
      </c>
      <c r="E558" s="28">
        <f>'1 уровень'!F3059</f>
        <v>1470</v>
      </c>
      <c r="F558" s="28">
        <f>'1 уровень'!G3059</f>
        <v>1593</v>
      </c>
      <c r="G558" s="65">
        <f>'1 уровень'!H3059</f>
        <v>108.3673469387755</v>
      </c>
      <c r="H558" s="79">
        <f>'1 уровень'!I3059</f>
        <v>0</v>
      </c>
      <c r="I558" s="79">
        <f>'1 уровень'!J3059</f>
        <v>0</v>
      </c>
      <c r="J558" s="74">
        <f>'1 уровень'!K3059</f>
        <v>0</v>
      </c>
      <c r="K558" s="74">
        <f>'1 уровень'!L3059</f>
        <v>0</v>
      </c>
      <c r="L558" s="74">
        <f>'1 уровень'!M3059</f>
        <v>0</v>
      </c>
      <c r="M558" s="74">
        <f>'1 уровень'!N3059</f>
        <v>0</v>
      </c>
      <c r="N558" s="74">
        <f>'1 уровень'!O3059</f>
        <v>0</v>
      </c>
      <c r="O558" s="74">
        <f>'1 уровень'!P3059</f>
        <v>0</v>
      </c>
      <c r="P558" s="73">
        <f>'1 уровень'!Q3059</f>
        <v>0</v>
      </c>
      <c r="Q558" s="73">
        <f>'1 уровень'!R3059</f>
        <v>0</v>
      </c>
      <c r="R558" s="73">
        <f>'1 уровень'!S3059</f>
        <v>0</v>
      </c>
      <c r="S558" s="73">
        <f>'1 уровень'!T3059</f>
        <v>0</v>
      </c>
      <c r="T558" s="73">
        <f>'1 уровень'!U3059</f>
        <v>0</v>
      </c>
      <c r="U558" s="73">
        <f>'1 уровень'!V3059</f>
        <v>0</v>
      </c>
      <c r="V558" s="790">
        <f>'1 уровень'!W3059</f>
        <v>0</v>
      </c>
      <c r="W558" s="73">
        <f>'1 уровень'!X3059</f>
        <v>0</v>
      </c>
      <c r="X558" s="73">
        <f>'1 уровень'!Y3059</f>
        <v>0</v>
      </c>
      <c r="Y558" s="73">
        <f>'1 уровень'!Z3059</f>
        <v>0</v>
      </c>
      <c r="Z558" s="73">
        <f>'1 уровень'!AA3059</f>
        <v>0</v>
      </c>
      <c r="AA558" s="387">
        <f>'1 уровень'!AB3059</f>
        <v>0</v>
      </c>
      <c r="AB558" s="73">
        <f>'1 уровень'!AC3059</f>
        <v>0</v>
      </c>
      <c r="AC558" s="73">
        <f>'1 уровень'!AD3059</f>
        <v>0</v>
      </c>
      <c r="AD558" s="982">
        <f>'1 уровень'!AC3055</f>
        <v>0</v>
      </c>
      <c r="AE558" s="989">
        <f>'1 уровень'!AD3055</f>
        <v>0</v>
      </c>
    </row>
    <row r="559" spans="1:31" x14ac:dyDescent="0.25">
      <c r="A559" s="19">
        <v>1</v>
      </c>
      <c r="B559" s="19">
        <v>1</v>
      </c>
      <c r="C559" s="712" t="s">
        <v>195</v>
      </c>
      <c r="D559" s="28">
        <f>'1 уровень'!E3060</f>
        <v>4400</v>
      </c>
      <c r="E559" s="28">
        <f>'1 уровень'!F3060</f>
        <v>1467</v>
      </c>
      <c r="F559" s="28">
        <f>'1 уровень'!G3060</f>
        <v>1593</v>
      </c>
      <c r="G559" s="65">
        <f>'1 уровень'!H3060</f>
        <v>108.58895705521472</v>
      </c>
      <c r="H559" s="79">
        <f>'1 уровень'!I3060</f>
        <v>0</v>
      </c>
      <c r="I559" s="79">
        <f>'1 уровень'!J3060</f>
        <v>0</v>
      </c>
      <c r="J559" s="74">
        <f>'1 уровень'!K3060</f>
        <v>0</v>
      </c>
      <c r="K559" s="74">
        <f>'1 уровень'!L3060</f>
        <v>0</v>
      </c>
      <c r="L559" s="74">
        <f>'1 уровень'!M3060</f>
        <v>0</v>
      </c>
      <c r="M559" s="74">
        <f>'1 уровень'!N3060</f>
        <v>0</v>
      </c>
      <c r="N559" s="74">
        <f>'1 уровень'!O3060</f>
        <v>0</v>
      </c>
      <c r="O559" s="74">
        <f>'1 уровень'!P3060</f>
        <v>0</v>
      </c>
      <c r="P559" s="73">
        <f>'1 уровень'!Q3060</f>
        <v>0</v>
      </c>
      <c r="Q559" s="73">
        <f>'1 уровень'!R3060</f>
        <v>0</v>
      </c>
      <c r="R559" s="73">
        <f>'1 уровень'!S3060</f>
        <v>0</v>
      </c>
      <c r="S559" s="73">
        <f>'1 уровень'!T3060</f>
        <v>0</v>
      </c>
      <c r="T559" s="73">
        <f>'1 уровень'!U3060</f>
        <v>0</v>
      </c>
      <c r="U559" s="73">
        <f>'1 уровень'!V3060</f>
        <v>0</v>
      </c>
      <c r="V559" s="790">
        <f>'1 уровень'!W3060</f>
        <v>0</v>
      </c>
      <c r="W559" s="73">
        <f>'1 уровень'!X3060</f>
        <v>0</v>
      </c>
      <c r="X559" s="73">
        <f>'1 уровень'!Y3060</f>
        <v>0</v>
      </c>
      <c r="Y559" s="73">
        <f>'1 уровень'!Z3060</f>
        <v>0</v>
      </c>
      <c r="Z559" s="73">
        <f>'1 уровень'!AA3060</f>
        <v>0</v>
      </c>
      <c r="AA559" s="387">
        <f>'1 уровень'!AB3060</f>
        <v>0</v>
      </c>
      <c r="AB559" s="73">
        <f>'1 уровень'!AC3060</f>
        <v>0</v>
      </c>
      <c r="AC559" s="73">
        <f>'1 уровень'!AD3060</f>
        <v>0</v>
      </c>
      <c r="AD559" s="982">
        <f>'1 уровень'!AC3056</f>
        <v>0</v>
      </c>
      <c r="AE559" s="989">
        <f>'1 уровень'!AD3056</f>
        <v>0</v>
      </c>
    </row>
    <row r="560" spans="1:31" ht="30" x14ac:dyDescent="0.25">
      <c r="A560" s="19">
        <v>1</v>
      </c>
      <c r="B560" s="19">
        <v>1</v>
      </c>
      <c r="C560" s="713" t="s">
        <v>196</v>
      </c>
      <c r="D560" s="28">
        <f>'1 уровень'!E3061</f>
        <v>10</v>
      </c>
      <c r="E560" s="28">
        <f>'1 уровень'!F3061</f>
        <v>3</v>
      </c>
      <c r="F560" s="28">
        <f>'1 уровень'!G3061</f>
        <v>0</v>
      </c>
      <c r="G560" s="65">
        <f>'1 уровень'!H3061</f>
        <v>0</v>
      </c>
      <c r="H560" s="79">
        <f>'1 уровень'!I3061</f>
        <v>0</v>
      </c>
      <c r="I560" s="79">
        <f>'1 уровень'!J3061</f>
        <v>0</v>
      </c>
      <c r="J560" s="74">
        <f>'1 уровень'!K3061</f>
        <v>0</v>
      </c>
      <c r="K560" s="74">
        <f>'1 уровень'!L3061</f>
        <v>0</v>
      </c>
      <c r="L560" s="74">
        <f>'1 уровень'!M3061</f>
        <v>0</v>
      </c>
      <c r="M560" s="74">
        <f>'1 уровень'!N3061</f>
        <v>0</v>
      </c>
      <c r="N560" s="74">
        <f>'1 уровень'!O3061</f>
        <v>0</v>
      </c>
      <c r="O560" s="74">
        <f>'1 уровень'!P3061</f>
        <v>0</v>
      </c>
      <c r="P560" s="73">
        <f>'1 уровень'!Q3061</f>
        <v>0</v>
      </c>
      <c r="Q560" s="73">
        <f>'1 уровень'!R3061</f>
        <v>0</v>
      </c>
      <c r="R560" s="73">
        <f>'1 уровень'!S3061</f>
        <v>0</v>
      </c>
      <c r="S560" s="73">
        <f>'1 уровень'!T3061</f>
        <v>0</v>
      </c>
      <c r="T560" s="73">
        <f>'1 уровень'!U3061</f>
        <v>0</v>
      </c>
      <c r="U560" s="73">
        <f>'1 уровень'!V3061</f>
        <v>0</v>
      </c>
      <c r="V560" s="790">
        <f>'1 уровень'!W3061</f>
        <v>0</v>
      </c>
      <c r="W560" s="73">
        <f>'1 уровень'!X3061</f>
        <v>0</v>
      </c>
      <c r="X560" s="73">
        <f>'1 уровень'!Y3061</f>
        <v>0</v>
      </c>
      <c r="Y560" s="73">
        <f>'1 уровень'!Z3061</f>
        <v>0</v>
      </c>
      <c r="Z560" s="73">
        <f>'1 уровень'!AA3061</f>
        <v>0</v>
      </c>
      <c r="AA560" s="387">
        <f>'1 уровень'!AB3061</f>
        <v>0</v>
      </c>
      <c r="AB560" s="73">
        <f>'1 уровень'!AC3061</f>
        <v>0</v>
      </c>
      <c r="AC560" s="73">
        <f>'1 уровень'!AD3061</f>
        <v>0</v>
      </c>
      <c r="AD560" s="982">
        <f>'1 уровень'!AC3057</f>
        <v>0</v>
      </c>
      <c r="AE560" s="989">
        <f>'1 уровень'!AD3057</f>
        <v>0</v>
      </c>
    </row>
    <row r="561" spans="1:186" ht="29.25" thickBot="1" x14ac:dyDescent="0.3">
      <c r="A561" s="19">
        <v>1</v>
      </c>
      <c r="B561" s="19">
        <v>1</v>
      </c>
      <c r="C561" s="719" t="s">
        <v>201</v>
      </c>
      <c r="D561" s="28">
        <f>'1 уровень'!E3062</f>
        <v>4410</v>
      </c>
      <c r="E561" s="28">
        <f>'1 уровень'!F3062</f>
        <v>1470</v>
      </c>
      <c r="F561" s="28">
        <f>'1 уровень'!G3062</f>
        <v>1593</v>
      </c>
      <c r="G561" s="65">
        <f>'1 уровень'!H3062</f>
        <v>108.3673469387755</v>
      </c>
      <c r="H561" s="79">
        <f>'1 уровень'!I3062</f>
        <v>0</v>
      </c>
      <c r="I561" s="79">
        <f>'1 уровень'!J3062</f>
        <v>0</v>
      </c>
      <c r="J561" s="74">
        <f>'1 уровень'!K3062</f>
        <v>0</v>
      </c>
      <c r="K561" s="74">
        <f>'1 уровень'!L3062</f>
        <v>0</v>
      </c>
      <c r="L561" s="74">
        <f>'1 уровень'!M3062</f>
        <v>0</v>
      </c>
      <c r="M561" s="74">
        <f>'1 уровень'!N3062</f>
        <v>0</v>
      </c>
      <c r="N561" s="74">
        <f>'1 уровень'!O3062</f>
        <v>0</v>
      </c>
      <c r="O561" s="74">
        <f>'1 уровень'!P3062</f>
        <v>0</v>
      </c>
      <c r="P561" s="73">
        <f>'1 уровень'!Q3062</f>
        <v>37434.368000000002</v>
      </c>
      <c r="Q561" s="73">
        <f>'1 уровень'!R3062</f>
        <v>37434.368000000002</v>
      </c>
      <c r="R561" s="73">
        <f>'1 уровень'!S3062</f>
        <v>37434.368000000002</v>
      </c>
      <c r="S561" s="73">
        <f>'1 уровень'!T3062</f>
        <v>37434.368000000002</v>
      </c>
      <c r="T561" s="73">
        <f>'1 уровень'!U3062</f>
        <v>12478.122666666668</v>
      </c>
      <c r="U561" s="73">
        <f>'1 уровень'!V3062</f>
        <v>12411.355740000001</v>
      </c>
      <c r="V561" s="790">
        <f>'1 уровень'!W3062</f>
        <v>0</v>
      </c>
      <c r="W561" s="73">
        <f>'1 уровень'!X3062</f>
        <v>0</v>
      </c>
      <c r="X561" s="73">
        <f>'1 уровень'!Y3062</f>
        <v>-66.766926666667132</v>
      </c>
      <c r="Y561" s="73">
        <f>'1 уровень'!Z3062</f>
        <v>0</v>
      </c>
      <c r="Z561" s="73">
        <f>'1 уровень'!AA3062</f>
        <v>-0.42343999999999998</v>
      </c>
      <c r="AA561" s="387">
        <f>'1 уровень'!AB3062</f>
        <v>12410.9323</v>
      </c>
      <c r="AB561" s="73">
        <f>'1 уровень'!AC3062</f>
        <v>0</v>
      </c>
      <c r="AC561" s="73">
        <f>'1 уровень'!AD3062</f>
        <v>0</v>
      </c>
      <c r="AD561" s="982">
        <f>'1 уровень'!AC3058</f>
        <v>0</v>
      </c>
      <c r="AE561" s="989">
        <f>'1 уровень'!AD3058</f>
        <v>0</v>
      </c>
    </row>
    <row r="562" spans="1:186" x14ac:dyDescent="0.25">
      <c r="A562" s="19">
        <v>1</v>
      </c>
      <c r="B562" s="19">
        <v>1</v>
      </c>
      <c r="C562" s="6" t="s">
        <v>98</v>
      </c>
      <c r="D562" s="80"/>
      <c r="E562" s="80"/>
      <c r="F562" s="80"/>
      <c r="G562" s="81"/>
      <c r="H562" s="82"/>
      <c r="I562" s="82"/>
      <c r="J562" s="25"/>
      <c r="K562" s="25"/>
      <c r="L562" s="25"/>
      <c r="M562" s="25"/>
      <c r="N562" s="25"/>
      <c r="O562" s="25"/>
      <c r="P562" s="390">
        <f t="shared" ref="P562:Q562" si="26">P563-P565-P623-P627-P631</f>
        <v>0</v>
      </c>
      <c r="Q562" s="390">
        <f t="shared" si="26"/>
        <v>0</v>
      </c>
      <c r="R562" s="390">
        <f t="shared" ref="R562:S562" si="27">R563-R565-R623-R627-R631</f>
        <v>0</v>
      </c>
      <c r="S562" s="390">
        <f t="shared" si="27"/>
        <v>0</v>
      </c>
      <c r="T562" s="390"/>
      <c r="U562" s="390">
        <f t="shared" ref="U562:AA562" si="28">U563-U565-U623-U627-U631</f>
        <v>0</v>
      </c>
      <c r="V562" s="390">
        <f t="shared" si="28"/>
        <v>0</v>
      </c>
      <c r="W562" s="390">
        <f t="shared" si="28"/>
        <v>-1.4210854715202004E-14</v>
      </c>
      <c r="X562" s="390">
        <f t="shared" si="28"/>
        <v>0</v>
      </c>
      <c r="Y562" s="390">
        <f t="shared" si="28"/>
        <v>0</v>
      </c>
      <c r="Z562" s="390">
        <f t="shared" si="28"/>
        <v>0</v>
      </c>
      <c r="AA562" s="390">
        <f t="shared" si="28"/>
        <v>0</v>
      </c>
      <c r="AB562" s="390"/>
      <c r="AC562" s="390"/>
      <c r="AD562" s="990"/>
      <c r="AE562" s="994">
        <f t="shared" ref="AE562" si="29">AE563-AE565-AE623-AE627-AE631</f>
        <v>0</v>
      </c>
    </row>
    <row r="563" spans="1:186" s="60" customFormat="1" x14ac:dyDescent="0.25">
      <c r="A563" s="19">
        <v>1</v>
      </c>
      <c r="B563" s="19">
        <v>1</v>
      </c>
      <c r="C563" s="12" t="s">
        <v>91</v>
      </c>
      <c r="D563" s="61">
        <f>'2 уровень'!F1386</f>
        <v>0</v>
      </c>
      <c r="E563" s="61">
        <f>'2 уровень'!G1386</f>
        <v>0</v>
      </c>
      <c r="F563" s="61">
        <f>'2 уровень'!H1386</f>
        <v>0</v>
      </c>
      <c r="G563" s="72">
        <f>'2 уровень'!I1386</f>
        <v>0</v>
      </c>
      <c r="H563" s="73">
        <f>'2 уровень'!J1386</f>
        <v>0</v>
      </c>
      <c r="I563" s="73">
        <f>'2 уровень'!K1386</f>
        <v>0</v>
      </c>
      <c r="J563" s="22">
        <f>'2 уровень'!L1386</f>
        <v>0</v>
      </c>
      <c r="K563" s="22">
        <f>'2 уровень'!M1386</f>
        <v>0</v>
      </c>
      <c r="L563" s="22">
        <f>'2 уровень'!N1386</f>
        <v>0</v>
      </c>
      <c r="M563" s="22">
        <f>'2 уровень'!O1386</f>
        <v>0</v>
      </c>
      <c r="N563" s="22">
        <f>'2 уровень'!P1386</f>
        <v>0</v>
      </c>
      <c r="O563" s="22">
        <f>'2 уровень'!Q1386</f>
        <v>0</v>
      </c>
      <c r="P563" s="64">
        <f>'2 уровень'!R1386</f>
        <v>526163.65171865374</v>
      </c>
      <c r="Q563" s="64">
        <f>'2 уровень'!S1386</f>
        <v>528922.41051865369</v>
      </c>
      <c r="R563" s="64">
        <f>'2 уровень'!T1386</f>
        <v>528922.41051865369</v>
      </c>
      <c r="S563" s="64">
        <f>'2 уровень'!U1386</f>
        <v>528922.41051865369</v>
      </c>
      <c r="T563" s="64">
        <f>'2 уровень'!V1386</f>
        <v>176140.27266985425</v>
      </c>
      <c r="U563" s="64">
        <f>'2 уровень'!W1386</f>
        <v>174711.43633999999</v>
      </c>
      <c r="V563" s="786">
        <f>'2 уровень'!X1386</f>
        <v>0</v>
      </c>
      <c r="W563" s="64">
        <f>'2 уровень'!Y1386</f>
        <v>-291.41349000000002</v>
      </c>
      <c r="X563" s="64">
        <f>'2 уровень'!Z1386</f>
        <v>-1428.8363298542818</v>
      </c>
      <c r="Y563" s="64">
        <f>'2 уровень'!AA1386</f>
        <v>-92.867119999999986</v>
      </c>
      <c r="Z563" s="64">
        <f>'2 уровень'!AB1386</f>
        <v>-594.75341000000003</v>
      </c>
      <c r="AA563" s="382">
        <f>'2 уровень'!AC1386</f>
        <v>173825.26944</v>
      </c>
      <c r="AB563" s="64">
        <f>U563/T563*100</f>
        <v>99.188807699570006</v>
      </c>
      <c r="AC563" s="64">
        <f>AA563/T563*100</f>
        <v>98.685704754077832</v>
      </c>
      <c r="AD563" s="984">
        <f>'2 уровень'!AD1386</f>
        <v>0</v>
      </c>
      <c r="AE563" s="979">
        <f>'2 уровень'!AE1386</f>
        <v>0</v>
      </c>
    </row>
    <row r="564" spans="1:186" s="60" customFormat="1" x14ac:dyDescent="0.25">
      <c r="A564" s="19"/>
      <c r="B564" s="19"/>
      <c r="C564" s="12" t="s">
        <v>637</v>
      </c>
      <c r="D564" s="61"/>
      <c r="E564" s="61"/>
      <c r="F564" s="61"/>
      <c r="G564" s="72"/>
      <c r="H564" s="73"/>
      <c r="I564" s="73"/>
      <c r="J564" s="22"/>
      <c r="K564" s="22"/>
      <c r="L564" s="22"/>
      <c r="M564" s="22"/>
      <c r="N564" s="22"/>
      <c r="O564" s="22"/>
      <c r="P564" s="64">
        <f>'2 уровень'!R1387</f>
        <v>288020.65254865371</v>
      </c>
      <c r="Q564" s="64">
        <f>'2 уровень'!S1387</f>
        <v>290779.41134865367</v>
      </c>
      <c r="R564" s="64">
        <f>'2 уровень'!T1387</f>
        <v>290779.41134865367</v>
      </c>
      <c r="S564" s="64">
        <f>'2 уровень'!U1387</f>
        <v>290779.41134865367</v>
      </c>
      <c r="T564" s="64">
        <f>'2 уровень'!V1387</f>
        <v>96759.272946520912</v>
      </c>
      <c r="U564" s="64">
        <f>'2 уровень'!W1387</f>
        <v>97853.598409999977</v>
      </c>
      <c r="V564" s="786">
        <f>'2 уровень'!X1387</f>
        <v>0</v>
      </c>
      <c r="W564" s="64">
        <f>'2 уровень'!Y1387</f>
        <v>-199.58767</v>
      </c>
      <c r="X564" s="64">
        <f>'2 уровень'!Z1387</f>
        <v>1094.3254634790655</v>
      </c>
      <c r="Y564" s="64">
        <f>'2 уровень'!AA1387</f>
        <v>-92.867119999999986</v>
      </c>
      <c r="Z564" s="64">
        <f>'2 уровень'!AB1387</f>
        <v>-544.22011000000009</v>
      </c>
      <c r="AA564" s="382">
        <f>'2 уровень'!AC1387</f>
        <v>97109.790630000003</v>
      </c>
      <c r="AB564" s="64">
        <f>U564/T564*100</f>
        <v>101.1309773525106</v>
      </c>
      <c r="AC564" s="64">
        <f>AA564/T564*100</f>
        <v>100.36225745895469</v>
      </c>
      <c r="AD564" s="984"/>
      <c r="AE564" s="979"/>
    </row>
    <row r="565" spans="1:186" s="60" customFormat="1" ht="29.25" x14ac:dyDescent="0.25">
      <c r="A565" s="19">
        <v>1</v>
      </c>
      <c r="B565" s="19">
        <v>1</v>
      </c>
      <c r="C565" s="2104" t="s">
        <v>76</v>
      </c>
      <c r="D565" s="21">
        <f>'2 уровень'!F1388</f>
        <v>2627</v>
      </c>
      <c r="E565" s="21">
        <f>'2 уровень'!G1388</f>
        <v>875.66666666666663</v>
      </c>
      <c r="F565" s="21">
        <f>'2 уровень'!H1388</f>
        <v>828</v>
      </c>
      <c r="G565" s="63">
        <f>'2 уровень'!I1388</f>
        <v>94.556528359345265</v>
      </c>
      <c r="H565" s="21">
        <f>'2 уровень'!J1388</f>
        <v>9.6589265321659692</v>
      </c>
      <c r="I565" s="21">
        <f>'2 уровень'!K1388</f>
        <v>9.4492753623188399</v>
      </c>
      <c r="J565" s="21">
        <f>'2 уровень'!L1388</f>
        <v>25374</v>
      </c>
      <c r="K565" s="21">
        <f>'2 уровень'!M1388</f>
        <v>8459</v>
      </c>
      <c r="L565" s="21">
        <f>'2 уровень'!N1388</f>
        <v>7824</v>
      </c>
      <c r="M565" s="21">
        <f>'2 уровень'!O1388</f>
        <v>92.493202506206401</v>
      </c>
      <c r="N565" s="21">
        <f>'2 уровень'!P1388</f>
        <v>74.991176470588243</v>
      </c>
      <c r="O565" s="21">
        <f>'2 уровень'!Q1388</f>
        <v>312.99682315566531</v>
      </c>
      <c r="P565" s="64">
        <f>'2 уровень'!R1388</f>
        <v>93078.786471938496</v>
      </c>
      <c r="Q565" s="64">
        <f>'2 уровень'!S1388</f>
        <v>93078.786471938496</v>
      </c>
      <c r="R565" s="64">
        <f>'2 уровень'!T1388</f>
        <v>93078.786471938496</v>
      </c>
      <c r="S565" s="64">
        <f>'2 уровень'!U1388</f>
        <v>93078.786471938496</v>
      </c>
      <c r="T565" s="64">
        <f>'2 уровень'!V1388</f>
        <v>31026.262157312831</v>
      </c>
      <c r="U565" s="64">
        <f>'2 уровень'!W1388</f>
        <v>27880.463259999993</v>
      </c>
      <c r="V565" s="786">
        <f>'2 уровень'!X1388</f>
        <v>0</v>
      </c>
      <c r="W565" s="64">
        <f>'2 уровень'!Y1388</f>
        <v>-199.58767</v>
      </c>
      <c r="X565" s="64">
        <f>'2 уровень'!Z1388</f>
        <v>-3145.7988973128377</v>
      </c>
      <c r="Y565" s="64">
        <f>'2 уровень'!AA1388</f>
        <v>0</v>
      </c>
      <c r="Z565" s="64">
        <f>'2 уровень'!AB1388</f>
        <v>-232.67024000000001</v>
      </c>
      <c r="AA565" s="382">
        <f>'2 уровень'!AC1388</f>
        <v>27448.205349999993</v>
      </c>
      <c r="AB565" s="64">
        <f>U565/T565*100</f>
        <v>89.860851167431463</v>
      </c>
      <c r="AC565" s="64">
        <f>AA565/T565*100</f>
        <v>88.467651084842331</v>
      </c>
      <c r="AD565" s="978">
        <f>'2 уровень'!AD1388</f>
        <v>0</v>
      </c>
      <c r="AE565" s="979">
        <f>'2 уровень'!AE1388</f>
        <v>0</v>
      </c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  <c r="BV565" s="19"/>
      <c r="BW565" s="19"/>
      <c r="BX565" s="19"/>
      <c r="BY565" s="19"/>
      <c r="BZ565" s="19"/>
      <c r="CA565" s="19"/>
      <c r="CB565" s="19"/>
      <c r="CC565" s="19"/>
      <c r="CD565" s="19"/>
      <c r="CE565" s="19"/>
      <c r="CF565" s="19"/>
      <c r="CG565" s="19"/>
      <c r="CH565" s="19"/>
      <c r="CI565" s="19"/>
      <c r="CJ565" s="19"/>
      <c r="CK565" s="19"/>
      <c r="CL565" s="19"/>
      <c r="CM565" s="19"/>
      <c r="CN565" s="19"/>
      <c r="CO565" s="19"/>
      <c r="CP565" s="19"/>
      <c r="CQ565" s="19"/>
      <c r="CR565" s="19"/>
      <c r="CS565" s="19"/>
      <c r="CT565" s="19"/>
      <c r="CU565" s="19"/>
      <c r="CV565" s="19"/>
      <c r="CW565" s="19"/>
      <c r="CX565" s="19"/>
      <c r="CY565" s="19"/>
      <c r="CZ565" s="19"/>
      <c r="DA565" s="19"/>
      <c r="DB565" s="19"/>
      <c r="DC565" s="19"/>
      <c r="DD565" s="19"/>
      <c r="DE565" s="19"/>
      <c r="DF565" s="19"/>
      <c r="DG565" s="19"/>
      <c r="DH565" s="19"/>
      <c r="DI565" s="19"/>
      <c r="DJ565" s="19"/>
      <c r="DK565" s="19"/>
      <c r="DL565" s="19"/>
      <c r="DM565" s="19"/>
      <c r="DN565" s="19"/>
      <c r="DO565" s="19"/>
      <c r="DP565" s="19"/>
      <c r="DQ565" s="19"/>
      <c r="DR565" s="19"/>
      <c r="DS565" s="19"/>
      <c r="DT565" s="19"/>
      <c r="DU565" s="19"/>
      <c r="DV565" s="19"/>
      <c r="DW565" s="19"/>
      <c r="DX565" s="19"/>
      <c r="DY565" s="19"/>
      <c r="DZ565" s="19"/>
      <c r="EA565" s="19"/>
      <c r="EB565" s="19"/>
      <c r="EC565" s="19"/>
      <c r="ED565" s="19"/>
      <c r="EE565" s="19"/>
      <c r="EF565" s="19"/>
      <c r="EG565" s="19"/>
      <c r="EH565" s="19"/>
      <c r="EI565" s="19"/>
      <c r="EJ565" s="19"/>
      <c r="EK565" s="19"/>
      <c r="EL565" s="19"/>
      <c r="EM565" s="19"/>
      <c r="EN565" s="19"/>
      <c r="EO565" s="19"/>
      <c r="EP565" s="19"/>
      <c r="EQ565" s="19"/>
      <c r="ER565" s="19"/>
      <c r="ES565" s="19"/>
      <c r="ET565" s="19"/>
      <c r="EU565" s="19"/>
      <c r="EV565" s="19"/>
      <c r="EW565" s="19"/>
      <c r="EX565" s="19"/>
      <c r="EY565" s="19"/>
      <c r="EZ565" s="19"/>
      <c r="FA565" s="19"/>
      <c r="FB565" s="19"/>
      <c r="FC565" s="19"/>
      <c r="FD565" s="19"/>
      <c r="FE565" s="19"/>
      <c r="FF565" s="19"/>
      <c r="FG565" s="19"/>
      <c r="FH565" s="19"/>
      <c r="FI565" s="19"/>
      <c r="FJ565" s="19"/>
      <c r="FK565" s="19"/>
      <c r="FL565" s="19"/>
      <c r="FM565" s="19"/>
      <c r="FN565" s="19"/>
      <c r="FO565" s="19"/>
      <c r="FP565" s="19"/>
      <c r="FQ565" s="19"/>
      <c r="FR565" s="19"/>
      <c r="FS565" s="19"/>
      <c r="FT565" s="19"/>
      <c r="FU565" s="19"/>
      <c r="FV565" s="19"/>
      <c r="FW565" s="19"/>
      <c r="FX565" s="19"/>
      <c r="FY565" s="19"/>
      <c r="FZ565" s="19"/>
      <c r="GA565" s="19"/>
      <c r="GB565" s="19"/>
      <c r="GC565" s="19"/>
      <c r="GD565" s="19"/>
    </row>
    <row r="566" spans="1:186" x14ac:dyDescent="0.25">
      <c r="A566" s="19">
        <v>1</v>
      </c>
      <c r="B566" s="19">
        <v>1</v>
      </c>
      <c r="C566" s="294" t="s">
        <v>192</v>
      </c>
      <c r="D566" s="28">
        <f>'2 уровень'!F1389</f>
        <v>0</v>
      </c>
      <c r="E566" s="28">
        <f>'2 уровень'!G1389</f>
        <v>0</v>
      </c>
      <c r="F566" s="28">
        <f>'2 уровень'!H1389</f>
        <v>0</v>
      </c>
      <c r="G566" s="65">
        <f>'2 уровень'!I1389</f>
        <v>0</v>
      </c>
      <c r="H566" s="79">
        <f>'2 уровень'!J1389</f>
        <v>0</v>
      </c>
      <c r="I566" s="79">
        <f>'2 уровень'!K1389</f>
        <v>0</v>
      </c>
      <c r="J566" s="74">
        <f>'2 уровень'!L1389</f>
        <v>0</v>
      </c>
      <c r="K566" s="74">
        <f>'2 уровень'!M1389</f>
        <v>0</v>
      </c>
      <c r="L566" s="74">
        <f>'2 уровень'!N1389</f>
        <v>0</v>
      </c>
      <c r="M566" s="74">
        <f>'2 уровень'!O1389</f>
        <v>0</v>
      </c>
      <c r="N566" s="74">
        <f>'2 уровень'!P1389</f>
        <v>0</v>
      </c>
      <c r="O566" s="74">
        <f>'2 уровень'!Q1389</f>
        <v>0</v>
      </c>
      <c r="P566" s="392">
        <f>'2 уровень'!R1389</f>
        <v>0</v>
      </c>
      <c r="Q566" s="392">
        <f>'2 уровень'!S1389</f>
        <v>0</v>
      </c>
      <c r="R566" s="392">
        <f>'2 уровень'!T1389</f>
        <v>0</v>
      </c>
      <c r="S566" s="392">
        <f>'2 уровень'!U1389</f>
        <v>0</v>
      </c>
      <c r="T566" s="392">
        <f>'2 уровень'!V1389</f>
        <v>0</v>
      </c>
      <c r="U566" s="392">
        <f>'2 уровень'!W1389</f>
        <v>0</v>
      </c>
      <c r="V566" s="798">
        <f>'2 уровень'!X1389</f>
        <v>0</v>
      </c>
      <c r="W566" s="392">
        <f>'2 уровень'!Y1389</f>
        <v>0</v>
      </c>
      <c r="X566" s="392">
        <f>'2 уровень'!Z1389</f>
        <v>0</v>
      </c>
      <c r="Y566" s="392">
        <f>'2 уровень'!AA1389</f>
        <v>0</v>
      </c>
      <c r="Z566" s="392">
        <f>'2 уровень'!AB1389</f>
        <v>0</v>
      </c>
      <c r="AA566" s="395">
        <f>'2 уровень'!AC1389</f>
        <v>0</v>
      </c>
      <c r="AB566" s="392"/>
      <c r="AC566" s="392"/>
      <c r="AD566" s="982">
        <f>'2 уровень'!AD1389</f>
        <v>0</v>
      </c>
      <c r="AE566" s="1001">
        <f>'2 уровень'!AE1389</f>
        <v>0</v>
      </c>
    </row>
    <row r="567" spans="1:186" x14ac:dyDescent="0.25">
      <c r="A567" s="19">
        <v>1</v>
      </c>
      <c r="B567" s="19">
        <v>1</v>
      </c>
      <c r="C567" s="175" t="s">
        <v>317</v>
      </c>
      <c r="D567" s="28">
        <f>'2 уровень'!F1390</f>
        <v>0</v>
      </c>
      <c r="E567" s="28">
        <f>'2 уровень'!G1390</f>
        <v>0</v>
      </c>
      <c r="F567" s="28">
        <f>'2 уровень'!H1390</f>
        <v>0</v>
      </c>
      <c r="G567" s="65">
        <f>'2 уровень'!I1390</f>
        <v>0</v>
      </c>
      <c r="H567" s="79">
        <f>'2 уровень'!J1390</f>
        <v>0</v>
      </c>
      <c r="I567" s="79">
        <f>'2 уровень'!K1390</f>
        <v>0</v>
      </c>
      <c r="J567" s="74">
        <f>'2 уровень'!L1390</f>
        <v>0</v>
      </c>
      <c r="K567" s="74">
        <f>'2 уровень'!M1390</f>
        <v>0</v>
      </c>
      <c r="L567" s="74">
        <f>'2 уровень'!N1390</f>
        <v>0</v>
      </c>
      <c r="M567" s="74">
        <f>'2 уровень'!O1390</f>
        <v>0</v>
      </c>
      <c r="N567" s="74">
        <f>'2 уровень'!P1390</f>
        <v>0</v>
      </c>
      <c r="O567" s="74">
        <f>'2 уровень'!Q1390</f>
        <v>0</v>
      </c>
      <c r="P567" s="392">
        <f>'2 уровень'!R1390</f>
        <v>142208.71434000001</v>
      </c>
      <c r="Q567" s="392">
        <f>'2 уровень'!S1390</f>
        <v>142208.71434000001</v>
      </c>
      <c r="R567" s="392">
        <f>'2 уровень'!T1390</f>
        <v>142208.71434000001</v>
      </c>
      <c r="S567" s="392">
        <f>'2 уровень'!U1390</f>
        <v>142208.71434000001</v>
      </c>
      <c r="T567" s="392">
        <f>'2 уровень'!V1390</f>
        <v>47402.904780000004</v>
      </c>
      <c r="U567" s="392">
        <f>'2 уровень'!W1390</f>
        <v>45002.172599999991</v>
      </c>
      <c r="V567" s="798">
        <f>'2 уровень'!X1390</f>
        <v>0</v>
      </c>
      <c r="W567" s="392">
        <f>'2 уровень'!Y1390</f>
        <v>-91.825820000000007</v>
      </c>
      <c r="X567" s="392">
        <f>'2 уровень'!Z1390</f>
        <v>-2400.7321800000136</v>
      </c>
      <c r="Y567" s="392">
        <f>'2 уровень'!AA1390</f>
        <v>0</v>
      </c>
      <c r="Z567" s="392">
        <f>'2 уровень'!AB1390</f>
        <v>-21.56972</v>
      </c>
      <c r="AA567" s="395">
        <f>'2 уровень'!AC1390</f>
        <v>44888.777059999993</v>
      </c>
      <c r="AB567" s="392">
        <f>U567/T567*100</f>
        <v>94.935474542874601</v>
      </c>
      <c r="AC567" s="392">
        <f>AA567/T567*100</f>
        <v>94.696258105556524</v>
      </c>
      <c r="AD567" s="982">
        <f>'2 уровень'!AD1390</f>
        <v>0</v>
      </c>
      <c r="AE567" s="1001">
        <f>'2 уровень'!AE1390</f>
        <v>0</v>
      </c>
    </row>
    <row r="568" spans="1:186" x14ac:dyDescent="0.25">
      <c r="B568" s="19">
        <v>1</v>
      </c>
      <c r="C568" s="175" t="s">
        <v>283</v>
      </c>
      <c r="D568" s="28">
        <f>'2 уровень'!F1391</f>
        <v>0</v>
      </c>
      <c r="E568" s="28">
        <f>'2 уровень'!G1391</f>
        <v>0</v>
      </c>
      <c r="F568" s="28">
        <f>'2 уровень'!H1391</f>
        <v>0</v>
      </c>
      <c r="G568" s="65">
        <f>'2 уровень'!I1391</f>
        <v>0</v>
      </c>
      <c r="H568" s="79">
        <f>'2 уровень'!J1391</f>
        <v>0</v>
      </c>
      <c r="I568" s="79">
        <f>'2 уровень'!K1391</f>
        <v>0</v>
      </c>
      <c r="J568" s="74">
        <f>'2 уровень'!L1391</f>
        <v>0</v>
      </c>
      <c r="K568" s="74">
        <f>'2 уровень'!M1391</f>
        <v>0</v>
      </c>
      <c r="L568" s="74">
        <f>'2 уровень'!N1391</f>
        <v>0</v>
      </c>
      <c r="M568" s="74">
        <f>'2 уровень'!O1391</f>
        <v>0</v>
      </c>
      <c r="N568" s="74">
        <f>'2 уровень'!P1391</f>
        <v>0</v>
      </c>
      <c r="O568" s="74">
        <f>'2 уровень'!Q1391</f>
        <v>0</v>
      </c>
      <c r="P568" s="392">
        <f>'2 уровень'!R1391</f>
        <v>45777.545230000003</v>
      </c>
      <c r="Q568" s="392">
        <f>'2 уровень'!S1391</f>
        <v>45777.545230000003</v>
      </c>
      <c r="R568" s="392">
        <f>'2 уровень'!T1391</f>
        <v>45777.545230000003</v>
      </c>
      <c r="S568" s="392">
        <f>'2 уровень'!U1391</f>
        <v>45777.545230000003</v>
      </c>
      <c r="T568" s="392">
        <f>'2 уровень'!V1391</f>
        <v>15259.181743333334</v>
      </c>
      <c r="U568" s="392">
        <f>'2 уровень'!W1391</f>
        <v>15259.181759999999</v>
      </c>
      <c r="V568" s="798">
        <f>'2 уровень'!X1391</f>
        <v>0</v>
      </c>
      <c r="W568" s="392">
        <f>'2 уровень'!Y1391</f>
        <v>0</v>
      </c>
      <c r="X568" s="392">
        <f>'2 уровень'!Z1391</f>
        <v>1.666666503297165E-5</v>
      </c>
      <c r="Y568" s="392">
        <f>'2 уровень'!AA1391</f>
        <v>0</v>
      </c>
      <c r="Z568" s="392">
        <f>'2 уровень'!AB1391</f>
        <v>0</v>
      </c>
      <c r="AA568" s="395">
        <f>'2 уровень'!AC1391</f>
        <v>15259.181759999999</v>
      </c>
      <c r="AB568" s="392">
        <f>U568/T568*100</f>
        <v>100.00000010922385</v>
      </c>
      <c r="AC568" s="392">
        <f>AA568/T568*100</f>
        <v>100.00000010922385</v>
      </c>
      <c r="AD568" s="982">
        <f>'2 уровень'!AD1391</f>
        <v>0</v>
      </c>
      <c r="AE568" s="1001">
        <f>'2 уровень'!AE1391</f>
        <v>0</v>
      </c>
    </row>
    <row r="569" spans="1:186" ht="29.25" x14ac:dyDescent="0.25">
      <c r="B569" s="19">
        <v>1</v>
      </c>
      <c r="C569" s="291" t="s">
        <v>266</v>
      </c>
      <c r="D569" s="28">
        <f>'2 уровень'!F1392</f>
        <v>20600</v>
      </c>
      <c r="E569" s="28">
        <f>'2 уровень'!G1392</f>
        <v>6866.666666666667</v>
      </c>
      <c r="F569" s="28">
        <f>'2 уровень'!H1392</f>
        <v>5247</v>
      </c>
      <c r="G569" s="65">
        <f>'2 уровень'!I1392</f>
        <v>76.412621359223294</v>
      </c>
      <c r="H569" s="79">
        <f>'2 уровень'!J1392</f>
        <v>0</v>
      </c>
      <c r="I569" s="79">
        <f>'2 уровень'!K1392</f>
        <v>0</v>
      </c>
      <c r="J569" s="74">
        <f>'2 уровень'!L1392</f>
        <v>0</v>
      </c>
      <c r="K569" s="74">
        <f>'2 уровень'!M1392</f>
        <v>0</v>
      </c>
      <c r="L569" s="74">
        <f>'2 уровень'!N1392</f>
        <v>0</v>
      </c>
      <c r="M569" s="74">
        <f>'2 уровень'!O1392</f>
        <v>0</v>
      </c>
      <c r="N569" s="74">
        <f>'2 уровень'!P1392</f>
        <v>0</v>
      </c>
      <c r="O569" s="74">
        <f>'2 уровень'!Q1392</f>
        <v>0</v>
      </c>
      <c r="P569" s="392">
        <f>'2 уровень'!R1392</f>
        <v>0</v>
      </c>
      <c r="Q569" s="392">
        <f>'2 уровень'!S1392</f>
        <v>0</v>
      </c>
      <c r="R569" s="392">
        <f>'2 уровень'!T1392</f>
        <v>0</v>
      </c>
      <c r="S569" s="392">
        <f>'2 уровень'!U1392</f>
        <v>0</v>
      </c>
      <c r="T569" s="392">
        <f>'2 уровень'!V1392</f>
        <v>0</v>
      </c>
      <c r="U569" s="392">
        <f>'2 уровень'!W1392</f>
        <v>0</v>
      </c>
      <c r="V569" s="798">
        <f>'2 уровень'!X1392</f>
        <v>0</v>
      </c>
      <c r="W569" s="392">
        <f>'2 уровень'!Y1392</f>
        <v>0</v>
      </c>
      <c r="X569" s="392">
        <f>'2 уровень'!Z1392</f>
        <v>0</v>
      </c>
      <c r="Y569" s="392">
        <f>'2 уровень'!AA1392</f>
        <v>0</v>
      </c>
      <c r="Z569" s="392">
        <f>'2 уровень'!AB1392</f>
        <v>0</v>
      </c>
      <c r="AA569" s="395">
        <f>'2 уровень'!AC1392</f>
        <v>0</v>
      </c>
      <c r="AB569" s="392">
        <f>'2 уровень'!AD1392</f>
        <v>0</v>
      </c>
      <c r="AC569" s="392">
        <f>'2 уровень'!AE1392</f>
        <v>0</v>
      </c>
      <c r="AD569" s="982">
        <f>'2 уровень'!AD1392</f>
        <v>0</v>
      </c>
      <c r="AE569" s="1001">
        <f>'2 уровень'!AE1392</f>
        <v>0</v>
      </c>
    </row>
    <row r="570" spans="1:186" ht="30" x14ac:dyDescent="0.25">
      <c r="B570" s="19">
        <v>1</v>
      </c>
      <c r="C570" s="557" t="s">
        <v>667</v>
      </c>
      <c r="D570" s="28">
        <f>'2 уровень'!F1393</f>
        <v>8500</v>
      </c>
      <c r="E570" s="28">
        <f>'2 уровень'!G1393</f>
        <v>2833.3333333333335</v>
      </c>
      <c r="F570" s="28">
        <f>'2 уровень'!H1393</f>
        <v>1578</v>
      </c>
      <c r="G570" s="65">
        <f>'2 уровень'!I1393</f>
        <v>55.694117647058818</v>
      </c>
      <c r="H570" s="79">
        <f>'2 уровень'!J1393</f>
        <v>0</v>
      </c>
      <c r="I570" s="79">
        <f>'2 уровень'!K1393</f>
        <v>0</v>
      </c>
      <c r="J570" s="74">
        <f>'2 уровень'!L1393</f>
        <v>0</v>
      </c>
      <c r="K570" s="74">
        <f>'2 уровень'!M1393</f>
        <v>0</v>
      </c>
      <c r="L570" s="74">
        <f>'2 уровень'!N1393</f>
        <v>0</v>
      </c>
      <c r="M570" s="74">
        <f>'2 уровень'!O1393</f>
        <v>0</v>
      </c>
      <c r="N570" s="74">
        <f>'2 уровень'!P1393</f>
        <v>0</v>
      </c>
      <c r="O570" s="74">
        <f>'2 уровень'!Q1393</f>
        <v>0</v>
      </c>
      <c r="P570" s="392">
        <f>'2 уровень'!R1393</f>
        <v>0</v>
      </c>
      <c r="Q570" s="392">
        <f>'2 уровень'!S1393</f>
        <v>0</v>
      </c>
      <c r="R570" s="392">
        <f>'2 уровень'!T1393</f>
        <v>0</v>
      </c>
      <c r="S570" s="392">
        <f>'2 уровень'!U1393</f>
        <v>0</v>
      </c>
      <c r="T570" s="392">
        <f>'2 уровень'!V1393</f>
        <v>0</v>
      </c>
      <c r="U570" s="392">
        <f>'2 уровень'!W1393</f>
        <v>0</v>
      </c>
      <c r="V570" s="798">
        <f>'2 уровень'!X1393</f>
        <v>0</v>
      </c>
      <c r="W570" s="392">
        <f>'2 уровень'!Y1393</f>
        <v>0</v>
      </c>
      <c r="X570" s="392">
        <f>'2 уровень'!Z1393</f>
        <v>0</v>
      </c>
      <c r="Y570" s="392">
        <f>'2 уровень'!AA1393</f>
        <v>0</v>
      </c>
      <c r="Z570" s="392">
        <f>'2 уровень'!AB1393</f>
        <v>0</v>
      </c>
      <c r="AA570" s="395">
        <f>'2 уровень'!AC1393</f>
        <v>0</v>
      </c>
      <c r="AB570" s="392">
        <f>'2 уровень'!AD1393</f>
        <v>0</v>
      </c>
      <c r="AC570" s="392">
        <f>'2 уровень'!AE1393</f>
        <v>0</v>
      </c>
      <c r="AD570" s="982"/>
      <c r="AE570" s="1001"/>
    </row>
    <row r="571" spans="1:186" ht="75" x14ac:dyDescent="0.25">
      <c r="B571" s="19">
        <v>1</v>
      </c>
      <c r="C571" s="294" t="s">
        <v>668</v>
      </c>
      <c r="D571" s="28">
        <f>'2 уровень'!F1394</f>
        <v>6100</v>
      </c>
      <c r="E571" s="28">
        <f>'2 уровень'!G1394</f>
        <v>2033.3333333333333</v>
      </c>
      <c r="F571" s="28">
        <f>'2 уровень'!H1394</f>
        <v>1946</v>
      </c>
      <c r="G571" s="65">
        <f>'2 уровень'!I1394</f>
        <v>95.704918032786892</v>
      </c>
      <c r="H571" s="79">
        <f>'2 уровень'!J1394</f>
        <v>0</v>
      </c>
      <c r="I571" s="79">
        <f>'2 уровень'!K1394</f>
        <v>0</v>
      </c>
      <c r="J571" s="74">
        <f>'2 уровень'!L1394</f>
        <v>0</v>
      </c>
      <c r="K571" s="74">
        <f>'2 уровень'!M1394</f>
        <v>0</v>
      </c>
      <c r="L571" s="74">
        <f>'2 уровень'!N1394</f>
        <v>0</v>
      </c>
      <c r="M571" s="74">
        <f>'2 уровень'!O1394</f>
        <v>0</v>
      </c>
      <c r="N571" s="74">
        <f>'2 уровень'!P1394</f>
        <v>0</v>
      </c>
      <c r="O571" s="74">
        <f>'2 уровень'!Q1394</f>
        <v>0</v>
      </c>
      <c r="P571" s="392">
        <f>'2 уровень'!R1394</f>
        <v>0</v>
      </c>
      <c r="Q571" s="392">
        <f>'2 уровень'!S1394</f>
        <v>0</v>
      </c>
      <c r="R571" s="392"/>
      <c r="S571" s="392">
        <f>'2 уровень'!U1394</f>
        <v>0</v>
      </c>
      <c r="T571" s="392">
        <f>'2 уровень'!V1394</f>
        <v>0</v>
      </c>
      <c r="U571" s="392">
        <f>'2 уровень'!W1394</f>
        <v>0</v>
      </c>
      <c r="V571" s="798">
        <f>'2 уровень'!X1394</f>
        <v>0</v>
      </c>
      <c r="W571" s="392">
        <f>'2 уровень'!Y1394</f>
        <v>0</v>
      </c>
      <c r="X571" s="392">
        <f>'2 уровень'!Z1394</f>
        <v>0</v>
      </c>
      <c r="Y571" s="392">
        <f>'2 уровень'!AA1394</f>
        <v>0</v>
      </c>
      <c r="Z571" s="392">
        <f>'2 уровень'!AB1394</f>
        <v>0</v>
      </c>
      <c r="AA571" s="395">
        <f>'2 уровень'!AC1394</f>
        <v>0</v>
      </c>
      <c r="AB571" s="392">
        <f>'2 уровень'!AD1394</f>
        <v>0</v>
      </c>
      <c r="AC571" s="392">
        <f>'2 уровень'!AE1394</f>
        <v>0</v>
      </c>
      <c r="AD571" s="982"/>
      <c r="AE571" s="1001"/>
    </row>
    <row r="572" spans="1:186" ht="45" x14ac:dyDescent="0.25">
      <c r="B572" s="19">
        <v>1</v>
      </c>
      <c r="C572" s="176" t="s">
        <v>669</v>
      </c>
      <c r="D572" s="28">
        <f>'2 уровень'!F1395</f>
        <v>6000</v>
      </c>
      <c r="E572" s="28">
        <f>'2 уровень'!G1395</f>
        <v>2000</v>
      </c>
      <c r="F572" s="28">
        <f>'2 уровень'!H1395</f>
        <v>1723</v>
      </c>
      <c r="G572" s="65">
        <f>'2 уровень'!I1395</f>
        <v>86.15</v>
      </c>
      <c r="H572" s="79">
        <f>'2 уровень'!J1395</f>
        <v>0</v>
      </c>
      <c r="I572" s="79">
        <f>'2 уровень'!K1395</f>
        <v>0</v>
      </c>
      <c r="J572" s="74">
        <f>'2 уровень'!L1395</f>
        <v>0</v>
      </c>
      <c r="K572" s="74">
        <f>'2 уровень'!M1395</f>
        <v>0</v>
      </c>
      <c r="L572" s="74">
        <f>'2 уровень'!N1395</f>
        <v>0</v>
      </c>
      <c r="M572" s="74">
        <f>'2 уровень'!O1395</f>
        <v>0</v>
      </c>
      <c r="N572" s="74">
        <f>'2 уровень'!P1395</f>
        <v>0</v>
      </c>
      <c r="O572" s="74">
        <f>'2 уровень'!Q1395</f>
        <v>0</v>
      </c>
      <c r="P572" s="392">
        <f>'2 уровень'!R1395</f>
        <v>0</v>
      </c>
      <c r="Q572" s="392">
        <f>'2 уровень'!S1395</f>
        <v>0</v>
      </c>
      <c r="R572" s="392">
        <f>'2 уровень'!T1395</f>
        <v>0</v>
      </c>
      <c r="S572" s="392">
        <f>'2 уровень'!U1395</f>
        <v>0</v>
      </c>
      <c r="T572" s="392">
        <f>'2 уровень'!V1395</f>
        <v>0</v>
      </c>
      <c r="U572" s="392">
        <f>'2 уровень'!W1395</f>
        <v>0</v>
      </c>
      <c r="V572" s="798">
        <f>'2 уровень'!X1395</f>
        <v>0</v>
      </c>
      <c r="W572" s="392">
        <f>'2 уровень'!Y1395</f>
        <v>0</v>
      </c>
      <c r="X572" s="392">
        <f>'2 уровень'!Z1395</f>
        <v>0</v>
      </c>
      <c r="Y572" s="392">
        <f>'2 уровень'!AA1395</f>
        <v>0</v>
      </c>
      <c r="Z572" s="392">
        <f>'2 уровень'!AB1395</f>
        <v>0</v>
      </c>
      <c r="AA572" s="395">
        <f>'2 уровень'!AC1395</f>
        <v>0</v>
      </c>
      <c r="AB572" s="392">
        <f>'2 уровень'!AD1395</f>
        <v>0</v>
      </c>
      <c r="AC572" s="392">
        <f>'2 уровень'!AE1395</f>
        <v>0</v>
      </c>
      <c r="AD572" s="982"/>
      <c r="AE572" s="1001"/>
    </row>
    <row r="573" spans="1:186" x14ac:dyDescent="0.25">
      <c r="B573" s="19">
        <v>1</v>
      </c>
      <c r="C573" s="176" t="s">
        <v>130</v>
      </c>
      <c r="D573" s="28">
        <f>'2 уровень'!F1396</f>
        <v>34300</v>
      </c>
      <c r="E573" s="28">
        <f>'2 уровень'!G1396</f>
        <v>11433.333333333334</v>
      </c>
      <c r="F573" s="28">
        <f>'2 уровень'!H1396</f>
        <v>13117</v>
      </c>
      <c r="G573" s="65">
        <f>'2 уровень'!I1396</f>
        <v>114.72594752186589</v>
      </c>
      <c r="H573" s="79">
        <f>'2 уровень'!J1396</f>
        <v>0</v>
      </c>
      <c r="I573" s="79">
        <f>'2 уровень'!K1396</f>
        <v>0</v>
      </c>
      <c r="J573" s="74">
        <f>'2 уровень'!L1396</f>
        <v>0</v>
      </c>
      <c r="K573" s="74">
        <f>'2 уровень'!M1396</f>
        <v>0</v>
      </c>
      <c r="L573" s="74">
        <f>'2 уровень'!N1396</f>
        <v>0</v>
      </c>
      <c r="M573" s="74">
        <f>'2 уровень'!O1396</f>
        <v>0</v>
      </c>
      <c r="N573" s="74">
        <f>'2 уровень'!P1396</f>
        <v>0</v>
      </c>
      <c r="O573" s="74">
        <f>'2 уровень'!Q1396</f>
        <v>0</v>
      </c>
      <c r="P573" s="392">
        <f>'2 уровень'!R1396</f>
        <v>0</v>
      </c>
      <c r="Q573" s="392">
        <f>'2 уровень'!S1396</f>
        <v>0</v>
      </c>
      <c r="R573" s="392">
        <f>'2 уровень'!T1396</f>
        <v>0</v>
      </c>
      <c r="S573" s="392">
        <f>'2 уровень'!U1396</f>
        <v>0</v>
      </c>
      <c r="T573" s="392">
        <f>'2 уровень'!V1396</f>
        <v>0</v>
      </c>
      <c r="U573" s="392">
        <f>'2 уровень'!W1396</f>
        <v>0</v>
      </c>
      <c r="V573" s="798">
        <f>'2 уровень'!X1396</f>
        <v>0</v>
      </c>
      <c r="W573" s="392">
        <f>'2 уровень'!Y1396</f>
        <v>0</v>
      </c>
      <c r="X573" s="392">
        <f>'2 уровень'!Z1396</f>
        <v>0</v>
      </c>
      <c r="Y573" s="392">
        <f>'2 уровень'!AA1396</f>
        <v>0</v>
      </c>
      <c r="Z573" s="392">
        <f>'2 уровень'!AB1396</f>
        <v>0</v>
      </c>
      <c r="AA573" s="395">
        <f>'2 уровень'!AC1396</f>
        <v>0</v>
      </c>
      <c r="AB573" s="392">
        <f>'2 уровень'!AD1396</f>
        <v>0</v>
      </c>
      <c r="AC573" s="392">
        <f>'2 уровень'!AE1396</f>
        <v>0</v>
      </c>
      <c r="AD573" s="982"/>
      <c r="AE573" s="1001"/>
    </row>
    <row r="574" spans="1:186" x14ac:dyDescent="0.25">
      <c r="B574" s="19">
        <v>1</v>
      </c>
      <c r="C574" s="176" t="s">
        <v>219</v>
      </c>
      <c r="D574" s="28">
        <f>'2 уровень'!F1397</f>
        <v>33000</v>
      </c>
      <c r="E574" s="28">
        <f>'2 уровень'!G1397</f>
        <v>11000</v>
      </c>
      <c r="F574" s="28">
        <f>'2 уровень'!H1397</f>
        <v>12950</v>
      </c>
      <c r="G574" s="65">
        <f>'2 уровень'!I1397</f>
        <v>117.72727272727272</v>
      </c>
      <c r="H574" s="79">
        <f>'2 уровень'!J1397</f>
        <v>0</v>
      </c>
      <c r="I574" s="79">
        <f>'2 уровень'!K1397</f>
        <v>0</v>
      </c>
      <c r="J574" s="74">
        <f>'2 уровень'!L1397</f>
        <v>0</v>
      </c>
      <c r="K574" s="74">
        <f>'2 уровень'!M1397</f>
        <v>0</v>
      </c>
      <c r="L574" s="74">
        <f>'2 уровень'!N1397</f>
        <v>0</v>
      </c>
      <c r="M574" s="74">
        <f>'2 уровень'!O1397</f>
        <v>0</v>
      </c>
      <c r="N574" s="74">
        <f>'2 уровень'!P1397</f>
        <v>0</v>
      </c>
      <c r="O574" s="74">
        <f>'2 уровень'!Q1397</f>
        <v>0</v>
      </c>
      <c r="P574" s="392">
        <f>'2 уровень'!R1397</f>
        <v>0</v>
      </c>
      <c r="Q574" s="392">
        <f>'2 уровень'!S1397</f>
        <v>0</v>
      </c>
      <c r="R574" s="392">
        <f>'2 уровень'!T1397</f>
        <v>0</v>
      </c>
      <c r="S574" s="392">
        <f>'2 уровень'!U1397</f>
        <v>0</v>
      </c>
      <c r="T574" s="392">
        <f>'2 уровень'!V1397</f>
        <v>0</v>
      </c>
      <c r="U574" s="392">
        <f>'2 уровень'!W1397</f>
        <v>0</v>
      </c>
      <c r="V574" s="798">
        <f>'2 уровень'!X1397</f>
        <v>0</v>
      </c>
      <c r="W574" s="392">
        <f>'2 уровень'!Y1397</f>
        <v>0</v>
      </c>
      <c r="X574" s="392">
        <f>'2 уровень'!Z1397</f>
        <v>0</v>
      </c>
      <c r="Y574" s="392">
        <f>'2 уровень'!AA1397</f>
        <v>0</v>
      </c>
      <c r="Z574" s="392">
        <f>'2 уровень'!AB1397</f>
        <v>0</v>
      </c>
      <c r="AA574" s="395">
        <f>'2 уровень'!AC1397</f>
        <v>0</v>
      </c>
      <c r="AB574" s="392">
        <f>'2 уровень'!AD1397</f>
        <v>0</v>
      </c>
      <c r="AC574" s="392">
        <f>'2 уровень'!AE1397</f>
        <v>0</v>
      </c>
      <c r="AD574" s="982"/>
      <c r="AE574" s="1001"/>
    </row>
    <row r="575" spans="1:186" ht="45" x14ac:dyDescent="0.25">
      <c r="B575" s="19">
        <v>1</v>
      </c>
      <c r="C575" s="176" t="s">
        <v>435</v>
      </c>
      <c r="D575" s="28">
        <f>'2 уровень'!F1398</f>
        <v>1000</v>
      </c>
      <c r="E575" s="28">
        <f>'2 уровень'!G1398</f>
        <v>333.33333333333331</v>
      </c>
      <c r="F575" s="28">
        <f>'2 уровень'!H1398</f>
        <v>119</v>
      </c>
      <c r="G575" s="65">
        <f>'2 уровень'!I1398</f>
        <v>35.700000000000003</v>
      </c>
      <c r="H575" s="79">
        <f>'2 уровень'!J1398</f>
        <v>0</v>
      </c>
      <c r="I575" s="79">
        <f>'2 уровень'!K1398</f>
        <v>0</v>
      </c>
      <c r="J575" s="74">
        <f>'2 уровень'!L1398</f>
        <v>0</v>
      </c>
      <c r="K575" s="74">
        <f>'2 уровень'!M1398</f>
        <v>0</v>
      </c>
      <c r="L575" s="74">
        <f>'2 уровень'!N1398</f>
        <v>0</v>
      </c>
      <c r="M575" s="74">
        <f>'2 уровень'!O1398</f>
        <v>0</v>
      </c>
      <c r="N575" s="74">
        <f>'2 уровень'!P1398</f>
        <v>0</v>
      </c>
      <c r="O575" s="74">
        <f>'2 уровень'!Q1398</f>
        <v>0</v>
      </c>
      <c r="P575" s="392">
        <f>'2 уровень'!R1398</f>
        <v>0</v>
      </c>
      <c r="Q575" s="392">
        <f>'2 уровень'!S1398</f>
        <v>0</v>
      </c>
      <c r="R575" s="392">
        <f>'2 уровень'!T1398</f>
        <v>0</v>
      </c>
      <c r="S575" s="392">
        <f>'2 уровень'!U1398</f>
        <v>0</v>
      </c>
      <c r="T575" s="392">
        <f>'2 уровень'!V1398</f>
        <v>0</v>
      </c>
      <c r="U575" s="392">
        <f>'2 уровень'!W1398</f>
        <v>0</v>
      </c>
      <c r="V575" s="798">
        <f>'2 уровень'!X1398</f>
        <v>0</v>
      </c>
      <c r="W575" s="392">
        <f>'2 уровень'!Y1398</f>
        <v>0</v>
      </c>
      <c r="X575" s="392">
        <f>'2 уровень'!Z1398</f>
        <v>0</v>
      </c>
      <c r="Y575" s="392">
        <f>'2 уровень'!AA1398</f>
        <v>0</v>
      </c>
      <c r="Z575" s="392">
        <f>'2 уровень'!AB1398</f>
        <v>0</v>
      </c>
      <c r="AA575" s="395">
        <f>'2 уровень'!AC1398</f>
        <v>0</v>
      </c>
      <c r="AB575" s="392">
        <f>'2 уровень'!AD1398</f>
        <v>0</v>
      </c>
      <c r="AC575" s="392">
        <f>'2 уровень'!AE1398</f>
        <v>0</v>
      </c>
      <c r="AD575" s="982">
        <f>'2 уровень'!AD1396</f>
        <v>0</v>
      </c>
      <c r="AE575" s="1001">
        <f>'2 уровень'!AE1396</f>
        <v>0</v>
      </c>
    </row>
    <row r="576" spans="1:186" ht="75" x14ac:dyDescent="0.25">
      <c r="B576" s="19">
        <v>1</v>
      </c>
      <c r="C576" s="176" t="s">
        <v>459</v>
      </c>
      <c r="D576" s="28">
        <f>'2 уровень'!F1399</f>
        <v>300</v>
      </c>
      <c r="E576" s="28">
        <f>'2 уровень'!G1399</f>
        <v>100</v>
      </c>
      <c r="F576" s="28">
        <f>'2 уровень'!H1399</f>
        <v>48</v>
      </c>
      <c r="G576" s="65">
        <f>'2 уровень'!I1399</f>
        <v>48</v>
      </c>
      <c r="H576" s="79">
        <f>'2 уровень'!J1399</f>
        <v>0</v>
      </c>
      <c r="I576" s="79">
        <f>'2 уровень'!K1399</f>
        <v>0</v>
      </c>
      <c r="J576" s="74">
        <f>'2 уровень'!L1399</f>
        <v>0</v>
      </c>
      <c r="K576" s="74">
        <f>'2 уровень'!M1399</f>
        <v>0</v>
      </c>
      <c r="L576" s="74">
        <f>'2 уровень'!N1399</f>
        <v>0</v>
      </c>
      <c r="M576" s="74">
        <f>'2 уровень'!O1399</f>
        <v>0</v>
      </c>
      <c r="N576" s="74">
        <f>'2 уровень'!P1399</f>
        <v>0</v>
      </c>
      <c r="O576" s="74">
        <f>'2 уровень'!Q1399</f>
        <v>0</v>
      </c>
      <c r="P576" s="392">
        <f>'2 уровень'!R1399</f>
        <v>0</v>
      </c>
      <c r="Q576" s="392">
        <f>'2 уровень'!S1399</f>
        <v>0</v>
      </c>
      <c r="R576" s="392">
        <f>'2 уровень'!T1399</f>
        <v>0</v>
      </c>
      <c r="S576" s="392">
        <f>'2 уровень'!U1399</f>
        <v>0</v>
      </c>
      <c r="T576" s="392">
        <f>'2 уровень'!V1399</f>
        <v>0</v>
      </c>
      <c r="U576" s="392">
        <f>'2 уровень'!W1399</f>
        <v>0</v>
      </c>
      <c r="V576" s="798">
        <f>'2 уровень'!X1399</f>
        <v>0</v>
      </c>
      <c r="W576" s="392">
        <f>'2 уровень'!Y1399</f>
        <v>0</v>
      </c>
      <c r="X576" s="392">
        <f>'2 уровень'!Z1399</f>
        <v>0</v>
      </c>
      <c r="Y576" s="392">
        <f>'2 уровень'!AA1399</f>
        <v>0</v>
      </c>
      <c r="Z576" s="392">
        <f>'2 уровень'!AB1399</f>
        <v>0</v>
      </c>
      <c r="AA576" s="395">
        <f>'2 уровень'!AC1399</f>
        <v>0</v>
      </c>
      <c r="AB576" s="392">
        <f>'2 уровень'!AD1399</f>
        <v>0</v>
      </c>
      <c r="AC576" s="392">
        <f>'2 уровень'!AE1399</f>
        <v>0</v>
      </c>
      <c r="AD576" s="982">
        <f>'2 уровень'!AD1397</f>
        <v>0</v>
      </c>
      <c r="AE576" s="1001">
        <f>'2 уровень'!AE1397</f>
        <v>0</v>
      </c>
    </row>
    <row r="577" spans="1:31" ht="29.25" x14ac:dyDescent="0.25">
      <c r="B577" s="19">
        <v>1</v>
      </c>
      <c r="C577" s="291" t="s">
        <v>334</v>
      </c>
      <c r="D577" s="28">
        <f>'2 уровень'!F1400</f>
        <v>7500</v>
      </c>
      <c r="E577" s="28">
        <f>'2 уровень'!G1400</f>
        <v>2500</v>
      </c>
      <c r="F577" s="28">
        <f>'2 уровень'!H1400</f>
        <v>2050</v>
      </c>
      <c r="G577" s="65">
        <f>'2 уровень'!I1400</f>
        <v>82</v>
      </c>
      <c r="H577" s="79">
        <f>'2 уровень'!J1400</f>
        <v>0</v>
      </c>
      <c r="I577" s="79">
        <f>'2 уровень'!K1400</f>
        <v>0</v>
      </c>
      <c r="J577" s="74">
        <f>'2 уровень'!L1400</f>
        <v>0</v>
      </c>
      <c r="K577" s="74">
        <f>'2 уровень'!M1400</f>
        <v>0</v>
      </c>
      <c r="L577" s="74">
        <f>'2 уровень'!N1400</f>
        <v>0</v>
      </c>
      <c r="M577" s="74">
        <f>'2 уровень'!O1400</f>
        <v>0</v>
      </c>
      <c r="N577" s="74">
        <f>'2 уровень'!P1400</f>
        <v>0</v>
      </c>
      <c r="O577" s="74">
        <f>'2 уровень'!Q1400</f>
        <v>0</v>
      </c>
      <c r="P577" s="392">
        <f>'2 уровень'!R1400</f>
        <v>0</v>
      </c>
      <c r="Q577" s="392">
        <f>'2 уровень'!S1400</f>
        <v>0</v>
      </c>
      <c r="R577" s="392">
        <f>'2 уровень'!T1400</f>
        <v>0</v>
      </c>
      <c r="S577" s="392">
        <f>'2 уровень'!U1400</f>
        <v>0</v>
      </c>
      <c r="T577" s="392">
        <f>'2 уровень'!V1400</f>
        <v>0</v>
      </c>
      <c r="U577" s="392">
        <f>'2 уровень'!W1400</f>
        <v>0</v>
      </c>
      <c r="V577" s="798">
        <f>'2 уровень'!X1400</f>
        <v>0</v>
      </c>
      <c r="W577" s="392">
        <f>'2 уровень'!Y1400</f>
        <v>0</v>
      </c>
      <c r="X577" s="392">
        <f>'2 уровень'!Z1400</f>
        <v>0</v>
      </c>
      <c r="Y577" s="392">
        <f>'2 уровень'!AA1400</f>
        <v>0</v>
      </c>
      <c r="Z577" s="392">
        <f>'2 уровень'!AB1400</f>
        <v>0</v>
      </c>
      <c r="AA577" s="395">
        <f>'2 уровень'!AC1400</f>
        <v>0</v>
      </c>
      <c r="AB577" s="392">
        <f>'2 уровень'!AD1400</f>
        <v>0</v>
      </c>
      <c r="AC577" s="392">
        <f>'2 уровень'!AE1400</f>
        <v>0</v>
      </c>
      <c r="AD577" s="982">
        <f>'2 уровень'!AD1398</f>
        <v>0</v>
      </c>
      <c r="AE577" s="1001">
        <f>'2 уровень'!AE1398</f>
        <v>0</v>
      </c>
    </row>
    <row r="578" spans="1:31" ht="30" x14ac:dyDescent="0.25">
      <c r="B578" s="19">
        <v>1</v>
      </c>
      <c r="C578" s="177" t="s">
        <v>191</v>
      </c>
      <c r="D578" s="28">
        <f>'2 уровень'!F1401</f>
        <v>0</v>
      </c>
      <c r="E578" s="28">
        <f>'2 уровень'!G1401</f>
        <v>0</v>
      </c>
      <c r="F578" s="28">
        <f>'2 уровень'!H1401</f>
        <v>0</v>
      </c>
      <c r="G578" s="65">
        <f>'2 уровень'!I1401</f>
        <v>0</v>
      </c>
      <c r="H578" s="79">
        <f>'2 уровень'!J1401</f>
        <v>0</v>
      </c>
      <c r="I578" s="79">
        <f>'2 уровень'!K1401</f>
        <v>0</v>
      </c>
      <c r="J578" s="74">
        <f>'2 уровень'!L1401</f>
        <v>0</v>
      </c>
      <c r="K578" s="74">
        <f>'2 уровень'!M1401</f>
        <v>0</v>
      </c>
      <c r="L578" s="74">
        <f>'2 уровень'!N1401</f>
        <v>0</v>
      </c>
      <c r="M578" s="74">
        <f>'2 уровень'!O1401</f>
        <v>0</v>
      </c>
      <c r="N578" s="74">
        <f>'2 уровень'!P1401</f>
        <v>0</v>
      </c>
      <c r="O578" s="74">
        <f>'2 уровень'!Q1401</f>
        <v>0</v>
      </c>
      <c r="P578" s="392">
        <f>'2 уровень'!R1401</f>
        <v>0</v>
      </c>
      <c r="Q578" s="392">
        <f>'2 уровень'!S1401</f>
        <v>0</v>
      </c>
      <c r="R578" s="392">
        <f>'2 уровень'!T1401</f>
        <v>0</v>
      </c>
      <c r="S578" s="392">
        <f>'2 уровень'!U1401</f>
        <v>0</v>
      </c>
      <c r="T578" s="392">
        <f>'2 уровень'!V1401</f>
        <v>0</v>
      </c>
      <c r="U578" s="392">
        <f>'2 уровень'!W1401</f>
        <v>0</v>
      </c>
      <c r="V578" s="798">
        <f>'2 уровень'!X1401</f>
        <v>0</v>
      </c>
      <c r="W578" s="392">
        <f>'2 уровень'!Y1401</f>
        <v>0</v>
      </c>
      <c r="X578" s="392">
        <f>'2 уровень'!Z1401</f>
        <v>0</v>
      </c>
      <c r="Y578" s="392">
        <f>'2 уровень'!AA1401</f>
        <v>0</v>
      </c>
      <c r="Z578" s="392">
        <f>'2 уровень'!AB1401</f>
        <v>0</v>
      </c>
      <c r="AA578" s="395">
        <f>'2 уровень'!AC1401</f>
        <v>0</v>
      </c>
      <c r="AB578" s="392">
        <f>'2 уровень'!AD1401</f>
        <v>0</v>
      </c>
      <c r="AC578" s="392">
        <f>'2 уровень'!AE1401</f>
        <v>0</v>
      </c>
      <c r="AD578" s="982">
        <f>'2 уровень'!AD1399</f>
        <v>0</v>
      </c>
      <c r="AE578" s="1001">
        <f>'2 уровень'!AE1399</f>
        <v>0</v>
      </c>
    </row>
    <row r="579" spans="1:31" ht="110.25" x14ac:dyDescent="0.25">
      <c r="B579" s="19">
        <v>1</v>
      </c>
      <c r="C579" s="559" t="s">
        <v>460</v>
      </c>
      <c r="D579" s="28">
        <f>'2 уровень'!F1402</f>
        <v>6145</v>
      </c>
      <c r="E579" s="28">
        <f>'2 уровень'!G1402</f>
        <v>2048.3333333333335</v>
      </c>
      <c r="F579" s="28">
        <f>'2 уровень'!H1402</f>
        <v>1854</v>
      </c>
      <c r="G579" s="65">
        <f>'2 уровень'!I1402</f>
        <v>90.512611879576895</v>
      </c>
      <c r="H579" s="79">
        <f>'2 уровень'!J1402</f>
        <v>0</v>
      </c>
      <c r="I579" s="79">
        <f>'2 уровень'!K1402</f>
        <v>0</v>
      </c>
      <c r="J579" s="74">
        <f>'2 уровень'!L1402</f>
        <v>0</v>
      </c>
      <c r="K579" s="74">
        <f>'2 уровень'!M1402</f>
        <v>0</v>
      </c>
      <c r="L579" s="74">
        <f>'2 уровень'!N1402</f>
        <v>0</v>
      </c>
      <c r="M579" s="74">
        <f>'2 уровень'!O1402</f>
        <v>0</v>
      </c>
      <c r="N579" s="74">
        <f>'2 уровень'!P1402</f>
        <v>0</v>
      </c>
      <c r="O579" s="74">
        <f>'2 уровень'!Q1402</f>
        <v>0</v>
      </c>
      <c r="P579" s="392">
        <f>'2 уровень'!R1402</f>
        <v>27449.968299999997</v>
      </c>
      <c r="Q579" s="392">
        <f>'2 уровень'!S1402</f>
        <v>27449.968299999997</v>
      </c>
      <c r="R579" s="392">
        <f>'2 уровень'!T1402</f>
        <v>27449.968299999997</v>
      </c>
      <c r="S579" s="392">
        <f>'2 уровень'!U1402</f>
        <v>27449.968299999997</v>
      </c>
      <c r="T579" s="392">
        <f>'2 уровень'!V1402</f>
        <v>9149.9894333333323</v>
      </c>
      <c r="U579" s="392">
        <f>'2 уровень'!W1402</f>
        <v>8350.0060000000012</v>
      </c>
      <c r="V579" s="798">
        <f>'2 уровень'!X1402</f>
        <v>0</v>
      </c>
      <c r="W579" s="392">
        <f>'2 уровень'!Y1402</f>
        <v>0</v>
      </c>
      <c r="X579" s="392">
        <f>'2 уровень'!Z1402</f>
        <v>-799.98343333333105</v>
      </c>
      <c r="Y579" s="392">
        <f>'2 уровень'!AA1402</f>
        <v>0</v>
      </c>
      <c r="Z579" s="392">
        <f>'2 уровень'!AB1402</f>
        <v>-128.80059</v>
      </c>
      <c r="AA579" s="395">
        <f>'2 уровень'!AC1402</f>
        <v>8221.2054100000005</v>
      </c>
      <c r="AB579" s="392">
        <f>'2 уровень'!AD1402</f>
        <v>0</v>
      </c>
      <c r="AC579" s="392">
        <f>'2 уровень'!AE1402</f>
        <v>0</v>
      </c>
      <c r="AD579" s="982">
        <f>'2 уровень'!AD1401</f>
        <v>0</v>
      </c>
      <c r="AE579" s="1001">
        <f>'2 уровень'!AE1401</f>
        <v>0</v>
      </c>
    </row>
    <row r="580" spans="1:31" ht="15.75" x14ac:dyDescent="0.25">
      <c r="B580" s="19">
        <v>1</v>
      </c>
      <c r="C580" s="3291" t="s">
        <v>561</v>
      </c>
      <c r="D580" s="28">
        <f>'2 уровень'!F1403</f>
        <v>1046</v>
      </c>
      <c r="E580" s="28">
        <f>'2 уровень'!G1403</f>
        <v>348.66666666666669</v>
      </c>
      <c r="F580" s="28">
        <f>'2 уровень'!H1403</f>
        <v>277</v>
      </c>
      <c r="G580" s="65">
        <f>'2 уровень'!I1403</f>
        <v>79.445506692160606</v>
      </c>
      <c r="H580" s="79">
        <f>'2 уровень'!J1403</f>
        <v>0</v>
      </c>
      <c r="I580" s="79">
        <f>'2 уровень'!K1403</f>
        <v>0</v>
      </c>
      <c r="J580" s="74">
        <f>'2 уровень'!L1403</f>
        <v>0</v>
      </c>
      <c r="K580" s="74">
        <f>'2 уровень'!M1403</f>
        <v>0</v>
      </c>
      <c r="L580" s="74">
        <f>'2 уровень'!N1403</f>
        <v>0</v>
      </c>
      <c r="M580" s="74">
        <f>'2 уровень'!O1403</f>
        <v>0</v>
      </c>
      <c r="N580" s="74">
        <f>'2 уровень'!P1403</f>
        <v>0</v>
      </c>
      <c r="O580" s="74">
        <f>'2 уровень'!Q1403</f>
        <v>0</v>
      </c>
      <c r="P580" s="392">
        <f>'2 уровень'!R1403</f>
        <v>6602.2473999999993</v>
      </c>
      <c r="Q580" s="392">
        <f>'2 уровень'!S1403</f>
        <v>6602.2473999999993</v>
      </c>
      <c r="R580" s="392">
        <f>'2 уровень'!T1403</f>
        <v>6602.2473999999993</v>
      </c>
      <c r="S580" s="392">
        <f>'2 уровень'!U1403</f>
        <v>6602.2473999999993</v>
      </c>
      <c r="T580" s="392">
        <f>'2 уровень'!V1403</f>
        <v>2200.7491333333332</v>
      </c>
      <c r="U580" s="392">
        <f>'2 уровень'!W1403</f>
        <v>1748.4046099999996</v>
      </c>
      <c r="V580" s="798">
        <f>'2 уровень'!X1403</f>
        <v>0</v>
      </c>
      <c r="W580" s="392">
        <f>'2 уровень'!Y1403</f>
        <v>0</v>
      </c>
      <c r="X580" s="392">
        <f>'2 уровень'!Z1403</f>
        <v>-452.34452333333365</v>
      </c>
      <c r="Y580" s="392">
        <f>'2 уровень'!AA1403</f>
        <v>0</v>
      </c>
      <c r="Z580" s="392">
        <f>'2 уровень'!AB1403</f>
        <v>-103.4696</v>
      </c>
      <c r="AA580" s="395">
        <f>'2 уровень'!AC1403</f>
        <v>1644.9350099999997</v>
      </c>
      <c r="AB580" s="392">
        <f>'2 уровень'!AD1403</f>
        <v>0</v>
      </c>
      <c r="AC580" s="392">
        <f>'2 уровень'!AE1403</f>
        <v>0</v>
      </c>
      <c r="AD580" s="982">
        <f>'2 уровень'!AD1402</f>
        <v>0</v>
      </c>
      <c r="AE580" s="1001">
        <f>'2 уровень'!AE1402</f>
        <v>0</v>
      </c>
    </row>
    <row r="581" spans="1:31" ht="15.75" x14ac:dyDescent="0.25">
      <c r="B581" s="19">
        <v>1</v>
      </c>
      <c r="C581" s="3291" t="s">
        <v>562</v>
      </c>
      <c r="D581" s="28">
        <f>'2 уровень'!F1404</f>
        <v>1411</v>
      </c>
      <c r="E581" s="28">
        <f>'2 уровень'!G1404</f>
        <v>470.33333333333331</v>
      </c>
      <c r="F581" s="28">
        <f>'2 уровень'!H1404</f>
        <v>405</v>
      </c>
      <c r="G581" s="65">
        <f>'2 уровень'!I1404</f>
        <v>86.109142452161592</v>
      </c>
      <c r="H581" s="79">
        <f>'2 уровень'!J1404</f>
        <v>0</v>
      </c>
      <c r="I581" s="79">
        <f>'2 уровень'!K1404</f>
        <v>0</v>
      </c>
      <c r="J581" s="74">
        <f>'2 уровень'!L1404</f>
        <v>0</v>
      </c>
      <c r="K581" s="74">
        <f>'2 уровень'!M1404</f>
        <v>0</v>
      </c>
      <c r="L581" s="74">
        <f>'2 уровень'!N1404</f>
        <v>0</v>
      </c>
      <c r="M581" s="74">
        <f>'2 уровень'!O1404</f>
        <v>0</v>
      </c>
      <c r="N581" s="74">
        <f>'2 уровень'!P1404</f>
        <v>0</v>
      </c>
      <c r="O581" s="74">
        <f>'2 уровень'!Q1404</f>
        <v>0</v>
      </c>
      <c r="P581" s="392">
        <f>'2 уровень'!R1404</f>
        <v>3362.5541000000003</v>
      </c>
      <c r="Q581" s="392">
        <f>'2 уровень'!S1404</f>
        <v>3362.5541000000003</v>
      </c>
      <c r="R581" s="392">
        <f>'2 уровень'!T1404</f>
        <v>3362.5541000000003</v>
      </c>
      <c r="S581" s="392">
        <f>'2 уровень'!U1404</f>
        <v>3362.5541000000003</v>
      </c>
      <c r="T581" s="392">
        <f>'2 уровень'!V1404</f>
        <v>1120.8513666666668</v>
      </c>
      <c r="U581" s="392">
        <f>'2 уровень'!W1404</f>
        <v>965.14740000000006</v>
      </c>
      <c r="V581" s="798">
        <f>'2 уровень'!X1404</f>
        <v>0</v>
      </c>
      <c r="W581" s="392">
        <f>'2 уровень'!Y1404</f>
        <v>0</v>
      </c>
      <c r="X581" s="392">
        <f>'2 уровень'!Z1404</f>
        <v>-155.7039666666667</v>
      </c>
      <c r="Y581" s="392">
        <f>'2 уровень'!AA1404</f>
        <v>0</v>
      </c>
      <c r="Z581" s="392">
        <f>'2 уровень'!AB1404</f>
        <v>-4.9829799999999995</v>
      </c>
      <c r="AA581" s="395">
        <f>'2 уровень'!AC1404</f>
        <v>960.16442000000006</v>
      </c>
      <c r="AB581" s="392">
        <f>'2 уровень'!AD1404</f>
        <v>0</v>
      </c>
      <c r="AC581" s="392">
        <f>'2 уровень'!AE1404</f>
        <v>0</v>
      </c>
      <c r="AD581" s="982"/>
      <c r="AE581" s="1001"/>
    </row>
    <row r="582" spans="1:31" ht="31.5" x14ac:dyDescent="0.25">
      <c r="B582" s="19">
        <v>1</v>
      </c>
      <c r="C582" s="3291" t="s">
        <v>563</v>
      </c>
      <c r="D582" s="28">
        <f>'2 уровень'!F1405</f>
        <v>2954</v>
      </c>
      <c r="E582" s="28">
        <f>'2 уровень'!G1405</f>
        <v>984.66666666666663</v>
      </c>
      <c r="F582" s="28">
        <f>'2 уровень'!H1405</f>
        <v>968</v>
      </c>
      <c r="G582" s="65">
        <f>'2 уровень'!I1405</f>
        <v>98.307379823967494</v>
      </c>
      <c r="H582" s="79">
        <f>'2 уровень'!J1405</f>
        <v>0</v>
      </c>
      <c r="I582" s="79">
        <f>'2 уровень'!K1405</f>
        <v>0</v>
      </c>
      <c r="J582" s="74">
        <f>'2 уровень'!L1405</f>
        <v>0</v>
      </c>
      <c r="K582" s="74">
        <f>'2 уровень'!M1405</f>
        <v>0</v>
      </c>
      <c r="L582" s="74">
        <f>'2 уровень'!N1405</f>
        <v>0</v>
      </c>
      <c r="M582" s="74">
        <f>'2 уровень'!O1405</f>
        <v>0</v>
      </c>
      <c r="N582" s="74">
        <f>'2 уровень'!P1405</f>
        <v>0</v>
      </c>
      <c r="O582" s="74">
        <f>'2 уровень'!Q1405</f>
        <v>0</v>
      </c>
      <c r="P582" s="392">
        <f>'2 уровень'!R1405</f>
        <v>15653.836799999999</v>
      </c>
      <c r="Q582" s="392">
        <f>'2 уровень'!S1405</f>
        <v>15653.836799999999</v>
      </c>
      <c r="R582" s="392">
        <f>'2 уровень'!T1405</f>
        <v>15653.836799999999</v>
      </c>
      <c r="S582" s="392">
        <f>'2 уровень'!U1405</f>
        <v>15653.836799999999</v>
      </c>
      <c r="T582" s="392">
        <f>'2 уровень'!V1405</f>
        <v>5217.9456</v>
      </c>
      <c r="U582" s="392">
        <f>'2 уровень'!W1405</f>
        <v>5129.6449599999996</v>
      </c>
      <c r="V582" s="798">
        <f>'2 уровень'!X1405</f>
        <v>0</v>
      </c>
      <c r="W582" s="392">
        <f>'2 уровень'!Y1405</f>
        <v>0</v>
      </c>
      <c r="X582" s="392">
        <f>'2 уровень'!Z1405</f>
        <v>-88.300640000000385</v>
      </c>
      <c r="Y582" s="392">
        <f>'2 уровень'!AA1405</f>
        <v>0</v>
      </c>
      <c r="Z582" s="392">
        <f>'2 уровень'!AB1405</f>
        <v>-9.3072200000000009</v>
      </c>
      <c r="AA582" s="395">
        <f>'2 уровень'!AC1405</f>
        <v>5120.3377399999999</v>
      </c>
      <c r="AB582" s="392">
        <f>'2 уровень'!AD1405</f>
        <v>0</v>
      </c>
      <c r="AC582" s="392">
        <f>'2 уровень'!AE1405</f>
        <v>0</v>
      </c>
      <c r="AD582" s="982">
        <f>'2 уровень'!AD1407</f>
        <v>0</v>
      </c>
      <c r="AE582" s="1001">
        <f>'2 уровень'!AE1407</f>
        <v>0</v>
      </c>
    </row>
    <row r="583" spans="1:31" ht="15.75" x14ac:dyDescent="0.25">
      <c r="C583" s="3291" t="s">
        <v>670</v>
      </c>
      <c r="D583" s="28">
        <f>'2 уровень'!F1406</f>
        <v>734</v>
      </c>
      <c r="E583" s="28">
        <f>'2 уровень'!G1406</f>
        <v>244.66666666666666</v>
      </c>
      <c r="F583" s="28">
        <f>'2 уровень'!H1406</f>
        <v>204</v>
      </c>
      <c r="G583" s="65">
        <f>'2 уровень'!I1406</f>
        <v>83.378746594005449</v>
      </c>
      <c r="H583" s="79">
        <f>'2 уровень'!J1406</f>
        <v>0</v>
      </c>
      <c r="I583" s="79">
        <f>'2 уровень'!K1406</f>
        <v>0</v>
      </c>
      <c r="J583" s="74">
        <f>'2 уровень'!L1406</f>
        <v>0</v>
      </c>
      <c r="K583" s="74">
        <f>'2 уровень'!M1406</f>
        <v>0</v>
      </c>
      <c r="L583" s="74">
        <f>'2 уровень'!N1406</f>
        <v>0</v>
      </c>
      <c r="M583" s="74">
        <f>'2 уровень'!O1406</f>
        <v>0</v>
      </c>
      <c r="N583" s="74">
        <f>'2 уровень'!P1406</f>
        <v>0</v>
      </c>
      <c r="O583" s="74">
        <f>'2 уровень'!Q1406</f>
        <v>0</v>
      </c>
      <c r="P583" s="392">
        <f>'2 уровень'!R1406</f>
        <v>1831.33</v>
      </c>
      <c r="Q583" s="392">
        <f>'2 уровень'!S1406</f>
        <v>1831.33</v>
      </c>
      <c r="R583" s="392">
        <f>'2 уровень'!T1406</f>
        <v>1831.33</v>
      </c>
      <c r="S583" s="392">
        <f>'2 уровень'!U1406</f>
        <v>1831.33</v>
      </c>
      <c r="T583" s="392">
        <f>'2 уровень'!V1406</f>
        <v>610.44333333333327</v>
      </c>
      <c r="U583" s="392">
        <f>'2 уровень'!W1406</f>
        <v>506.80903000000001</v>
      </c>
      <c r="V583" s="798">
        <f>'2 уровень'!X1406</f>
        <v>0</v>
      </c>
      <c r="W583" s="392">
        <f>'2 уровень'!Y1406</f>
        <v>0</v>
      </c>
      <c r="X583" s="392">
        <f>'2 уровень'!Z1406</f>
        <v>-103.63430333333326</v>
      </c>
      <c r="Y583" s="392">
        <f>'2 уровень'!AA1406</f>
        <v>0</v>
      </c>
      <c r="Z583" s="392">
        <f>'2 уровень'!AB1406</f>
        <v>-11.040789999999999</v>
      </c>
      <c r="AA583" s="395">
        <f>'2 уровень'!AC1406</f>
        <v>495.76823999999999</v>
      </c>
      <c r="AB583" s="392">
        <f>'2 уровень'!AD1406</f>
        <v>0</v>
      </c>
      <c r="AC583" s="392">
        <f>'2 уровень'!AE1406</f>
        <v>0</v>
      </c>
      <c r="AD583" s="982"/>
      <c r="AE583" s="1001"/>
    </row>
    <row r="584" spans="1:31" ht="45" x14ac:dyDescent="0.25">
      <c r="C584" s="294" t="s">
        <v>436</v>
      </c>
      <c r="D584" s="28">
        <f>'2 уровень'!F1407</f>
        <v>20998</v>
      </c>
      <c r="E584" s="28">
        <f>'2 уровень'!G1407</f>
        <v>6999.3333333333339</v>
      </c>
      <c r="F584" s="28">
        <f>'2 уровень'!H1407</f>
        <v>6790</v>
      </c>
      <c r="G584" s="65">
        <f>'2 уровень'!I1407</f>
        <v>97.009238975140477</v>
      </c>
      <c r="H584" s="79">
        <f>'2 уровень'!J1407</f>
        <v>0</v>
      </c>
      <c r="I584" s="79">
        <f>'2 уровень'!K1407</f>
        <v>0</v>
      </c>
      <c r="J584" s="74">
        <f>'2 уровень'!L1407</f>
        <v>0</v>
      </c>
      <c r="K584" s="74">
        <f>'2 уровень'!M1407</f>
        <v>0</v>
      </c>
      <c r="L584" s="74">
        <f>'2 уровень'!N1407</f>
        <v>0</v>
      </c>
      <c r="M584" s="74">
        <f>'2 уровень'!O1407</f>
        <v>0</v>
      </c>
      <c r="N584" s="74">
        <f>'2 уровень'!P1407</f>
        <v>0</v>
      </c>
      <c r="O584" s="74">
        <f>'2 уровень'!Q1407</f>
        <v>0</v>
      </c>
      <c r="P584" s="392">
        <f>'2 уровень'!R1407</f>
        <v>84566.419200000004</v>
      </c>
      <c r="Q584" s="392">
        <f>'2 уровень'!S1407</f>
        <v>84566.419200000004</v>
      </c>
      <c r="R584" s="392">
        <f>'2 уровень'!T1407</f>
        <v>84566.419200000004</v>
      </c>
      <c r="S584" s="392">
        <f>'2 уровень'!U1407</f>
        <v>84566.419200000004</v>
      </c>
      <c r="T584" s="392">
        <f>'2 уровень'!V1407</f>
        <v>28188.806399999998</v>
      </c>
      <c r="U584" s="392">
        <f>'2 уровень'!W1407</f>
        <v>28976.563750000001</v>
      </c>
      <c r="V584" s="798">
        <f>'2 уровень'!X1407</f>
        <v>0</v>
      </c>
      <c r="W584" s="392">
        <f>'2 уровень'!Y1407</f>
        <v>0</v>
      </c>
      <c r="X584" s="392">
        <f>'2 уровень'!Z1407</f>
        <v>787.75734999999986</v>
      </c>
      <c r="Y584" s="392">
        <f>'2 уровень'!AA1407</f>
        <v>0</v>
      </c>
      <c r="Z584" s="392">
        <f>'2 уровень'!AB1407</f>
        <v>-52.11504</v>
      </c>
      <c r="AA584" s="395">
        <f>'2 уровень'!AC1407</f>
        <v>28924.448710000001</v>
      </c>
      <c r="AB584" s="392">
        <f>'2 уровень'!AD1407</f>
        <v>0</v>
      </c>
      <c r="AC584" s="392">
        <f>'2 уровень'!AE1407</f>
        <v>0</v>
      </c>
      <c r="AD584" s="982"/>
      <c r="AE584" s="1001"/>
    </row>
    <row r="585" spans="1:31" ht="30" x14ac:dyDescent="0.25">
      <c r="B585" s="19">
        <v>1</v>
      </c>
      <c r="C585" s="176" t="s">
        <v>267</v>
      </c>
      <c r="D585" s="28">
        <f>'2 уровень'!F1408</f>
        <v>14347</v>
      </c>
      <c r="E585" s="28">
        <f>'2 уровень'!G1408</f>
        <v>4782.3333333333339</v>
      </c>
      <c r="F585" s="28">
        <f>'2 уровень'!H1408</f>
        <v>3985</v>
      </c>
      <c r="G585" s="65">
        <f>'2 уровень'!I1408</f>
        <v>83.327524918101332</v>
      </c>
      <c r="H585" s="79">
        <f>'2 уровень'!J1408</f>
        <v>0</v>
      </c>
      <c r="I585" s="79">
        <f>'2 уровень'!K1408</f>
        <v>0</v>
      </c>
      <c r="J585" s="74">
        <f>'2 уровень'!L1408</f>
        <v>0</v>
      </c>
      <c r="K585" s="74">
        <f>'2 уровень'!M1408</f>
        <v>0</v>
      </c>
      <c r="L585" s="74">
        <f>'2 уровень'!N1408</f>
        <v>0</v>
      </c>
      <c r="M585" s="74">
        <f>'2 уровень'!O1408</f>
        <v>0</v>
      </c>
      <c r="N585" s="74">
        <f>'2 уровень'!P1408</f>
        <v>0</v>
      </c>
      <c r="O585" s="74">
        <f>'2 уровень'!Q1408</f>
        <v>0</v>
      </c>
      <c r="P585" s="392">
        <f>'2 уровень'!R1408</f>
        <v>61888.619200000001</v>
      </c>
      <c r="Q585" s="392">
        <f>'2 уровень'!S1408</f>
        <v>61888.619200000001</v>
      </c>
      <c r="R585" s="392">
        <f>'2 уровень'!T1408</f>
        <v>61888.619200000001</v>
      </c>
      <c r="S585" s="392">
        <f>'2 уровень'!U1408</f>
        <v>61888.619200000001</v>
      </c>
      <c r="T585" s="392">
        <f>'2 уровень'!V1408</f>
        <v>20629.539733333331</v>
      </c>
      <c r="U585" s="392">
        <f>'2 уровень'!W1408</f>
        <v>18885.073680000001</v>
      </c>
      <c r="V585" s="798">
        <f>'2 уровень'!X1408</f>
        <v>0</v>
      </c>
      <c r="W585" s="392">
        <f>'2 уровень'!Y1408</f>
        <v>0</v>
      </c>
      <c r="X585" s="392">
        <f>'2 уровень'!Z1408</f>
        <v>-1744.4660533333322</v>
      </c>
      <c r="Y585" s="392">
        <f>'2 уровень'!AA1408</f>
        <v>0</v>
      </c>
      <c r="Z585" s="392">
        <f>'2 уровень'!AB1408</f>
        <v>-52.11504</v>
      </c>
      <c r="AA585" s="395">
        <f>'2 уровень'!AC1408</f>
        <v>18832.958640000001</v>
      </c>
      <c r="AB585" s="392">
        <f>'2 уровень'!AD1408</f>
        <v>0</v>
      </c>
      <c r="AC585" s="392">
        <f>'2 уровень'!AE1408</f>
        <v>0</v>
      </c>
      <c r="AD585" s="982">
        <f>'2 уровень'!AD1408</f>
        <v>0</v>
      </c>
      <c r="AE585" s="1001">
        <f>'2 уровень'!AE1408</f>
        <v>0</v>
      </c>
    </row>
    <row r="586" spans="1:31" ht="30" x14ac:dyDescent="0.25">
      <c r="B586" s="19">
        <v>1</v>
      </c>
      <c r="C586" s="176" t="s">
        <v>437</v>
      </c>
      <c r="D586" s="28">
        <f>'2 уровень'!F1409</f>
        <v>9750</v>
      </c>
      <c r="E586" s="28">
        <f>'2 уровень'!G1409</f>
        <v>3250</v>
      </c>
      <c r="F586" s="28">
        <f>'2 уровень'!H1409</f>
        <v>2981</v>
      </c>
      <c r="G586" s="65">
        <f>'2 уровень'!I1409</f>
        <v>91.723076923076917</v>
      </c>
      <c r="H586" s="79">
        <f>'2 уровень'!J1409</f>
        <v>0</v>
      </c>
      <c r="I586" s="79">
        <f>'2 уровень'!K1409</f>
        <v>0</v>
      </c>
      <c r="J586" s="74">
        <f>'2 уровень'!L1409</f>
        <v>0</v>
      </c>
      <c r="K586" s="74">
        <f>'2 уровень'!M1409</f>
        <v>0</v>
      </c>
      <c r="L586" s="74">
        <f>'2 уровень'!N1409</f>
        <v>0</v>
      </c>
      <c r="M586" s="74">
        <f>'2 уровень'!O1409</f>
        <v>0</v>
      </c>
      <c r="N586" s="74">
        <f>'2 уровень'!P1409</f>
        <v>0</v>
      </c>
      <c r="O586" s="74">
        <f>'2 уровень'!Q1409</f>
        <v>0</v>
      </c>
      <c r="P586" s="392">
        <f>'2 уровень'!R1409</f>
        <v>50212.5</v>
      </c>
      <c r="Q586" s="392">
        <f>'2 уровень'!S1409</f>
        <v>50212.5</v>
      </c>
      <c r="R586" s="392">
        <f>'2 уровень'!T1409</f>
        <v>50212.5</v>
      </c>
      <c r="S586" s="392">
        <f>'2 уровень'!U1409</f>
        <v>50212.5</v>
      </c>
      <c r="T586" s="392">
        <f>'2 уровень'!V1409</f>
        <v>16737.5</v>
      </c>
      <c r="U586" s="392">
        <f>'2 уровень'!W1409</f>
        <v>15007.137470000001</v>
      </c>
      <c r="V586" s="798">
        <f>'2 уровень'!X1409</f>
        <v>0</v>
      </c>
      <c r="W586" s="392">
        <f>'2 уровень'!Y1409</f>
        <v>0</v>
      </c>
      <c r="X586" s="392">
        <f>'2 уровень'!Z1409</f>
        <v>-1730.3625299999985</v>
      </c>
      <c r="Y586" s="392">
        <f>'2 уровень'!AA1409</f>
        <v>0</v>
      </c>
      <c r="Z586" s="392">
        <f>'2 уровень'!AB1409</f>
        <v>-17.925810000000002</v>
      </c>
      <c r="AA586" s="395">
        <f>'2 уровень'!AC1409</f>
        <v>14989.211660000001</v>
      </c>
      <c r="AB586" s="392">
        <f>'2 уровень'!AD1409</f>
        <v>0</v>
      </c>
      <c r="AC586" s="392">
        <f>'2 уровень'!AE1409</f>
        <v>0</v>
      </c>
      <c r="AD586" s="982">
        <f>'2 уровень'!AD1409</f>
        <v>0</v>
      </c>
      <c r="AE586" s="1001">
        <f>'2 уровень'!AE1409</f>
        <v>0</v>
      </c>
    </row>
    <row r="587" spans="1:31" ht="30" x14ac:dyDescent="0.25">
      <c r="B587" s="19">
        <v>1</v>
      </c>
      <c r="C587" s="176" t="s">
        <v>671</v>
      </c>
      <c r="D587" s="28">
        <f>'2 уровень'!F1410</f>
        <v>1300</v>
      </c>
      <c r="E587" s="28">
        <f>'2 уровень'!G1410</f>
        <v>433.33333333333331</v>
      </c>
      <c r="F587" s="28">
        <f>'2 уровень'!H1410</f>
        <v>400</v>
      </c>
      <c r="G587" s="65">
        <f>'2 уровень'!I1410</f>
        <v>92.307692307692307</v>
      </c>
      <c r="H587" s="79">
        <f>'2 уровень'!J1410</f>
        <v>0</v>
      </c>
      <c r="I587" s="79">
        <f>'2 уровень'!K1410</f>
        <v>0</v>
      </c>
      <c r="J587" s="74">
        <f>'2 уровень'!L1410</f>
        <v>0</v>
      </c>
      <c r="K587" s="74">
        <f>'2 уровень'!M1410</f>
        <v>0</v>
      </c>
      <c r="L587" s="74">
        <f>'2 уровень'!N1410</f>
        <v>0</v>
      </c>
      <c r="M587" s="74">
        <f>'2 уровень'!O1410</f>
        <v>0</v>
      </c>
      <c r="N587" s="74">
        <f>'2 уровень'!P1410</f>
        <v>0</v>
      </c>
      <c r="O587" s="74">
        <f>'2 уровень'!Q1410</f>
        <v>0</v>
      </c>
      <c r="P587" s="392">
        <f>'2 уровень'!R1410</f>
        <v>2973.07</v>
      </c>
      <c r="Q587" s="392">
        <f>'2 уровень'!S1410</f>
        <v>2973.07</v>
      </c>
      <c r="R587" s="392">
        <f>'2 уровень'!T1410</f>
        <v>2973.07</v>
      </c>
      <c r="S587" s="392">
        <f>'2 уровень'!U1410</f>
        <v>2973.07</v>
      </c>
      <c r="T587" s="392">
        <f>'2 уровень'!V1410</f>
        <v>991.02333333333343</v>
      </c>
      <c r="U587" s="392">
        <f>'2 уровень'!W1410</f>
        <v>1308.5321299999998</v>
      </c>
      <c r="V587" s="798">
        <f>'2 уровень'!X1410</f>
        <v>0</v>
      </c>
      <c r="W587" s="392">
        <f>'2 уровень'!Y1410</f>
        <v>0</v>
      </c>
      <c r="X587" s="392">
        <f>'2 уровень'!Z1410</f>
        <v>317.5087966666664</v>
      </c>
      <c r="Y587" s="392">
        <f>'2 уровень'!AA1410</f>
        <v>0</v>
      </c>
      <c r="Z587" s="392">
        <f>'2 уровень'!AB1410</f>
        <v>-17.94256</v>
      </c>
      <c r="AA587" s="395">
        <f>'2 уровень'!AC1410</f>
        <v>1290.5895699999999</v>
      </c>
      <c r="AB587" s="392">
        <f>'2 уровень'!AD1410</f>
        <v>0</v>
      </c>
      <c r="AC587" s="392">
        <f>'2 уровень'!AE1410</f>
        <v>0</v>
      </c>
      <c r="AD587" s="982">
        <f>'2 уровень'!AD1410</f>
        <v>0</v>
      </c>
      <c r="AE587" s="1001">
        <f>'2 уровень'!AE1410</f>
        <v>0</v>
      </c>
    </row>
    <row r="588" spans="1:31" ht="30" x14ac:dyDescent="0.25">
      <c r="B588" s="19">
        <v>1</v>
      </c>
      <c r="C588" s="176" t="s">
        <v>672</v>
      </c>
      <c r="D588" s="28">
        <f>'2 уровень'!F1411</f>
        <v>0</v>
      </c>
      <c r="E588" s="28">
        <f>'2 уровень'!G1411</f>
        <v>0</v>
      </c>
      <c r="F588" s="28">
        <f>'2 уровень'!H1411</f>
        <v>0</v>
      </c>
      <c r="G588" s="65">
        <f>'2 уровень'!I1411</f>
        <v>0</v>
      </c>
      <c r="H588" s="79">
        <f>'2 уровень'!J1411</f>
        <v>0</v>
      </c>
      <c r="I588" s="79">
        <f>'2 уровень'!K1411</f>
        <v>0</v>
      </c>
      <c r="J588" s="74">
        <f>'2 уровень'!L1411</f>
        <v>0</v>
      </c>
      <c r="K588" s="74">
        <f>'2 уровень'!M1411</f>
        <v>0</v>
      </c>
      <c r="L588" s="74">
        <f>'2 уровень'!N1411</f>
        <v>0</v>
      </c>
      <c r="M588" s="74">
        <f>'2 уровень'!O1411</f>
        <v>0</v>
      </c>
      <c r="N588" s="74">
        <f>'2 уровень'!P1411</f>
        <v>0</v>
      </c>
      <c r="O588" s="74">
        <f>'2 уровень'!Q1411</f>
        <v>0</v>
      </c>
      <c r="P588" s="392">
        <f>'2 уровень'!R1411</f>
        <v>0</v>
      </c>
      <c r="Q588" s="392">
        <f>'2 уровень'!S1411</f>
        <v>0</v>
      </c>
      <c r="R588" s="392">
        <f>'2 уровень'!T1411</f>
        <v>0</v>
      </c>
      <c r="S588" s="392">
        <f>'2 уровень'!U1411</f>
        <v>0</v>
      </c>
      <c r="T588" s="392">
        <f>'2 уровень'!V1411</f>
        <v>0</v>
      </c>
      <c r="U588" s="392">
        <f>'2 уровень'!W1411</f>
        <v>0</v>
      </c>
      <c r="V588" s="798">
        <f>'2 уровень'!X1411</f>
        <v>0</v>
      </c>
      <c r="W588" s="392">
        <f>'2 уровень'!Y1411</f>
        <v>0</v>
      </c>
      <c r="X588" s="392">
        <f>'2 уровень'!Z1411</f>
        <v>0</v>
      </c>
      <c r="Y588" s="392">
        <f>'2 уровень'!AA1411</f>
        <v>0</v>
      </c>
      <c r="Z588" s="392">
        <f>'2 уровень'!AB1411</f>
        <v>-12.92351</v>
      </c>
      <c r="AA588" s="395">
        <f>'2 уровень'!AC1411</f>
        <v>-12.92351</v>
      </c>
      <c r="AB588" s="392">
        <f>'2 уровень'!AD1411</f>
        <v>0</v>
      </c>
      <c r="AC588" s="392">
        <f>'2 уровень'!AE1411</f>
        <v>0</v>
      </c>
      <c r="AD588" s="982">
        <f>'2 уровень'!AD1416</f>
        <v>0</v>
      </c>
      <c r="AE588" s="1001">
        <f>'2 уровень'!AE1416</f>
        <v>0</v>
      </c>
    </row>
    <row r="589" spans="1:31" ht="60" x14ac:dyDescent="0.25">
      <c r="B589" s="19">
        <v>1</v>
      </c>
      <c r="C589" s="176" t="s">
        <v>673</v>
      </c>
      <c r="D589" s="28">
        <f>'2 уровень'!F1412</f>
        <v>3121</v>
      </c>
      <c r="E589" s="28">
        <f>'2 уровень'!G1412</f>
        <v>1040.3333333333333</v>
      </c>
      <c r="F589" s="28">
        <f>'2 уровень'!H1412</f>
        <v>434</v>
      </c>
      <c r="G589" s="65">
        <f>'2 уровень'!I1412</f>
        <v>41.717398269785328</v>
      </c>
      <c r="H589" s="79">
        <f>'2 уровень'!J1412</f>
        <v>0</v>
      </c>
      <c r="I589" s="79">
        <f>'2 уровень'!K1412</f>
        <v>0</v>
      </c>
      <c r="J589" s="74">
        <f>'2 уровень'!L1412</f>
        <v>0</v>
      </c>
      <c r="K589" s="74">
        <f>'2 уровень'!M1412</f>
        <v>0</v>
      </c>
      <c r="L589" s="74">
        <f>'2 уровень'!N1412</f>
        <v>0</v>
      </c>
      <c r="M589" s="74">
        <f>'2 уровень'!O1412</f>
        <v>0</v>
      </c>
      <c r="N589" s="74">
        <f>'2 уровень'!P1412</f>
        <v>0</v>
      </c>
      <c r="O589" s="74">
        <f>'2 уровень'!Q1412</f>
        <v>0</v>
      </c>
      <c r="P589" s="392">
        <f>'2 уровень'!R1412</f>
        <v>6866.7004000000006</v>
      </c>
      <c r="Q589" s="392">
        <f>'2 уровень'!S1412</f>
        <v>6866.7004000000006</v>
      </c>
      <c r="R589" s="392">
        <f>'2 уровень'!T1412</f>
        <v>6866.7004000000006</v>
      </c>
      <c r="S589" s="392">
        <f>'2 уровень'!U1412</f>
        <v>6866.7004000000006</v>
      </c>
      <c r="T589" s="392">
        <f>'2 уровень'!V1412</f>
        <v>2288.9001333333335</v>
      </c>
      <c r="U589" s="392">
        <f>'2 уровень'!W1412</f>
        <v>795.65638000000013</v>
      </c>
      <c r="V589" s="798">
        <f>'2 уровень'!X1412</f>
        <v>0</v>
      </c>
      <c r="W589" s="392">
        <f>'2 уровень'!Y1412</f>
        <v>0</v>
      </c>
      <c r="X589" s="392">
        <f>'2 уровень'!Z1412</f>
        <v>-1493.2437533333334</v>
      </c>
      <c r="Y589" s="392">
        <f>'2 уровень'!AA1412</f>
        <v>0</v>
      </c>
      <c r="Z589" s="392">
        <f>'2 уровень'!AB1412</f>
        <v>-3.3231599999999997</v>
      </c>
      <c r="AA589" s="395">
        <f>'2 уровень'!AC1412</f>
        <v>792.3332200000001</v>
      </c>
      <c r="AB589" s="392">
        <f>'2 уровень'!AD1412</f>
        <v>0</v>
      </c>
      <c r="AC589" s="392">
        <f>'2 уровень'!AE1412</f>
        <v>0</v>
      </c>
      <c r="AD589" s="982">
        <f>'2 уровень'!AD1417</f>
        <v>0</v>
      </c>
      <c r="AE589" s="1001">
        <f>'2 уровень'!AE1417</f>
        <v>0</v>
      </c>
    </row>
    <row r="590" spans="1:31" x14ac:dyDescent="0.25">
      <c r="A590" s="19">
        <v>1</v>
      </c>
      <c r="B590" s="19">
        <v>1</v>
      </c>
      <c r="C590" s="176" t="s">
        <v>674</v>
      </c>
      <c r="D590" s="28">
        <f>'2 уровень'!F1413</f>
        <v>1560</v>
      </c>
      <c r="E590" s="28">
        <f>'2 уровень'!G1413</f>
        <v>520</v>
      </c>
      <c r="F590" s="28">
        <f>'2 уровень'!H1413</f>
        <v>239</v>
      </c>
      <c r="G590" s="65">
        <f>'2 уровень'!I1413</f>
        <v>45.96153846153846</v>
      </c>
      <c r="H590" s="79">
        <f>'2 уровень'!J1413</f>
        <v>0</v>
      </c>
      <c r="I590" s="79">
        <f>'2 уровень'!K1413</f>
        <v>0</v>
      </c>
      <c r="J590" s="74">
        <f>'2 уровень'!L1413</f>
        <v>0</v>
      </c>
      <c r="K590" s="74">
        <f>'2 уровень'!M1413</f>
        <v>0</v>
      </c>
      <c r="L590" s="74">
        <f>'2 уровень'!N1413</f>
        <v>0</v>
      </c>
      <c r="M590" s="74">
        <f>'2 уровень'!O1413</f>
        <v>0</v>
      </c>
      <c r="N590" s="74">
        <f>'2 уровень'!P1413</f>
        <v>0</v>
      </c>
      <c r="O590" s="74">
        <f>'2 уровень'!Q1413</f>
        <v>0</v>
      </c>
      <c r="P590" s="392">
        <f>'2 уровень'!R1413</f>
        <v>1397.1243999999999</v>
      </c>
      <c r="Q590" s="392">
        <f>'2 уровень'!S1413</f>
        <v>1397.1243999999999</v>
      </c>
      <c r="R590" s="392">
        <f>'2 уровень'!T1413</f>
        <v>1397.1243999999999</v>
      </c>
      <c r="S590" s="392">
        <f>'2 уровень'!U1413</f>
        <v>1397.1243999999999</v>
      </c>
      <c r="T590" s="392">
        <f>'2 уровень'!V1413</f>
        <v>465.70813333333331</v>
      </c>
      <c r="U590" s="392">
        <f>'2 уровень'!W1413</f>
        <v>157.82959</v>
      </c>
      <c r="V590" s="798">
        <f>'2 уровень'!X1413</f>
        <v>0</v>
      </c>
      <c r="W590" s="392">
        <f>'2 уровень'!Y1413</f>
        <v>0</v>
      </c>
      <c r="X590" s="392">
        <f>'2 уровень'!Z1413</f>
        <v>-307.87854333333331</v>
      </c>
      <c r="Y590" s="392">
        <f>'2 уровень'!AA1413</f>
        <v>0</v>
      </c>
      <c r="Z590" s="392">
        <f>'2 уровень'!AB1413</f>
        <v>0</v>
      </c>
      <c r="AA590" s="395">
        <f>'2 уровень'!AC1413</f>
        <v>157.82959</v>
      </c>
      <c r="AB590" s="392">
        <f>'2 уровень'!AD1413</f>
        <v>0</v>
      </c>
      <c r="AC590" s="392">
        <f>'2 уровень'!AE1413</f>
        <v>0</v>
      </c>
      <c r="AD590" s="982">
        <f>'2 уровень'!AD1418</f>
        <v>0</v>
      </c>
      <c r="AE590" s="1001">
        <f>'2 уровень'!AE1418</f>
        <v>0</v>
      </c>
    </row>
    <row r="591" spans="1:31" x14ac:dyDescent="0.25">
      <c r="A591" s="19">
        <v>1</v>
      </c>
      <c r="B591" s="19">
        <v>1</v>
      </c>
      <c r="C591" s="176" t="s">
        <v>675</v>
      </c>
      <c r="D591" s="28">
        <f>'2 уровень'!F1414</f>
        <v>1561</v>
      </c>
      <c r="E591" s="28">
        <f>'2 уровень'!G1414</f>
        <v>520.33333333333337</v>
      </c>
      <c r="F591" s="28">
        <f>'2 уровень'!H1414</f>
        <v>195</v>
      </c>
      <c r="G591" s="65">
        <f>'2 уровень'!I1414</f>
        <v>37.475976937860345</v>
      </c>
      <c r="H591" s="79">
        <f>'2 уровень'!J1414</f>
        <v>0</v>
      </c>
      <c r="I591" s="79">
        <f>'2 уровень'!K1414</f>
        <v>0</v>
      </c>
      <c r="J591" s="74">
        <f>'2 уровень'!L1414</f>
        <v>0</v>
      </c>
      <c r="K591" s="74">
        <f>'2 уровень'!M1414</f>
        <v>0</v>
      </c>
      <c r="L591" s="74">
        <f>'2 уровень'!N1414</f>
        <v>0</v>
      </c>
      <c r="M591" s="74">
        <f>'2 уровень'!O1414</f>
        <v>0</v>
      </c>
      <c r="N591" s="74">
        <f>'2 уровень'!P1414</f>
        <v>0</v>
      </c>
      <c r="O591" s="74">
        <f>'2 уровень'!Q1414</f>
        <v>0</v>
      </c>
      <c r="P591" s="392">
        <f>'2 уровень'!R1414</f>
        <v>5469.5760000000009</v>
      </c>
      <c r="Q591" s="392">
        <f>'2 уровень'!S1414</f>
        <v>5469.5760000000009</v>
      </c>
      <c r="R591" s="392">
        <f>'2 уровень'!T1414</f>
        <v>5469.5760000000009</v>
      </c>
      <c r="S591" s="392">
        <f>'2 уровень'!U1414</f>
        <v>5469.5760000000009</v>
      </c>
      <c r="T591" s="392">
        <f>'2 уровень'!V1414</f>
        <v>1823.1920000000002</v>
      </c>
      <c r="U591" s="392">
        <f>'2 уровень'!W1414</f>
        <v>637.82679000000007</v>
      </c>
      <c r="V591" s="798">
        <f>'2 уровень'!X1414</f>
        <v>0</v>
      </c>
      <c r="W591" s="392">
        <f>'2 уровень'!Y1414</f>
        <v>0</v>
      </c>
      <c r="X591" s="392">
        <f>'2 уровень'!Z1414</f>
        <v>-1185.3652100000002</v>
      </c>
      <c r="Y591" s="392">
        <f>'2 уровень'!AA1414</f>
        <v>0</v>
      </c>
      <c r="Z591" s="392">
        <f>'2 уровень'!AB1414</f>
        <v>-3.3231599999999997</v>
      </c>
      <c r="AA591" s="395">
        <f>'2 уровень'!AC1414</f>
        <v>634.50363000000004</v>
      </c>
      <c r="AB591" s="392">
        <f>'2 уровень'!AD1414</f>
        <v>0</v>
      </c>
      <c r="AC591" s="392">
        <f>'2 уровень'!AE1414</f>
        <v>0</v>
      </c>
      <c r="AD591" s="982">
        <f>'2 уровень'!AD1419</f>
        <v>0</v>
      </c>
      <c r="AE591" s="1001">
        <f>'2 уровень'!AE1419</f>
        <v>0</v>
      </c>
    </row>
    <row r="592" spans="1:31" ht="60" x14ac:dyDescent="0.25">
      <c r="A592" s="19">
        <v>1</v>
      </c>
      <c r="B592" s="19">
        <v>1</v>
      </c>
      <c r="C592" s="176" t="s">
        <v>676</v>
      </c>
      <c r="D592" s="28">
        <f>'2 уровень'!F1415</f>
        <v>0</v>
      </c>
      <c r="E592" s="28">
        <f>'2 уровень'!G1415</f>
        <v>0</v>
      </c>
      <c r="F592" s="28">
        <f>'2 уровень'!H1415</f>
        <v>0</v>
      </c>
      <c r="G592" s="65">
        <f>'2 уровень'!I1415</f>
        <v>0</v>
      </c>
      <c r="H592" s="79">
        <f>'2 уровень'!J1415</f>
        <v>0</v>
      </c>
      <c r="I592" s="79">
        <f>'2 уровень'!K1415</f>
        <v>0</v>
      </c>
      <c r="J592" s="74">
        <f>'2 уровень'!L1415</f>
        <v>0</v>
      </c>
      <c r="K592" s="74">
        <f>'2 уровень'!M1415</f>
        <v>0</v>
      </c>
      <c r="L592" s="74">
        <f>'2 уровень'!N1415</f>
        <v>0</v>
      </c>
      <c r="M592" s="74">
        <f>'2 уровень'!O1415</f>
        <v>0</v>
      </c>
      <c r="N592" s="74">
        <f>'2 уровень'!P1415</f>
        <v>0</v>
      </c>
      <c r="O592" s="74">
        <f>'2 уровень'!Q1415</f>
        <v>0</v>
      </c>
      <c r="P592" s="392">
        <f>'2 уровень'!R1415</f>
        <v>0</v>
      </c>
      <c r="Q592" s="392">
        <f>'2 уровень'!S1415</f>
        <v>0</v>
      </c>
      <c r="R592" s="392">
        <f>'2 уровень'!T1415</f>
        <v>0</v>
      </c>
      <c r="S592" s="392">
        <f>'2 уровень'!U1415</f>
        <v>0</v>
      </c>
      <c r="T592" s="392">
        <f>'2 уровень'!V1415</f>
        <v>0</v>
      </c>
      <c r="U592" s="392">
        <f>'2 уровень'!W1415</f>
        <v>0</v>
      </c>
      <c r="V592" s="798">
        <f>'2 уровень'!X1415</f>
        <v>0</v>
      </c>
      <c r="W592" s="392">
        <f>'2 уровень'!Y1415</f>
        <v>0</v>
      </c>
      <c r="X592" s="392">
        <f>'2 уровень'!Z1415</f>
        <v>0</v>
      </c>
      <c r="Y592" s="392">
        <f>'2 уровень'!AA1415</f>
        <v>0</v>
      </c>
      <c r="Z592" s="392">
        <f>'2 уровень'!AB1415</f>
        <v>0</v>
      </c>
      <c r="AA592" s="395">
        <f>'2 уровень'!AC1415</f>
        <v>0</v>
      </c>
      <c r="AB592" s="392">
        <f>'2 уровень'!AD1415</f>
        <v>0</v>
      </c>
      <c r="AC592" s="392">
        <f>'2 уровень'!AE1415</f>
        <v>0</v>
      </c>
      <c r="AD592" s="982">
        <f>'2 уровень'!AD1420</f>
        <v>0</v>
      </c>
      <c r="AE592" s="1001">
        <f>'2 уровень'!AE1420</f>
        <v>0</v>
      </c>
    </row>
    <row r="593" spans="1:31" x14ac:dyDescent="0.25">
      <c r="C593" s="176" t="s">
        <v>677</v>
      </c>
      <c r="D593" s="28">
        <f>'2 уровень'!F1416</f>
        <v>0</v>
      </c>
      <c r="E593" s="28">
        <f>'2 уровень'!G1416</f>
        <v>0</v>
      </c>
      <c r="F593" s="28">
        <f>'2 уровень'!H1416</f>
        <v>0</v>
      </c>
      <c r="G593" s="65">
        <f>'2 уровень'!I1416</f>
        <v>0</v>
      </c>
      <c r="H593" s="79">
        <f>'2 уровень'!J1416</f>
        <v>0</v>
      </c>
      <c r="I593" s="79">
        <f>'2 уровень'!K1416</f>
        <v>0</v>
      </c>
      <c r="J593" s="74">
        <f>'2 уровень'!L1416</f>
        <v>0</v>
      </c>
      <c r="K593" s="74">
        <f>'2 уровень'!M1416</f>
        <v>0</v>
      </c>
      <c r="L593" s="74">
        <f>'2 уровень'!N1416</f>
        <v>0</v>
      </c>
      <c r="M593" s="74">
        <f>'2 уровень'!O1416</f>
        <v>0</v>
      </c>
      <c r="N593" s="74">
        <f>'2 уровень'!P1416</f>
        <v>0</v>
      </c>
      <c r="O593" s="74">
        <f>'2 уровень'!Q1416</f>
        <v>0</v>
      </c>
      <c r="P593" s="392">
        <f>'2 уровень'!R1416</f>
        <v>0</v>
      </c>
      <c r="Q593" s="392">
        <f>'2 уровень'!S1416</f>
        <v>0</v>
      </c>
      <c r="R593" s="392">
        <f>'2 уровень'!T1416</f>
        <v>0</v>
      </c>
      <c r="S593" s="392">
        <f>'2 уровень'!U1416</f>
        <v>0</v>
      </c>
      <c r="T593" s="392">
        <f>'2 уровень'!V1416</f>
        <v>0</v>
      </c>
      <c r="U593" s="392">
        <f>'2 уровень'!W1416</f>
        <v>0</v>
      </c>
      <c r="V593" s="798">
        <f>'2 уровень'!X1416</f>
        <v>0</v>
      </c>
      <c r="W593" s="392">
        <f>'2 уровень'!Y1416</f>
        <v>0</v>
      </c>
      <c r="X593" s="392">
        <f>'2 уровень'!Z1416</f>
        <v>0</v>
      </c>
      <c r="Y593" s="392">
        <f>'2 уровень'!AA1416</f>
        <v>0</v>
      </c>
      <c r="Z593" s="392">
        <f>'2 уровень'!AB1416</f>
        <v>0</v>
      </c>
      <c r="AA593" s="395">
        <f>'2 уровень'!AC1416</f>
        <v>0</v>
      </c>
      <c r="AB593" s="392">
        <f>'2 уровень'!AD1416</f>
        <v>0</v>
      </c>
      <c r="AC593" s="392">
        <f>'2 уровень'!AE1416</f>
        <v>0</v>
      </c>
      <c r="AD593" s="982"/>
      <c r="AE593" s="1001"/>
    </row>
    <row r="594" spans="1:31" x14ac:dyDescent="0.25">
      <c r="C594" s="294" t="s">
        <v>678</v>
      </c>
      <c r="D594" s="28">
        <f>'2 уровень'!F1417</f>
        <v>0</v>
      </c>
      <c r="E594" s="28">
        <f>'2 уровень'!G1417</f>
        <v>0</v>
      </c>
      <c r="F594" s="28">
        <f>'2 уровень'!H1417</f>
        <v>0</v>
      </c>
      <c r="G594" s="65">
        <f>'2 уровень'!I1417</f>
        <v>0</v>
      </c>
      <c r="H594" s="79">
        <f>'2 уровень'!J1417</f>
        <v>0</v>
      </c>
      <c r="I594" s="79">
        <f>'2 уровень'!K1417</f>
        <v>0</v>
      </c>
      <c r="J594" s="74">
        <f>'2 уровень'!L1417</f>
        <v>0</v>
      </c>
      <c r="K594" s="74">
        <f>'2 уровень'!M1417</f>
        <v>0</v>
      </c>
      <c r="L594" s="74">
        <f>'2 уровень'!N1417</f>
        <v>0</v>
      </c>
      <c r="M594" s="74">
        <f>'2 уровень'!O1417</f>
        <v>0</v>
      </c>
      <c r="N594" s="74">
        <f>'2 уровень'!P1417</f>
        <v>0</v>
      </c>
      <c r="O594" s="74">
        <f>'2 уровень'!Q1417</f>
        <v>0</v>
      </c>
      <c r="P594" s="392">
        <f>'2 уровень'!R1417</f>
        <v>0</v>
      </c>
      <c r="Q594" s="392">
        <f>'2 уровень'!S1417</f>
        <v>0</v>
      </c>
      <c r="R594" s="392">
        <f>'2 уровень'!T1417</f>
        <v>0</v>
      </c>
      <c r="S594" s="392">
        <f>'2 уровень'!U1417</f>
        <v>0</v>
      </c>
      <c r="T594" s="392">
        <f>'2 уровень'!V1417</f>
        <v>0</v>
      </c>
      <c r="U594" s="392">
        <f>'2 уровень'!W1417</f>
        <v>0</v>
      </c>
      <c r="V594" s="798">
        <f>'2 уровень'!X1417</f>
        <v>0</v>
      </c>
      <c r="W594" s="392">
        <f>'2 уровень'!Y1417</f>
        <v>0</v>
      </c>
      <c r="X594" s="392">
        <f>'2 уровень'!Z1417</f>
        <v>0</v>
      </c>
      <c r="Y594" s="392">
        <f>'2 уровень'!AA1417</f>
        <v>0</v>
      </c>
      <c r="Z594" s="392">
        <f>'2 уровень'!AB1417</f>
        <v>0</v>
      </c>
      <c r="AA594" s="395">
        <f>'2 уровень'!AC1417</f>
        <v>0</v>
      </c>
      <c r="AB594" s="392">
        <f>'2 уровень'!AD1417</f>
        <v>0</v>
      </c>
      <c r="AC594" s="392">
        <f>'2 уровень'!AE1417</f>
        <v>0</v>
      </c>
      <c r="AD594" s="982"/>
      <c r="AE594" s="1001"/>
    </row>
    <row r="595" spans="1:31" ht="45" x14ac:dyDescent="0.25">
      <c r="A595" s="19">
        <v>1</v>
      </c>
      <c r="B595" s="19">
        <v>1</v>
      </c>
      <c r="C595" s="176" t="s">
        <v>685</v>
      </c>
      <c r="D595" s="28">
        <f>'2 уровень'!F1418</f>
        <v>51</v>
      </c>
      <c r="E595" s="28">
        <f>'2 уровень'!G1418</f>
        <v>17</v>
      </c>
      <c r="F595" s="28">
        <f>'2 уровень'!H1418</f>
        <v>49</v>
      </c>
      <c r="G595" s="65">
        <f>'2 уровень'!I1418</f>
        <v>288.23529411764707</v>
      </c>
      <c r="H595" s="79">
        <f>'2 уровень'!J1418</f>
        <v>0</v>
      </c>
      <c r="I595" s="79">
        <f>'2 уровень'!K1418</f>
        <v>0</v>
      </c>
      <c r="J595" s="74">
        <f>'2 уровень'!L1418</f>
        <v>0</v>
      </c>
      <c r="K595" s="74">
        <f>'2 уровень'!M1418</f>
        <v>0</v>
      </c>
      <c r="L595" s="74">
        <f>'2 уровень'!N1418</f>
        <v>0</v>
      </c>
      <c r="M595" s="74">
        <f>'2 уровень'!O1418</f>
        <v>0</v>
      </c>
      <c r="N595" s="74">
        <f>'2 уровень'!P1418</f>
        <v>0</v>
      </c>
      <c r="O595" s="74">
        <f>'2 уровень'!Q1418</f>
        <v>0</v>
      </c>
      <c r="P595" s="392">
        <f>'2 уровень'!R1418</f>
        <v>532.12379999999996</v>
      </c>
      <c r="Q595" s="392">
        <f>'2 уровень'!S1418</f>
        <v>532.12379999999996</v>
      </c>
      <c r="R595" s="392">
        <f>'2 уровень'!T1418</f>
        <v>532.12379999999996</v>
      </c>
      <c r="S595" s="392">
        <f>'2 уровень'!U1418</f>
        <v>532.12379999999996</v>
      </c>
      <c r="T595" s="392">
        <f>'2 уровень'!V1418</f>
        <v>177.37459999999999</v>
      </c>
      <c r="U595" s="392">
        <f>'2 уровень'!W1418</f>
        <v>511.25668999999999</v>
      </c>
      <c r="V595" s="798">
        <f>'2 уровень'!X1418</f>
        <v>0</v>
      </c>
      <c r="W595" s="392">
        <f>'2 уровень'!Y1418</f>
        <v>0</v>
      </c>
      <c r="X595" s="392">
        <f>'2 уровень'!Z1418</f>
        <v>333.88209000000001</v>
      </c>
      <c r="Y595" s="392">
        <f>'2 уровень'!AA1418</f>
        <v>0</v>
      </c>
      <c r="Z595" s="392">
        <f>'2 уровень'!AB1418</f>
        <v>0</v>
      </c>
      <c r="AA595" s="395">
        <f>'2 уровень'!AC1418</f>
        <v>511.25668999999999</v>
      </c>
      <c r="AB595" s="392">
        <f>'2 уровень'!AD1418</f>
        <v>0</v>
      </c>
      <c r="AC595" s="392">
        <f>'2 уровень'!AE1418</f>
        <v>0</v>
      </c>
      <c r="AD595" s="982">
        <f>'2 уровень'!AD1421</f>
        <v>0</v>
      </c>
      <c r="AE595" s="1001">
        <f>'2 уровень'!AE1421</f>
        <v>0</v>
      </c>
    </row>
    <row r="596" spans="1:31" ht="30" x14ac:dyDescent="0.25">
      <c r="A596" s="19">
        <v>1</v>
      </c>
      <c r="B596" s="19">
        <v>1</v>
      </c>
      <c r="C596" s="176" t="s">
        <v>686</v>
      </c>
      <c r="D596" s="28">
        <f>'2 уровень'!F1419</f>
        <v>125</v>
      </c>
      <c r="E596" s="28">
        <f>'2 уровень'!G1419</f>
        <v>41.666666666666664</v>
      </c>
      <c r="F596" s="28">
        <f>'2 уровень'!H1419</f>
        <v>121</v>
      </c>
      <c r="G596" s="65">
        <f>'2 уровень'!I1419</f>
        <v>290.40000000000003</v>
      </c>
      <c r="H596" s="79">
        <f>'2 уровень'!J1419</f>
        <v>0</v>
      </c>
      <c r="I596" s="79">
        <f>'2 уровень'!K1419</f>
        <v>0</v>
      </c>
      <c r="J596" s="74">
        <f>'2 уровень'!L1419</f>
        <v>0</v>
      </c>
      <c r="K596" s="74">
        <f>'2 уровень'!M1419</f>
        <v>0</v>
      </c>
      <c r="L596" s="74">
        <f>'2 уровень'!N1419</f>
        <v>0</v>
      </c>
      <c r="M596" s="74">
        <f>'2 уровень'!O1419</f>
        <v>0</v>
      </c>
      <c r="N596" s="74">
        <f>'2 уровень'!P1419</f>
        <v>0</v>
      </c>
      <c r="O596" s="74">
        <f>'2 уровень'!Q1419</f>
        <v>0</v>
      </c>
      <c r="P596" s="392">
        <f>'2 уровень'!R1419</f>
        <v>1304.2249999999999</v>
      </c>
      <c r="Q596" s="392">
        <f>'2 уровень'!S1419</f>
        <v>1304.2249999999999</v>
      </c>
      <c r="R596" s="392">
        <f>'2 уровень'!T1419</f>
        <v>1304.2249999999999</v>
      </c>
      <c r="S596" s="392">
        <f>'2 уровень'!U1419</f>
        <v>1304.2249999999999</v>
      </c>
      <c r="T596" s="392">
        <f>'2 уровень'!V1419</f>
        <v>434.74166666666662</v>
      </c>
      <c r="U596" s="392">
        <f>'2 уровень'!W1419</f>
        <v>1262.49101</v>
      </c>
      <c r="V596" s="798">
        <f>'2 уровень'!X1419</f>
        <v>0</v>
      </c>
      <c r="W596" s="392">
        <f>'2 уровень'!Y1419</f>
        <v>0</v>
      </c>
      <c r="X596" s="392">
        <f>'2 уровень'!Z1419</f>
        <v>827.7493433333334</v>
      </c>
      <c r="Y596" s="392">
        <f>'2 уровень'!AA1419</f>
        <v>0</v>
      </c>
      <c r="Z596" s="392">
        <f>'2 уровень'!AB1419</f>
        <v>0</v>
      </c>
      <c r="AA596" s="395">
        <f>'2 уровень'!AC1419</f>
        <v>1262.49101</v>
      </c>
      <c r="AB596" s="392">
        <f>'2 уровень'!AD1419</f>
        <v>0</v>
      </c>
      <c r="AC596" s="392">
        <f>'2 уровень'!AE1419</f>
        <v>0</v>
      </c>
      <c r="AD596" s="982">
        <f>'2 уровень'!AD1422</f>
        <v>0</v>
      </c>
      <c r="AE596" s="1001">
        <f>'2 уровень'!AE1422</f>
        <v>0</v>
      </c>
    </row>
    <row r="597" spans="1:31" ht="43.5" x14ac:dyDescent="0.25">
      <c r="B597" s="19">
        <v>1</v>
      </c>
      <c r="C597" s="291" t="s">
        <v>268</v>
      </c>
      <c r="D597" s="28">
        <f>'2 уровень'!F1420</f>
        <v>6651</v>
      </c>
      <c r="E597" s="28">
        <f>'2 уровень'!G1420</f>
        <v>2217</v>
      </c>
      <c r="F597" s="28">
        <f>'2 уровень'!H1420</f>
        <v>2805</v>
      </c>
      <c r="G597" s="65">
        <f>'2 уровень'!I1420</f>
        <v>126.52232746955346</v>
      </c>
      <c r="H597" s="79">
        <f>'2 уровень'!J1420</f>
        <v>0</v>
      </c>
      <c r="I597" s="79">
        <f>'2 уровень'!K1420</f>
        <v>0</v>
      </c>
      <c r="J597" s="74">
        <f>'2 уровень'!L1420</f>
        <v>0</v>
      </c>
      <c r="K597" s="74">
        <f>'2 уровень'!M1420</f>
        <v>0</v>
      </c>
      <c r="L597" s="74">
        <f>'2 уровень'!N1420</f>
        <v>0</v>
      </c>
      <c r="M597" s="74">
        <f>'2 уровень'!O1420</f>
        <v>0</v>
      </c>
      <c r="N597" s="74">
        <f>'2 уровень'!P1420</f>
        <v>0</v>
      </c>
      <c r="O597" s="74">
        <f>'2 уровень'!Q1420</f>
        <v>0</v>
      </c>
      <c r="P597" s="392">
        <f>'2 уровень'!R1420</f>
        <v>22677.8</v>
      </c>
      <c r="Q597" s="392">
        <f>'2 уровень'!S1420</f>
        <v>22677.8</v>
      </c>
      <c r="R597" s="392">
        <f>'2 уровень'!T1420</f>
        <v>22677.8</v>
      </c>
      <c r="S597" s="392">
        <f>'2 уровень'!U1420</f>
        <v>22677.8</v>
      </c>
      <c r="T597" s="392">
        <f>'2 уровень'!V1420</f>
        <v>7559.2666666666664</v>
      </c>
      <c r="U597" s="392">
        <f>'2 уровень'!W1420</f>
        <v>10091.49007</v>
      </c>
      <c r="V597" s="798">
        <f>'2 уровень'!X1420</f>
        <v>0</v>
      </c>
      <c r="W597" s="392">
        <f>'2 уровень'!Y1420</f>
        <v>0</v>
      </c>
      <c r="X597" s="392">
        <f>'2 уровень'!Z1420</f>
        <v>2532.223403333332</v>
      </c>
      <c r="Y597" s="392">
        <f>'2 уровень'!AA1420</f>
        <v>0</v>
      </c>
      <c r="Z597" s="392">
        <f>'2 уровень'!AB1420</f>
        <v>0</v>
      </c>
      <c r="AA597" s="395">
        <f>'2 уровень'!AC1420</f>
        <v>10091.49007</v>
      </c>
      <c r="AB597" s="392">
        <f>'2 уровень'!AD1420</f>
        <v>0</v>
      </c>
      <c r="AC597" s="392">
        <f>'2 уровень'!AE1420</f>
        <v>0</v>
      </c>
      <c r="AD597" s="982">
        <f>'2 уровень'!AD1423</f>
        <v>0</v>
      </c>
      <c r="AE597" s="1001">
        <f>'2 уровень'!AE1423</f>
        <v>0</v>
      </c>
    </row>
    <row r="598" spans="1:31" ht="30" x14ac:dyDescent="0.25">
      <c r="A598" s="19">
        <v>1</v>
      </c>
      <c r="B598" s="19">
        <v>1</v>
      </c>
      <c r="C598" s="176" t="s">
        <v>679</v>
      </c>
      <c r="D598" s="28">
        <f>'2 уровень'!F1421</f>
        <v>2800</v>
      </c>
      <c r="E598" s="28">
        <f>'2 уровень'!G1421</f>
        <v>933.33333333333337</v>
      </c>
      <c r="F598" s="28">
        <f>'2 уровень'!H1421</f>
        <v>806</v>
      </c>
      <c r="G598" s="65">
        <f>'2 уровень'!I1421</f>
        <v>86.357142857142861</v>
      </c>
      <c r="H598" s="79">
        <f>'2 уровень'!J1421</f>
        <v>0</v>
      </c>
      <c r="I598" s="79">
        <f>'2 уровень'!K1421</f>
        <v>0</v>
      </c>
      <c r="J598" s="74">
        <f>'2 уровень'!L1421</f>
        <v>0</v>
      </c>
      <c r="K598" s="74">
        <f>'2 уровень'!M1421</f>
        <v>0</v>
      </c>
      <c r="L598" s="74">
        <f>'2 уровень'!N1421</f>
        <v>0</v>
      </c>
      <c r="M598" s="74">
        <f>'2 уровень'!O1421</f>
        <v>0</v>
      </c>
      <c r="N598" s="74">
        <f>'2 уровень'!P1421</f>
        <v>0</v>
      </c>
      <c r="O598" s="74">
        <f>'2 уровень'!Q1421</f>
        <v>0</v>
      </c>
      <c r="P598" s="392">
        <f>'2 уровень'!R1421</f>
        <v>6160</v>
      </c>
      <c r="Q598" s="392">
        <f>'2 уровень'!S1421</f>
        <v>6160</v>
      </c>
      <c r="R598" s="392">
        <f>'2 уровень'!T1421</f>
        <v>6160</v>
      </c>
      <c r="S598" s="392">
        <f>'2 уровень'!U1421</f>
        <v>6160</v>
      </c>
      <c r="T598" s="392">
        <f>'2 уровень'!V1421</f>
        <v>2053.3333333333335</v>
      </c>
      <c r="U598" s="392">
        <f>'2 уровень'!W1421</f>
        <v>1772.3783699999999</v>
      </c>
      <c r="V598" s="798">
        <f>'2 уровень'!X1421</f>
        <v>0</v>
      </c>
      <c r="W598" s="392">
        <f>'2 уровень'!Y1421</f>
        <v>0</v>
      </c>
      <c r="X598" s="392">
        <f>'2 уровень'!Z1421</f>
        <v>-280.95496333333358</v>
      </c>
      <c r="Y598" s="392">
        <f>'2 уровень'!AA1421</f>
        <v>0</v>
      </c>
      <c r="Z598" s="392">
        <f>'2 уровень'!AB1421</f>
        <v>0</v>
      </c>
      <c r="AA598" s="395">
        <f>'2 уровень'!AC1421</f>
        <v>1772.3783699999999</v>
      </c>
      <c r="AB598" s="392">
        <f>'2 уровень'!AD1421</f>
        <v>0</v>
      </c>
      <c r="AC598" s="392">
        <f>'2 уровень'!AE1421</f>
        <v>0</v>
      </c>
      <c r="AD598" s="982">
        <f>'2 уровень'!AD1424</f>
        <v>0</v>
      </c>
      <c r="AE598" s="1001">
        <f>'2 уровень'!AE1424</f>
        <v>0</v>
      </c>
    </row>
    <row r="599" spans="1:31" ht="60" x14ac:dyDescent="0.25">
      <c r="A599" s="19">
        <v>1</v>
      </c>
      <c r="B599" s="19">
        <v>1</v>
      </c>
      <c r="C599" s="176" t="s">
        <v>680</v>
      </c>
      <c r="D599" s="28">
        <f>'2 уровень'!F1422</f>
        <v>3211</v>
      </c>
      <c r="E599" s="28">
        <f>'2 уровень'!G1422</f>
        <v>1070.3333333333333</v>
      </c>
      <c r="F599" s="28">
        <f>'2 уровень'!H1422</f>
        <v>1631</v>
      </c>
      <c r="G599" s="65">
        <f>'2 уровень'!I1422</f>
        <v>152.38243537838682</v>
      </c>
      <c r="H599" s="79">
        <f>'2 уровень'!J1422</f>
        <v>0</v>
      </c>
      <c r="I599" s="79">
        <f>'2 уровень'!K1422</f>
        <v>0</v>
      </c>
      <c r="J599" s="74">
        <f>'2 уровень'!L1422</f>
        <v>0</v>
      </c>
      <c r="K599" s="74">
        <f>'2 уровень'!M1422</f>
        <v>0</v>
      </c>
      <c r="L599" s="74">
        <f>'2 уровень'!N1422</f>
        <v>0</v>
      </c>
      <c r="M599" s="74">
        <f>'2 уровень'!O1422</f>
        <v>0</v>
      </c>
      <c r="N599" s="74">
        <f>'2 уровень'!P1422</f>
        <v>0</v>
      </c>
      <c r="O599" s="74">
        <f>'2 уровень'!Q1422</f>
        <v>0</v>
      </c>
      <c r="P599" s="392">
        <f>'2 уровень'!R1422</f>
        <v>14770.6</v>
      </c>
      <c r="Q599" s="392">
        <f>'2 уровень'!S1422</f>
        <v>14770.6</v>
      </c>
      <c r="R599" s="392">
        <f>'2 уровень'!T1422</f>
        <v>14770.6</v>
      </c>
      <c r="S599" s="392">
        <f>'2 уровень'!U1422</f>
        <v>14770.6</v>
      </c>
      <c r="T599" s="392">
        <f>'2 уровень'!V1422</f>
        <v>4923.5333333333338</v>
      </c>
      <c r="U599" s="392">
        <f>'2 уровень'!W1422</f>
        <v>7584.6551499999996</v>
      </c>
      <c r="V599" s="798">
        <f>'2 уровень'!X1422</f>
        <v>0</v>
      </c>
      <c r="W599" s="392">
        <f>'2 уровень'!Y1422</f>
        <v>0</v>
      </c>
      <c r="X599" s="392">
        <f>'2 уровень'!Z1422</f>
        <v>2661.1218166666658</v>
      </c>
      <c r="Y599" s="392">
        <f>'2 уровень'!AA1422</f>
        <v>0</v>
      </c>
      <c r="Z599" s="392">
        <f>'2 уровень'!AB1422</f>
        <v>0</v>
      </c>
      <c r="AA599" s="395">
        <f>'2 уровень'!AC1422</f>
        <v>7584.6551499999996</v>
      </c>
      <c r="AB599" s="392">
        <f>'2 уровень'!AD1422</f>
        <v>0</v>
      </c>
      <c r="AC599" s="392">
        <f>'2 уровень'!AE1422</f>
        <v>0</v>
      </c>
      <c r="AD599" s="982">
        <f>'2 уровень'!AD1425</f>
        <v>0</v>
      </c>
      <c r="AE599" s="1001">
        <f>'2 уровень'!AE1425</f>
        <v>0</v>
      </c>
    </row>
    <row r="600" spans="1:31" ht="60" x14ac:dyDescent="0.25">
      <c r="A600" s="19">
        <v>1</v>
      </c>
      <c r="B600" s="19">
        <v>1</v>
      </c>
      <c r="C600" s="294" t="s">
        <v>681</v>
      </c>
      <c r="D600" s="28">
        <f>'2 уровень'!F1423</f>
        <v>640</v>
      </c>
      <c r="E600" s="28">
        <f>'2 уровень'!G1423</f>
        <v>213.33333333333334</v>
      </c>
      <c r="F600" s="28">
        <f>'2 уровень'!H1423</f>
        <v>368</v>
      </c>
      <c r="G600" s="65">
        <f>'2 уровень'!I1423</f>
        <v>172.5</v>
      </c>
      <c r="H600" s="79">
        <f>'2 уровень'!J1423</f>
        <v>0</v>
      </c>
      <c r="I600" s="79">
        <f>'2 уровень'!K1423</f>
        <v>0</v>
      </c>
      <c r="J600" s="74">
        <f>'2 уровень'!L1423</f>
        <v>0</v>
      </c>
      <c r="K600" s="74">
        <f>'2 уровень'!M1423</f>
        <v>0</v>
      </c>
      <c r="L600" s="74">
        <f>'2 уровень'!N1423</f>
        <v>0</v>
      </c>
      <c r="M600" s="74">
        <f>'2 уровень'!O1423</f>
        <v>0</v>
      </c>
      <c r="N600" s="74">
        <f>'2 уровень'!P1423</f>
        <v>0</v>
      </c>
      <c r="O600" s="74">
        <f>'2 уровень'!Q1423</f>
        <v>0</v>
      </c>
      <c r="P600" s="392">
        <f>'2 уровень'!R1423</f>
        <v>1747.2</v>
      </c>
      <c r="Q600" s="392">
        <f>'2 уровень'!S1423</f>
        <v>1747.2</v>
      </c>
      <c r="R600" s="392">
        <f>'2 уровень'!T1423</f>
        <v>1747.2</v>
      </c>
      <c r="S600" s="392">
        <f>'2 уровень'!U1423</f>
        <v>1747.2</v>
      </c>
      <c r="T600" s="392">
        <f>'2 уровень'!V1423</f>
        <v>582.4</v>
      </c>
      <c r="U600" s="392">
        <f>'2 уровень'!W1423</f>
        <v>734.45654999999988</v>
      </c>
      <c r="V600" s="798">
        <f>'2 уровень'!X1423</f>
        <v>0</v>
      </c>
      <c r="W600" s="392">
        <f>'2 уровень'!Y1423</f>
        <v>0</v>
      </c>
      <c r="X600" s="392">
        <f>'2 уровень'!Z1423</f>
        <v>152.0565499999999</v>
      </c>
      <c r="Y600" s="392">
        <f>'2 уровень'!AA1423</f>
        <v>0</v>
      </c>
      <c r="Z600" s="392">
        <f>'2 уровень'!AB1423</f>
        <v>0</v>
      </c>
      <c r="AA600" s="395">
        <f>'2 уровень'!AC1423</f>
        <v>734.45654999999988</v>
      </c>
      <c r="AB600" s="392">
        <f>'2 уровень'!AD1423</f>
        <v>0</v>
      </c>
      <c r="AC600" s="392">
        <f>'2 уровень'!AE1423</f>
        <v>0</v>
      </c>
      <c r="AD600" s="982">
        <f>'2 уровень'!AD1426</f>
        <v>0</v>
      </c>
      <c r="AE600" s="1001">
        <f>'2 уровень'!AE1426</f>
        <v>0</v>
      </c>
    </row>
    <row r="601" spans="1:31" ht="29.25" x14ac:dyDescent="0.25">
      <c r="A601" s="19">
        <v>1</v>
      </c>
      <c r="B601" s="19">
        <v>1</v>
      </c>
      <c r="C601" s="291" t="s">
        <v>191</v>
      </c>
      <c r="D601" s="28">
        <f>'2 уровень'!F1424</f>
        <v>0</v>
      </c>
      <c r="E601" s="28">
        <f>'2 уровень'!G1424</f>
        <v>0</v>
      </c>
      <c r="F601" s="28">
        <f>'2 уровень'!H1424</f>
        <v>0</v>
      </c>
      <c r="G601" s="65">
        <f>'2 уровень'!I1424</f>
        <v>0</v>
      </c>
      <c r="H601" s="79">
        <f>'2 уровень'!J1424</f>
        <v>0</v>
      </c>
      <c r="I601" s="79">
        <f>'2 уровень'!K1424</f>
        <v>0</v>
      </c>
      <c r="J601" s="74">
        <f>'2 уровень'!L1424</f>
        <v>0</v>
      </c>
      <c r="K601" s="74">
        <f>'2 уровень'!M1424</f>
        <v>0</v>
      </c>
      <c r="L601" s="74">
        <f>'2 уровень'!N1424</f>
        <v>0</v>
      </c>
      <c r="M601" s="74">
        <f>'2 уровень'!O1424</f>
        <v>0</v>
      </c>
      <c r="N601" s="74">
        <f>'2 уровень'!P1424</f>
        <v>0</v>
      </c>
      <c r="O601" s="74">
        <f>'2 уровень'!Q1424</f>
        <v>0</v>
      </c>
      <c r="P601" s="392">
        <f>'2 уровень'!R1424</f>
        <v>0</v>
      </c>
      <c r="Q601" s="392">
        <f>'2 уровень'!S1424</f>
        <v>0</v>
      </c>
      <c r="R601" s="392">
        <f>'2 уровень'!T1424</f>
        <v>0</v>
      </c>
      <c r="S601" s="392">
        <f>'2 уровень'!U1424</f>
        <v>0</v>
      </c>
      <c r="T601" s="392">
        <f>'2 уровень'!V1424</f>
        <v>0</v>
      </c>
      <c r="U601" s="392">
        <f>'2 уровень'!W1424</f>
        <v>0</v>
      </c>
      <c r="V601" s="798">
        <f>'2 уровень'!X1424</f>
        <v>0</v>
      </c>
      <c r="W601" s="392">
        <f>'2 уровень'!Y1424</f>
        <v>0</v>
      </c>
      <c r="X601" s="392">
        <f>'2 уровень'!Z1424</f>
        <v>0</v>
      </c>
      <c r="Y601" s="392">
        <f>'2 уровень'!AA1424</f>
        <v>0</v>
      </c>
      <c r="Z601" s="392">
        <f>'2 уровень'!AB1424</f>
        <v>0</v>
      </c>
      <c r="AA601" s="395">
        <f>'2 уровень'!AC1424</f>
        <v>0</v>
      </c>
      <c r="AB601" s="392">
        <f>'2 уровень'!AD1424</f>
        <v>0</v>
      </c>
      <c r="AC601" s="392">
        <f>'2 уровень'!AE1424</f>
        <v>0</v>
      </c>
      <c r="AD601" s="982">
        <f>'2 уровень'!AD1427</f>
        <v>0</v>
      </c>
      <c r="AE601" s="1001">
        <f>'2 уровень'!AE1427</f>
        <v>0</v>
      </c>
    </row>
    <row r="602" spans="1:31" x14ac:dyDescent="0.25">
      <c r="A602" s="19">
        <v>1</v>
      </c>
      <c r="B602" s="19">
        <v>1</v>
      </c>
      <c r="C602" s="176" t="s">
        <v>303</v>
      </c>
      <c r="D602" s="28">
        <f>'2 уровень'!F1425</f>
        <v>6250</v>
      </c>
      <c r="E602" s="28">
        <f>'2 уровень'!G1425</f>
        <v>2083.3333333333335</v>
      </c>
      <c r="F602" s="28">
        <f>'2 уровень'!H1425</f>
        <v>85</v>
      </c>
      <c r="G602" s="65">
        <f>'2 уровень'!I1425</f>
        <v>4.0799999999999992</v>
      </c>
      <c r="H602" s="79">
        <f>'2 уровень'!J1425</f>
        <v>0</v>
      </c>
      <c r="I602" s="79">
        <f>'2 уровень'!K1425</f>
        <v>0</v>
      </c>
      <c r="J602" s="74">
        <f>'2 уровень'!L1425</f>
        <v>0</v>
      </c>
      <c r="K602" s="74">
        <f>'2 уровень'!M1425</f>
        <v>0</v>
      </c>
      <c r="L602" s="74">
        <f>'2 уровень'!N1425</f>
        <v>0</v>
      </c>
      <c r="M602" s="74">
        <f>'2 уровень'!O1425</f>
        <v>0</v>
      </c>
      <c r="N602" s="74">
        <f>'2 уровень'!P1425</f>
        <v>0</v>
      </c>
      <c r="O602" s="74">
        <f>'2 уровень'!Q1425</f>
        <v>0</v>
      </c>
      <c r="P602" s="392">
        <f>'2 уровень'!R1425</f>
        <v>14347.169999999996</v>
      </c>
      <c r="Q602" s="392">
        <f>'2 уровень'!S1425</f>
        <v>14347.170000000006</v>
      </c>
      <c r="R602" s="392">
        <f>'2 уровень'!T1425</f>
        <v>14347.170000000006</v>
      </c>
      <c r="S602" s="392">
        <f>'2 уровень'!U1425</f>
        <v>14347.170000000006</v>
      </c>
      <c r="T602" s="392">
        <f>'2 уровень'!V1425</f>
        <v>4782.3900000000012</v>
      </c>
      <c r="U602" s="392">
        <f>'2 уровень'!W1425</f>
        <v>4907.6219300000002</v>
      </c>
      <c r="V602" s="798">
        <f>'2 уровень'!X1425</f>
        <v>0</v>
      </c>
      <c r="W602" s="392">
        <f>'2 уровень'!Y1425</f>
        <v>0</v>
      </c>
      <c r="X602" s="392">
        <f>'2 уровень'!Z1425</f>
        <v>125.23192999999901</v>
      </c>
      <c r="Y602" s="392">
        <f>'2 уровень'!AA1425</f>
        <v>-92.867119999999986</v>
      </c>
      <c r="Z602" s="392">
        <f>'2 уровень'!AB1425</f>
        <v>-2.2850999999999999</v>
      </c>
      <c r="AA602" s="395">
        <f>'2 уровень'!AC1425</f>
        <v>4905.3368300000002</v>
      </c>
      <c r="AB602" s="392">
        <f>'2 уровень'!AD1425</f>
        <v>0</v>
      </c>
      <c r="AC602" s="392">
        <f>'2 уровень'!AE1425</f>
        <v>0</v>
      </c>
      <c r="AD602" s="982">
        <f>'2 уровень'!AD1428</f>
        <v>0</v>
      </c>
      <c r="AE602" s="1001">
        <f>'2 уровень'!AE1428</f>
        <v>0</v>
      </c>
    </row>
    <row r="603" spans="1:31" x14ac:dyDescent="0.25">
      <c r="A603" s="19">
        <v>1</v>
      </c>
      <c r="B603" s="19">
        <v>1</v>
      </c>
      <c r="C603" s="294" t="s">
        <v>296</v>
      </c>
      <c r="D603" s="28">
        <f>'2 уровень'!F1426</f>
        <v>0</v>
      </c>
      <c r="E603" s="28">
        <f>'2 уровень'!G1426</f>
        <v>0</v>
      </c>
      <c r="F603" s="28">
        <f>'2 уровень'!H1426</f>
        <v>0</v>
      </c>
      <c r="G603" s="65">
        <f>'2 уровень'!I1426</f>
        <v>0</v>
      </c>
      <c r="H603" s="79">
        <f>'2 уровень'!J1426</f>
        <v>0</v>
      </c>
      <c r="I603" s="79">
        <f>'2 уровень'!K1426</f>
        <v>0</v>
      </c>
      <c r="J603" s="74">
        <f>'2 уровень'!L1426</f>
        <v>0</v>
      </c>
      <c r="K603" s="74">
        <f>'2 уровень'!M1426</f>
        <v>0</v>
      </c>
      <c r="L603" s="74">
        <f>'2 уровень'!N1426</f>
        <v>0</v>
      </c>
      <c r="M603" s="74">
        <f>'2 уровень'!O1426</f>
        <v>0</v>
      </c>
      <c r="N603" s="74">
        <f>'2 уровень'!P1426</f>
        <v>0</v>
      </c>
      <c r="O603" s="74">
        <f>'2 уровень'!Q1426</f>
        <v>0</v>
      </c>
      <c r="P603" s="392">
        <f>'2 уровень'!R1426</f>
        <v>0</v>
      </c>
      <c r="Q603" s="392">
        <f>'2 уровень'!S1426</f>
        <v>0</v>
      </c>
      <c r="R603" s="392">
        <f>'2 уровень'!T1426</f>
        <v>0</v>
      </c>
      <c r="S603" s="392">
        <f>'2 уровень'!U1426</f>
        <v>0</v>
      </c>
      <c r="T603" s="392">
        <f>'2 уровень'!V1426</f>
        <v>0</v>
      </c>
      <c r="U603" s="392">
        <f>'2 уровень'!W1426</f>
        <v>0</v>
      </c>
      <c r="V603" s="798">
        <f>'2 уровень'!X1426</f>
        <v>0</v>
      </c>
      <c r="W603" s="392">
        <f>'2 уровень'!Y1426</f>
        <v>0</v>
      </c>
      <c r="X603" s="392">
        <f>'2 уровень'!Z1426</f>
        <v>0</v>
      </c>
      <c r="Y603" s="392">
        <f>'2 уровень'!AA1426</f>
        <v>0</v>
      </c>
      <c r="Z603" s="392">
        <f>'2 уровень'!AB1426</f>
        <v>0</v>
      </c>
      <c r="AA603" s="395">
        <f>'2 уровень'!AC1426</f>
        <v>0</v>
      </c>
      <c r="AB603" s="392">
        <f>'2 уровень'!AD1426</f>
        <v>0</v>
      </c>
      <c r="AC603" s="392">
        <f>'2 уровень'!AE1426</f>
        <v>0</v>
      </c>
      <c r="AD603" s="982">
        <f>'2 уровень'!AD1429</f>
        <v>0</v>
      </c>
      <c r="AE603" s="1001">
        <f>'2 уровень'!AE1429</f>
        <v>0</v>
      </c>
    </row>
    <row r="604" spans="1:31" ht="30" x14ac:dyDescent="0.25">
      <c r="A604" s="19">
        <v>1</v>
      </c>
      <c r="B604" s="19">
        <v>1</v>
      </c>
      <c r="C604" s="176" t="s">
        <v>423</v>
      </c>
      <c r="D604" s="28">
        <f>'2 уровень'!F1427</f>
        <v>5</v>
      </c>
      <c r="E604" s="28">
        <f>'2 уровень'!G1427</f>
        <v>1.6666666666666667</v>
      </c>
      <c r="F604" s="28">
        <f>'2 уровень'!H1427</f>
        <v>0</v>
      </c>
      <c r="G604" s="65">
        <f>'2 уровень'!I1427</f>
        <v>0</v>
      </c>
      <c r="H604" s="79">
        <f>'2 уровень'!J1427</f>
        <v>0</v>
      </c>
      <c r="I604" s="79">
        <f>'2 уровень'!K1427</f>
        <v>0</v>
      </c>
      <c r="J604" s="74">
        <f>'2 уровень'!L1427</f>
        <v>0</v>
      </c>
      <c r="K604" s="74">
        <f>'2 уровень'!M1427</f>
        <v>0</v>
      </c>
      <c r="L604" s="74">
        <f>'2 уровень'!N1427</f>
        <v>0</v>
      </c>
      <c r="M604" s="74">
        <f>'2 уровень'!O1427</f>
        <v>0</v>
      </c>
      <c r="N604" s="74">
        <f>'2 уровень'!P1427</f>
        <v>0</v>
      </c>
      <c r="O604" s="74">
        <f>'2 уровень'!Q1427</f>
        <v>0</v>
      </c>
      <c r="P604" s="392">
        <f>'2 уровень'!R1427</f>
        <v>0</v>
      </c>
      <c r="Q604" s="392">
        <f>'2 уровень'!S1427</f>
        <v>0</v>
      </c>
      <c r="R604" s="392">
        <f>'2 уровень'!T1427</f>
        <v>0</v>
      </c>
      <c r="S604" s="392">
        <f>'2 уровень'!U1427</f>
        <v>0</v>
      </c>
      <c r="T604" s="392">
        <f>'2 уровень'!V1427</f>
        <v>0</v>
      </c>
      <c r="U604" s="392">
        <f>'2 уровень'!W1427</f>
        <v>0</v>
      </c>
      <c r="V604" s="798">
        <f>'2 уровень'!X1427</f>
        <v>0</v>
      </c>
      <c r="W604" s="392">
        <f>'2 уровень'!Y1427</f>
        <v>0</v>
      </c>
      <c r="X604" s="392">
        <f>'2 уровень'!Z1427</f>
        <v>0</v>
      </c>
      <c r="Y604" s="392">
        <f>'2 уровень'!AA1427</f>
        <v>0</v>
      </c>
      <c r="Z604" s="392">
        <f>'2 уровень'!AB1427</f>
        <v>0</v>
      </c>
      <c r="AA604" s="395">
        <f>'2 уровень'!AC1427</f>
        <v>0</v>
      </c>
      <c r="AB604" s="392">
        <f>'2 уровень'!AD1427</f>
        <v>0</v>
      </c>
      <c r="AC604" s="392">
        <f>'2 уровень'!AE1427</f>
        <v>0</v>
      </c>
      <c r="AD604" s="982">
        <f>'2 уровень'!AD1430</f>
        <v>0</v>
      </c>
      <c r="AE604" s="1001">
        <f>'2 уровень'!AE1430</f>
        <v>0</v>
      </c>
    </row>
    <row r="605" spans="1:31" x14ac:dyDescent="0.25">
      <c r="A605" s="19">
        <v>1</v>
      </c>
      <c r="B605" s="19">
        <v>1</v>
      </c>
      <c r="C605" s="176" t="s">
        <v>424</v>
      </c>
      <c r="D605" s="28">
        <f>'2 уровень'!F1428</f>
        <v>0</v>
      </c>
      <c r="E605" s="28">
        <f>'2 уровень'!G1428</f>
        <v>0</v>
      </c>
      <c r="F605" s="28">
        <f>'2 уровень'!H1428</f>
        <v>0</v>
      </c>
      <c r="G605" s="65">
        <f>'2 уровень'!I1428</f>
        <v>0</v>
      </c>
      <c r="H605" s="79">
        <f>'2 уровень'!J1428</f>
        <v>0</v>
      </c>
      <c r="I605" s="79">
        <f>'2 уровень'!K1428</f>
        <v>0</v>
      </c>
      <c r="J605" s="74">
        <f>'2 уровень'!L1428</f>
        <v>0</v>
      </c>
      <c r="K605" s="74">
        <f>'2 уровень'!M1428</f>
        <v>0</v>
      </c>
      <c r="L605" s="74">
        <f>'2 уровень'!N1428</f>
        <v>0</v>
      </c>
      <c r="M605" s="74">
        <f>'2 уровень'!O1428</f>
        <v>0</v>
      </c>
      <c r="N605" s="74">
        <f>'2 уровень'!P1428</f>
        <v>0</v>
      </c>
      <c r="O605" s="74">
        <f>'2 уровень'!Q1428</f>
        <v>0</v>
      </c>
      <c r="P605" s="392">
        <f>'2 уровень'!R1428</f>
        <v>0</v>
      </c>
      <c r="Q605" s="392">
        <f>'2 уровень'!S1428</f>
        <v>0</v>
      </c>
      <c r="R605" s="392">
        <f>'2 уровень'!T1428</f>
        <v>0</v>
      </c>
      <c r="S605" s="392">
        <f>'2 уровень'!U1428</f>
        <v>0</v>
      </c>
      <c r="T605" s="392">
        <f>'2 уровень'!V1428</f>
        <v>0</v>
      </c>
      <c r="U605" s="392">
        <f>'2 уровень'!W1428</f>
        <v>0</v>
      </c>
      <c r="V605" s="798">
        <f>'2 уровень'!X1428</f>
        <v>0</v>
      </c>
      <c r="W605" s="392">
        <f>'2 уровень'!Y1428</f>
        <v>0</v>
      </c>
      <c r="X605" s="392">
        <f>'2 уровень'!Z1428</f>
        <v>0</v>
      </c>
      <c r="Y605" s="392">
        <f>'2 уровень'!AA1428</f>
        <v>0</v>
      </c>
      <c r="Z605" s="392">
        <f>'2 уровень'!AB1428</f>
        <v>0</v>
      </c>
      <c r="AA605" s="395">
        <f>'2 уровень'!AC1428</f>
        <v>0</v>
      </c>
      <c r="AB605" s="392">
        <f>'2 уровень'!AD1428</f>
        <v>0</v>
      </c>
      <c r="AC605" s="392">
        <f>'2 уровень'!AE1428</f>
        <v>0</v>
      </c>
      <c r="AD605" s="982">
        <f>'2 уровень'!AD1431</f>
        <v>0</v>
      </c>
      <c r="AE605" s="1001">
        <f>'2 уровень'!AE1431</f>
        <v>0</v>
      </c>
    </row>
    <row r="606" spans="1:31" ht="30" x14ac:dyDescent="0.25">
      <c r="A606" s="19">
        <v>1</v>
      </c>
      <c r="B606" s="19">
        <v>1</v>
      </c>
      <c r="C606" s="176" t="s">
        <v>425</v>
      </c>
      <c r="D606" s="28">
        <f>'2 уровень'!F1429</f>
        <v>20</v>
      </c>
      <c r="E606" s="28">
        <f>'2 уровень'!G1429</f>
        <v>6.666666666666667</v>
      </c>
      <c r="F606" s="28">
        <f>'2 уровень'!H1429</f>
        <v>0</v>
      </c>
      <c r="G606" s="65">
        <f>'2 уровень'!I1429</f>
        <v>0</v>
      </c>
      <c r="H606" s="79">
        <f>'2 уровень'!J1429</f>
        <v>0</v>
      </c>
      <c r="I606" s="79">
        <f>'2 уровень'!K1429</f>
        <v>0</v>
      </c>
      <c r="J606" s="74">
        <f>'2 уровень'!L1429</f>
        <v>0</v>
      </c>
      <c r="K606" s="74">
        <f>'2 уровень'!M1429</f>
        <v>0</v>
      </c>
      <c r="L606" s="74">
        <f>'2 уровень'!N1429</f>
        <v>0</v>
      </c>
      <c r="M606" s="74">
        <f>'2 уровень'!O1429</f>
        <v>0</v>
      </c>
      <c r="N606" s="74">
        <f>'2 уровень'!P1429</f>
        <v>0</v>
      </c>
      <c r="O606" s="74">
        <f>'2 уровень'!Q1429</f>
        <v>0</v>
      </c>
      <c r="P606" s="392">
        <f>'2 уровень'!R1429</f>
        <v>0</v>
      </c>
      <c r="Q606" s="392">
        <f>'2 уровень'!S1429</f>
        <v>0</v>
      </c>
      <c r="R606" s="392">
        <f>'2 уровень'!T1429</f>
        <v>0</v>
      </c>
      <c r="S606" s="392">
        <f>'2 уровень'!U1429</f>
        <v>0</v>
      </c>
      <c r="T606" s="392">
        <f>'2 уровень'!V1429</f>
        <v>0</v>
      </c>
      <c r="U606" s="392">
        <f>'2 уровень'!W1429</f>
        <v>0</v>
      </c>
      <c r="V606" s="798">
        <f>'2 уровень'!X1429</f>
        <v>0</v>
      </c>
      <c r="W606" s="392">
        <f>'2 уровень'!Y1429</f>
        <v>0</v>
      </c>
      <c r="X606" s="392">
        <f>'2 уровень'!Z1429</f>
        <v>0</v>
      </c>
      <c r="Y606" s="392">
        <f>'2 уровень'!AA1429</f>
        <v>0</v>
      </c>
      <c r="Z606" s="392">
        <f>'2 уровень'!AB1429</f>
        <v>0</v>
      </c>
      <c r="AA606" s="395">
        <f>'2 уровень'!AC1429</f>
        <v>0</v>
      </c>
      <c r="AB606" s="392">
        <f>'2 уровень'!AD1429</f>
        <v>0</v>
      </c>
      <c r="AC606" s="392">
        <f>'2 уровень'!AE1429</f>
        <v>0</v>
      </c>
      <c r="AD606" s="982">
        <f>'2 уровень'!AD1432</f>
        <v>0</v>
      </c>
      <c r="AE606" s="1001">
        <f>'2 уровень'!AE1432</f>
        <v>0</v>
      </c>
    </row>
    <row r="607" spans="1:31" ht="60" x14ac:dyDescent="0.25">
      <c r="A607" s="19">
        <v>1</v>
      </c>
      <c r="B607" s="19">
        <v>1</v>
      </c>
      <c r="C607" s="557" t="s">
        <v>427</v>
      </c>
      <c r="D607" s="28">
        <f>'2 уровень'!F1430</f>
        <v>0</v>
      </c>
      <c r="E607" s="28">
        <f>'2 уровень'!G1430</f>
        <v>0</v>
      </c>
      <c r="F607" s="28">
        <f>'2 уровень'!H1430</f>
        <v>0</v>
      </c>
      <c r="G607" s="65">
        <f>'2 уровень'!I1430</f>
        <v>0</v>
      </c>
      <c r="H607" s="79">
        <f>'2 уровень'!J1430</f>
        <v>0</v>
      </c>
      <c r="I607" s="79">
        <f>'2 уровень'!K1430</f>
        <v>0</v>
      </c>
      <c r="J607" s="74">
        <f>'2 уровень'!L1430</f>
        <v>0</v>
      </c>
      <c r="K607" s="74">
        <f>'2 уровень'!M1430</f>
        <v>0</v>
      </c>
      <c r="L607" s="74">
        <f>'2 уровень'!N1430</f>
        <v>0</v>
      </c>
      <c r="M607" s="74">
        <f>'2 уровень'!O1430</f>
        <v>0</v>
      </c>
      <c r="N607" s="74">
        <f>'2 уровень'!P1430</f>
        <v>0</v>
      </c>
      <c r="O607" s="74">
        <f>'2 уровень'!Q1430</f>
        <v>0</v>
      </c>
      <c r="P607" s="392">
        <f>'2 уровень'!R1430</f>
        <v>0</v>
      </c>
      <c r="Q607" s="392">
        <f>'2 уровень'!S1430</f>
        <v>0</v>
      </c>
      <c r="R607" s="392">
        <f>'2 уровень'!T1430</f>
        <v>0</v>
      </c>
      <c r="S607" s="392">
        <f>'2 уровень'!U1430</f>
        <v>0</v>
      </c>
      <c r="T607" s="392">
        <f>'2 уровень'!V1430</f>
        <v>0</v>
      </c>
      <c r="U607" s="392">
        <f>'2 уровень'!W1430</f>
        <v>0</v>
      </c>
      <c r="V607" s="798">
        <f>'2 уровень'!X1430</f>
        <v>0</v>
      </c>
      <c r="W607" s="392">
        <f>'2 уровень'!Y1430</f>
        <v>0</v>
      </c>
      <c r="X607" s="392">
        <f>'2 уровень'!Z1430</f>
        <v>0</v>
      </c>
      <c r="Y607" s="392">
        <f>'2 уровень'!AA1430</f>
        <v>0</v>
      </c>
      <c r="Z607" s="392">
        <f>'2 уровень'!AB1430</f>
        <v>0</v>
      </c>
      <c r="AA607" s="395">
        <f>'2 уровень'!AC1430</f>
        <v>0</v>
      </c>
      <c r="AB607" s="392">
        <f>'2 уровень'!AD1430</f>
        <v>0</v>
      </c>
      <c r="AC607" s="392">
        <f>'2 уровень'!AE1430</f>
        <v>0</v>
      </c>
      <c r="AD607" s="982">
        <f>'2 уровень'!AD1433</f>
        <v>0</v>
      </c>
      <c r="AE607" s="1001">
        <f>'2 уровень'!AE1433</f>
        <v>0</v>
      </c>
    </row>
    <row r="608" spans="1:31" ht="45" x14ac:dyDescent="0.25">
      <c r="B608" s="19">
        <v>1</v>
      </c>
      <c r="C608" s="557" t="s">
        <v>428</v>
      </c>
      <c r="D608" s="21">
        <f>'2 уровень'!F1431</f>
        <v>0</v>
      </c>
      <c r="E608" s="21">
        <f>'2 уровень'!G1431</f>
        <v>0</v>
      </c>
      <c r="F608" s="21">
        <f>'2 уровень'!H1431</f>
        <v>0</v>
      </c>
      <c r="G608" s="63">
        <f>'2 уровень'!I1431</f>
        <v>0</v>
      </c>
      <c r="H608" s="79">
        <f>'2 уровень'!J1431</f>
        <v>0</v>
      </c>
      <c r="I608" s="79">
        <f>'2 уровень'!K1431</f>
        <v>0</v>
      </c>
      <c r="J608" s="74">
        <f>'2 уровень'!L1431</f>
        <v>0</v>
      </c>
      <c r="K608" s="74">
        <f>'2 уровень'!M1431</f>
        <v>0</v>
      </c>
      <c r="L608" s="74">
        <f>'2 уровень'!N1431</f>
        <v>0</v>
      </c>
      <c r="M608" s="74">
        <f>'2 уровень'!O1431</f>
        <v>0</v>
      </c>
      <c r="N608" s="74">
        <f>'2 уровень'!P1431</f>
        <v>0</v>
      </c>
      <c r="O608" s="74">
        <f>'2 уровень'!Q1431</f>
        <v>0</v>
      </c>
      <c r="P608" s="392">
        <f>'2 уровень'!R1431</f>
        <v>0</v>
      </c>
      <c r="Q608" s="392">
        <f>'2 уровень'!S1431</f>
        <v>0</v>
      </c>
      <c r="R608" s="392">
        <f>'2 уровень'!T1431</f>
        <v>0</v>
      </c>
      <c r="S608" s="392">
        <f>'2 уровень'!U1431</f>
        <v>0</v>
      </c>
      <c r="T608" s="392">
        <f>'2 уровень'!V1431</f>
        <v>0</v>
      </c>
      <c r="U608" s="392">
        <f>'2 уровень'!W1431</f>
        <v>0</v>
      </c>
      <c r="V608" s="798">
        <f>'2 уровень'!X1431</f>
        <v>0</v>
      </c>
      <c r="W608" s="392">
        <f>'2 уровень'!Y1431</f>
        <v>0</v>
      </c>
      <c r="X608" s="392">
        <f>'2 уровень'!Z1431</f>
        <v>0</v>
      </c>
      <c r="Y608" s="392">
        <f>'2 уровень'!AA1431</f>
        <v>0</v>
      </c>
      <c r="Z608" s="392">
        <f>'2 уровень'!AB1431</f>
        <v>0</v>
      </c>
      <c r="AA608" s="395">
        <f>'2 уровень'!AC1431</f>
        <v>0</v>
      </c>
      <c r="AB608" s="392">
        <f>'2 уровень'!AD1431</f>
        <v>0</v>
      </c>
      <c r="AC608" s="392">
        <f>'2 уровень'!AE1431</f>
        <v>0</v>
      </c>
      <c r="AD608" s="982"/>
      <c r="AE608" s="1001"/>
    </row>
    <row r="609" spans="1:31" ht="57" x14ac:dyDescent="0.25">
      <c r="B609" s="19">
        <v>1</v>
      </c>
      <c r="C609" s="1033" t="s">
        <v>645</v>
      </c>
      <c r="D609" s="28">
        <f>'2 уровень'!F1432</f>
        <v>1249</v>
      </c>
      <c r="E609" s="28">
        <f>'2 уровень'!G1432</f>
        <v>416.33333333333337</v>
      </c>
      <c r="F609" s="28">
        <f>'2 уровень'!H1432</f>
        <v>17</v>
      </c>
      <c r="G609" s="65">
        <f>'2 уровень'!I1432</f>
        <v>4.0865384615384617</v>
      </c>
      <c r="H609" s="79">
        <f>'2 уровень'!J1432</f>
        <v>0</v>
      </c>
      <c r="I609" s="79">
        <f>'2 уровень'!K1432</f>
        <v>0</v>
      </c>
      <c r="J609" s="74">
        <f>'2 уровень'!L1432</f>
        <v>0</v>
      </c>
      <c r="K609" s="74">
        <f>'2 уровень'!M1432</f>
        <v>0</v>
      </c>
      <c r="L609" s="74">
        <f>'2 уровень'!N1432</f>
        <v>0</v>
      </c>
      <c r="M609" s="74">
        <f>'2 уровень'!O1432</f>
        <v>0</v>
      </c>
      <c r="N609" s="74">
        <f>'2 уровень'!P1432</f>
        <v>0</v>
      </c>
      <c r="O609" s="74">
        <f>'2 уровень'!Q1432</f>
        <v>0</v>
      </c>
      <c r="P609" s="392">
        <f>'2 уровень'!R1432</f>
        <v>219.10940000000002</v>
      </c>
      <c r="Q609" s="392">
        <f>'2 уровень'!S1432</f>
        <v>2977.8681999999994</v>
      </c>
      <c r="R609" s="392">
        <f>'2 уровень'!T1432</f>
        <v>2977.8681999999994</v>
      </c>
      <c r="S609" s="392">
        <f>'2 уровень'!U1432</f>
        <v>2977.8681999999994</v>
      </c>
      <c r="T609" s="392">
        <f>'2 уровень'!V1432</f>
        <v>825.42523030303016</v>
      </c>
      <c r="U609" s="392">
        <f>'2 уровень'!W1432</f>
        <v>36.879460000000002</v>
      </c>
      <c r="V609" s="798">
        <f>'2 уровень'!X1432</f>
        <v>0</v>
      </c>
      <c r="W609" s="392">
        <f>'2 уровень'!Y1432</f>
        <v>0</v>
      </c>
      <c r="X609" s="392">
        <f>'2 уровень'!Z1432</f>
        <v>-788.54577030303017</v>
      </c>
      <c r="Y609" s="392">
        <f>'2 уровень'!AA1432</f>
        <v>0</v>
      </c>
      <c r="Z609" s="392">
        <f>'2 уровень'!AB1432</f>
        <v>0</v>
      </c>
      <c r="AA609" s="395">
        <f>'2 уровень'!AC1432</f>
        <v>36.879460000000002</v>
      </c>
      <c r="AB609" s="392">
        <f>'2 уровень'!AD1432</f>
        <v>0</v>
      </c>
      <c r="AC609" s="392">
        <f>'2 уровень'!AE1432</f>
        <v>0</v>
      </c>
      <c r="AD609" s="982"/>
      <c r="AE609" s="1001"/>
    </row>
    <row r="610" spans="1:31" ht="30" x14ac:dyDescent="0.25">
      <c r="B610" s="19">
        <v>1</v>
      </c>
      <c r="C610" s="557" t="s">
        <v>647</v>
      </c>
      <c r="D610" s="28">
        <f>'2 уровень'!F1433</f>
        <v>101</v>
      </c>
      <c r="E610" s="28">
        <f>'2 уровень'!G1433</f>
        <v>33.666666666666664</v>
      </c>
      <c r="F610" s="28">
        <f>'2 уровень'!H1433</f>
        <v>17</v>
      </c>
      <c r="G610" s="65">
        <f>'2 уровень'!I1433</f>
        <v>50</v>
      </c>
      <c r="H610" s="79">
        <f>'2 уровень'!J1433</f>
        <v>0</v>
      </c>
      <c r="I610" s="79">
        <f>'2 уровень'!K1433</f>
        <v>0</v>
      </c>
      <c r="J610" s="74">
        <f>'2 уровень'!L1433</f>
        <v>0</v>
      </c>
      <c r="K610" s="74">
        <f>'2 уровень'!M1433</f>
        <v>0</v>
      </c>
      <c r="L610" s="74">
        <f>'2 уровень'!N1433</f>
        <v>0</v>
      </c>
      <c r="M610" s="74">
        <f>'2 уровень'!O1433</f>
        <v>0</v>
      </c>
      <c r="N610" s="74">
        <f>'2 уровень'!P1433</f>
        <v>0</v>
      </c>
      <c r="O610" s="74">
        <f>'2 уровень'!Q1433</f>
        <v>0</v>
      </c>
      <c r="P610" s="392">
        <f>'2 уровень'!R1433</f>
        <v>219.10940000000002</v>
      </c>
      <c r="Q610" s="392">
        <f>'2 уровень'!S1433</f>
        <v>219.10940000000002</v>
      </c>
      <c r="R610" s="392">
        <f>'2 уровень'!T1433</f>
        <v>219.10940000000002</v>
      </c>
      <c r="S610" s="392">
        <f>'2 уровень'!U1433</f>
        <v>219.10940000000002</v>
      </c>
      <c r="T610" s="392">
        <f>'2 уровень'!V1433</f>
        <v>73.036466666666669</v>
      </c>
      <c r="U610" s="392">
        <f>'2 уровень'!W1433</f>
        <v>36.879460000000002</v>
      </c>
      <c r="V610" s="798">
        <f>'2 уровень'!X1433</f>
        <v>0</v>
      </c>
      <c r="W610" s="392">
        <f>'2 уровень'!Y1433</f>
        <v>0</v>
      </c>
      <c r="X610" s="392">
        <f>'2 уровень'!Z1433</f>
        <v>-36.157006666666668</v>
      </c>
      <c r="Y610" s="392">
        <f>'2 уровень'!AA1433</f>
        <v>0</v>
      </c>
      <c r="Z610" s="392">
        <f>'2 уровень'!AB1433</f>
        <v>0</v>
      </c>
      <c r="AA610" s="395">
        <f>'2 уровень'!AC1433</f>
        <v>36.879460000000002</v>
      </c>
      <c r="AB610" s="392">
        <f>'2 уровень'!AD1433</f>
        <v>0</v>
      </c>
      <c r="AC610" s="392">
        <f>'2 уровень'!AE1433</f>
        <v>0</v>
      </c>
      <c r="AD610" s="982">
        <f>'2 уровень'!AD1435</f>
        <v>0</v>
      </c>
      <c r="AE610" s="1001">
        <f>'2 уровень'!AE1435</f>
        <v>0</v>
      </c>
    </row>
    <row r="611" spans="1:31" ht="30" x14ac:dyDescent="0.25">
      <c r="B611" s="19">
        <v>1</v>
      </c>
      <c r="C611" s="557" t="s">
        <v>666</v>
      </c>
      <c r="D611" s="28">
        <f>'2 уровень'!F1434</f>
        <v>1148</v>
      </c>
      <c r="E611" s="28">
        <f>'2 уровень'!G1434</f>
        <v>382.66666666666669</v>
      </c>
      <c r="F611" s="28">
        <f>'2 уровень'!H1434</f>
        <v>0</v>
      </c>
      <c r="G611" s="65">
        <f>'2 уровень'!I1434</f>
        <v>0</v>
      </c>
      <c r="H611" s="79">
        <f>'2 уровень'!J1434</f>
        <v>0</v>
      </c>
      <c r="I611" s="79">
        <f>'2 уровень'!K1434</f>
        <v>0</v>
      </c>
      <c r="J611" s="74">
        <f>'2 уровень'!L1434</f>
        <v>0</v>
      </c>
      <c r="K611" s="74">
        <f>'2 уровень'!M1434</f>
        <v>0</v>
      </c>
      <c r="L611" s="74">
        <f>'2 уровень'!N1434</f>
        <v>0</v>
      </c>
      <c r="M611" s="74">
        <f>'2 уровень'!O1434</f>
        <v>0</v>
      </c>
      <c r="N611" s="74">
        <f>'2 уровень'!P1434</f>
        <v>0</v>
      </c>
      <c r="O611" s="74">
        <f>'2 уровень'!Q1434</f>
        <v>0</v>
      </c>
      <c r="P611" s="28">
        <f>'2 уровень'!R1434</f>
        <v>0</v>
      </c>
      <c r="Q611" s="28">
        <f>'2 уровень'!S1434</f>
        <v>2758.7587999999996</v>
      </c>
      <c r="R611" s="28">
        <f>'2 уровень'!T1434</f>
        <v>2758.7587999999996</v>
      </c>
      <c r="S611" s="28">
        <f>'2 уровень'!U1434</f>
        <v>2758.7587999999996</v>
      </c>
      <c r="T611" s="28">
        <f>'2 уровень'!V1434</f>
        <v>752.38876363636348</v>
      </c>
      <c r="U611" s="28">
        <f>'2 уровень'!W1434</f>
        <v>0</v>
      </c>
      <c r="V611" s="28">
        <f>'2 уровень'!X1434</f>
        <v>0</v>
      </c>
      <c r="W611" s="28">
        <f>'2 уровень'!Y1434</f>
        <v>0</v>
      </c>
      <c r="X611" s="28">
        <f>'2 уровень'!Z1434</f>
        <v>-752.38876363636348</v>
      </c>
      <c r="Y611" s="28">
        <f>'2 уровень'!AA1434</f>
        <v>0</v>
      </c>
      <c r="Z611" s="28">
        <f>'2 уровень'!AB1434</f>
        <v>0</v>
      </c>
      <c r="AA611" s="28">
        <f>'2 уровень'!AC1434</f>
        <v>0</v>
      </c>
      <c r="AB611" s="392">
        <f>'2 уровень'!AD1434</f>
        <v>0</v>
      </c>
      <c r="AC611" s="392">
        <f>'2 уровень'!AE1434</f>
        <v>0</v>
      </c>
      <c r="AD611" s="982">
        <f>'2 уровень'!AD1436</f>
        <v>0</v>
      </c>
      <c r="AE611" s="1001">
        <f>'2 уровень'!AE1436</f>
        <v>0</v>
      </c>
    </row>
    <row r="612" spans="1:31" ht="29.25" x14ac:dyDescent="0.25">
      <c r="B612" s="19">
        <v>1</v>
      </c>
      <c r="C612" s="291" t="s">
        <v>304</v>
      </c>
      <c r="D612" s="28">
        <f>'2 уровень'!F1435</f>
        <v>7180.3191489361698</v>
      </c>
      <c r="E612" s="28">
        <f>'2 уровень'!G1435</f>
        <v>2393.4397163120566</v>
      </c>
      <c r="F612" s="28">
        <f>'2 уровень'!H1435</f>
        <v>2605.260638297872</v>
      </c>
      <c r="G612" s="65">
        <f>'2 уровень'!I1435</f>
        <v>108.87006428323744</v>
      </c>
      <c r="H612" s="79">
        <f>'2 уровень'!J1435</f>
        <v>0</v>
      </c>
      <c r="I612" s="79">
        <f>'2 уровень'!K1435</f>
        <v>0</v>
      </c>
      <c r="J612" s="74">
        <f>'2 уровень'!L1435</f>
        <v>0</v>
      </c>
      <c r="K612" s="74">
        <f>'2 уровень'!M1435</f>
        <v>0</v>
      </c>
      <c r="L612" s="74">
        <f>'2 уровень'!N1435</f>
        <v>0</v>
      </c>
      <c r="M612" s="74">
        <f>'2 уровень'!O1435</f>
        <v>0</v>
      </c>
      <c r="N612" s="74">
        <f>'2 уровень'!P1435</f>
        <v>0</v>
      </c>
      <c r="O612" s="74">
        <f>'2 уровень'!Q1435</f>
        <v>0</v>
      </c>
      <c r="P612" s="392">
        <f>'2 уровень'!R1435</f>
        <v>0</v>
      </c>
      <c r="Q612" s="392">
        <f>'2 уровень'!S1435</f>
        <v>0</v>
      </c>
      <c r="R612" s="392">
        <f>'2 уровень'!T1435</f>
        <v>0</v>
      </c>
      <c r="S612" s="392">
        <f>'2 уровень'!U1435</f>
        <v>0</v>
      </c>
      <c r="T612" s="392">
        <f>'2 уровень'!V1435</f>
        <v>0</v>
      </c>
      <c r="U612" s="392">
        <f>'2 уровень'!W1435</f>
        <v>0</v>
      </c>
      <c r="V612" s="798">
        <f>'2 уровень'!X1435</f>
        <v>0</v>
      </c>
      <c r="W612" s="392">
        <f>'2 уровень'!Y1435</f>
        <v>0</v>
      </c>
      <c r="X612" s="392">
        <f>'2 уровень'!Z1435</f>
        <v>0</v>
      </c>
      <c r="Y612" s="392">
        <f>'2 уровень'!AA1435</f>
        <v>0</v>
      </c>
      <c r="Z612" s="392">
        <f>'2 уровень'!AB1435</f>
        <v>0</v>
      </c>
      <c r="AA612" s="395">
        <f>'2 уровень'!AC1435</f>
        <v>0</v>
      </c>
      <c r="AB612" s="392">
        <f>'2 уровень'!AD1435</f>
        <v>0</v>
      </c>
      <c r="AC612" s="392">
        <f>'2 уровень'!AE1435</f>
        <v>0</v>
      </c>
      <c r="AD612" s="982">
        <f>'2 уровень'!AD1437</f>
        <v>0</v>
      </c>
      <c r="AE612" s="1001">
        <f>'2 уровень'!AE1437</f>
        <v>0</v>
      </c>
    </row>
    <row r="613" spans="1:31" x14ac:dyDescent="0.25">
      <c r="B613" s="19">
        <v>1</v>
      </c>
      <c r="C613" s="291" t="s">
        <v>312</v>
      </c>
      <c r="D613" s="28">
        <f>'2 уровень'!F1436</f>
        <v>0</v>
      </c>
      <c r="E613" s="28">
        <f>'2 уровень'!G1436</f>
        <v>0</v>
      </c>
      <c r="F613" s="28">
        <f>'2 уровень'!H1436</f>
        <v>0</v>
      </c>
      <c r="G613" s="65">
        <f>'2 уровень'!I1436</f>
        <v>0</v>
      </c>
      <c r="H613" s="79">
        <f>'2 уровень'!J1436</f>
        <v>0</v>
      </c>
      <c r="I613" s="79">
        <f>'2 уровень'!K1436</f>
        <v>0</v>
      </c>
      <c r="J613" s="74">
        <f>'2 уровень'!L1436</f>
        <v>0</v>
      </c>
      <c r="K613" s="74">
        <f>'2 уровень'!M1436</f>
        <v>0</v>
      </c>
      <c r="L613" s="74">
        <f>'2 уровень'!N1436</f>
        <v>0</v>
      </c>
      <c r="M613" s="74">
        <f>'2 уровень'!O1436</f>
        <v>0</v>
      </c>
      <c r="N613" s="74">
        <f>'2 уровень'!P1436</f>
        <v>0</v>
      </c>
      <c r="O613" s="74">
        <f>'2 уровень'!Q1436</f>
        <v>0</v>
      </c>
      <c r="P613" s="392">
        <f>'2 уровень'!R1436</f>
        <v>0</v>
      </c>
      <c r="Q613" s="392">
        <f>'2 уровень'!S1436</f>
        <v>0</v>
      </c>
      <c r="R613" s="392">
        <f>'2 уровень'!T1436</f>
        <v>0</v>
      </c>
      <c r="S613" s="392">
        <f>'2 уровень'!U1436</f>
        <v>0</v>
      </c>
      <c r="T613" s="392">
        <f>'2 уровень'!V1436</f>
        <v>0</v>
      </c>
      <c r="U613" s="392">
        <f>'2 уровень'!W1436</f>
        <v>0</v>
      </c>
      <c r="V613" s="798">
        <f>'2 уровень'!X1436</f>
        <v>0</v>
      </c>
      <c r="W613" s="392">
        <f>'2 уровень'!Y1436</f>
        <v>0</v>
      </c>
      <c r="X613" s="392">
        <f>'2 уровень'!Z1436</f>
        <v>0</v>
      </c>
      <c r="Y613" s="392">
        <f>'2 уровень'!AA1436</f>
        <v>0</v>
      </c>
      <c r="Z613" s="392">
        <f>'2 уровень'!AB1436</f>
        <v>0</v>
      </c>
      <c r="AA613" s="395">
        <f>'2 уровень'!AC1436</f>
        <v>0</v>
      </c>
      <c r="AB613" s="392">
        <f>'2 уровень'!AD1436</f>
        <v>0</v>
      </c>
      <c r="AC613" s="392">
        <f>'2 уровень'!AE1436</f>
        <v>0</v>
      </c>
      <c r="AD613" s="982">
        <f>'2 уровень'!AD1438</f>
        <v>0</v>
      </c>
      <c r="AE613" s="1001">
        <f>'2 уровень'!AE1438</f>
        <v>0</v>
      </c>
    </row>
    <row r="614" spans="1:31" x14ac:dyDescent="0.25">
      <c r="A614" s="19">
        <v>1</v>
      </c>
      <c r="B614" s="19">
        <v>1</v>
      </c>
      <c r="C614" s="176" t="s">
        <v>313</v>
      </c>
      <c r="D614" s="28">
        <f>'2 уровень'!F1437</f>
        <v>4255.3191489361698</v>
      </c>
      <c r="E614" s="28">
        <f>'2 уровень'!G1437</f>
        <v>1418.4397163120568</v>
      </c>
      <c r="F614" s="28">
        <f>'2 уровень'!H1437</f>
        <v>1456.2606382978722</v>
      </c>
      <c r="G614" s="65">
        <f>'2 уровень'!I1437</f>
        <v>102.69821144554811</v>
      </c>
      <c r="H614" s="79">
        <f>'2 уровень'!J1437</f>
        <v>0</v>
      </c>
      <c r="I614" s="79">
        <f>'2 уровень'!K1437</f>
        <v>0</v>
      </c>
      <c r="J614" s="74">
        <f>'2 уровень'!L1437</f>
        <v>0</v>
      </c>
      <c r="K614" s="74">
        <f>'2 уровень'!M1437</f>
        <v>0</v>
      </c>
      <c r="L614" s="74">
        <f>'2 уровень'!N1437</f>
        <v>0</v>
      </c>
      <c r="M614" s="74">
        <f>'2 уровень'!O1437</f>
        <v>0</v>
      </c>
      <c r="N614" s="74">
        <f>'2 уровень'!P1437</f>
        <v>0</v>
      </c>
      <c r="O614" s="74">
        <f>'2 уровень'!Q1437</f>
        <v>0</v>
      </c>
      <c r="P614" s="392">
        <f>'2 уровень'!R1437</f>
        <v>0</v>
      </c>
      <c r="Q614" s="392">
        <f>'2 уровень'!S1437</f>
        <v>0</v>
      </c>
      <c r="R614" s="392">
        <f>'2 уровень'!T1437</f>
        <v>0</v>
      </c>
      <c r="S614" s="392">
        <f>'2 уровень'!U1437</f>
        <v>0</v>
      </c>
      <c r="T614" s="392">
        <f>'2 уровень'!V1437</f>
        <v>0</v>
      </c>
      <c r="U614" s="392">
        <f>'2 уровень'!W1437</f>
        <v>0</v>
      </c>
      <c r="V614" s="798">
        <f>'2 уровень'!X1437</f>
        <v>0</v>
      </c>
      <c r="W614" s="392">
        <f>'2 уровень'!Y1437</f>
        <v>0</v>
      </c>
      <c r="X614" s="392">
        <f>'2 уровень'!Z1437</f>
        <v>0</v>
      </c>
      <c r="Y614" s="392">
        <f>'2 уровень'!AA1437</f>
        <v>0</v>
      </c>
      <c r="Z614" s="392">
        <f>'2 уровень'!AB1437</f>
        <v>0</v>
      </c>
      <c r="AA614" s="395">
        <f>'2 уровень'!AC1437</f>
        <v>0</v>
      </c>
      <c r="AB614" s="392">
        <f>'2 уровень'!AD1437</f>
        <v>0</v>
      </c>
      <c r="AC614" s="392">
        <f>'2 уровень'!AE1437</f>
        <v>0</v>
      </c>
      <c r="AD614" s="982"/>
      <c r="AE614" s="1001"/>
    </row>
    <row r="615" spans="1:31" x14ac:dyDescent="0.25">
      <c r="A615" s="19">
        <v>1</v>
      </c>
      <c r="B615" s="19">
        <v>1</v>
      </c>
      <c r="C615" s="296" t="s">
        <v>314</v>
      </c>
      <c r="D615" s="28">
        <f>'2 уровень'!F1438</f>
        <v>40000</v>
      </c>
      <c r="E615" s="28">
        <f>'2 уровень'!G1438</f>
        <v>13333.333333333334</v>
      </c>
      <c r="F615" s="28">
        <f>'2 уровень'!H1438</f>
        <v>13688.85</v>
      </c>
      <c r="G615" s="65">
        <f>'2 уровень'!I1438</f>
        <v>102.66894172354309</v>
      </c>
      <c r="H615" s="79">
        <f>'2 уровень'!J1438</f>
        <v>0</v>
      </c>
      <c r="I615" s="79">
        <f>'2 уровень'!K1438</f>
        <v>0</v>
      </c>
      <c r="J615" s="74">
        <f>'2 уровень'!L1438</f>
        <v>0</v>
      </c>
      <c r="K615" s="74">
        <f>'2 уровень'!M1438</f>
        <v>0</v>
      </c>
      <c r="L615" s="74">
        <f>'2 уровень'!N1438</f>
        <v>0</v>
      </c>
      <c r="M615" s="74">
        <f>'2 уровень'!O1438</f>
        <v>0</v>
      </c>
      <c r="N615" s="74">
        <f>'2 уровень'!P1438</f>
        <v>0</v>
      </c>
      <c r="O615" s="74">
        <f>'2 уровень'!Q1438</f>
        <v>0</v>
      </c>
      <c r="P615" s="392">
        <f>'2 уровень'!R1438</f>
        <v>0</v>
      </c>
      <c r="Q615" s="392">
        <f>'2 уровень'!S1438</f>
        <v>0</v>
      </c>
      <c r="R615" s="392">
        <f>'2 уровень'!T1438</f>
        <v>0</v>
      </c>
      <c r="S615" s="392">
        <f>'2 уровень'!U1438</f>
        <v>0</v>
      </c>
      <c r="T615" s="392">
        <f>'2 уровень'!V1438</f>
        <v>0</v>
      </c>
      <c r="U615" s="392">
        <f>'2 уровень'!W1438</f>
        <v>0</v>
      </c>
      <c r="V615" s="798">
        <f>'2 уровень'!X1438</f>
        <v>0</v>
      </c>
      <c r="W615" s="392">
        <f>'2 уровень'!Y1438</f>
        <v>0</v>
      </c>
      <c r="X615" s="392">
        <f>'2 уровень'!Z1438</f>
        <v>0</v>
      </c>
      <c r="Y615" s="392">
        <f>'2 уровень'!AA1438</f>
        <v>0</v>
      </c>
      <c r="Z615" s="392">
        <f>'2 уровень'!AB1438</f>
        <v>0</v>
      </c>
      <c r="AA615" s="395">
        <f>'2 уровень'!AC1438</f>
        <v>0</v>
      </c>
      <c r="AB615" s="392">
        <f>'2 уровень'!AD1438</f>
        <v>0</v>
      </c>
      <c r="AC615" s="392">
        <f>'2 уровень'!AE1438</f>
        <v>0</v>
      </c>
      <c r="AD615" s="982"/>
      <c r="AE615" s="1001"/>
    </row>
    <row r="616" spans="1:31" ht="30" x14ac:dyDescent="0.25">
      <c r="A616" s="19">
        <v>1</v>
      </c>
      <c r="B616" s="19">
        <v>1</v>
      </c>
      <c r="C616" s="296" t="s">
        <v>682</v>
      </c>
      <c r="D616" s="28">
        <f>'2 уровень'!F1439</f>
        <v>2925</v>
      </c>
      <c r="E616" s="28">
        <f>'2 уровень'!G1439</f>
        <v>975</v>
      </c>
      <c r="F616" s="28">
        <f>'2 уровень'!H1439</f>
        <v>1149</v>
      </c>
      <c r="G616" s="65">
        <f>'2 уровень'!I1439</f>
        <v>117.84615384615384</v>
      </c>
      <c r="H616" s="79">
        <f>'2 уровень'!J1439</f>
        <v>0</v>
      </c>
      <c r="I616" s="79">
        <f>'2 уровень'!K1439</f>
        <v>0</v>
      </c>
      <c r="J616" s="74">
        <f>'2 уровень'!L1439</f>
        <v>0</v>
      </c>
      <c r="K616" s="74">
        <f>'2 уровень'!M1439</f>
        <v>0</v>
      </c>
      <c r="L616" s="74">
        <f>'2 уровень'!N1439</f>
        <v>0</v>
      </c>
      <c r="M616" s="74">
        <f>'2 уровень'!O1439</f>
        <v>0</v>
      </c>
      <c r="N616" s="74">
        <f>'2 уровень'!P1439</f>
        <v>0</v>
      </c>
      <c r="O616" s="74">
        <f>'2 уровень'!Q1439</f>
        <v>0</v>
      </c>
      <c r="P616" s="392">
        <f>'2 уровень'!R1439</f>
        <v>5645.25</v>
      </c>
      <c r="Q616" s="392">
        <f>'2 уровень'!S1439</f>
        <v>5645.25</v>
      </c>
      <c r="R616" s="392">
        <f>'2 уровень'!T1439</f>
        <v>5645.25</v>
      </c>
      <c r="S616" s="392">
        <f>'2 уровень'!U1439</f>
        <v>5645.25</v>
      </c>
      <c r="T616" s="392">
        <f>'2 уровень'!V1439</f>
        <v>1881.75</v>
      </c>
      <c r="U616" s="392">
        <f>'2 уровень'!W1439</f>
        <v>2554.9264200000002</v>
      </c>
      <c r="V616" s="798">
        <f>'2 уровень'!X1439</f>
        <v>0</v>
      </c>
      <c r="W616" s="392">
        <f>'2 уровень'!Y1439</f>
        <v>0</v>
      </c>
      <c r="X616" s="392">
        <f>'2 уровень'!Z1439</f>
        <v>673.17642000000023</v>
      </c>
      <c r="Y616" s="392">
        <f>'2 уровень'!AA1439</f>
        <v>0</v>
      </c>
      <c r="Z616" s="392">
        <f>'2 уровень'!AB1439</f>
        <v>0</v>
      </c>
      <c r="AA616" s="395">
        <f>'2 уровень'!AC1439</f>
        <v>2554.9264200000002</v>
      </c>
      <c r="AB616" s="392">
        <f>'2 уровень'!AD1439</f>
        <v>0</v>
      </c>
      <c r="AC616" s="392">
        <f>'2 уровень'!AE1439</f>
        <v>0</v>
      </c>
      <c r="AD616" s="982"/>
      <c r="AE616" s="1001"/>
    </row>
    <row r="617" spans="1:31" x14ac:dyDescent="0.25">
      <c r="A617" s="19">
        <v>1</v>
      </c>
      <c r="B617" s="19">
        <v>1</v>
      </c>
      <c r="C617" s="291" t="s">
        <v>214</v>
      </c>
      <c r="D617" s="28">
        <f>'2 уровень'!F1440</f>
        <v>1820</v>
      </c>
      <c r="E617" s="28">
        <f>'2 уровень'!G1440</f>
        <v>606.66666666666674</v>
      </c>
      <c r="F617" s="28">
        <f>'2 уровень'!H1440</f>
        <v>583</v>
      </c>
      <c r="G617" s="65">
        <f>'2 уровень'!I1440</f>
        <v>96.098901098901095</v>
      </c>
      <c r="H617" s="79">
        <f>'2 уровень'!J1440</f>
        <v>0</v>
      </c>
      <c r="I617" s="79">
        <f>'2 уровень'!K1440</f>
        <v>0</v>
      </c>
      <c r="J617" s="74">
        <f>'2 уровень'!L1440</f>
        <v>0</v>
      </c>
      <c r="K617" s="74">
        <f>'2 уровень'!M1440</f>
        <v>0</v>
      </c>
      <c r="L617" s="74">
        <f>'2 уровень'!N1440</f>
        <v>0</v>
      </c>
      <c r="M617" s="74">
        <f>'2 уровень'!O1440</f>
        <v>0</v>
      </c>
      <c r="N617" s="74">
        <f>'2 уровень'!P1440</f>
        <v>0</v>
      </c>
      <c r="O617" s="74">
        <f>'2 уровень'!Q1440</f>
        <v>0</v>
      </c>
      <c r="P617" s="392">
        <f>'2 уровень'!R1440</f>
        <v>2537.116</v>
      </c>
      <c r="Q617" s="392">
        <f>'2 уровень'!S1440</f>
        <v>2537.116</v>
      </c>
      <c r="R617" s="392">
        <f>'2 уровень'!T1440</f>
        <v>2537.116</v>
      </c>
      <c r="S617" s="392">
        <f>'2 уровень'!U1440</f>
        <v>2537.116</v>
      </c>
      <c r="T617" s="392">
        <f>'2 уровень'!V1440</f>
        <v>845.70533333333333</v>
      </c>
      <c r="U617" s="392">
        <f>'2 уровень'!W1440</f>
        <v>831.95716000000004</v>
      </c>
      <c r="V617" s="798">
        <f>'2 уровень'!X1440</f>
        <v>0</v>
      </c>
      <c r="W617" s="392">
        <f>'2 уровень'!Y1440</f>
        <v>0</v>
      </c>
      <c r="X617" s="392">
        <f>'2 уровень'!Z1440</f>
        <v>-13.748173333333284</v>
      </c>
      <c r="Y617" s="392">
        <f>'2 уровень'!AA1440</f>
        <v>0</v>
      </c>
      <c r="Z617" s="392">
        <f>'2 уровень'!AB1440</f>
        <v>0</v>
      </c>
      <c r="AA617" s="395">
        <f>'2 уровень'!AC1440</f>
        <v>831.95716000000004</v>
      </c>
      <c r="AB617" s="392">
        <f>'2 уровень'!AD1440</f>
        <v>0</v>
      </c>
      <c r="AC617" s="392">
        <f>'2 уровень'!AE1440</f>
        <v>0</v>
      </c>
      <c r="AD617" s="982">
        <f>'2 уровень'!AD1440</f>
        <v>0</v>
      </c>
      <c r="AE617" s="1001">
        <f>'2 уровень'!AE1440</f>
        <v>0</v>
      </c>
    </row>
    <row r="618" spans="1:31" ht="86.25" x14ac:dyDescent="0.25">
      <c r="A618" s="19">
        <v>1</v>
      </c>
      <c r="B618" s="19">
        <v>1</v>
      </c>
      <c r="C618" s="291" t="s">
        <v>464</v>
      </c>
      <c r="D618" s="28">
        <f>'2 уровень'!F1441</f>
        <v>6145</v>
      </c>
      <c r="E618" s="28">
        <f>'2 уровень'!G1441</f>
        <v>2048.3333333333335</v>
      </c>
      <c r="F618" s="28">
        <f>'2 уровень'!H1441</f>
        <v>1854</v>
      </c>
      <c r="G618" s="65">
        <f>'2 уровень'!I1441</f>
        <v>90.512611879576895</v>
      </c>
      <c r="H618" s="79">
        <f>'2 уровень'!J1441</f>
        <v>0</v>
      </c>
      <c r="I618" s="79">
        <f>'2 уровень'!K1441</f>
        <v>0</v>
      </c>
      <c r="J618" s="74">
        <f>'2 уровень'!L1441</f>
        <v>0</v>
      </c>
      <c r="K618" s="74">
        <f>'2 уровень'!M1441</f>
        <v>0</v>
      </c>
      <c r="L618" s="74">
        <f>'2 уровень'!N1441</f>
        <v>0</v>
      </c>
      <c r="M618" s="74">
        <f>'2 уровень'!O1441</f>
        <v>0</v>
      </c>
      <c r="N618" s="74">
        <f>'2 уровень'!P1441</f>
        <v>0</v>
      </c>
      <c r="O618" s="74">
        <f>'2 уровень'!Q1441</f>
        <v>0</v>
      </c>
      <c r="P618" s="392">
        <f>'2 уровень'!R1441</f>
        <v>27449.968299999997</v>
      </c>
      <c r="Q618" s="392">
        <f>'2 уровень'!S1441</f>
        <v>27449.968299999997</v>
      </c>
      <c r="R618" s="392">
        <f>'2 уровень'!T1441</f>
        <v>27449.968299999997</v>
      </c>
      <c r="S618" s="392">
        <f>'2 уровень'!U1441</f>
        <v>27449.968299999997</v>
      </c>
      <c r="T618" s="392">
        <f>'2 уровень'!V1441</f>
        <v>9149.9894333333323</v>
      </c>
      <c r="U618" s="392">
        <f>'2 уровень'!W1441</f>
        <v>8350.0060000000012</v>
      </c>
      <c r="V618" s="798">
        <f>'2 уровень'!X1441</f>
        <v>0</v>
      </c>
      <c r="W618" s="392">
        <f>'2 уровень'!Y1441</f>
        <v>0</v>
      </c>
      <c r="X618" s="392">
        <f>'2 уровень'!Z1441</f>
        <v>-799.98343333333105</v>
      </c>
      <c r="Y618" s="392">
        <f>'2 уровень'!AA1441</f>
        <v>0</v>
      </c>
      <c r="Z618" s="392">
        <f>'2 уровень'!AB1441</f>
        <v>-128.80059</v>
      </c>
      <c r="AA618" s="395">
        <f>'2 уровень'!AC1441</f>
        <v>8221.2054100000005</v>
      </c>
      <c r="AB618" s="392">
        <f>'2 уровень'!AD1441</f>
        <v>0</v>
      </c>
      <c r="AC618" s="392">
        <f>'2 уровень'!AE1441</f>
        <v>0</v>
      </c>
      <c r="AD618" s="982">
        <f>'2 уровень'!AD1441</f>
        <v>0</v>
      </c>
      <c r="AE618" s="1001">
        <f>'2 уровень'!AE1441</f>
        <v>0</v>
      </c>
    </row>
    <row r="619" spans="1:31" x14ac:dyDescent="0.25">
      <c r="A619" s="19">
        <v>1</v>
      </c>
      <c r="B619" s="19">
        <v>1</v>
      </c>
      <c r="C619" s="178" t="s">
        <v>256</v>
      </c>
      <c r="D619" s="28">
        <f>'2 уровень'!F1442</f>
        <v>26850</v>
      </c>
      <c r="E619" s="28">
        <f>'2 уровень'!G1442</f>
        <v>8950</v>
      </c>
      <c r="F619" s="28">
        <f>'2 уровень'!H1442</f>
        <v>5332</v>
      </c>
      <c r="G619" s="65">
        <f>'2 уровень'!I1442</f>
        <v>59.575418994413411</v>
      </c>
      <c r="H619" s="79">
        <f>'2 уровень'!J1442</f>
        <v>0</v>
      </c>
      <c r="I619" s="79">
        <f>'2 уровень'!K1442</f>
        <v>0</v>
      </c>
      <c r="J619" s="74">
        <f>'2 уровень'!L1442</f>
        <v>0</v>
      </c>
      <c r="K619" s="74">
        <f>'2 уровень'!M1442</f>
        <v>0</v>
      </c>
      <c r="L619" s="74">
        <f>'2 уровень'!N1442</f>
        <v>0</v>
      </c>
      <c r="M619" s="74">
        <f>'2 уровень'!O1442</f>
        <v>0</v>
      </c>
      <c r="N619" s="74">
        <f>'2 уровень'!P1442</f>
        <v>0</v>
      </c>
      <c r="O619" s="74">
        <f>'2 уровень'!Q1442</f>
        <v>0</v>
      </c>
      <c r="P619" s="392">
        <f>'2 уровень'!R1442</f>
        <v>0</v>
      </c>
      <c r="Q619" s="392">
        <f>'2 уровень'!S1442</f>
        <v>0</v>
      </c>
      <c r="R619" s="392">
        <f>'2 уровень'!T1442</f>
        <v>0</v>
      </c>
      <c r="S619" s="392">
        <f>'2 уровень'!U1442</f>
        <v>0</v>
      </c>
      <c r="T619" s="392">
        <f>'2 уровень'!V1442</f>
        <v>0</v>
      </c>
      <c r="U619" s="392">
        <f>'2 уровень'!W1442</f>
        <v>0</v>
      </c>
      <c r="V619" s="798">
        <f>'2 уровень'!X1442</f>
        <v>0</v>
      </c>
      <c r="W619" s="392">
        <f>'2 уровень'!Y1442</f>
        <v>0</v>
      </c>
      <c r="X619" s="392">
        <f>'2 уровень'!Z1442</f>
        <v>0</v>
      </c>
      <c r="Y619" s="392">
        <f>'2 уровень'!AA1442</f>
        <v>0</v>
      </c>
      <c r="Z619" s="392">
        <f>'2 уровень'!AB1442</f>
        <v>0</v>
      </c>
      <c r="AA619" s="395">
        <f>'2 уровень'!AC1442</f>
        <v>0</v>
      </c>
      <c r="AB619" s="392">
        <f>'2 уровень'!AD1442</f>
        <v>0</v>
      </c>
      <c r="AC619" s="392">
        <f>'2 уровень'!AE1442</f>
        <v>0</v>
      </c>
      <c r="AD619" s="982">
        <f>'2 уровень'!AD1442</f>
        <v>0</v>
      </c>
      <c r="AE619" s="1001">
        <f>'2 уровень'!AE1442</f>
        <v>0</v>
      </c>
    </row>
    <row r="620" spans="1:31" ht="29.25" x14ac:dyDescent="0.25">
      <c r="A620" s="19">
        <v>1</v>
      </c>
      <c r="B620" s="19">
        <v>1</v>
      </c>
      <c r="C620" s="178" t="s">
        <v>269</v>
      </c>
      <c r="D620" s="28">
        <f>'2 уровень'!F1443</f>
        <v>20998</v>
      </c>
      <c r="E620" s="28">
        <f>'2 уровень'!G1443</f>
        <v>6999.3333333333339</v>
      </c>
      <c r="F620" s="28">
        <f>'2 уровень'!H1443</f>
        <v>6790</v>
      </c>
      <c r="G620" s="65">
        <f>'2 уровень'!I1443</f>
        <v>97.009238975140477</v>
      </c>
      <c r="H620" s="79">
        <f>'2 уровень'!J1443</f>
        <v>0</v>
      </c>
      <c r="I620" s="79">
        <f>'2 уровень'!K1443</f>
        <v>0</v>
      </c>
      <c r="J620" s="74">
        <f>'2 уровень'!L1443</f>
        <v>0</v>
      </c>
      <c r="K620" s="74">
        <f>'2 уровень'!M1443</f>
        <v>0</v>
      </c>
      <c r="L620" s="74">
        <f>'2 уровень'!N1443</f>
        <v>0</v>
      </c>
      <c r="M620" s="74">
        <f>'2 уровень'!O1443</f>
        <v>0</v>
      </c>
      <c r="N620" s="74">
        <f>'2 уровень'!P1443</f>
        <v>0</v>
      </c>
      <c r="O620" s="74">
        <f>'2 уровень'!Q1443</f>
        <v>0</v>
      </c>
      <c r="P620" s="392">
        <f>'2 уровень'!R1443</f>
        <v>0</v>
      </c>
      <c r="Q620" s="392">
        <f>'2 уровень'!S1443</f>
        <v>0</v>
      </c>
      <c r="R620" s="392">
        <f>'2 уровень'!T1443</f>
        <v>0</v>
      </c>
      <c r="S620" s="392">
        <f>'2 уровень'!U1443</f>
        <v>0</v>
      </c>
      <c r="T620" s="392">
        <f>'2 уровень'!V1443</f>
        <v>0</v>
      </c>
      <c r="U620" s="392">
        <f>'2 уровень'!W1443</f>
        <v>0</v>
      </c>
      <c r="V620" s="798">
        <f>'2 уровень'!X1443</f>
        <v>0</v>
      </c>
      <c r="W620" s="392">
        <f>'2 уровень'!Y1443</f>
        <v>0</v>
      </c>
      <c r="X620" s="392">
        <f>'2 уровень'!Z1443</f>
        <v>0</v>
      </c>
      <c r="Y620" s="392">
        <f>'2 уровень'!AA1443</f>
        <v>0</v>
      </c>
      <c r="Z620" s="392">
        <f>'2 уровень'!AB1443</f>
        <v>0</v>
      </c>
      <c r="AA620" s="395">
        <f>'2 уровень'!AC1443</f>
        <v>0</v>
      </c>
      <c r="AB620" s="392">
        <f>'2 уровень'!AD1443</f>
        <v>0</v>
      </c>
      <c r="AC620" s="392">
        <f>'2 уровень'!AE1443</f>
        <v>0</v>
      </c>
      <c r="AD620" s="982">
        <f>'2 уровень'!AD1443</f>
        <v>0</v>
      </c>
      <c r="AE620" s="1001">
        <f>'2 уровень'!AE1443</f>
        <v>0</v>
      </c>
    </row>
    <row r="621" spans="1:31" ht="29.25" x14ac:dyDescent="0.25">
      <c r="B621" s="19">
        <v>1</v>
      </c>
      <c r="C621" s="178" t="s">
        <v>257</v>
      </c>
      <c r="D621" s="28">
        <f>'2 уровень'!F1444</f>
        <v>41480.319148936171</v>
      </c>
      <c r="E621" s="28">
        <f>'2 уровень'!G1444</f>
        <v>13826.773049645391</v>
      </c>
      <c r="F621" s="28">
        <f>'2 уровень'!H1444</f>
        <v>15722.260638297872</v>
      </c>
      <c r="G621" s="65">
        <f>'2 уровень'!I1444</f>
        <v>113.70882115332827</v>
      </c>
      <c r="H621" s="79">
        <f>'2 уровень'!J1444</f>
        <v>0</v>
      </c>
      <c r="I621" s="79">
        <f>'2 уровень'!K1444</f>
        <v>0</v>
      </c>
      <c r="J621" s="74">
        <f>'2 уровень'!L1444</f>
        <v>0</v>
      </c>
      <c r="K621" s="74">
        <f>'2 уровень'!M1444</f>
        <v>0</v>
      </c>
      <c r="L621" s="74">
        <f>'2 уровень'!N1444</f>
        <v>0</v>
      </c>
      <c r="M621" s="74">
        <f>'2 уровень'!O1444</f>
        <v>0</v>
      </c>
      <c r="N621" s="74">
        <f>'2 уровень'!P1444</f>
        <v>0</v>
      </c>
      <c r="O621" s="74">
        <f>'2 уровень'!Q1444</f>
        <v>0</v>
      </c>
      <c r="P621" s="392">
        <f>'2 уровень'!R1444</f>
        <v>0</v>
      </c>
      <c r="Q621" s="392">
        <f>'2 уровень'!S1444</f>
        <v>0</v>
      </c>
      <c r="R621" s="392">
        <f>'2 уровень'!T1444</f>
        <v>0</v>
      </c>
      <c r="S621" s="392">
        <f>'2 уровень'!U1444</f>
        <v>0</v>
      </c>
      <c r="T621" s="392">
        <f>'2 уровень'!V1444</f>
        <v>0</v>
      </c>
      <c r="U621" s="392">
        <f>'2 уровень'!W1444</f>
        <v>0</v>
      </c>
      <c r="V621" s="798">
        <f>'2 уровень'!X1444</f>
        <v>0</v>
      </c>
      <c r="W621" s="392">
        <f>'2 уровень'!Y1444</f>
        <v>0</v>
      </c>
      <c r="X621" s="392">
        <f>'2 уровень'!Z1444</f>
        <v>0</v>
      </c>
      <c r="Y621" s="392">
        <f>'2 уровень'!AA1444</f>
        <v>0</v>
      </c>
      <c r="Z621" s="392">
        <f>'2 уровень'!AB1444</f>
        <v>0</v>
      </c>
      <c r="AA621" s="395">
        <f>'2 уровень'!AC1444</f>
        <v>0</v>
      </c>
      <c r="AB621" s="392">
        <f>'2 уровень'!AD1444</f>
        <v>0</v>
      </c>
      <c r="AC621" s="392">
        <f>'2 уровень'!AE1444</f>
        <v>0</v>
      </c>
      <c r="AD621" s="982">
        <f>'2 уровень'!AD1444</f>
        <v>0</v>
      </c>
      <c r="AE621" s="1001">
        <f>'2 уровень'!AE1444</f>
        <v>0</v>
      </c>
    </row>
    <row r="622" spans="1:31" ht="29.25" x14ac:dyDescent="0.25">
      <c r="A622" s="19">
        <v>1</v>
      </c>
      <c r="B622" s="19">
        <v>1</v>
      </c>
      <c r="C622" s="178" t="s">
        <v>258</v>
      </c>
      <c r="D622" s="28">
        <f>'2 уровень'!F1445</f>
        <v>7500</v>
      </c>
      <c r="E622" s="28">
        <f>'2 уровень'!G1445</f>
        <v>2500</v>
      </c>
      <c r="F622" s="28">
        <f>'2 уровень'!H1445</f>
        <v>2050</v>
      </c>
      <c r="G622" s="65">
        <f>'2 уровень'!I1445</f>
        <v>82</v>
      </c>
      <c r="H622" s="79">
        <f>'2 уровень'!J1445</f>
        <v>0</v>
      </c>
      <c r="I622" s="79">
        <f>'2 уровень'!K1445</f>
        <v>0</v>
      </c>
      <c r="J622" s="74">
        <f>'2 уровень'!L1445</f>
        <v>0</v>
      </c>
      <c r="K622" s="74">
        <f>'2 уровень'!M1445</f>
        <v>0</v>
      </c>
      <c r="L622" s="74">
        <f>'2 уровень'!N1445</f>
        <v>0</v>
      </c>
      <c r="M622" s="74">
        <f>'2 уровень'!O1445</f>
        <v>0</v>
      </c>
      <c r="N622" s="74">
        <f>'2 уровень'!P1445</f>
        <v>0</v>
      </c>
      <c r="O622" s="74">
        <f>'2 уровень'!Q1445</f>
        <v>0</v>
      </c>
      <c r="P622" s="392">
        <f>'2 уровень'!R1445</f>
        <v>0</v>
      </c>
      <c r="Q622" s="392">
        <f>'2 уровень'!S1445</f>
        <v>0</v>
      </c>
      <c r="R622" s="392">
        <f>'2 уровень'!T1445</f>
        <v>0</v>
      </c>
      <c r="S622" s="392">
        <f>'2 уровень'!U1445</f>
        <v>0</v>
      </c>
      <c r="T622" s="392">
        <f>'2 уровень'!V1445</f>
        <v>0</v>
      </c>
      <c r="U622" s="392">
        <f>'2 уровень'!W1445</f>
        <v>0</v>
      </c>
      <c r="V622" s="798">
        <f>'2 уровень'!X1445</f>
        <v>0</v>
      </c>
      <c r="W622" s="392">
        <f>'2 уровень'!Y1445</f>
        <v>0</v>
      </c>
      <c r="X622" s="392">
        <f>'2 уровень'!Z1445</f>
        <v>0</v>
      </c>
      <c r="Y622" s="392">
        <f>'2 уровень'!AA1445</f>
        <v>0</v>
      </c>
      <c r="Z622" s="392">
        <f>'2 уровень'!AB1445</f>
        <v>0</v>
      </c>
      <c r="AA622" s="395">
        <f>'2 уровень'!AC1445</f>
        <v>0</v>
      </c>
      <c r="AB622" s="392">
        <f>'2 уровень'!AD1445</f>
        <v>0</v>
      </c>
      <c r="AC622" s="392">
        <f>'2 уровень'!AE1445</f>
        <v>0</v>
      </c>
      <c r="AD622" s="982">
        <f>'2 уровень'!AD1445</f>
        <v>0</v>
      </c>
      <c r="AE622" s="1001">
        <f>'2 уровень'!AE1445</f>
        <v>0</v>
      </c>
    </row>
    <row r="623" spans="1:31" x14ac:dyDescent="0.25">
      <c r="A623" s="19">
        <v>1</v>
      </c>
      <c r="B623" s="19">
        <v>1</v>
      </c>
      <c r="C623" s="560" t="s">
        <v>133</v>
      </c>
      <c r="D623" s="28">
        <f>'2 уровень'!F1446</f>
        <v>177633.80952380953</v>
      </c>
      <c r="E623" s="28">
        <f>'2 уровень'!G1446</f>
        <v>59211.269841269837</v>
      </c>
      <c r="F623" s="28">
        <f>'2 уровень'!H1446</f>
        <v>59343.250000000007</v>
      </c>
      <c r="G623" s="65">
        <f>'2 уровень'!I1446</f>
        <v>100.22289702464408</v>
      </c>
      <c r="H623" s="79">
        <f>'2 уровень'!J1446</f>
        <v>0</v>
      </c>
      <c r="I623" s="79">
        <f>'2 уровень'!K1446</f>
        <v>0</v>
      </c>
      <c r="J623" s="74">
        <f>'2 уровень'!L1446</f>
        <v>0</v>
      </c>
      <c r="K623" s="74">
        <f>'2 уровень'!M1446</f>
        <v>0</v>
      </c>
      <c r="L623" s="74">
        <f>'2 уровень'!N1446</f>
        <v>0</v>
      </c>
      <c r="M623" s="74">
        <f>'2 уровень'!O1446</f>
        <v>0</v>
      </c>
      <c r="N623" s="74">
        <f>'2 уровень'!P1446</f>
        <v>0</v>
      </c>
      <c r="O623" s="74">
        <f>'2 уровень'!Q1446</f>
        <v>0</v>
      </c>
      <c r="P623" s="392">
        <f>'2 уровень'!R1446</f>
        <v>322751.29247000004</v>
      </c>
      <c r="Q623" s="392">
        <f>'2 уровень'!S1446</f>
        <v>325510.05127000005</v>
      </c>
      <c r="R623" s="392">
        <f>'2 уровень'!T1446</f>
        <v>325510.05127000005</v>
      </c>
      <c r="S623" s="392">
        <f>'2 уровень'!U1446</f>
        <v>325510.05127000005</v>
      </c>
      <c r="T623" s="392">
        <f>'2 уровень'!V1446</f>
        <v>108336.15292030304</v>
      </c>
      <c r="U623" s="392">
        <f>'2 уровень'!W1446</f>
        <v>105919.30907999999</v>
      </c>
      <c r="V623" s="798">
        <f>'2 уровень'!X1446</f>
        <v>0</v>
      </c>
      <c r="W623" s="392">
        <f>'2 уровень'!Y1446</f>
        <v>-91.825820000000007</v>
      </c>
      <c r="X623" s="392">
        <f>'2 уровень'!Z1446</f>
        <v>-2416.8438403030441</v>
      </c>
      <c r="Y623" s="392">
        <f>'2 уровень'!AA1446</f>
        <v>-92.867119999999986</v>
      </c>
      <c r="Z623" s="392">
        <f>'2 уровень'!AB1446</f>
        <v>-204.77044999999998</v>
      </c>
      <c r="AA623" s="395">
        <f>'2 уровень'!AC1446</f>
        <v>105622.71281</v>
      </c>
      <c r="AB623" s="392">
        <f>'2 уровень'!AD1446</f>
        <v>0</v>
      </c>
      <c r="AC623" s="392">
        <f>'2 уровень'!AE1446</f>
        <v>0</v>
      </c>
      <c r="AD623" s="982">
        <f>'2 уровень'!AD1446</f>
        <v>0</v>
      </c>
      <c r="AE623" s="1001">
        <f>'2 уровень'!AE1446</f>
        <v>0</v>
      </c>
    </row>
    <row r="624" spans="1:31" x14ac:dyDescent="0.25">
      <c r="A624" s="19">
        <v>1</v>
      </c>
      <c r="B624" s="19">
        <v>1</v>
      </c>
      <c r="C624" s="181" t="s">
        <v>28</v>
      </c>
      <c r="D624" s="28">
        <f>'2 уровень'!F1447</f>
        <v>0</v>
      </c>
      <c r="E624" s="28">
        <f>'2 уровень'!G1447</f>
        <v>0</v>
      </c>
      <c r="F624" s="28">
        <f>'2 уровень'!H1447</f>
        <v>0</v>
      </c>
      <c r="G624" s="65">
        <f>'2 уровень'!I1447</f>
        <v>0</v>
      </c>
      <c r="H624" s="79">
        <f>'2 уровень'!J1447</f>
        <v>0</v>
      </c>
      <c r="I624" s="79">
        <f>'2 уровень'!K1447</f>
        <v>0</v>
      </c>
      <c r="J624" s="74">
        <f>'2 уровень'!L1447</f>
        <v>0</v>
      </c>
      <c r="K624" s="74">
        <f>'2 уровень'!M1447</f>
        <v>0</v>
      </c>
      <c r="L624" s="74">
        <f>'2 уровень'!N1447</f>
        <v>0</v>
      </c>
      <c r="M624" s="74">
        <f>'2 уровень'!O1447</f>
        <v>0</v>
      </c>
      <c r="N624" s="74">
        <f>'2 уровень'!P1447</f>
        <v>0</v>
      </c>
      <c r="O624" s="74">
        <f>'2 уровень'!Q1447</f>
        <v>0</v>
      </c>
      <c r="P624" s="392">
        <f>'2 уровень'!R1447</f>
        <v>0</v>
      </c>
      <c r="Q624" s="392">
        <f>'2 уровень'!S1447</f>
        <v>0</v>
      </c>
      <c r="R624" s="392">
        <f>'2 уровень'!T1447</f>
        <v>0</v>
      </c>
      <c r="S624" s="392">
        <f>'2 уровень'!U1447</f>
        <v>0</v>
      </c>
      <c r="T624" s="392">
        <f>'2 уровень'!V1447</f>
        <v>0</v>
      </c>
      <c r="U624" s="392">
        <f>'2 уровень'!W1447</f>
        <v>0</v>
      </c>
      <c r="V624" s="798">
        <f>'2 уровень'!X1447</f>
        <v>0</v>
      </c>
      <c r="W624" s="392">
        <f>'2 уровень'!Y1447</f>
        <v>0</v>
      </c>
      <c r="X624" s="392">
        <f>'2 уровень'!Z1447</f>
        <v>0</v>
      </c>
      <c r="Y624" s="392">
        <f>'2 уровень'!AA1447</f>
        <v>0</v>
      </c>
      <c r="Z624" s="392">
        <f>'2 уровень'!AB1447</f>
        <v>0</v>
      </c>
      <c r="AA624" s="395">
        <f>'2 уровень'!AC1447</f>
        <v>0</v>
      </c>
      <c r="AB624" s="392">
        <f>'2 уровень'!AD1447</f>
        <v>0</v>
      </c>
      <c r="AC624" s="392">
        <f>'2 уровень'!AE1447</f>
        <v>0</v>
      </c>
      <c r="AD624" s="982">
        <f>'2 уровень'!AD1447</f>
        <v>0</v>
      </c>
      <c r="AE624" s="1001">
        <f>'2 уровень'!AE1447</f>
        <v>0</v>
      </c>
    </row>
    <row r="625" spans="1:186" ht="30" x14ac:dyDescent="0.25">
      <c r="A625" s="19">
        <v>1</v>
      </c>
      <c r="B625" s="19">
        <v>1</v>
      </c>
      <c r="C625" s="2733" t="s">
        <v>157</v>
      </c>
      <c r="D625" s="28">
        <f>'2 уровень'!F1448</f>
        <v>244</v>
      </c>
      <c r="E625" s="28">
        <f>'2 уровень'!G1448</f>
        <v>82</v>
      </c>
      <c r="F625" s="28">
        <f>'2 уровень'!H1448</f>
        <v>165</v>
      </c>
      <c r="G625" s="65">
        <f>'2 уровень'!I1448</f>
        <v>201.21951219512195</v>
      </c>
      <c r="H625" s="79">
        <f>'2 уровень'!J1448</f>
        <v>8.7377049180327866</v>
      </c>
      <c r="I625" s="79">
        <f>'2 уровень'!K1448</f>
        <v>7.666666666666667</v>
      </c>
      <c r="J625" s="74">
        <f>'2 уровень'!L1448</f>
        <v>2132</v>
      </c>
      <c r="K625" s="74">
        <f>'2 уровень'!M1448</f>
        <v>711</v>
      </c>
      <c r="L625" s="74">
        <f>'2 уровень'!N1448</f>
        <v>1265</v>
      </c>
      <c r="M625" s="74">
        <f>'2 уровень'!O1448</f>
        <v>177.91842475386778</v>
      </c>
      <c r="N625" s="74">
        <f>'2 уровень'!P1448</f>
        <v>8</v>
      </c>
      <c r="O625" s="74">
        <f>'2 уровень'!Q1448</f>
        <v>474.375</v>
      </c>
      <c r="P625" s="392">
        <f>'2 уровень'!R1448</f>
        <v>0</v>
      </c>
      <c r="Q625" s="392">
        <f>'2 уровень'!S1448</f>
        <v>0</v>
      </c>
      <c r="R625" s="392">
        <f>'2 уровень'!T1448</f>
        <v>0</v>
      </c>
      <c r="S625" s="392">
        <f>'2 уровень'!U1448</f>
        <v>0</v>
      </c>
      <c r="T625" s="392">
        <f>'2 уровень'!V1448</f>
        <v>0</v>
      </c>
      <c r="U625" s="392">
        <f>'2 уровень'!W1448</f>
        <v>0</v>
      </c>
      <c r="V625" s="798">
        <f>'2 уровень'!X1448</f>
        <v>0</v>
      </c>
      <c r="W625" s="392">
        <f>'2 уровень'!Y1448</f>
        <v>0</v>
      </c>
      <c r="X625" s="392">
        <f>'2 уровень'!Z1448</f>
        <v>0</v>
      </c>
      <c r="Y625" s="392">
        <f>'2 уровень'!AA1448</f>
        <v>0</v>
      </c>
      <c r="Z625" s="392">
        <f>'2 уровень'!AB1448</f>
        <v>0</v>
      </c>
      <c r="AA625" s="395">
        <f>'2 уровень'!AC1448</f>
        <v>0</v>
      </c>
      <c r="AB625" s="392">
        <f>'2 уровень'!AD1448</f>
        <v>0</v>
      </c>
      <c r="AC625" s="392">
        <f>'2 уровень'!AE1448</f>
        <v>0</v>
      </c>
      <c r="AD625" s="982">
        <f>'2 уровень'!AD1448</f>
        <v>0</v>
      </c>
      <c r="AE625" s="1001">
        <f>'2 уровень'!AE1448</f>
        <v>0</v>
      </c>
    </row>
    <row r="626" spans="1:186" ht="30" x14ac:dyDescent="0.25">
      <c r="A626" s="19">
        <v>1</v>
      </c>
      <c r="B626" s="19">
        <v>1</v>
      </c>
      <c r="C626" s="2125" t="s">
        <v>280</v>
      </c>
      <c r="D626" s="28">
        <f>'2 уровень'!F1449</f>
        <v>2245</v>
      </c>
      <c r="E626" s="28">
        <f>'2 уровень'!G1449</f>
        <v>748</v>
      </c>
      <c r="F626" s="28">
        <f>'2 уровень'!H1449</f>
        <v>846</v>
      </c>
      <c r="G626" s="65">
        <f>'2 уровень'!I1449</f>
        <v>113.10160427807487</v>
      </c>
      <c r="H626" s="79">
        <f>'2 уровень'!J1449</f>
        <v>7.8440979955456571</v>
      </c>
      <c r="I626" s="79">
        <f>'2 уровень'!K1449</f>
        <v>7.9728132387706854</v>
      </c>
      <c r="J626" s="74">
        <f>'2 уровень'!L1449</f>
        <v>17610</v>
      </c>
      <c r="K626" s="74">
        <f>'2 уровень'!M1449</f>
        <v>5870</v>
      </c>
      <c r="L626" s="74">
        <f>'2 уровень'!N1449</f>
        <v>6745</v>
      </c>
      <c r="M626" s="74">
        <f>'2 уровень'!O1449</f>
        <v>114.90630323679727</v>
      </c>
      <c r="N626" s="74">
        <f>'2 уровень'!P1449</f>
        <v>74</v>
      </c>
      <c r="O626" s="74">
        <f>'2 уровень'!Q1449</f>
        <v>273.44594594594594</v>
      </c>
      <c r="P626" s="392">
        <f>'2 уровень'!R1449</f>
        <v>0</v>
      </c>
      <c r="Q626" s="392">
        <f>'2 уровень'!S1449</f>
        <v>0</v>
      </c>
      <c r="R626" s="392">
        <f>'2 уровень'!T1449</f>
        <v>0</v>
      </c>
      <c r="S626" s="392">
        <f>'2 уровень'!U1449</f>
        <v>0</v>
      </c>
      <c r="T626" s="392">
        <f>'2 уровень'!V1449</f>
        <v>0</v>
      </c>
      <c r="U626" s="392">
        <f>'2 уровень'!W1449</f>
        <v>0</v>
      </c>
      <c r="V626" s="798">
        <f>'2 уровень'!X1449</f>
        <v>0</v>
      </c>
      <c r="W626" s="392">
        <f>'2 уровень'!Y1449</f>
        <v>0</v>
      </c>
      <c r="X626" s="392">
        <f>'2 уровень'!Z1449</f>
        <v>0</v>
      </c>
      <c r="Y626" s="392">
        <f>'2 уровень'!AA1449</f>
        <v>0</v>
      </c>
      <c r="Z626" s="392">
        <f>'2 уровень'!AB1449</f>
        <v>0</v>
      </c>
      <c r="AA626" s="395">
        <f>'2 уровень'!AC1449</f>
        <v>0</v>
      </c>
      <c r="AB626" s="392">
        <f>'2 уровень'!AD1449</f>
        <v>0</v>
      </c>
      <c r="AC626" s="392">
        <f>'2 уровень'!AE1449</f>
        <v>0</v>
      </c>
      <c r="AD626" s="982">
        <f>'2 уровень'!AD1449</f>
        <v>0</v>
      </c>
      <c r="AE626" s="1001">
        <f>'2 уровень'!AE1449</f>
        <v>0</v>
      </c>
    </row>
    <row r="627" spans="1:186" ht="29.25" x14ac:dyDescent="0.25">
      <c r="A627" s="19">
        <v>1</v>
      </c>
      <c r="B627" s="19">
        <v>1</v>
      </c>
      <c r="C627" s="718" t="s">
        <v>134</v>
      </c>
      <c r="D627" s="28">
        <f>'2 уровень'!F1450</f>
        <v>2489</v>
      </c>
      <c r="E627" s="28">
        <f>'2 уровень'!G1450</f>
        <v>830</v>
      </c>
      <c r="F627" s="28">
        <f>'2 уровень'!H1450</f>
        <v>1011</v>
      </c>
      <c r="G627" s="65">
        <f>'2 уровень'!I1450</f>
        <v>121.80722891566265</v>
      </c>
      <c r="H627" s="79">
        <f>'2 уровень'!J1450</f>
        <v>7.9316994777018879</v>
      </c>
      <c r="I627" s="79">
        <f>'2 уровень'!K1450</f>
        <v>7.9228486646884271</v>
      </c>
      <c r="J627" s="74">
        <f>'2 уровень'!L1450</f>
        <v>19742</v>
      </c>
      <c r="K627" s="74">
        <f>'2 уровень'!M1450</f>
        <v>6581</v>
      </c>
      <c r="L627" s="74">
        <f>'2 уровень'!N1450</f>
        <v>8010</v>
      </c>
      <c r="M627" s="74">
        <f>'2 уровень'!O1450</f>
        <v>121.71402522413007</v>
      </c>
      <c r="N627" s="74">
        <f>'2 уровень'!P1450</f>
        <v>82</v>
      </c>
      <c r="O627" s="74">
        <f>'2 уровень'!Q1450</f>
        <v>293.04878048780489</v>
      </c>
      <c r="P627" s="392">
        <f>'2 уровень'!R1450</f>
        <v>60176.83317671519</v>
      </c>
      <c r="Q627" s="392">
        <f>'2 уровень'!S1450</f>
        <v>60176.83317671519</v>
      </c>
      <c r="R627" s="392">
        <f>'2 уровень'!T1450</f>
        <v>60176.83317671519</v>
      </c>
      <c r="S627" s="392">
        <f>'2 уровень'!U1450</f>
        <v>60176.83317671519</v>
      </c>
      <c r="T627" s="392">
        <f>'2 уровень'!V1450</f>
        <v>20058.944392238398</v>
      </c>
      <c r="U627" s="392">
        <f>'2 уровень'!W1450</f>
        <v>24315.180429999997</v>
      </c>
      <c r="V627" s="798">
        <f>'2 уровень'!X1450</f>
        <v>0</v>
      </c>
      <c r="W627" s="392">
        <f>'2 уровень'!Y1450</f>
        <v>0</v>
      </c>
      <c r="X627" s="392">
        <f>'2 уровень'!Z1450</f>
        <v>4256.2360377615987</v>
      </c>
      <c r="Y627" s="392">
        <f>'2 уровень'!AA1450</f>
        <v>0</v>
      </c>
      <c r="Z627" s="392">
        <f>'2 уровень'!AB1450</f>
        <v>-128.34914000000001</v>
      </c>
      <c r="AA627" s="395">
        <f>'2 уровень'!AC1450</f>
        <v>24186.831289999998</v>
      </c>
      <c r="AB627" s="392">
        <f>'2 уровень'!AD1450</f>
        <v>0</v>
      </c>
      <c r="AC627" s="392">
        <f>'2 уровень'!AE1450</f>
        <v>0</v>
      </c>
      <c r="AD627" s="982">
        <f>'2 уровень'!AD1450</f>
        <v>0</v>
      </c>
      <c r="AE627" s="1001">
        <f>'2 уровень'!AE1450</f>
        <v>0</v>
      </c>
    </row>
    <row r="628" spans="1:186" x14ac:dyDescent="0.25">
      <c r="A628" s="19">
        <v>1</v>
      </c>
      <c r="B628" s="19">
        <v>1</v>
      </c>
      <c r="C628" s="723" t="s">
        <v>194</v>
      </c>
      <c r="D628" s="28">
        <f>'2 уровень'!F1451</f>
        <v>5000</v>
      </c>
      <c r="E628" s="28">
        <f>'2 уровень'!G1451</f>
        <v>1667</v>
      </c>
      <c r="F628" s="28">
        <f>'2 уровень'!H1451</f>
        <v>1351</v>
      </c>
      <c r="G628" s="65">
        <f>'2 уровень'!I1451</f>
        <v>81.043791241751649</v>
      </c>
      <c r="H628" s="79">
        <f>'2 уровень'!J1451</f>
        <v>0</v>
      </c>
      <c r="I628" s="79">
        <f>'2 уровень'!K1451</f>
        <v>0</v>
      </c>
      <c r="J628" s="74">
        <f>'2 уровень'!L1451</f>
        <v>0</v>
      </c>
      <c r="K628" s="74">
        <f>'2 уровень'!M1451</f>
        <v>0</v>
      </c>
      <c r="L628" s="74">
        <f>'2 уровень'!N1451</f>
        <v>0</v>
      </c>
      <c r="M628" s="74">
        <f>'2 уровень'!O1451</f>
        <v>0</v>
      </c>
      <c r="N628" s="74">
        <f>'2 уровень'!P1451</f>
        <v>0</v>
      </c>
      <c r="O628" s="74">
        <f>'2 уровень'!Q1451</f>
        <v>0</v>
      </c>
      <c r="P628" s="392">
        <f>'2 уровень'!R1451</f>
        <v>0</v>
      </c>
      <c r="Q628" s="392">
        <f>'2 уровень'!S1451</f>
        <v>0</v>
      </c>
      <c r="R628" s="392">
        <f>'2 уровень'!T1451</f>
        <v>0</v>
      </c>
      <c r="S628" s="392">
        <f>'2 уровень'!U1451</f>
        <v>0</v>
      </c>
      <c r="T628" s="392">
        <f>'2 уровень'!V1451</f>
        <v>0</v>
      </c>
      <c r="U628" s="392">
        <f>'2 уровень'!W1451</f>
        <v>0</v>
      </c>
      <c r="V628" s="798">
        <f>'2 уровень'!X1451</f>
        <v>0</v>
      </c>
      <c r="W628" s="392">
        <f>'2 уровень'!Y1451</f>
        <v>0</v>
      </c>
      <c r="X628" s="392">
        <f>'2 уровень'!Z1451</f>
        <v>0</v>
      </c>
      <c r="Y628" s="392">
        <f>'2 уровень'!AA1451</f>
        <v>0</v>
      </c>
      <c r="Z628" s="392">
        <f>'2 уровень'!AB1451</f>
        <v>0</v>
      </c>
      <c r="AA628" s="395">
        <f>'2 уровень'!AC1451</f>
        <v>0</v>
      </c>
      <c r="AB628" s="392">
        <f>'2 уровень'!AD1451</f>
        <v>0</v>
      </c>
      <c r="AC628" s="392">
        <f>'2 уровень'!AE1451</f>
        <v>0</v>
      </c>
      <c r="AD628" s="982">
        <f>'2 уровень'!AD1451</f>
        <v>0</v>
      </c>
      <c r="AE628" s="1001">
        <f>'2 уровень'!AE1451</f>
        <v>0</v>
      </c>
    </row>
    <row r="629" spans="1:186" x14ac:dyDescent="0.25">
      <c r="A629" s="19">
        <v>1</v>
      </c>
      <c r="B629" s="19">
        <v>1</v>
      </c>
      <c r="C629" s="720" t="s">
        <v>195</v>
      </c>
      <c r="D629" s="28">
        <f>'2 уровень'!F1452</f>
        <v>4997</v>
      </c>
      <c r="E629" s="28">
        <f>'2 уровень'!G1452</f>
        <v>1666</v>
      </c>
      <c r="F629" s="28">
        <f>'2 уровень'!H1452</f>
        <v>1351</v>
      </c>
      <c r="G629" s="65">
        <f>'2 уровень'!I1452</f>
        <v>81.092436974789919</v>
      </c>
      <c r="H629" s="79">
        <f>'2 уровень'!J1452</f>
        <v>0</v>
      </c>
      <c r="I629" s="79">
        <f>'2 уровень'!K1452</f>
        <v>0</v>
      </c>
      <c r="J629" s="74">
        <f>'2 уровень'!L1452</f>
        <v>0</v>
      </c>
      <c r="K629" s="74">
        <f>'2 уровень'!M1452</f>
        <v>0</v>
      </c>
      <c r="L629" s="74">
        <f>'2 уровень'!N1452</f>
        <v>0</v>
      </c>
      <c r="M629" s="74">
        <f>'2 уровень'!O1452</f>
        <v>0</v>
      </c>
      <c r="N629" s="74">
        <f>'2 уровень'!P1452</f>
        <v>0</v>
      </c>
      <c r="O629" s="74">
        <f>'2 уровень'!Q1452</f>
        <v>0</v>
      </c>
      <c r="P629" s="392">
        <f>'2 уровень'!R1452</f>
        <v>0</v>
      </c>
      <c r="Q629" s="392">
        <f>'2 уровень'!S1452</f>
        <v>0</v>
      </c>
      <c r="R629" s="392">
        <f>'2 уровень'!T1452</f>
        <v>0</v>
      </c>
      <c r="S629" s="392">
        <f>'2 уровень'!U1452</f>
        <v>0</v>
      </c>
      <c r="T629" s="392">
        <f>'2 уровень'!V1452</f>
        <v>0</v>
      </c>
      <c r="U629" s="392">
        <f>'2 уровень'!W1452</f>
        <v>0</v>
      </c>
      <c r="V629" s="798">
        <f>'2 уровень'!X1452</f>
        <v>0</v>
      </c>
      <c r="W629" s="392">
        <f>'2 уровень'!Y1452</f>
        <v>0</v>
      </c>
      <c r="X629" s="392">
        <f>'2 уровень'!Z1452</f>
        <v>0</v>
      </c>
      <c r="Y629" s="392">
        <f>'2 уровень'!AA1452</f>
        <v>0</v>
      </c>
      <c r="Z629" s="392">
        <f>'2 уровень'!AB1452</f>
        <v>0</v>
      </c>
      <c r="AA629" s="395">
        <f>'2 уровень'!AC1452</f>
        <v>0</v>
      </c>
      <c r="AB629" s="392">
        <f>'2 уровень'!AD1452</f>
        <v>0</v>
      </c>
      <c r="AC629" s="392">
        <f>'2 уровень'!AE1452</f>
        <v>0</v>
      </c>
      <c r="AD629" s="982">
        <f>'2 уровень'!AD1452</f>
        <v>0</v>
      </c>
      <c r="AE629" s="1001">
        <f>'2 уровень'!AE1452</f>
        <v>0</v>
      </c>
    </row>
    <row r="630" spans="1:186" ht="30" x14ac:dyDescent="0.25">
      <c r="A630" s="19">
        <v>1</v>
      </c>
      <c r="B630" s="19">
        <v>1</v>
      </c>
      <c r="C630" s="724" t="s">
        <v>196</v>
      </c>
      <c r="D630" s="28">
        <f>'2 уровень'!F1453</f>
        <v>3</v>
      </c>
      <c r="E630" s="28">
        <f>'2 уровень'!G1453</f>
        <v>1</v>
      </c>
      <c r="F630" s="28">
        <f>'2 уровень'!H1453</f>
        <v>0</v>
      </c>
      <c r="G630" s="65">
        <f>'2 уровень'!I1453</f>
        <v>0</v>
      </c>
      <c r="H630" s="79">
        <f>'2 уровень'!J1453</f>
        <v>0</v>
      </c>
      <c r="I630" s="79">
        <f>'2 уровень'!K1453</f>
        <v>0</v>
      </c>
      <c r="J630" s="74">
        <f>'2 уровень'!L1453</f>
        <v>0</v>
      </c>
      <c r="K630" s="74">
        <f>'2 уровень'!M1453</f>
        <v>0</v>
      </c>
      <c r="L630" s="74">
        <f>'2 уровень'!N1453</f>
        <v>0</v>
      </c>
      <c r="M630" s="74">
        <f>'2 уровень'!O1453</f>
        <v>0</v>
      </c>
      <c r="N630" s="74">
        <f>'2 уровень'!P1453</f>
        <v>0</v>
      </c>
      <c r="O630" s="74">
        <f>'2 уровень'!Q1453</f>
        <v>0</v>
      </c>
      <c r="P630" s="392">
        <f>'2 уровень'!R1453</f>
        <v>0</v>
      </c>
      <c r="Q630" s="392">
        <f>'2 уровень'!S1453</f>
        <v>0</v>
      </c>
      <c r="R630" s="392">
        <f>'2 уровень'!T1453</f>
        <v>0</v>
      </c>
      <c r="S630" s="392">
        <f>'2 уровень'!U1453</f>
        <v>0</v>
      </c>
      <c r="T630" s="392">
        <f>'2 уровень'!V1453</f>
        <v>0</v>
      </c>
      <c r="U630" s="392">
        <f>'2 уровень'!W1453</f>
        <v>0</v>
      </c>
      <c r="V630" s="798">
        <f>'2 уровень'!X1453</f>
        <v>0</v>
      </c>
      <c r="W630" s="392">
        <f>'2 уровень'!Y1453</f>
        <v>0</v>
      </c>
      <c r="X630" s="392">
        <f>'2 уровень'!Z1453</f>
        <v>0</v>
      </c>
      <c r="Y630" s="392">
        <f>'2 уровень'!AA1453</f>
        <v>0</v>
      </c>
      <c r="Z630" s="392">
        <f>'2 уровень'!AB1453</f>
        <v>0</v>
      </c>
      <c r="AA630" s="395">
        <f>'2 уровень'!AC1453</f>
        <v>0</v>
      </c>
      <c r="AB630" s="392">
        <f>'2 уровень'!AD1453</f>
        <v>0</v>
      </c>
      <c r="AC630" s="392">
        <f>'2 уровень'!AE1453</f>
        <v>0</v>
      </c>
      <c r="AD630" s="982">
        <f>'2 уровень'!AD1453</f>
        <v>0</v>
      </c>
      <c r="AE630" s="1001">
        <f>'2 уровень'!AE1453</f>
        <v>0</v>
      </c>
    </row>
    <row r="631" spans="1:186" ht="15.75" thickBot="1" x14ac:dyDescent="0.3">
      <c r="A631" s="19">
        <v>1</v>
      </c>
      <c r="B631" s="19">
        <v>1</v>
      </c>
      <c r="C631" s="723" t="s">
        <v>201</v>
      </c>
      <c r="D631" s="28">
        <f>'2 уровень'!F1454</f>
        <v>5000</v>
      </c>
      <c r="E631" s="28">
        <f>'2 уровень'!G1454</f>
        <v>1667</v>
      </c>
      <c r="F631" s="28">
        <f>'2 уровень'!H1454</f>
        <v>1351</v>
      </c>
      <c r="G631" s="65">
        <f>'2 уровень'!I1454</f>
        <v>81.043791241751649</v>
      </c>
      <c r="H631" s="79">
        <f>'2 уровень'!J1454</f>
        <v>0</v>
      </c>
      <c r="I631" s="79">
        <f>'2 уровень'!K1454</f>
        <v>0</v>
      </c>
      <c r="J631" s="74">
        <f>'2 уровень'!L1454</f>
        <v>0</v>
      </c>
      <c r="K631" s="74">
        <f>'2 уровень'!M1454</f>
        <v>0</v>
      </c>
      <c r="L631" s="74">
        <f>'2 уровень'!N1454</f>
        <v>0</v>
      </c>
      <c r="M631" s="74">
        <f>'2 уровень'!O1454</f>
        <v>0</v>
      </c>
      <c r="N631" s="74">
        <f>'2 уровень'!P1454</f>
        <v>0</v>
      </c>
      <c r="O631" s="74">
        <f>'2 уровень'!Q1454</f>
        <v>0</v>
      </c>
      <c r="P631" s="392">
        <f>'2 уровень'!R1454</f>
        <v>50156.739600000001</v>
      </c>
      <c r="Q631" s="392">
        <f>'2 уровень'!S1454</f>
        <v>50156.739600000001</v>
      </c>
      <c r="R631" s="392">
        <f>'2 уровень'!T1454</f>
        <v>50156.739600000001</v>
      </c>
      <c r="S631" s="392">
        <f>'2 уровень'!U1454</f>
        <v>50156.739600000001</v>
      </c>
      <c r="T631" s="392">
        <f>'2 уровень'!V1454</f>
        <v>16718.913199999999</v>
      </c>
      <c r="U631" s="392">
        <f>'2 уровень'!W1454</f>
        <v>16596.48357</v>
      </c>
      <c r="V631" s="798">
        <f>'2 уровень'!X1454</f>
        <v>0</v>
      </c>
      <c r="W631" s="392">
        <f>'2 уровень'!Y1454</f>
        <v>0</v>
      </c>
      <c r="X631" s="392">
        <f>'2 уровень'!Z1454</f>
        <v>-122.42962999999872</v>
      </c>
      <c r="Y631" s="392">
        <f>'2 уровень'!AA1454</f>
        <v>0</v>
      </c>
      <c r="Z631" s="392">
        <f>'2 уровень'!AB1454</f>
        <v>-28.96358</v>
      </c>
      <c r="AA631" s="395">
        <f>'2 уровень'!AC1454</f>
        <v>16567.519990000001</v>
      </c>
      <c r="AB631" s="392">
        <f>'2 уровень'!AD1454</f>
        <v>0</v>
      </c>
      <c r="AC631" s="392">
        <f>'2 уровень'!AE1454</f>
        <v>0</v>
      </c>
      <c r="AD631" s="982">
        <f>'2 уровень'!AD1454</f>
        <v>0</v>
      </c>
      <c r="AE631" s="1001">
        <f>'2 уровень'!AE1454</f>
        <v>0</v>
      </c>
    </row>
    <row r="632" spans="1:186" x14ac:dyDescent="0.25">
      <c r="A632" s="19">
        <v>1</v>
      </c>
      <c r="B632" s="19">
        <v>1</v>
      </c>
      <c r="C632" s="6" t="s">
        <v>99</v>
      </c>
      <c r="D632" s="80"/>
      <c r="E632" s="80"/>
      <c r="F632" s="80"/>
      <c r="G632" s="81"/>
      <c r="H632" s="82"/>
      <c r="I632" s="82"/>
      <c r="J632" s="25"/>
      <c r="K632" s="25"/>
      <c r="L632" s="25"/>
      <c r="M632" s="25"/>
      <c r="N632" s="25"/>
      <c r="O632" s="25"/>
      <c r="P632" s="396">
        <f>P633-P635-P698-P701-P705</f>
        <v>0</v>
      </c>
      <c r="Q632" s="396">
        <f>Q633-Q635-Q698-Q701-Q705</f>
        <v>0</v>
      </c>
      <c r="R632" s="396">
        <f>R633-R635-R698-R701-R705</f>
        <v>0</v>
      </c>
      <c r="S632" s="396">
        <f>S633-S635-S698-S701-S705</f>
        <v>0</v>
      </c>
      <c r="T632" s="396"/>
      <c r="U632" s="396">
        <f t="shared" ref="U632:AA632" si="30">U633-U635-U698-U701-U705</f>
        <v>0</v>
      </c>
      <c r="V632" s="799">
        <f t="shared" si="30"/>
        <v>0</v>
      </c>
      <c r="W632" s="396">
        <f t="shared" si="30"/>
        <v>0</v>
      </c>
      <c r="X632" s="396">
        <f t="shared" si="30"/>
        <v>0</v>
      </c>
      <c r="Y632" s="396">
        <f t="shared" si="30"/>
        <v>0</v>
      </c>
      <c r="Z632" s="396">
        <f t="shared" si="30"/>
        <v>3.979039320256561E-13</v>
      </c>
      <c r="AA632" s="396">
        <f t="shared" si="30"/>
        <v>0</v>
      </c>
      <c r="AB632" s="396"/>
      <c r="AC632" s="396"/>
      <c r="AD632" s="990"/>
      <c r="AE632" s="1002">
        <f>AE633-AE635-AE698-AE701-AE705</f>
        <v>0</v>
      </c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</row>
    <row r="633" spans="1:186" s="60" customFormat="1" x14ac:dyDescent="0.25">
      <c r="A633" s="19">
        <v>1</v>
      </c>
      <c r="B633" s="19">
        <v>1</v>
      </c>
      <c r="C633" s="12" t="s">
        <v>91</v>
      </c>
      <c r="D633" s="61">
        <f>'1 уровень'!E3164</f>
        <v>0</v>
      </c>
      <c r="E633" s="61">
        <f>'1 уровень'!F3164</f>
        <v>0</v>
      </c>
      <c r="F633" s="61">
        <f>'1 уровень'!G3164</f>
        <v>0</v>
      </c>
      <c r="G633" s="72">
        <f>'1 уровень'!H3164</f>
        <v>0</v>
      </c>
      <c r="H633" s="73">
        <f>'1 уровень'!I3164</f>
        <v>0</v>
      </c>
      <c r="I633" s="73">
        <f>'1 уровень'!J3164</f>
        <v>0</v>
      </c>
      <c r="J633" s="22">
        <f>'1 уровень'!K3164</f>
        <v>0</v>
      </c>
      <c r="K633" s="22">
        <f>'1 уровень'!L3164</f>
        <v>0</v>
      </c>
      <c r="L633" s="22">
        <f>'1 уровень'!M3164</f>
        <v>0</v>
      </c>
      <c r="M633" s="22">
        <f>'1 уровень'!N3164</f>
        <v>0</v>
      </c>
      <c r="N633" s="22">
        <f>'1 уровень'!O3164</f>
        <v>0</v>
      </c>
      <c r="O633" s="22">
        <f>'1 уровень'!P3164</f>
        <v>0</v>
      </c>
      <c r="P633" s="73">
        <f>'1 уровень'!Q3164</f>
        <v>1018009.6745836469</v>
      </c>
      <c r="Q633" s="73">
        <f>'1 уровень'!R3164</f>
        <v>1022223.1449836469</v>
      </c>
      <c r="R633" s="73">
        <f>'1 уровень'!S3164</f>
        <v>1022223.1449836469</v>
      </c>
      <c r="S633" s="73">
        <f>'1 уровень'!T3164</f>
        <v>1022223.1449836469</v>
      </c>
      <c r="T633" s="73">
        <f>'1 уровень'!U3164</f>
        <v>340485.68648545805</v>
      </c>
      <c r="U633" s="73">
        <f>'1 уровень'!V3164</f>
        <v>354284.32010999997</v>
      </c>
      <c r="V633" s="790">
        <f>'1 уровень'!W3164</f>
        <v>0</v>
      </c>
      <c r="W633" s="73">
        <f>'1 уровень'!X3164</f>
        <v>-459.17556000000002</v>
      </c>
      <c r="X633" s="73">
        <f>'1 уровень'!Y3164</f>
        <v>13798.633624541935</v>
      </c>
      <c r="Y633" s="73">
        <f>'1 уровень'!Z3164</f>
        <v>-571.96264999999994</v>
      </c>
      <c r="Z633" s="73">
        <f>'1 уровень'!AA3164</f>
        <v>-4128.5830599999999</v>
      </c>
      <c r="AA633" s="387">
        <f>'1 уровень'!AB3164</f>
        <v>349696.56148999999</v>
      </c>
      <c r="AB633" s="73">
        <f>U633/T633*100</f>
        <v>104.05263251062722</v>
      </c>
      <c r="AC633" s="73">
        <f>AA633/T633*100</f>
        <v>102.705216509868</v>
      </c>
      <c r="AD633" s="984">
        <f>'1 уровень'!AC3164</f>
        <v>0</v>
      </c>
      <c r="AE633" s="989">
        <f>'1 уровень'!AD3164</f>
        <v>0</v>
      </c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  <c r="BF633" s="19"/>
      <c r="BG633" s="19"/>
      <c r="BH633" s="19"/>
      <c r="BI633" s="19"/>
      <c r="BJ633" s="19"/>
      <c r="BK633" s="19"/>
      <c r="BL633" s="19"/>
      <c r="BM633" s="19"/>
      <c r="BN633" s="19"/>
      <c r="BO633" s="19"/>
      <c r="BP633" s="19"/>
      <c r="BQ633" s="19"/>
      <c r="BR633" s="19"/>
      <c r="BS633" s="19"/>
      <c r="BT633" s="19"/>
      <c r="BU633" s="19"/>
      <c r="BV633" s="19"/>
      <c r="BW633" s="19"/>
      <c r="BX633" s="19"/>
      <c r="BY633" s="19"/>
      <c r="BZ633" s="19"/>
      <c r="CA633" s="19"/>
      <c r="CB633" s="19"/>
      <c r="CC633" s="19"/>
      <c r="CD633" s="19"/>
      <c r="CE633" s="19"/>
      <c r="CF633" s="19"/>
      <c r="CG633" s="19"/>
      <c r="CH633" s="19"/>
      <c r="CI633" s="19"/>
      <c r="CJ633" s="19"/>
      <c r="CK633" s="19"/>
      <c r="CL633" s="19"/>
      <c r="CM633" s="19"/>
      <c r="CN633" s="19"/>
      <c r="CO633" s="19"/>
      <c r="CP633" s="19"/>
      <c r="CQ633" s="19"/>
      <c r="CR633" s="19"/>
      <c r="CS633" s="19"/>
      <c r="CT633" s="19"/>
      <c r="CU633" s="19"/>
      <c r="CV633" s="19"/>
      <c r="CW633" s="19"/>
      <c r="CX633" s="19"/>
      <c r="CY633" s="19"/>
      <c r="CZ633" s="19"/>
      <c r="DA633" s="19"/>
      <c r="DB633" s="19"/>
      <c r="DC633" s="19"/>
      <c r="DD633" s="19"/>
      <c r="DE633" s="19"/>
      <c r="DF633" s="19"/>
      <c r="DG633" s="19"/>
      <c r="DH633" s="19"/>
      <c r="DI633" s="19"/>
      <c r="DJ633" s="19"/>
      <c r="DK633" s="19"/>
      <c r="DL633" s="19"/>
      <c r="DM633" s="19"/>
      <c r="DN633" s="19"/>
      <c r="DO633" s="19"/>
      <c r="DP633" s="19"/>
      <c r="DQ633" s="19"/>
      <c r="DR633" s="19"/>
      <c r="DS633" s="19"/>
      <c r="DT633" s="19"/>
      <c r="DU633" s="19"/>
      <c r="DV633" s="19"/>
      <c r="DW633" s="19"/>
      <c r="DX633" s="19"/>
      <c r="DY633" s="19"/>
      <c r="DZ633" s="19"/>
      <c r="EA633" s="19"/>
      <c r="EB633" s="19"/>
      <c r="EC633" s="19"/>
      <c r="ED633" s="19"/>
      <c r="EE633" s="19"/>
      <c r="EF633" s="19"/>
      <c r="EG633" s="19"/>
      <c r="EH633" s="19"/>
      <c r="EI633" s="19"/>
      <c r="EJ633" s="19"/>
      <c r="EK633" s="19"/>
      <c r="EL633" s="19"/>
      <c r="EM633" s="19"/>
      <c r="EN633" s="19"/>
      <c r="EO633" s="19"/>
      <c r="EP633" s="19"/>
      <c r="EQ633" s="19"/>
      <c r="ER633" s="19"/>
      <c r="ES633" s="19"/>
      <c r="ET633" s="19"/>
      <c r="EU633" s="19"/>
      <c r="EV633" s="19"/>
      <c r="EW633" s="19"/>
      <c r="EX633" s="19"/>
      <c r="EY633" s="19"/>
      <c r="EZ633" s="19"/>
      <c r="FA633" s="19"/>
      <c r="FB633" s="19"/>
      <c r="FC633" s="19"/>
      <c r="FD633" s="19"/>
      <c r="FE633" s="19"/>
      <c r="FF633" s="19"/>
      <c r="FG633" s="19"/>
      <c r="FH633" s="19"/>
      <c r="FI633" s="19"/>
      <c r="FJ633" s="19"/>
      <c r="FK633" s="19"/>
      <c r="FL633" s="19"/>
      <c r="FM633" s="19"/>
      <c r="FN633" s="19"/>
      <c r="FO633" s="19"/>
      <c r="FP633" s="19"/>
      <c r="FQ633" s="19"/>
      <c r="FR633" s="19"/>
      <c r="FS633" s="19"/>
      <c r="FT633" s="19"/>
      <c r="FU633" s="19"/>
      <c r="FV633" s="19"/>
      <c r="FW633" s="19"/>
      <c r="FX633" s="19"/>
      <c r="FY633" s="19"/>
      <c r="FZ633" s="19"/>
      <c r="GA633" s="19"/>
      <c r="GB633" s="19"/>
      <c r="GC633" s="19"/>
      <c r="GD633" s="19"/>
    </row>
    <row r="634" spans="1:186" s="60" customFormat="1" x14ac:dyDescent="0.25">
      <c r="A634" s="19"/>
      <c r="B634" s="19"/>
      <c r="C634" s="3603" t="s">
        <v>637</v>
      </c>
      <c r="D634" s="61"/>
      <c r="E634" s="61"/>
      <c r="F634" s="61"/>
      <c r="G634" s="72"/>
      <c r="H634" s="73"/>
      <c r="I634" s="73"/>
      <c r="J634" s="22"/>
      <c r="K634" s="22"/>
      <c r="L634" s="22"/>
      <c r="M634" s="22"/>
      <c r="N634" s="22"/>
      <c r="O634" s="22"/>
      <c r="P634" s="73">
        <f>'1 уровень'!Q3165</f>
        <v>208139.74263714283</v>
      </c>
      <c r="Q634" s="73">
        <f>'1 уровень'!R3165</f>
        <v>212353.21303714282</v>
      </c>
      <c r="R634" s="73">
        <f>'1 уровень'!S3165</f>
        <v>212353.21303714282</v>
      </c>
      <c r="S634" s="73">
        <f>'1 уровень'!T3165</f>
        <v>212353.21303714282</v>
      </c>
      <c r="T634" s="73">
        <f>'1 уровень'!U3165</f>
        <v>70529.042503290009</v>
      </c>
      <c r="U634" s="73">
        <f>'1 уровень'!V3165</f>
        <v>89254.531879999908</v>
      </c>
      <c r="V634" s="790">
        <f>'1 уровень'!W3165</f>
        <v>0</v>
      </c>
      <c r="W634" s="73">
        <f>'1 уровень'!X3165</f>
        <v>0</v>
      </c>
      <c r="X634" s="73">
        <f>'1 уровень'!Y3165</f>
        <v>18725.489376709957</v>
      </c>
      <c r="Y634" s="73">
        <f>'1 уровень'!Z3165</f>
        <v>-571.96264999999994</v>
      </c>
      <c r="Z634" s="73">
        <f>'1 уровень'!AA3165</f>
        <v>-184.51719999999978</v>
      </c>
      <c r="AA634" s="387">
        <f>'1 уровень'!AB3165</f>
        <v>89070.014679999993</v>
      </c>
      <c r="AB634" s="73">
        <f>U634/T634*100</f>
        <v>126.55004053945066</v>
      </c>
      <c r="AC634" s="73">
        <f>AA634/T634*100</f>
        <v>126.28842178857751</v>
      </c>
      <c r="AD634" s="984"/>
      <c r="AE634" s="98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</row>
    <row r="635" spans="1:186" s="60" customFormat="1" ht="29.25" x14ac:dyDescent="0.25">
      <c r="A635" s="19">
        <v>1</v>
      </c>
      <c r="B635" s="19">
        <v>1</v>
      </c>
      <c r="C635" s="3537" t="s">
        <v>7</v>
      </c>
      <c r="D635" s="21">
        <f>'1 уровень'!E3166</f>
        <v>4832</v>
      </c>
      <c r="E635" s="21">
        <f>'1 уровень'!F3166</f>
        <v>1611</v>
      </c>
      <c r="F635" s="21">
        <f>'1 уровень'!G3166</f>
        <v>1041</v>
      </c>
      <c r="G635" s="63">
        <f>'1 уровень'!H3166</f>
        <v>64.618249534450655</v>
      </c>
      <c r="H635" s="73">
        <f>'1 уровень'!I3166</f>
        <v>9.410389072847682</v>
      </c>
      <c r="I635" s="73">
        <f>'1 уровень'!J3166</f>
        <v>8.6560999039385198</v>
      </c>
      <c r="J635" s="24">
        <f>'1 уровень'!K3166</f>
        <v>45471</v>
      </c>
      <c r="K635" s="24">
        <f>'1 уровень'!L3166</f>
        <v>15157</v>
      </c>
      <c r="L635" s="24">
        <f>'1 уровень'!M3166</f>
        <v>9011</v>
      </c>
      <c r="M635" s="24">
        <f>'1 уровень'!N3166</f>
        <v>59.451078709507158</v>
      </c>
      <c r="N635" s="24">
        <f>'1 уровень'!O3166</f>
        <v>140</v>
      </c>
      <c r="O635" s="24">
        <f>'1 уровень'!P3166</f>
        <v>193.09285714285716</v>
      </c>
      <c r="P635" s="73">
        <f>'1 уровень'!Q3166</f>
        <v>264282.64962918666</v>
      </c>
      <c r="Q635" s="73">
        <f>'1 уровень'!R3166</f>
        <v>264282.64962918666</v>
      </c>
      <c r="R635" s="73">
        <f>'1 уровень'!S3166</f>
        <v>264282.64962918666</v>
      </c>
      <c r="S635" s="73">
        <f>'1 уровень'!T3166</f>
        <v>264282.64962918666</v>
      </c>
      <c r="T635" s="73">
        <f>'1 уровень'!U3166</f>
        <v>88094.216543062226</v>
      </c>
      <c r="U635" s="73">
        <f>'1 уровень'!V3166</f>
        <v>87801.465599999996</v>
      </c>
      <c r="V635" s="790">
        <f>'1 уровень'!W3166</f>
        <v>0</v>
      </c>
      <c r="W635" s="73">
        <f>'1 уровень'!X3166</f>
        <v>-459.17556000000002</v>
      </c>
      <c r="X635" s="73">
        <f>'1 уровень'!Y3166</f>
        <v>-292.75094306223036</v>
      </c>
      <c r="Y635" s="73">
        <f>'1 уровень'!Z3166</f>
        <v>0</v>
      </c>
      <c r="Z635" s="73">
        <f>'1 уровень'!AA3166</f>
        <v>-3148.0567100000003</v>
      </c>
      <c r="AA635" s="387">
        <f>'1 уровень'!AB3166</f>
        <v>84194.233329999988</v>
      </c>
      <c r="AB635" s="73">
        <f>U635/T635*100</f>
        <v>99.667684265153639</v>
      </c>
      <c r="AC635" s="73">
        <f>AA635/T635*100</f>
        <v>95.572940692246405</v>
      </c>
      <c r="AD635" s="978">
        <f>'1 уровень'!AC3166</f>
        <v>0</v>
      </c>
      <c r="AE635" s="989">
        <f>'1 уровень'!AD3166</f>
        <v>0</v>
      </c>
    </row>
    <row r="636" spans="1:186" ht="15.75" x14ac:dyDescent="0.25">
      <c r="A636" s="19">
        <v>1</v>
      </c>
      <c r="B636" s="19">
        <v>1</v>
      </c>
      <c r="C636" s="563" t="s">
        <v>317</v>
      </c>
      <c r="D636" s="28">
        <f>'1 уровень'!E3167</f>
        <v>0</v>
      </c>
      <c r="E636" s="28">
        <f>'1 уровень'!F3167</f>
        <v>0</v>
      </c>
      <c r="F636" s="28">
        <f>'1 уровень'!G3167</f>
        <v>0</v>
      </c>
      <c r="G636" s="65">
        <f>'1 уровень'!H3167</f>
        <v>0</v>
      </c>
      <c r="H636" s="79">
        <f>'1 уровень'!I3167</f>
        <v>0</v>
      </c>
      <c r="I636" s="79">
        <f>'1 уровень'!J3167</f>
        <v>0</v>
      </c>
      <c r="J636" s="74">
        <f>'1 уровень'!K3167</f>
        <v>0</v>
      </c>
      <c r="K636" s="74">
        <f>'1 уровень'!L3167</f>
        <v>0</v>
      </c>
      <c r="L636" s="74">
        <f>'1 уровень'!M3167</f>
        <v>0</v>
      </c>
      <c r="M636" s="74">
        <f>'1 уровень'!N3167</f>
        <v>0</v>
      </c>
      <c r="N636" s="74">
        <f>'1 уровень'!O3167</f>
        <v>0</v>
      </c>
      <c r="O636" s="74">
        <f>'1 уровень'!P3167</f>
        <v>0</v>
      </c>
      <c r="P636" s="73">
        <f>'1 уровень'!Q3167</f>
        <v>258404.54975999999</v>
      </c>
      <c r="Q636" s="73">
        <f>'1 уровень'!R3167</f>
        <v>258404.54975999999</v>
      </c>
      <c r="R636" s="73">
        <f>'1 уровень'!S3167</f>
        <v>258404.54975999999</v>
      </c>
      <c r="S636" s="73">
        <f>'1 уровень'!T3167</f>
        <v>258404.54975999999</v>
      </c>
      <c r="T636" s="73">
        <f>'1 уровень'!U3167</f>
        <v>86134.849919999993</v>
      </c>
      <c r="U636" s="73">
        <f>'1 уровень'!V3167</f>
        <v>81754.444800000012</v>
      </c>
      <c r="V636" s="790">
        <f>'1 уровень'!W3167</f>
        <v>0</v>
      </c>
      <c r="W636" s="73">
        <f>'1 уровень'!X3167</f>
        <v>0</v>
      </c>
      <c r="X636" s="73">
        <f>'1 уровень'!Y3167</f>
        <v>-4380.4051199999813</v>
      </c>
      <c r="Y636" s="73">
        <f>'1 уровень'!Z3167</f>
        <v>0</v>
      </c>
      <c r="Z636" s="73">
        <f>'1 уровень'!AA3167</f>
        <v>-15.10126</v>
      </c>
      <c r="AA636" s="387">
        <f>'1 уровень'!AB3167</f>
        <v>81739.343540000016</v>
      </c>
      <c r="AB636" s="73">
        <f>'1 уровень'!AC3167</f>
        <v>0</v>
      </c>
      <c r="AC636" s="73">
        <f>'1 уровень'!AD3167</f>
        <v>0</v>
      </c>
      <c r="AD636" s="982">
        <f>'1 уровень'!AC3167</f>
        <v>0</v>
      </c>
      <c r="AE636" s="989">
        <f>'1 уровень'!AD3167</f>
        <v>0</v>
      </c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  <c r="GD636" s="60"/>
    </row>
    <row r="637" spans="1:186" ht="15.75" x14ac:dyDescent="0.25">
      <c r="B637" s="19">
        <v>1</v>
      </c>
      <c r="C637" s="563" t="s">
        <v>283</v>
      </c>
      <c r="D637" s="28">
        <f>'1 уровень'!E3168</f>
        <v>0</v>
      </c>
      <c r="E637" s="28">
        <f>'1 уровень'!F3168</f>
        <v>0</v>
      </c>
      <c r="F637" s="28">
        <f>'1 уровень'!G3168</f>
        <v>0</v>
      </c>
      <c r="G637" s="65">
        <f>'1 уровень'!H3168</f>
        <v>0</v>
      </c>
      <c r="H637" s="79">
        <f>'1 уровень'!I3168</f>
        <v>0</v>
      </c>
      <c r="I637" s="79">
        <f>'1 уровень'!J3168</f>
        <v>0</v>
      </c>
      <c r="J637" s="74">
        <f>'1 уровень'!K3168</f>
        <v>0</v>
      </c>
      <c r="K637" s="74">
        <f>'1 уровень'!L3168</f>
        <v>0</v>
      </c>
      <c r="L637" s="74">
        <f>'1 уровень'!M3168</f>
        <v>0</v>
      </c>
      <c r="M637" s="74">
        <f>'1 уровень'!N3168</f>
        <v>0</v>
      </c>
      <c r="N637" s="74">
        <f>'1 уровень'!O3168</f>
        <v>0</v>
      </c>
      <c r="O637" s="74">
        <f>'1 уровень'!P3168</f>
        <v>0</v>
      </c>
      <c r="P637" s="73">
        <f>'1 уровень'!Q3168</f>
        <v>60126.091029999989</v>
      </c>
      <c r="Q637" s="73">
        <f>'1 уровень'!R3168</f>
        <v>60126.091029999989</v>
      </c>
      <c r="R637" s="73">
        <f>'1 уровень'!S3168</f>
        <v>60126.091029999989</v>
      </c>
      <c r="S637" s="73">
        <f>'1 уровень'!T3168</f>
        <v>60126.091029999989</v>
      </c>
      <c r="T637" s="73">
        <f>'1 уровень'!U3168</f>
        <v>20042.030343333328</v>
      </c>
      <c r="U637" s="73">
        <f>'1 уровень'!V3168</f>
        <v>20042.030360000001</v>
      </c>
      <c r="V637" s="790">
        <f>'1 уровень'!W3168</f>
        <v>0</v>
      </c>
      <c r="W637" s="73">
        <f>'1 уровень'!X3168</f>
        <v>0</v>
      </c>
      <c r="X637" s="73">
        <f>'1 уровень'!Y3168</f>
        <v>1.6666672308929265E-5</v>
      </c>
      <c r="Y637" s="73">
        <f>'1 уровень'!Z3168</f>
        <v>0</v>
      </c>
      <c r="Z637" s="73">
        <f>'1 уровень'!AA3168</f>
        <v>0</v>
      </c>
      <c r="AA637" s="387">
        <f>'1 уровень'!AB3168</f>
        <v>20042.030360000001</v>
      </c>
      <c r="AB637" s="73">
        <f>'1 уровень'!AC3168</f>
        <v>0</v>
      </c>
      <c r="AC637" s="73">
        <f>'1 уровень'!AD3168</f>
        <v>0</v>
      </c>
      <c r="AD637" s="982">
        <f>'1 уровень'!AC3168</f>
        <v>0</v>
      </c>
      <c r="AE637" s="989">
        <f>'1 уровень'!AD3168</f>
        <v>0</v>
      </c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  <c r="GD637" s="60"/>
    </row>
    <row r="638" spans="1:186" ht="29.25" x14ac:dyDescent="0.25">
      <c r="B638" s="19">
        <v>1</v>
      </c>
      <c r="C638" s="291" t="s">
        <v>266</v>
      </c>
      <c r="D638" s="28">
        <f>'1 уровень'!E3169</f>
        <v>84000</v>
      </c>
      <c r="E638" s="28">
        <f>'1 уровень'!F3169</f>
        <v>28000</v>
      </c>
      <c r="F638" s="28">
        <f>'1 уровень'!G3169</f>
        <v>30889</v>
      </c>
      <c r="G638" s="65">
        <f>'1 уровень'!H3169</f>
        <v>110.31785714285714</v>
      </c>
      <c r="H638" s="79">
        <f>'1 уровень'!I3169</f>
        <v>0</v>
      </c>
      <c r="I638" s="79">
        <f>'1 уровень'!J3169</f>
        <v>0</v>
      </c>
      <c r="J638" s="74">
        <f>'1 уровень'!K3169</f>
        <v>0</v>
      </c>
      <c r="K638" s="74">
        <f>'1 уровень'!L3169</f>
        <v>0</v>
      </c>
      <c r="L638" s="74">
        <f>'1 уровень'!M3169</f>
        <v>0</v>
      </c>
      <c r="M638" s="74">
        <f>'1 уровень'!N3169</f>
        <v>0</v>
      </c>
      <c r="N638" s="74">
        <f>'1 уровень'!O3169</f>
        <v>0</v>
      </c>
      <c r="O638" s="74">
        <f>'1 уровень'!P3169</f>
        <v>0</v>
      </c>
      <c r="P638" s="73">
        <f>'1 уровень'!Q3169</f>
        <v>0</v>
      </c>
      <c r="Q638" s="73">
        <f>'1 уровень'!R3169</f>
        <v>0</v>
      </c>
      <c r="R638" s="73">
        <f>'1 уровень'!S3169</f>
        <v>0</v>
      </c>
      <c r="S638" s="73">
        <f>'1 уровень'!T3169</f>
        <v>0</v>
      </c>
      <c r="T638" s="73">
        <f>'1 уровень'!U3169</f>
        <v>0</v>
      </c>
      <c r="U638" s="73">
        <f>'1 уровень'!V3169</f>
        <v>0</v>
      </c>
      <c r="V638" s="790">
        <f>'1 уровень'!W3169</f>
        <v>0</v>
      </c>
      <c r="W638" s="73">
        <f>'1 уровень'!X3169</f>
        <v>0</v>
      </c>
      <c r="X638" s="73">
        <f>'1 уровень'!Y3169</f>
        <v>0</v>
      </c>
      <c r="Y638" s="73">
        <f>'1 уровень'!Z3169</f>
        <v>0</v>
      </c>
      <c r="Z638" s="73">
        <f>'1 уровень'!AA3169</f>
        <v>0</v>
      </c>
      <c r="AA638" s="387">
        <f>'1 уровень'!AB3169</f>
        <v>0</v>
      </c>
      <c r="AB638" s="73">
        <f>'1 уровень'!AC3169</f>
        <v>0</v>
      </c>
      <c r="AC638" s="73">
        <f>'1 уровень'!AD3169</f>
        <v>0</v>
      </c>
      <c r="AD638" s="982">
        <f>'1 уровень'!AC3169</f>
        <v>0</v>
      </c>
      <c r="AE638" s="989">
        <f>'1 уровень'!AD3169</f>
        <v>0</v>
      </c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  <c r="GD638" s="60"/>
    </row>
    <row r="639" spans="1:186" ht="30" x14ac:dyDescent="0.25">
      <c r="B639" s="19">
        <v>1</v>
      </c>
      <c r="C639" s="557" t="s">
        <v>667</v>
      </c>
      <c r="D639" s="28">
        <f>'1 уровень'!E3170</f>
        <v>26000</v>
      </c>
      <c r="E639" s="28">
        <f>'1 уровень'!F3170</f>
        <v>8667</v>
      </c>
      <c r="F639" s="28">
        <f>'1 уровень'!G3170</f>
        <v>8820</v>
      </c>
      <c r="G639" s="65">
        <f>'1 уровень'!H3170</f>
        <v>101.76531671858775</v>
      </c>
      <c r="H639" s="79">
        <f>'1 уровень'!I3170</f>
        <v>0</v>
      </c>
      <c r="I639" s="79">
        <f>'1 уровень'!J3170</f>
        <v>0</v>
      </c>
      <c r="J639" s="74">
        <f>'1 уровень'!K3170</f>
        <v>0</v>
      </c>
      <c r="K639" s="74">
        <f>'1 уровень'!L3170</f>
        <v>0</v>
      </c>
      <c r="L639" s="74">
        <f>'1 уровень'!M3170</f>
        <v>0</v>
      </c>
      <c r="M639" s="74">
        <f>'1 уровень'!N3170</f>
        <v>0</v>
      </c>
      <c r="N639" s="74">
        <f>'1 уровень'!O3170</f>
        <v>0</v>
      </c>
      <c r="O639" s="74">
        <f>'1 уровень'!P3170</f>
        <v>0</v>
      </c>
      <c r="P639" s="73">
        <f>'1 уровень'!Q3170</f>
        <v>0</v>
      </c>
      <c r="Q639" s="73">
        <f>'1 уровень'!R3170</f>
        <v>0</v>
      </c>
      <c r="R639" s="73">
        <f>'1 уровень'!S3170</f>
        <v>0</v>
      </c>
      <c r="S639" s="73">
        <f>'1 уровень'!T3170</f>
        <v>0</v>
      </c>
      <c r="T639" s="73">
        <f>'1 уровень'!U3170</f>
        <v>0</v>
      </c>
      <c r="U639" s="73">
        <f>'1 уровень'!V3170</f>
        <v>0</v>
      </c>
      <c r="V639" s="790">
        <f>'1 уровень'!W3170</f>
        <v>0</v>
      </c>
      <c r="W639" s="73">
        <f>'1 уровень'!X3170</f>
        <v>0</v>
      </c>
      <c r="X639" s="73">
        <f>'1 уровень'!Y3170</f>
        <v>0</v>
      </c>
      <c r="Y639" s="73">
        <f>'1 уровень'!Z3170</f>
        <v>0</v>
      </c>
      <c r="Z639" s="73">
        <f>'1 уровень'!AA3170</f>
        <v>0</v>
      </c>
      <c r="AA639" s="387">
        <f>'1 уровень'!AB3170</f>
        <v>0</v>
      </c>
      <c r="AB639" s="73">
        <f>'1 уровень'!AC3170</f>
        <v>0</v>
      </c>
      <c r="AC639" s="73">
        <f>'1 уровень'!AD3170</f>
        <v>0</v>
      </c>
      <c r="AD639" s="982"/>
      <c r="AE639" s="989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  <c r="GD639" s="60"/>
    </row>
    <row r="640" spans="1:186" ht="75" x14ac:dyDescent="0.25">
      <c r="B640" s="19">
        <v>1</v>
      </c>
      <c r="C640" s="294" t="s">
        <v>668</v>
      </c>
      <c r="D640" s="28">
        <f>'1 уровень'!E3171</f>
        <v>30000</v>
      </c>
      <c r="E640" s="28">
        <f>'1 уровень'!F3171</f>
        <v>10000</v>
      </c>
      <c r="F640" s="28">
        <f>'1 уровень'!G3171</f>
        <v>12804</v>
      </c>
      <c r="G640" s="65">
        <f>'1 уровень'!H3171</f>
        <v>128.04</v>
      </c>
      <c r="H640" s="79">
        <f>'1 уровень'!I3171</f>
        <v>0</v>
      </c>
      <c r="I640" s="79">
        <f>'1 уровень'!J3171</f>
        <v>0</v>
      </c>
      <c r="J640" s="74">
        <f>'1 уровень'!K3171</f>
        <v>0</v>
      </c>
      <c r="K640" s="74">
        <f>'1 уровень'!L3171</f>
        <v>0</v>
      </c>
      <c r="L640" s="74">
        <f>'1 уровень'!M3171</f>
        <v>0</v>
      </c>
      <c r="M640" s="74">
        <f>'1 уровень'!N3171</f>
        <v>0</v>
      </c>
      <c r="N640" s="74">
        <f>'1 уровень'!O3171</f>
        <v>0</v>
      </c>
      <c r="O640" s="74">
        <f>'1 уровень'!P3171</f>
        <v>0</v>
      </c>
      <c r="P640" s="73">
        <f>'1 уровень'!Q3171</f>
        <v>0</v>
      </c>
      <c r="Q640" s="73">
        <f>'1 уровень'!R3171</f>
        <v>0</v>
      </c>
      <c r="R640" s="73"/>
      <c r="S640" s="73">
        <f>'1 уровень'!T3171</f>
        <v>0</v>
      </c>
      <c r="T640" s="73">
        <f>'1 уровень'!U3171</f>
        <v>0</v>
      </c>
      <c r="U640" s="73">
        <f>'1 уровень'!V3171</f>
        <v>0</v>
      </c>
      <c r="V640" s="790">
        <f>'1 уровень'!W3171</f>
        <v>0</v>
      </c>
      <c r="W640" s="73">
        <f>'1 уровень'!X3171</f>
        <v>0</v>
      </c>
      <c r="X640" s="73">
        <f>'1 уровень'!Y3171</f>
        <v>0</v>
      </c>
      <c r="Y640" s="73">
        <f>'1 уровень'!Z3171</f>
        <v>0</v>
      </c>
      <c r="Z640" s="73">
        <f>'1 уровень'!AA3171</f>
        <v>0</v>
      </c>
      <c r="AA640" s="387">
        <f>'1 уровень'!AB3171</f>
        <v>0</v>
      </c>
      <c r="AB640" s="73">
        <f>'1 уровень'!AC3171</f>
        <v>0</v>
      </c>
      <c r="AC640" s="73">
        <f>'1 уровень'!AD3171</f>
        <v>0</v>
      </c>
      <c r="AD640" s="982">
        <f>'1 уровень'!AC3170</f>
        <v>0</v>
      </c>
      <c r="AE640" s="989">
        <f>'1 уровень'!AD3170</f>
        <v>0</v>
      </c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  <c r="GD640" s="60"/>
    </row>
    <row r="641" spans="2:186" ht="45" x14ac:dyDescent="0.25">
      <c r="B641" s="19">
        <v>1</v>
      </c>
      <c r="C641" s="176" t="s">
        <v>669</v>
      </c>
      <c r="D641" s="28">
        <f>'1 уровень'!E3172</f>
        <v>28000</v>
      </c>
      <c r="E641" s="28">
        <f>'1 уровень'!F3172</f>
        <v>9333</v>
      </c>
      <c r="F641" s="28">
        <f>'1 уровень'!G3172</f>
        <v>9265</v>
      </c>
      <c r="G641" s="65">
        <f>'1 уровень'!H3172</f>
        <v>99.271402550091068</v>
      </c>
      <c r="H641" s="79">
        <f>'1 уровень'!I3172</f>
        <v>0</v>
      </c>
      <c r="I641" s="79">
        <f>'1 уровень'!J3172</f>
        <v>0</v>
      </c>
      <c r="J641" s="74">
        <f>'1 уровень'!K3172</f>
        <v>0</v>
      </c>
      <c r="K641" s="74">
        <f>'1 уровень'!L3172</f>
        <v>0</v>
      </c>
      <c r="L641" s="74">
        <f>'1 уровень'!M3172</f>
        <v>0</v>
      </c>
      <c r="M641" s="74">
        <f>'1 уровень'!N3172</f>
        <v>0</v>
      </c>
      <c r="N641" s="74">
        <f>'1 уровень'!O3172</f>
        <v>0</v>
      </c>
      <c r="O641" s="74">
        <f>'1 уровень'!P3172</f>
        <v>0</v>
      </c>
      <c r="P641" s="73">
        <f>'1 уровень'!Q3172</f>
        <v>0</v>
      </c>
      <c r="Q641" s="73">
        <f>'1 уровень'!R3172</f>
        <v>0</v>
      </c>
      <c r="R641" s="73">
        <f>'1 уровень'!S3172</f>
        <v>0</v>
      </c>
      <c r="S641" s="73">
        <f>'1 уровень'!T3172</f>
        <v>0</v>
      </c>
      <c r="T641" s="73">
        <f>'1 уровень'!U3172</f>
        <v>0</v>
      </c>
      <c r="U641" s="73">
        <f>'1 уровень'!V3172</f>
        <v>0</v>
      </c>
      <c r="V641" s="790">
        <f>'1 уровень'!W3172</f>
        <v>0</v>
      </c>
      <c r="W641" s="73">
        <f>'1 уровень'!X3172</f>
        <v>0</v>
      </c>
      <c r="X641" s="73">
        <f>'1 уровень'!Y3172</f>
        <v>0</v>
      </c>
      <c r="Y641" s="73">
        <f>'1 уровень'!Z3172</f>
        <v>0</v>
      </c>
      <c r="Z641" s="73">
        <f>'1 уровень'!AA3172</f>
        <v>0</v>
      </c>
      <c r="AA641" s="387">
        <f>'1 уровень'!AB3172</f>
        <v>0</v>
      </c>
      <c r="AB641" s="73">
        <f>'1 уровень'!AC3172</f>
        <v>0</v>
      </c>
      <c r="AC641" s="73">
        <f>'1 уровень'!AD3172</f>
        <v>0</v>
      </c>
      <c r="AD641" s="982">
        <f>'1 уровень'!AC3171</f>
        <v>0</v>
      </c>
      <c r="AE641" s="989">
        <f>'1 уровень'!AD3171</f>
        <v>0</v>
      </c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  <c r="GD641" s="60"/>
    </row>
    <row r="642" spans="2:186" x14ac:dyDescent="0.25">
      <c r="B642" s="19">
        <v>1</v>
      </c>
      <c r="C642" s="176" t="s">
        <v>130</v>
      </c>
      <c r="D642" s="28">
        <f>'1 уровень'!E3173</f>
        <v>64000</v>
      </c>
      <c r="E642" s="28">
        <f>'1 уровень'!F3173</f>
        <v>21333</v>
      </c>
      <c r="F642" s="28">
        <f>'1 уровень'!G3173</f>
        <v>18138</v>
      </c>
      <c r="G642" s="65">
        <f>'1 уровень'!H3173</f>
        <v>85.023203487554483</v>
      </c>
      <c r="H642" s="79">
        <f>'1 уровень'!I3173</f>
        <v>0</v>
      </c>
      <c r="I642" s="79">
        <f>'1 уровень'!J3173</f>
        <v>0</v>
      </c>
      <c r="J642" s="74">
        <f>'1 уровень'!K3173</f>
        <v>0</v>
      </c>
      <c r="K642" s="74">
        <f>'1 уровень'!L3173</f>
        <v>0</v>
      </c>
      <c r="L642" s="74">
        <f>'1 уровень'!M3173</f>
        <v>0</v>
      </c>
      <c r="M642" s="74">
        <f>'1 уровень'!N3173</f>
        <v>0</v>
      </c>
      <c r="N642" s="74">
        <f>'1 уровень'!O3173</f>
        <v>0</v>
      </c>
      <c r="O642" s="74">
        <f>'1 уровень'!P3173</f>
        <v>0</v>
      </c>
      <c r="P642" s="73">
        <f>'1 уровень'!Q3173</f>
        <v>0</v>
      </c>
      <c r="Q642" s="73">
        <f>'1 уровень'!R3173</f>
        <v>0</v>
      </c>
      <c r="R642" s="73">
        <f>'1 уровень'!S3173</f>
        <v>0</v>
      </c>
      <c r="S642" s="73">
        <f>'1 уровень'!T3173</f>
        <v>0</v>
      </c>
      <c r="T642" s="73">
        <f>'1 уровень'!U3173</f>
        <v>0</v>
      </c>
      <c r="U642" s="73">
        <f>'1 уровень'!V3173</f>
        <v>0</v>
      </c>
      <c r="V642" s="790">
        <f>'1 уровень'!W3173</f>
        <v>0</v>
      </c>
      <c r="W642" s="73">
        <f>'1 уровень'!X3173</f>
        <v>0</v>
      </c>
      <c r="X642" s="73">
        <f>'1 уровень'!Y3173</f>
        <v>0</v>
      </c>
      <c r="Y642" s="73">
        <f>'1 уровень'!Z3173</f>
        <v>0</v>
      </c>
      <c r="Z642" s="73">
        <f>'1 уровень'!AA3173</f>
        <v>0</v>
      </c>
      <c r="AA642" s="387">
        <f>'1 уровень'!AB3173</f>
        <v>0</v>
      </c>
      <c r="AB642" s="73">
        <f>'1 уровень'!AC3173</f>
        <v>0</v>
      </c>
      <c r="AC642" s="73">
        <f>'1 уровень'!AD3173</f>
        <v>0</v>
      </c>
      <c r="AD642" s="982">
        <f>'1 уровень'!AC3172</f>
        <v>0</v>
      </c>
      <c r="AE642" s="989">
        <f>'1 уровень'!AD3172</f>
        <v>0</v>
      </c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  <c r="GD642" s="60"/>
    </row>
    <row r="643" spans="2:186" x14ac:dyDescent="0.25">
      <c r="B643" s="19">
        <v>1</v>
      </c>
      <c r="C643" s="176" t="s">
        <v>219</v>
      </c>
      <c r="D643" s="28">
        <f>'1 уровень'!E3174</f>
        <v>60000</v>
      </c>
      <c r="E643" s="28">
        <f>'1 уровень'!F3174</f>
        <v>20000</v>
      </c>
      <c r="F643" s="28">
        <f>'1 уровень'!G3174</f>
        <v>16749</v>
      </c>
      <c r="G643" s="65">
        <f>'1 уровень'!H3174</f>
        <v>83.745000000000005</v>
      </c>
      <c r="H643" s="79">
        <f>'1 уровень'!I3174</f>
        <v>0</v>
      </c>
      <c r="I643" s="79">
        <f>'1 уровень'!J3174</f>
        <v>0</v>
      </c>
      <c r="J643" s="74">
        <f>'1 уровень'!K3174</f>
        <v>0</v>
      </c>
      <c r="K643" s="74">
        <f>'1 уровень'!L3174</f>
        <v>0</v>
      </c>
      <c r="L643" s="74">
        <f>'1 уровень'!M3174</f>
        <v>0</v>
      </c>
      <c r="M643" s="74">
        <f>'1 уровень'!N3174</f>
        <v>0</v>
      </c>
      <c r="N643" s="74">
        <f>'1 уровень'!O3174</f>
        <v>0</v>
      </c>
      <c r="O643" s="74">
        <f>'1 уровень'!P3174</f>
        <v>0</v>
      </c>
      <c r="P643" s="73">
        <f>'1 уровень'!Q3174</f>
        <v>0</v>
      </c>
      <c r="Q643" s="73">
        <f>'1 уровень'!R3174</f>
        <v>0</v>
      </c>
      <c r="R643" s="73">
        <f>'1 уровень'!S3174</f>
        <v>0</v>
      </c>
      <c r="S643" s="73">
        <f>'1 уровень'!T3174</f>
        <v>0</v>
      </c>
      <c r="T643" s="73">
        <f>'1 уровень'!U3174</f>
        <v>0</v>
      </c>
      <c r="U643" s="73">
        <f>'1 уровень'!V3174</f>
        <v>0</v>
      </c>
      <c r="V643" s="790">
        <f>'1 уровень'!W3174</f>
        <v>0</v>
      </c>
      <c r="W643" s="73">
        <f>'1 уровень'!X3174</f>
        <v>0</v>
      </c>
      <c r="X643" s="73">
        <f>'1 уровень'!Y3174</f>
        <v>0</v>
      </c>
      <c r="Y643" s="73">
        <f>'1 уровень'!Z3174</f>
        <v>0</v>
      </c>
      <c r="Z643" s="73">
        <f>'1 уровень'!AA3174</f>
        <v>0</v>
      </c>
      <c r="AA643" s="387">
        <f>'1 уровень'!AB3174</f>
        <v>0</v>
      </c>
      <c r="AB643" s="73">
        <f>'1 уровень'!AC3174</f>
        <v>0</v>
      </c>
      <c r="AC643" s="73">
        <f>'1 уровень'!AD3174</f>
        <v>0</v>
      </c>
      <c r="AD643" s="982"/>
      <c r="AE643" s="989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  <c r="GD643" s="60"/>
    </row>
    <row r="644" spans="2:186" ht="45" x14ac:dyDescent="0.25">
      <c r="B644" s="19">
        <v>1</v>
      </c>
      <c r="C644" s="176" t="s">
        <v>435</v>
      </c>
      <c r="D644" s="28">
        <f>'1 уровень'!E3175</f>
        <v>2500</v>
      </c>
      <c r="E644" s="28">
        <f>'1 уровень'!F3175</f>
        <v>833</v>
      </c>
      <c r="F644" s="28">
        <f>'1 уровень'!G3175</f>
        <v>671</v>
      </c>
      <c r="G644" s="65">
        <f>'1 уровень'!H3175</f>
        <v>80.552220888355336</v>
      </c>
      <c r="H644" s="79">
        <f>'1 уровень'!I3175</f>
        <v>0</v>
      </c>
      <c r="I644" s="79">
        <f>'1 уровень'!J3175</f>
        <v>0</v>
      </c>
      <c r="J644" s="74">
        <f>'1 уровень'!K3175</f>
        <v>0</v>
      </c>
      <c r="K644" s="74">
        <f>'1 уровень'!L3175</f>
        <v>0</v>
      </c>
      <c r="L644" s="74">
        <f>'1 уровень'!M3175</f>
        <v>0</v>
      </c>
      <c r="M644" s="74">
        <f>'1 уровень'!N3175</f>
        <v>0</v>
      </c>
      <c r="N644" s="74">
        <f>'1 уровень'!O3175</f>
        <v>0</v>
      </c>
      <c r="O644" s="74">
        <f>'1 уровень'!P3175</f>
        <v>0</v>
      </c>
      <c r="P644" s="73">
        <f>'1 уровень'!Q3175</f>
        <v>0</v>
      </c>
      <c r="Q644" s="73">
        <f>'1 уровень'!R3175</f>
        <v>0</v>
      </c>
      <c r="R644" s="73">
        <f>'1 уровень'!S3175</f>
        <v>0</v>
      </c>
      <c r="S644" s="73">
        <f>'1 уровень'!T3175</f>
        <v>0</v>
      </c>
      <c r="T644" s="73">
        <f>'1 уровень'!U3175</f>
        <v>0</v>
      </c>
      <c r="U644" s="73">
        <f>'1 уровень'!V3175</f>
        <v>0</v>
      </c>
      <c r="V644" s="790">
        <f>'1 уровень'!W3175</f>
        <v>0</v>
      </c>
      <c r="W644" s="73">
        <f>'1 уровень'!X3175</f>
        <v>0</v>
      </c>
      <c r="X644" s="73">
        <f>'1 уровень'!Y3175</f>
        <v>0</v>
      </c>
      <c r="Y644" s="73">
        <f>'1 уровень'!Z3175</f>
        <v>0</v>
      </c>
      <c r="Z644" s="73">
        <f>'1 уровень'!AA3175</f>
        <v>0</v>
      </c>
      <c r="AA644" s="387">
        <f>'1 уровень'!AB3175</f>
        <v>0</v>
      </c>
      <c r="AB644" s="73">
        <f>'1 уровень'!AC3175</f>
        <v>0</v>
      </c>
      <c r="AC644" s="73">
        <f>'1 уровень'!AD3175</f>
        <v>0</v>
      </c>
      <c r="AD644" s="982">
        <f>'1 уровень'!AC3173</f>
        <v>0</v>
      </c>
      <c r="AE644" s="989">
        <f>'1 уровень'!AD3173</f>
        <v>0</v>
      </c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  <c r="GD644" s="60"/>
    </row>
    <row r="645" spans="2:186" ht="75" x14ac:dyDescent="0.25">
      <c r="B645" s="19">
        <v>1</v>
      </c>
      <c r="C645" s="176" t="s">
        <v>459</v>
      </c>
      <c r="D645" s="28">
        <f>'1 уровень'!E3176</f>
        <v>1500</v>
      </c>
      <c r="E645" s="28">
        <f>'1 уровень'!F3176</f>
        <v>500</v>
      </c>
      <c r="F645" s="28">
        <f>'1 уровень'!G3176</f>
        <v>718</v>
      </c>
      <c r="G645" s="65">
        <f>'1 уровень'!H3176</f>
        <v>143.6</v>
      </c>
      <c r="H645" s="79">
        <f>'1 уровень'!I3176</f>
        <v>0</v>
      </c>
      <c r="I645" s="79">
        <f>'1 уровень'!J3176</f>
        <v>0</v>
      </c>
      <c r="J645" s="74">
        <f>'1 уровень'!K3176</f>
        <v>0</v>
      </c>
      <c r="K645" s="74">
        <f>'1 уровень'!L3176</f>
        <v>0</v>
      </c>
      <c r="L645" s="74">
        <f>'1 уровень'!M3176</f>
        <v>0</v>
      </c>
      <c r="M645" s="74">
        <f>'1 уровень'!N3176</f>
        <v>0</v>
      </c>
      <c r="N645" s="74">
        <f>'1 уровень'!O3176</f>
        <v>0</v>
      </c>
      <c r="O645" s="74">
        <f>'1 уровень'!P3176</f>
        <v>0</v>
      </c>
      <c r="P645" s="73">
        <f>'1 уровень'!Q3176</f>
        <v>0</v>
      </c>
      <c r="Q645" s="73">
        <f>'1 уровень'!R3176</f>
        <v>0</v>
      </c>
      <c r="R645" s="73">
        <f>'1 уровень'!S3176</f>
        <v>0</v>
      </c>
      <c r="S645" s="73">
        <f>'1 уровень'!T3176</f>
        <v>0</v>
      </c>
      <c r="T645" s="73">
        <f>'1 уровень'!U3176</f>
        <v>0</v>
      </c>
      <c r="U645" s="73">
        <f>'1 уровень'!V3176</f>
        <v>0</v>
      </c>
      <c r="V645" s="790">
        <f>'1 уровень'!W3176</f>
        <v>0</v>
      </c>
      <c r="W645" s="73">
        <f>'1 уровень'!X3176</f>
        <v>0</v>
      </c>
      <c r="X645" s="73">
        <f>'1 уровень'!Y3176</f>
        <v>0</v>
      </c>
      <c r="Y645" s="73">
        <f>'1 уровень'!Z3176</f>
        <v>0</v>
      </c>
      <c r="Z645" s="73">
        <f>'1 уровень'!AA3176</f>
        <v>0</v>
      </c>
      <c r="AA645" s="387">
        <f>'1 уровень'!AB3176</f>
        <v>0</v>
      </c>
      <c r="AB645" s="73">
        <f>'1 уровень'!AC3176</f>
        <v>0</v>
      </c>
      <c r="AC645" s="73">
        <f>'1 уровень'!AD3176</f>
        <v>0</v>
      </c>
      <c r="AD645" s="982">
        <f>'1 уровень'!AC3174</f>
        <v>0</v>
      </c>
      <c r="AE645" s="989">
        <f>'1 уровень'!AD3174</f>
        <v>0</v>
      </c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  <c r="GD645" s="60"/>
    </row>
    <row r="646" spans="2:186" ht="29.25" x14ac:dyDescent="0.25">
      <c r="B646" s="19">
        <v>1</v>
      </c>
      <c r="C646" s="291" t="s">
        <v>334</v>
      </c>
      <c r="D646" s="28">
        <f>'1 уровень'!E3177</f>
        <v>24000</v>
      </c>
      <c r="E646" s="28">
        <f>'1 уровень'!F3177</f>
        <v>8000</v>
      </c>
      <c r="F646" s="28">
        <f>'1 уровень'!G3177</f>
        <v>6576</v>
      </c>
      <c r="G646" s="65">
        <f>'1 уровень'!H3177</f>
        <v>82.199999999999989</v>
      </c>
      <c r="H646" s="79">
        <f>'1 уровень'!I3177</f>
        <v>0</v>
      </c>
      <c r="I646" s="79">
        <f>'1 уровень'!J3177</f>
        <v>0</v>
      </c>
      <c r="J646" s="74">
        <f>'1 уровень'!K3177</f>
        <v>0</v>
      </c>
      <c r="K646" s="74">
        <f>'1 уровень'!L3177</f>
        <v>0</v>
      </c>
      <c r="L646" s="74">
        <f>'1 уровень'!M3177</f>
        <v>0</v>
      </c>
      <c r="M646" s="74">
        <f>'1 уровень'!N3177</f>
        <v>0</v>
      </c>
      <c r="N646" s="74">
        <f>'1 уровень'!O3177</f>
        <v>0</v>
      </c>
      <c r="O646" s="74">
        <f>'1 уровень'!P3177</f>
        <v>0</v>
      </c>
      <c r="P646" s="73">
        <f>'1 уровень'!Q3177</f>
        <v>0</v>
      </c>
      <c r="Q646" s="73">
        <f>'1 уровень'!R3177</f>
        <v>0</v>
      </c>
      <c r="R646" s="73">
        <f>'1 уровень'!S3177</f>
        <v>0</v>
      </c>
      <c r="S646" s="73">
        <f>'1 уровень'!T3177</f>
        <v>0</v>
      </c>
      <c r="T646" s="73">
        <f>'1 уровень'!U3177</f>
        <v>0</v>
      </c>
      <c r="U646" s="73">
        <f>'1 уровень'!V3177</f>
        <v>0</v>
      </c>
      <c r="V646" s="790">
        <f>'1 уровень'!W3177</f>
        <v>0</v>
      </c>
      <c r="W646" s="73">
        <f>'1 уровень'!X3177</f>
        <v>0</v>
      </c>
      <c r="X646" s="73">
        <f>'1 уровень'!Y3177</f>
        <v>0</v>
      </c>
      <c r="Y646" s="73">
        <f>'1 уровень'!Z3177</f>
        <v>0</v>
      </c>
      <c r="Z646" s="73">
        <f>'1 уровень'!AA3177</f>
        <v>0</v>
      </c>
      <c r="AA646" s="387">
        <f>'1 уровень'!AB3177</f>
        <v>0</v>
      </c>
      <c r="AB646" s="73">
        <f>'1 уровень'!AC3177</f>
        <v>0</v>
      </c>
      <c r="AC646" s="73">
        <f>'1 уровень'!AD3177</f>
        <v>0</v>
      </c>
      <c r="AD646" s="982">
        <f>'1 уровень'!AC3175</f>
        <v>0</v>
      </c>
      <c r="AE646" s="989">
        <f>'1 уровень'!AD3175</f>
        <v>0</v>
      </c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  <c r="GD646" s="60"/>
    </row>
    <row r="647" spans="2:186" ht="30" x14ac:dyDescent="0.25">
      <c r="B647" s="19">
        <v>1</v>
      </c>
      <c r="C647" s="176" t="s">
        <v>715</v>
      </c>
      <c r="D647" s="28">
        <f>'1 уровень'!E3178</f>
        <v>1000</v>
      </c>
      <c r="E647" s="28">
        <f>'1 уровень'!F3178</f>
        <v>333</v>
      </c>
      <c r="F647" s="28">
        <f>'1 уровень'!G3178</f>
        <v>0</v>
      </c>
      <c r="G647" s="65">
        <f>'1 уровень'!H3178</f>
        <v>0</v>
      </c>
      <c r="H647" s="79">
        <f>'1 уровень'!I3178</f>
        <v>0</v>
      </c>
      <c r="I647" s="79">
        <f>'1 уровень'!J3178</f>
        <v>0</v>
      </c>
      <c r="J647" s="74">
        <f>'1 уровень'!K3178</f>
        <v>0</v>
      </c>
      <c r="K647" s="74">
        <f>'1 уровень'!L3178</f>
        <v>0</v>
      </c>
      <c r="L647" s="74">
        <f>'1 уровень'!M3178</f>
        <v>0</v>
      </c>
      <c r="M647" s="74">
        <f>'1 уровень'!N3178</f>
        <v>0</v>
      </c>
      <c r="N647" s="74">
        <f>'1 уровень'!O3178</f>
        <v>0</v>
      </c>
      <c r="O647" s="74">
        <f>'1 уровень'!P3178</f>
        <v>0</v>
      </c>
      <c r="P647" s="73">
        <f>'1 уровень'!Q3178</f>
        <v>0</v>
      </c>
      <c r="Q647" s="73">
        <f>'1 уровень'!R3178</f>
        <v>0</v>
      </c>
      <c r="R647" s="73">
        <f>'1 уровень'!S3178</f>
        <v>0</v>
      </c>
      <c r="S647" s="73">
        <f>'1 уровень'!T3178</f>
        <v>0</v>
      </c>
      <c r="T647" s="73">
        <f>'1 уровень'!U3178</f>
        <v>0</v>
      </c>
      <c r="U647" s="73">
        <f>'1 уровень'!V3178</f>
        <v>0</v>
      </c>
      <c r="V647" s="790">
        <f>'1 уровень'!W3178</f>
        <v>0</v>
      </c>
      <c r="W647" s="73">
        <f>'1 уровень'!X3178</f>
        <v>0</v>
      </c>
      <c r="X647" s="73">
        <f>'1 уровень'!Y3178</f>
        <v>0</v>
      </c>
      <c r="Y647" s="73">
        <f>'1 уровень'!Z3178</f>
        <v>0</v>
      </c>
      <c r="Z647" s="73">
        <f>'1 уровень'!AA3178</f>
        <v>0</v>
      </c>
      <c r="AA647" s="387">
        <f>'1 уровень'!AB3178</f>
        <v>0</v>
      </c>
      <c r="AB647" s="73">
        <f>'1 уровень'!AC3178</f>
        <v>0</v>
      </c>
      <c r="AC647" s="73">
        <f>'1 уровень'!AD3178</f>
        <v>0</v>
      </c>
      <c r="AD647" s="982">
        <f>'1 уровень'!AC3176</f>
        <v>0</v>
      </c>
      <c r="AE647" s="989">
        <f>'1 уровень'!AD3176</f>
        <v>0</v>
      </c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  <c r="GD647" s="60"/>
    </row>
    <row r="648" spans="2:186" ht="60" x14ac:dyDescent="0.25">
      <c r="B648" s="19">
        <v>1</v>
      </c>
      <c r="C648" s="176" t="s">
        <v>569</v>
      </c>
      <c r="D648" s="28">
        <f>'1 уровень'!E3179</f>
        <v>2200</v>
      </c>
      <c r="E648" s="28">
        <f>'1 уровень'!F3179</f>
        <v>733</v>
      </c>
      <c r="F648" s="28">
        <f>'1 уровень'!G3179</f>
        <v>510</v>
      </c>
      <c r="G648" s="65">
        <f>'1 уровень'!H3179</f>
        <v>69.577080491132335</v>
      </c>
      <c r="H648" s="79">
        <f>'1 уровень'!I3179</f>
        <v>0</v>
      </c>
      <c r="I648" s="79">
        <f>'1 уровень'!J3179</f>
        <v>0</v>
      </c>
      <c r="J648" s="74">
        <f>'1 уровень'!K3179</f>
        <v>0</v>
      </c>
      <c r="K648" s="74">
        <f>'1 уровень'!L3179</f>
        <v>0</v>
      </c>
      <c r="L648" s="74">
        <f>'1 уровень'!M3179</f>
        <v>0</v>
      </c>
      <c r="M648" s="74">
        <f>'1 уровень'!N3179</f>
        <v>0</v>
      </c>
      <c r="N648" s="74">
        <f>'1 уровень'!O3179</f>
        <v>0</v>
      </c>
      <c r="O648" s="74">
        <f>'1 уровень'!P3179</f>
        <v>0</v>
      </c>
      <c r="P648" s="73">
        <f>'1 уровень'!Q3179</f>
        <v>0</v>
      </c>
      <c r="Q648" s="73">
        <f>'1 уровень'!R3179</f>
        <v>0</v>
      </c>
      <c r="R648" s="73">
        <f>'1 уровень'!S3179</f>
        <v>0</v>
      </c>
      <c r="S648" s="73">
        <f>'1 уровень'!T3179</f>
        <v>0</v>
      </c>
      <c r="T648" s="73">
        <f>'1 уровень'!U3179</f>
        <v>0</v>
      </c>
      <c r="U648" s="73">
        <f>'1 уровень'!V3179</f>
        <v>0</v>
      </c>
      <c r="V648" s="790">
        <f>'1 уровень'!W3179</f>
        <v>0</v>
      </c>
      <c r="W648" s="73">
        <f>'1 уровень'!X3179</f>
        <v>0</v>
      </c>
      <c r="X648" s="73">
        <f>'1 уровень'!Y3179</f>
        <v>0</v>
      </c>
      <c r="Y648" s="73">
        <f>'1 уровень'!Z3179</f>
        <v>0</v>
      </c>
      <c r="Z648" s="73">
        <f>'1 уровень'!AA3179</f>
        <v>0</v>
      </c>
      <c r="AA648" s="387">
        <f>'1 уровень'!AB3179</f>
        <v>0</v>
      </c>
      <c r="AB648" s="73">
        <f>'1 уровень'!AC3179</f>
        <v>0</v>
      </c>
      <c r="AC648" s="73">
        <f>'1 уровень'!AD3179</f>
        <v>0</v>
      </c>
      <c r="AD648" s="982"/>
      <c r="AE648" s="989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  <c r="GD648" s="60"/>
    </row>
    <row r="649" spans="2:186" ht="29.25" x14ac:dyDescent="0.25">
      <c r="B649" s="19">
        <v>1</v>
      </c>
      <c r="C649" s="558" t="s">
        <v>191</v>
      </c>
      <c r="D649" s="28">
        <f>'1 уровень'!E3180</f>
        <v>0</v>
      </c>
      <c r="E649" s="28">
        <f>'1 уровень'!F3180</f>
        <v>0</v>
      </c>
      <c r="F649" s="28">
        <f>'1 уровень'!G3180</f>
        <v>0</v>
      </c>
      <c r="G649" s="65">
        <f>'1 уровень'!H3180</f>
        <v>0</v>
      </c>
      <c r="H649" s="79">
        <f>'1 уровень'!I3180</f>
        <v>0</v>
      </c>
      <c r="I649" s="79">
        <f>'1 уровень'!J3180</f>
        <v>0</v>
      </c>
      <c r="J649" s="74">
        <f>'1 уровень'!K3180</f>
        <v>0</v>
      </c>
      <c r="K649" s="74">
        <f>'1 уровень'!L3180</f>
        <v>0</v>
      </c>
      <c r="L649" s="74">
        <f>'1 уровень'!M3180</f>
        <v>0</v>
      </c>
      <c r="M649" s="74">
        <f>'1 уровень'!N3180</f>
        <v>0</v>
      </c>
      <c r="N649" s="74">
        <f>'1 уровень'!O3180</f>
        <v>0</v>
      </c>
      <c r="O649" s="74">
        <f>'1 уровень'!P3180</f>
        <v>0</v>
      </c>
      <c r="P649" s="73">
        <f>'1 уровень'!Q3180</f>
        <v>0</v>
      </c>
      <c r="Q649" s="73">
        <f>'1 уровень'!R3180</f>
        <v>0</v>
      </c>
      <c r="R649" s="73">
        <f>'1 уровень'!S3180</f>
        <v>0</v>
      </c>
      <c r="S649" s="73">
        <f>'1 уровень'!T3180</f>
        <v>0</v>
      </c>
      <c r="T649" s="73">
        <f>'1 уровень'!U3180</f>
        <v>0</v>
      </c>
      <c r="U649" s="73">
        <f>'1 уровень'!V3180</f>
        <v>0</v>
      </c>
      <c r="V649" s="790">
        <f>'1 уровень'!W3180</f>
        <v>0</v>
      </c>
      <c r="W649" s="73">
        <f>'1 уровень'!X3180</f>
        <v>0</v>
      </c>
      <c r="X649" s="73">
        <f>'1 уровень'!Y3180</f>
        <v>0</v>
      </c>
      <c r="Y649" s="73">
        <f>'1 уровень'!Z3180</f>
        <v>0</v>
      </c>
      <c r="Z649" s="73">
        <f>'1 уровень'!AA3180</f>
        <v>0</v>
      </c>
      <c r="AA649" s="387">
        <f>'1 уровень'!AB3180</f>
        <v>0</v>
      </c>
      <c r="AB649" s="73">
        <f>'1 уровень'!AC3180</f>
        <v>0</v>
      </c>
      <c r="AC649" s="73">
        <f>'1 уровень'!AD3180</f>
        <v>0</v>
      </c>
      <c r="AD649" s="982"/>
      <c r="AE649" s="989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  <c r="GD649" s="60"/>
    </row>
    <row r="650" spans="2:186" ht="110.25" x14ac:dyDescent="0.25">
      <c r="B650" s="19">
        <v>1</v>
      </c>
      <c r="C650" s="559" t="s">
        <v>460</v>
      </c>
      <c r="D650" s="28">
        <f>'1 уровень'!E3181</f>
        <v>11092</v>
      </c>
      <c r="E650" s="28">
        <f>'1 уровень'!F3181</f>
        <v>3697</v>
      </c>
      <c r="F650" s="28">
        <f>'1 уровень'!G3181</f>
        <v>6294</v>
      </c>
      <c r="G650" s="65">
        <f>'1 уровень'!H3181</f>
        <v>170.24614552339733</v>
      </c>
      <c r="H650" s="79">
        <f>'1 уровень'!I3181</f>
        <v>0</v>
      </c>
      <c r="I650" s="79">
        <f>'1 уровень'!J3181</f>
        <v>0</v>
      </c>
      <c r="J650" s="74">
        <f>'1 уровень'!K3181</f>
        <v>0</v>
      </c>
      <c r="K650" s="74">
        <f>'1 уровень'!L3181</f>
        <v>0</v>
      </c>
      <c r="L650" s="74">
        <f>'1 уровень'!M3181</f>
        <v>0</v>
      </c>
      <c r="M650" s="74">
        <f>'1 уровень'!N3181</f>
        <v>0</v>
      </c>
      <c r="N650" s="74">
        <f>'1 уровень'!O3181</f>
        <v>0</v>
      </c>
      <c r="O650" s="74">
        <f>'1 уровень'!P3181</f>
        <v>0</v>
      </c>
      <c r="P650" s="73">
        <f>'1 уровень'!Q3181</f>
        <v>41289.697999999997</v>
      </c>
      <c r="Q650" s="73">
        <f>'1 уровень'!R3181</f>
        <v>41289.697999999997</v>
      </c>
      <c r="R650" s="73">
        <f>'1 уровень'!S3181</f>
        <v>41289.697999999997</v>
      </c>
      <c r="S650" s="73">
        <f>'1 уровень'!T3181</f>
        <v>41289.697999999997</v>
      </c>
      <c r="T650" s="73">
        <f>'1 уровень'!U3181</f>
        <v>13763.232666666665</v>
      </c>
      <c r="U650" s="73">
        <f>'1 уровень'!V3181</f>
        <v>23949.890999999996</v>
      </c>
      <c r="V650" s="790">
        <f>'1 уровень'!W3181</f>
        <v>0</v>
      </c>
      <c r="W650" s="73">
        <f>'1 уровень'!X3181</f>
        <v>0</v>
      </c>
      <c r="X650" s="73">
        <f>'1 уровень'!Y3181</f>
        <v>10186.658333333331</v>
      </c>
      <c r="Y650" s="73">
        <f>'1 уровень'!Z3181</f>
        <v>0</v>
      </c>
      <c r="Z650" s="73">
        <f>'1 уровень'!AA3181</f>
        <v>-77.641660000000002</v>
      </c>
      <c r="AA650" s="387">
        <f>'1 уровень'!AB3181</f>
        <v>23872.249339999995</v>
      </c>
      <c r="AB650" s="73">
        <f>'1 уровень'!AC3181</f>
        <v>0</v>
      </c>
      <c r="AC650" s="73">
        <f>'1 уровень'!AD3181</f>
        <v>0</v>
      </c>
      <c r="AD650" s="982"/>
      <c r="AE650" s="989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  <c r="GD650" s="60"/>
    </row>
    <row r="651" spans="2:186" ht="15.75" x14ac:dyDescent="0.25">
      <c r="C651" s="3291" t="s">
        <v>561</v>
      </c>
      <c r="D651" s="28">
        <f>'1 уровень'!E3182</f>
        <v>1888</v>
      </c>
      <c r="E651" s="28">
        <f>'1 уровень'!F3182</f>
        <v>629</v>
      </c>
      <c r="F651" s="28">
        <f>'1 уровень'!G3182</f>
        <v>177</v>
      </c>
      <c r="G651" s="65">
        <f>'1 уровень'!H3182</f>
        <v>28.139904610492845</v>
      </c>
      <c r="H651" s="79">
        <f>'1 уровень'!I3182</f>
        <v>0</v>
      </c>
      <c r="I651" s="79">
        <f>'1 уровень'!J3182</f>
        <v>0</v>
      </c>
      <c r="J651" s="74">
        <f>'1 уровень'!K3182</f>
        <v>0</v>
      </c>
      <c r="K651" s="74">
        <f>'1 уровень'!L3182</f>
        <v>0</v>
      </c>
      <c r="L651" s="74">
        <f>'1 уровень'!M3182</f>
        <v>0</v>
      </c>
      <c r="M651" s="74">
        <f>'1 уровень'!N3182</f>
        <v>0</v>
      </c>
      <c r="N651" s="74">
        <f>'1 уровень'!O3182</f>
        <v>0</v>
      </c>
      <c r="O651" s="74">
        <f>'1 уровень'!P3182</f>
        <v>0</v>
      </c>
      <c r="P651" s="90">
        <f>'1 уровень'!Q3182</f>
        <v>9930.6911999999993</v>
      </c>
      <c r="Q651" s="90">
        <f>'1 уровень'!R3182</f>
        <v>9930.6911999999993</v>
      </c>
      <c r="R651" s="90">
        <f>'1 уровень'!S3182</f>
        <v>9930.6911999999993</v>
      </c>
      <c r="S651" s="90">
        <f>'1 уровень'!T3182</f>
        <v>9930.6911999999993</v>
      </c>
      <c r="T651" s="90">
        <f>'1 уровень'!U3182</f>
        <v>3310.2303999999999</v>
      </c>
      <c r="U651" s="90">
        <f>'1 уровень'!V3182</f>
        <v>931.00938000000008</v>
      </c>
      <c r="V651" s="797">
        <f>'1 уровень'!W3182</f>
        <v>0</v>
      </c>
      <c r="W651" s="90">
        <f>'1 уровень'!X3182</f>
        <v>0</v>
      </c>
      <c r="X651" s="90">
        <f>'1 уровень'!Y3182</f>
        <v>-2379.22102</v>
      </c>
      <c r="Y651" s="90">
        <f>'1 уровень'!Z3182</f>
        <v>0</v>
      </c>
      <c r="Z651" s="90">
        <f>'1 уровень'!AA3182</f>
        <v>0</v>
      </c>
      <c r="AA651" s="393">
        <f>'1 уровень'!AB3182</f>
        <v>931.00938000000008</v>
      </c>
      <c r="AB651" s="90">
        <f>'1 уровень'!AC3182</f>
        <v>0</v>
      </c>
      <c r="AC651" s="90">
        <f>'1 уровень'!AD3182</f>
        <v>0</v>
      </c>
      <c r="AD651" s="982"/>
      <c r="AE651" s="989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  <c r="GD651" s="60"/>
    </row>
    <row r="652" spans="2:186" ht="15.75" x14ac:dyDescent="0.25">
      <c r="C652" s="3291" t="s">
        <v>562</v>
      </c>
      <c r="D652" s="28">
        <f>'1 уровень'!E3183</f>
        <v>2547</v>
      </c>
      <c r="E652" s="28">
        <f>'1 уровень'!F3183</f>
        <v>849</v>
      </c>
      <c r="F652" s="28">
        <f>'1 уровень'!G3183</f>
        <v>804</v>
      </c>
      <c r="G652" s="65">
        <f>'1 уровень'!H3183</f>
        <v>94.699646643109531</v>
      </c>
      <c r="H652" s="79">
        <f>'1 уровень'!I3183</f>
        <v>0</v>
      </c>
      <c r="I652" s="79">
        <f>'1 уровень'!J3183</f>
        <v>0</v>
      </c>
      <c r="J652" s="74">
        <f>'1 уровень'!K3183</f>
        <v>0</v>
      </c>
      <c r="K652" s="74">
        <f>'1 уровень'!L3183</f>
        <v>0</v>
      </c>
      <c r="L652" s="74">
        <f>'1 уровень'!M3183</f>
        <v>0</v>
      </c>
      <c r="M652" s="74">
        <f>'1 уровень'!N3183</f>
        <v>0</v>
      </c>
      <c r="N652" s="74">
        <f>'1 уровень'!O3183</f>
        <v>0</v>
      </c>
      <c r="O652" s="74">
        <f>'1 уровень'!P3183</f>
        <v>0</v>
      </c>
      <c r="P652" s="90">
        <f>'1 уровень'!Q3183</f>
        <v>5058.0873000000001</v>
      </c>
      <c r="Q652" s="90">
        <f>'1 уровень'!R3183</f>
        <v>5058.0873000000001</v>
      </c>
      <c r="R652" s="90">
        <f>'1 уровень'!S3183</f>
        <v>5058.0873000000001</v>
      </c>
      <c r="S652" s="90">
        <f>'1 уровень'!T3183</f>
        <v>5058.0873000000001</v>
      </c>
      <c r="T652" s="90">
        <f>'1 уровень'!U3183</f>
        <v>1686.0291</v>
      </c>
      <c r="U652" s="90">
        <f>'1 уровень'!V3183</f>
        <v>1596.6635999999996</v>
      </c>
      <c r="V652" s="797">
        <f>'1 уровень'!W3183</f>
        <v>0</v>
      </c>
      <c r="W652" s="90">
        <f>'1 уровень'!X3183</f>
        <v>0</v>
      </c>
      <c r="X652" s="90">
        <f>'1 уровень'!Y3183</f>
        <v>-89.365500000000338</v>
      </c>
      <c r="Y652" s="90">
        <f>'1 уровень'!Z3183</f>
        <v>0</v>
      </c>
      <c r="Z652" s="90">
        <f>'1 уровень'!AA3183</f>
        <v>-3.6203600000000007</v>
      </c>
      <c r="AA652" s="393">
        <f>'1 уровень'!AB3183</f>
        <v>1593.0432399999997</v>
      </c>
      <c r="AB652" s="90">
        <f>'1 уровень'!AC3183</f>
        <v>0</v>
      </c>
      <c r="AC652" s="90">
        <f>'1 уровень'!AD3183</f>
        <v>0</v>
      </c>
      <c r="AD652" s="982"/>
      <c r="AE652" s="989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  <c r="GD652" s="60"/>
    </row>
    <row r="653" spans="2:186" ht="31.5" x14ac:dyDescent="0.25">
      <c r="C653" s="3291" t="s">
        <v>563</v>
      </c>
      <c r="D653" s="28">
        <f>'1 уровень'!E3184</f>
        <v>5332</v>
      </c>
      <c r="E653" s="28">
        <f>'1 уровень'!F3184</f>
        <v>1777</v>
      </c>
      <c r="F653" s="28">
        <f>'1 уровень'!G3184</f>
        <v>4440</v>
      </c>
      <c r="G653" s="65">
        <f>'1 уровень'!H3184</f>
        <v>249.85931344963421</v>
      </c>
      <c r="H653" s="79">
        <f>'1 уровень'!I3184</f>
        <v>0</v>
      </c>
      <c r="I653" s="79">
        <f>'1 уровень'!J3184</f>
        <v>0</v>
      </c>
      <c r="J653" s="74">
        <f>'1 уровень'!K3184</f>
        <v>0</v>
      </c>
      <c r="K653" s="74">
        <f>'1 уровень'!L3184</f>
        <v>0</v>
      </c>
      <c r="L653" s="74">
        <f>'1 уровень'!M3184</f>
        <v>0</v>
      </c>
      <c r="M653" s="74">
        <f>'1 уровень'!N3184</f>
        <v>0</v>
      </c>
      <c r="N653" s="74">
        <f>'1 уровень'!O3184</f>
        <v>0</v>
      </c>
      <c r="O653" s="74">
        <f>'1 уровень'!P3184</f>
        <v>0</v>
      </c>
      <c r="P653" s="90">
        <f>'1 уровень'!Q3184</f>
        <v>23546.112000000001</v>
      </c>
      <c r="Q653" s="90">
        <f>'1 уровень'!R3184</f>
        <v>23546.112000000001</v>
      </c>
      <c r="R653" s="90">
        <f>'1 уровень'!S3184</f>
        <v>23546.112000000001</v>
      </c>
      <c r="S653" s="90">
        <f>'1 уровень'!T3184</f>
        <v>23546.112000000001</v>
      </c>
      <c r="T653" s="90">
        <f>'1 уровень'!U3184</f>
        <v>7848.7040000000006</v>
      </c>
      <c r="U653" s="90">
        <f>'1 уровень'!V3184</f>
        <v>19607.128799999991</v>
      </c>
      <c r="V653" s="797">
        <f>'1 уровень'!W3184</f>
        <v>0</v>
      </c>
      <c r="W653" s="90">
        <f>'1 уровень'!X3184</f>
        <v>0</v>
      </c>
      <c r="X653" s="90">
        <f>'1 уровень'!Y3184</f>
        <v>11758.42479999999</v>
      </c>
      <c r="Y653" s="90">
        <f>'1 уровень'!Z3184</f>
        <v>0</v>
      </c>
      <c r="Z653" s="90">
        <f>'1 уровень'!AA3184</f>
        <v>-61.061109999999999</v>
      </c>
      <c r="AA653" s="393">
        <f>'1 уровень'!AB3184</f>
        <v>19546.067689999993</v>
      </c>
      <c r="AB653" s="90">
        <f>'1 уровень'!AC3184</f>
        <v>0</v>
      </c>
      <c r="AC653" s="90">
        <f>'1 уровень'!AD3184</f>
        <v>0</v>
      </c>
      <c r="AD653" s="982"/>
      <c r="AE653" s="989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  <c r="GA653" s="60"/>
      <c r="GB653" s="60"/>
      <c r="GC653" s="60"/>
      <c r="GD653" s="60"/>
    </row>
    <row r="654" spans="2:186" ht="15.75" x14ac:dyDescent="0.25">
      <c r="C654" s="3291" t="s">
        <v>670</v>
      </c>
      <c r="D654" s="28">
        <f>'1 уровень'!E3185</f>
        <v>1325</v>
      </c>
      <c r="E654" s="28">
        <f>'1 уровень'!F3185</f>
        <v>442</v>
      </c>
      <c r="F654" s="28">
        <f>'1 уровень'!G3185</f>
        <v>873</v>
      </c>
      <c r="G654" s="65">
        <f>'1 уровень'!H3185</f>
        <v>197.51131221719459</v>
      </c>
      <c r="H654" s="79">
        <f>'1 уровень'!I3185</f>
        <v>0</v>
      </c>
      <c r="I654" s="79">
        <f>'1 уровень'!J3185</f>
        <v>0</v>
      </c>
      <c r="J654" s="74">
        <f>'1 уровень'!K3185</f>
        <v>0</v>
      </c>
      <c r="K654" s="74">
        <f>'1 уровень'!L3185</f>
        <v>0</v>
      </c>
      <c r="L654" s="74">
        <f>'1 уровень'!M3185</f>
        <v>0</v>
      </c>
      <c r="M654" s="74">
        <f>'1 уровень'!N3185</f>
        <v>0</v>
      </c>
      <c r="N654" s="74">
        <f>'1 уровень'!O3185</f>
        <v>0</v>
      </c>
      <c r="O654" s="74">
        <f>'1 уровень'!P3185</f>
        <v>0</v>
      </c>
      <c r="P654" s="90">
        <f>'1 уровень'!Q3185</f>
        <v>2754.8074999999999</v>
      </c>
      <c r="Q654" s="90">
        <f>'1 уровень'!R3185</f>
        <v>2754.8074999999999</v>
      </c>
      <c r="R654" s="90">
        <f>'1 уровень'!S3185</f>
        <v>2754.8074999999999</v>
      </c>
      <c r="S654" s="90">
        <f>'1 уровень'!T3185</f>
        <v>2754.8074999999999</v>
      </c>
      <c r="T654" s="90">
        <f>'1 уровень'!U3185</f>
        <v>918.26916666666659</v>
      </c>
      <c r="U654" s="90">
        <f>'1 уровень'!V3185</f>
        <v>1815.0892200000001</v>
      </c>
      <c r="V654" s="797">
        <f>'1 уровень'!W3185</f>
        <v>0</v>
      </c>
      <c r="W654" s="90">
        <f>'1 уровень'!X3185</f>
        <v>0</v>
      </c>
      <c r="X654" s="90">
        <f>'1 уровень'!Y3185</f>
        <v>896.82005333333348</v>
      </c>
      <c r="Y654" s="90">
        <f>'1 уровень'!Z3185</f>
        <v>0</v>
      </c>
      <c r="Z654" s="90">
        <f>'1 уровень'!AA3185</f>
        <v>-12.960189999999999</v>
      </c>
      <c r="AA654" s="393">
        <f>'1 уровень'!AB3185</f>
        <v>1802.1290300000001</v>
      </c>
      <c r="AB654" s="90">
        <f>'1 уровень'!AC3185</f>
        <v>0</v>
      </c>
      <c r="AC654" s="90">
        <f>'1 уровень'!AD3185</f>
        <v>0</v>
      </c>
      <c r="AD654" s="982"/>
      <c r="AE654" s="989"/>
      <c r="AF654" s="60"/>
      <c r="AG654" s="60"/>
      <c r="AH654" s="60"/>
      <c r="AI654" s="60"/>
      <c r="AJ654" s="60"/>
      <c r="AK654" s="60"/>
      <c r="AL654" s="60"/>
      <c r="AM654" s="60"/>
      <c r="AN654" s="60"/>
      <c r="AO654" s="60"/>
      <c r="AP654" s="60"/>
      <c r="AQ654" s="60"/>
      <c r="AR654" s="60"/>
      <c r="AS654" s="60"/>
      <c r="AT654" s="60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0"/>
      <c r="BR654" s="60"/>
      <c r="BS654" s="60"/>
      <c r="BT654" s="60"/>
      <c r="BU654" s="60"/>
      <c r="BV654" s="60"/>
      <c r="BW654" s="60"/>
      <c r="BX654" s="60"/>
      <c r="BY654" s="60"/>
      <c r="BZ654" s="60"/>
      <c r="CA654" s="60"/>
      <c r="CB654" s="60"/>
      <c r="CC654" s="60"/>
      <c r="CD654" s="60"/>
      <c r="CE654" s="60"/>
      <c r="CF654" s="60"/>
      <c r="CG654" s="60"/>
      <c r="CH654" s="60"/>
      <c r="CI654" s="60"/>
      <c r="CJ654" s="60"/>
      <c r="CK654" s="60"/>
      <c r="CL654" s="60"/>
      <c r="CM654" s="60"/>
      <c r="CN654" s="60"/>
      <c r="CO654" s="60"/>
      <c r="CP654" s="60"/>
      <c r="CQ654" s="60"/>
      <c r="CR654" s="60"/>
      <c r="CS654" s="60"/>
      <c r="CT654" s="60"/>
      <c r="CU654" s="60"/>
      <c r="CV654" s="60"/>
      <c r="CW654" s="60"/>
      <c r="CX654" s="60"/>
      <c r="CY654" s="60"/>
      <c r="CZ654" s="60"/>
      <c r="DA654" s="60"/>
      <c r="DB654" s="60"/>
      <c r="DC654" s="60"/>
      <c r="DD654" s="60"/>
      <c r="DE654" s="60"/>
      <c r="DF654" s="60"/>
      <c r="DG654" s="60"/>
      <c r="DH654" s="60"/>
      <c r="DI654" s="60"/>
      <c r="DJ654" s="60"/>
      <c r="DK654" s="60"/>
      <c r="DL654" s="60"/>
      <c r="DM654" s="60"/>
      <c r="DN654" s="60"/>
      <c r="DO654" s="60"/>
      <c r="DP654" s="60"/>
      <c r="DQ654" s="60"/>
      <c r="DR654" s="60"/>
      <c r="DS654" s="60"/>
      <c r="DT654" s="60"/>
      <c r="DU654" s="60"/>
      <c r="DV654" s="60"/>
      <c r="DW654" s="60"/>
      <c r="DX654" s="60"/>
      <c r="DY654" s="60"/>
      <c r="DZ654" s="60"/>
      <c r="EA654" s="60"/>
      <c r="EB654" s="60"/>
      <c r="EC654" s="60"/>
      <c r="ED654" s="60"/>
      <c r="EE654" s="60"/>
      <c r="EF654" s="60"/>
      <c r="EG654" s="60"/>
      <c r="EH654" s="60"/>
      <c r="EI654" s="60"/>
      <c r="EJ654" s="60"/>
      <c r="EK654" s="60"/>
      <c r="EL654" s="60"/>
      <c r="EM654" s="60"/>
      <c r="EN654" s="60"/>
      <c r="EO654" s="60"/>
      <c r="EP654" s="60"/>
      <c r="EQ654" s="60"/>
      <c r="ER654" s="60"/>
      <c r="ES654" s="60"/>
      <c r="ET654" s="60"/>
      <c r="EU654" s="60"/>
      <c r="EV654" s="60"/>
      <c r="EW654" s="60"/>
      <c r="EX654" s="60"/>
      <c r="EY654" s="60"/>
      <c r="EZ654" s="60"/>
      <c r="FA654" s="60"/>
      <c r="FB654" s="60"/>
      <c r="FC654" s="60"/>
      <c r="FD654" s="60"/>
      <c r="FE654" s="60"/>
      <c r="FF654" s="60"/>
      <c r="FG654" s="60"/>
      <c r="FH654" s="60"/>
      <c r="FI654" s="60"/>
      <c r="FJ654" s="60"/>
      <c r="FK654" s="60"/>
      <c r="FL654" s="60"/>
      <c r="FM654" s="60"/>
      <c r="FN654" s="60"/>
      <c r="FO654" s="60"/>
      <c r="FP654" s="60"/>
      <c r="FQ654" s="60"/>
      <c r="FR654" s="60"/>
      <c r="FS654" s="60"/>
      <c r="FT654" s="60"/>
      <c r="FU654" s="60"/>
      <c r="FV654" s="60"/>
      <c r="FW654" s="60"/>
      <c r="FX654" s="60"/>
      <c r="FY654" s="60"/>
      <c r="FZ654" s="60"/>
      <c r="GA654" s="60"/>
      <c r="GB654" s="60"/>
      <c r="GC654" s="60"/>
      <c r="GD654" s="60"/>
    </row>
    <row r="655" spans="2:186" ht="45" x14ac:dyDescent="0.25">
      <c r="C655" s="294" t="s">
        <v>436</v>
      </c>
      <c r="D655" s="28">
        <f>'1 уровень'!E3186</f>
        <v>35872</v>
      </c>
      <c r="E655" s="28">
        <f>'1 уровень'!F3186</f>
        <v>11957</v>
      </c>
      <c r="F655" s="28">
        <f>'1 уровень'!G3186</f>
        <v>13826</v>
      </c>
      <c r="G655" s="65">
        <f>'1 уровень'!H3186</f>
        <v>115.63101112319143</v>
      </c>
      <c r="H655" s="79">
        <f>'1 уровень'!I3186</f>
        <v>0</v>
      </c>
      <c r="I655" s="79">
        <f>'1 уровень'!J3186</f>
        <v>0</v>
      </c>
      <c r="J655" s="74">
        <f>'1 уровень'!K3186</f>
        <v>0</v>
      </c>
      <c r="K655" s="74">
        <f>'1 уровень'!L3186</f>
        <v>0</v>
      </c>
      <c r="L655" s="74">
        <f>'1 уровень'!M3186</f>
        <v>0</v>
      </c>
      <c r="M655" s="74">
        <f>'1 уровень'!N3186</f>
        <v>0</v>
      </c>
      <c r="N655" s="74">
        <f>'1 уровень'!O3186</f>
        <v>0</v>
      </c>
      <c r="O655" s="74">
        <f>'1 уровень'!P3186</f>
        <v>0</v>
      </c>
      <c r="P655" s="73">
        <f>'1 уровень'!Q3186</f>
        <v>125212.57098000002</v>
      </c>
      <c r="Q655" s="73">
        <f>'1 уровень'!R3186</f>
        <v>125212.57098000002</v>
      </c>
      <c r="R655" s="73">
        <f>'1 уровень'!S3186</f>
        <v>125212.57098000002</v>
      </c>
      <c r="S655" s="73">
        <f>'1 уровень'!T3186</f>
        <v>125212.57098000002</v>
      </c>
      <c r="T655" s="73">
        <f>'1 уровень'!U3186</f>
        <v>41737.523659999999</v>
      </c>
      <c r="U655" s="73">
        <f>'1 уровень'!V3186</f>
        <v>48160.759780000008</v>
      </c>
      <c r="V655" s="790">
        <f>'1 уровень'!W3186</f>
        <v>0</v>
      </c>
      <c r="W655" s="73">
        <f>'1 уровень'!X3186</f>
        <v>0</v>
      </c>
      <c r="X655" s="73">
        <f>'1 уровень'!Y3186</f>
        <v>6423.2361200000041</v>
      </c>
      <c r="Y655" s="73">
        <f>'1 уровень'!Z3186</f>
        <v>0</v>
      </c>
      <c r="Z655" s="73">
        <f>'1 уровень'!AA3186</f>
        <v>-102.75287999999999</v>
      </c>
      <c r="AA655" s="387">
        <f>'1 уровень'!AB3186</f>
        <v>48058.0069</v>
      </c>
      <c r="AB655" s="73">
        <f>'1 уровень'!AC3186</f>
        <v>0</v>
      </c>
      <c r="AC655" s="73">
        <f>'1 уровень'!AD3186</f>
        <v>0</v>
      </c>
      <c r="AD655" s="982"/>
      <c r="AE655" s="989"/>
      <c r="AF655" s="60"/>
      <c r="AG655" s="60"/>
      <c r="AH655" s="60"/>
      <c r="AI655" s="60"/>
      <c r="AJ655" s="60"/>
      <c r="AK655" s="60"/>
      <c r="AL655" s="60"/>
      <c r="AM655" s="60"/>
      <c r="AN655" s="60"/>
      <c r="AO655" s="60"/>
      <c r="AP655" s="60"/>
      <c r="AQ655" s="60"/>
      <c r="AR655" s="60"/>
      <c r="AS655" s="60"/>
      <c r="AT655" s="60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0"/>
      <c r="BR655" s="60"/>
      <c r="BS655" s="60"/>
      <c r="BT655" s="60"/>
      <c r="BU655" s="60"/>
      <c r="BV655" s="60"/>
      <c r="BW655" s="60"/>
      <c r="BX655" s="60"/>
      <c r="BY655" s="60"/>
      <c r="BZ655" s="60"/>
      <c r="CA655" s="60"/>
      <c r="CB655" s="60"/>
      <c r="CC655" s="60"/>
      <c r="CD655" s="60"/>
      <c r="CE655" s="60"/>
      <c r="CF655" s="60"/>
      <c r="CG655" s="60"/>
      <c r="CH655" s="60"/>
      <c r="CI655" s="60"/>
      <c r="CJ655" s="60"/>
      <c r="CK655" s="60"/>
      <c r="CL655" s="60"/>
      <c r="CM655" s="60"/>
      <c r="CN655" s="60"/>
      <c r="CO655" s="60"/>
      <c r="CP655" s="60"/>
      <c r="CQ655" s="60"/>
      <c r="CR655" s="60"/>
      <c r="CS655" s="60"/>
      <c r="CT655" s="60"/>
      <c r="CU655" s="60"/>
      <c r="CV655" s="60"/>
      <c r="CW655" s="60"/>
      <c r="CX655" s="60"/>
      <c r="CY655" s="60"/>
      <c r="CZ655" s="60"/>
      <c r="DA655" s="60"/>
      <c r="DB655" s="60"/>
      <c r="DC655" s="60"/>
      <c r="DD655" s="60"/>
      <c r="DE655" s="60"/>
      <c r="DF655" s="60"/>
      <c r="DG655" s="60"/>
      <c r="DH655" s="60"/>
      <c r="DI655" s="60"/>
      <c r="DJ655" s="60"/>
      <c r="DK655" s="60"/>
      <c r="DL655" s="60"/>
      <c r="DM655" s="60"/>
      <c r="DN655" s="60"/>
      <c r="DO655" s="60"/>
      <c r="DP655" s="60"/>
      <c r="DQ655" s="60"/>
      <c r="DR655" s="60"/>
      <c r="DS655" s="60"/>
      <c r="DT655" s="60"/>
      <c r="DU655" s="60"/>
      <c r="DV655" s="60"/>
      <c r="DW655" s="60"/>
      <c r="DX655" s="60"/>
      <c r="DY655" s="60"/>
      <c r="DZ655" s="60"/>
      <c r="EA655" s="60"/>
      <c r="EB655" s="60"/>
      <c r="EC655" s="60"/>
      <c r="ED655" s="60"/>
      <c r="EE655" s="60"/>
      <c r="EF655" s="60"/>
      <c r="EG655" s="60"/>
      <c r="EH655" s="60"/>
      <c r="EI655" s="60"/>
      <c r="EJ655" s="60"/>
      <c r="EK655" s="60"/>
      <c r="EL655" s="60"/>
      <c r="EM655" s="60"/>
      <c r="EN655" s="60"/>
      <c r="EO655" s="60"/>
      <c r="EP655" s="60"/>
      <c r="EQ655" s="60"/>
      <c r="ER655" s="60"/>
      <c r="ES655" s="60"/>
      <c r="ET655" s="60"/>
      <c r="EU655" s="60"/>
      <c r="EV655" s="60"/>
      <c r="EW655" s="60"/>
      <c r="EX655" s="60"/>
      <c r="EY655" s="60"/>
      <c r="EZ655" s="60"/>
      <c r="FA655" s="60"/>
      <c r="FB655" s="60"/>
      <c r="FC655" s="60"/>
      <c r="FD655" s="60"/>
      <c r="FE655" s="60"/>
      <c r="FF655" s="60"/>
      <c r="FG655" s="60"/>
      <c r="FH655" s="60"/>
      <c r="FI655" s="60"/>
      <c r="FJ655" s="60"/>
      <c r="FK655" s="60"/>
      <c r="FL655" s="60"/>
      <c r="FM655" s="60"/>
      <c r="FN655" s="60"/>
      <c r="FO655" s="60"/>
      <c r="FP655" s="60"/>
      <c r="FQ655" s="60"/>
      <c r="FR655" s="60"/>
      <c r="FS655" s="60"/>
      <c r="FT655" s="60"/>
      <c r="FU655" s="60"/>
      <c r="FV655" s="60"/>
      <c r="FW655" s="60"/>
      <c r="FX655" s="60"/>
      <c r="FY655" s="60"/>
      <c r="FZ655" s="60"/>
      <c r="GA655" s="60"/>
      <c r="GB655" s="60"/>
      <c r="GC655" s="60"/>
      <c r="GD655" s="60"/>
    </row>
    <row r="656" spans="2:186" ht="30" x14ac:dyDescent="0.25">
      <c r="C656" s="176" t="s">
        <v>267</v>
      </c>
      <c r="D656" s="28">
        <f>'1 уровень'!E3187</f>
        <v>25111</v>
      </c>
      <c r="E656" s="28">
        <f>'1 уровень'!F3187</f>
        <v>8370</v>
      </c>
      <c r="F656" s="28">
        <f>'1 уровень'!G3187</f>
        <v>8572</v>
      </c>
      <c r="G656" s="65">
        <f>'1 уровень'!H3187</f>
        <v>102.41338112305853</v>
      </c>
      <c r="H656" s="79">
        <f>'1 уровень'!I3187</f>
        <v>0</v>
      </c>
      <c r="I656" s="79">
        <f>'1 уровень'!J3187</f>
        <v>0</v>
      </c>
      <c r="J656" s="74">
        <f>'1 уровень'!K3187</f>
        <v>0</v>
      </c>
      <c r="K656" s="74">
        <f>'1 уровень'!L3187</f>
        <v>0</v>
      </c>
      <c r="L656" s="74">
        <f>'1 уровень'!M3187</f>
        <v>0</v>
      </c>
      <c r="M656" s="74">
        <f>'1 уровень'!N3187</f>
        <v>0</v>
      </c>
      <c r="N656" s="74">
        <f>'1 уровень'!O3187</f>
        <v>0</v>
      </c>
      <c r="O656" s="74">
        <f>'1 уровень'!P3187</f>
        <v>0</v>
      </c>
      <c r="P656" s="73">
        <f>'1 уровень'!Q3187</f>
        <v>91092.370980000022</v>
      </c>
      <c r="Q656" s="73">
        <f>'1 уровень'!R3187</f>
        <v>91092.370980000022</v>
      </c>
      <c r="R656" s="73">
        <f>'1 уровень'!S3187</f>
        <v>91092.370980000022</v>
      </c>
      <c r="S656" s="73">
        <f>'1 уровень'!T3187</f>
        <v>91092.370980000022</v>
      </c>
      <c r="T656" s="73">
        <f>'1 уровень'!U3187</f>
        <v>30364.123659999997</v>
      </c>
      <c r="U656" s="73">
        <f>'1 уровень'!V3187</f>
        <v>31788.668510000007</v>
      </c>
      <c r="V656" s="790">
        <f>'1 уровень'!W3187</f>
        <v>0</v>
      </c>
      <c r="W656" s="73">
        <f>'1 уровень'!X3187</f>
        <v>0</v>
      </c>
      <c r="X656" s="73">
        <f>'1 уровень'!Y3187</f>
        <v>1424.544850000003</v>
      </c>
      <c r="Y656" s="73">
        <f>'1 уровень'!Z3187</f>
        <v>0</v>
      </c>
      <c r="Z656" s="73">
        <f>'1 уровень'!AA3187</f>
        <v>-102.75287999999999</v>
      </c>
      <c r="AA656" s="387">
        <f>'1 уровень'!AB3187</f>
        <v>31685.91563</v>
      </c>
      <c r="AB656" s="73">
        <f>'1 уровень'!AC3187</f>
        <v>0</v>
      </c>
      <c r="AC656" s="73">
        <f>'1 уровень'!AD3187</f>
        <v>0</v>
      </c>
      <c r="AD656" s="982"/>
      <c r="AE656" s="989"/>
      <c r="AF656" s="60"/>
      <c r="AG656" s="60"/>
      <c r="AH656" s="60"/>
      <c r="AI656" s="60"/>
      <c r="AJ656" s="60"/>
      <c r="AK656" s="60"/>
      <c r="AL656" s="60"/>
      <c r="AM656" s="60"/>
      <c r="AN656" s="60"/>
      <c r="AO656" s="60"/>
      <c r="AP656" s="60"/>
      <c r="AQ656" s="60"/>
      <c r="AR656" s="60"/>
      <c r="AS656" s="60"/>
      <c r="AT656" s="60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0"/>
      <c r="BR656" s="60"/>
      <c r="BS656" s="60"/>
      <c r="BT656" s="60"/>
      <c r="BU656" s="60"/>
      <c r="BV656" s="60"/>
      <c r="BW656" s="60"/>
      <c r="BX656" s="60"/>
      <c r="BY656" s="60"/>
      <c r="BZ656" s="60"/>
      <c r="CA656" s="60"/>
      <c r="CB656" s="60"/>
      <c r="CC656" s="60"/>
      <c r="CD656" s="60"/>
      <c r="CE656" s="60"/>
      <c r="CF656" s="60"/>
      <c r="CG656" s="60"/>
      <c r="CH656" s="60"/>
      <c r="CI656" s="60"/>
      <c r="CJ656" s="60"/>
      <c r="CK656" s="60"/>
      <c r="CL656" s="60"/>
      <c r="CM656" s="60"/>
      <c r="CN656" s="60"/>
      <c r="CO656" s="60"/>
      <c r="CP656" s="60"/>
      <c r="CQ656" s="60"/>
      <c r="CR656" s="60"/>
      <c r="CS656" s="60"/>
      <c r="CT656" s="60"/>
      <c r="CU656" s="60"/>
      <c r="CV656" s="60"/>
      <c r="CW656" s="60"/>
      <c r="CX656" s="60"/>
      <c r="CY656" s="60"/>
      <c r="CZ656" s="60"/>
      <c r="DA656" s="60"/>
      <c r="DB656" s="60"/>
      <c r="DC656" s="60"/>
      <c r="DD656" s="60"/>
      <c r="DE656" s="60"/>
      <c r="DF656" s="60"/>
      <c r="DG656" s="60"/>
      <c r="DH656" s="60"/>
      <c r="DI656" s="60"/>
      <c r="DJ656" s="60"/>
      <c r="DK656" s="60"/>
      <c r="DL656" s="60"/>
      <c r="DM656" s="60"/>
      <c r="DN656" s="60"/>
      <c r="DO656" s="60"/>
      <c r="DP656" s="60"/>
      <c r="DQ656" s="60"/>
      <c r="DR656" s="60"/>
      <c r="DS656" s="60"/>
      <c r="DT656" s="60"/>
      <c r="DU656" s="60"/>
      <c r="DV656" s="60"/>
      <c r="DW656" s="60"/>
      <c r="DX656" s="60"/>
      <c r="DY656" s="60"/>
      <c r="DZ656" s="60"/>
      <c r="EA656" s="60"/>
      <c r="EB656" s="60"/>
      <c r="EC656" s="60"/>
      <c r="ED656" s="60"/>
      <c r="EE656" s="60"/>
      <c r="EF656" s="60"/>
      <c r="EG656" s="60"/>
      <c r="EH656" s="60"/>
      <c r="EI656" s="60"/>
      <c r="EJ656" s="60"/>
      <c r="EK656" s="60"/>
      <c r="EL656" s="60"/>
      <c r="EM656" s="60"/>
      <c r="EN656" s="60"/>
      <c r="EO656" s="60"/>
      <c r="EP656" s="60"/>
      <c r="EQ656" s="60"/>
      <c r="ER656" s="60"/>
      <c r="ES656" s="60"/>
      <c r="ET656" s="60"/>
      <c r="EU656" s="60"/>
      <c r="EV656" s="60"/>
      <c r="EW656" s="60"/>
      <c r="EX656" s="60"/>
      <c r="EY656" s="60"/>
      <c r="EZ656" s="60"/>
      <c r="FA656" s="60"/>
      <c r="FB656" s="60"/>
      <c r="FC656" s="60"/>
      <c r="FD656" s="60"/>
      <c r="FE656" s="60"/>
      <c r="FF656" s="60"/>
      <c r="FG656" s="60"/>
      <c r="FH656" s="60"/>
      <c r="FI656" s="60"/>
      <c r="FJ656" s="60"/>
      <c r="FK656" s="60"/>
      <c r="FL656" s="60"/>
      <c r="FM656" s="60"/>
      <c r="FN656" s="60"/>
      <c r="FO656" s="60"/>
      <c r="FP656" s="60"/>
      <c r="FQ656" s="60"/>
      <c r="FR656" s="60"/>
      <c r="FS656" s="60"/>
      <c r="FT656" s="60"/>
      <c r="FU656" s="60"/>
      <c r="FV656" s="60"/>
      <c r="FW656" s="60"/>
      <c r="FX656" s="60"/>
      <c r="FY656" s="60"/>
      <c r="FZ656" s="60"/>
      <c r="GA656" s="60"/>
      <c r="GB656" s="60"/>
      <c r="GC656" s="60"/>
      <c r="GD656" s="60"/>
    </row>
    <row r="657" spans="1:186" ht="30" x14ac:dyDescent="0.25">
      <c r="B657" s="19">
        <v>1</v>
      </c>
      <c r="C657" s="176" t="s">
        <v>437</v>
      </c>
      <c r="D657" s="28">
        <f>'1 уровень'!E3188</f>
        <v>17044</v>
      </c>
      <c r="E657" s="28">
        <f>'1 уровень'!F3188</f>
        <v>5681</v>
      </c>
      <c r="F657" s="28">
        <f>'1 уровень'!G3188</f>
        <v>5373</v>
      </c>
      <c r="G657" s="65">
        <f>'1 уровень'!H3188</f>
        <v>94.578419292378101</v>
      </c>
      <c r="H657" s="79">
        <f>'1 уровень'!I3188</f>
        <v>0</v>
      </c>
      <c r="I657" s="79">
        <f>'1 уровень'!J3188</f>
        <v>0</v>
      </c>
      <c r="J657" s="74">
        <f>'1 уровень'!K3188</f>
        <v>0</v>
      </c>
      <c r="K657" s="74">
        <f>'1 уровень'!L3188</f>
        <v>0</v>
      </c>
      <c r="L657" s="74">
        <f>'1 уровень'!M3188</f>
        <v>0</v>
      </c>
      <c r="M657" s="74">
        <f>'1 уровень'!N3188</f>
        <v>0</v>
      </c>
      <c r="N657" s="74">
        <f>'1 уровень'!O3188</f>
        <v>0</v>
      </c>
      <c r="O657" s="74">
        <f>'1 уровень'!P3188</f>
        <v>0</v>
      </c>
      <c r="P657" s="73">
        <f>'1 уровень'!Q3188</f>
        <v>74428.759999999995</v>
      </c>
      <c r="Q657" s="73">
        <f>'1 уровень'!R3188</f>
        <v>74428.759999999995</v>
      </c>
      <c r="R657" s="73">
        <f>'1 уровень'!S3188</f>
        <v>74428.759999999995</v>
      </c>
      <c r="S657" s="73">
        <f>'1 уровень'!T3188</f>
        <v>74428.759999999995</v>
      </c>
      <c r="T657" s="73">
        <f>'1 уровень'!U3188</f>
        <v>24809.586666666666</v>
      </c>
      <c r="U657" s="73">
        <f>'1 уровень'!V3188</f>
        <v>24094.933550000002</v>
      </c>
      <c r="V657" s="790">
        <f>'1 уровень'!W3188</f>
        <v>0</v>
      </c>
      <c r="W657" s="73">
        <f>'1 уровень'!X3188</f>
        <v>0</v>
      </c>
      <c r="X657" s="73">
        <f>'1 уровень'!Y3188</f>
        <v>-714.65311666666457</v>
      </c>
      <c r="Y657" s="73">
        <f>'1 уровень'!Z3188</f>
        <v>0</v>
      </c>
      <c r="Z657" s="73">
        <f>'1 уровень'!AA3188</f>
        <v>-57.533339999999988</v>
      </c>
      <c r="AA657" s="387">
        <f>'1 уровень'!AB3188</f>
        <v>24037.40021</v>
      </c>
      <c r="AB657" s="73">
        <f>'1 уровень'!AC3188</f>
        <v>0</v>
      </c>
      <c r="AC657" s="73">
        <f>'1 уровень'!AD3188</f>
        <v>0</v>
      </c>
      <c r="AD657" s="982">
        <f>'1 уровень'!AC3180</f>
        <v>0</v>
      </c>
      <c r="AE657" s="989">
        <f>'1 уровень'!AD3180</f>
        <v>0</v>
      </c>
      <c r="AF657" s="60"/>
      <c r="AG657" s="60"/>
      <c r="AH657" s="60"/>
      <c r="AI657" s="60"/>
      <c r="AJ657" s="60"/>
      <c r="AK657" s="60"/>
      <c r="AL657" s="60"/>
      <c r="AM657" s="60"/>
      <c r="AN657" s="60"/>
      <c r="AO657" s="60"/>
      <c r="AP657" s="60"/>
      <c r="AQ657" s="60"/>
      <c r="AR657" s="60"/>
      <c r="AS657" s="60"/>
      <c r="AT657" s="60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0"/>
      <c r="BR657" s="60"/>
      <c r="BS657" s="60"/>
      <c r="BT657" s="60"/>
      <c r="BU657" s="60"/>
      <c r="BV657" s="60"/>
      <c r="BW657" s="60"/>
      <c r="BX657" s="60"/>
      <c r="BY657" s="60"/>
      <c r="BZ657" s="60"/>
      <c r="CA657" s="60"/>
      <c r="CB657" s="60"/>
      <c r="CC657" s="60"/>
      <c r="CD657" s="60"/>
      <c r="CE657" s="60"/>
      <c r="CF657" s="60"/>
      <c r="CG657" s="60"/>
      <c r="CH657" s="60"/>
      <c r="CI657" s="60"/>
      <c r="CJ657" s="60"/>
      <c r="CK657" s="60"/>
      <c r="CL657" s="60"/>
      <c r="CM657" s="60"/>
      <c r="CN657" s="60"/>
      <c r="CO657" s="60"/>
      <c r="CP657" s="60"/>
      <c r="CQ657" s="60"/>
      <c r="CR657" s="60"/>
      <c r="CS657" s="60"/>
      <c r="CT657" s="60"/>
      <c r="CU657" s="60"/>
      <c r="CV657" s="60"/>
      <c r="CW657" s="60"/>
      <c r="CX657" s="60"/>
      <c r="CY657" s="60"/>
      <c r="CZ657" s="60"/>
      <c r="DA657" s="60"/>
      <c r="DB657" s="60"/>
      <c r="DC657" s="60"/>
      <c r="DD657" s="60"/>
      <c r="DE657" s="60"/>
      <c r="DF657" s="60"/>
      <c r="DG657" s="60"/>
      <c r="DH657" s="60"/>
      <c r="DI657" s="60"/>
      <c r="DJ657" s="60"/>
      <c r="DK657" s="60"/>
      <c r="DL657" s="60"/>
      <c r="DM657" s="60"/>
      <c r="DN657" s="60"/>
      <c r="DO657" s="60"/>
      <c r="DP657" s="60"/>
      <c r="DQ657" s="60"/>
      <c r="DR657" s="60"/>
      <c r="DS657" s="60"/>
      <c r="DT657" s="60"/>
      <c r="DU657" s="60"/>
      <c r="DV657" s="60"/>
      <c r="DW657" s="60"/>
      <c r="DX657" s="60"/>
      <c r="DY657" s="60"/>
      <c r="DZ657" s="60"/>
      <c r="EA657" s="60"/>
      <c r="EB657" s="60"/>
      <c r="EC657" s="60"/>
      <c r="ED657" s="60"/>
      <c r="EE657" s="60"/>
      <c r="EF657" s="60"/>
      <c r="EG657" s="60"/>
      <c r="EH657" s="60"/>
      <c r="EI657" s="60"/>
      <c r="EJ657" s="60"/>
      <c r="EK657" s="60"/>
      <c r="EL657" s="60"/>
      <c r="EM657" s="60"/>
      <c r="EN657" s="60"/>
      <c r="EO657" s="60"/>
      <c r="EP657" s="60"/>
      <c r="EQ657" s="60"/>
      <c r="ER657" s="60"/>
      <c r="ES657" s="60"/>
      <c r="ET657" s="60"/>
      <c r="EU657" s="60"/>
      <c r="EV657" s="60"/>
      <c r="EW657" s="60"/>
      <c r="EX657" s="60"/>
      <c r="EY657" s="60"/>
      <c r="EZ657" s="60"/>
      <c r="FA657" s="60"/>
      <c r="FB657" s="60"/>
      <c r="FC657" s="60"/>
      <c r="FD657" s="60"/>
      <c r="FE657" s="60"/>
      <c r="FF657" s="60"/>
      <c r="FG657" s="60"/>
      <c r="FH657" s="60"/>
      <c r="FI657" s="60"/>
      <c r="FJ657" s="60"/>
      <c r="FK657" s="60"/>
      <c r="FL657" s="60"/>
      <c r="FM657" s="60"/>
      <c r="FN657" s="60"/>
      <c r="FO657" s="60"/>
      <c r="FP657" s="60"/>
      <c r="FQ657" s="60"/>
      <c r="FR657" s="60"/>
      <c r="FS657" s="60"/>
      <c r="FT657" s="60"/>
      <c r="FU657" s="60"/>
      <c r="FV657" s="60"/>
      <c r="FW657" s="60"/>
      <c r="FX657" s="60"/>
      <c r="FY657" s="60"/>
      <c r="FZ657" s="60"/>
      <c r="GA657" s="60"/>
      <c r="GB657" s="60"/>
      <c r="GC657" s="60"/>
      <c r="GD657" s="60"/>
    </row>
    <row r="658" spans="1:186" ht="60" x14ac:dyDescent="0.25">
      <c r="B658" s="19">
        <v>1</v>
      </c>
      <c r="C658" s="176" t="s">
        <v>450</v>
      </c>
      <c r="D658" s="28">
        <f>'1 уровень'!E3189</f>
        <v>1000</v>
      </c>
      <c r="E658" s="28">
        <f>'1 уровень'!F3189</f>
        <v>333</v>
      </c>
      <c r="F658" s="28">
        <f>'1 уровень'!G3189</f>
        <v>352</v>
      </c>
      <c r="G658" s="65">
        <f>'1 уровень'!H3189</f>
        <v>105.7057057057057</v>
      </c>
      <c r="H658" s="79">
        <f>'1 уровень'!I3189</f>
        <v>0</v>
      </c>
      <c r="I658" s="79">
        <f>'1 уровень'!J3189</f>
        <v>0</v>
      </c>
      <c r="J658" s="74">
        <f>'1 уровень'!K3189</f>
        <v>0</v>
      </c>
      <c r="K658" s="74">
        <f>'1 уровень'!L3189</f>
        <v>0</v>
      </c>
      <c r="L658" s="74">
        <f>'1 уровень'!M3189</f>
        <v>0</v>
      </c>
      <c r="M658" s="74">
        <f>'1 уровень'!N3189</f>
        <v>0</v>
      </c>
      <c r="N658" s="74">
        <f>'1 уровень'!O3189</f>
        <v>0</v>
      </c>
      <c r="O658" s="74">
        <f>'1 уровень'!P3189</f>
        <v>0</v>
      </c>
      <c r="P658" s="73">
        <f>'1 уровень'!Q3189</f>
        <v>5600</v>
      </c>
      <c r="Q658" s="73">
        <f>'1 уровень'!R3189</f>
        <v>5600</v>
      </c>
      <c r="R658" s="73">
        <f>'1 уровень'!S3189</f>
        <v>5600</v>
      </c>
      <c r="S658" s="73">
        <f>'1 уровень'!T3189</f>
        <v>5600</v>
      </c>
      <c r="T658" s="73">
        <f>'1 уровень'!U3189</f>
        <v>1866.6666666666667</v>
      </c>
      <c r="U658" s="73">
        <f>'1 уровень'!V3189</f>
        <v>0</v>
      </c>
      <c r="V658" s="790">
        <f>'1 уровень'!W3189</f>
        <v>0</v>
      </c>
      <c r="W658" s="73">
        <f>'1 уровень'!X3189</f>
        <v>0</v>
      </c>
      <c r="X658" s="73">
        <f>'1 уровень'!Y3189</f>
        <v>-1866.6666666666667</v>
      </c>
      <c r="Y658" s="73">
        <f>'1 уровень'!Z3189</f>
        <v>0</v>
      </c>
      <c r="Z658" s="73">
        <f>'1 уровень'!AA3189</f>
        <v>0</v>
      </c>
      <c r="AA658" s="387">
        <f>'1 уровень'!AB3189</f>
        <v>0</v>
      </c>
      <c r="AB658" s="73">
        <f>'1 уровень'!AC3189</f>
        <v>0</v>
      </c>
      <c r="AC658" s="73">
        <f>'1 уровень'!AD3189</f>
        <v>0</v>
      </c>
      <c r="AD658" s="982">
        <f>'1 уровень'!AC3181</f>
        <v>0</v>
      </c>
      <c r="AE658" s="989">
        <f>'1 уровень'!AD3181</f>
        <v>0</v>
      </c>
      <c r="AF658" s="60"/>
      <c r="AG658" s="60"/>
      <c r="AH658" s="60"/>
      <c r="AI658" s="60"/>
      <c r="AJ658" s="60"/>
      <c r="AK658" s="60"/>
      <c r="AL658" s="60"/>
      <c r="AM658" s="60"/>
      <c r="AN658" s="60"/>
      <c r="AO658" s="60"/>
      <c r="AP658" s="60"/>
      <c r="AQ658" s="60"/>
      <c r="AR658" s="60"/>
      <c r="AS658" s="60"/>
      <c r="AT658" s="60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0"/>
      <c r="BR658" s="60"/>
      <c r="BS658" s="60"/>
      <c r="BT658" s="60"/>
      <c r="BU658" s="60"/>
      <c r="BV658" s="60"/>
      <c r="BW658" s="60"/>
      <c r="BX658" s="60"/>
      <c r="BY658" s="60"/>
      <c r="BZ658" s="60"/>
      <c r="CA658" s="60"/>
      <c r="CB658" s="60"/>
      <c r="CC658" s="60"/>
      <c r="CD658" s="60"/>
      <c r="CE658" s="60"/>
      <c r="CF658" s="60"/>
      <c r="CG658" s="60"/>
      <c r="CH658" s="60"/>
      <c r="CI658" s="60"/>
      <c r="CJ658" s="60"/>
      <c r="CK658" s="60"/>
      <c r="CL658" s="60"/>
      <c r="CM658" s="60"/>
      <c r="CN658" s="60"/>
      <c r="CO658" s="60"/>
      <c r="CP658" s="60"/>
      <c r="CQ658" s="60"/>
      <c r="CR658" s="60"/>
      <c r="CS658" s="60"/>
      <c r="CT658" s="60"/>
      <c r="CU658" s="60"/>
      <c r="CV658" s="60"/>
      <c r="CW658" s="60"/>
      <c r="CX658" s="60"/>
      <c r="CY658" s="60"/>
      <c r="CZ658" s="60"/>
      <c r="DA658" s="60"/>
      <c r="DB658" s="60"/>
      <c r="DC658" s="60"/>
      <c r="DD658" s="60"/>
      <c r="DE658" s="60"/>
      <c r="DF658" s="60"/>
      <c r="DG658" s="60"/>
      <c r="DH658" s="60"/>
      <c r="DI658" s="60"/>
      <c r="DJ658" s="60"/>
      <c r="DK658" s="60"/>
      <c r="DL658" s="60"/>
      <c r="DM658" s="60"/>
      <c r="DN658" s="60"/>
      <c r="DO658" s="60"/>
      <c r="DP658" s="60"/>
      <c r="DQ658" s="60"/>
      <c r="DR658" s="60"/>
      <c r="DS658" s="60"/>
      <c r="DT658" s="60"/>
      <c r="DU658" s="60"/>
      <c r="DV658" s="60"/>
      <c r="DW658" s="60"/>
      <c r="DX658" s="60"/>
      <c r="DY658" s="60"/>
      <c r="DZ658" s="60"/>
      <c r="EA658" s="60"/>
      <c r="EB658" s="60"/>
      <c r="EC658" s="60"/>
      <c r="ED658" s="60"/>
      <c r="EE658" s="60"/>
      <c r="EF658" s="60"/>
      <c r="EG658" s="60"/>
      <c r="EH658" s="60"/>
      <c r="EI658" s="60"/>
      <c r="EJ658" s="60"/>
      <c r="EK658" s="60"/>
      <c r="EL658" s="60"/>
      <c r="EM658" s="60"/>
      <c r="EN658" s="60"/>
      <c r="EO658" s="60"/>
      <c r="EP658" s="60"/>
      <c r="EQ658" s="60"/>
      <c r="ER658" s="60"/>
      <c r="ES658" s="60"/>
      <c r="ET658" s="60"/>
      <c r="EU658" s="60"/>
      <c r="EV658" s="60"/>
      <c r="EW658" s="60"/>
      <c r="EX658" s="60"/>
      <c r="EY658" s="60"/>
      <c r="EZ658" s="60"/>
      <c r="FA658" s="60"/>
      <c r="FB658" s="60"/>
      <c r="FC658" s="60"/>
      <c r="FD658" s="60"/>
      <c r="FE658" s="60"/>
      <c r="FF658" s="60"/>
      <c r="FG658" s="60"/>
      <c r="FH658" s="60"/>
      <c r="FI658" s="60"/>
      <c r="FJ658" s="60"/>
      <c r="FK658" s="60"/>
      <c r="FL658" s="60"/>
      <c r="FM658" s="60"/>
      <c r="FN658" s="60"/>
      <c r="FO658" s="60"/>
      <c r="FP658" s="60"/>
      <c r="FQ658" s="60"/>
      <c r="FR658" s="60"/>
      <c r="FS658" s="60"/>
      <c r="FT658" s="60"/>
      <c r="FU658" s="60"/>
      <c r="FV658" s="60"/>
      <c r="FW658" s="60"/>
      <c r="FX658" s="60"/>
      <c r="FY658" s="60"/>
      <c r="FZ658" s="60"/>
      <c r="GA658" s="60"/>
      <c r="GB658" s="60"/>
      <c r="GC658" s="60"/>
      <c r="GD658" s="60"/>
    </row>
    <row r="659" spans="1:186" ht="30" x14ac:dyDescent="0.25">
      <c r="B659" s="19">
        <v>1</v>
      </c>
      <c r="C659" s="176" t="s">
        <v>671</v>
      </c>
      <c r="D659" s="28">
        <f>'1 уровень'!E3190</f>
        <v>2400</v>
      </c>
      <c r="E659" s="28">
        <f>'1 уровень'!F3190</f>
        <v>800</v>
      </c>
      <c r="F659" s="28">
        <f>'1 уровень'!G3190</f>
        <v>2314</v>
      </c>
      <c r="G659" s="65">
        <f>'1 уровень'!H3190</f>
        <v>289.25</v>
      </c>
      <c r="H659" s="79">
        <f>'1 уровень'!I3190</f>
        <v>0</v>
      </c>
      <c r="I659" s="79">
        <f>'1 уровень'!J3190</f>
        <v>0</v>
      </c>
      <c r="J659" s="74">
        <f>'1 уровень'!K3190</f>
        <v>0</v>
      </c>
      <c r="K659" s="74">
        <f>'1 уровень'!L3190</f>
        <v>0</v>
      </c>
      <c r="L659" s="74">
        <f>'1 уровень'!M3190</f>
        <v>0</v>
      </c>
      <c r="M659" s="74">
        <f>'1 уровень'!N3190</f>
        <v>0</v>
      </c>
      <c r="N659" s="74">
        <f>'1 уровень'!O3190</f>
        <v>0</v>
      </c>
      <c r="O659" s="74">
        <f>'1 уровень'!P3190</f>
        <v>0</v>
      </c>
      <c r="P659" s="73">
        <f>'1 уровень'!Q3190</f>
        <v>4573.8729999999996</v>
      </c>
      <c r="Q659" s="73">
        <f>'1 уровень'!R3190</f>
        <v>4573.8729999999996</v>
      </c>
      <c r="R659" s="73">
        <f>'1 уровень'!S3190</f>
        <v>4573.8729999999996</v>
      </c>
      <c r="S659" s="73">
        <f>'1 уровень'!T3190</f>
        <v>4573.8729999999996</v>
      </c>
      <c r="T659" s="73">
        <f>'1 уровень'!U3190</f>
        <v>1524.6243333333332</v>
      </c>
      <c r="U659" s="73">
        <f>'1 уровень'!V3190</f>
        <v>4642.4500800000005</v>
      </c>
      <c r="V659" s="790">
        <f>'1 уровень'!W3190</f>
        <v>0</v>
      </c>
      <c r="W659" s="73">
        <f>'1 уровень'!X3190</f>
        <v>0</v>
      </c>
      <c r="X659" s="73">
        <f>'1 уровень'!Y3190</f>
        <v>3117.8257466666673</v>
      </c>
      <c r="Y659" s="73">
        <f>'1 уровень'!Z3190</f>
        <v>0</v>
      </c>
      <c r="Z659" s="73">
        <f>'1 уровень'!AA3190</f>
        <v>-5.1258900000000001</v>
      </c>
      <c r="AA659" s="387">
        <f>'1 уровень'!AB3190</f>
        <v>4637.3241900000003</v>
      </c>
      <c r="AB659" s="73">
        <f>'1 уровень'!AC3190</f>
        <v>0</v>
      </c>
      <c r="AC659" s="73">
        <f>'1 уровень'!AD3190</f>
        <v>0</v>
      </c>
      <c r="AD659" s="982"/>
      <c r="AE659" s="989"/>
      <c r="AF659" s="60"/>
      <c r="AG659" s="60"/>
      <c r="AH659" s="60"/>
      <c r="AI659" s="60"/>
      <c r="AJ659" s="60"/>
      <c r="AK659" s="60"/>
      <c r="AL659" s="60"/>
      <c r="AM659" s="60"/>
      <c r="AN659" s="60"/>
      <c r="AO659" s="60"/>
      <c r="AP659" s="60"/>
      <c r="AQ659" s="60"/>
      <c r="AR659" s="60"/>
      <c r="AS659" s="60"/>
      <c r="AT659" s="60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0"/>
      <c r="BR659" s="60"/>
      <c r="BS659" s="60"/>
      <c r="BT659" s="60"/>
      <c r="BU659" s="60"/>
      <c r="BV659" s="60"/>
      <c r="BW659" s="60"/>
      <c r="BX659" s="60"/>
      <c r="BY659" s="60"/>
      <c r="BZ659" s="60"/>
      <c r="CA659" s="60"/>
      <c r="CB659" s="60"/>
      <c r="CC659" s="60"/>
      <c r="CD659" s="60"/>
      <c r="CE659" s="60"/>
      <c r="CF659" s="60"/>
      <c r="CG659" s="60"/>
      <c r="CH659" s="60"/>
      <c r="CI659" s="60"/>
      <c r="CJ659" s="60"/>
      <c r="CK659" s="60"/>
      <c r="CL659" s="60"/>
      <c r="CM659" s="60"/>
      <c r="CN659" s="60"/>
      <c r="CO659" s="60"/>
      <c r="CP659" s="60"/>
      <c r="CQ659" s="60"/>
      <c r="CR659" s="60"/>
      <c r="CS659" s="60"/>
      <c r="CT659" s="60"/>
      <c r="CU659" s="60"/>
      <c r="CV659" s="60"/>
      <c r="CW659" s="60"/>
      <c r="CX659" s="60"/>
      <c r="CY659" s="60"/>
      <c r="CZ659" s="60"/>
      <c r="DA659" s="60"/>
      <c r="DB659" s="60"/>
      <c r="DC659" s="60"/>
      <c r="DD659" s="60"/>
      <c r="DE659" s="60"/>
      <c r="DF659" s="60"/>
      <c r="DG659" s="60"/>
      <c r="DH659" s="60"/>
      <c r="DI659" s="60"/>
      <c r="DJ659" s="60"/>
      <c r="DK659" s="60"/>
      <c r="DL659" s="60"/>
      <c r="DM659" s="60"/>
      <c r="DN659" s="60"/>
      <c r="DO659" s="60"/>
      <c r="DP659" s="60"/>
      <c r="DQ659" s="60"/>
      <c r="DR659" s="60"/>
      <c r="DS659" s="60"/>
      <c r="DT659" s="60"/>
      <c r="DU659" s="60"/>
      <c r="DV659" s="60"/>
      <c r="DW659" s="60"/>
      <c r="DX659" s="60"/>
      <c r="DY659" s="60"/>
      <c r="DZ659" s="60"/>
      <c r="EA659" s="60"/>
      <c r="EB659" s="60"/>
      <c r="EC659" s="60"/>
      <c r="ED659" s="60"/>
      <c r="EE659" s="60"/>
      <c r="EF659" s="60"/>
      <c r="EG659" s="60"/>
      <c r="EH659" s="60"/>
      <c r="EI659" s="60"/>
      <c r="EJ659" s="60"/>
      <c r="EK659" s="60"/>
      <c r="EL659" s="60"/>
      <c r="EM659" s="60"/>
      <c r="EN659" s="60"/>
      <c r="EO659" s="60"/>
      <c r="EP659" s="60"/>
      <c r="EQ659" s="60"/>
      <c r="ER659" s="60"/>
      <c r="ES659" s="60"/>
      <c r="ET659" s="60"/>
      <c r="EU659" s="60"/>
      <c r="EV659" s="60"/>
      <c r="EW659" s="60"/>
      <c r="EX659" s="60"/>
      <c r="EY659" s="60"/>
      <c r="EZ659" s="60"/>
      <c r="FA659" s="60"/>
      <c r="FB659" s="60"/>
      <c r="FC659" s="60"/>
      <c r="FD659" s="60"/>
      <c r="FE659" s="60"/>
      <c r="FF659" s="60"/>
      <c r="FG659" s="60"/>
      <c r="FH659" s="60"/>
      <c r="FI659" s="60"/>
      <c r="FJ659" s="60"/>
      <c r="FK659" s="60"/>
      <c r="FL659" s="60"/>
      <c r="FM659" s="60"/>
      <c r="FN659" s="60"/>
      <c r="FO659" s="60"/>
      <c r="FP659" s="60"/>
      <c r="FQ659" s="60"/>
      <c r="FR659" s="60"/>
      <c r="FS659" s="60"/>
      <c r="FT659" s="60"/>
      <c r="FU659" s="60"/>
      <c r="FV659" s="60"/>
      <c r="FW659" s="60"/>
      <c r="FX659" s="60"/>
      <c r="FY659" s="60"/>
      <c r="FZ659" s="60"/>
      <c r="GA659" s="60"/>
      <c r="GB659" s="60"/>
      <c r="GC659" s="60"/>
      <c r="GD659" s="60"/>
    </row>
    <row r="660" spans="1:186" ht="30" x14ac:dyDescent="0.25">
      <c r="B660" s="19">
        <v>1</v>
      </c>
      <c r="C660" s="176" t="s">
        <v>672</v>
      </c>
      <c r="D660" s="28">
        <f>'1 уровень'!E3191</f>
        <v>0</v>
      </c>
      <c r="E660" s="28">
        <f>'1 уровень'!F3191</f>
        <v>0</v>
      </c>
      <c r="F660" s="28">
        <f>'1 уровень'!G3191</f>
        <v>1</v>
      </c>
      <c r="G660" s="65">
        <f>'1 уровень'!H3191</f>
        <v>0</v>
      </c>
      <c r="H660" s="79">
        <f>'1 уровень'!I3191</f>
        <v>0</v>
      </c>
      <c r="I660" s="79">
        <f>'1 уровень'!J3191</f>
        <v>0</v>
      </c>
      <c r="J660" s="74">
        <f>'1 уровень'!K3191</f>
        <v>0</v>
      </c>
      <c r="K660" s="74">
        <f>'1 уровень'!L3191</f>
        <v>0</v>
      </c>
      <c r="L660" s="74">
        <f>'1 уровень'!M3191</f>
        <v>0</v>
      </c>
      <c r="M660" s="74">
        <f>'1 уровень'!N3191</f>
        <v>0</v>
      </c>
      <c r="N660" s="74">
        <f>'1 уровень'!O3191</f>
        <v>0</v>
      </c>
      <c r="O660" s="74">
        <f>'1 уровень'!P3191</f>
        <v>0</v>
      </c>
      <c r="P660" s="73">
        <f>'1 уровень'!Q3191</f>
        <v>0</v>
      </c>
      <c r="Q660" s="73">
        <f>'1 уровень'!R3191</f>
        <v>0</v>
      </c>
      <c r="R660" s="73">
        <f>'1 уровень'!S3191</f>
        <v>0</v>
      </c>
      <c r="S660" s="73">
        <f>'1 уровень'!T3191</f>
        <v>0</v>
      </c>
      <c r="T660" s="73">
        <f>'1 уровень'!U3191</f>
        <v>0</v>
      </c>
      <c r="U660" s="73">
        <f>'1 уровень'!V3191</f>
        <v>0.87108000000000008</v>
      </c>
      <c r="V660" s="790">
        <f>'1 уровень'!W3191</f>
        <v>0</v>
      </c>
      <c r="W660" s="73">
        <f>'1 уровень'!X3191</f>
        <v>0</v>
      </c>
      <c r="X660" s="73">
        <f>'1 уровень'!Y3191</f>
        <v>0.87108000000000008</v>
      </c>
      <c r="Y660" s="73">
        <f>'1 уровень'!Z3191</f>
        <v>0</v>
      </c>
      <c r="Z660" s="73">
        <f>'1 уровень'!AA3191</f>
        <v>0</v>
      </c>
      <c r="AA660" s="387">
        <f>'1 уровень'!AB3191</f>
        <v>0.87108000000000008</v>
      </c>
      <c r="AB660" s="73">
        <f>'1 уровень'!AC3191</f>
        <v>0</v>
      </c>
      <c r="AC660" s="73">
        <f>'1 уровень'!AD3191</f>
        <v>0</v>
      </c>
      <c r="AD660" s="982"/>
      <c r="AE660" s="989"/>
      <c r="AF660" s="60"/>
      <c r="AG660" s="60"/>
      <c r="AH660" s="60"/>
      <c r="AI660" s="60"/>
      <c r="AJ660" s="60"/>
      <c r="AK660" s="60"/>
      <c r="AL660" s="60"/>
      <c r="AM660" s="60"/>
      <c r="AN660" s="60"/>
      <c r="AO660" s="60"/>
      <c r="AP660" s="60"/>
      <c r="AQ660" s="60"/>
      <c r="AR660" s="60"/>
      <c r="AS660" s="60"/>
      <c r="AT660" s="60"/>
      <c r="AU660" s="60"/>
      <c r="AV660" s="60"/>
      <c r="AW660" s="60"/>
      <c r="AX660" s="60"/>
      <c r="AY660" s="60"/>
      <c r="AZ660" s="60"/>
      <c r="BA660" s="60"/>
      <c r="BB660" s="60"/>
      <c r="BC660" s="60"/>
      <c r="BD660" s="60"/>
      <c r="BE660" s="60"/>
      <c r="BF660" s="60"/>
      <c r="BG660" s="60"/>
      <c r="BH660" s="60"/>
      <c r="BI660" s="60"/>
      <c r="BJ660" s="60"/>
      <c r="BK660" s="60"/>
      <c r="BL660" s="60"/>
      <c r="BM660" s="60"/>
      <c r="BN660" s="60"/>
      <c r="BO660" s="60"/>
      <c r="BP660" s="60"/>
      <c r="BQ660" s="60"/>
      <c r="BR660" s="60"/>
      <c r="BS660" s="60"/>
      <c r="BT660" s="60"/>
      <c r="BU660" s="60"/>
      <c r="BV660" s="60"/>
      <c r="BW660" s="60"/>
      <c r="BX660" s="60"/>
      <c r="BY660" s="60"/>
      <c r="BZ660" s="60"/>
      <c r="CA660" s="60"/>
      <c r="CB660" s="60"/>
      <c r="CC660" s="60"/>
      <c r="CD660" s="60"/>
      <c r="CE660" s="60"/>
      <c r="CF660" s="60"/>
      <c r="CG660" s="60"/>
      <c r="CH660" s="60"/>
      <c r="CI660" s="60"/>
      <c r="CJ660" s="60"/>
      <c r="CK660" s="60"/>
      <c r="CL660" s="60"/>
      <c r="CM660" s="60"/>
      <c r="CN660" s="60"/>
      <c r="CO660" s="60"/>
      <c r="CP660" s="60"/>
      <c r="CQ660" s="60"/>
      <c r="CR660" s="60"/>
      <c r="CS660" s="60"/>
      <c r="CT660" s="60"/>
      <c r="CU660" s="60"/>
      <c r="CV660" s="60"/>
      <c r="CW660" s="60"/>
      <c r="CX660" s="60"/>
      <c r="CY660" s="60"/>
      <c r="CZ660" s="60"/>
      <c r="DA660" s="60"/>
      <c r="DB660" s="60"/>
      <c r="DC660" s="60"/>
      <c r="DD660" s="60"/>
      <c r="DE660" s="60"/>
      <c r="DF660" s="60"/>
      <c r="DG660" s="60"/>
      <c r="DH660" s="60"/>
      <c r="DI660" s="60"/>
      <c r="DJ660" s="60"/>
      <c r="DK660" s="60"/>
      <c r="DL660" s="60"/>
      <c r="DM660" s="60"/>
      <c r="DN660" s="60"/>
      <c r="DO660" s="60"/>
      <c r="DP660" s="60"/>
      <c r="DQ660" s="60"/>
      <c r="DR660" s="60"/>
      <c r="DS660" s="60"/>
      <c r="DT660" s="60"/>
      <c r="DU660" s="60"/>
      <c r="DV660" s="60"/>
      <c r="DW660" s="60"/>
      <c r="DX660" s="60"/>
      <c r="DY660" s="60"/>
      <c r="DZ660" s="60"/>
      <c r="EA660" s="60"/>
      <c r="EB660" s="60"/>
      <c r="EC660" s="60"/>
      <c r="ED660" s="60"/>
      <c r="EE660" s="60"/>
      <c r="EF660" s="60"/>
      <c r="EG660" s="60"/>
      <c r="EH660" s="60"/>
      <c r="EI660" s="60"/>
      <c r="EJ660" s="60"/>
      <c r="EK660" s="60"/>
      <c r="EL660" s="60"/>
      <c r="EM660" s="60"/>
      <c r="EN660" s="60"/>
      <c r="EO660" s="60"/>
      <c r="EP660" s="60"/>
      <c r="EQ660" s="60"/>
      <c r="ER660" s="60"/>
      <c r="ES660" s="60"/>
      <c r="ET660" s="60"/>
      <c r="EU660" s="60"/>
      <c r="EV660" s="60"/>
      <c r="EW660" s="60"/>
      <c r="EX660" s="60"/>
      <c r="EY660" s="60"/>
      <c r="EZ660" s="60"/>
      <c r="FA660" s="60"/>
      <c r="FB660" s="60"/>
      <c r="FC660" s="60"/>
      <c r="FD660" s="60"/>
      <c r="FE660" s="60"/>
      <c r="FF660" s="60"/>
      <c r="FG660" s="60"/>
      <c r="FH660" s="60"/>
      <c r="FI660" s="60"/>
      <c r="FJ660" s="60"/>
      <c r="FK660" s="60"/>
      <c r="FL660" s="60"/>
      <c r="FM660" s="60"/>
      <c r="FN660" s="60"/>
      <c r="FO660" s="60"/>
      <c r="FP660" s="60"/>
      <c r="FQ660" s="60"/>
      <c r="FR660" s="60"/>
      <c r="FS660" s="60"/>
      <c r="FT660" s="60"/>
      <c r="FU660" s="60"/>
      <c r="FV660" s="60"/>
      <c r="FW660" s="60"/>
      <c r="FX660" s="60"/>
      <c r="FY660" s="60"/>
      <c r="FZ660" s="60"/>
      <c r="GA660" s="60"/>
      <c r="GB660" s="60"/>
      <c r="GC660" s="60"/>
      <c r="GD660" s="60"/>
    </row>
    <row r="661" spans="1:186" ht="60" x14ac:dyDescent="0.25">
      <c r="B661" s="19">
        <v>1</v>
      </c>
      <c r="C661" s="176" t="s">
        <v>673</v>
      </c>
      <c r="D661" s="28">
        <f>'1 уровень'!E3192</f>
        <v>5377</v>
      </c>
      <c r="E661" s="28">
        <f>'1 уровень'!F3192</f>
        <v>1792</v>
      </c>
      <c r="F661" s="28">
        <f>'1 уровень'!G3192</f>
        <v>674</v>
      </c>
      <c r="G661" s="65">
        <f>'1 уровень'!H3192</f>
        <v>37.611607142857146</v>
      </c>
      <c r="H661" s="79">
        <f>'1 уровень'!I3192</f>
        <v>0</v>
      </c>
      <c r="I661" s="79">
        <f>'1 уровень'!J3192</f>
        <v>0</v>
      </c>
      <c r="J661" s="74">
        <f>'1 уровень'!K3192</f>
        <v>0</v>
      </c>
      <c r="K661" s="74">
        <f>'1 уровень'!L3192</f>
        <v>0</v>
      </c>
      <c r="L661" s="74">
        <f>'1 уровень'!M3192</f>
        <v>0</v>
      </c>
      <c r="M661" s="74">
        <f>'1 уровень'!N3192</f>
        <v>0</v>
      </c>
      <c r="N661" s="74">
        <f>'1 уровень'!O3192</f>
        <v>0</v>
      </c>
      <c r="O661" s="74">
        <f>'1 уровень'!P3192</f>
        <v>0</v>
      </c>
      <c r="P661" s="73">
        <f>'1 уровень'!Q3192</f>
        <v>9568.2459799999997</v>
      </c>
      <c r="Q661" s="73">
        <f>'1 уровень'!R3192</f>
        <v>9568.2459799999997</v>
      </c>
      <c r="R661" s="73">
        <f>'1 уровень'!S3192</f>
        <v>9568.2459799999997</v>
      </c>
      <c r="S661" s="73">
        <f>'1 уровень'!T3192</f>
        <v>9568.2459799999997</v>
      </c>
      <c r="T661" s="73">
        <f>'1 уровень'!U3192</f>
        <v>3189.4153266666667</v>
      </c>
      <c r="U661" s="73">
        <f>'1 уровень'!V3192</f>
        <v>1215.8025600000003</v>
      </c>
      <c r="V661" s="790">
        <f>'1 уровень'!W3192</f>
        <v>0</v>
      </c>
      <c r="W661" s="73">
        <f>'1 уровень'!X3192</f>
        <v>0</v>
      </c>
      <c r="X661" s="73">
        <f>'1 уровень'!Y3192</f>
        <v>-1973.6127666666664</v>
      </c>
      <c r="Y661" s="73">
        <f>'1 уровень'!Z3192</f>
        <v>0</v>
      </c>
      <c r="Z661" s="73">
        <f>'1 уровень'!AA3192</f>
        <v>0</v>
      </c>
      <c r="AA661" s="387">
        <f>'1 уровень'!AB3192</f>
        <v>1215.8025600000003</v>
      </c>
      <c r="AB661" s="73">
        <f>'1 уровень'!AC3192</f>
        <v>0</v>
      </c>
      <c r="AC661" s="73">
        <f>'1 уровень'!AD3192</f>
        <v>0</v>
      </c>
      <c r="AD661" s="982"/>
      <c r="AE661" s="989"/>
      <c r="AF661" s="60"/>
      <c r="AG661" s="60"/>
      <c r="AH661" s="60"/>
      <c r="AI661" s="60"/>
      <c r="AJ661" s="60"/>
      <c r="AK661" s="60"/>
      <c r="AL661" s="60"/>
      <c r="AM661" s="60"/>
      <c r="AN661" s="60"/>
      <c r="AO661" s="60"/>
      <c r="AP661" s="60"/>
      <c r="AQ661" s="60"/>
      <c r="AR661" s="60"/>
      <c r="AS661" s="60"/>
      <c r="AT661" s="60"/>
      <c r="AU661" s="60"/>
      <c r="AV661" s="60"/>
      <c r="AW661" s="60"/>
      <c r="AX661" s="60"/>
      <c r="AY661" s="60"/>
      <c r="AZ661" s="60"/>
      <c r="BA661" s="60"/>
      <c r="BB661" s="60"/>
      <c r="BC661" s="60"/>
      <c r="BD661" s="60"/>
      <c r="BE661" s="60"/>
      <c r="BF661" s="60"/>
      <c r="BG661" s="60"/>
      <c r="BH661" s="60"/>
      <c r="BI661" s="60"/>
      <c r="BJ661" s="60"/>
      <c r="BK661" s="60"/>
      <c r="BL661" s="60"/>
      <c r="BM661" s="60"/>
      <c r="BN661" s="60"/>
      <c r="BO661" s="60"/>
      <c r="BP661" s="60"/>
      <c r="BQ661" s="60"/>
      <c r="BR661" s="60"/>
      <c r="BS661" s="60"/>
      <c r="BT661" s="60"/>
      <c r="BU661" s="60"/>
      <c r="BV661" s="60"/>
      <c r="BW661" s="60"/>
      <c r="BX661" s="60"/>
      <c r="BY661" s="60"/>
      <c r="BZ661" s="60"/>
      <c r="CA661" s="60"/>
      <c r="CB661" s="60"/>
      <c r="CC661" s="60"/>
      <c r="CD661" s="60"/>
      <c r="CE661" s="60"/>
      <c r="CF661" s="60"/>
      <c r="CG661" s="60"/>
      <c r="CH661" s="60"/>
      <c r="CI661" s="60"/>
      <c r="CJ661" s="60"/>
      <c r="CK661" s="60"/>
      <c r="CL661" s="60"/>
      <c r="CM661" s="60"/>
      <c r="CN661" s="60"/>
      <c r="CO661" s="60"/>
      <c r="CP661" s="60"/>
      <c r="CQ661" s="60"/>
      <c r="CR661" s="60"/>
      <c r="CS661" s="60"/>
      <c r="CT661" s="60"/>
      <c r="CU661" s="60"/>
      <c r="CV661" s="60"/>
      <c r="CW661" s="60"/>
      <c r="CX661" s="60"/>
      <c r="CY661" s="60"/>
      <c r="CZ661" s="60"/>
      <c r="DA661" s="60"/>
      <c r="DB661" s="60"/>
      <c r="DC661" s="60"/>
      <c r="DD661" s="60"/>
      <c r="DE661" s="60"/>
      <c r="DF661" s="60"/>
      <c r="DG661" s="60"/>
      <c r="DH661" s="60"/>
      <c r="DI661" s="60"/>
      <c r="DJ661" s="60"/>
      <c r="DK661" s="60"/>
      <c r="DL661" s="60"/>
      <c r="DM661" s="60"/>
      <c r="DN661" s="60"/>
      <c r="DO661" s="60"/>
      <c r="DP661" s="60"/>
      <c r="DQ661" s="60"/>
      <c r="DR661" s="60"/>
      <c r="DS661" s="60"/>
      <c r="DT661" s="60"/>
      <c r="DU661" s="60"/>
      <c r="DV661" s="60"/>
      <c r="DW661" s="60"/>
      <c r="DX661" s="60"/>
      <c r="DY661" s="60"/>
      <c r="DZ661" s="60"/>
      <c r="EA661" s="60"/>
      <c r="EB661" s="60"/>
      <c r="EC661" s="60"/>
      <c r="ED661" s="60"/>
      <c r="EE661" s="60"/>
      <c r="EF661" s="60"/>
      <c r="EG661" s="60"/>
      <c r="EH661" s="60"/>
      <c r="EI661" s="60"/>
      <c r="EJ661" s="60"/>
      <c r="EK661" s="60"/>
      <c r="EL661" s="60"/>
      <c r="EM661" s="60"/>
      <c r="EN661" s="60"/>
      <c r="EO661" s="60"/>
      <c r="EP661" s="60"/>
      <c r="EQ661" s="60"/>
      <c r="ER661" s="60"/>
      <c r="ES661" s="60"/>
      <c r="ET661" s="60"/>
      <c r="EU661" s="60"/>
      <c r="EV661" s="60"/>
      <c r="EW661" s="60"/>
      <c r="EX661" s="60"/>
      <c r="EY661" s="60"/>
      <c r="EZ661" s="60"/>
      <c r="FA661" s="60"/>
      <c r="FB661" s="60"/>
      <c r="FC661" s="60"/>
      <c r="FD661" s="60"/>
      <c r="FE661" s="60"/>
      <c r="FF661" s="60"/>
      <c r="FG661" s="60"/>
      <c r="FH661" s="60"/>
      <c r="FI661" s="60"/>
      <c r="FJ661" s="60"/>
      <c r="FK661" s="60"/>
      <c r="FL661" s="60"/>
      <c r="FM661" s="60"/>
      <c r="FN661" s="60"/>
      <c r="FO661" s="60"/>
      <c r="FP661" s="60"/>
      <c r="FQ661" s="60"/>
      <c r="FR661" s="60"/>
      <c r="FS661" s="60"/>
      <c r="FT661" s="60"/>
      <c r="FU661" s="60"/>
      <c r="FV661" s="60"/>
      <c r="FW661" s="60"/>
      <c r="FX661" s="60"/>
      <c r="FY661" s="60"/>
      <c r="FZ661" s="60"/>
      <c r="GA661" s="60"/>
      <c r="GB661" s="60"/>
      <c r="GC661" s="60"/>
      <c r="GD661" s="60"/>
    </row>
    <row r="662" spans="1:186" x14ac:dyDescent="0.25">
      <c r="B662" s="19">
        <v>1</v>
      </c>
      <c r="C662" s="176" t="s">
        <v>674</v>
      </c>
      <c r="D662" s="28">
        <f>'1 уровень'!E3193</f>
        <v>2823</v>
      </c>
      <c r="E662" s="28">
        <f>'1 уровень'!F3193</f>
        <v>941</v>
      </c>
      <c r="F662" s="28">
        <f>'1 уровень'!G3193</f>
        <v>230</v>
      </c>
      <c r="G662" s="65">
        <f>'1 уровень'!H3193</f>
        <v>24.442082890541979</v>
      </c>
      <c r="H662" s="79">
        <f>'1 уровень'!I3193</f>
        <v>0</v>
      </c>
      <c r="I662" s="79">
        <f>'1 уровень'!J3193</f>
        <v>0</v>
      </c>
      <c r="J662" s="74">
        <f>'1 уровень'!K3193</f>
        <v>0</v>
      </c>
      <c r="K662" s="74">
        <f>'1 уровень'!L3193</f>
        <v>0</v>
      </c>
      <c r="L662" s="74">
        <f>'1 уровень'!M3193</f>
        <v>0</v>
      </c>
      <c r="M662" s="74">
        <f>'1 уровень'!N3193</f>
        <v>0</v>
      </c>
      <c r="N662" s="74">
        <f>'1 уровень'!O3193</f>
        <v>0</v>
      </c>
      <c r="O662" s="74">
        <f>'1 уровень'!P3193</f>
        <v>0</v>
      </c>
      <c r="P662" s="73">
        <f>'1 уровень'!Q3193</f>
        <v>2108.32098</v>
      </c>
      <c r="Q662" s="73">
        <f>'1 уровень'!R3193</f>
        <v>2108.32098</v>
      </c>
      <c r="R662" s="73">
        <f>'1 уровень'!S3193</f>
        <v>2108.32098</v>
      </c>
      <c r="S662" s="73">
        <f>'1 уровень'!T3193</f>
        <v>2108.32098</v>
      </c>
      <c r="T662" s="73">
        <f>'1 уровень'!U3193</f>
        <v>702.77365999999995</v>
      </c>
      <c r="U662" s="73">
        <f>'1 уровень'!V3193</f>
        <v>127.31880000000005</v>
      </c>
      <c r="V662" s="790">
        <f>'1 уровень'!W3193</f>
        <v>0</v>
      </c>
      <c r="W662" s="73">
        <f>'1 уровень'!X3193</f>
        <v>0</v>
      </c>
      <c r="X662" s="73">
        <f>'1 уровень'!Y3193</f>
        <v>-575.45485999999994</v>
      </c>
      <c r="Y662" s="73">
        <f>'1 уровень'!Z3193</f>
        <v>0</v>
      </c>
      <c r="Z662" s="73">
        <f>'1 уровень'!AA3193</f>
        <v>0</v>
      </c>
      <c r="AA662" s="387">
        <f>'1 уровень'!AB3193</f>
        <v>127.31880000000005</v>
      </c>
      <c r="AB662" s="73">
        <f>'1 уровень'!AC3193</f>
        <v>0</v>
      </c>
      <c r="AC662" s="73">
        <f>'1 уровень'!AD3193</f>
        <v>0</v>
      </c>
      <c r="AD662" s="982">
        <f>'1 уровень'!AC3186</f>
        <v>0</v>
      </c>
      <c r="AE662" s="989">
        <f>'1 уровень'!AD3186</f>
        <v>0</v>
      </c>
      <c r="AF662" s="60"/>
      <c r="AG662" s="60"/>
      <c r="AH662" s="60"/>
      <c r="AI662" s="60"/>
      <c r="AJ662" s="60"/>
      <c r="AK662" s="60"/>
      <c r="AL662" s="60"/>
      <c r="AM662" s="60"/>
      <c r="AN662" s="60"/>
      <c r="AO662" s="60"/>
      <c r="AP662" s="60"/>
      <c r="AQ662" s="60"/>
      <c r="AR662" s="60"/>
      <c r="AS662" s="60"/>
      <c r="AT662" s="60"/>
      <c r="AU662" s="60"/>
      <c r="AV662" s="60"/>
      <c r="AW662" s="60"/>
      <c r="AX662" s="60"/>
      <c r="AY662" s="60"/>
      <c r="AZ662" s="60"/>
      <c r="BA662" s="60"/>
      <c r="BB662" s="60"/>
      <c r="BC662" s="60"/>
      <c r="BD662" s="60"/>
      <c r="BE662" s="60"/>
      <c r="BF662" s="60"/>
      <c r="BG662" s="60"/>
      <c r="BH662" s="60"/>
      <c r="BI662" s="60"/>
      <c r="BJ662" s="60"/>
      <c r="BK662" s="60"/>
      <c r="BL662" s="60"/>
      <c r="BM662" s="60"/>
      <c r="BN662" s="60"/>
      <c r="BO662" s="60"/>
      <c r="BP662" s="60"/>
      <c r="BQ662" s="60"/>
      <c r="BR662" s="60"/>
      <c r="BS662" s="60"/>
      <c r="BT662" s="60"/>
      <c r="BU662" s="60"/>
      <c r="BV662" s="60"/>
      <c r="BW662" s="60"/>
      <c r="BX662" s="60"/>
      <c r="BY662" s="60"/>
      <c r="BZ662" s="60"/>
      <c r="CA662" s="60"/>
      <c r="CB662" s="60"/>
      <c r="CC662" s="60"/>
      <c r="CD662" s="60"/>
      <c r="CE662" s="60"/>
      <c r="CF662" s="60"/>
      <c r="CG662" s="60"/>
      <c r="CH662" s="60"/>
      <c r="CI662" s="60"/>
      <c r="CJ662" s="60"/>
      <c r="CK662" s="60"/>
      <c r="CL662" s="60"/>
      <c r="CM662" s="60"/>
      <c r="CN662" s="60"/>
      <c r="CO662" s="60"/>
      <c r="CP662" s="60"/>
      <c r="CQ662" s="60"/>
      <c r="CR662" s="60"/>
      <c r="CS662" s="60"/>
      <c r="CT662" s="60"/>
      <c r="CU662" s="60"/>
      <c r="CV662" s="60"/>
      <c r="CW662" s="60"/>
      <c r="CX662" s="60"/>
      <c r="CY662" s="60"/>
      <c r="CZ662" s="60"/>
      <c r="DA662" s="60"/>
      <c r="DB662" s="60"/>
      <c r="DC662" s="60"/>
      <c r="DD662" s="60"/>
      <c r="DE662" s="60"/>
      <c r="DF662" s="60"/>
      <c r="DG662" s="60"/>
      <c r="DH662" s="60"/>
      <c r="DI662" s="60"/>
      <c r="DJ662" s="60"/>
      <c r="DK662" s="60"/>
      <c r="DL662" s="60"/>
      <c r="DM662" s="60"/>
      <c r="DN662" s="60"/>
      <c r="DO662" s="60"/>
      <c r="DP662" s="60"/>
      <c r="DQ662" s="60"/>
      <c r="DR662" s="60"/>
      <c r="DS662" s="60"/>
      <c r="DT662" s="60"/>
      <c r="DU662" s="60"/>
      <c r="DV662" s="60"/>
      <c r="DW662" s="60"/>
      <c r="DX662" s="60"/>
      <c r="DY662" s="60"/>
      <c r="DZ662" s="60"/>
      <c r="EA662" s="60"/>
      <c r="EB662" s="60"/>
      <c r="EC662" s="60"/>
      <c r="ED662" s="60"/>
      <c r="EE662" s="60"/>
      <c r="EF662" s="60"/>
      <c r="EG662" s="60"/>
      <c r="EH662" s="60"/>
      <c r="EI662" s="60"/>
      <c r="EJ662" s="60"/>
      <c r="EK662" s="60"/>
      <c r="EL662" s="60"/>
      <c r="EM662" s="60"/>
      <c r="EN662" s="60"/>
      <c r="EO662" s="60"/>
      <c r="EP662" s="60"/>
      <c r="EQ662" s="60"/>
      <c r="ER662" s="60"/>
      <c r="ES662" s="60"/>
      <c r="ET662" s="60"/>
      <c r="EU662" s="60"/>
      <c r="EV662" s="60"/>
      <c r="EW662" s="60"/>
      <c r="EX662" s="60"/>
      <c r="EY662" s="60"/>
      <c r="EZ662" s="60"/>
      <c r="FA662" s="60"/>
      <c r="FB662" s="60"/>
      <c r="FC662" s="60"/>
      <c r="FD662" s="60"/>
      <c r="FE662" s="60"/>
      <c r="FF662" s="60"/>
      <c r="FG662" s="60"/>
      <c r="FH662" s="60"/>
      <c r="FI662" s="60"/>
      <c r="FJ662" s="60"/>
      <c r="FK662" s="60"/>
      <c r="FL662" s="60"/>
      <c r="FM662" s="60"/>
      <c r="FN662" s="60"/>
      <c r="FO662" s="60"/>
      <c r="FP662" s="60"/>
      <c r="FQ662" s="60"/>
      <c r="FR662" s="60"/>
      <c r="FS662" s="60"/>
      <c r="FT662" s="60"/>
      <c r="FU662" s="60"/>
      <c r="FV662" s="60"/>
      <c r="FW662" s="60"/>
      <c r="FX662" s="60"/>
      <c r="FY662" s="60"/>
      <c r="FZ662" s="60"/>
      <c r="GA662" s="60"/>
      <c r="GB662" s="60"/>
      <c r="GC662" s="60"/>
      <c r="GD662" s="60"/>
    </row>
    <row r="663" spans="1:186" x14ac:dyDescent="0.25">
      <c r="B663" s="19">
        <v>1</v>
      </c>
      <c r="C663" s="176" t="s">
        <v>675</v>
      </c>
      <c r="D663" s="28">
        <f>'1 уровень'!E3194</f>
        <v>2554</v>
      </c>
      <c r="E663" s="28">
        <f>'1 уровень'!F3194</f>
        <v>851</v>
      </c>
      <c r="F663" s="28">
        <f>'1 уровень'!G3194</f>
        <v>444</v>
      </c>
      <c r="G663" s="65">
        <f>'1 уровень'!H3194</f>
        <v>52.173913043478258</v>
      </c>
      <c r="H663" s="79">
        <f>'1 уровень'!I3194</f>
        <v>0</v>
      </c>
      <c r="I663" s="79">
        <f>'1 уровень'!J3194</f>
        <v>0</v>
      </c>
      <c r="J663" s="74">
        <f>'1 уровень'!K3194</f>
        <v>0</v>
      </c>
      <c r="K663" s="74">
        <f>'1 уровень'!L3194</f>
        <v>0</v>
      </c>
      <c r="L663" s="74">
        <f>'1 уровень'!M3194</f>
        <v>0</v>
      </c>
      <c r="M663" s="74">
        <f>'1 уровень'!N3194</f>
        <v>0</v>
      </c>
      <c r="N663" s="74">
        <f>'1 уровень'!O3194</f>
        <v>0</v>
      </c>
      <c r="O663" s="74">
        <f>'1 уровень'!P3194</f>
        <v>0</v>
      </c>
      <c r="P663" s="73">
        <f>'1 уровень'!Q3194</f>
        <v>7459.9250000000002</v>
      </c>
      <c r="Q663" s="73">
        <f>'1 уровень'!R3194</f>
        <v>7459.9250000000002</v>
      </c>
      <c r="R663" s="73">
        <f>'1 уровень'!S3194</f>
        <v>7459.9250000000002</v>
      </c>
      <c r="S663" s="73">
        <f>'1 уровень'!T3194</f>
        <v>7459.9250000000002</v>
      </c>
      <c r="T663" s="73">
        <f>'1 уровень'!U3194</f>
        <v>2486.6416666666669</v>
      </c>
      <c r="U663" s="73">
        <f>'1 уровень'!V3194</f>
        <v>1088.4837600000003</v>
      </c>
      <c r="V663" s="790">
        <f>'1 уровень'!W3194</f>
        <v>0</v>
      </c>
      <c r="W663" s="73">
        <f>'1 уровень'!X3194</f>
        <v>0</v>
      </c>
      <c r="X663" s="73">
        <f>'1 уровень'!Y3194</f>
        <v>-1398.1579066666666</v>
      </c>
      <c r="Y663" s="73">
        <f>'1 уровень'!Z3194</f>
        <v>0</v>
      </c>
      <c r="Z663" s="73">
        <f>'1 уровень'!AA3194</f>
        <v>0</v>
      </c>
      <c r="AA663" s="387">
        <f>'1 уровень'!AB3194</f>
        <v>1088.4837600000003</v>
      </c>
      <c r="AB663" s="73">
        <f>'1 уровень'!AC3194</f>
        <v>0</v>
      </c>
      <c r="AC663" s="73">
        <f>'1 уровень'!AD3194</f>
        <v>0</v>
      </c>
      <c r="AD663" s="982">
        <f>'1 уровень'!AC3187</f>
        <v>0</v>
      </c>
      <c r="AE663" s="989">
        <f>'1 уровень'!AD3187</f>
        <v>0</v>
      </c>
      <c r="AF663" s="60"/>
      <c r="AG663" s="60"/>
      <c r="AH663" s="60"/>
      <c r="AI663" s="60"/>
      <c r="AJ663" s="60"/>
      <c r="AK663" s="60"/>
      <c r="AL663" s="60"/>
      <c r="AM663" s="60"/>
      <c r="AN663" s="60"/>
      <c r="AO663" s="60"/>
      <c r="AP663" s="60"/>
      <c r="AQ663" s="60"/>
      <c r="AR663" s="60"/>
      <c r="AS663" s="60"/>
      <c r="AT663" s="60"/>
      <c r="AU663" s="60"/>
      <c r="AV663" s="60"/>
      <c r="AW663" s="60"/>
      <c r="AX663" s="60"/>
      <c r="AY663" s="60"/>
      <c r="AZ663" s="60"/>
      <c r="BA663" s="60"/>
      <c r="BB663" s="60"/>
      <c r="BC663" s="60"/>
      <c r="BD663" s="60"/>
      <c r="BE663" s="60"/>
      <c r="BF663" s="60"/>
      <c r="BG663" s="60"/>
      <c r="BH663" s="60"/>
      <c r="BI663" s="60"/>
      <c r="BJ663" s="60"/>
      <c r="BK663" s="60"/>
      <c r="BL663" s="60"/>
      <c r="BM663" s="60"/>
      <c r="BN663" s="60"/>
      <c r="BO663" s="60"/>
      <c r="BP663" s="60"/>
      <c r="BQ663" s="60"/>
      <c r="BR663" s="60"/>
      <c r="BS663" s="60"/>
      <c r="BT663" s="60"/>
      <c r="BU663" s="60"/>
      <c r="BV663" s="60"/>
      <c r="BW663" s="60"/>
      <c r="BX663" s="60"/>
      <c r="BY663" s="60"/>
      <c r="BZ663" s="60"/>
      <c r="CA663" s="60"/>
      <c r="CB663" s="60"/>
      <c r="CC663" s="60"/>
      <c r="CD663" s="60"/>
      <c r="CE663" s="60"/>
      <c r="CF663" s="60"/>
      <c r="CG663" s="60"/>
      <c r="CH663" s="60"/>
      <c r="CI663" s="60"/>
      <c r="CJ663" s="60"/>
      <c r="CK663" s="60"/>
      <c r="CL663" s="60"/>
      <c r="CM663" s="60"/>
      <c r="CN663" s="60"/>
      <c r="CO663" s="60"/>
      <c r="CP663" s="60"/>
      <c r="CQ663" s="60"/>
      <c r="CR663" s="60"/>
      <c r="CS663" s="60"/>
      <c r="CT663" s="60"/>
      <c r="CU663" s="60"/>
      <c r="CV663" s="60"/>
      <c r="CW663" s="60"/>
      <c r="CX663" s="60"/>
      <c r="CY663" s="60"/>
      <c r="CZ663" s="60"/>
      <c r="DA663" s="60"/>
      <c r="DB663" s="60"/>
      <c r="DC663" s="60"/>
      <c r="DD663" s="60"/>
      <c r="DE663" s="60"/>
      <c r="DF663" s="60"/>
      <c r="DG663" s="60"/>
      <c r="DH663" s="60"/>
      <c r="DI663" s="60"/>
      <c r="DJ663" s="60"/>
      <c r="DK663" s="60"/>
      <c r="DL663" s="60"/>
      <c r="DM663" s="60"/>
      <c r="DN663" s="60"/>
      <c r="DO663" s="60"/>
      <c r="DP663" s="60"/>
      <c r="DQ663" s="60"/>
      <c r="DR663" s="60"/>
      <c r="DS663" s="60"/>
      <c r="DT663" s="60"/>
      <c r="DU663" s="60"/>
      <c r="DV663" s="60"/>
      <c r="DW663" s="60"/>
      <c r="DX663" s="60"/>
      <c r="DY663" s="60"/>
      <c r="DZ663" s="60"/>
      <c r="EA663" s="60"/>
      <c r="EB663" s="60"/>
      <c r="EC663" s="60"/>
      <c r="ED663" s="60"/>
      <c r="EE663" s="60"/>
      <c r="EF663" s="60"/>
      <c r="EG663" s="60"/>
      <c r="EH663" s="60"/>
      <c r="EI663" s="60"/>
      <c r="EJ663" s="60"/>
      <c r="EK663" s="60"/>
      <c r="EL663" s="60"/>
      <c r="EM663" s="60"/>
      <c r="EN663" s="60"/>
      <c r="EO663" s="60"/>
      <c r="EP663" s="60"/>
      <c r="EQ663" s="60"/>
      <c r="ER663" s="60"/>
      <c r="ES663" s="60"/>
      <c r="ET663" s="60"/>
      <c r="EU663" s="60"/>
      <c r="EV663" s="60"/>
      <c r="EW663" s="60"/>
      <c r="EX663" s="60"/>
      <c r="EY663" s="60"/>
      <c r="EZ663" s="60"/>
      <c r="FA663" s="60"/>
      <c r="FB663" s="60"/>
      <c r="FC663" s="60"/>
      <c r="FD663" s="60"/>
      <c r="FE663" s="60"/>
      <c r="FF663" s="60"/>
      <c r="FG663" s="60"/>
      <c r="FH663" s="60"/>
      <c r="FI663" s="60"/>
      <c r="FJ663" s="60"/>
      <c r="FK663" s="60"/>
      <c r="FL663" s="60"/>
      <c r="FM663" s="60"/>
      <c r="FN663" s="60"/>
      <c r="FO663" s="60"/>
      <c r="FP663" s="60"/>
      <c r="FQ663" s="60"/>
      <c r="FR663" s="60"/>
      <c r="FS663" s="60"/>
      <c r="FT663" s="60"/>
      <c r="FU663" s="60"/>
      <c r="FV663" s="60"/>
      <c r="FW663" s="60"/>
      <c r="FX663" s="60"/>
      <c r="FY663" s="60"/>
      <c r="FZ663" s="60"/>
      <c r="GA663" s="60"/>
      <c r="GB663" s="60"/>
      <c r="GC663" s="60"/>
      <c r="GD663" s="60"/>
    </row>
    <row r="664" spans="1:186" ht="60" x14ac:dyDescent="0.25">
      <c r="B664" s="19">
        <v>1</v>
      </c>
      <c r="C664" s="176" t="s">
        <v>676</v>
      </c>
      <c r="D664" s="28">
        <f>'1 уровень'!E3195</f>
        <v>0</v>
      </c>
      <c r="E664" s="28">
        <f>'1 уровень'!F3195</f>
        <v>0</v>
      </c>
      <c r="F664" s="28">
        <f>'1 уровень'!G3195</f>
        <v>0</v>
      </c>
      <c r="G664" s="65">
        <f>'1 уровень'!H3195</f>
        <v>0</v>
      </c>
      <c r="H664" s="79">
        <f>'1 уровень'!I3195</f>
        <v>0</v>
      </c>
      <c r="I664" s="79">
        <f>'1 уровень'!J3195</f>
        <v>0</v>
      </c>
      <c r="J664" s="74">
        <f>'1 уровень'!K3195</f>
        <v>0</v>
      </c>
      <c r="K664" s="74">
        <f>'1 уровень'!L3195</f>
        <v>0</v>
      </c>
      <c r="L664" s="74">
        <f>'1 уровень'!M3195</f>
        <v>0</v>
      </c>
      <c r="M664" s="74">
        <f>'1 уровень'!N3195</f>
        <v>0</v>
      </c>
      <c r="N664" s="74">
        <f>'1 уровень'!O3195</f>
        <v>0</v>
      </c>
      <c r="O664" s="74">
        <f>'1 уровень'!P3195</f>
        <v>0</v>
      </c>
      <c r="P664" s="73">
        <f>'1 уровень'!Q3195</f>
        <v>0</v>
      </c>
      <c r="Q664" s="73">
        <f>'1 уровень'!R3195</f>
        <v>0</v>
      </c>
      <c r="R664" s="73">
        <f>'1 уровень'!S3195</f>
        <v>0</v>
      </c>
      <c r="S664" s="73">
        <f>'1 уровень'!T3195</f>
        <v>0</v>
      </c>
      <c r="T664" s="73">
        <f>'1 уровень'!U3195</f>
        <v>0</v>
      </c>
      <c r="U664" s="73">
        <f>'1 уровень'!V3195</f>
        <v>0</v>
      </c>
      <c r="V664" s="790">
        <f>'1 уровень'!W3195</f>
        <v>0</v>
      </c>
      <c r="W664" s="73">
        <f>'1 уровень'!X3195</f>
        <v>0</v>
      </c>
      <c r="X664" s="73">
        <f>'1 уровень'!Y3195</f>
        <v>0</v>
      </c>
      <c r="Y664" s="73">
        <f>'1 уровень'!Z3195</f>
        <v>0</v>
      </c>
      <c r="Z664" s="73">
        <f>'1 уровень'!AA3195</f>
        <v>0</v>
      </c>
      <c r="AA664" s="387">
        <f>'1 уровень'!AB3195</f>
        <v>0</v>
      </c>
      <c r="AB664" s="73">
        <f>'1 уровень'!AC3195</f>
        <v>0</v>
      </c>
      <c r="AC664" s="73">
        <f>'1 уровень'!AD3195</f>
        <v>0</v>
      </c>
      <c r="AD664" s="982">
        <f>'1 уровень'!AC3188</f>
        <v>0</v>
      </c>
      <c r="AE664" s="989">
        <f>'1 уровень'!AD3188</f>
        <v>0</v>
      </c>
      <c r="AF664" s="60"/>
      <c r="AG664" s="60"/>
      <c r="AH664" s="60"/>
      <c r="AI664" s="60"/>
      <c r="AJ664" s="60"/>
      <c r="AK664" s="60"/>
      <c r="AL664" s="60"/>
      <c r="AM664" s="60"/>
      <c r="AN664" s="60"/>
      <c r="AO664" s="60"/>
      <c r="AP664" s="60"/>
      <c r="AQ664" s="60"/>
      <c r="AR664" s="60"/>
      <c r="AS664" s="60"/>
      <c r="AT664" s="60"/>
      <c r="AU664" s="60"/>
      <c r="AV664" s="60"/>
      <c r="AW664" s="60"/>
      <c r="AX664" s="60"/>
      <c r="AY664" s="60"/>
      <c r="AZ664" s="60"/>
      <c r="BA664" s="60"/>
      <c r="BB664" s="60"/>
      <c r="BC664" s="60"/>
      <c r="BD664" s="60"/>
      <c r="BE664" s="60"/>
      <c r="BF664" s="60"/>
      <c r="BG664" s="60"/>
      <c r="BH664" s="60"/>
      <c r="BI664" s="60"/>
      <c r="BJ664" s="60"/>
      <c r="BK664" s="60"/>
      <c r="BL664" s="60"/>
      <c r="BM664" s="60"/>
      <c r="BN664" s="60"/>
      <c r="BO664" s="60"/>
      <c r="BP664" s="60"/>
      <c r="BQ664" s="60"/>
      <c r="BR664" s="60"/>
      <c r="BS664" s="60"/>
      <c r="BT664" s="60"/>
      <c r="BU664" s="60"/>
      <c r="BV664" s="60"/>
      <c r="BW664" s="60"/>
      <c r="BX664" s="60"/>
      <c r="BY664" s="60"/>
      <c r="BZ664" s="60"/>
      <c r="CA664" s="60"/>
      <c r="CB664" s="60"/>
      <c r="CC664" s="60"/>
      <c r="CD664" s="60"/>
      <c r="CE664" s="60"/>
      <c r="CF664" s="60"/>
      <c r="CG664" s="60"/>
      <c r="CH664" s="60"/>
      <c r="CI664" s="60"/>
      <c r="CJ664" s="60"/>
      <c r="CK664" s="60"/>
      <c r="CL664" s="60"/>
      <c r="CM664" s="60"/>
      <c r="CN664" s="60"/>
      <c r="CO664" s="60"/>
      <c r="CP664" s="60"/>
      <c r="CQ664" s="60"/>
      <c r="CR664" s="60"/>
      <c r="CS664" s="60"/>
      <c r="CT664" s="60"/>
      <c r="CU664" s="60"/>
      <c r="CV664" s="60"/>
      <c r="CW664" s="60"/>
      <c r="CX664" s="60"/>
      <c r="CY664" s="60"/>
      <c r="CZ664" s="60"/>
      <c r="DA664" s="60"/>
      <c r="DB664" s="60"/>
      <c r="DC664" s="60"/>
      <c r="DD664" s="60"/>
      <c r="DE664" s="60"/>
      <c r="DF664" s="60"/>
      <c r="DG664" s="60"/>
      <c r="DH664" s="60"/>
      <c r="DI664" s="60"/>
      <c r="DJ664" s="60"/>
      <c r="DK664" s="60"/>
      <c r="DL664" s="60"/>
      <c r="DM664" s="60"/>
      <c r="DN664" s="60"/>
      <c r="DO664" s="60"/>
      <c r="DP664" s="60"/>
      <c r="DQ664" s="60"/>
      <c r="DR664" s="60"/>
      <c r="DS664" s="60"/>
      <c r="DT664" s="60"/>
      <c r="DU664" s="60"/>
      <c r="DV664" s="60"/>
      <c r="DW664" s="60"/>
      <c r="DX664" s="60"/>
      <c r="DY664" s="60"/>
      <c r="DZ664" s="60"/>
      <c r="EA664" s="60"/>
      <c r="EB664" s="60"/>
      <c r="EC664" s="60"/>
      <c r="ED664" s="60"/>
      <c r="EE664" s="60"/>
      <c r="EF664" s="60"/>
      <c r="EG664" s="60"/>
      <c r="EH664" s="60"/>
      <c r="EI664" s="60"/>
      <c r="EJ664" s="60"/>
      <c r="EK664" s="60"/>
      <c r="EL664" s="60"/>
      <c r="EM664" s="60"/>
      <c r="EN664" s="60"/>
      <c r="EO664" s="60"/>
      <c r="EP664" s="60"/>
      <c r="EQ664" s="60"/>
      <c r="ER664" s="60"/>
      <c r="ES664" s="60"/>
      <c r="ET664" s="60"/>
      <c r="EU664" s="60"/>
      <c r="EV664" s="60"/>
      <c r="EW664" s="60"/>
      <c r="EX664" s="60"/>
      <c r="EY664" s="60"/>
      <c r="EZ664" s="60"/>
      <c r="FA664" s="60"/>
      <c r="FB664" s="60"/>
      <c r="FC664" s="60"/>
      <c r="FD664" s="60"/>
      <c r="FE664" s="60"/>
      <c r="FF664" s="60"/>
      <c r="FG664" s="60"/>
      <c r="FH664" s="60"/>
      <c r="FI664" s="60"/>
      <c r="FJ664" s="60"/>
      <c r="FK664" s="60"/>
      <c r="FL664" s="60"/>
      <c r="FM664" s="60"/>
      <c r="FN664" s="60"/>
      <c r="FO664" s="60"/>
      <c r="FP664" s="60"/>
      <c r="FQ664" s="60"/>
      <c r="FR664" s="60"/>
      <c r="FS664" s="60"/>
      <c r="FT664" s="60"/>
      <c r="FU664" s="60"/>
      <c r="FV664" s="60"/>
      <c r="FW664" s="60"/>
      <c r="FX664" s="60"/>
      <c r="FY664" s="60"/>
      <c r="FZ664" s="60"/>
      <c r="GA664" s="60"/>
      <c r="GB664" s="60"/>
      <c r="GC664" s="60"/>
      <c r="GD664" s="60"/>
    </row>
    <row r="665" spans="1:186" x14ac:dyDescent="0.25">
      <c r="B665" s="19">
        <v>1</v>
      </c>
      <c r="C665" s="176" t="s">
        <v>677</v>
      </c>
      <c r="D665" s="28">
        <f>'1 уровень'!E3196</f>
        <v>0</v>
      </c>
      <c r="E665" s="28">
        <f>'1 уровень'!F3196</f>
        <v>0</v>
      </c>
      <c r="F665" s="28">
        <f>'1 уровень'!G3196</f>
        <v>0</v>
      </c>
      <c r="G665" s="65">
        <f>'1 уровень'!H3196</f>
        <v>0</v>
      </c>
      <c r="H665" s="79">
        <f>'1 уровень'!I3196</f>
        <v>0</v>
      </c>
      <c r="I665" s="79">
        <f>'1 уровень'!J3196</f>
        <v>0</v>
      </c>
      <c r="J665" s="74">
        <f>'1 уровень'!K3196</f>
        <v>0</v>
      </c>
      <c r="K665" s="74">
        <f>'1 уровень'!L3196</f>
        <v>0</v>
      </c>
      <c r="L665" s="74">
        <f>'1 уровень'!M3196</f>
        <v>0</v>
      </c>
      <c r="M665" s="74">
        <f>'1 уровень'!N3196</f>
        <v>0</v>
      </c>
      <c r="N665" s="74">
        <f>'1 уровень'!O3196</f>
        <v>0</v>
      </c>
      <c r="O665" s="74">
        <f>'1 уровень'!P3196</f>
        <v>0</v>
      </c>
      <c r="P665" s="73">
        <f>'1 уровень'!Q3196</f>
        <v>0</v>
      </c>
      <c r="Q665" s="73">
        <f>'1 уровень'!R3196</f>
        <v>0</v>
      </c>
      <c r="R665" s="73">
        <f>'1 уровень'!S3196</f>
        <v>0</v>
      </c>
      <c r="S665" s="73">
        <f>'1 уровень'!T3196</f>
        <v>0</v>
      </c>
      <c r="T665" s="73">
        <f>'1 уровень'!U3196</f>
        <v>0</v>
      </c>
      <c r="U665" s="73">
        <f>'1 уровень'!V3196</f>
        <v>0</v>
      </c>
      <c r="V665" s="790">
        <f>'1 уровень'!W3196</f>
        <v>0</v>
      </c>
      <c r="W665" s="73">
        <f>'1 уровень'!X3196</f>
        <v>0</v>
      </c>
      <c r="X665" s="73">
        <f>'1 уровень'!Y3196</f>
        <v>0</v>
      </c>
      <c r="Y665" s="73">
        <f>'1 уровень'!Z3196</f>
        <v>0</v>
      </c>
      <c r="Z665" s="73">
        <f>'1 уровень'!AA3196</f>
        <v>0</v>
      </c>
      <c r="AA665" s="387">
        <f>'1 уровень'!AB3196</f>
        <v>0</v>
      </c>
      <c r="AB665" s="73">
        <f>'1 уровень'!AC3196</f>
        <v>0</v>
      </c>
      <c r="AC665" s="73">
        <f>'1 уровень'!AD3196</f>
        <v>0</v>
      </c>
      <c r="AD665" s="982">
        <f>'1 уровень'!AC3189</f>
        <v>0</v>
      </c>
      <c r="AE665" s="989">
        <f>'1 уровень'!AD3189</f>
        <v>0</v>
      </c>
      <c r="AF665" s="60"/>
      <c r="AG665" s="60"/>
      <c r="AH665" s="60"/>
      <c r="AI665" s="60"/>
      <c r="AJ665" s="60"/>
      <c r="AK665" s="60"/>
      <c r="AL665" s="60"/>
      <c r="AM665" s="60"/>
      <c r="AN665" s="60"/>
      <c r="AO665" s="60"/>
      <c r="AP665" s="60"/>
      <c r="AQ665" s="60"/>
      <c r="AR665" s="60"/>
      <c r="AS665" s="60"/>
      <c r="AT665" s="60"/>
      <c r="AU665" s="60"/>
      <c r="AV665" s="60"/>
      <c r="AW665" s="60"/>
      <c r="AX665" s="60"/>
      <c r="AY665" s="60"/>
      <c r="AZ665" s="60"/>
      <c r="BA665" s="60"/>
      <c r="BB665" s="60"/>
      <c r="BC665" s="60"/>
      <c r="BD665" s="60"/>
      <c r="BE665" s="60"/>
      <c r="BF665" s="60"/>
      <c r="BG665" s="60"/>
      <c r="BH665" s="60"/>
      <c r="BI665" s="60"/>
      <c r="BJ665" s="60"/>
      <c r="BK665" s="60"/>
      <c r="BL665" s="60"/>
      <c r="BM665" s="60"/>
      <c r="BN665" s="60"/>
      <c r="BO665" s="60"/>
      <c r="BP665" s="60"/>
      <c r="BQ665" s="60"/>
      <c r="BR665" s="60"/>
      <c r="BS665" s="60"/>
      <c r="BT665" s="60"/>
      <c r="BU665" s="60"/>
      <c r="BV665" s="60"/>
      <c r="BW665" s="60"/>
      <c r="BX665" s="60"/>
      <c r="BY665" s="60"/>
      <c r="BZ665" s="60"/>
      <c r="CA665" s="60"/>
      <c r="CB665" s="60"/>
      <c r="CC665" s="60"/>
      <c r="CD665" s="60"/>
      <c r="CE665" s="60"/>
      <c r="CF665" s="60"/>
      <c r="CG665" s="60"/>
      <c r="CH665" s="60"/>
      <c r="CI665" s="60"/>
      <c r="CJ665" s="60"/>
      <c r="CK665" s="60"/>
      <c r="CL665" s="60"/>
      <c r="CM665" s="60"/>
      <c r="CN665" s="60"/>
      <c r="CO665" s="60"/>
      <c r="CP665" s="60"/>
      <c r="CQ665" s="60"/>
      <c r="CR665" s="60"/>
      <c r="CS665" s="60"/>
      <c r="CT665" s="60"/>
      <c r="CU665" s="60"/>
      <c r="CV665" s="60"/>
      <c r="CW665" s="60"/>
      <c r="CX665" s="60"/>
      <c r="CY665" s="60"/>
      <c r="CZ665" s="60"/>
      <c r="DA665" s="60"/>
      <c r="DB665" s="60"/>
      <c r="DC665" s="60"/>
      <c r="DD665" s="60"/>
      <c r="DE665" s="60"/>
      <c r="DF665" s="60"/>
      <c r="DG665" s="60"/>
      <c r="DH665" s="60"/>
      <c r="DI665" s="60"/>
      <c r="DJ665" s="60"/>
      <c r="DK665" s="60"/>
      <c r="DL665" s="60"/>
      <c r="DM665" s="60"/>
      <c r="DN665" s="60"/>
      <c r="DO665" s="60"/>
      <c r="DP665" s="60"/>
      <c r="DQ665" s="60"/>
      <c r="DR665" s="60"/>
      <c r="DS665" s="60"/>
      <c r="DT665" s="60"/>
      <c r="DU665" s="60"/>
      <c r="DV665" s="60"/>
      <c r="DW665" s="60"/>
      <c r="DX665" s="60"/>
      <c r="DY665" s="60"/>
      <c r="DZ665" s="60"/>
      <c r="EA665" s="60"/>
      <c r="EB665" s="60"/>
      <c r="EC665" s="60"/>
      <c r="ED665" s="60"/>
      <c r="EE665" s="60"/>
      <c r="EF665" s="60"/>
      <c r="EG665" s="60"/>
      <c r="EH665" s="60"/>
      <c r="EI665" s="60"/>
      <c r="EJ665" s="60"/>
      <c r="EK665" s="60"/>
      <c r="EL665" s="60"/>
      <c r="EM665" s="60"/>
      <c r="EN665" s="60"/>
      <c r="EO665" s="60"/>
      <c r="EP665" s="60"/>
      <c r="EQ665" s="60"/>
      <c r="ER665" s="60"/>
      <c r="ES665" s="60"/>
      <c r="ET665" s="60"/>
      <c r="EU665" s="60"/>
      <c r="EV665" s="60"/>
      <c r="EW665" s="60"/>
      <c r="EX665" s="60"/>
      <c r="EY665" s="60"/>
      <c r="EZ665" s="60"/>
      <c r="FA665" s="60"/>
      <c r="FB665" s="60"/>
      <c r="FC665" s="60"/>
      <c r="FD665" s="60"/>
      <c r="FE665" s="60"/>
      <c r="FF665" s="60"/>
      <c r="FG665" s="60"/>
      <c r="FH665" s="60"/>
      <c r="FI665" s="60"/>
      <c r="FJ665" s="60"/>
      <c r="FK665" s="60"/>
      <c r="FL665" s="60"/>
      <c r="FM665" s="60"/>
      <c r="FN665" s="60"/>
      <c r="FO665" s="60"/>
      <c r="FP665" s="60"/>
      <c r="FQ665" s="60"/>
      <c r="FR665" s="60"/>
      <c r="FS665" s="60"/>
      <c r="FT665" s="60"/>
      <c r="FU665" s="60"/>
      <c r="FV665" s="60"/>
      <c r="FW665" s="60"/>
      <c r="FX665" s="60"/>
      <c r="FY665" s="60"/>
      <c r="FZ665" s="60"/>
      <c r="GA665" s="60"/>
      <c r="GB665" s="60"/>
      <c r="GC665" s="60"/>
      <c r="GD665" s="60"/>
    </row>
    <row r="666" spans="1:186" x14ac:dyDescent="0.25">
      <c r="C666" s="176" t="s">
        <v>678</v>
      </c>
      <c r="D666" s="28">
        <f>'1 уровень'!E3197</f>
        <v>0</v>
      </c>
      <c r="E666" s="28">
        <f>'1 уровень'!F3197</f>
        <v>0</v>
      </c>
      <c r="F666" s="28">
        <f>'1 уровень'!G3197</f>
        <v>0</v>
      </c>
      <c r="G666" s="65">
        <f>'1 уровень'!H3197</f>
        <v>0</v>
      </c>
      <c r="H666" s="79">
        <f>'1 уровень'!I3197</f>
        <v>0</v>
      </c>
      <c r="I666" s="79">
        <f>'1 уровень'!J3197</f>
        <v>0</v>
      </c>
      <c r="J666" s="74">
        <f>'1 уровень'!K3197</f>
        <v>0</v>
      </c>
      <c r="K666" s="74">
        <f>'1 уровень'!L3197</f>
        <v>0</v>
      </c>
      <c r="L666" s="74">
        <f>'1 уровень'!M3197</f>
        <v>0</v>
      </c>
      <c r="M666" s="74">
        <f>'1 уровень'!N3197</f>
        <v>0</v>
      </c>
      <c r="N666" s="74">
        <f>'1 уровень'!O3197</f>
        <v>0</v>
      </c>
      <c r="O666" s="74">
        <f>'1 уровень'!P3197</f>
        <v>0</v>
      </c>
      <c r="P666" s="73">
        <f>'1 уровень'!Q3197</f>
        <v>0</v>
      </c>
      <c r="Q666" s="73">
        <f>'1 уровень'!R3197</f>
        <v>0</v>
      </c>
      <c r="R666" s="73">
        <f>'1 уровень'!S3197</f>
        <v>0</v>
      </c>
      <c r="S666" s="73">
        <f>'1 уровень'!T3197</f>
        <v>0</v>
      </c>
      <c r="T666" s="73">
        <f>'1 уровень'!U3197</f>
        <v>0</v>
      </c>
      <c r="U666" s="73">
        <f>'1 уровень'!V3197</f>
        <v>0</v>
      </c>
      <c r="V666" s="790">
        <f>'1 уровень'!W3197</f>
        <v>0</v>
      </c>
      <c r="W666" s="73">
        <f>'1 уровень'!X3197</f>
        <v>0</v>
      </c>
      <c r="X666" s="73">
        <f>'1 уровень'!Y3197</f>
        <v>0</v>
      </c>
      <c r="Y666" s="73">
        <f>'1 уровень'!Z3197</f>
        <v>0</v>
      </c>
      <c r="Z666" s="73">
        <f>'1 уровень'!AA3197</f>
        <v>0</v>
      </c>
      <c r="AA666" s="387">
        <f>'1 уровень'!AB3197</f>
        <v>0</v>
      </c>
      <c r="AB666" s="73">
        <f>'1 уровень'!AC3197</f>
        <v>0</v>
      </c>
      <c r="AC666" s="73">
        <f>'1 уровень'!AD3197</f>
        <v>0</v>
      </c>
      <c r="AD666" s="982"/>
      <c r="AE666" s="989"/>
      <c r="AF666" s="60"/>
      <c r="AG666" s="60"/>
      <c r="AH666" s="60"/>
      <c r="AI666" s="60"/>
      <c r="AJ666" s="60"/>
      <c r="AK666" s="60"/>
      <c r="AL666" s="60"/>
      <c r="AM666" s="60"/>
      <c r="AN666" s="60"/>
      <c r="AO666" s="60"/>
      <c r="AP666" s="60"/>
      <c r="AQ666" s="60"/>
      <c r="AR666" s="60"/>
      <c r="AS666" s="60"/>
      <c r="AT666" s="60"/>
      <c r="AU666" s="60"/>
      <c r="AV666" s="60"/>
      <c r="AW666" s="60"/>
      <c r="AX666" s="60"/>
      <c r="AY666" s="60"/>
      <c r="AZ666" s="60"/>
      <c r="BA666" s="60"/>
      <c r="BB666" s="60"/>
      <c r="BC666" s="60"/>
      <c r="BD666" s="60"/>
      <c r="BE666" s="60"/>
      <c r="BF666" s="60"/>
      <c r="BG666" s="60"/>
      <c r="BH666" s="60"/>
      <c r="BI666" s="60"/>
      <c r="BJ666" s="60"/>
      <c r="BK666" s="60"/>
      <c r="BL666" s="60"/>
      <c r="BM666" s="60"/>
      <c r="BN666" s="60"/>
      <c r="BO666" s="60"/>
      <c r="BP666" s="60"/>
      <c r="BQ666" s="60"/>
      <c r="BR666" s="60"/>
      <c r="BS666" s="60"/>
      <c r="BT666" s="60"/>
      <c r="BU666" s="60"/>
      <c r="BV666" s="60"/>
      <c r="BW666" s="60"/>
      <c r="BX666" s="60"/>
      <c r="BY666" s="60"/>
      <c r="BZ666" s="60"/>
      <c r="CA666" s="60"/>
      <c r="CB666" s="60"/>
      <c r="CC666" s="60"/>
      <c r="CD666" s="60"/>
      <c r="CE666" s="60"/>
      <c r="CF666" s="60"/>
      <c r="CG666" s="60"/>
      <c r="CH666" s="60"/>
      <c r="CI666" s="60"/>
      <c r="CJ666" s="60"/>
      <c r="CK666" s="60"/>
      <c r="CL666" s="60"/>
      <c r="CM666" s="60"/>
      <c r="CN666" s="60"/>
      <c r="CO666" s="60"/>
      <c r="CP666" s="60"/>
      <c r="CQ666" s="60"/>
      <c r="CR666" s="60"/>
      <c r="CS666" s="60"/>
      <c r="CT666" s="60"/>
      <c r="CU666" s="60"/>
      <c r="CV666" s="60"/>
      <c r="CW666" s="60"/>
      <c r="CX666" s="60"/>
      <c r="CY666" s="60"/>
      <c r="CZ666" s="60"/>
      <c r="DA666" s="60"/>
      <c r="DB666" s="60"/>
      <c r="DC666" s="60"/>
      <c r="DD666" s="60"/>
      <c r="DE666" s="60"/>
      <c r="DF666" s="60"/>
      <c r="DG666" s="60"/>
      <c r="DH666" s="60"/>
      <c r="DI666" s="60"/>
      <c r="DJ666" s="60"/>
      <c r="DK666" s="60"/>
      <c r="DL666" s="60"/>
      <c r="DM666" s="60"/>
      <c r="DN666" s="60"/>
      <c r="DO666" s="60"/>
      <c r="DP666" s="60"/>
      <c r="DQ666" s="60"/>
      <c r="DR666" s="60"/>
      <c r="DS666" s="60"/>
      <c r="DT666" s="60"/>
      <c r="DU666" s="60"/>
      <c r="DV666" s="60"/>
      <c r="DW666" s="60"/>
      <c r="DX666" s="60"/>
      <c r="DY666" s="60"/>
      <c r="DZ666" s="60"/>
      <c r="EA666" s="60"/>
      <c r="EB666" s="60"/>
      <c r="EC666" s="60"/>
      <c r="ED666" s="60"/>
      <c r="EE666" s="60"/>
      <c r="EF666" s="60"/>
      <c r="EG666" s="60"/>
      <c r="EH666" s="60"/>
      <c r="EI666" s="60"/>
      <c r="EJ666" s="60"/>
      <c r="EK666" s="60"/>
      <c r="EL666" s="60"/>
      <c r="EM666" s="60"/>
      <c r="EN666" s="60"/>
      <c r="EO666" s="60"/>
      <c r="EP666" s="60"/>
      <c r="EQ666" s="60"/>
      <c r="ER666" s="60"/>
      <c r="ES666" s="60"/>
      <c r="ET666" s="60"/>
      <c r="EU666" s="60"/>
      <c r="EV666" s="60"/>
      <c r="EW666" s="60"/>
      <c r="EX666" s="60"/>
      <c r="EY666" s="60"/>
      <c r="EZ666" s="60"/>
      <c r="FA666" s="60"/>
      <c r="FB666" s="60"/>
      <c r="FC666" s="60"/>
      <c r="FD666" s="60"/>
      <c r="FE666" s="60"/>
      <c r="FF666" s="60"/>
      <c r="FG666" s="60"/>
      <c r="FH666" s="60"/>
      <c r="FI666" s="60"/>
      <c r="FJ666" s="60"/>
      <c r="FK666" s="60"/>
      <c r="FL666" s="60"/>
      <c r="FM666" s="60"/>
      <c r="FN666" s="60"/>
      <c r="FO666" s="60"/>
      <c r="FP666" s="60"/>
      <c r="FQ666" s="60"/>
      <c r="FR666" s="60"/>
      <c r="FS666" s="60"/>
      <c r="FT666" s="60"/>
      <c r="FU666" s="60"/>
      <c r="FV666" s="60"/>
      <c r="FW666" s="60"/>
      <c r="FX666" s="60"/>
      <c r="FY666" s="60"/>
      <c r="FZ666" s="60"/>
      <c r="GA666" s="60"/>
      <c r="GB666" s="60"/>
      <c r="GC666" s="60"/>
      <c r="GD666" s="60"/>
    </row>
    <row r="667" spans="1:186" ht="45" x14ac:dyDescent="0.25">
      <c r="C667" s="294" t="s">
        <v>685</v>
      </c>
      <c r="D667" s="28">
        <f>'1 уровень'!E3198</f>
        <v>90</v>
      </c>
      <c r="E667" s="28">
        <f>'1 уровень'!F3198</f>
        <v>30</v>
      </c>
      <c r="F667" s="28">
        <f>'1 уровень'!G3198</f>
        <v>47</v>
      </c>
      <c r="G667" s="65">
        <f>'1 уровень'!H3198</f>
        <v>156.66666666666666</v>
      </c>
      <c r="H667" s="79">
        <f>'1 уровень'!I3198</f>
        <v>0</v>
      </c>
      <c r="I667" s="79">
        <f>'1 уровень'!J3198</f>
        <v>0</v>
      </c>
      <c r="J667" s="74">
        <f>'1 уровень'!K3198</f>
        <v>0</v>
      </c>
      <c r="K667" s="74">
        <f>'1 уровень'!L3198</f>
        <v>0</v>
      </c>
      <c r="L667" s="74">
        <f>'1 уровень'!M3198</f>
        <v>0</v>
      </c>
      <c r="M667" s="74">
        <f>'1 уровень'!N3198</f>
        <v>0</v>
      </c>
      <c r="N667" s="74">
        <f>'1 уровень'!O3198</f>
        <v>0</v>
      </c>
      <c r="O667" s="74">
        <f>'1 уровень'!P3198</f>
        <v>0</v>
      </c>
      <c r="P667" s="73">
        <f>'1 уровень'!Q3198</f>
        <v>782.53199999999993</v>
      </c>
      <c r="Q667" s="73">
        <f>'1 уровень'!R3198</f>
        <v>782.53199999999993</v>
      </c>
      <c r="R667" s="73">
        <f>'1 уровень'!S3198</f>
        <v>782.53199999999993</v>
      </c>
      <c r="S667" s="73">
        <f>'1 уровень'!T3198</f>
        <v>782.53199999999993</v>
      </c>
      <c r="T667" s="73">
        <f>'1 уровень'!U3198</f>
        <v>260.84399999999999</v>
      </c>
      <c r="U667" s="73">
        <f>'1 уровень'!V3198</f>
        <v>408.65748000000002</v>
      </c>
      <c r="V667" s="790">
        <f>'1 уровень'!W3198</f>
        <v>0</v>
      </c>
      <c r="W667" s="73">
        <f>'1 уровень'!X3198</f>
        <v>0</v>
      </c>
      <c r="X667" s="73">
        <f>'1 уровень'!Y3198</f>
        <v>147.81348000000003</v>
      </c>
      <c r="Y667" s="73">
        <f>'1 уровень'!Z3198</f>
        <v>0</v>
      </c>
      <c r="Z667" s="73">
        <f>'1 уровень'!AA3198</f>
        <v>-15.723000000000001</v>
      </c>
      <c r="AA667" s="387">
        <f>'1 уровень'!AB3198</f>
        <v>392.93448000000001</v>
      </c>
      <c r="AB667" s="73">
        <f>'1 уровень'!AC3198</f>
        <v>0</v>
      </c>
      <c r="AC667" s="73">
        <f>'1 уровень'!AD3198</f>
        <v>0</v>
      </c>
      <c r="AD667" s="982"/>
      <c r="AE667" s="989"/>
      <c r="AF667" s="60"/>
      <c r="AG667" s="60"/>
      <c r="AH667" s="60"/>
      <c r="AI667" s="60"/>
      <c r="AJ667" s="60"/>
      <c r="AK667" s="60"/>
      <c r="AL667" s="60"/>
      <c r="AM667" s="60"/>
      <c r="AN667" s="60"/>
      <c r="AO667" s="60"/>
      <c r="AP667" s="60"/>
      <c r="AQ667" s="60"/>
      <c r="AR667" s="60"/>
      <c r="AS667" s="60"/>
      <c r="AT667" s="60"/>
      <c r="AU667" s="60"/>
      <c r="AV667" s="60"/>
      <c r="AW667" s="60"/>
      <c r="AX667" s="60"/>
      <c r="AY667" s="60"/>
      <c r="AZ667" s="60"/>
      <c r="BA667" s="60"/>
      <c r="BB667" s="60"/>
      <c r="BC667" s="60"/>
      <c r="BD667" s="60"/>
      <c r="BE667" s="60"/>
      <c r="BF667" s="60"/>
      <c r="BG667" s="60"/>
      <c r="BH667" s="60"/>
      <c r="BI667" s="60"/>
      <c r="BJ667" s="60"/>
      <c r="BK667" s="60"/>
      <c r="BL667" s="60"/>
      <c r="BM667" s="60"/>
      <c r="BN667" s="60"/>
      <c r="BO667" s="60"/>
      <c r="BP667" s="60"/>
      <c r="BQ667" s="60"/>
      <c r="BR667" s="60"/>
      <c r="BS667" s="60"/>
      <c r="BT667" s="60"/>
      <c r="BU667" s="60"/>
      <c r="BV667" s="60"/>
      <c r="BW667" s="60"/>
      <c r="BX667" s="60"/>
      <c r="BY667" s="60"/>
      <c r="BZ667" s="60"/>
      <c r="CA667" s="60"/>
      <c r="CB667" s="60"/>
      <c r="CC667" s="60"/>
      <c r="CD667" s="60"/>
      <c r="CE667" s="60"/>
      <c r="CF667" s="60"/>
      <c r="CG667" s="60"/>
      <c r="CH667" s="60"/>
      <c r="CI667" s="60"/>
      <c r="CJ667" s="60"/>
      <c r="CK667" s="60"/>
      <c r="CL667" s="60"/>
      <c r="CM667" s="60"/>
      <c r="CN667" s="60"/>
      <c r="CO667" s="60"/>
      <c r="CP667" s="60"/>
      <c r="CQ667" s="60"/>
      <c r="CR667" s="60"/>
      <c r="CS667" s="60"/>
      <c r="CT667" s="60"/>
      <c r="CU667" s="60"/>
      <c r="CV667" s="60"/>
      <c r="CW667" s="60"/>
      <c r="CX667" s="60"/>
      <c r="CY667" s="60"/>
      <c r="CZ667" s="60"/>
      <c r="DA667" s="60"/>
      <c r="DB667" s="60"/>
      <c r="DC667" s="60"/>
      <c r="DD667" s="60"/>
      <c r="DE667" s="60"/>
      <c r="DF667" s="60"/>
      <c r="DG667" s="60"/>
      <c r="DH667" s="60"/>
      <c r="DI667" s="60"/>
      <c r="DJ667" s="60"/>
      <c r="DK667" s="60"/>
      <c r="DL667" s="60"/>
      <c r="DM667" s="60"/>
      <c r="DN667" s="60"/>
      <c r="DO667" s="60"/>
      <c r="DP667" s="60"/>
      <c r="DQ667" s="60"/>
      <c r="DR667" s="60"/>
      <c r="DS667" s="60"/>
      <c r="DT667" s="60"/>
      <c r="DU667" s="60"/>
      <c r="DV667" s="60"/>
      <c r="DW667" s="60"/>
      <c r="DX667" s="60"/>
      <c r="DY667" s="60"/>
      <c r="DZ667" s="60"/>
      <c r="EA667" s="60"/>
      <c r="EB667" s="60"/>
      <c r="EC667" s="60"/>
      <c r="ED667" s="60"/>
      <c r="EE667" s="60"/>
      <c r="EF667" s="60"/>
      <c r="EG667" s="60"/>
      <c r="EH667" s="60"/>
      <c r="EI667" s="60"/>
      <c r="EJ667" s="60"/>
      <c r="EK667" s="60"/>
      <c r="EL667" s="60"/>
      <c r="EM667" s="60"/>
      <c r="EN667" s="60"/>
      <c r="EO667" s="60"/>
      <c r="EP667" s="60"/>
      <c r="EQ667" s="60"/>
      <c r="ER667" s="60"/>
      <c r="ES667" s="60"/>
      <c r="ET667" s="60"/>
      <c r="EU667" s="60"/>
      <c r="EV667" s="60"/>
      <c r="EW667" s="60"/>
      <c r="EX667" s="60"/>
      <c r="EY667" s="60"/>
      <c r="EZ667" s="60"/>
      <c r="FA667" s="60"/>
      <c r="FB667" s="60"/>
      <c r="FC667" s="60"/>
      <c r="FD667" s="60"/>
      <c r="FE667" s="60"/>
      <c r="FF667" s="60"/>
      <c r="FG667" s="60"/>
      <c r="FH667" s="60"/>
      <c r="FI667" s="60"/>
      <c r="FJ667" s="60"/>
      <c r="FK667" s="60"/>
      <c r="FL667" s="60"/>
      <c r="FM667" s="60"/>
      <c r="FN667" s="60"/>
      <c r="FO667" s="60"/>
      <c r="FP667" s="60"/>
      <c r="FQ667" s="60"/>
      <c r="FR667" s="60"/>
      <c r="FS667" s="60"/>
      <c r="FT667" s="60"/>
      <c r="FU667" s="60"/>
      <c r="FV667" s="60"/>
      <c r="FW667" s="60"/>
      <c r="FX667" s="60"/>
      <c r="FY667" s="60"/>
      <c r="FZ667" s="60"/>
      <c r="GA667" s="60"/>
      <c r="GB667" s="60"/>
      <c r="GC667" s="60"/>
      <c r="GD667" s="60"/>
    </row>
    <row r="668" spans="1:186" ht="30" x14ac:dyDescent="0.25">
      <c r="B668" s="19">
        <v>1</v>
      </c>
      <c r="C668" s="176" t="s">
        <v>686</v>
      </c>
      <c r="D668" s="28">
        <f>'1 уровень'!E3199</f>
        <v>200</v>
      </c>
      <c r="E668" s="28">
        <f>'1 уровень'!F3199</f>
        <v>67</v>
      </c>
      <c r="F668" s="28">
        <f>'1 уровень'!G3199</f>
        <v>164</v>
      </c>
      <c r="G668" s="65">
        <f>'1 уровень'!H3199</f>
        <v>244.77611940298507</v>
      </c>
      <c r="H668" s="79">
        <f>'1 уровень'!I3199</f>
        <v>0</v>
      </c>
      <c r="I668" s="79">
        <f>'1 уровень'!J3199</f>
        <v>0</v>
      </c>
      <c r="J668" s="74">
        <f>'1 уровень'!K3199</f>
        <v>0</v>
      </c>
      <c r="K668" s="74">
        <f>'1 уровень'!L3199</f>
        <v>0</v>
      </c>
      <c r="L668" s="74">
        <f>'1 уровень'!M3199</f>
        <v>0</v>
      </c>
      <c r="M668" s="74">
        <f>'1 уровень'!N3199</f>
        <v>0</v>
      </c>
      <c r="N668" s="74">
        <f>'1 уровень'!O3199</f>
        <v>0</v>
      </c>
      <c r="O668" s="74">
        <f>'1 уровень'!P3199</f>
        <v>0</v>
      </c>
      <c r="P668" s="73">
        <f>'1 уровень'!Q3199</f>
        <v>1738.9599999999998</v>
      </c>
      <c r="Q668" s="73">
        <f>'1 уровень'!R3199</f>
        <v>1738.9599999999998</v>
      </c>
      <c r="R668" s="73">
        <f>'1 уровень'!S3199</f>
        <v>1738.9599999999998</v>
      </c>
      <c r="S668" s="73">
        <f>'1 уровень'!T3199</f>
        <v>1738.9599999999998</v>
      </c>
      <c r="T668" s="73">
        <f>'1 уровень'!U3199</f>
        <v>579.65333333333331</v>
      </c>
      <c r="U668" s="73">
        <f>'1 уровень'!V3199</f>
        <v>1425.9537599999999</v>
      </c>
      <c r="V668" s="790">
        <f>'1 уровень'!W3199</f>
        <v>0</v>
      </c>
      <c r="W668" s="73">
        <f>'1 уровень'!X3199</f>
        <v>0</v>
      </c>
      <c r="X668" s="73">
        <f>'1 уровень'!Y3199</f>
        <v>846.30042666666657</v>
      </c>
      <c r="Y668" s="73">
        <f>'1 уровень'!Z3199</f>
        <v>0</v>
      </c>
      <c r="Z668" s="73">
        <f>'1 уровень'!AA3199</f>
        <v>-24.370649999999998</v>
      </c>
      <c r="AA668" s="387">
        <f>'1 уровень'!AB3199</f>
        <v>1401.5831099999998</v>
      </c>
      <c r="AB668" s="73">
        <f>'1 уровень'!AC3199</f>
        <v>0</v>
      </c>
      <c r="AC668" s="73">
        <f>'1 уровень'!AD3199</f>
        <v>0</v>
      </c>
      <c r="AD668" s="982">
        <f>'1 уровень'!AC3196</f>
        <v>0</v>
      </c>
      <c r="AE668" s="989">
        <f>'1 уровень'!AD3196</f>
        <v>0</v>
      </c>
      <c r="AF668" s="60"/>
      <c r="AG668" s="60"/>
      <c r="AH668" s="60"/>
      <c r="AI668" s="60"/>
      <c r="AJ668" s="60"/>
      <c r="AK668" s="60"/>
      <c r="AL668" s="60"/>
      <c r="AM668" s="60"/>
      <c r="AN668" s="60"/>
      <c r="AO668" s="60"/>
      <c r="AP668" s="60"/>
      <c r="AQ668" s="60"/>
      <c r="AR668" s="60"/>
      <c r="AS668" s="60"/>
      <c r="AT668" s="60"/>
      <c r="AU668" s="60"/>
      <c r="AV668" s="60"/>
      <c r="AW668" s="60"/>
      <c r="AX668" s="60"/>
      <c r="AY668" s="60"/>
      <c r="AZ668" s="60"/>
      <c r="BA668" s="60"/>
      <c r="BB668" s="60"/>
      <c r="BC668" s="60"/>
      <c r="BD668" s="60"/>
      <c r="BE668" s="60"/>
      <c r="BF668" s="60"/>
      <c r="BG668" s="60"/>
      <c r="BH668" s="60"/>
      <c r="BI668" s="60"/>
      <c r="BJ668" s="60"/>
      <c r="BK668" s="60"/>
      <c r="BL668" s="60"/>
      <c r="BM668" s="60"/>
      <c r="BN668" s="60"/>
      <c r="BO668" s="60"/>
      <c r="BP668" s="60"/>
      <c r="BQ668" s="60"/>
      <c r="BR668" s="60"/>
      <c r="BS668" s="60"/>
      <c r="BT668" s="60"/>
      <c r="BU668" s="60"/>
      <c r="BV668" s="60"/>
      <c r="BW668" s="60"/>
      <c r="BX668" s="60"/>
      <c r="BY668" s="60"/>
      <c r="BZ668" s="60"/>
      <c r="CA668" s="60"/>
      <c r="CB668" s="60"/>
      <c r="CC668" s="60"/>
      <c r="CD668" s="60"/>
      <c r="CE668" s="60"/>
      <c r="CF668" s="60"/>
      <c r="CG668" s="60"/>
      <c r="CH668" s="60"/>
      <c r="CI668" s="60"/>
      <c r="CJ668" s="60"/>
      <c r="CK668" s="60"/>
      <c r="CL668" s="60"/>
      <c r="CM668" s="60"/>
      <c r="CN668" s="60"/>
      <c r="CO668" s="60"/>
      <c r="CP668" s="60"/>
      <c r="CQ668" s="60"/>
      <c r="CR668" s="60"/>
      <c r="CS668" s="60"/>
      <c r="CT668" s="60"/>
      <c r="CU668" s="60"/>
      <c r="CV668" s="60"/>
      <c r="CW668" s="60"/>
      <c r="CX668" s="60"/>
      <c r="CY668" s="60"/>
      <c r="CZ668" s="60"/>
      <c r="DA668" s="60"/>
      <c r="DB668" s="60"/>
      <c r="DC668" s="60"/>
      <c r="DD668" s="60"/>
      <c r="DE668" s="60"/>
      <c r="DF668" s="60"/>
      <c r="DG668" s="60"/>
      <c r="DH668" s="60"/>
      <c r="DI668" s="60"/>
      <c r="DJ668" s="60"/>
      <c r="DK668" s="60"/>
      <c r="DL668" s="60"/>
      <c r="DM668" s="60"/>
      <c r="DN668" s="60"/>
      <c r="DO668" s="60"/>
      <c r="DP668" s="60"/>
      <c r="DQ668" s="60"/>
      <c r="DR668" s="60"/>
      <c r="DS668" s="60"/>
      <c r="DT668" s="60"/>
      <c r="DU668" s="60"/>
      <c r="DV668" s="60"/>
      <c r="DW668" s="60"/>
      <c r="DX668" s="60"/>
      <c r="DY668" s="60"/>
      <c r="DZ668" s="60"/>
      <c r="EA668" s="60"/>
      <c r="EB668" s="60"/>
      <c r="EC668" s="60"/>
      <c r="ED668" s="60"/>
      <c r="EE668" s="60"/>
      <c r="EF668" s="60"/>
      <c r="EG668" s="60"/>
      <c r="EH668" s="60"/>
      <c r="EI668" s="60"/>
      <c r="EJ668" s="60"/>
      <c r="EK668" s="60"/>
      <c r="EL668" s="60"/>
      <c r="EM668" s="60"/>
      <c r="EN668" s="60"/>
      <c r="EO668" s="60"/>
      <c r="EP668" s="60"/>
      <c r="EQ668" s="60"/>
      <c r="ER668" s="60"/>
      <c r="ES668" s="60"/>
      <c r="ET668" s="60"/>
      <c r="EU668" s="60"/>
      <c r="EV668" s="60"/>
      <c r="EW668" s="60"/>
      <c r="EX668" s="60"/>
      <c r="EY668" s="60"/>
      <c r="EZ668" s="60"/>
      <c r="FA668" s="60"/>
      <c r="FB668" s="60"/>
      <c r="FC668" s="60"/>
      <c r="FD668" s="60"/>
      <c r="FE668" s="60"/>
      <c r="FF668" s="60"/>
      <c r="FG668" s="60"/>
      <c r="FH668" s="60"/>
      <c r="FI668" s="60"/>
      <c r="FJ668" s="60"/>
      <c r="FK668" s="60"/>
      <c r="FL668" s="60"/>
      <c r="FM668" s="60"/>
      <c r="FN668" s="60"/>
      <c r="FO668" s="60"/>
      <c r="FP668" s="60"/>
      <c r="FQ668" s="60"/>
      <c r="FR668" s="60"/>
      <c r="FS668" s="60"/>
      <c r="FT668" s="60"/>
      <c r="FU668" s="60"/>
      <c r="FV668" s="60"/>
      <c r="FW668" s="60"/>
      <c r="FX668" s="60"/>
      <c r="FY668" s="60"/>
      <c r="FZ668" s="60"/>
      <c r="GA668" s="60"/>
      <c r="GB668" s="60"/>
      <c r="GC668" s="60"/>
      <c r="GD668" s="60"/>
    </row>
    <row r="669" spans="1:186" ht="43.5" x14ac:dyDescent="0.25">
      <c r="B669" s="19">
        <v>1</v>
      </c>
      <c r="C669" s="291" t="s">
        <v>268</v>
      </c>
      <c r="D669" s="28">
        <f>'1 уровень'!E3200</f>
        <v>10761</v>
      </c>
      <c r="E669" s="28">
        <f>'1 уровень'!F3200</f>
        <v>3587</v>
      </c>
      <c r="F669" s="28">
        <f>'1 уровень'!G3200</f>
        <v>5254</v>
      </c>
      <c r="G669" s="65">
        <f>'1 уровень'!H3200</f>
        <v>146.47337608028994</v>
      </c>
      <c r="H669" s="79">
        <f>'1 уровень'!I3200</f>
        <v>0</v>
      </c>
      <c r="I669" s="79">
        <f>'1 уровень'!J3200</f>
        <v>0</v>
      </c>
      <c r="J669" s="74">
        <f>'1 уровень'!K3200</f>
        <v>0</v>
      </c>
      <c r="K669" s="74">
        <f>'1 уровень'!L3200</f>
        <v>0</v>
      </c>
      <c r="L669" s="74">
        <f>'1 уровень'!M3200</f>
        <v>0</v>
      </c>
      <c r="M669" s="74">
        <f>'1 уровень'!N3200</f>
        <v>0</v>
      </c>
      <c r="N669" s="74">
        <f>'1 уровень'!O3200</f>
        <v>0</v>
      </c>
      <c r="O669" s="74">
        <f>'1 уровень'!P3200</f>
        <v>0</v>
      </c>
      <c r="P669" s="73">
        <f>'1 уровень'!Q3200</f>
        <v>34120.199999999997</v>
      </c>
      <c r="Q669" s="73">
        <f>'1 уровень'!R3200</f>
        <v>34120.199999999997</v>
      </c>
      <c r="R669" s="73">
        <f>'1 уровень'!S3200</f>
        <v>34120.199999999997</v>
      </c>
      <c r="S669" s="73">
        <f>'1 уровень'!T3200</f>
        <v>34120.199999999997</v>
      </c>
      <c r="T669" s="73">
        <f>'1 уровень'!U3200</f>
        <v>11373.4</v>
      </c>
      <c r="U669" s="73">
        <f>'1 уровень'!V3200</f>
        <v>16372.091270000001</v>
      </c>
      <c r="V669" s="790">
        <f>'1 уровень'!W3200</f>
        <v>0</v>
      </c>
      <c r="W669" s="73">
        <f>'1 уровень'!X3200</f>
        <v>0</v>
      </c>
      <c r="X669" s="73">
        <f>'1 уровень'!Y3200</f>
        <v>4998.6912700000012</v>
      </c>
      <c r="Y669" s="73">
        <f>'1 уровень'!Z3200</f>
        <v>0</v>
      </c>
      <c r="Z669" s="73">
        <f>'1 уровень'!AA3200</f>
        <v>0</v>
      </c>
      <c r="AA669" s="387">
        <f>'1 уровень'!AB3200</f>
        <v>16372.091270000001</v>
      </c>
      <c r="AB669" s="73">
        <f>'1 уровень'!AC3200</f>
        <v>0</v>
      </c>
      <c r="AC669" s="73">
        <f>'1 уровень'!AD3200</f>
        <v>0</v>
      </c>
      <c r="AD669" s="982">
        <f>'1 уровень'!AC3197</f>
        <v>0</v>
      </c>
      <c r="AE669" s="989">
        <f>'1 уровень'!AD3197</f>
        <v>0</v>
      </c>
      <c r="AF669" s="60"/>
      <c r="AG669" s="60"/>
      <c r="AH669" s="60"/>
      <c r="AI669" s="60"/>
      <c r="AJ669" s="60"/>
      <c r="AK669" s="60"/>
      <c r="AL669" s="60"/>
      <c r="AM669" s="60"/>
      <c r="AN669" s="60"/>
      <c r="AO669" s="60"/>
      <c r="AP669" s="60"/>
      <c r="AQ669" s="60"/>
      <c r="AR669" s="60"/>
      <c r="AS669" s="60"/>
      <c r="AT669" s="60"/>
      <c r="AU669" s="60"/>
      <c r="AV669" s="60"/>
      <c r="AW669" s="60"/>
      <c r="AX669" s="60"/>
      <c r="AY669" s="60"/>
      <c r="AZ669" s="60"/>
      <c r="BA669" s="60"/>
      <c r="BB669" s="60"/>
      <c r="BC669" s="60"/>
      <c r="BD669" s="60"/>
      <c r="BE669" s="60"/>
      <c r="BF669" s="60"/>
      <c r="BG669" s="60"/>
      <c r="BH669" s="60"/>
      <c r="BI669" s="60"/>
      <c r="BJ669" s="60"/>
      <c r="BK669" s="60"/>
      <c r="BL669" s="60"/>
      <c r="BM669" s="60"/>
      <c r="BN669" s="60"/>
      <c r="BO669" s="60"/>
      <c r="BP669" s="60"/>
      <c r="BQ669" s="60"/>
      <c r="BR669" s="60"/>
      <c r="BS669" s="60"/>
      <c r="BT669" s="60"/>
      <c r="BU669" s="60"/>
      <c r="BV669" s="60"/>
      <c r="BW669" s="60"/>
      <c r="BX669" s="60"/>
      <c r="BY669" s="60"/>
      <c r="BZ669" s="60"/>
      <c r="CA669" s="60"/>
      <c r="CB669" s="60"/>
      <c r="CC669" s="60"/>
      <c r="CD669" s="60"/>
      <c r="CE669" s="60"/>
      <c r="CF669" s="60"/>
      <c r="CG669" s="60"/>
      <c r="CH669" s="60"/>
      <c r="CI669" s="60"/>
      <c r="CJ669" s="60"/>
      <c r="CK669" s="60"/>
      <c r="CL669" s="60"/>
      <c r="CM669" s="60"/>
      <c r="CN669" s="60"/>
      <c r="CO669" s="60"/>
      <c r="CP669" s="60"/>
      <c r="CQ669" s="60"/>
      <c r="CR669" s="60"/>
      <c r="CS669" s="60"/>
      <c r="CT669" s="60"/>
      <c r="CU669" s="60"/>
      <c r="CV669" s="60"/>
      <c r="CW669" s="60"/>
      <c r="CX669" s="60"/>
      <c r="CY669" s="60"/>
      <c r="CZ669" s="60"/>
      <c r="DA669" s="60"/>
      <c r="DB669" s="60"/>
      <c r="DC669" s="60"/>
      <c r="DD669" s="60"/>
      <c r="DE669" s="60"/>
      <c r="DF669" s="60"/>
      <c r="DG669" s="60"/>
      <c r="DH669" s="60"/>
      <c r="DI669" s="60"/>
      <c r="DJ669" s="60"/>
      <c r="DK669" s="60"/>
      <c r="DL669" s="60"/>
      <c r="DM669" s="60"/>
      <c r="DN669" s="60"/>
      <c r="DO669" s="60"/>
      <c r="DP669" s="60"/>
      <c r="DQ669" s="60"/>
      <c r="DR669" s="60"/>
      <c r="DS669" s="60"/>
      <c r="DT669" s="60"/>
      <c r="DU669" s="60"/>
      <c r="DV669" s="60"/>
      <c r="DW669" s="60"/>
      <c r="DX669" s="60"/>
      <c r="DY669" s="60"/>
      <c r="DZ669" s="60"/>
      <c r="EA669" s="60"/>
      <c r="EB669" s="60"/>
      <c r="EC669" s="60"/>
      <c r="ED669" s="60"/>
      <c r="EE669" s="60"/>
      <c r="EF669" s="60"/>
      <c r="EG669" s="60"/>
      <c r="EH669" s="60"/>
      <c r="EI669" s="60"/>
      <c r="EJ669" s="60"/>
      <c r="EK669" s="60"/>
      <c r="EL669" s="60"/>
      <c r="EM669" s="60"/>
      <c r="EN669" s="60"/>
      <c r="EO669" s="60"/>
      <c r="EP669" s="60"/>
      <c r="EQ669" s="60"/>
      <c r="ER669" s="60"/>
      <c r="ES669" s="60"/>
      <c r="ET669" s="60"/>
      <c r="EU669" s="60"/>
      <c r="EV669" s="60"/>
      <c r="EW669" s="60"/>
      <c r="EX669" s="60"/>
      <c r="EY669" s="60"/>
      <c r="EZ669" s="60"/>
      <c r="FA669" s="60"/>
      <c r="FB669" s="60"/>
      <c r="FC669" s="60"/>
      <c r="FD669" s="60"/>
      <c r="FE669" s="60"/>
      <c r="FF669" s="60"/>
      <c r="FG669" s="60"/>
      <c r="FH669" s="60"/>
      <c r="FI669" s="60"/>
      <c r="FJ669" s="60"/>
      <c r="FK669" s="60"/>
      <c r="FL669" s="60"/>
      <c r="FM669" s="60"/>
      <c r="FN669" s="60"/>
      <c r="FO669" s="60"/>
      <c r="FP669" s="60"/>
      <c r="FQ669" s="60"/>
      <c r="FR669" s="60"/>
      <c r="FS669" s="60"/>
      <c r="FT669" s="60"/>
      <c r="FU669" s="60"/>
      <c r="FV669" s="60"/>
      <c r="FW669" s="60"/>
      <c r="FX669" s="60"/>
      <c r="FY669" s="60"/>
      <c r="FZ669" s="60"/>
      <c r="GA669" s="60"/>
      <c r="GB669" s="60"/>
      <c r="GC669" s="60"/>
      <c r="GD669" s="60"/>
    </row>
    <row r="670" spans="1:186" ht="30" x14ac:dyDescent="0.25">
      <c r="B670" s="19">
        <v>1</v>
      </c>
      <c r="C670" s="176" t="s">
        <v>679</v>
      </c>
      <c r="D670" s="28">
        <f>'1 уровень'!E3201</f>
        <v>3000</v>
      </c>
      <c r="E670" s="28">
        <f>'1 уровень'!F3201</f>
        <v>1000</v>
      </c>
      <c r="F670" s="28">
        <f>'1 уровень'!G3201</f>
        <v>1303</v>
      </c>
      <c r="G670" s="65">
        <f>'1 уровень'!H3201</f>
        <v>130.29999999999998</v>
      </c>
      <c r="H670" s="79">
        <f>'1 уровень'!I3201</f>
        <v>0</v>
      </c>
      <c r="I670" s="79">
        <f>'1 уровень'!J3201</f>
        <v>0</v>
      </c>
      <c r="J670" s="74">
        <f>'1 уровень'!K3201</f>
        <v>0</v>
      </c>
      <c r="K670" s="74">
        <f>'1 уровень'!L3201</f>
        <v>0</v>
      </c>
      <c r="L670" s="74">
        <f>'1 уровень'!M3201</f>
        <v>0</v>
      </c>
      <c r="M670" s="74">
        <f>'1 уровень'!N3201</f>
        <v>0</v>
      </c>
      <c r="N670" s="74">
        <f>'1 уровень'!O3201</f>
        <v>0</v>
      </c>
      <c r="O670" s="74">
        <f>'1 уровень'!P3201</f>
        <v>0</v>
      </c>
      <c r="P670" s="73">
        <f>'1 уровень'!Q3201</f>
        <v>5460</v>
      </c>
      <c r="Q670" s="73">
        <f>'1 уровень'!R3201</f>
        <v>5460</v>
      </c>
      <c r="R670" s="73">
        <f>'1 уровень'!S3201</f>
        <v>5460</v>
      </c>
      <c r="S670" s="73">
        <f>'1 уровень'!T3201</f>
        <v>5460</v>
      </c>
      <c r="T670" s="73">
        <f>'1 уровень'!U3201</f>
        <v>1820</v>
      </c>
      <c r="U670" s="73">
        <f>'1 уровень'!V3201</f>
        <v>2346.2457300000001</v>
      </c>
      <c r="V670" s="790">
        <f>'1 уровень'!W3201</f>
        <v>0</v>
      </c>
      <c r="W670" s="73">
        <f>'1 уровень'!X3201</f>
        <v>0</v>
      </c>
      <c r="X670" s="73">
        <f>'1 уровень'!Y3201</f>
        <v>526.24573000000009</v>
      </c>
      <c r="Y670" s="73">
        <f>'1 уровень'!Z3201</f>
        <v>0</v>
      </c>
      <c r="Z670" s="73">
        <f>'1 уровень'!AA3201</f>
        <v>0</v>
      </c>
      <c r="AA670" s="387">
        <f>'1 уровень'!AB3201</f>
        <v>2346.2457300000001</v>
      </c>
      <c r="AB670" s="73">
        <f>'1 уровень'!AC3201</f>
        <v>0</v>
      </c>
      <c r="AC670" s="73">
        <f>'1 уровень'!AD3201</f>
        <v>0</v>
      </c>
      <c r="AD670" s="982">
        <f>'1 уровень'!AC3198</f>
        <v>0</v>
      </c>
      <c r="AE670" s="989">
        <f>'1 уровень'!AD3198</f>
        <v>0</v>
      </c>
      <c r="AF670" s="60"/>
      <c r="AG670" s="60"/>
      <c r="AH670" s="60"/>
      <c r="AI670" s="60"/>
      <c r="AJ670" s="60"/>
      <c r="AK670" s="60"/>
      <c r="AL670" s="60"/>
      <c r="AM670" s="60"/>
      <c r="AN670" s="60"/>
      <c r="AO670" s="60"/>
      <c r="AP670" s="60"/>
      <c r="AQ670" s="60"/>
      <c r="AR670" s="60"/>
      <c r="AS670" s="60"/>
      <c r="AT670" s="60"/>
      <c r="AU670" s="60"/>
      <c r="AV670" s="60"/>
      <c r="AW670" s="60"/>
      <c r="AX670" s="60"/>
      <c r="AY670" s="60"/>
      <c r="AZ670" s="60"/>
      <c r="BA670" s="60"/>
      <c r="BB670" s="60"/>
      <c r="BC670" s="60"/>
      <c r="BD670" s="60"/>
      <c r="BE670" s="60"/>
      <c r="BF670" s="60"/>
      <c r="BG670" s="60"/>
      <c r="BH670" s="60"/>
      <c r="BI670" s="60"/>
      <c r="BJ670" s="60"/>
      <c r="BK670" s="60"/>
      <c r="BL670" s="60"/>
      <c r="BM670" s="60"/>
      <c r="BN670" s="60"/>
      <c r="BO670" s="60"/>
      <c r="BP670" s="60"/>
      <c r="BQ670" s="60"/>
      <c r="BR670" s="60"/>
      <c r="BS670" s="60"/>
      <c r="BT670" s="60"/>
      <c r="BU670" s="60"/>
      <c r="BV670" s="60"/>
      <c r="BW670" s="60"/>
      <c r="BX670" s="60"/>
      <c r="BY670" s="60"/>
      <c r="BZ670" s="60"/>
      <c r="CA670" s="60"/>
      <c r="CB670" s="60"/>
      <c r="CC670" s="60"/>
      <c r="CD670" s="60"/>
      <c r="CE670" s="60"/>
      <c r="CF670" s="60"/>
      <c r="CG670" s="60"/>
      <c r="CH670" s="60"/>
      <c r="CI670" s="60"/>
      <c r="CJ670" s="60"/>
      <c r="CK670" s="60"/>
      <c r="CL670" s="60"/>
      <c r="CM670" s="60"/>
      <c r="CN670" s="60"/>
      <c r="CO670" s="60"/>
      <c r="CP670" s="60"/>
      <c r="CQ670" s="60"/>
      <c r="CR670" s="60"/>
      <c r="CS670" s="60"/>
      <c r="CT670" s="60"/>
      <c r="CU670" s="60"/>
      <c r="CV670" s="60"/>
      <c r="CW670" s="60"/>
      <c r="CX670" s="60"/>
      <c r="CY670" s="60"/>
      <c r="CZ670" s="60"/>
      <c r="DA670" s="60"/>
      <c r="DB670" s="60"/>
      <c r="DC670" s="60"/>
      <c r="DD670" s="60"/>
      <c r="DE670" s="60"/>
      <c r="DF670" s="60"/>
      <c r="DG670" s="60"/>
      <c r="DH670" s="60"/>
      <c r="DI670" s="60"/>
      <c r="DJ670" s="60"/>
      <c r="DK670" s="60"/>
      <c r="DL670" s="60"/>
      <c r="DM670" s="60"/>
      <c r="DN670" s="60"/>
      <c r="DO670" s="60"/>
      <c r="DP670" s="60"/>
      <c r="DQ670" s="60"/>
      <c r="DR670" s="60"/>
      <c r="DS670" s="60"/>
      <c r="DT670" s="60"/>
      <c r="DU670" s="60"/>
      <c r="DV670" s="60"/>
      <c r="DW670" s="60"/>
      <c r="DX670" s="60"/>
      <c r="DY670" s="60"/>
      <c r="DZ670" s="60"/>
      <c r="EA670" s="60"/>
      <c r="EB670" s="60"/>
      <c r="EC670" s="60"/>
      <c r="ED670" s="60"/>
      <c r="EE670" s="60"/>
      <c r="EF670" s="60"/>
      <c r="EG670" s="60"/>
      <c r="EH670" s="60"/>
      <c r="EI670" s="60"/>
      <c r="EJ670" s="60"/>
      <c r="EK670" s="60"/>
      <c r="EL670" s="60"/>
      <c r="EM670" s="60"/>
      <c r="EN670" s="60"/>
      <c r="EO670" s="60"/>
      <c r="EP670" s="60"/>
      <c r="EQ670" s="60"/>
      <c r="ER670" s="60"/>
      <c r="ES670" s="60"/>
      <c r="ET670" s="60"/>
      <c r="EU670" s="60"/>
      <c r="EV670" s="60"/>
      <c r="EW670" s="60"/>
      <c r="EX670" s="60"/>
      <c r="EY670" s="60"/>
      <c r="EZ670" s="60"/>
      <c r="FA670" s="60"/>
      <c r="FB670" s="60"/>
      <c r="FC670" s="60"/>
      <c r="FD670" s="60"/>
      <c r="FE670" s="60"/>
      <c r="FF670" s="60"/>
      <c r="FG670" s="60"/>
      <c r="FH670" s="60"/>
      <c r="FI670" s="60"/>
      <c r="FJ670" s="60"/>
      <c r="FK670" s="60"/>
      <c r="FL670" s="60"/>
      <c r="FM670" s="60"/>
      <c r="FN670" s="60"/>
      <c r="FO670" s="60"/>
      <c r="FP670" s="60"/>
      <c r="FQ670" s="60"/>
      <c r="FR670" s="60"/>
      <c r="FS670" s="60"/>
      <c r="FT670" s="60"/>
      <c r="FU670" s="60"/>
      <c r="FV670" s="60"/>
      <c r="FW670" s="60"/>
      <c r="FX670" s="60"/>
      <c r="FY670" s="60"/>
      <c r="FZ670" s="60"/>
      <c r="GA670" s="60"/>
      <c r="GB670" s="60"/>
      <c r="GC670" s="60"/>
      <c r="GD670" s="60"/>
    </row>
    <row r="671" spans="1:186" ht="60" x14ac:dyDescent="0.25">
      <c r="B671" s="19">
        <v>1</v>
      </c>
      <c r="C671" s="176" t="s">
        <v>700</v>
      </c>
      <c r="D671" s="28">
        <f>'1 уровень'!E3202</f>
        <v>100</v>
      </c>
      <c r="E671" s="28">
        <f>'1 уровень'!F3202</f>
        <v>33</v>
      </c>
      <c r="F671" s="28">
        <f>'1 уровень'!G3202</f>
        <v>47</v>
      </c>
      <c r="G671" s="65">
        <f>'1 уровень'!H3202</f>
        <v>142.42424242424244</v>
      </c>
      <c r="H671" s="79">
        <f>'1 уровень'!I3202</f>
        <v>0</v>
      </c>
      <c r="I671" s="79">
        <f>'1 уровень'!J3202</f>
        <v>0</v>
      </c>
      <c r="J671" s="74">
        <f>'1 уровень'!K3202</f>
        <v>0</v>
      </c>
      <c r="K671" s="74">
        <f>'1 уровень'!L3202</f>
        <v>0</v>
      </c>
      <c r="L671" s="74">
        <f>'1 уровень'!M3202</f>
        <v>0</v>
      </c>
      <c r="M671" s="74">
        <f>'1 уровень'!N3202</f>
        <v>0</v>
      </c>
      <c r="N671" s="74">
        <f>'1 уровень'!O3202</f>
        <v>0</v>
      </c>
      <c r="O671" s="74">
        <f>'1 уровень'!P3202</f>
        <v>0</v>
      </c>
      <c r="P671" s="73">
        <f>'1 уровень'!Q3202</f>
        <v>240</v>
      </c>
      <c r="Q671" s="73">
        <f>'1 уровень'!R3202</f>
        <v>240</v>
      </c>
      <c r="R671" s="73">
        <f>'1 уровень'!S3202</f>
        <v>240</v>
      </c>
      <c r="S671" s="73">
        <f>'1 уровень'!T3202</f>
        <v>240</v>
      </c>
      <c r="T671" s="73">
        <f>'1 уровень'!U3202</f>
        <v>80</v>
      </c>
      <c r="U671" s="73">
        <f>'1 уровень'!V3202</f>
        <v>127.54517999999999</v>
      </c>
      <c r="V671" s="790">
        <f>'1 уровень'!W3202</f>
        <v>0</v>
      </c>
      <c r="W671" s="73">
        <f>'1 уровень'!X3202</f>
        <v>0</v>
      </c>
      <c r="X671" s="73">
        <f>'1 уровень'!Y3202</f>
        <v>47.545179999999988</v>
      </c>
      <c r="Y671" s="73">
        <f>'1 уровень'!Z3202</f>
        <v>0</v>
      </c>
      <c r="Z671" s="73">
        <f>'1 уровень'!AA3202</f>
        <v>0</v>
      </c>
      <c r="AA671" s="387">
        <f>'1 уровень'!AB3202</f>
        <v>127.54517999999999</v>
      </c>
      <c r="AB671" s="73">
        <f>'1 уровень'!AC3202</f>
        <v>0</v>
      </c>
      <c r="AC671" s="73">
        <f>'1 уровень'!AD3202</f>
        <v>0</v>
      </c>
      <c r="AD671" s="982">
        <f>'1 уровень'!AC3199</f>
        <v>0</v>
      </c>
      <c r="AE671" s="989">
        <f>'1 уровень'!AD3199</f>
        <v>0</v>
      </c>
      <c r="AF671" s="60"/>
      <c r="AG671" s="60"/>
      <c r="AH671" s="60"/>
      <c r="AI671" s="60"/>
      <c r="AJ671" s="60"/>
      <c r="AK671" s="60"/>
      <c r="AL671" s="60"/>
      <c r="AM671" s="60"/>
      <c r="AN671" s="60"/>
      <c r="AO671" s="60"/>
      <c r="AP671" s="60"/>
      <c r="AQ671" s="60"/>
      <c r="AR671" s="60"/>
      <c r="AS671" s="60"/>
      <c r="AT671" s="60"/>
      <c r="AU671" s="60"/>
      <c r="AV671" s="60"/>
      <c r="AW671" s="60"/>
      <c r="AX671" s="60"/>
      <c r="AY671" s="60"/>
      <c r="AZ671" s="60"/>
      <c r="BA671" s="60"/>
      <c r="BB671" s="60"/>
      <c r="BC671" s="60"/>
      <c r="BD671" s="60"/>
      <c r="BE671" s="60"/>
      <c r="BF671" s="60"/>
      <c r="BG671" s="60"/>
      <c r="BH671" s="60"/>
      <c r="BI671" s="60"/>
      <c r="BJ671" s="60"/>
      <c r="BK671" s="60"/>
      <c r="BL671" s="60"/>
      <c r="BM671" s="60"/>
      <c r="BN671" s="60"/>
      <c r="BO671" s="60"/>
      <c r="BP671" s="60"/>
      <c r="BQ671" s="60"/>
      <c r="BR671" s="60"/>
      <c r="BS671" s="60"/>
      <c r="BT671" s="60"/>
      <c r="BU671" s="60"/>
      <c r="BV671" s="60"/>
      <c r="BW671" s="60"/>
      <c r="BX671" s="60"/>
      <c r="BY671" s="60"/>
      <c r="BZ671" s="60"/>
      <c r="CA671" s="60"/>
      <c r="CB671" s="60"/>
      <c r="CC671" s="60"/>
      <c r="CD671" s="60"/>
      <c r="CE671" s="60"/>
      <c r="CF671" s="60"/>
      <c r="CG671" s="60"/>
      <c r="CH671" s="60"/>
      <c r="CI671" s="60"/>
      <c r="CJ671" s="60"/>
      <c r="CK671" s="60"/>
      <c r="CL671" s="60"/>
      <c r="CM671" s="60"/>
      <c r="CN671" s="60"/>
      <c r="CO671" s="60"/>
      <c r="CP671" s="60"/>
      <c r="CQ671" s="60"/>
      <c r="CR671" s="60"/>
      <c r="CS671" s="60"/>
      <c r="CT671" s="60"/>
      <c r="CU671" s="60"/>
      <c r="CV671" s="60"/>
      <c r="CW671" s="60"/>
      <c r="CX671" s="60"/>
      <c r="CY671" s="60"/>
      <c r="CZ671" s="60"/>
      <c r="DA671" s="60"/>
      <c r="DB671" s="60"/>
      <c r="DC671" s="60"/>
      <c r="DD671" s="60"/>
      <c r="DE671" s="60"/>
      <c r="DF671" s="60"/>
      <c r="DG671" s="60"/>
      <c r="DH671" s="60"/>
      <c r="DI671" s="60"/>
      <c r="DJ671" s="60"/>
      <c r="DK671" s="60"/>
      <c r="DL671" s="60"/>
      <c r="DM671" s="60"/>
      <c r="DN671" s="60"/>
      <c r="DO671" s="60"/>
      <c r="DP671" s="60"/>
      <c r="DQ671" s="60"/>
      <c r="DR671" s="60"/>
      <c r="DS671" s="60"/>
      <c r="DT671" s="60"/>
      <c r="DU671" s="60"/>
      <c r="DV671" s="60"/>
      <c r="DW671" s="60"/>
      <c r="DX671" s="60"/>
      <c r="DY671" s="60"/>
      <c r="DZ671" s="60"/>
      <c r="EA671" s="60"/>
      <c r="EB671" s="60"/>
      <c r="EC671" s="60"/>
      <c r="ED671" s="60"/>
      <c r="EE671" s="60"/>
      <c r="EF671" s="60"/>
      <c r="EG671" s="60"/>
      <c r="EH671" s="60"/>
      <c r="EI671" s="60"/>
      <c r="EJ671" s="60"/>
      <c r="EK671" s="60"/>
      <c r="EL671" s="60"/>
      <c r="EM671" s="60"/>
      <c r="EN671" s="60"/>
      <c r="EO671" s="60"/>
      <c r="EP671" s="60"/>
      <c r="EQ671" s="60"/>
      <c r="ER671" s="60"/>
      <c r="ES671" s="60"/>
      <c r="ET671" s="60"/>
      <c r="EU671" s="60"/>
      <c r="EV671" s="60"/>
      <c r="EW671" s="60"/>
      <c r="EX671" s="60"/>
      <c r="EY671" s="60"/>
      <c r="EZ671" s="60"/>
      <c r="FA671" s="60"/>
      <c r="FB671" s="60"/>
      <c r="FC671" s="60"/>
      <c r="FD671" s="60"/>
      <c r="FE671" s="60"/>
      <c r="FF671" s="60"/>
      <c r="FG671" s="60"/>
      <c r="FH671" s="60"/>
      <c r="FI671" s="60"/>
      <c r="FJ671" s="60"/>
      <c r="FK671" s="60"/>
      <c r="FL671" s="60"/>
      <c r="FM671" s="60"/>
      <c r="FN671" s="60"/>
      <c r="FO671" s="60"/>
      <c r="FP671" s="60"/>
      <c r="FQ671" s="60"/>
      <c r="FR671" s="60"/>
      <c r="FS671" s="60"/>
      <c r="FT671" s="60"/>
      <c r="FU671" s="60"/>
      <c r="FV671" s="60"/>
      <c r="FW671" s="60"/>
      <c r="FX671" s="60"/>
      <c r="FY671" s="60"/>
      <c r="FZ671" s="60"/>
      <c r="GA671" s="60"/>
      <c r="GB671" s="60"/>
      <c r="GC671" s="60"/>
      <c r="GD671" s="60"/>
    </row>
    <row r="672" spans="1:186" ht="72" x14ac:dyDescent="0.25">
      <c r="A672" s="19">
        <v>1</v>
      </c>
      <c r="B672" s="19">
        <v>1</v>
      </c>
      <c r="C672" s="291" t="s">
        <v>680</v>
      </c>
      <c r="D672" s="28">
        <f>'1 уровень'!E3203</f>
        <v>7005</v>
      </c>
      <c r="E672" s="28">
        <f>'1 уровень'!F3203</f>
        <v>2335</v>
      </c>
      <c r="F672" s="28">
        <f>'1 уровень'!G3203</f>
        <v>3127</v>
      </c>
      <c r="G672" s="65">
        <f>'1 уровень'!H3203</f>
        <v>133.91862955032119</v>
      </c>
      <c r="H672" s="79">
        <f>'1 уровень'!I3203</f>
        <v>0</v>
      </c>
      <c r="I672" s="79">
        <f>'1 уровень'!J3203</f>
        <v>0</v>
      </c>
      <c r="J672" s="74">
        <f>'1 уровень'!K3203</f>
        <v>0</v>
      </c>
      <c r="K672" s="74">
        <f>'1 уровень'!L3203</f>
        <v>0</v>
      </c>
      <c r="L672" s="74">
        <f>'1 уровень'!M3203</f>
        <v>0</v>
      </c>
      <c r="M672" s="74">
        <f>'1 уровень'!N3203</f>
        <v>0</v>
      </c>
      <c r="N672" s="74">
        <f>'1 уровень'!O3203</f>
        <v>0</v>
      </c>
      <c r="O672" s="74">
        <f>'1 уровень'!P3203</f>
        <v>0</v>
      </c>
      <c r="P672" s="73">
        <f>'1 уровень'!Q3203</f>
        <v>26619</v>
      </c>
      <c r="Q672" s="73">
        <f>'1 уровень'!R3203</f>
        <v>26619</v>
      </c>
      <c r="R672" s="73">
        <f>'1 уровень'!S3203</f>
        <v>26619</v>
      </c>
      <c r="S672" s="73">
        <f>'1 уровень'!T3203</f>
        <v>26619</v>
      </c>
      <c r="T672" s="73">
        <f>'1 уровень'!U3203</f>
        <v>8873</v>
      </c>
      <c r="U672" s="73">
        <f>'1 уровень'!V3203</f>
        <v>12571.326880000001</v>
      </c>
      <c r="V672" s="790">
        <f>'1 уровень'!W3203</f>
        <v>0</v>
      </c>
      <c r="W672" s="73">
        <f>'1 уровень'!X3203</f>
        <v>0</v>
      </c>
      <c r="X672" s="73">
        <f>'1 уровень'!Y3203</f>
        <v>3698.3268800000005</v>
      </c>
      <c r="Y672" s="73">
        <f>'1 уровень'!Z3203</f>
        <v>0</v>
      </c>
      <c r="Z672" s="73">
        <f>'1 уровень'!AA3203</f>
        <v>0</v>
      </c>
      <c r="AA672" s="387">
        <f>'1 уровень'!AB3203</f>
        <v>12571.326880000001</v>
      </c>
      <c r="AB672" s="73">
        <f>'1 уровень'!AC3203</f>
        <v>0</v>
      </c>
      <c r="AC672" s="73">
        <f>'1 уровень'!AD3203</f>
        <v>0</v>
      </c>
      <c r="AD672" s="982"/>
      <c r="AE672" s="989"/>
    </row>
    <row r="673" spans="1:31" ht="45" x14ac:dyDescent="0.25">
      <c r="A673" s="19">
        <v>1</v>
      </c>
      <c r="B673" s="19">
        <v>1</v>
      </c>
      <c r="C673" s="176" t="s">
        <v>681</v>
      </c>
      <c r="D673" s="28">
        <f>'1 уровень'!E3204</f>
        <v>756</v>
      </c>
      <c r="E673" s="28">
        <f>'1 уровень'!F3204</f>
        <v>252</v>
      </c>
      <c r="F673" s="28">
        <f>'1 уровень'!G3204</f>
        <v>824</v>
      </c>
      <c r="G673" s="65">
        <f>'1 уровень'!H3204</f>
        <v>326.98412698412699</v>
      </c>
      <c r="H673" s="79">
        <f>'1 уровень'!I3204</f>
        <v>0</v>
      </c>
      <c r="I673" s="79">
        <f>'1 уровень'!J3204</f>
        <v>0</v>
      </c>
      <c r="J673" s="74">
        <f>'1 уровень'!K3204</f>
        <v>0</v>
      </c>
      <c r="K673" s="74">
        <f>'1 уровень'!L3204</f>
        <v>0</v>
      </c>
      <c r="L673" s="74">
        <f>'1 уровень'!M3204</f>
        <v>0</v>
      </c>
      <c r="M673" s="74">
        <f>'1 уровень'!N3204</f>
        <v>0</v>
      </c>
      <c r="N673" s="74">
        <f>'1 уровень'!O3204</f>
        <v>0</v>
      </c>
      <c r="O673" s="74">
        <f>'1 уровень'!P3204</f>
        <v>0</v>
      </c>
      <c r="P673" s="73">
        <f>'1 уровень'!Q3204</f>
        <v>2041.2</v>
      </c>
      <c r="Q673" s="73">
        <f>'1 уровень'!R3204</f>
        <v>2041.2</v>
      </c>
      <c r="R673" s="73">
        <f>'1 уровень'!S3204</f>
        <v>2041.2</v>
      </c>
      <c r="S673" s="73">
        <f>'1 уровень'!T3204</f>
        <v>2041.2</v>
      </c>
      <c r="T673" s="73">
        <f>'1 уровень'!U3204</f>
        <v>680.4</v>
      </c>
      <c r="U673" s="73">
        <f>'1 уровень'!V3204</f>
        <v>1454.5186599999997</v>
      </c>
      <c r="V673" s="790">
        <f>'1 уровень'!W3204</f>
        <v>0</v>
      </c>
      <c r="W673" s="73">
        <f>'1 уровень'!X3204</f>
        <v>0</v>
      </c>
      <c r="X673" s="73">
        <f>'1 уровень'!Y3204</f>
        <v>774.11865999999975</v>
      </c>
      <c r="Y673" s="73">
        <f>'1 уровень'!Z3204</f>
        <v>0</v>
      </c>
      <c r="Z673" s="73">
        <f>'1 уровень'!AA3204</f>
        <v>0</v>
      </c>
      <c r="AA673" s="387">
        <f>'1 уровень'!AB3204</f>
        <v>1454.5186599999997</v>
      </c>
      <c r="AB673" s="73">
        <f>'1 уровень'!AC3204</f>
        <v>0</v>
      </c>
      <c r="AC673" s="73">
        <f>'1 уровень'!AD3204</f>
        <v>0</v>
      </c>
      <c r="AD673" s="982">
        <f>'1 уровень'!AC3200</f>
        <v>0</v>
      </c>
      <c r="AE673" s="989">
        <f>'1 уровень'!AD3200</f>
        <v>0</v>
      </c>
    </row>
    <row r="674" spans="1:31" ht="29.25" x14ac:dyDescent="0.25">
      <c r="A674" s="19">
        <v>1</v>
      </c>
      <c r="B674" s="19">
        <v>1</v>
      </c>
      <c r="C674" s="291" t="s">
        <v>303</v>
      </c>
      <c r="D674" s="28">
        <f>'1 уровень'!E3205</f>
        <v>12007.5</v>
      </c>
      <c r="E674" s="28">
        <f>'1 уровень'!F3205</f>
        <v>4004.25</v>
      </c>
      <c r="F674" s="28">
        <f>'1 уровень'!G3205</f>
        <v>0</v>
      </c>
      <c r="G674" s="65">
        <f>'1 уровень'!H3205</f>
        <v>0</v>
      </c>
      <c r="H674" s="79">
        <f>'1 уровень'!I3205</f>
        <v>0</v>
      </c>
      <c r="I674" s="79">
        <f>'1 уровень'!J3205</f>
        <v>0</v>
      </c>
      <c r="J674" s="74">
        <f>'1 уровень'!K3205</f>
        <v>0</v>
      </c>
      <c r="K674" s="74">
        <f>'1 уровень'!L3205</f>
        <v>0</v>
      </c>
      <c r="L674" s="74">
        <f>'1 уровень'!M3205</f>
        <v>0</v>
      </c>
      <c r="M674" s="74">
        <f>'1 уровень'!N3205</f>
        <v>0</v>
      </c>
      <c r="N674" s="74">
        <f>'1 уровень'!O3205</f>
        <v>0</v>
      </c>
      <c r="O674" s="74">
        <f>'1 уровень'!P3205</f>
        <v>0</v>
      </c>
      <c r="P674" s="73">
        <f>'1 уровень'!Q3205</f>
        <v>26487.723600000008</v>
      </c>
      <c r="Q674" s="73">
        <f>'1 уровень'!R3205</f>
        <v>26487.723599999998</v>
      </c>
      <c r="R674" s="73">
        <f>'1 уровень'!S3205</f>
        <v>26487.723599999998</v>
      </c>
      <c r="S674" s="73">
        <f>'1 уровень'!T3205</f>
        <v>26487.723599999998</v>
      </c>
      <c r="T674" s="73">
        <f>'1 уровень'!U3205</f>
        <v>8829.2411999999986</v>
      </c>
      <c r="U674" s="73">
        <f>'1 уровень'!V3205</f>
        <v>12352.188179999997</v>
      </c>
      <c r="V674" s="790">
        <f>'1 уровень'!W3205</f>
        <v>0</v>
      </c>
      <c r="W674" s="73">
        <f>'1 уровень'!X3205</f>
        <v>0</v>
      </c>
      <c r="X674" s="73">
        <f>'1 уровень'!Y3205</f>
        <v>3522.9469799999988</v>
      </c>
      <c r="Y674" s="73">
        <f>'1 уровень'!Z3205</f>
        <v>-571.96264999999994</v>
      </c>
      <c r="Z674" s="73">
        <f>'1 уровень'!AA3205</f>
        <v>0</v>
      </c>
      <c r="AA674" s="387">
        <f>'1 уровень'!AB3205</f>
        <v>12352.188179999997</v>
      </c>
      <c r="AB674" s="73">
        <f>'1 уровень'!AC3205</f>
        <v>0</v>
      </c>
      <c r="AC674" s="73">
        <f>'1 уровень'!AD3205</f>
        <v>0</v>
      </c>
      <c r="AD674" s="982">
        <f>'1 уровень'!AC3201</f>
        <v>0</v>
      </c>
      <c r="AE674" s="989">
        <f>'1 уровень'!AD3201</f>
        <v>0</v>
      </c>
    </row>
    <row r="675" spans="1:31" x14ac:dyDescent="0.25">
      <c r="B675" s="19">
        <v>1</v>
      </c>
      <c r="C675" s="176" t="s">
        <v>296</v>
      </c>
      <c r="D675" s="28">
        <f>'1 уровень'!E3206</f>
        <v>0</v>
      </c>
      <c r="E675" s="28">
        <f>'1 уровень'!F3206</f>
        <v>0</v>
      </c>
      <c r="F675" s="28">
        <f>'1 уровень'!G3206</f>
        <v>0</v>
      </c>
      <c r="G675" s="65">
        <f>'1 уровень'!H3206</f>
        <v>0</v>
      </c>
      <c r="H675" s="79">
        <f>'1 уровень'!I3206</f>
        <v>0</v>
      </c>
      <c r="I675" s="79">
        <f>'1 уровень'!J3206</f>
        <v>0</v>
      </c>
      <c r="J675" s="74">
        <f>'1 уровень'!K3206</f>
        <v>0</v>
      </c>
      <c r="K675" s="74">
        <f>'1 уровень'!L3206</f>
        <v>0</v>
      </c>
      <c r="L675" s="74">
        <f>'1 уровень'!M3206</f>
        <v>0</v>
      </c>
      <c r="M675" s="74">
        <f>'1 уровень'!N3206</f>
        <v>0</v>
      </c>
      <c r="N675" s="74">
        <f>'1 уровень'!O3206</f>
        <v>0</v>
      </c>
      <c r="O675" s="74">
        <f>'1 уровень'!P3206</f>
        <v>0</v>
      </c>
      <c r="P675" s="73">
        <f>'1 уровень'!Q3206</f>
        <v>0</v>
      </c>
      <c r="Q675" s="73">
        <f>'1 уровень'!R3206</f>
        <v>0</v>
      </c>
      <c r="R675" s="73">
        <f>'1 уровень'!S3206</f>
        <v>0</v>
      </c>
      <c r="S675" s="73">
        <f>'1 уровень'!T3206</f>
        <v>0</v>
      </c>
      <c r="T675" s="73">
        <f>'1 уровень'!U3206</f>
        <v>0</v>
      </c>
      <c r="U675" s="73">
        <f>'1 уровень'!V3206</f>
        <v>0</v>
      </c>
      <c r="V675" s="790">
        <f>'1 уровень'!W3206</f>
        <v>0</v>
      </c>
      <c r="W675" s="73">
        <f>'1 уровень'!X3206</f>
        <v>0</v>
      </c>
      <c r="X675" s="73">
        <f>'1 уровень'!Y3206</f>
        <v>0</v>
      </c>
      <c r="Y675" s="73">
        <f>'1 уровень'!Z3206</f>
        <v>0</v>
      </c>
      <c r="Z675" s="73">
        <f>'1 уровень'!AA3206</f>
        <v>0</v>
      </c>
      <c r="AA675" s="387">
        <f>'1 уровень'!AB3206</f>
        <v>0</v>
      </c>
      <c r="AB675" s="73">
        <f>'1 уровень'!AC3206</f>
        <v>0</v>
      </c>
      <c r="AC675" s="73">
        <f>'1 уровень'!AD3206</f>
        <v>0</v>
      </c>
      <c r="AD675" s="982">
        <f>'1 уровень'!AC3202</f>
        <v>0</v>
      </c>
      <c r="AE675" s="989">
        <f>'1 уровень'!AD3202</f>
        <v>0</v>
      </c>
    </row>
    <row r="676" spans="1:31" ht="30" x14ac:dyDescent="0.25">
      <c r="A676" s="19">
        <v>1</v>
      </c>
      <c r="B676" s="19">
        <v>1</v>
      </c>
      <c r="C676" s="294" t="s">
        <v>423</v>
      </c>
      <c r="D676" s="28">
        <f>'1 уровень'!E3207</f>
        <v>12.5</v>
      </c>
      <c r="E676" s="28">
        <f>'1 уровень'!F3207</f>
        <v>4.25</v>
      </c>
      <c r="F676" s="28">
        <f>'1 уровень'!G3207</f>
        <v>0</v>
      </c>
      <c r="G676" s="65">
        <f>'1 уровень'!H3207</f>
        <v>0</v>
      </c>
      <c r="H676" s="79">
        <f>'1 уровень'!I3207</f>
        <v>0</v>
      </c>
      <c r="I676" s="79">
        <f>'1 уровень'!J3207</f>
        <v>0</v>
      </c>
      <c r="J676" s="74">
        <f>'1 уровень'!K3207</f>
        <v>0</v>
      </c>
      <c r="K676" s="74">
        <f>'1 уровень'!L3207</f>
        <v>0</v>
      </c>
      <c r="L676" s="74">
        <f>'1 уровень'!M3207</f>
        <v>0</v>
      </c>
      <c r="M676" s="74">
        <f>'1 уровень'!N3207</f>
        <v>0</v>
      </c>
      <c r="N676" s="74">
        <f>'1 уровень'!O3207</f>
        <v>0</v>
      </c>
      <c r="O676" s="74">
        <f>'1 уровень'!P3207</f>
        <v>0</v>
      </c>
      <c r="P676" s="73">
        <f>'1 уровень'!Q3207</f>
        <v>0</v>
      </c>
      <c r="Q676" s="73">
        <f>'1 уровень'!R3207</f>
        <v>0</v>
      </c>
      <c r="R676" s="73">
        <f>'1 уровень'!S3207</f>
        <v>0</v>
      </c>
      <c r="S676" s="73">
        <f>'1 уровень'!T3207</f>
        <v>0</v>
      </c>
      <c r="T676" s="73">
        <f>'1 уровень'!U3207</f>
        <v>0</v>
      </c>
      <c r="U676" s="73">
        <f>'1 уровень'!V3207</f>
        <v>0</v>
      </c>
      <c r="V676" s="790">
        <f>'1 уровень'!W3207</f>
        <v>0</v>
      </c>
      <c r="W676" s="73">
        <f>'1 уровень'!X3207</f>
        <v>0</v>
      </c>
      <c r="X676" s="73">
        <f>'1 уровень'!Y3207</f>
        <v>0</v>
      </c>
      <c r="Y676" s="73">
        <f>'1 уровень'!Z3207</f>
        <v>0</v>
      </c>
      <c r="Z676" s="73">
        <f>'1 уровень'!AA3207</f>
        <v>0</v>
      </c>
      <c r="AA676" s="387">
        <f>'1 уровень'!AB3207</f>
        <v>0</v>
      </c>
      <c r="AB676" s="73">
        <f>'1 уровень'!AC3207</f>
        <v>0</v>
      </c>
      <c r="AC676" s="73">
        <f>'1 уровень'!AD3207</f>
        <v>0</v>
      </c>
      <c r="AD676" s="982">
        <f>'1 уровень'!AC3203</f>
        <v>0</v>
      </c>
      <c r="AE676" s="989">
        <f>'1 уровень'!AD3203</f>
        <v>0</v>
      </c>
    </row>
    <row r="677" spans="1:31" x14ac:dyDescent="0.25">
      <c r="A677" s="19">
        <v>1</v>
      </c>
      <c r="B677" s="19">
        <v>1</v>
      </c>
      <c r="C677" s="176" t="s">
        <v>424</v>
      </c>
      <c r="D677" s="28">
        <f>'1 уровень'!E3208</f>
        <v>0</v>
      </c>
      <c r="E677" s="28">
        <f>'1 уровень'!F3208</f>
        <v>0</v>
      </c>
      <c r="F677" s="28">
        <f>'1 уровень'!G3208</f>
        <v>0</v>
      </c>
      <c r="G677" s="65">
        <f>'1 уровень'!H3208</f>
        <v>0</v>
      </c>
      <c r="H677" s="79">
        <f>'1 уровень'!I3208</f>
        <v>0</v>
      </c>
      <c r="I677" s="79">
        <f>'1 уровень'!J3208</f>
        <v>0</v>
      </c>
      <c r="J677" s="74">
        <f>'1 уровень'!K3208</f>
        <v>0</v>
      </c>
      <c r="K677" s="74">
        <f>'1 уровень'!L3208</f>
        <v>0</v>
      </c>
      <c r="L677" s="74">
        <f>'1 уровень'!M3208</f>
        <v>0</v>
      </c>
      <c r="M677" s="74">
        <f>'1 уровень'!N3208</f>
        <v>0</v>
      </c>
      <c r="N677" s="74">
        <f>'1 уровень'!O3208</f>
        <v>0</v>
      </c>
      <c r="O677" s="74">
        <f>'1 уровень'!P3208</f>
        <v>0</v>
      </c>
      <c r="P677" s="73">
        <f>'1 уровень'!Q3208</f>
        <v>0</v>
      </c>
      <c r="Q677" s="73">
        <f>'1 уровень'!R3208</f>
        <v>0</v>
      </c>
      <c r="R677" s="73">
        <f>'1 уровень'!S3208</f>
        <v>0</v>
      </c>
      <c r="S677" s="73">
        <f>'1 уровень'!T3208</f>
        <v>0</v>
      </c>
      <c r="T677" s="73">
        <f>'1 уровень'!U3208</f>
        <v>0</v>
      </c>
      <c r="U677" s="73">
        <f>'1 уровень'!V3208</f>
        <v>0</v>
      </c>
      <c r="V677" s="790">
        <f>'1 уровень'!W3208</f>
        <v>0</v>
      </c>
      <c r="W677" s="73">
        <f>'1 уровень'!X3208</f>
        <v>0</v>
      </c>
      <c r="X677" s="73">
        <f>'1 уровень'!Y3208</f>
        <v>0</v>
      </c>
      <c r="Y677" s="73">
        <f>'1 уровень'!Z3208</f>
        <v>0</v>
      </c>
      <c r="Z677" s="73">
        <f>'1 уровень'!AA3208</f>
        <v>0</v>
      </c>
      <c r="AA677" s="387">
        <f>'1 уровень'!AB3208</f>
        <v>0</v>
      </c>
      <c r="AB677" s="73">
        <f>'1 уровень'!AC3208</f>
        <v>0</v>
      </c>
      <c r="AC677" s="73">
        <f>'1 уровень'!AD3208</f>
        <v>0</v>
      </c>
      <c r="AD677" s="982">
        <f>'1 уровень'!AC3204</f>
        <v>0</v>
      </c>
      <c r="AE677" s="989">
        <f>'1 уровень'!AD3204</f>
        <v>0</v>
      </c>
    </row>
    <row r="678" spans="1:31" ht="30" x14ac:dyDescent="0.25">
      <c r="A678" s="19">
        <v>1</v>
      </c>
      <c r="B678" s="19">
        <v>1</v>
      </c>
      <c r="C678" s="176" t="s">
        <v>425</v>
      </c>
      <c r="D678" s="21">
        <f>'1 уровень'!E3209</f>
        <v>50</v>
      </c>
      <c r="E678" s="21">
        <f>'1 уровень'!F3209</f>
        <v>17</v>
      </c>
      <c r="F678" s="21">
        <f>'1 уровень'!G3209</f>
        <v>0</v>
      </c>
      <c r="G678" s="63">
        <f>'1 уровень'!H3209</f>
        <v>0</v>
      </c>
      <c r="H678" s="79">
        <f>'1 уровень'!I3209</f>
        <v>0</v>
      </c>
      <c r="I678" s="79">
        <f>'1 уровень'!J3209</f>
        <v>0</v>
      </c>
      <c r="J678" s="74">
        <f>'1 уровень'!K3209</f>
        <v>0</v>
      </c>
      <c r="K678" s="74">
        <f>'1 уровень'!L3209</f>
        <v>0</v>
      </c>
      <c r="L678" s="74">
        <f>'1 уровень'!M3209</f>
        <v>0</v>
      </c>
      <c r="M678" s="74">
        <f>'1 уровень'!N3209</f>
        <v>0</v>
      </c>
      <c r="N678" s="74">
        <f>'1 уровень'!O3209</f>
        <v>0</v>
      </c>
      <c r="O678" s="74">
        <f>'1 уровень'!P3209</f>
        <v>0</v>
      </c>
      <c r="P678" s="73">
        <f>'1 уровень'!Q3209</f>
        <v>0</v>
      </c>
      <c r="Q678" s="73">
        <f>'1 уровень'!R3209</f>
        <v>0</v>
      </c>
      <c r="R678" s="73">
        <f>'1 уровень'!S3209</f>
        <v>0</v>
      </c>
      <c r="S678" s="73">
        <f>'1 уровень'!T3209</f>
        <v>0</v>
      </c>
      <c r="T678" s="73">
        <f>'1 уровень'!U3209</f>
        <v>0</v>
      </c>
      <c r="U678" s="73">
        <f>'1 уровень'!V3209</f>
        <v>0</v>
      </c>
      <c r="V678" s="790">
        <f>'1 уровень'!W3209</f>
        <v>0</v>
      </c>
      <c r="W678" s="73">
        <f>'1 уровень'!X3209</f>
        <v>0</v>
      </c>
      <c r="X678" s="73">
        <f>'1 уровень'!Y3209</f>
        <v>0</v>
      </c>
      <c r="Y678" s="73">
        <f>'1 уровень'!Z3209</f>
        <v>0</v>
      </c>
      <c r="Z678" s="73">
        <f>'1 уровень'!AA3209</f>
        <v>0</v>
      </c>
      <c r="AA678" s="387">
        <f>'1 уровень'!AB3209</f>
        <v>0</v>
      </c>
      <c r="AB678" s="73">
        <f>'1 уровень'!AC3209</f>
        <v>0</v>
      </c>
      <c r="AC678" s="73">
        <f>'1 уровень'!AD3209</f>
        <v>0</v>
      </c>
      <c r="AD678" s="978">
        <f>'1 уровень'!AC3205</f>
        <v>0</v>
      </c>
      <c r="AE678" s="989">
        <f>'1 уровень'!AD3205</f>
        <v>0</v>
      </c>
    </row>
    <row r="679" spans="1:31" ht="60" x14ac:dyDescent="0.25">
      <c r="A679" s="19">
        <v>1</v>
      </c>
      <c r="B679" s="19">
        <v>1</v>
      </c>
      <c r="C679" s="176" t="s">
        <v>426</v>
      </c>
      <c r="D679" s="28">
        <f>'1 уровень'!E3210</f>
        <v>0</v>
      </c>
      <c r="E679" s="28">
        <f>'1 уровень'!F3210</f>
        <v>0</v>
      </c>
      <c r="F679" s="28">
        <f>'1 уровень'!G3210</f>
        <v>0</v>
      </c>
      <c r="G679" s="65">
        <f>'1 уровень'!H3210</f>
        <v>0</v>
      </c>
      <c r="H679" s="79">
        <f>'1 уровень'!I3210</f>
        <v>0</v>
      </c>
      <c r="I679" s="79">
        <f>'1 уровень'!J3210</f>
        <v>0</v>
      </c>
      <c r="J679" s="74">
        <f>'1 уровень'!K3210</f>
        <v>0</v>
      </c>
      <c r="K679" s="74">
        <f>'1 уровень'!L3210</f>
        <v>0</v>
      </c>
      <c r="L679" s="74">
        <f>'1 уровень'!M3210</f>
        <v>0</v>
      </c>
      <c r="M679" s="74">
        <f>'1 уровень'!N3210</f>
        <v>0</v>
      </c>
      <c r="N679" s="74">
        <f>'1 уровень'!O3210</f>
        <v>0</v>
      </c>
      <c r="O679" s="74">
        <f>'1 уровень'!P3210</f>
        <v>0</v>
      </c>
      <c r="P679" s="73">
        <f>'1 уровень'!Q3210</f>
        <v>0</v>
      </c>
      <c r="Q679" s="73">
        <f>'1 уровень'!R3210</f>
        <v>0</v>
      </c>
      <c r="R679" s="73">
        <f>'1 уровень'!S3210</f>
        <v>0</v>
      </c>
      <c r="S679" s="73">
        <f>'1 уровень'!T3210</f>
        <v>0</v>
      </c>
      <c r="T679" s="73">
        <f>'1 уровень'!U3210</f>
        <v>0</v>
      </c>
      <c r="U679" s="73">
        <f>'1 уровень'!V3210</f>
        <v>0</v>
      </c>
      <c r="V679" s="790">
        <f>'1 уровень'!W3210</f>
        <v>0</v>
      </c>
      <c r="W679" s="73">
        <f>'1 уровень'!X3210</f>
        <v>0</v>
      </c>
      <c r="X679" s="73">
        <f>'1 уровень'!Y3210</f>
        <v>0</v>
      </c>
      <c r="Y679" s="73">
        <f>'1 уровень'!Z3210</f>
        <v>0</v>
      </c>
      <c r="Z679" s="73">
        <f>'1 уровень'!AA3210</f>
        <v>0</v>
      </c>
      <c r="AA679" s="387">
        <f>'1 уровень'!AB3210</f>
        <v>0</v>
      </c>
      <c r="AB679" s="73">
        <f>'1 уровень'!AC3210</f>
        <v>0</v>
      </c>
      <c r="AC679" s="73">
        <f>'1 уровень'!AD3210</f>
        <v>0</v>
      </c>
      <c r="AD679" s="982">
        <f>'1 уровень'!AC3206</f>
        <v>0</v>
      </c>
      <c r="AE679" s="989">
        <f>'1 уровень'!AD3206</f>
        <v>0</v>
      </c>
    </row>
    <row r="680" spans="1:31" ht="60" x14ac:dyDescent="0.25">
      <c r="A680" s="19">
        <v>1</v>
      </c>
      <c r="B680" s="19">
        <v>1</v>
      </c>
      <c r="C680" s="176" t="s">
        <v>427</v>
      </c>
      <c r="D680" s="28">
        <f>'1 уровень'!E3211</f>
        <v>0</v>
      </c>
      <c r="E680" s="28">
        <f>'1 уровень'!F3211</f>
        <v>0</v>
      </c>
      <c r="F680" s="28">
        <f>'1 уровень'!G3211</f>
        <v>0</v>
      </c>
      <c r="G680" s="65">
        <f>'1 уровень'!H3211</f>
        <v>0</v>
      </c>
      <c r="H680" s="79">
        <f>'1 уровень'!I3211</f>
        <v>0</v>
      </c>
      <c r="I680" s="79">
        <f>'1 уровень'!J3211</f>
        <v>0</v>
      </c>
      <c r="J680" s="74">
        <f>'1 уровень'!K3211</f>
        <v>0</v>
      </c>
      <c r="K680" s="74">
        <f>'1 уровень'!L3211</f>
        <v>0</v>
      </c>
      <c r="L680" s="74">
        <f>'1 уровень'!M3211</f>
        <v>0</v>
      </c>
      <c r="M680" s="74">
        <f>'1 уровень'!N3211</f>
        <v>0</v>
      </c>
      <c r="N680" s="74">
        <f>'1 уровень'!O3211</f>
        <v>0</v>
      </c>
      <c r="O680" s="74">
        <f>'1 уровень'!P3211</f>
        <v>0</v>
      </c>
      <c r="P680" s="73">
        <f>'1 уровень'!Q3211</f>
        <v>0</v>
      </c>
      <c r="Q680" s="73">
        <f>'1 уровень'!R3211</f>
        <v>0</v>
      </c>
      <c r="R680" s="73">
        <f>'1 уровень'!S3211</f>
        <v>0</v>
      </c>
      <c r="S680" s="73">
        <f>'1 уровень'!T3211</f>
        <v>0</v>
      </c>
      <c r="T680" s="73">
        <f>'1 уровень'!U3211</f>
        <v>0</v>
      </c>
      <c r="U680" s="73">
        <f>'1 уровень'!V3211</f>
        <v>0</v>
      </c>
      <c r="V680" s="790">
        <f>'1 уровень'!W3211</f>
        <v>0</v>
      </c>
      <c r="W680" s="73">
        <f>'1 уровень'!X3211</f>
        <v>0</v>
      </c>
      <c r="X680" s="73">
        <f>'1 уровень'!Y3211</f>
        <v>0</v>
      </c>
      <c r="Y680" s="73">
        <f>'1 уровень'!Z3211</f>
        <v>0</v>
      </c>
      <c r="Z680" s="73">
        <f>'1 уровень'!AA3211</f>
        <v>0</v>
      </c>
      <c r="AA680" s="387">
        <f>'1 уровень'!AB3211</f>
        <v>0</v>
      </c>
      <c r="AB680" s="73">
        <f>'1 уровень'!AC3211</f>
        <v>0</v>
      </c>
      <c r="AC680" s="73">
        <f>'1 уровень'!AD3211</f>
        <v>0</v>
      </c>
      <c r="AD680" s="982">
        <f>'1 уровень'!AC3207</f>
        <v>0</v>
      </c>
      <c r="AE680" s="989">
        <f>'1 уровень'!AD3207</f>
        <v>0</v>
      </c>
    </row>
    <row r="681" spans="1:31" ht="45" x14ac:dyDescent="0.25">
      <c r="A681" s="19">
        <v>1</v>
      </c>
      <c r="B681" s="19">
        <v>1</v>
      </c>
      <c r="C681" s="557" t="s">
        <v>428</v>
      </c>
      <c r="D681" s="28">
        <f>'1 уровень'!E3212</f>
        <v>0</v>
      </c>
      <c r="E681" s="28">
        <f>'1 уровень'!F3212</f>
        <v>0</v>
      </c>
      <c r="F681" s="28">
        <f>'1 уровень'!G3212</f>
        <v>0</v>
      </c>
      <c r="G681" s="65">
        <f>'1 уровень'!H3212</f>
        <v>0</v>
      </c>
      <c r="H681" s="79">
        <f>'1 уровень'!I3212</f>
        <v>0</v>
      </c>
      <c r="I681" s="79">
        <f>'1 уровень'!J3212</f>
        <v>0</v>
      </c>
      <c r="J681" s="74">
        <f>'1 уровень'!K3212</f>
        <v>0</v>
      </c>
      <c r="K681" s="74">
        <f>'1 уровень'!L3212</f>
        <v>0</v>
      </c>
      <c r="L681" s="74">
        <f>'1 уровень'!M3212</f>
        <v>0</v>
      </c>
      <c r="M681" s="74">
        <f>'1 уровень'!N3212</f>
        <v>0</v>
      </c>
      <c r="N681" s="74">
        <f>'1 уровень'!O3212</f>
        <v>0</v>
      </c>
      <c r="O681" s="74">
        <f>'1 уровень'!P3212</f>
        <v>0</v>
      </c>
      <c r="P681" s="73">
        <f>'1 уровень'!Q3212</f>
        <v>0</v>
      </c>
      <c r="Q681" s="73">
        <f>'1 уровень'!R3212</f>
        <v>0</v>
      </c>
      <c r="R681" s="73">
        <f>'1 уровень'!S3212</f>
        <v>0</v>
      </c>
      <c r="S681" s="73">
        <f>'1 уровень'!T3212</f>
        <v>0</v>
      </c>
      <c r="T681" s="73">
        <f>'1 уровень'!U3212</f>
        <v>0</v>
      </c>
      <c r="U681" s="73">
        <f>'1 уровень'!V3212</f>
        <v>0</v>
      </c>
      <c r="V681" s="790">
        <f>'1 уровень'!W3212</f>
        <v>0</v>
      </c>
      <c r="W681" s="73">
        <f>'1 уровень'!X3212</f>
        <v>0</v>
      </c>
      <c r="X681" s="73">
        <f>'1 уровень'!Y3212</f>
        <v>0</v>
      </c>
      <c r="Y681" s="73">
        <f>'1 уровень'!Z3212</f>
        <v>0</v>
      </c>
      <c r="Z681" s="73">
        <f>'1 уровень'!AA3212</f>
        <v>0</v>
      </c>
      <c r="AA681" s="387">
        <f>'1 уровень'!AB3212</f>
        <v>0</v>
      </c>
      <c r="AB681" s="73">
        <f>'1 уровень'!AC3212</f>
        <v>0</v>
      </c>
      <c r="AC681" s="73">
        <f>'1 уровень'!AD3212</f>
        <v>0</v>
      </c>
      <c r="AD681" s="982">
        <f>'1 уровень'!AC3208</f>
        <v>0</v>
      </c>
      <c r="AE681" s="989">
        <f>'1 уровень'!AD3208</f>
        <v>0</v>
      </c>
    </row>
    <row r="682" spans="1:31" ht="57" x14ac:dyDescent="0.25">
      <c r="A682" s="19">
        <v>1</v>
      </c>
      <c r="B682" s="19">
        <v>1</v>
      </c>
      <c r="C682" s="1033" t="s">
        <v>645</v>
      </c>
      <c r="D682" s="28">
        <f>'1 уровень'!E3213</f>
        <v>2348</v>
      </c>
      <c r="E682" s="28">
        <f>'1 уровень'!F3213</f>
        <v>783</v>
      </c>
      <c r="F682" s="28">
        <f>'1 уровень'!G3213</f>
        <v>0</v>
      </c>
      <c r="G682" s="65">
        <f>'1 уровень'!H3213</f>
        <v>0</v>
      </c>
      <c r="H682" s="79">
        <f>'1 уровень'!I3213</f>
        <v>0</v>
      </c>
      <c r="I682" s="79">
        <f>'1 уровень'!J3213</f>
        <v>0</v>
      </c>
      <c r="J682" s="74">
        <f>'1 уровень'!K3213</f>
        <v>0</v>
      </c>
      <c r="K682" s="74">
        <f>'1 уровень'!L3213</f>
        <v>0</v>
      </c>
      <c r="L682" s="74">
        <f>'1 уровень'!M3213</f>
        <v>0</v>
      </c>
      <c r="M682" s="74">
        <f>'1 уровень'!N3213</f>
        <v>0</v>
      </c>
      <c r="N682" s="74">
        <f>'1 уровень'!O3213</f>
        <v>0</v>
      </c>
      <c r="O682" s="74">
        <f>'1 уровень'!P3213</f>
        <v>0</v>
      </c>
      <c r="P682" s="73">
        <f>'1 уровень'!Q3213</f>
        <v>507.18079999999998</v>
      </c>
      <c r="Q682" s="73">
        <f>'1 уровень'!R3213</f>
        <v>4720.6511999999993</v>
      </c>
      <c r="R682" s="73">
        <f>'1 уровень'!S3213</f>
        <v>4720.6511999999993</v>
      </c>
      <c r="S682" s="73">
        <f>'1 уровень'!T3213</f>
        <v>4720.6511999999993</v>
      </c>
      <c r="T682" s="73">
        <f>'1 уровень'!U3213</f>
        <v>1318.1885575757574</v>
      </c>
      <c r="U682" s="73">
        <f>'1 уровень'!V3213</f>
        <v>0</v>
      </c>
      <c r="V682" s="790">
        <f>'1 уровень'!W3213</f>
        <v>0</v>
      </c>
      <c r="W682" s="73">
        <f>'1 уровень'!X3213</f>
        <v>0</v>
      </c>
      <c r="X682" s="73">
        <f>'1 уровень'!Y3213</f>
        <v>-1318.1885575757574</v>
      </c>
      <c r="Y682" s="73">
        <f>'1 уровень'!Z3213</f>
        <v>0</v>
      </c>
      <c r="Z682" s="73">
        <f>'1 уровень'!AA3213</f>
        <v>0</v>
      </c>
      <c r="AA682" s="387">
        <f>'1 уровень'!AB3213</f>
        <v>0</v>
      </c>
      <c r="AB682" s="73">
        <f>'1 уровень'!AC3213</f>
        <v>0</v>
      </c>
      <c r="AC682" s="73">
        <f>'1 уровень'!AD3213</f>
        <v>0</v>
      </c>
      <c r="AD682" s="982">
        <f>'1 уровень'!AC3209</f>
        <v>0</v>
      </c>
      <c r="AE682" s="989">
        <f>'1 уровень'!AD3209</f>
        <v>0</v>
      </c>
    </row>
    <row r="683" spans="1:31" ht="30" x14ac:dyDescent="0.25">
      <c r="A683" s="19">
        <v>1</v>
      </c>
      <c r="B683" s="19">
        <v>1</v>
      </c>
      <c r="C683" s="557" t="s">
        <v>646</v>
      </c>
      <c r="D683" s="32">
        <f>'1 уровень'!E3214</f>
        <v>32</v>
      </c>
      <c r="E683" s="32">
        <f>'1 уровень'!F3214</f>
        <v>11</v>
      </c>
      <c r="F683" s="28">
        <f>'1 уровень'!G3214</f>
        <v>0</v>
      </c>
      <c r="G683" s="65">
        <f>'1 уровень'!H3214</f>
        <v>0</v>
      </c>
      <c r="H683" s="79">
        <f>'1 уровень'!I3214</f>
        <v>0</v>
      </c>
      <c r="I683" s="79">
        <f>'1 уровень'!J3214</f>
        <v>0</v>
      </c>
      <c r="J683" s="74">
        <f>'1 уровень'!K3214</f>
        <v>0</v>
      </c>
      <c r="K683" s="74">
        <f>'1 уровень'!L3214</f>
        <v>0</v>
      </c>
      <c r="L683" s="74">
        <f>'1 уровень'!M3214</f>
        <v>0</v>
      </c>
      <c r="M683" s="74">
        <f>'1 уровень'!N3214</f>
        <v>0</v>
      </c>
      <c r="N683" s="74">
        <f>'1 уровень'!O3214</f>
        <v>0</v>
      </c>
      <c r="O683" s="74">
        <f>'1 уровень'!P3214</f>
        <v>0</v>
      </c>
      <c r="P683" s="90">
        <f>'1 уровень'!Q3214</f>
        <v>69.785600000000002</v>
      </c>
      <c r="Q683" s="90">
        <f>'1 уровень'!R3214</f>
        <v>69.785600000000002</v>
      </c>
      <c r="R683" s="90">
        <f>'1 уровень'!S3214</f>
        <v>69.785600000000002</v>
      </c>
      <c r="S683" s="90">
        <f>'1 уровень'!T3214</f>
        <v>69.785600000000002</v>
      </c>
      <c r="T683" s="90">
        <f>'1 уровень'!U3214</f>
        <v>23.261866666666666</v>
      </c>
      <c r="U683" s="90">
        <f>'1 уровень'!V3214</f>
        <v>0</v>
      </c>
      <c r="V683" s="797">
        <f>'1 уровень'!W3214</f>
        <v>0</v>
      </c>
      <c r="W683" s="90">
        <f>'1 уровень'!X3214</f>
        <v>0</v>
      </c>
      <c r="X683" s="90">
        <f>'1 уровень'!Y3214</f>
        <v>-23.261866666666666</v>
      </c>
      <c r="Y683" s="90">
        <f>'1 уровень'!Z3214</f>
        <v>0</v>
      </c>
      <c r="Z683" s="90">
        <f>'1 уровень'!AA3214</f>
        <v>0</v>
      </c>
      <c r="AA683" s="393">
        <f>'1 уровень'!AB3214</f>
        <v>0</v>
      </c>
      <c r="AB683" s="90">
        <f>'1 уровень'!AC3214</f>
        <v>0</v>
      </c>
      <c r="AC683" s="90">
        <f>'1 уровень'!AD3214</f>
        <v>0</v>
      </c>
      <c r="AD683" s="982">
        <f>'1 уровень'!AC3210</f>
        <v>0</v>
      </c>
      <c r="AE683" s="989">
        <f>'1 уровень'!AD3210</f>
        <v>0</v>
      </c>
    </row>
    <row r="684" spans="1:31" ht="30" x14ac:dyDescent="0.25">
      <c r="A684" s="19">
        <v>1</v>
      </c>
      <c r="B684" s="19">
        <v>1</v>
      </c>
      <c r="C684" s="557" t="s">
        <v>647</v>
      </c>
      <c r="D684" s="28">
        <f>'1 уровень'!E3215</f>
        <v>161</v>
      </c>
      <c r="E684" s="28">
        <f>'1 уровень'!F3215</f>
        <v>54</v>
      </c>
      <c r="F684" s="28">
        <f>'1 уровень'!G3215</f>
        <v>0</v>
      </c>
      <c r="G684" s="65">
        <f>'1 уровень'!H3215</f>
        <v>0</v>
      </c>
      <c r="H684" s="79">
        <f>'1 уровень'!I3215</f>
        <v>0</v>
      </c>
      <c r="I684" s="79">
        <f>'1 уровень'!J3215</f>
        <v>0</v>
      </c>
      <c r="J684" s="74">
        <f>'1 уровень'!K3215</f>
        <v>0</v>
      </c>
      <c r="K684" s="74">
        <f>'1 уровень'!L3215</f>
        <v>0</v>
      </c>
      <c r="L684" s="74">
        <f>'1 уровень'!M3215</f>
        <v>0</v>
      </c>
      <c r="M684" s="74">
        <f>'1 уровень'!N3215</f>
        <v>0</v>
      </c>
      <c r="N684" s="74">
        <f>'1 уровень'!O3215</f>
        <v>0</v>
      </c>
      <c r="O684" s="74">
        <f>'1 уровень'!P3215</f>
        <v>0</v>
      </c>
      <c r="P684" s="90">
        <f>'1 уровень'!Q3215</f>
        <v>291.05579999999998</v>
      </c>
      <c r="Q684" s="90">
        <f>'1 уровень'!R3215</f>
        <v>291.05579999999998</v>
      </c>
      <c r="R684" s="90">
        <f>'1 уровень'!S3215</f>
        <v>291.05579999999998</v>
      </c>
      <c r="S684" s="90">
        <f>'1 уровень'!T3215</f>
        <v>291.05579999999998</v>
      </c>
      <c r="T684" s="90">
        <f>'1 уровень'!U3215</f>
        <v>97.018599999999992</v>
      </c>
      <c r="U684" s="90">
        <f>'1 уровень'!V3215</f>
        <v>0</v>
      </c>
      <c r="V684" s="797">
        <f>'1 уровень'!W3215</f>
        <v>0</v>
      </c>
      <c r="W684" s="90">
        <f>'1 уровень'!X3215</f>
        <v>0</v>
      </c>
      <c r="X684" s="90">
        <f>'1 уровень'!Y3215</f>
        <v>-97.018599999999992</v>
      </c>
      <c r="Y684" s="90">
        <f>'1 уровень'!Z3215</f>
        <v>0</v>
      </c>
      <c r="Z684" s="90">
        <f>'1 уровень'!AA3215</f>
        <v>0</v>
      </c>
      <c r="AA684" s="393">
        <f>'1 уровень'!AB3215</f>
        <v>0</v>
      </c>
      <c r="AB684" s="90">
        <f>'1 уровень'!AC3215</f>
        <v>0</v>
      </c>
      <c r="AC684" s="90">
        <f>'1 уровень'!AD3215</f>
        <v>0</v>
      </c>
      <c r="AD684" s="982">
        <f>'1 уровень'!AC3211</f>
        <v>0</v>
      </c>
      <c r="AE684" s="989">
        <f>'1 уровень'!AD3211</f>
        <v>0</v>
      </c>
    </row>
    <row r="685" spans="1:31" ht="30" x14ac:dyDescent="0.25">
      <c r="A685" s="19">
        <v>1</v>
      </c>
      <c r="B685" s="19">
        <v>1</v>
      </c>
      <c r="C685" s="557" t="s">
        <v>665</v>
      </c>
      <c r="D685" s="28">
        <f>'1 уровень'!E3216</f>
        <v>51</v>
      </c>
      <c r="E685" s="28">
        <f>'1 уровень'!F3216</f>
        <v>17</v>
      </c>
      <c r="F685" s="28">
        <f>'1 уровень'!G3216</f>
        <v>0</v>
      </c>
      <c r="G685" s="65">
        <f>'1 уровень'!H3216</f>
        <v>0</v>
      </c>
      <c r="H685" s="79">
        <f>'1 уровень'!I3216</f>
        <v>0</v>
      </c>
      <c r="I685" s="79">
        <f>'1 уровень'!J3216</f>
        <v>0</v>
      </c>
      <c r="J685" s="74">
        <f>'1 уровень'!K3216</f>
        <v>0</v>
      </c>
      <c r="K685" s="74">
        <f>'1 уровень'!L3216</f>
        <v>0</v>
      </c>
      <c r="L685" s="74">
        <f>'1 уровень'!M3216</f>
        <v>0</v>
      </c>
      <c r="M685" s="74">
        <f>'1 уровень'!N3216</f>
        <v>0</v>
      </c>
      <c r="N685" s="74">
        <f>'1 уровень'!O3216</f>
        <v>0</v>
      </c>
      <c r="O685" s="74">
        <f>'1 уровень'!P3216</f>
        <v>0</v>
      </c>
      <c r="P685" s="90">
        <f>'1 уровень'!Q3216</f>
        <v>146.33939999999998</v>
      </c>
      <c r="Q685" s="90">
        <f>'1 уровень'!R3216</f>
        <v>146.33939999999998</v>
      </c>
      <c r="R685" s="90">
        <f>'1 уровень'!S3216</f>
        <v>146.33939999999998</v>
      </c>
      <c r="S685" s="90">
        <f>'1 уровень'!T3216</f>
        <v>146.33939999999998</v>
      </c>
      <c r="T685" s="90">
        <f>'1 уровень'!U3216</f>
        <v>48.779799999999994</v>
      </c>
      <c r="U685" s="90">
        <f>'1 уровень'!V3216</f>
        <v>0</v>
      </c>
      <c r="V685" s="797">
        <f>'1 уровень'!W3216</f>
        <v>0</v>
      </c>
      <c r="W685" s="90">
        <f>'1 уровень'!X3216</f>
        <v>0</v>
      </c>
      <c r="X685" s="90">
        <f>'1 уровень'!Y3216</f>
        <v>-48.779799999999994</v>
      </c>
      <c r="Y685" s="90">
        <f>'1 уровень'!Z3216</f>
        <v>0</v>
      </c>
      <c r="Z685" s="90">
        <f>'1 уровень'!AA3216</f>
        <v>0</v>
      </c>
      <c r="AA685" s="393">
        <f>'1 уровень'!AB3216</f>
        <v>0</v>
      </c>
      <c r="AB685" s="90">
        <f>'1 уровень'!AC3216</f>
        <v>0</v>
      </c>
      <c r="AC685" s="90">
        <f>'1 уровень'!AD3216</f>
        <v>0</v>
      </c>
      <c r="AD685" s="982">
        <f>'1 уровень'!AC3212</f>
        <v>0</v>
      </c>
      <c r="AE685" s="989">
        <f>'1 уровень'!AD3212</f>
        <v>0</v>
      </c>
    </row>
    <row r="686" spans="1:31" ht="30" x14ac:dyDescent="0.25">
      <c r="A686" s="19">
        <v>1</v>
      </c>
      <c r="B686" s="19">
        <v>1</v>
      </c>
      <c r="C686" s="557" t="s">
        <v>666</v>
      </c>
      <c r="D686" s="28">
        <f>'1 уровень'!E3217</f>
        <v>2104</v>
      </c>
      <c r="E686" s="28">
        <f>'1 уровень'!F3217</f>
        <v>701</v>
      </c>
      <c r="F686" s="28">
        <f>'1 уровень'!G3217</f>
        <v>0</v>
      </c>
      <c r="G686" s="65">
        <f>'1 уровень'!H3217</f>
        <v>0</v>
      </c>
      <c r="H686" s="79">
        <f>'1 уровень'!I3217</f>
        <v>0</v>
      </c>
      <c r="I686" s="79">
        <f>'1 уровень'!J3217</f>
        <v>0</v>
      </c>
      <c r="J686" s="74">
        <f>'1 уровень'!K3217</f>
        <v>0</v>
      </c>
      <c r="K686" s="74">
        <f>'1 уровень'!L3217</f>
        <v>0</v>
      </c>
      <c r="L686" s="74">
        <f>'1 уровень'!M3217</f>
        <v>0</v>
      </c>
      <c r="M686" s="74">
        <f>'1 уровень'!N3217</f>
        <v>0</v>
      </c>
      <c r="N686" s="74">
        <f>'1 уровень'!O3217</f>
        <v>0</v>
      </c>
      <c r="O686" s="74">
        <f>'1 уровень'!P3217</f>
        <v>0</v>
      </c>
      <c r="P686" s="90">
        <f>'1 уровень'!Q3217</f>
        <v>0</v>
      </c>
      <c r="Q686" s="90">
        <f>'1 уровень'!R3217</f>
        <v>4213.4703999999992</v>
      </c>
      <c r="R686" s="90">
        <f>'1 уровень'!S3217</f>
        <v>4213.4703999999992</v>
      </c>
      <c r="S686" s="90">
        <f>'1 уровень'!T3217</f>
        <v>4213.4703999999992</v>
      </c>
      <c r="T686" s="90">
        <f>'1 уровень'!U3217</f>
        <v>1149.1282909090908</v>
      </c>
      <c r="U686" s="90">
        <f>'1 уровень'!V3217</f>
        <v>0</v>
      </c>
      <c r="V686" s="797">
        <f>'1 уровень'!W3217</f>
        <v>0</v>
      </c>
      <c r="W686" s="90">
        <f>'1 уровень'!X3217</f>
        <v>0</v>
      </c>
      <c r="X686" s="90">
        <f>'1 уровень'!Y3217</f>
        <v>-1149.1282909090908</v>
      </c>
      <c r="Y686" s="90">
        <f>'1 уровень'!Z3217</f>
        <v>0</v>
      </c>
      <c r="Z686" s="90">
        <f>'1 уровень'!AA3217</f>
        <v>0</v>
      </c>
      <c r="AA686" s="393">
        <f>'1 уровень'!AB3217</f>
        <v>0</v>
      </c>
      <c r="AB686" s="90">
        <f>'1 уровень'!AC3217</f>
        <v>0</v>
      </c>
      <c r="AC686" s="90">
        <f>'1 уровень'!AD3217</f>
        <v>0</v>
      </c>
      <c r="AD686" s="982">
        <f>'1 уровень'!AC3213</f>
        <v>0</v>
      </c>
      <c r="AE686" s="989">
        <f>'1 уровень'!AD3213</f>
        <v>0</v>
      </c>
    </row>
    <row r="687" spans="1:31" x14ac:dyDescent="0.25">
      <c r="B687" s="19">
        <v>1</v>
      </c>
      <c r="C687" s="557" t="s">
        <v>304</v>
      </c>
      <c r="D687" s="28">
        <f>'1 уровень'!E3218</f>
        <v>14538.212765957447</v>
      </c>
      <c r="E687" s="28">
        <f>'1 уровень'!F3218</f>
        <v>4845.7021276595742</v>
      </c>
      <c r="F687" s="28">
        <f>'1 уровень'!G3218</f>
        <v>7375.3787234042557</v>
      </c>
      <c r="G687" s="65">
        <f>'1 уровень'!H3218</f>
        <v>152.20454186205808</v>
      </c>
      <c r="H687" s="79">
        <f>'1 уровень'!I3218</f>
        <v>0</v>
      </c>
      <c r="I687" s="79">
        <f>'1 уровень'!J3218</f>
        <v>0</v>
      </c>
      <c r="J687" s="74">
        <f>'1 уровень'!K3218</f>
        <v>0</v>
      </c>
      <c r="K687" s="74">
        <f>'1 уровень'!L3218</f>
        <v>0</v>
      </c>
      <c r="L687" s="74">
        <f>'1 уровень'!M3218</f>
        <v>0</v>
      </c>
      <c r="M687" s="74">
        <f>'1 уровень'!N3218</f>
        <v>0</v>
      </c>
      <c r="N687" s="74">
        <f>'1 уровень'!O3218</f>
        <v>0</v>
      </c>
      <c r="O687" s="74">
        <f>'1 уровень'!P3218</f>
        <v>0</v>
      </c>
      <c r="P687" s="73">
        <f>'1 уровень'!Q3218</f>
        <v>0</v>
      </c>
      <c r="Q687" s="73">
        <f>'1 уровень'!R3218</f>
        <v>0</v>
      </c>
      <c r="R687" s="73">
        <f>'1 уровень'!S3218</f>
        <v>0</v>
      </c>
      <c r="S687" s="73">
        <f>'1 уровень'!T3218</f>
        <v>0</v>
      </c>
      <c r="T687" s="73">
        <f>'1 уровень'!U3218</f>
        <v>0</v>
      </c>
      <c r="U687" s="73">
        <f>'1 уровень'!V3218</f>
        <v>0</v>
      </c>
      <c r="V687" s="790">
        <f>'1 уровень'!W3218</f>
        <v>0</v>
      </c>
      <c r="W687" s="73">
        <f>'1 уровень'!X3218</f>
        <v>0</v>
      </c>
      <c r="X687" s="73">
        <f>'1 уровень'!Y3218</f>
        <v>0</v>
      </c>
      <c r="Y687" s="73">
        <f>'1 уровень'!Z3218</f>
        <v>0</v>
      </c>
      <c r="Z687" s="73">
        <f>'1 уровень'!AA3218</f>
        <v>0</v>
      </c>
      <c r="AA687" s="387">
        <f>'1 уровень'!AB3218</f>
        <v>0</v>
      </c>
      <c r="AB687" s="73">
        <f>'1 уровень'!AC3218</f>
        <v>0</v>
      </c>
      <c r="AC687" s="73">
        <f>'1 уровень'!AD3218</f>
        <v>0</v>
      </c>
      <c r="AD687" s="982">
        <f>'1 уровень'!AC3214</f>
        <v>0</v>
      </c>
      <c r="AE687" s="989">
        <f>'1 уровень'!AD3214</f>
        <v>0</v>
      </c>
    </row>
    <row r="688" spans="1:31" x14ac:dyDescent="0.25">
      <c r="B688" s="19">
        <v>1</v>
      </c>
      <c r="C688" s="1033" t="s">
        <v>312</v>
      </c>
      <c r="D688" s="28">
        <f>'1 уровень'!E3219</f>
        <v>0</v>
      </c>
      <c r="E688" s="28">
        <f>'1 уровень'!F3219</f>
        <v>0</v>
      </c>
      <c r="F688" s="28">
        <f>'1 уровень'!G3219</f>
        <v>0</v>
      </c>
      <c r="G688" s="65">
        <f>'1 уровень'!H3219</f>
        <v>0</v>
      </c>
      <c r="H688" s="79">
        <f>'1 уровень'!I3219</f>
        <v>0</v>
      </c>
      <c r="I688" s="79">
        <f>'1 уровень'!J3219</f>
        <v>0</v>
      </c>
      <c r="J688" s="74">
        <f>'1 уровень'!K3219</f>
        <v>0</v>
      </c>
      <c r="K688" s="74">
        <f>'1 уровень'!L3219</f>
        <v>0</v>
      </c>
      <c r="L688" s="74">
        <f>'1 уровень'!M3219</f>
        <v>0</v>
      </c>
      <c r="M688" s="74">
        <f>'1 уровень'!N3219</f>
        <v>0</v>
      </c>
      <c r="N688" s="74">
        <f>'1 уровень'!O3219</f>
        <v>0</v>
      </c>
      <c r="O688" s="74">
        <f>'1 уровень'!P3219</f>
        <v>0</v>
      </c>
      <c r="P688" s="28">
        <f>'1 уровень'!Q3219</f>
        <v>0</v>
      </c>
      <c r="Q688" s="28">
        <f>'1 уровень'!R3219</f>
        <v>0</v>
      </c>
      <c r="R688" s="28">
        <f>'1 уровень'!S3219</f>
        <v>0</v>
      </c>
      <c r="S688" s="28">
        <f>'1 уровень'!T3219</f>
        <v>0</v>
      </c>
      <c r="T688" s="28">
        <f>'1 уровень'!U3219</f>
        <v>0</v>
      </c>
      <c r="U688" s="28">
        <f>'1 уровень'!V3219</f>
        <v>0</v>
      </c>
      <c r="V688" s="28">
        <f>'1 уровень'!W3219</f>
        <v>0</v>
      </c>
      <c r="W688" s="28">
        <f>'1 уровень'!X3219</f>
        <v>0</v>
      </c>
      <c r="X688" s="28">
        <f>'1 уровень'!Y3219</f>
        <v>0</v>
      </c>
      <c r="Y688" s="28">
        <f>'1 уровень'!Z3219</f>
        <v>0</v>
      </c>
      <c r="Z688" s="28">
        <f>'1 уровень'!AA3219</f>
        <v>0</v>
      </c>
      <c r="AA688" s="28">
        <f>'1 уровень'!AB3219</f>
        <v>0</v>
      </c>
      <c r="AB688" s="73">
        <f>'1 уровень'!AC3219</f>
        <v>0</v>
      </c>
      <c r="AC688" s="73">
        <f>'1 уровень'!AD3219</f>
        <v>0</v>
      </c>
      <c r="AD688" s="982">
        <f>'1 уровень'!AC3218</f>
        <v>0</v>
      </c>
      <c r="AE688" s="989">
        <f>'1 уровень'!AD3218</f>
        <v>0</v>
      </c>
    </row>
    <row r="689" spans="1:31" x14ac:dyDescent="0.25">
      <c r="B689" s="19">
        <v>1</v>
      </c>
      <c r="C689" s="558" t="s">
        <v>313</v>
      </c>
      <c r="D689" s="28">
        <f>'1 уровень'!E3220</f>
        <v>9425.2127659574471</v>
      </c>
      <c r="E689" s="28">
        <f>'1 уровень'!F3220</f>
        <v>3141.7021276595742</v>
      </c>
      <c r="F689" s="28">
        <f>'1 уровень'!G3220</f>
        <v>4398.3787234042557</v>
      </c>
      <c r="G689" s="65">
        <f>'1 уровень'!H3220</f>
        <v>139.99986455370447</v>
      </c>
      <c r="H689" s="79">
        <f>'1 уровень'!I3220</f>
        <v>0</v>
      </c>
      <c r="I689" s="79">
        <f>'1 уровень'!J3220</f>
        <v>0</v>
      </c>
      <c r="J689" s="74">
        <f>'1 уровень'!K3220</f>
        <v>0</v>
      </c>
      <c r="K689" s="74">
        <f>'1 уровень'!L3220</f>
        <v>0</v>
      </c>
      <c r="L689" s="74">
        <f>'1 уровень'!M3220</f>
        <v>0</v>
      </c>
      <c r="M689" s="74">
        <f>'1 уровень'!N3220</f>
        <v>0</v>
      </c>
      <c r="N689" s="74">
        <f>'1 уровень'!O3220</f>
        <v>0</v>
      </c>
      <c r="O689" s="74">
        <f>'1 уровень'!P3220</f>
        <v>0</v>
      </c>
      <c r="P689" s="73">
        <f>'1 уровень'!Q3220</f>
        <v>0</v>
      </c>
      <c r="Q689" s="73">
        <f>'1 уровень'!R3220</f>
        <v>0</v>
      </c>
      <c r="R689" s="73">
        <f>'1 уровень'!S3220</f>
        <v>0</v>
      </c>
      <c r="S689" s="73">
        <f>'1 уровень'!T3220</f>
        <v>0</v>
      </c>
      <c r="T689" s="73">
        <f>'1 уровень'!U3220</f>
        <v>0</v>
      </c>
      <c r="U689" s="73">
        <f>'1 уровень'!V3220</f>
        <v>0</v>
      </c>
      <c r="V689" s="790">
        <f>'1 уровень'!W3220</f>
        <v>0</v>
      </c>
      <c r="W689" s="73">
        <f>'1 уровень'!X3220</f>
        <v>0</v>
      </c>
      <c r="X689" s="73">
        <f>'1 уровень'!Y3220</f>
        <v>0</v>
      </c>
      <c r="Y689" s="73">
        <f>'1 уровень'!Z3220</f>
        <v>0</v>
      </c>
      <c r="Z689" s="73">
        <f>'1 уровень'!AA3220</f>
        <v>0</v>
      </c>
      <c r="AA689" s="387">
        <f>'1 уровень'!AB3220</f>
        <v>0</v>
      </c>
      <c r="AB689" s="73">
        <f>'1 уровень'!AC3220</f>
        <v>0</v>
      </c>
      <c r="AC689" s="73">
        <f>'1 уровень'!AD3220</f>
        <v>0</v>
      </c>
      <c r="AD689" s="982">
        <f>'1 уровень'!AC3219</f>
        <v>0</v>
      </c>
      <c r="AE689" s="989">
        <f>'1 уровень'!AD3219</f>
        <v>0</v>
      </c>
    </row>
    <row r="690" spans="1:31" x14ac:dyDescent="0.25">
      <c r="B690" s="19">
        <v>1</v>
      </c>
      <c r="C690" s="558" t="s">
        <v>314</v>
      </c>
      <c r="D690" s="28">
        <f>'1 уровень'!E3221</f>
        <v>88597</v>
      </c>
      <c r="E690" s="28">
        <f>'1 уровень'!F3221</f>
        <v>29532</v>
      </c>
      <c r="F690" s="28">
        <f>'1 уровень'!G3221</f>
        <v>41344.76</v>
      </c>
      <c r="G690" s="65">
        <f>'1 уровень'!H3221</f>
        <v>139.99986455370447</v>
      </c>
      <c r="H690" s="79">
        <f>'1 уровень'!I3221</f>
        <v>0</v>
      </c>
      <c r="I690" s="79">
        <f>'1 уровень'!J3221</f>
        <v>0</v>
      </c>
      <c r="J690" s="74">
        <f>'1 уровень'!K3221</f>
        <v>0</v>
      </c>
      <c r="K690" s="74">
        <f>'1 уровень'!L3221</f>
        <v>0</v>
      </c>
      <c r="L690" s="74">
        <f>'1 уровень'!M3221</f>
        <v>0</v>
      </c>
      <c r="M690" s="74">
        <f>'1 уровень'!N3221</f>
        <v>0</v>
      </c>
      <c r="N690" s="74">
        <f>'1 уровень'!O3221</f>
        <v>0</v>
      </c>
      <c r="O690" s="74">
        <f>'1 уровень'!P3221</f>
        <v>0</v>
      </c>
      <c r="P690" s="73">
        <f>'1 уровень'!Q3221</f>
        <v>0</v>
      </c>
      <c r="Q690" s="73">
        <f>'1 уровень'!R3221</f>
        <v>0</v>
      </c>
      <c r="R690" s="73">
        <f>'1 уровень'!S3221</f>
        <v>0</v>
      </c>
      <c r="S690" s="73">
        <f>'1 уровень'!T3221</f>
        <v>0</v>
      </c>
      <c r="T690" s="73">
        <f>'1 уровень'!U3221</f>
        <v>0</v>
      </c>
      <c r="U690" s="73">
        <f>'1 уровень'!V3221</f>
        <v>0</v>
      </c>
      <c r="V690" s="790">
        <f>'1 уровень'!W3221</f>
        <v>0</v>
      </c>
      <c r="W690" s="73">
        <f>'1 уровень'!X3221</f>
        <v>0</v>
      </c>
      <c r="X690" s="73">
        <f>'1 уровень'!Y3221</f>
        <v>0</v>
      </c>
      <c r="Y690" s="73">
        <f>'1 уровень'!Z3221</f>
        <v>0</v>
      </c>
      <c r="Z690" s="73">
        <f>'1 уровень'!AA3221</f>
        <v>0</v>
      </c>
      <c r="AA690" s="387">
        <f>'1 уровень'!AB3221</f>
        <v>0</v>
      </c>
      <c r="AB690" s="73">
        <f>'1 уровень'!AC3221</f>
        <v>0</v>
      </c>
      <c r="AC690" s="73">
        <f>'1 уровень'!AD3221</f>
        <v>0</v>
      </c>
      <c r="AD690" s="982">
        <f>'1 уровень'!AC3220</f>
        <v>0</v>
      </c>
      <c r="AE690" s="989">
        <f>'1 уровень'!AD3220</f>
        <v>0</v>
      </c>
    </row>
    <row r="691" spans="1:31" ht="29.25" x14ac:dyDescent="0.25">
      <c r="B691" s="19">
        <v>1</v>
      </c>
      <c r="C691" s="558" t="s">
        <v>682</v>
      </c>
      <c r="D691" s="28">
        <f>'1 уровень'!E3222</f>
        <v>5113</v>
      </c>
      <c r="E691" s="28">
        <f>'1 уровень'!F3222</f>
        <v>1704</v>
      </c>
      <c r="F691" s="28">
        <f>'1 уровень'!G3222</f>
        <v>2977</v>
      </c>
      <c r="G691" s="65">
        <f>'1 уровень'!H3222</f>
        <v>174.70657276995306</v>
      </c>
      <c r="H691" s="79">
        <f>'1 уровень'!I3222</f>
        <v>0</v>
      </c>
      <c r="I691" s="79">
        <f>'1 уровень'!J3222</f>
        <v>0</v>
      </c>
      <c r="J691" s="74">
        <f>'1 уровень'!K3222</f>
        <v>0</v>
      </c>
      <c r="K691" s="74">
        <f>'1 уровень'!L3222</f>
        <v>0</v>
      </c>
      <c r="L691" s="74">
        <f>'1 уровень'!M3222</f>
        <v>0</v>
      </c>
      <c r="M691" s="74">
        <f>'1 уровень'!N3222</f>
        <v>0</v>
      </c>
      <c r="N691" s="74">
        <f>'1 уровень'!O3222</f>
        <v>0</v>
      </c>
      <c r="O691" s="74">
        <f>'1 уровень'!P3222</f>
        <v>0</v>
      </c>
      <c r="P691" s="73">
        <f>'1 уровень'!Q3222</f>
        <v>8231.93</v>
      </c>
      <c r="Q691" s="73">
        <f>'1 уровень'!R3222</f>
        <v>8231.93</v>
      </c>
      <c r="R691" s="73">
        <f>'1 уровень'!S3222</f>
        <v>8231.93</v>
      </c>
      <c r="S691" s="73">
        <f>'1 уровень'!T3222</f>
        <v>8231.93</v>
      </c>
      <c r="T691" s="73">
        <f>'1 уровень'!U3222</f>
        <v>2743.9766666666669</v>
      </c>
      <c r="U691" s="73">
        <f>'1 уровень'!V3222</f>
        <v>3176.8263799999991</v>
      </c>
      <c r="V691" s="790">
        <f>'1 уровень'!W3222</f>
        <v>0</v>
      </c>
      <c r="W691" s="73">
        <f>'1 уровень'!X3222</f>
        <v>0</v>
      </c>
      <c r="X691" s="73">
        <f>'1 уровень'!Y3222</f>
        <v>432.84971333333215</v>
      </c>
      <c r="Y691" s="73">
        <f>'1 уровень'!Z3222</f>
        <v>0</v>
      </c>
      <c r="Z691" s="73">
        <f>'1 уровень'!AA3222</f>
        <v>-4.1226599999999998</v>
      </c>
      <c r="AA691" s="387">
        <f>'1 уровень'!AB3222</f>
        <v>3172.7037199999991</v>
      </c>
      <c r="AB691" s="73">
        <f>'1 уровень'!AC3222</f>
        <v>0</v>
      </c>
      <c r="AC691" s="73">
        <f>'1 уровень'!AD3222</f>
        <v>0</v>
      </c>
      <c r="AD691" s="982">
        <f>'1 уровень'!AC3221</f>
        <v>0</v>
      </c>
      <c r="AE691" s="989">
        <f>'1 уровень'!AD3221</f>
        <v>0</v>
      </c>
    </row>
    <row r="692" spans="1:31" x14ac:dyDescent="0.25">
      <c r="A692" s="19">
        <v>1</v>
      </c>
      <c r="B692" s="19">
        <v>1</v>
      </c>
      <c r="C692" s="558" t="s">
        <v>214</v>
      </c>
      <c r="D692" s="28">
        <f>'1 уровень'!E3223</f>
        <v>3790</v>
      </c>
      <c r="E692" s="28">
        <f>'1 уровень'!F3223</f>
        <v>1263</v>
      </c>
      <c r="F692" s="28">
        <f>'1 уровень'!G3223</f>
        <v>1353</v>
      </c>
      <c r="G692" s="65">
        <f>'1 уровень'!H3223</f>
        <v>107.12589073634204</v>
      </c>
      <c r="H692" s="79">
        <f>'1 уровень'!I3223</f>
        <v>0</v>
      </c>
      <c r="I692" s="79">
        <f>'1 уровень'!J3223</f>
        <v>0</v>
      </c>
      <c r="J692" s="74">
        <f>'1 уровень'!K3223</f>
        <v>0</v>
      </c>
      <c r="K692" s="74">
        <f>'1 уровень'!L3223</f>
        <v>0</v>
      </c>
      <c r="L692" s="74">
        <f>'1 уровень'!M3223</f>
        <v>0</v>
      </c>
      <c r="M692" s="74">
        <f>'1 уровень'!N3223</f>
        <v>0</v>
      </c>
      <c r="N692" s="74">
        <f>'1 уровень'!O3223</f>
        <v>0</v>
      </c>
      <c r="O692" s="74">
        <f>'1 уровень'!P3223</f>
        <v>0</v>
      </c>
      <c r="P692" s="73">
        <f>'1 уровень'!Q3223</f>
        <v>6410.6392571428578</v>
      </c>
      <c r="Q692" s="73">
        <f>'1 уровень'!R3223</f>
        <v>6410.6392571428578</v>
      </c>
      <c r="R692" s="73">
        <f>'1 уровень'!S3223</f>
        <v>6410.6392571428578</v>
      </c>
      <c r="S692" s="73">
        <f>'1 уровень'!T3223</f>
        <v>6410.6392571428578</v>
      </c>
      <c r="T692" s="73">
        <f>'1 уровень'!U3223</f>
        <v>2136.8797523809526</v>
      </c>
      <c r="U692" s="73">
        <f>'1 уровень'!V3223</f>
        <v>1614.86654</v>
      </c>
      <c r="V692" s="790">
        <f>'1 уровень'!W3223</f>
        <v>0</v>
      </c>
      <c r="W692" s="73">
        <f>'1 уровень'!X3223</f>
        <v>0</v>
      </c>
      <c r="X692" s="73">
        <f>'1 уровень'!Y3223</f>
        <v>-522.01321238095261</v>
      </c>
      <c r="Y692" s="73">
        <f>'1 уровень'!Z3223</f>
        <v>0</v>
      </c>
      <c r="Z692" s="73">
        <f>'1 уровень'!AA3223</f>
        <v>0</v>
      </c>
      <c r="AA692" s="387">
        <f>'1 уровень'!AB3223</f>
        <v>1614.86654</v>
      </c>
      <c r="AB692" s="73">
        <f>'1 уровень'!AC3223</f>
        <v>0</v>
      </c>
      <c r="AC692" s="73">
        <f>'1 уровень'!AD3223</f>
        <v>0</v>
      </c>
      <c r="AD692" s="982">
        <f>'1 уровень'!AC3223</f>
        <v>0</v>
      </c>
      <c r="AE692" s="989">
        <f>'1 уровень'!AD3223</f>
        <v>0</v>
      </c>
    </row>
    <row r="693" spans="1:31" ht="90" x14ac:dyDescent="0.25">
      <c r="A693" s="19">
        <v>1</v>
      </c>
      <c r="B693" s="19">
        <v>1</v>
      </c>
      <c r="C693" s="561" t="s">
        <v>464</v>
      </c>
      <c r="D693" s="28">
        <f>'1 уровень'!E3224</f>
        <v>11092</v>
      </c>
      <c r="E693" s="28">
        <f>'1 уровень'!F3224</f>
        <v>3697</v>
      </c>
      <c r="F693" s="28">
        <f>'1 уровень'!G3224</f>
        <v>6294</v>
      </c>
      <c r="G693" s="65">
        <f>'1 уровень'!H3224</f>
        <v>170.24614552339733</v>
      </c>
      <c r="H693" s="79">
        <f>'1 уровень'!I3224</f>
        <v>0</v>
      </c>
      <c r="I693" s="79">
        <f>'1 уровень'!J3224</f>
        <v>0</v>
      </c>
      <c r="J693" s="74">
        <f>'1 уровень'!K3224</f>
        <v>0</v>
      </c>
      <c r="K693" s="74">
        <f>'1 уровень'!L3224</f>
        <v>0</v>
      </c>
      <c r="L693" s="74">
        <f>'1 уровень'!M3224</f>
        <v>0</v>
      </c>
      <c r="M693" s="74">
        <f>'1 уровень'!N3224</f>
        <v>0</v>
      </c>
      <c r="N693" s="74">
        <f>'1 уровень'!O3224</f>
        <v>0</v>
      </c>
      <c r="O693" s="74">
        <f>'1 уровень'!P3224</f>
        <v>0</v>
      </c>
      <c r="P693" s="73">
        <f>'1 уровень'!Q3224</f>
        <v>41289.697999999997</v>
      </c>
      <c r="Q693" s="73">
        <f>'1 уровень'!R3224</f>
        <v>41289.697999999997</v>
      </c>
      <c r="R693" s="73">
        <f>'1 уровень'!S3224</f>
        <v>41289.697999999997</v>
      </c>
      <c r="S693" s="73">
        <f>'1 уровень'!T3224</f>
        <v>41289.697999999997</v>
      </c>
      <c r="T693" s="73">
        <f>'1 уровень'!U3224</f>
        <v>13763.232666666665</v>
      </c>
      <c r="U693" s="73">
        <f>'1 уровень'!V3224</f>
        <v>23949.890999999996</v>
      </c>
      <c r="V693" s="790">
        <f>'1 уровень'!W3224</f>
        <v>0</v>
      </c>
      <c r="W693" s="73">
        <f>'1 уровень'!X3224</f>
        <v>0</v>
      </c>
      <c r="X693" s="73">
        <f>'1 уровень'!Y3224</f>
        <v>10186.658333333331</v>
      </c>
      <c r="Y693" s="73">
        <f>'1 уровень'!Z3224</f>
        <v>0</v>
      </c>
      <c r="Z693" s="73">
        <f>'1 уровень'!AA3224</f>
        <v>-77.641660000000002</v>
      </c>
      <c r="AA693" s="387">
        <f>'1 уровень'!AB3224</f>
        <v>23872.249339999995</v>
      </c>
      <c r="AB693" s="73">
        <f>'1 уровень'!AC3224</f>
        <v>0</v>
      </c>
      <c r="AC693" s="73">
        <f>'1 уровень'!AD3224</f>
        <v>0</v>
      </c>
      <c r="AD693" s="982">
        <f>'1 уровень'!AC3224</f>
        <v>0</v>
      </c>
      <c r="AE693" s="989">
        <f>'1 уровень'!AD3224</f>
        <v>0</v>
      </c>
    </row>
    <row r="694" spans="1:31" x14ac:dyDescent="0.25">
      <c r="A694" s="19">
        <v>1</v>
      </c>
      <c r="B694" s="19">
        <v>1</v>
      </c>
      <c r="C694" s="178" t="s">
        <v>256</v>
      </c>
      <c r="D694" s="28">
        <f>'1 уровень'!E3225</f>
        <v>96007.5</v>
      </c>
      <c r="E694" s="28">
        <f>'1 уровень'!F3225</f>
        <v>32004.25</v>
      </c>
      <c r="F694" s="28">
        <f>'1 уровень'!G3225</f>
        <v>30889</v>
      </c>
      <c r="G694" s="65">
        <f>'1 уровень'!H3225</f>
        <v>96.515306560847392</v>
      </c>
      <c r="H694" s="79">
        <f>'1 уровень'!I3225</f>
        <v>0</v>
      </c>
      <c r="I694" s="79">
        <f>'1 уровень'!J3225</f>
        <v>0</v>
      </c>
      <c r="J694" s="74">
        <f>'1 уровень'!K3225</f>
        <v>0</v>
      </c>
      <c r="K694" s="74">
        <f>'1 уровень'!L3225</f>
        <v>0</v>
      </c>
      <c r="L694" s="74">
        <f>'1 уровень'!M3225</f>
        <v>0</v>
      </c>
      <c r="M694" s="74">
        <f>'1 уровень'!N3225</f>
        <v>0</v>
      </c>
      <c r="N694" s="74">
        <f>'1 уровень'!O3225</f>
        <v>0</v>
      </c>
      <c r="O694" s="74">
        <f>'1 уровень'!P3225</f>
        <v>0</v>
      </c>
      <c r="P694" s="73">
        <f>'1 уровень'!Q3225</f>
        <v>0</v>
      </c>
      <c r="Q694" s="73">
        <f>'1 уровень'!R3225</f>
        <v>0</v>
      </c>
      <c r="R694" s="73">
        <f>'1 уровень'!S3225</f>
        <v>0</v>
      </c>
      <c r="S694" s="73">
        <f>'1 уровень'!T3225</f>
        <v>0</v>
      </c>
      <c r="T694" s="73">
        <f>'1 уровень'!U3225</f>
        <v>0</v>
      </c>
      <c r="U694" s="73">
        <f>'1 уровень'!V3225</f>
        <v>0</v>
      </c>
      <c r="V694" s="790">
        <f>'1 уровень'!W3225</f>
        <v>0</v>
      </c>
      <c r="W694" s="73">
        <f>'1 уровень'!X3225</f>
        <v>0</v>
      </c>
      <c r="X694" s="73">
        <f>'1 уровень'!Y3225</f>
        <v>0</v>
      </c>
      <c r="Y694" s="73">
        <f>'1 уровень'!Z3225</f>
        <v>0</v>
      </c>
      <c r="Z694" s="73">
        <f>'1 уровень'!AA3225</f>
        <v>0</v>
      </c>
      <c r="AA694" s="387">
        <f>'1 уровень'!AB3225</f>
        <v>0</v>
      </c>
      <c r="AB694" s="73">
        <f>'1 уровень'!AC3225</f>
        <v>0</v>
      </c>
      <c r="AC694" s="73">
        <f>'1 уровень'!AD3225</f>
        <v>0</v>
      </c>
      <c r="AD694" s="982">
        <f>'1 уровень'!AC3225</f>
        <v>0</v>
      </c>
      <c r="AE694" s="989">
        <f>'1 уровень'!AD3225</f>
        <v>0</v>
      </c>
    </row>
    <row r="695" spans="1:31" ht="29.25" x14ac:dyDescent="0.25">
      <c r="A695" s="19">
        <v>1</v>
      </c>
      <c r="B695" s="19">
        <v>1</v>
      </c>
      <c r="C695" s="178" t="s">
        <v>269</v>
      </c>
      <c r="D695" s="28">
        <f>'1 уровень'!E3226</f>
        <v>35872</v>
      </c>
      <c r="E695" s="28">
        <f>'1 уровень'!F3226</f>
        <v>11957</v>
      </c>
      <c r="F695" s="28">
        <f>'1 уровень'!G3226</f>
        <v>13826</v>
      </c>
      <c r="G695" s="65">
        <f>'1 уровень'!H3226</f>
        <v>115.63101112319143</v>
      </c>
      <c r="H695" s="79">
        <f>'1 уровень'!I3226</f>
        <v>0</v>
      </c>
      <c r="I695" s="79">
        <f>'1 уровень'!J3226</f>
        <v>0</v>
      </c>
      <c r="J695" s="74">
        <f>'1 уровень'!K3226</f>
        <v>0</v>
      </c>
      <c r="K695" s="74">
        <f>'1 уровень'!L3226</f>
        <v>0</v>
      </c>
      <c r="L695" s="74">
        <f>'1 уровень'!M3226</f>
        <v>0</v>
      </c>
      <c r="M695" s="74">
        <f>'1 уровень'!N3226</f>
        <v>0</v>
      </c>
      <c r="N695" s="74">
        <f>'1 уровень'!O3226</f>
        <v>0</v>
      </c>
      <c r="O695" s="74">
        <f>'1 уровень'!P3226</f>
        <v>0</v>
      </c>
      <c r="P695" s="73">
        <f>'1 уровень'!Q3226</f>
        <v>0</v>
      </c>
      <c r="Q695" s="73">
        <f>'1 уровень'!R3226</f>
        <v>0</v>
      </c>
      <c r="R695" s="73">
        <f>'1 уровень'!S3226</f>
        <v>0</v>
      </c>
      <c r="S695" s="73">
        <f>'1 уровень'!T3226</f>
        <v>0</v>
      </c>
      <c r="T695" s="73">
        <f>'1 уровень'!U3226</f>
        <v>0</v>
      </c>
      <c r="U695" s="73">
        <f>'1 уровень'!V3226</f>
        <v>0</v>
      </c>
      <c r="V695" s="790"/>
      <c r="W695" s="73">
        <f>'1 уровень'!X3226</f>
        <v>0</v>
      </c>
      <c r="X695" s="73">
        <f>'1 уровень'!Y3226</f>
        <v>0</v>
      </c>
      <c r="Y695" s="73">
        <f>'1 уровень'!Z3226</f>
        <v>0</v>
      </c>
      <c r="Z695" s="73">
        <f>'1 уровень'!AA3226</f>
        <v>0</v>
      </c>
      <c r="AA695" s="387">
        <f>'1 уровень'!AB3226</f>
        <v>0</v>
      </c>
      <c r="AB695" s="73">
        <f>'1 уровень'!AC3226</f>
        <v>0</v>
      </c>
      <c r="AC695" s="73">
        <f>'1 уровень'!AD3226</f>
        <v>0</v>
      </c>
      <c r="AD695" s="982">
        <f>'1 уровень'!AC3226</f>
        <v>0</v>
      </c>
      <c r="AE695" s="989">
        <f>'1 уровень'!AD3226</f>
        <v>0</v>
      </c>
    </row>
    <row r="696" spans="1:31" ht="29.25" x14ac:dyDescent="0.25">
      <c r="A696" s="19">
        <v>1</v>
      </c>
      <c r="B696" s="19">
        <v>1</v>
      </c>
      <c r="C696" s="564" t="s">
        <v>257</v>
      </c>
      <c r="D696" s="28">
        <f>'1 уровень'!E3227</f>
        <v>78538.212765957447</v>
      </c>
      <c r="E696" s="28">
        <f>'1 уровень'!F3227</f>
        <v>26178.702127659573</v>
      </c>
      <c r="F696" s="28">
        <f>'1 уровень'!G3227</f>
        <v>25514.378723404254</v>
      </c>
      <c r="G696" s="65">
        <f>'1 уровень'!H3227</f>
        <v>97.462351643653804</v>
      </c>
      <c r="H696" s="79">
        <f>'1 уровень'!I3227</f>
        <v>0</v>
      </c>
      <c r="I696" s="79">
        <f>'1 уровень'!J3227</f>
        <v>0</v>
      </c>
      <c r="J696" s="74">
        <f>'1 уровень'!K3227</f>
        <v>0</v>
      </c>
      <c r="K696" s="74">
        <f>'1 уровень'!L3227</f>
        <v>0</v>
      </c>
      <c r="L696" s="74">
        <f>'1 уровень'!M3227</f>
        <v>0</v>
      </c>
      <c r="M696" s="74">
        <f>'1 уровень'!N3227</f>
        <v>0</v>
      </c>
      <c r="N696" s="74">
        <f>'1 уровень'!O3227</f>
        <v>0</v>
      </c>
      <c r="O696" s="74">
        <f>'1 уровень'!P3227</f>
        <v>0</v>
      </c>
      <c r="P696" s="73">
        <f>'1 уровень'!Q3227</f>
        <v>0</v>
      </c>
      <c r="Q696" s="73">
        <f>'1 уровень'!R3227</f>
        <v>0</v>
      </c>
      <c r="R696" s="73">
        <f>'1 уровень'!S3227</f>
        <v>0</v>
      </c>
      <c r="S696" s="73">
        <f>'1 уровень'!T3227</f>
        <v>0</v>
      </c>
      <c r="T696" s="73">
        <f>'1 уровень'!U3227</f>
        <v>0</v>
      </c>
      <c r="U696" s="73">
        <f>'1 уровень'!V3227</f>
        <v>0</v>
      </c>
      <c r="V696" s="790">
        <f>'1 уровень'!W3227</f>
        <v>0</v>
      </c>
      <c r="W696" s="73">
        <f>'1 уровень'!X3227</f>
        <v>0</v>
      </c>
      <c r="X696" s="73">
        <f>'1 уровень'!Y3227</f>
        <v>0</v>
      </c>
      <c r="Y696" s="73">
        <f>'1 уровень'!Z3227</f>
        <v>0</v>
      </c>
      <c r="Z696" s="73">
        <f>'1 уровень'!AA3227</f>
        <v>0</v>
      </c>
      <c r="AA696" s="387">
        <f>'1 уровень'!AB3227</f>
        <v>0</v>
      </c>
      <c r="AB696" s="73">
        <f>'1 уровень'!AC3227</f>
        <v>0</v>
      </c>
      <c r="AC696" s="73">
        <f>'1 уровень'!AD3227</f>
        <v>0</v>
      </c>
      <c r="AD696" s="982">
        <f>'1 уровень'!AC3227</f>
        <v>0</v>
      </c>
      <c r="AE696" s="989">
        <f>'1 уровень'!AD3227</f>
        <v>0</v>
      </c>
    </row>
    <row r="697" spans="1:31" ht="29.25" x14ac:dyDescent="0.25">
      <c r="A697" s="19">
        <v>1</v>
      </c>
      <c r="B697" s="19">
        <v>1</v>
      </c>
      <c r="C697" s="178" t="s">
        <v>258</v>
      </c>
      <c r="D697" s="28">
        <f>'1 уровень'!E3228</f>
        <v>26200</v>
      </c>
      <c r="E697" s="28">
        <f>'1 уровень'!F3228</f>
        <v>8733</v>
      </c>
      <c r="F697" s="28">
        <f>'1 уровень'!G3228</f>
        <v>7086</v>
      </c>
      <c r="G697" s="65">
        <f>'1 уровень'!H3228</f>
        <v>81.140501545860531</v>
      </c>
      <c r="H697" s="79">
        <f>'1 уровень'!I3228</f>
        <v>0</v>
      </c>
      <c r="I697" s="79">
        <f>'1 уровень'!J3228</f>
        <v>0</v>
      </c>
      <c r="J697" s="74">
        <f>'1 уровень'!K3228</f>
        <v>0</v>
      </c>
      <c r="K697" s="74">
        <f>'1 уровень'!L3228</f>
        <v>0</v>
      </c>
      <c r="L697" s="74">
        <f>'1 уровень'!M3228</f>
        <v>0</v>
      </c>
      <c r="M697" s="74">
        <f>'1 уровень'!N3228</f>
        <v>0</v>
      </c>
      <c r="N697" s="74">
        <f>'1 уровень'!O3228</f>
        <v>0</v>
      </c>
      <c r="O697" s="74">
        <f>'1 уровень'!P3228</f>
        <v>0</v>
      </c>
      <c r="P697" s="73">
        <f>'1 уровень'!Q3228</f>
        <v>0</v>
      </c>
      <c r="Q697" s="73">
        <f>'1 уровень'!R3228</f>
        <v>0</v>
      </c>
      <c r="R697" s="73">
        <f>'1 уровень'!S3228</f>
        <v>0</v>
      </c>
      <c r="S697" s="73">
        <f>'1 уровень'!T3228</f>
        <v>0</v>
      </c>
      <c r="T697" s="73">
        <f>'1 уровень'!U3228</f>
        <v>0</v>
      </c>
      <c r="U697" s="73">
        <f>'1 уровень'!V3228</f>
        <v>0</v>
      </c>
      <c r="V697" s="790">
        <f>'1 уровень'!W3228</f>
        <v>0</v>
      </c>
      <c r="W697" s="73">
        <f>'1 уровень'!X3228</f>
        <v>0</v>
      </c>
      <c r="X697" s="73">
        <f>'1 уровень'!Y3228</f>
        <v>0</v>
      </c>
      <c r="Y697" s="73">
        <f>'1 уровень'!Z3228</f>
        <v>0</v>
      </c>
      <c r="Z697" s="73">
        <f>'1 уровень'!AA3228</f>
        <v>0</v>
      </c>
      <c r="AA697" s="387">
        <f>'1 уровень'!AB3228</f>
        <v>0</v>
      </c>
      <c r="AB697" s="73">
        <f>'1 уровень'!AC3228</f>
        <v>0</v>
      </c>
      <c r="AC697" s="73">
        <f>'1 уровень'!AD3228</f>
        <v>0</v>
      </c>
      <c r="AD697" s="982">
        <f>'1 уровень'!AC3228</f>
        <v>0</v>
      </c>
      <c r="AE697" s="989">
        <f>'1 уровень'!AD3228</f>
        <v>0</v>
      </c>
    </row>
    <row r="698" spans="1:31" x14ac:dyDescent="0.25">
      <c r="A698" s="19">
        <v>1</v>
      </c>
      <c r="B698" s="19">
        <v>1</v>
      </c>
      <c r="C698" s="560" t="s">
        <v>133</v>
      </c>
      <c r="D698" s="28">
        <f>'1 уровень'!E3229</f>
        <v>387707.02380952379</v>
      </c>
      <c r="E698" s="28">
        <f>'1 уровень'!F3229</f>
        <v>129234.07857142856</v>
      </c>
      <c r="F698" s="28">
        <f>'1 уровень'!G3229</f>
        <v>132910.99047619049</v>
      </c>
      <c r="G698" s="65">
        <f>'1 уровень'!H3229</f>
        <v>102.84515659136275</v>
      </c>
      <c r="H698" s="79">
        <f>'1 уровень'!I3229</f>
        <v>0</v>
      </c>
      <c r="I698" s="79">
        <f>'1 уровень'!J3229</f>
        <v>0</v>
      </c>
      <c r="J698" s="74">
        <f>'1 уровень'!K3229</f>
        <v>0</v>
      </c>
      <c r="K698" s="74">
        <f>'1 уровень'!L3229</f>
        <v>0</v>
      </c>
      <c r="L698" s="74">
        <f>'1 уровень'!M3229</f>
        <v>0</v>
      </c>
      <c r="M698" s="74">
        <f>'1 уровень'!N3229</f>
        <v>0</v>
      </c>
      <c r="N698" s="74">
        <f>'1 уровень'!O3229</f>
        <v>0</v>
      </c>
      <c r="O698" s="74">
        <f>'1 уровень'!P3229</f>
        <v>0</v>
      </c>
      <c r="P698" s="73">
        <f>'1 уровень'!Q3229</f>
        <v>526670.38342714286</v>
      </c>
      <c r="Q698" s="73">
        <f>'1 уровень'!R3229</f>
        <v>530883.85382714286</v>
      </c>
      <c r="R698" s="73">
        <f>'1 уровень'!S3229</f>
        <v>530883.85382714286</v>
      </c>
      <c r="S698" s="73">
        <f>'1 уровень'!T3229</f>
        <v>530883.85382714286</v>
      </c>
      <c r="T698" s="73">
        <f>'1 уровень'!U3229</f>
        <v>176705.92276662335</v>
      </c>
      <c r="U698" s="73">
        <f>'1 уровень'!V3229</f>
        <v>191051.00704</v>
      </c>
      <c r="V698" s="790">
        <f>'1 уровень'!W3229</f>
        <v>0</v>
      </c>
      <c r="W698" s="73">
        <f>'1 уровень'!X3229</f>
        <v>0</v>
      </c>
      <c r="X698" s="73">
        <f>'1 уровень'!Y3229</f>
        <v>14345.084273376646</v>
      </c>
      <c r="Y698" s="73">
        <f>'1 уровень'!Z3229</f>
        <v>-571.96264999999994</v>
      </c>
      <c r="Z698" s="73">
        <f>'1 уровень'!AA3229</f>
        <v>-199.61846</v>
      </c>
      <c r="AA698" s="387">
        <f>'1 уровень'!AB3229</f>
        <v>190851.38858000003</v>
      </c>
      <c r="AB698" s="73">
        <f>'1 уровень'!AC3229</f>
        <v>0</v>
      </c>
      <c r="AC698" s="73">
        <f>'1 уровень'!AD3229</f>
        <v>0</v>
      </c>
      <c r="AD698" s="982">
        <f>'1 уровень'!AC3229</f>
        <v>0</v>
      </c>
      <c r="AE698" s="989">
        <f>'1 уровень'!AD3229</f>
        <v>0</v>
      </c>
    </row>
    <row r="699" spans="1:31" ht="29.25" x14ac:dyDescent="0.25">
      <c r="A699" s="19">
        <v>1</v>
      </c>
      <c r="B699" s="19">
        <v>1</v>
      </c>
      <c r="C699" s="2104" t="s">
        <v>157</v>
      </c>
      <c r="D699" s="28">
        <f>'1 уровень'!E3230</f>
        <v>2465</v>
      </c>
      <c r="E699" s="28">
        <f>'1 уровень'!F3230</f>
        <v>822</v>
      </c>
      <c r="F699" s="28">
        <f>'1 уровень'!G3230</f>
        <v>363</v>
      </c>
      <c r="G699" s="65">
        <f>'1 уровень'!H3230</f>
        <v>44.160583941605843</v>
      </c>
      <c r="H699" s="79">
        <f>'1 уровень'!I3230</f>
        <v>9.2941176470588243</v>
      </c>
      <c r="I699" s="79">
        <f>'1 уровень'!J3230</f>
        <v>7.5096418732782366</v>
      </c>
      <c r="J699" s="74">
        <f>'1 уровень'!K3230</f>
        <v>22910</v>
      </c>
      <c r="K699" s="74">
        <f>'1 уровень'!L3230</f>
        <v>7637</v>
      </c>
      <c r="L699" s="74">
        <f>'1 уровень'!M3230</f>
        <v>2726</v>
      </c>
      <c r="M699" s="74">
        <f>'1 уровень'!N3230</f>
        <v>35.69464449391122</v>
      </c>
      <c r="N699" s="74">
        <f>'1 уровень'!O3230</f>
        <v>76</v>
      </c>
      <c r="O699" s="74">
        <f>'1 уровень'!P3230</f>
        <v>107.60526315789474</v>
      </c>
      <c r="P699" s="73">
        <f>'1 уровень'!Q3230</f>
        <v>0</v>
      </c>
      <c r="Q699" s="73">
        <f>'1 уровень'!R3230</f>
        <v>0</v>
      </c>
      <c r="R699" s="73">
        <f>'1 уровень'!S3230</f>
        <v>0</v>
      </c>
      <c r="S699" s="73">
        <f>'1 уровень'!T3230</f>
        <v>0</v>
      </c>
      <c r="T699" s="73">
        <f>'1 уровень'!U3230</f>
        <v>0</v>
      </c>
      <c r="U699" s="73">
        <f>'1 уровень'!V3230</f>
        <v>0</v>
      </c>
      <c r="V699" s="790">
        <f>'1 уровень'!W3230</f>
        <v>0</v>
      </c>
      <c r="W699" s="73">
        <f>'1 уровень'!X3230</f>
        <v>0</v>
      </c>
      <c r="X699" s="73">
        <f>'1 уровень'!Y3230</f>
        <v>0</v>
      </c>
      <c r="Y699" s="73">
        <f>'1 уровень'!Z3230</f>
        <v>0</v>
      </c>
      <c r="Z699" s="73">
        <f>'1 уровень'!AA3230</f>
        <v>0</v>
      </c>
      <c r="AA699" s="387">
        <f>'1 уровень'!AB3230</f>
        <v>0</v>
      </c>
      <c r="AB699" s="73">
        <f>'1 уровень'!AC3230</f>
        <v>0</v>
      </c>
      <c r="AC699" s="73">
        <f>'1 уровень'!AD3230</f>
        <v>0</v>
      </c>
      <c r="AD699" s="982">
        <f>'1 уровень'!AC3230</f>
        <v>0</v>
      </c>
      <c r="AE699" s="989">
        <f>'1 уровень'!AD3230</f>
        <v>0</v>
      </c>
    </row>
    <row r="700" spans="1:31" ht="29.25" x14ac:dyDescent="0.25">
      <c r="A700" s="19">
        <v>1</v>
      </c>
      <c r="B700" s="19">
        <v>1</v>
      </c>
      <c r="C700" s="2106" t="s">
        <v>16</v>
      </c>
      <c r="D700" s="28">
        <f>'1 уровень'!E3231</f>
        <v>2897</v>
      </c>
      <c r="E700" s="28">
        <f>'1 уровень'!F3231</f>
        <v>966</v>
      </c>
      <c r="F700" s="28">
        <f>'1 уровень'!G3231</f>
        <v>411</v>
      </c>
      <c r="G700" s="65">
        <f>'1 уровень'!H3231</f>
        <v>42.546583850931682</v>
      </c>
      <c r="H700" s="79">
        <f>'1 уровень'!I3231</f>
        <v>7.6893337935795651</v>
      </c>
      <c r="I700" s="79">
        <f>'1 уровень'!J3231</f>
        <v>7.9245742092457423</v>
      </c>
      <c r="J700" s="74">
        <f>'1 уровень'!K3231</f>
        <v>22276</v>
      </c>
      <c r="K700" s="74">
        <f>'1 уровень'!L3231</f>
        <v>7425</v>
      </c>
      <c r="L700" s="74">
        <f>'1 уровень'!M3231</f>
        <v>3257</v>
      </c>
      <c r="M700" s="74">
        <f>'1 уровень'!N3231</f>
        <v>43.865319865319861</v>
      </c>
      <c r="N700" s="74">
        <f>'1 уровень'!O3231</f>
        <v>93</v>
      </c>
      <c r="O700" s="74">
        <f>'1 уровень'!P3231</f>
        <v>105.06451612903226</v>
      </c>
      <c r="P700" s="73">
        <f>'1 уровень'!Q3231</f>
        <v>0</v>
      </c>
      <c r="Q700" s="73">
        <f>'1 уровень'!R3231</f>
        <v>0</v>
      </c>
      <c r="R700" s="73">
        <f>'1 уровень'!S3231</f>
        <v>0</v>
      </c>
      <c r="S700" s="73">
        <f>'1 уровень'!T3231</f>
        <v>0</v>
      </c>
      <c r="T700" s="73">
        <f>'1 уровень'!U3231</f>
        <v>0</v>
      </c>
      <c r="U700" s="73">
        <f>'1 уровень'!V3231</f>
        <v>0</v>
      </c>
      <c r="V700" s="790">
        <f>'1 уровень'!W3231</f>
        <v>0</v>
      </c>
      <c r="W700" s="73">
        <f>'1 уровень'!X3231</f>
        <v>0</v>
      </c>
      <c r="X700" s="73">
        <f>'1 уровень'!Y3231</f>
        <v>0</v>
      </c>
      <c r="Y700" s="73">
        <f>'1 уровень'!Z3231</f>
        <v>0</v>
      </c>
      <c r="Z700" s="73">
        <f>'1 уровень'!AA3231</f>
        <v>0</v>
      </c>
      <c r="AA700" s="387">
        <f>'1 уровень'!AB3231</f>
        <v>0</v>
      </c>
      <c r="AB700" s="73">
        <f>'1 уровень'!AC3231</f>
        <v>0</v>
      </c>
      <c r="AC700" s="73">
        <f>'1 уровень'!AD3231</f>
        <v>0</v>
      </c>
      <c r="AD700" s="982">
        <f>'1 уровень'!AC3231</f>
        <v>0</v>
      </c>
      <c r="AE700" s="989">
        <f>'1 уровень'!AD3231</f>
        <v>0</v>
      </c>
    </row>
    <row r="701" spans="1:31" ht="29.25" x14ac:dyDescent="0.25">
      <c r="A701" s="19">
        <v>1</v>
      </c>
      <c r="B701" s="19">
        <v>1</v>
      </c>
      <c r="C701" s="3535" t="s">
        <v>198</v>
      </c>
      <c r="D701" s="28">
        <f>'1 уровень'!E3232</f>
        <v>5362</v>
      </c>
      <c r="E701" s="28">
        <f>'1 уровень'!F3232</f>
        <v>1788</v>
      </c>
      <c r="F701" s="28">
        <f>'1 уровень'!G3232</f>
        <v>774</v>
      </c>
      <c r="G701" s="65">
        <f>'1 уровень'!H3232</f>
        <v>43.288590604026844</v>
      </c>
      <c r="H701" s="79">
        <f>'1 уровень'!I3232</f>
        <v>8.4270794479671771</v>
      </c>
      <c r="I701" s="79">
        <f>'1 уровень'!J3232</f>
        <v>15.434216082523978</v>
      </c>
      <c r="J701" s="74">
        <f>'1 уровень'!K3232</f>
        <v>45186</v>
      </c>
      <c r="K701" s="74">
        <f>'1 уровень'!L3232</f>
        <v>15062</v>
      </c>
      <c r="L701" s="74">
        <f>'1 уровень'!M3232</f>
        <v>5983</v>
      </c>
      <c r="M701" s="74">
        <f>'1 уровень'!N3232</f>
        <v>39.72248041428761</v>
      </c>
      <c r="N701" s="74">
        <f>'1 уровень'!O3232</f>
        <v>169</v>
      </c>
      <c r="O701" s="74">
        <f>'1 уровень'!P3232</f>
        <v>106.20710059171597</v>
      </c>
      <c r="P701" s="73">
        <f>'1 уровень'!Q3232</f>
        <v>147638.21592731745</v>
      </c>
      <c r="Q701" s="73">
        <f>'1 уровень'!R3232</f>
        <v>147638.21592731745</v>
      </c>
      <c r="R701" s="73">
        <f>'1 уровень'!S3232</f>
        <v>147638.21592731745</v>
      </c>
      <c r="S701" s="73">
        <f>'1 уровень'!T3232</f>
        <v>147638.21592731745</v>
      </c>
      <c r="T701" s="73">
        <f>'1 уровень'!U3232</f>
        <v>49212.738642439152</v>
      </c>
      <c r="U701" s="73">
        <f>'1 уровень'!V3232</f>
        <v>49046.284800000001</v>
      </c>
      <c r="V701" s="790">
        <f>'1 уровень'!W3232</f>
        <v>0</v>
      </c>
      <c r="W701" s="73">
        <f>'1 уровень'!X3232</f>
        <v>0</v>
      </c>
      <c r="X701" s="73">
        <f>'1 уровень'!Y3232</f>
        <v>-166.45384243915032</v>
      </c>
      <c r="Y701" s="73">
        <f>'1 уровень'!Z3232</f>
        <v>0</v>
      </c>
      <c r="Z701" s="73">
        <f>'1 уровень'!AA3232</f>
        <v>-669.81601000000001</v>
      </c>
      <c r="AA701" s="387">
        <f>'1 уровень'!AB3232</f>
        <v>48376.468789999999</v>
      </c>
      <c r="AB701" s="73">
        <f>'1 уровень'!AC3232</f>
        <v>0</v>
      </c>
      <c r="AC701" s="73">
        <f>'1 уровень'!AD3232</f>
        <v>0</v>
      </c>
      <c r="AD701" s="982">
        <f>'1 уровень'!AC3232</f>
        <v>0</v>
      </c>
      <c r="AE701" s="989">
        <f>'1 уровень'!AD3232</f>
        <v>0</v>
      </c>
    </row>
    <row r="702" spans="1:31" ht="15.75" x14ac:dyDescent="0.25">
      <c r="A702" s="19">
        <v>1</v>
      </c>
      <c r="B702" s="19">
        <v>1</v>
      </c>
      <c r="C702" s="2110" t="s">
        <v>194</v>
      </c>
      <c r="D702" s="32">
        <f>'1 уровень'!E3233</f>
        <v>10500</v>
      </c>
      <c r="E702" s="32">
        <f>'1 уровень'!F3233</f>
        <v>3500</v>
      </c>
      <c r="F702" s="32">
        <f>'1 уровень'!G3233</f>
        <v>3600</v>
      </c>
      <c r="G702" s="65">
        <f>'1 уровень'!H3233</f>
        <v>102.85714285714285</v>
      </c>
      <c r="H702" s="79">
        <f>'1 уровень'!I3233</f>
        <v>0</v>
      </c>
      <c r="I702" s="79">
        <f>'1 уровень'!J3233</f>
        <v>0</v>
      </c>
      <c r="J702" s="74">
        <f>'1 уровень'!K3233</f>
        <v>0</v>
      </c>
      <c r="K702" s="74">
        <f>'1 уровень'!L3233</f>
        <v>0</v>
      </c>
      <c r="L702" s="74">
        <f>'1 уровень'!M3233</f>
        <v>0</v>
      </c>
      <c r="M702" s="74">
        <f>'1 уровень'!N3233</f>
        <v>0</v>
      </c>
      <c r="N702" s="74">
        <f>'1 уровень'!O3233</f>
        <v>0</v>
      </c>
      <c r="O702" s="74">
        <f>'1 уровень'!P3233</f>
        <v>0</v>
      </c>
      <c r="P702" s="73">
        <f>'1 уровень'!Q3233</f>
        <v>0</v>
      </c>
      <c r="Q702" s="73">
        <f>'1 уровень'!R3233</f>
        <v>0</v>
      </c>
      <c r="R702" s="73">
        <f>'1 уровень'!S3233</f>
        <v>0</v>
      </c>
      <c r="S702" s="73">
        <f>'1 уровень'!T3233</f>
        <v>0</v>
      </c>
      <c r="T702" s="73">
        <f>'1 уровень'!U3233</f>
        <v>0</v>
      </c>
      <c r="U702" s="73">
        <f>'1 уровень'!V3233</f>
        <v>0</v>
      </c>
      <c r="V702" s="790">
        <f>'1 уровень'!W3233</f>
        <v>0</v>
      </c>
      <c r="W702" s="73">
        <f>'1 уровень'!X3233</f>
        <v>0</v>
      </c>
      <c r="X702" s="73">
        <f>'1 уровень'!Y3233</f>
        <v>0</v>
      </c>
      <c r="Y702" s="73">
        <f>'1 уровень'!Z3233</f>
        <v>0</v>
      </c>
      <c r="Z702" s="73">
        <f>'1 уровень'!AA3233</f>
        <v>0</v>
      </c>
      <c r="AA702" s="387">
        <f>'1 уровень'!AB3233</f>
        <v>0</v>
      </c>
      <c r="AB702" s="73">
        <f>'1 уровень'!AC3233</f>
        <v>0</v>
      </c>
      <c r="AC702" s="73">
        <f>'1 уровень'!AD3233</f>
        <v>0</v>
      </c>
      <c r="AD702" s="980">
        <f>'1 уровень'!AC3233</f>
        <v>0</v>
      </c>
      <c r="AE702" s="989">
        <f>'1 уровень'!AD3233</f>
        <v>0</v>
      </c>
    </row>
    <row r="703" spans="1:31" x14ac:dyDescent="0.25">
      <c r="A703" s="19">
        <v>1</v>
      </c>
      <c r="B703" s="19">
        <v>1</v>
      </c>
      <c r="C703" s="2115" t="s">
        <v>195</v>
      </c>
      <c r="D703" s="28">
        <f>'1 уровень'!E3234</f>
        <v>10480</v>
      </c>
      <c r="E703" s="28">
        <f>'1 уровень'!F3234</f>
        <v>3493</v>
      </c>
      <c r="F703" s="28">
        <f>'1 уровень'!G3234</f>
        <v>3599</v>
      </c>
      <c r="G703" s="65">
        <f>'1 уровень'!H3234</f>
        <v>103.03464070999142</v>
      </c>
      <c r="H703" s="79">
        <f>'1 уровень'!I3234</f>
        <v>0</v>
      </c>
      <c r="I703" s="79">
        <f>'1 уровень'!J3234</f>
        <v>0</v>
      </c>
      <c r="J703" s="74">
        <f>'1 уровень'!K3234</f>
        <v>0</v>
      </c>
      <c r="K703" s="74">
        <f>'1 уровень'!L3234</f>
        <v>0</v>
      </c>
      <c r="L703" s="74">
        <f>'1 уровень'!M3234</f>
        <v>0</v>
      </c>
      <c r="M703" s="74">
        <f>'1 уровень'!N3234</f>
        <v>0</v>
      </c>
      <c r="N703" s="74">
        <f>'1 уровень'!O3234</f>
        <v>0</v>
      </c>
      <c r="O703" s="74">
        <f>'1 уровень'!P3234</f>
        <v>0</v>
      </c>
      <c r="P703" s="73">
        <f>'1 уровень'!Q3234</f>
        <v>0</v>
      </c>
      <c r="Q703" s="73">
        <f>'1 уровень'!R3234</f>
        <v>0</v>
      </c>
      <c r="R703" s="73">
        <f>'1 уровень'!S3234</f>
        <v>0</v>
      </c>
      <c r="S703" s="73">
        <f>'1 уровень'!T3234</f>
        <v>0</v>
      </c>
      <c r="T703" s="73">
        <f>'1 уровень'!U3234</f>
        <v>0</v>
      </c>
      <c r="U703" s="73">
        <f>'1 уровень'!V3234</f>
        <v>0</v>
      </c>
      <c r="V703" s="790">
        <f>'1 уровень'!W3234</f>
        <v>0</v>
      </c>
      <c r="W703" s="73">
        <f>'1 уровень'!X3234</f>
        <v>0</v>
      </c>
      <c r="X703" s="73">
        <f>'1 уровень'!Y3234</f>
        <v>0</v>
      </c>
      <c r="Y703" s="73">
        <f>'1 уровень'!Z3234</f>
        <v>0</v>
      </c>
      <c r="Z703" s="73">
        <f>'1 уровень'!AA3234</f>
        <v>0</v>
      </c>
      <c r="AA703" s="387">
        <f>'1 уровень'!AB3234</f>
        <v>0</v>
      </c>
      <c r="AB703" s="73">
        <f>'1 уровень'!AC3234</f>
        <v>0</v>
      </c>
      <c r="AC703" s="73">
        <f>'1 уровень'!AD3234</f>
        <v>0</v>
      </c>
      <c r="AD703" s="982">
        <f>'1 уровень'!AC3234</f>
        <v>0</v>
      </c>
      <c r="AE703" s="989">
        <f>'1 уровень'!AD3234</f>
        <v>0</v>
      </c>
    </row>
    <row r="704" spans="1:31" ht="30" x14ac:dyDescent="0.25">
      <c r="A704" s="19">
        <v>1</v>
      </c>
      <c r="B704" s="19">
        <v>1</v>
      </c>
      <c r="C704" s="2125" t="s">
        <v>196</v>
      </c>
      <c r="D704" s="28">
        <f>'1 уровень'!E3235</f>
        <v>20</v>
      </c>
      <c r="E704" s="28">
        <f>'1 уровень'!F3235</f>
        <v>7</v>
      </c>
      <c r="F704" s="28">
        <f>'1 уровень'!G3235</f>
        <v>1</v>
      </c>
      <c r="G704" s="65">
        <f>'1 уровень'!H3235</f>
        <v>14.285714285714285</v>
      </c>
      <c r="H704" s="79">
        <f>'1 уровень'!I3235</f>
        <v>0</v>
      </c>
      <c r="I704" s="79">
        <f>'1 уровень'!J3235</f>
        <v>0</v>
      </c>
      <c r="J704" s="74">
        <f>'1 уровень'!K3235</f>
        <v>0</v>
      </c>
      <c r="K704" s="74">
        <f>'1 уровень'!L3235</f>
        <v>0</v>
      </c>
      <c r="L704" s="74">
        <f>'1 уровень'!M3235</f>
        <v>0</v>
      </c>
      <c r="M704" s="74">
        <f>'1 уровень'!N3235</f>
        <v>0</v>
      </c>
      <c r="N704" s="74">
        <f>'1 уровень'!O3235</f>
        <v>0</v>
      </c>
      <c r="O704" s="74">
        <f>'1 уровень'!P3235</f>
        <v>0</v>
      </c>
      <c r="P704" s="73">
        <f>'1 уровень'!Q3235</f>
        <v>0</v>
      </c>
      <c r="Q704" s="73">
        <f>'1 уровень'!R3235</f>
        <v>0</v>
      </c>
      <c r="R704" s="73">
        <f>'1 уровень'!S3235</f>
        <v>0</v>
      </c>
      <c r="S704" s="73">
        <f>'1 уровень'!T3235</f>
        <v>0</v>
      </c>
      <c r="T704" s="73">
        <f>'1 уровень'!U3235</f>
        <v>0</v>
      </c>
      <c r="U704" s="73">
        <f>'1 уровень'!V3235</f>
        <v>0</v>
      </c>
      <c r="V704" s="790">
        <f>'1 уровень'!W3235</f>
        <v>0</v>
      </c>
      <c r="W704" s="73">
        <f>'1 уровень'!X3235</f>
        <v>0</v>
      </c>
      <c r="X704" s="73">
        <f>'1 уровень'!Y3235</f>
        <v>0</v>
      </c>
      <c r="Y704" s="73">
        <f>'1 уровень'!Z3235</f>
        <v>0</v>
      </c>
      <c r="Z704" s="73">
        <f>'1 уровень'!AA3235</f>
        <v>0</v>
      </c>
      <c r="AA704" s="387">
        <f>'1 уровень'!AB3235</f>
        <v>0</v>
      </c>
      <c r="AB704" s="73">
        <f>'1 уровень'!AC3235</f>
        <v>0</v>
      </c>
      <c r="AC704" s="73">
        <f>'1 уровень'!AD3235</f>
        <v>0</v>
      </c>
      <c r="AD704" s="982">
        <f>'1 уровень'!AC3235</f>
        <v>0</v>
      </c>
      <c r="AE704" s="989">
        <f>'1 уровень'!AD3235</f>
        <v>0</v>
      </c>
    </row>
    <row r="705" spans="1:186" ht="29.25" thickBot="1" x14ac:dyDescent="0.3">
      <c r="A705" s="19">
        <v>1</v>
      </c>
      <c r="B705" s="19">
        <v>1</v>
      </c>
      <c r="C705" s="2130" t="s">
        <v>201</v>
      </c>
      <c r="D705" s="28">
        <f>'1 уровень'!E3236</f>
        <v>10500</v>
      </c>
      <c r="E705" s="28">
        <f>'1 уровень'!F3236</f>
        <v>3500</v>
      </c>
      <c r="F705" s="28">
        <f>'1 уровень'!G3236</f>
        <v>3600</v>
      </c>
      <c r="G705" s="65">
        <f>'1 уровень'!H3236</f>
        <v>102.85714285714285</v>
      </c>
      <c r="H705" s="79">
        <f>'1 уровень'!I3236</f>
        <v>0</v>
      </c>
      <c r="I705" s="79">
        <f>'1 уровень'!J3236</f>
        <v>0</v>
      </c>
      <c r="J705" s="74">
        <f>'1 уровень'!K3236</f>
        <v>0</v>
      </c>
      <c r="K705" s="74">
        <f>'1 уровень'!L3236</f>
        <v>0</v>
      </c>
      <c r="L705" s="74">
        <f>'1 уровень'!M3236</f>
        <v>0</v>
      </c>
      <c r="M705" s="74">
        <f>'1 уровень'!N3236</f>
        <v>0</v>
      </c>
      <c r="N705" s="74">
        <f>'1 уровень'!O3236</f>
        <v>0</v>
      </c>
      <c r="O705" s="74">
        <f>'1 уровень'!P3236</f>
        <v>0</v>
      </c>
      <c r="P705" s="73">
        <f>'1 уровень'!Q3236</f>
        <v>79418.425599999988</v>
      </c>
      <c r="Q705" s="73">
        <f>'1 уровень'!R3236</f>
        <v>79418.425599999988</v>
      </c>
      <c r="R705" s="73">
        <f>'1 уровень'!S3236</f>
        <v>79418.425599999988</v>
      </c>
      <c r="S705" s="73">
        <f>'1 уровень'!T3236</f>
        <v>79418.425599999988</v>
      </c>
      <c r="T705" s="73">
        <f>'1 уровень'!U3236</f>
        <v>26472.808533333329</v>
      </c>
      <c r="U705" s="73">
        <f>'1 уровень'!V3236</f>
        <v>26385.562669999999</v>
      </c>
      <c r="V705" s="790">
        <f>'1 уровень'!W3236</f>
        <v>0</v>
      </c>
      <c r="W705" s="73">
        <f>'1 уровень'!X3236</f>
        <v>0</v>
      </c>
      <c r="X705" s="73">
        <f>'1 уровень'!Y3236</f>
        <v>-87.245863333329908</v>
      </c>
      <c r="Y705" s="73">
        <f>'1 уровень'!Z3236</f>
        <v>0</v>
      </c>
      <c r="Z705" s="73">
        <f>'1 уровень'!AA3236</f>
        <v>-111.09188</v>
      </c>
      <c r="AA705" s="387">
        <f>'1 уровень'!AB3236</f>
        <v>26274.470789999999</v>
      </c>
      <c r="AB705" s="73">
        <f>'1 уровень'!AC3236</f>
        <v>0</v>
      </c>
      <c r="AC705" s="73">
        <f>'1 уровень'!AD3236</f>
        <v>0</v>
      </c>
      <c r="AD705" s="982">
        <f>'1 уровень'!AC3236</f>
        <v>0</v>
      </c>
      <c r="AE705" s="989">
        <f>'1 уровень'!AD3236</f>
        <v>0</v>
      </c>
    </row>
    <row r="706" spans="1:186" x14ac:dyDescent="0.25">
      <c r="A706" s="19">
        <v>1</v>
      </c>
      <c r="B706" s="19">
        <v>1</v>
      </c>
      <c r="C706" s="6" t="s">
        <v>100</v>
      </c>
      <c r="D706" s="80"/>
      <c r="E706" s="80"/>
      <c r="F706" s="80"/>
      <c r="G706" s="81"/>
      <c r="H706" s="82"/>
      <c r="I706" s="82"/>
      <c r="J706" s="25"/>
      <c r="K706" s="25"/>
      <c r="L706" s="25"/>
      <c r="M706" s="25"/>
      <c r="N706" s="25"/>
      <c r="O706" s="25"/>
      <c r="P706" s="390">
        <f t="shared" ref="P706:Q706" si="31">P707-P709-P769-P771-P775</f>
        <v>0</v>
      </c>
      <c r="Q706" s="390">
        <f t="shared" si="31"/>
        <v>0</v>
      </c>
      <c r="R706" s="390">
        <f t="shared" ref="R706:S706" si="32">R707-R709-R769-R771-R775</f>
        <v>0</v>
      </c>
      <c r="S706" s="390">
        <f t="shared" si="32"/>
        <v>0</v>
      </c>
      <c r="T706" s="390">
        <f t="shared" ref="T706:AA706" si="33">T707-T709-T769-T771-T775</f>
        <v>0</v>
      </c>
      <c r="U706" s="390">
        <f t="shared" si="33"/>
        <v>0</v>
      </c>
      <c r="V706" s="390">
        <f t="shared" si="33"/>
        <v>0</v>
      </c>
      <c r="W706" s="390">
        <f t="shared" si="33"/>
        <v>-5.6843418860808015E-14</v>
      </c>
      <c r="X706" s="390">
        <f t="shared" si="33"/>
        <v>0</v>
      </c>
      <c r="Y706" s="390">
        <f t="shared" si="33"/>
        <v>0</v>
      </c>
      <c r="Z706" s="390">
        <f t="shared" si="33"/>
        <v>7.1054273576010019E-15</v>
      </c>
      <c r="AA706" s="390">
        <f t="shared" si="33"/>
        <v>0</v>
      </c>
      <c r="AB706" s="390"/>
      <c r="AC706" s="390"/>
      <c r="AD706" s="990"/>
      <c r="AE706" s="994"/>
    </row>
    <row r="707" spans="1:186" s="60" customFormat="1" x14ac:dyDescent="0.25">
      <c r="A707" s="19">
        <v>1</v>
      </c>
      <c r="B707" s="19">
        <v>1</v>
      </c>
      <c r="C707" s="3230" t="s">
        <v>91</v>
      </c>
      <c r="D707" s="61">
        <f>'1 уровень'!E3324</f>
        <v>0</v>
      </c>
      <c r="E707" s="61">
        <f>'1 уровень'!F3324</f>
        <v>0</v>
      </c>
      <c r="F707" s="61">
        <f>'1 уровень'!G3324</f>
        <v>0</v>
      </c>
      <c r="G707" s="72">
        <f>'1 уровень'!H3324</f>
        <v>0</v>
      </c>
      <c r="H707" s="73">
        <f>'1 уровень'!I3324</f>
        <v>0</v>
      </c>
      <c r="I707" s="73">
        <f>'1 уровень'!J3324</f>
        <v>0</v>
      </c>
      <c r="J707" s="22">
        <f>'1 уровень'!K3324</f>
        <v>0</v>
      </c>
      <c r="K707" s="22">
        <f>'1 уровень'!L3324</f>
        <v>0</v>
      </c>
      <c r="L707" s="22">
        <f>'1 уровень'!M3324</f>
        <v>0</v>
      </c>
      <c r="M707" s="22">
        <f>'1 уровень'!N3324</f>
        <v>0</v>
      </c>
      <c r="N707" s="22">
        <f>'1 уровень'!O3324</f>
        <v>0</v>
      </c>
      <c r="O707" s="22">
        <f>'1 уровень'!P3324</f>
        <v>0</v>
      </c>
      <c r="P707" s="73">
        <f>'1 уровень'!Q3324</f>
        <v>350418.58681280003</v>
      </c>
      <c r="Q707" s="73">
        <f>'1 уровень'!R3324</f>
        <v>351663.97921280004</v>
      </c>
      <c r="R707" s="73">
        <f>'1 уровень'!S3324</f>
        <v>351663.97921280004</v>
      </c>
      <c r="S707" s="73">
        <f>'1 уровень'!T3324</f>
        <v>351663.97921280004</v>
      </c>
      <c r="T707" s="73">
        <f>'1 уровень'!U3324</f>
        <v>117145.84807699395</v>
      </c>
      <c r="U707" s="73">
        <f>'1 уровень'!V3324</f>
        <v>111405.53999</v>
      </c>
      <c r="V707" s="790">
        <f>'1 уровень'!W3324</f>
        <v>0</v>
      </c>
      <c r="W707" s="73">
        <f>'1 уровень'!X3324</f>
        <v>-578.78916000000004</v>
      </c>
      <c r="X707" s="73">
        <f>'1 уровень'!Y3324</f>
        <v>-5740.308086993954</v>
      </c>
      <c r="Y707" s="73">
        <f>'1 уровень'!Z3324</f>
        <v>-63.775170000000003</v>
      </c>
      <c r="Z707" s="73">
        <f>'1 уровень'!AA3324</f>
        <v>-443.85365000000007</v>
      </c>
      <c r="AA707" s="387">
        <f>'1 уровень'!AB3324</f>
        <v>110382.89718</v>
      </c>
      <c r="AB707" s="73">
        <f>U707/T707*100</f>
        <v>95.099862111014701</v>
      </c>
      <c r="AC707" s="73">
        <f>AA707/T707*100</f>
        <v>94.22689663525334</v>
      </c>
      <c r="AD707" s="984">
        <f>'1 уровень'!AC3324</f>
        <v>0</v>
      </c>
      <c r="AE707" s="989">
        <f>'1 уровень'!AD3324</f>
        <v>0</v>
      </c>
    </row>
    <row r="708" spans="1:186" s="60" customFormat="1" x14ac:dyDescent="0.25">
      <c r="A708" s="19"/>
      <c r="B708" s="19"/>
      <c r="C708" s="3603" t="s">
        <v>637</v>
      </c>
      <c r="D708" s="61"/>
      <c r="E708" s="61"/>
      <c r="F708" s="61"/>
      <c r="G708" s="72"/>
      <c r="H708" s="73"/>
      <c r="I708" s="73"/>
      <c r="J708" s="22"/>
      <c r="K708" s="22"/>
      <c r="L708" s="22"/>
      <c r="M708" s="22"/>
      <c r="N708" s="22"/>
      <c r="O708" s="22"/>
      <c r="P708" s="73">
        <f>'1 уровень'!Q3325</f>
        <v>66874.218339999949</v>
      </c>
      <c r="Q708" s="73">
        <f>'1 уровень'!R3325</f>
        <v>68119.61073999996</v>
      </c>
      <c r="R708" s="73">
        <f>'1 уровень'!S3325</f>
        <v>68119.61073999996</v>
      </c>
      <c r="S708" s="73">
        <f>'1 уровень'!T3325</f>
        <v>68119.61073999996</v>
      </c>
      <c r="T708" s="73">
        <f>'1 уровень'!U3325</f>
        <v>22631.058586060601</v>
      </c>
      <c r="U708" s="73">
        <f>'1 уровень'!V3325</f>
        <v>18844.40443000001</v>
      </c>
      <c r="V708" s="790">
        <f>'1 уровень'!W3325</f>
        <v>0</v>
      </c>
      <c r="W708" s="73">
        <f>'1 уровень'!X3325</f>
        <v>0</v>
      </c>
      <c r="X708" s="73">
        <f>'1 уровень'!Y3325</f>
        <v>-3786.6541560606047</v>
      </c>
      <c r="Y708" s="73">
        <f>'1 уровень'!Z3325</f>
        <v>-63.775170000000003</v>
      </c>
      <c r="Z708" s="73">
        <f>'1 уровень'!AA3325</f>
        <v>-25.409510000000012</v>
      </c>
      <c r="AA708" s="387">
        <f>'1 уровень'!AB3325</f>
        <v>18818.994919999997</v>
      </c>
      <c r="AB708" s="73">
        <f>U708/T708*100</f>
        <v>83.26788761709561</v>
      </c>
      <c r="AC708" s="73">
        <f>AA708/T708*100</f>
        <v>83.155610456469716</v>
      </c>
      <c r="AD708" s="984"/>
      <c r="AE708" s="989"/>
    </row>
    <row r="709" spans="1:186" s="60" customFormat="1" ht="29.25" x14ac:dyDescent="0.25">
      <c r="A709" s="19">
        <v>1</v>
      </c>
      <c r="B709" s="19">
        <v>1</v>
      </c>
      <c r="C709" s="3537" t="s">
        <v>7</v>
      </c>
      <c r="D709" s="21">
        <f>'1 уровень'!E3326</f>
        <v>2720</v>
      </c>
      <c r="E709" s="21">
        <f>'1 уровень'!F3326</f>
        <v>906</v>
      </c>
      <c r="F709" s="21">
        <f>'1 уровень'!G3326</f>
        <v>584</v>
      </c>
      <c r="G709" s="63">
        <f>'1 уровень'!H3326</f>
        <v>64.459161147902861</v>
      </c>
      <c r="H709" s="73">
        <f>'1 уровень'!I3326</f>
        <v>8.9668874172185422</v>
      </c>
      <c r="I709" s="73">
        <f>'1 уровень'!J3326</f>
        <v>7.5119863013698627</v>
      </c>
      <c r="J709" s="24">
        <f>'1 уровень'!K3326</f>
        <v>24375</v>
      </c>
      <c r="K709" s="24">
        <f>'1 уровень'!L3326</f>
        <v>8124</v>
      </c>
      <c r="L709" s="24">
        <f>'1 уровень'!M3326</f>
        <v>4387</v>
      </c>
      <c r="M709" s="24">
        <f>'1 уровень'!N3326</f>
        <v>54.000492368291489</v>
      </c>
      <c r="N709" s="24">
        <f>'1 уровень'!O3326</f>
        <v>75</v>
      </c>
      <c r="O709" s="24">
        <f>'1 уровень'!P3326</f>
        <v>175.48</v>
      </c>
      <c r="P709" s="73">
        <f>'1 уровень'!Q3326</f>
        <v>107823.23353800001</v>
      </c>
      <c r="Q709" s="73">
        <f>'1 уровень'!R3326</f>
        <v>107823.23353800001</v>
      </c>
      <c r="R709" s="73">
        <f>'1 уровень'!S3326</f>
        <v>107823.23353800001</v>
      </c>
      <c r="S709" s="73">
        <f>'1 уровень'!T3326</f>
        <v>107823.23353800001</v>
      </c>
      <c r="T709" s="73">
        <f>'1 уровень'!U3326</f>
        <v>35941.077846000007</v>
      </c>
      <c r="U709" s="73">
        <f>'1 уровень'!V3326</f>
        <v>35757.202999999994</v>
      </c>
      <c r="V709" s="790">
        <f>'1 уровень'!W3326</f>
        <v>0</v>
      </c>
      <c r="W709" s="73">
        <f>'1 уровень'!X3326</f>
        <v>-150.15018000000001</v>
      </c>
      <c r="X709" s="73">
        <f>'1 уровень'!Y3326</f>
        <v>-183.87484600001335</v>
      </c>
      <c r="Y709" s="73">
        <f>'1 уровень'!Z3326</f>
        <v>0</v>
      </c>
      <c r="Z709" s="73">
        <f>'1 уровень'!AA3326</f>
        <v>-357.84212000000008</v>
      </c>
      <c r="AA709" s="387">
        <f>'1 уровень'!AB3326</f>
        <v>35249.210699999996</v>
      </c>
      <c r="AB709" s="73">
        <f>U709/T709*100</f>
        <v>99.488399188282898</v>
      </c>
      <c r="AC709" s="73">
        <f>AA709/T709*100</f>
        <v>98.074996111790199</v>
      </c>
      <c r="AD709" s="978">
        <f>'1 уровень'!AC3326</f>
        <v>0</v>
      </c>
      <c r="AE709" s="989">
        <f>'1 уровень'!AD3326</f>
        <v>0</v>
      </c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  <c r="BF709" s="19"/>
      <c r="BG709" s="19"/>
      <c r="BH709" s="19"/>
      <c r="BI709" s="19"/>
      <c r="BJ709" s="19"/>
      <c r="BK709" s="19"/>
      <c r="BL709" s="19"/>
      <c r="BM709" s="19"/>
      <c r="BN709" s="19"/>
      <c r="BO709" s="19"/>
      <c r="BP709" s="19"/>
      <c r="BQ709" s="19"/>
      <c r="BR709" s="19"/>
      <c r="BS709" s="19"/>
      <c r="BT709" s="19"/>
      <c r="BU709" s="19"/>
      <c r="BV709" s="19"/>
      <c r="BW709" s="19"/>
      <c r="BX709" s="19"/>
      <c r="BY709" s="19"/>
      <c r="BZ709" s="19"/>
      <c r="CA709" s="19"/>
      <c r="CB709" s="19"/>
      <c r="CC709" s="19"/>
      <c r="CD709" s="19"/>
      <c r="CE709" s="19"/>
      <c r="CF709" s="19"/>
      <c r="CG709" s="19"/>
      <c r="CH709" s="19"/>
      <c r="CI709" s="19"/>
      <c r="CJ709" s="19"/>
      <c r="CK709" s="19"/>
      <c r="CL709" s="19"/>
      <c r="CM709" s="19"/>
      <c r="CN709" s="19"/>
      <c r="CO709" s="19"/>
      <c r="CP709" s="19"/>
      <c r="CQ709" s="19"/>
      <c r="CR709" s="19"/>
      <c r="CS709" s="19"/>
      <c r="CT709" s="19"/>
      <c r="CU709" s="19"/>
      <c r="CV709" s="19"/>
      <c r="CW709" s="19"/>
      <c r="CX709" s="19"/>
      <c r="CY709" s="19"/>
      <c r="CZ709" s="19"/>
      <c r="DA709" s="19"/>
      <c r="DB709" s="19"/>
      <c r="DC709" s="19"/>
      <c r="DD709" s="19"/>
      <c r="DE709" s="19"/>
      <c r="DF709" s="19"/>
      <c r="DG709" s="19"/>
      <c r="DH709" s="19"/>
      <c r="DI709" s="19"/>
      <c r="DJ709" s="19"/>
      <c r="DK709" s="19"/>
      <c r="DL709" s="19"/>
      <c r="DM709" s="19"/>
      <c r="DN709" s="19"/>
      <c r="DO709" s="19"/>
      <c r="DP709" s="19"/>
      <c r="DQ709" s="19"/>
      <c r="DR709" s="19"/>
      <c r="DS709" s="19"/>
      <c r="DT709" s="19"/>
      <c r="DU709" s="19"/>
      <c r="DV709" s="19"/>
      <c r="DW709" s="19"/>
      <c r="DX709" s="19"/>
      <c r="DY709" s="19"/>
      <c r="DZ709" s="19"/>
      <c r="EA709" s="19"/>
      <c r="EB709" s="19"/>
      <c r="EC709" s="19"/>
      <c r="ED709" s="19"/>
      <c r="EE709" s="19"/>
      <c r="EF709" s="19"/>
      <c r="EG709" s="19"/>
      <c r="EH709" s="19"/>
      <c r="EI709" s="19"/>
      <c r="EJ709" s="19"/>
      <c r="EK709" s="19"/>
      <c r="EL709" s="19"/>
      <c r="EM709" s="19"/>
      <c r="EN709" s="19"/>
      <c r="EO709" s="19"/>
      <c r="EP709" s="19"/>
      <c r="EQ709" s="19"/>
      <c r="ER709" s="19"/>
      <c r="ES709" s="19"/>
      <c r="ET709" s="19"/>
      <c r="EU709" s="19"/>
      <c r="EV709" s="19"/>
      <c r="EW709" s="19"/>
      <c r="EX709" s="19"/>
      <c r="EY709" s="19"/>
      <c r="EZ709" s="19"/>
      <c r="FA709" s="19"/>
      <c r="FB709" s="19"/>
      <c r="FC709" s="19"/>
      <c r="FD709" s="19"/>
      <c r="FE709" s="19"/>
      <c r="FF709" s="19"/>
      <c r="FG709" s="19"/>
      <c r="FH709" s="19"/>
      <c r="FI709" s="19"/>
      <c r="FJ709" s="19"/>
      <c r="FK709" s="19"/>
      <c r="FL709" s="19"/>
      <c r="FM709" s="19"/>
      <c r="FN709" s="19"/>
      <c r="FO709" s="19"/>
      <c r="FP709" s="19"/>
      <c r="FQ709" s="19"/>
      <c r="FR709" s="19"/>
      <c r="FS709" s="19"/>
      <c r="FT709" s="19"/>
      <c r="FU709" s="19"/>
      <c r="FV709" s="19"/>
      <c r="FW709" s="19"/>
      <c r="FX709" s="19"/>
      <c r="FY709" s="19"/>
      <c r="FZ709" s="19"/>
      <c r="GA709" s="19"/>
      <c r="GB709" s="19"/>
      <c r="GC709" s="19"/>
      <c r="GD709" s="19"/>
    </row>
    <row r="710" spans="1:186" x14ac:dyDescent="0.25">
      <c r="A710" s="19">
        <v>1</v>
      </c>
      <c r="B710" s="19">
        <v>1</v>
      </c>
      <c r="C710" s="295" t="s">
        <v>14</v>
      </c>
      <c r="D710" s="28">
        <f>'1 уровень'!E3327</f>
        <v>0</v>
      </c>
      <c r="E710" s="28">
        <f>'1 уровень'!F3327</f>
        <v>0</v>
      </c>
      <c r="F710" s="28">
        <f>'1 уровень'!G3327</f>
        <v>0</v>
      </c>
      <c r="G710" s="65">
        <f>'1 уровень'!H3327</f>
        <v>0</v>
      </c>
      <c r="H710" s="79">
        <f>'1 уровень'!I3327</f>
        <v>0</v>
      </c>
      <c r="I710" s="79">
        <f>'1 уровень'!J3327</f>
        <v>0</v>
      </c>
      <c r="J710" s="74">
        <f>'1 уровень'!K3327</f>
        <v>0</v>
      </c>
      <c r="K710" s="74">
        <f>'1 уровень'!L3327</f>
        <v>0</v>
      </c>
      <c r="L710" s="74">
        <f>'1 уровень'!M3327</f>
        <v>0</v>
      </c>
      <c r="M710" s="74">
        <f>'1 уровень'!N3327</f>
        <v>0</v>
      </c>
      <c r="N710" s="74">
        <f>'1 уровень'!O3327</f>
        <v>0</v>
      </c>
      <c r="O710" s="74">
        <f>'1 уровень'!P3327</f>
        <v>0</v>
      </c>
      <c r="P710" s="73">
        <f>'1 уровень'!Q3327</f>
        <v>0</v>
      </c>
      <c r="Q710" s="73">
        <f>'1 уровень'!R3327</f>
        <v>0</v>
      </c>
      <c r="R710" s="73">
        <f>'1 уровень'!S3327</f>
        <v>0</v>
      </c>
      <c r="S710" s="73">
        <f>'1 уровень'!T3327</f>
        <v>0</v>
      </c>
      <c r="T710" s="73">
        <f>'1 уровень'!U3327</f>
        <v>0</v>
      </c>
      <c r="U710" s="73">
        <f>'1 уровень'!V3327</f>
        <v>0</v>
      </c>
      <c r="V710" s="790">
        <f>'1 уровень'!W3327</f>
        <v>0</v>
      </c>
      <c r="W710" s="73">
        <f>'1 уровень'!X3327</f>
        <v>0</v>
      </c>
      <c r="X710" s="73">
        <f>'1 уровень'!Y3327</f>
        <v>0</v>
      </c>
      <c r="Y710" s="73">
        <f>'1 уровень'!Z3327</f>
        <v>0</v>
      </c>
      <c r="Z710" s="73">
        <f>'1 уровень'!AA3327</f>
        <v>0</v>
      </c>
      <c r="AA710" s="387">
        <f>'1 уровень'!AB3327</f>
        <v>0</v>
      </c>
      <c r="AB710" s="73"/>
      <c r="AC710" s="73"/>
      <c r="AD710" s="982">
        <f>'1 уровень'!AC3327</f>
        <v>0</v>
      </c>
      <c r="AE710" s="989">
        <f>'1 уровень'!AD3327</f>
        <v>0</v>
      </c>
    </row>
    <row r="711" spans="1:186" ht="60" x14ac:dyDescent="0.25">
      <c r="B711" s="19">
        <v>1</v>
      </c>
      <c r="C711" s="2152" t="s">
        <v>317</v>
      </c>
      <c r="D711" s="28">
        <f>'1 уровень'!E3328</f>
        <v>0</v>
      </c>
      <c r="E711" s="28">
        <f>'1 уровень'!F3328</f>
        <v>0</v>
      </c>
      <c r="F711" s="28">
        <f>'1 уровень'!G3328</f>
        <v>0</v>
      </c>
      <c r="G711" s="65">
        <f>'1 уровень'!H3328</f>
        <v>0</v>
      </c>
      <c r="H711" s="79">
        <f>'1 уровень'!I3328</f>
        <v>0</v>
      </c>
      <c r="I711" s="79">
        <f>'1 уровень'!J3328</f>
        <v>0</v>
      </c>
      <c r="J711" s="74">
        <f>'1 уровень'!K3328</f>
        <v>0</v>
      </c>
      <c r="K711" s="74">
        <f>'1 уровень'!L3328</f>
        <v>0</v>
      </c>
      <c r="L711" s="74">
        <f>'1 уровень'!M3328</f>
        <v>0</v>
      </c>
      <c r="M711" s="74">
        <f>'1 уровень'!N3328</f>
        <v>0</v>
      </c>
      <c r="N711" s="74">
        <f>'1 уровень'!O3328</f>
        <v>0</v>
      </c>
      <c r="O711" s="74">
        <f>'1 уровень'!P3328</f>
        <v>0</v>
      </c>
      <c r="P711" s="73">
        <f>'1 уровень'!Q3328</f>
        <v>93829.28688</v>
      </c>
      <c r="Q711" s="73">
        <f>'1 уровень'!R3328</f>
        <v>93829.28688</v>
      </c>
      <c r="R711" s="73">
        <f>'1 уровень'!S3328</f>
        <v>93829.28688</v>
      </c>
      <c r="S711" s="73">
        <f>'1 уровень'!T3328</f>
        <v>93829.28688</v>
      </c>
      <c r="T711" s="73">
        <f>'1 уровень'!U3328</f>
        <v>31276.428960000001</v>
      </c>
      <c r="U711" s="73">
        <f>'1 уровень'!V3328</f>
        <v>29635.055200000003</v>
      </c>
      <c r="V711" s="790">
        <f>'1 уровень'!W3328</f>
        <v>0</v>
      </c>
      <c r="W711" s="73">
        <f>'1 уровень'!X3328</f>
        <v>-428.63898</v>
      </c>
      <c r="X711" s="73">
        <f>'1 уровень'!Y3328</f>
        <v>-1641.3737599999986</v>
      </c>
      <c r="Y711" s="73">
        <f>'1 уровень'!Z3328</f>
        <v>0</v>
      </c>
      <c r="Z711" s="73">
        <f>'1 уровень'!AA3328</f>
        <v>-4.7534599999999996</v>
      </c>
      <c r="AA711" s="387">
        <f>'1 уровень'!AB3328</f>
        <v>29201.662760000003</v>
      </c>
      <c r="AB711" s="73">
        <f>'1 уровень'!AC3328</f>
        <v>0</v>
      </c>
      <c r="AC711" s="73">
        <f>'1 уровень'!AD3328</f>
        <v>0</v>
      </c>
      <c r="AD711" s="982">
        <f>'1 уровень'!AC3328</f>
        <v>0</v>
      </c>
      <c r="AE711" s="989">
        <f>'1 уровень'!AD3328</f>
        <v>0</v>
      </c>
    </row>
    <row r="712" spans="1:186" x14ac:dyDescent="0.25">
      <c r="B712" s="19">
        <v>1</v>
      </c>
      <c r="C712" s="2153" t="s">
        <v>283</v>
      </c>
      <c r="D712" s="28">
        <f>'1 уровень'!E3329</f>
        <v>0</v>
      </c>
      <c r="E712" s="28">
        <f>'1 уровень'!F3329</f>
        <v>0</v>
      </c>
      <c r="F712" s="28">
        <f>'1 уровень'!G3329</f>
        <v>0</v>
      </c>
      <c r="G712" s="65">
        <f>'1 уровень'!H3329</f>
        <v>0</v>
      </c>
      <c r="H712" s="79">
        <f>'1 уровень'!I3329</f>
        <v>0</v>
      </c>
      <c r="I712" s="79">
        <f>'1 уровень'!J3329</f>
        <v>0</v>
      </c>
      <c r="J712" s="74">
        <f>'1 уровень'!K3329</f>
        <v>0</v>
      </c>
      <c r="K712" s="74">
        <f>'1 уровень'!L3329</f>
        <v>0</v>
      </c>
      <c r="L712" s="74">
        <f>'1 уровень'!M3329</f>
        <v>0</v>
      </c>
      <c r="M712" s="74">
        <f>'1 уровень'!N3329</f>
        <v>0</v>
      </c>
      <c r="N712" s="74">
        <f>'1 уровень'!O3329</f>
        <v>0</v>
      </c>
      <c r="O712" s="74">
        <f>'1 уровень'!P3329</f>
        <v>0</v>
      </c>
      <c r="P712" s="73">
        <f>'1 уровень'!Q3329</f>
        <v>8410.3329600000015</v>
      </c>
      <c r="Q712" s="73">
        <f>'1 уровень'!R3329</f>
        <v>8410.3329600000015</v>
      </c>
      <c r="R712" s="73">
        <f>'1 уровень'!S3329</f>
        <v>8410.3329600000015</v>
      </c>
      <c r="S712" s="73">
        <f>'1 уровень'!T3329</f>
        <v>8410.3329600000015</v>
      </c>
      <c r="T712" s="73">
        <f>'1 уровень'!U3329</f>
        <v>2803.4443200000005</v>
      </c>
      <c r="U712" s="73">
        <f>'1 уровень'!V3329</f>
        <v>2803.4443199999996</v>
      </c>
      <c r="V712" s="790">
        <f>'1 уровень'!W3329</f>
        <v>0</v>
      </c>
      <c r="W712" s="73">
        <f>'1 уровень'!X3329</f>
        <v>0</v>
      </c>
      <c r="X712" s="73">
        <f>'1 уровень'!Y3329</f>
        <v>0</v>
      </c>
      <c r="Y712" s="73">
        <f>'1 уровень'!Z3329</f>
        <v>0</v>
      </c>
      <c r="Z712" s="73">
        <f>'1 уровень'!AA3329</f>
        <v>0</v>
      </c>
      <c r="AA712" s="387">
        <f>'1 уровень'!AB3329</f>
        <v>2803.4443199999996</v>
      </c>
      <c r="AB712" s="73">
        <f>'1 уровень'!AC3329</f>
        <v>0</v>
      </c>
      <c r="AC712" s="73">
        <f>'1 уровень'!AD3329</f>
        <v>0</v>
      </c>
      <c r="AD712" s="982">
        <f>'1 уровень'!AC3329</f>
        <v>0</v>
      </c>
      <c r="AE712" s="989">
        <f>'1 уровень'!AD3329</f>
        <v>0</v>
      </c>
    </row>
    <row r="713" spans="1:186" ht="29.25" x14ac:dyDescent="0.25">
      <c r="A713" s="19">
        <v>1</v>
      </c>
      <c r="B713" s="19">
        <v>1</v>
      </c>
      <c r="C713" s="291" t="s">
        <v>266</v>
      </c>
      <c r="D713" s="28">
        <f>'1 уровень'!E3330</f>
        <v>15500</v>
      </c>
      <c r="E713" s="28">
        <f>'1 уровень'!F3330</f>
        <v>5166</v>
      </c>
      <c r="F713" s="28">
        <f>'1 уровень'!G3330</f>
        <v>2751</v>
      </c>
      <c r="G713" s="65">
        <f>'1 уровень'!H3330</f>
        <v>53.252032520325201</v>
      </c>
      <c r="H713" s="79">
        <f>'1 уровень'!I3330</f>
        <v>0</v>
      </c>
      <c r="I713" s="79">
        <f>'1 уровень'!J3330</f>
        <v>0</v>
      </c>
      <c r="J713" s="74">
        <f>'1 уровень'!K3330</f>
        <v>0</v>
      </c>
      <c r="K713" s="74">
        <f>'1 уровень'!L3330</f>
        <v>0</v>
      </c>
      <c r="L713" s="74">
        <f>'1 уровень'!M3330</f>
        <v>0</v>
      </c>
      <c r="M713" s="74">
        <f>'1 уровень'!N3330</f>
        <v>0</v>
      </c>
      <c r="N713" s="74">
        <f>'1 уровень'!O3330</f>
        <v>0</v>
      </c>
      <c r="O713" s="74">
        <f>'1 уровень'!P3330</f>
        <v>0</v>
      </c>
      <c r="P713" s="73">
        <f>'1 уровень'!Q3330</f>
        <v>0</v>
      </c>
      <c r="Q713" s="73">
        <f>'1 уровень'!R3330</f>
        <v>0</v>
      </c>
      <c r="R713" s="73">
        <f>'1 уровень'!S3330</f>
        <v>0</v>
      </c>
      <c r="S713" s="73">
        <f>'1 уровень'!T3330</f>
        <v>0</v>
      </c>
      <c r="T713" s="73">
        <f>'1 уровень'!U3330</f>
        <v>0</v>
      </c>
      <c r="U713" s="73">
        <f>'1 уровень'!V3330</f>
        <v>0</v>
      </c>
      <c r="V713" s="790">
        <f>'1 уровень'!W3330</f>
        <v>0</v>
      </c>
      <c r="W713" s="73">
        <f>'1 уровень'!X3330</f>
        <v>0</v>
      </c>
      <c r="X713" s="73">
        <f>'1 уровень'!Y3330</f>
        <v>0</v>
      </c>
      <c r="Y713" s="73">
        <f>'1 уровень'!Z3330</f>
        <v>0</v>
      </c>
      <c r="Z713" s="73">
        <f>'1 уровень'!AA3330</f>
        <v>0</v>
      </c>
      <c r="AA713" s="387">
        <f>'1 уровень'!AB3330</f>
        <v>0</v>
      </c>
      <c r="AB713" s="73">
        <f>'1 уровень'!AC3330</f>
        <v>0</v>
      </c>
      <c r="AC713" s="73">
        <f>'1 уровень'!AD3330</f>
        <v>0</v>
      </c>
      <c r="AD713" s="982">
        <f>'1 уровень'!AC3330</f>
        <v>0</v>
      </c>
      <c r="AE713" s="989">
        <f>'1 уровень'!AD3330</f>
        <v>0</v>
      </c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</row>
    <row r="714" spans="1:186" ht="30" x14ac:dyDescent="0.25">
      <c r="A714" s="19">
        <v>1</v>
      </c>
      <c r="B714" s="19">
        <v>1</v>
      </c>
      <c r="C714" s="557" t="s">
        <v>667</v>
      </c>
      <c r="D714" s="28">
        <f>'1 уровень'!E3331</f>
        <v>4000</v>
      </c>
      <c r="E714" s="28">
        <f>'1 уровень'!F3331</f>
        <v>1333</v>
      </c>
      <c r="F714" s="28">
        <f>'1 уровень'!G3331</f>
        <v>690</v>
      </c>
      <c r="G714" s="65">
        <f>'1 уровень'!H3331</f>
        <v>51.76294073518379</v>
      </c>
      <c r="H714" s="79">
        <f>'1 уровень'!I3331</f>
        <v>0</v>
      </c>
      <c r="I714" s="79">
        <f>'1 уровень'!J3331</f>
        <v>0</v>
      </c>
      <c r="J714" s="74">
        <f>'1 уровень'!K3331</f>
        <v>0</v>
      </c>
      <c r="K714" s="74">
        <f>'1 уровень'!L3331</f>
        <v>0</v>
      </c>
      <c r="L714" s="74">
        <f>'1 уровень'!M3331</f>
        <v>0</v>
      </c>
      <c r="M714" s="74">
        <f>'1 уровень'!N3331</f>
        <v>0</v>
      </c>
      <c r="N714" s="74">
        <f>'1 уровень'!O3331</f>
        <v>0</v>
      </c>
      <c r="O714" s="74">
        <f>'1 уровень'!P3331</f>
        <v>0</v>
      </c>
      <c r="P714" s="73">
        <f>'1 уровень'!Q3331</f>
        <v>0</v>
      </c>
      <c r="Q714" s="73">
        <f>'1 уровень'!R3331</f>
        <v>0</v>
      </c>
      <c r="R714" s="73">
        <f>'1 уровень'!S3331</f>
        <v>0</v>
      </c>
      <c r="S714" s="73">
        <f>'1 уровень'!T3331</f>
        <v>0</v>
      </c>
      <c r="T714" s="73">
        <f>'1 уровень'!U3331</f>
        <v>0</v>
      </c>
      <c r="U714" s="73">
        <f>'1 уровень'!V3331</f>
        <v>0</v>
      </c>
      <c r="V714" s="790">
        <f>'1 уровень'!W3331</f>
        <v>0</v>
      </c>
      <c r="W714" s="73">
        <f>'1 уровень'!X3331</f>
        <v>0</v>
      </c>
      <c r="X714" s="73">
        <f>'1 уровень'!Y3331</f>
        <v>0</v>
      </c>
      <c r="Y714" s="73">
        <f>'1 уровень'!Z3331</f>
        <v>0</v>
      </c>
      <c r="Z714" s="73">
        <f>'1 уровень'!AA3331</f>
        <v>0</v>
      </c>
      <c r="AA714" s="387">
        <f>'1 уровень'!AB3331</f>
        <v>0</v>
      </c>
      <c r="AB714" s="73">
        <f>'1 уровень'!AC3331</f>
        <v>0</v>
      </c>
      <c r="AC714" s="73">
        <f>'1 уровень'!AD3331</f>
        <v>0</v>
      </c>
      <c r="AD714" s="982"/>
      <c r="AE714" s="989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</row>
    <row r="715" spans="1:186" ht="75" x14ac:dyDescent="0.25">
      <c r="A715" s="19">
        <v>1</v>
      </c>
      <c r="B715" s="19">
        <v>1</v>
      </c>
      <c r="C715" s="294" t="s">
        <v>668</v>
      </c>
      <c r="D715" s="28">
        <f>'1 уровень'!E3332</f>
        <v>3000</v>
      </c>
      <c r="E715" s="28">
        <f>'1 уровень'!F3332</f>
        <v>1000</v>
      </c>
      <c r="F715" s="28">
        <f>'1 уровень'!G3332</f>
        <v>508</v>
      </c>
      <c r="G715" s="65">
        <f>'1 уровень'!H3332</f>
        <v>50.8</v>
      </c>
      <c r="H715" s="79">
        <f>'1 уровень'!I3332</f>
        <v>0</v>
      </c>
      <c r="I715" s="79">
        <f>'1 уровень'!J3332</f>
        <v>0</v>
      </c>
      <c r="J715" s="74">
        <f>'1 уровень'!K3332</f>
        <v>0</v>
      </c>
      <c r="K715" s="74">
        <f>'1 уровень'!L3332</f>
        <v>0</v>
      </c>
      <c r="L715" s="74">
        <f>'1 уровень'!M3332</f>
        <v>0</v>
      </c>
      <c r="M715" s="74">
        <f>'1 уровень'!N3332</f>
        <v>0</v>
      </c>
      <c r="N715" s="74">
        <f>'1 уровень'!O3332</f>
        <v>0</v>
      </c>
      <c r="O715" s="74">
        <f>'1 уровень'!P3332</f>
        <v>0</v>
      </c>
      <c r="P715" s="73">
        <f>'1 уровень'!Q3332</f>
        <v>0</v>
      </c>
      <c r="Q715" s="73">
        <f>'1 уровень'!R3332</f>
        <v>0</v>
      </c>
      <c r="R715" s="73"/>
      <c r="S715" s="73">
        <f>'1 уровень'!T3332</f>
        <v>0</v>
      </c>
      <c r="T715" s="73">
        <f>'1 уровень'!U3332</f>
        <v>0</v>
      </c>
      <c r="U715" s="73">
        <f>'1 уровень'!V3332</f>
        <v>0</v>
      </c>
      <c r="V715" s="790">
        <f>'1 уровень'!W3332</f>
        <v>0</v>
      </c>
      <c r="W715" s="73">
        <f>'1 уровень'!X3332</f>
        <v>0</v>
      </c>
      <c r="X715" s="73">
        <f>'1 уровень'!Y3332</f>
        <v>0</v>
      </c>
      <c r="Y715" s="73">
        <f>'1 уровень'!Z3332</f>
        <v>0</v>
      </c>
      <c r="Z715" s="73">
        <f>'1 уровень'!AA3332</f>
        <v>0</v>
      </c>
      <c r="AA715" s="387">
        <f>'1 уровень'!AB3332</f>
        <v>0</v>
      </c>
      <c r="AB715" s="73">
        <f>'1 уровень'!AC3332</f>
        <v>0</v>
      </c>
      <c r="AC715" s="73">
        <f>'1 уровень'!AD3332</f>
        <v>0</v>
      </c>
      <c r="AD715" s="982">
        <f>'1 уровень'!AC3331</f>
        <v>0</v>
      </c>
      <c r="AE715" s="989">
        <f>'1 уровень'!AD3331</f>
        <v>0</v>
      </c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</row>
    <row r="716" spans="1:186" ht="45" x14ac:dyDescent="0.25">
      <c r="B716" s="19">
        <v>1</v>
      </c>
      <c r="C716" s="176" t="s">
        <v>669</v>
      </c>
      <c r="D716" s="28">
        <f>'1 уровень'!E3333</f>
        <v>8500</v>
      </c>
      <c r="E716" s="28">
        <f>'1 уровень'!F3333</f>
        <v>2833</v>
      </c>
      <c r="F716" s="28">
        <f>'1 уровень'!G3333</f>
        <v>1553</v>
      </c>
      <c r="G716" s="65">
        <f>'1 уровень'!H3333</f>
        <v>54.818213907518533</v>
      </c>
      <c r="H716" s="79">
        <f>'1 уровень'!I3333</f>
        <v>0</v>
      </c>
      <c r="I716" s="79">
        <f>'1 уровень'!J3333</f>
        <v>0</v>
      </c>
      <c r="J716" s="74">
        <f>'1 уровень'!K3333</f>
        <v>0</v>
      </c>
      <c r="K716" s="74">
        <f>'1 уровень'!L3333</f>
        <v>0</v>
      </c>
      <c r="L716" s="74">
        <f>'1 уровень'!M3333</f>
        <v>0</v>
      </c>
      <c r="M716" s="74">
        <f>'1 уровень'!N3333</f>
        <v>0</v>
      </c>
      <c r="N716" s="74">
        <f>'1 уровень'!O3333</f>
        <v>0</v>
      </c>
      <c r="O716" s="74">
        <f>'1 уровень'!P3333</f>
        <v>0</v>
      </c>
      <c r="P716" s="73">
        <f>'1 уровень'!Q3333</f>
        <v>0</v>
      </c>
      <c r="Q716" s="73">
        <f>'1 уровень'!R3333</f>
        <v>0</v>
      </c>
      <c r="R716" s="73">
        <f>'1 уровень'!S3333</f>
        <v>0</v>
      </c>
      <c r="S716" s="73">
        <f>'1 уровень'!T3333</f>
        <v>0</v>
      </c>
      <c r="T716" s="73">
        <f>'1 уровень'!U3333</f>
        <v>0</v>
      </c>
      <c r="U716" s="73">
        <f>'1 уровень'!V3333</f>
        <v>0</v>
      </c>
      <c r="V716" s="790">
        <f>'1 уровень'!W3333</f>
        <v>0</v>
      </c>
      <c r="W716" s="73">
        <f>'1 уровень'!X3333</f>
        <v>0</v>
      </c>
      <c r="X716" s="73">
        <f>'1 уровень'!Y3333</f>
        <v>0</v>
      </c>
      <c r="Y716" s="73">
        <f>'1 уровень'!Z3333</f>
        <v>0</v>
      </c>
      <c r="Z716" s="73">
        <f>'1 уровень'!AA3333</f>
        <v>0</v>
      </c>
      <c r="AA716" s="387">
        <f>'1 уровень'!AB3333</f>
        <v>0</v>
      </c>
      <c r="AB716" s="73">
        <f>'1 уровень'!AC3333</f>
        <v>0</v>
      </c>
      <c r="AC716" s="73">
        <f>'1 уровень'!AD3333</f>
        <v>0</v>
      </c>
      <c r="AD716" s="982">
        <f>'1 уровень'!AC3332</f>
        <v>0</v>
      </c>
      <c r="AE716" s="989">
        <f>'1 уровень'!AD3332</f>
        <v>0</v>
      </c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</row>
    <row r="717" spans="1:186" x14ac:dyDescent="0.25">
      <c r="C717" s="176" t="s">
        <v>130</v>
      </c>
      <c r="D717" s="28">
        <f>'1 уровень'!E3334</f>
        <v>10800</v>
      </c>
      <c r="E717" s="28">
        <f>'1 уровень'!F3334</f>
        <v>3600</v>
      </c>
      <c r="F717" s="28">
        <f>'1 уровень'!G3334</f>
        <v>1941</v>
      </c>
      <c r="G717" s="65">
        <f>'1 уровень'!H3334</f>
        <v>53.916666666666671</v>
      </c>
      <c r="H717" s="79">
        <f>'1 уровень'!I3334</f>
        <v>0</v>
      </c>
      <c r="I717" s="79">
        <f>'1 уровень'!J3334</f>
        <v>0</v>
      </c>
      <c r="J717" s="74">
        <f>'1 уровень'!K3334</f>
        <v>0</v>
      </c>
      <c r="K717" s="74">
        <f>'1 уровень'!L3334</f>
        <v>0</v>
      </c>
      <c r="L717" s="74">
        <f>'1 уровень'!M3334</f>
        <v>0</v>
      </c>
      <c r="M717" s="74">
        <f>'1 уровень'!N3334</f>
        <v>0</v>
      </c>
      <c r="N717" s="74">
        <f>'1 уровень'!O3334</f>
        <v>0</v>
      </c>
      <c r="O717" s="74">
        <f>'1 уровень'!P3334</f>
        <v>0</v>
      </c>
      <c r="P717" s="73">
        <f>'1 уровень'!Q3334</f>
        <v>0</v>
      </c>
      <c r="Q717" s="73">
        <f>'1 уровень'!R3334</f>
        <v>0</v>
      </c>
      <c r="R717" s="73">
        <f>'1 уровень'!S3334</f>
        <v>0</v>
      </c>
      <c r="S717" s="73">
        <f>'1 уровень'!T3334</f>
        <v>0</v>
      </c>
      <c r="T717" s="73">
        <f>'1 уровень'!U3334</f>
        <v>0</v>
      </c>
      <c r="U717" s="73">
        <f>'1 уровень'!V3334</f>
        <v>0</v>
      </c>
      <c r="V717" s="790">
        <f>'1 уровень'!W3334</f>
        <v>0</v>
      </c>
      <c r="W717" s="73">
        <f>'1 уровень'!X3334</f>
        <v>0</v>
      </c>
      <c r="X717" s="73">
        <f>'1 уровень'!Y3334</f>
        <v>0</v>
      </c>
      <c r="Y717" s="73">
        <f>'1 уровень'!Z3334</f>
        <v>0</v>
      </c>
      <c r="Z717" s="73">
        <f>'1 уровень'!AA3334</f>
        <v>0</v>
      </c>
      <c r="AA717" s="387">
        <f>'1 уровень'!AB3334</f>
        <v>0</v>
      </c>
      <c r="AB717" s="73">
        <f>'1 уровень'!AC3334</f>
        <v>0</v>
      </c>
      <c r="AC717" s="73">
        <f>'1 уровень'!AD3334</f>
        <v>0</v>
      </c>
      <c r="AD717" s="982"/>
      <c r="AE717" s="989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</row>
    <row r="718" spans="1:186" x14ac:dyDescent="0.25">
      <c r="C718" s="176" t="s">
        <v>219</v>
      </c>
      <c r="D718" s="28">
        <f>'1 уровень'!E3335</f>
        <v>10000</v>
      </c>
      <c r="E718" s="28">
        <f>'1 уровень'!F3335</f>
        <v>3333</v>
      </c>
      <c r="F718" s="28">
        <f>'1 уровень'!G3335</f>
        <v>1941</v>
      </c>
      <c r="G718" s="65">
        <f>'1 уровень'!H3335</f>
        <v>58.235823582358236</v>
      </c>
      <c r="H718" s="79">
        <f>'1 уровень'!I3335</f>
        <v>0</v>
      </c>
      <c r="I718" s="79">
        <f>'1 уровень'!J3335</f>
        <v>0</v>
      </c>
      <c r="J718" s="74">
        <f>'1 уровень'!K3335</f>
        <v>0</v>
      </c>
      <c r="K718" s="74">
        <f>'1 уровень'!L3335</f>
        <v>0</v>
      </c>
      <c r="L718" s="74">
        <f>'1 уровень'!M3335</f>
        <v>0</v>
      </c>
      <c r="M718" s="74">
        <f>'1 уровень'!N3335</f>
        <v>0</v>
      </c>
      <c r="N718" s="74">
        <f>'1 уровень'!O3335</f>
        <v>0</v>
      </c>
      <c r="O718" s="74">
        <f>'1 уровень'!P3335</f>
        <v>0</v>
      </c>
      <c r="P718" s="73">
        <f>'1 уровень'!Q3335</f>
        <v>0</v>
      </c>
      <c r="Q718" s="73">
        <f>'1 уровень'!R3335</f>
        <v>0</v>
      </c>
      <c r="R718" s="73">
        <f>'1 уровень'!S3335</f>
        <v>0</v>
      </c>
      <c r="S718" s="73">
        <f>'1 уровень'!T3335</f>
        <v>0</v>
      </c>
      <c r="T718" s="73">
        <f>'1 уровень'!U3335</f>
        <v>0</v>
      </c>
      <c r="U718" s="73">
        <f>'1 уровень'!V3335</f>
        <v>0</v>
      </c>
      <c r="V718" s="790">
        <f>'1 уровень'!W3335</f>
        <v>0</v>
      </c>
      <c r="W718" s="73">
        <f>'1 уровень'!X3335</f>
        <v>0</v>
      </c>
      <c r="X718" s="73">
        <f>'1 уровень'!Y3335</f>
        <v>0</v>
      </c>
      <c r="Y718" s="73">
        <f>'1 уровень'!Z3335</f>
        <v>0</v>
      </c>
      <c r="Z718" s="73">
        <f>'1 уровень'!AA3335</f>
        <v>0</v>
      </c>
      <c r="AA718" s="387">
        <f>'1 уровень'!AB3335</f>
        <v>0</v>
      </c>
      <c r="AB718" s="73">
        <f>'1 уровень'!AC3335</f>
        <v>0</v>
      </c>
      <c r="AC718" s="73">
        <f>'1 уровень'!AD3335</f>
        <v>0</v>
      </c>
      <c r="AD718" s="982"/>
      <c r="AE718" s="989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</row>
    <row r="719" spans="1:186" ht="45" x14ac:dyDescent="0.25">
      <c r="C719" s="176" t="s">
        <v>435</v>
      </c>
      <c r="D719" s="28">
        <f>'1 уровень'!E3336</f>
        <v>500</v>
      </c>
      <c r="E719" s="28">
        <f>'1 уровень'!F3336</f>
        <v>167</v>
      </c>
      <c r="F719" s="28">
        <f>'1 уровень'!G3336</f>
        <v>0</v>
      </c>
      <c r="G719" s="65">
        <f>'1 уровень'!H3336</f>
        <v>0</v>
      </c>
      <c r="H719" s="79">
        <f>'1 уровень'!I3336</f>
        <v>0</v>
      </c>
      <c r="I719" s="79">
        <f>'1 уровень'!J3336</f>
        <v>0</v>
      </c>
      <c r="J719" s="74">
        <f>'1 уровень'!K3336</f>
        <v>0</v>
      </c>
      <c r="K719" s="74">
        <f>'1 уровень'!L3336</f>
        <v>0</v>
      </c>
      <c r="L719" s="74">
        <f>'1 уровень'!M3336</f>
        <v>0</v>
      </c>
      <c r="M719" s="74">
        <f>'1 уровень'!N3336</f>
        <v>0</v>
      </c>
      <c r="N719" s="74">
        <f>'1 уровень'!O3336</f>
        <v>0</v>
      </c>
      <c r="O719" s="74">
        <f>'1 уровень'!P3336</f>
        <v>0</v>
      </c>
      <c r="P719" s="73">
        <f>'1 уровень'!Q3336</f>
        <v>0</v>
      </c>
      <c r="Q719" s="73">
        <f>'1 уровень'!R3336</f>
        <v>0</v>
      </c>
      <c r="R719" s="73">
        <f>'1 уровень'!S3336</f>
        <v>0</v>
      </c>
      <c r="S719" s="73">
        <f>'1 уровень'!T3336</f>
        <v>0</v>
      </c>
      <c r="T719" s="73">
        <f>'1 уровень'!U3336</f>
        <v>0</v>
      </c>
      <c r="U719" s="73">
        <f>'1 уровень'!V3336</f>
        <v>0</v>
      </c>
      <c r="V719" s="790">
        <f>'1 уровень'!W3336</f>
        <v>0</v>
      </c>
      <c r="W719" s="73">
        <f>'1 уровень'!X3336</f>
        <v>0</v>
      </c>
      <c r="X719" s="73">
        <f>'1 уровень'!Y3336</f>
        <v>0</v>
      </c>
      <c r="Y719" s="73">
        <f>'1 уровень'!Z3336</f>
        <v>0</v>
      </c>
      <c r="Z719" s="73">
        <f>'1 уровень'!AA3336</f>
        <v>0</v>
      </c>
      <c r="AA719" s="387">
        <f>'1 уровень'!AB3336</f>
        <v>0</v>
      </c>
      <c r="AB719" s="73">
        <f>'1 уровень'!AC3336</f>
        <v>0</v>
      </c>
      <c r="AC719" s="73">
        <f>'1 уровень'!AD3336</f>
        <v>0</v>
      </c>
      <c r="AD719" s="982"/>
      <c r="AE719" s="989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</row>
    <row r="720" spans="1:186" ht="75" x14ac:dyDescent="0.25">
      <c r="C720" s="176" t="s">
        <v>459</v>
      </c>
      <c r="D720" s="28">
        <f>'1 уровень'!E3337</f>
        <v>300</v>
      </c>
      <c r="E720" s="28">
        <f>'1 уровень'!F3337</f>
        <v>100</v>
      </c>
      <c r="F720" s="28">
        <f>'1 уровень'!G3337</f>
        <v>0</v>
      </c>
      <c r="G720" s="65">
        <f>'1 уровень'!H3337</f>
        <v>0</v>
      </c>
      <c r="H720" s="79">
        <f>'1 уровень'!I3337</f>
        <v>0</v>
      </c>
      <c r="I720" s="79">
        <f>'1 уровень'!J3337</f>
        <v>0</v>
      </c>
      <c r="J720" s="74">
        <f>'1 уровень'!K3337</f>
        <v>0</v>
      </c>
      <c r="K720" s="74">
        <f>'1 уровень'!L3337</f>
        <v>0</v>
      </c>
      <c r="L720" s="74">
        <f>'1 уровень'!M3337</f>
        <v>0</v>
      </c>
      <c r="M720" s="74">
        <f>'1 уровень'!N3337</f>
        <v>0</v>
      </c>
      <c r="N720" s="74">
        <f>'1 уровень'!O3337</f>
        <v>0</v>
      </c>
      <c r="O720" s="74">
        <f>'1 уровень'!P3337</f>
        <v>0</v>
      </c>
      <c r="P720" s="73">
        <f>'1 уровень'!Q3337</f>
        <v>0</v>
      </c>
      <c r="Q720" s="73">
        <f>'1 уровень'!R3337</f>
        <v>0</v>
      </c>
      <c r="R720" s="73">
        <f>'1 уровень'!S3337</f>
        <v>0</v>
      </c>
      <c r="S720" s="73">
        <f>'1 уровень'!T3337</f>
        <v>0</v>
      </c>
      <c r="T720" s="73">
        <f>'1 уровень'!U3337</f>
        <v>0</v>
      </c>
      <c r="U720" s="73">
        <f>'1 уровень'!V3337</f>
        <v>0</v>
      </c>
      <c r="V720" s="790">
        <f>'1 уровень'!W3337</f>
        <v>0</v>
      </c>
      <c r="W720" s="73">
        <f>'1 уровень'!X3337</f>
        <v>0</v>
      </c>
      <c r="X720" s="73">
        <f>'1 уровень'!Y3337</f>
        <v>0</v>
      </c>
      <c r="Y720" s="73">
        <f>'1 уровень'!Z3337</f>
        <v>0</v>
      </c>
      <c r="Z720" s="73">
        <f>'1 уровень'!AA3337</f>
        <v>0</v>
      </c>
      <c r="AA720" s="387">
        <f>'1 уровень'!AB3337</f>
        <v>0</v>
      </c>
      <c r="AB720" s="73">
        <f>'1 уровень'!AC3337</f>
        <v>0</v>
      </c>
      <c r="AC720" s="73">
        <f>'1 уровень'!AD3337</f>
        <v>0</v>
      </c>
      <c r="AD720" s="982"/>
      <c r="AE720" s="989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</row>
    <row r="721" spans="2:186" ht="29.25" x14ac:dyDescent="0.25">
      <c r="C721" s="291" t="s">
        <v>564</v>
      </c>
      <c r="D721" s="28">
        <f>'1 уровень'!E3338</f>
        <v>1500</v>
      </c>
      <c r="E721" s="28">
        <f>'1 уровень'!F3338</f>
        <v>500</v>
      </c>
      <c r="F721" s="28">
        <f>'1 уровень'!G3338</f>
        <v>173</v>
      </c>
      <c r="G721" s="65">
        <f>'1 уровень'!H3338</f>
        <v>34.599999999999994</v>
      </c>
      <c r="H721" s="79">
        <f>'1 уровень'!I3338</f>
        <v>0</v>
      </c>
      <c r="I721" s="79">
        <f>'1 уровень'!J3338</f>
        <v>0</v>
      </c>
      <c r="J721" s="74">
        <f>'1 уровень'!K3338</f>
        <v>0</v>
      </c>
      <c r="K721" s="74">
        <f>'1 уровень'!L3338</f>
        <v>0</v>
      </c>
      <c r="L721" s="74">
        <f>'1 уровень'!M3338</f>
        <v>0</v>
      </c>
      <c r="M721" s="74">
        <f>'1 уровень'!N3338</f>
        <v>0</v>
      </c>
      <c r="N721" s="74">
        <f>'1 уровень'!O3338</f>
        <v>0</v>
      </c>
      <c r="O721" s="74">
        <f>'1 уровень'!P3338</f>
        <v>0</v>
      </c>
      <c r="P721" s="73">
        <f>'1 уровень'!Q3338</f>
        <v>0</v>
      </c>
      <c r="Q721" s="73">
        <f>'1 уровень'!R3338</f>
        <v>0</v>
      </c>
      <c r="R721" s="73">
        <f>'1 уровень'!S3338</f>
        <v>0</v>
      </c>
      <c r="S721" s="73">
        <f>'1 уровень'!T3338</f>
        <v>0</v>
      </c>
      <c r="T721" s="73">
        <f>'1 уровень'!U3338</f>
        <v>0</v>
      </c>
      <c r="U721" s="73">
        <f>'1 уровень'!V3338</f>
        <v>0</v>
      </c>
      <c r="V721" s="790">
        <f>'1 уровень'!W3338</f>
        <v>0</v>
      </c>
      <c r="W721" s="73">
        <f>'1 уровень'!X3338</f>
        <v>0</v>
      </c>
      <c r="X721" s="73">
        <f>'1 уровень'!Y3338</f>
        <v>0</v>
      </c>
      <c r="Y721" s="73">
        <f>'1 уровень'!Z3338</f>
        <v>0</v>
      </c>
      <c r="Z721" s="73">
        <f>'1 уровень'!AA3338</f>
        <v>0</v>
      </c>
      <c r="AA721" s="387">
        <f>'1 уровень'!AB3338</f>
        <v>0</v>
      </c>
      <c r="AB721" s="73">
        <f>'1 уровень'!AC3338</f>
        <v>0</v>
      </c>
      <c r="AC721" s="73">
        <f>'1 уровень'!AD3338</f>
        <v>0</v>
      </c>
      <c r="AD721" s="982"/>
      <c r="AE721" s="989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</row>
    <row r="722" spans="2:186" ht="30" x14ac:dyDescent="0.25">
      <c r="C722" s="177" t="s">
        <v>191</v>
      </c>
      <c r="D722" s="28">
        <f>'1 уровень'!E3339</f>
        <v>0</v>
      </c>
      <c r="E722" s="28">
        <f>'1 уровень'!F3339</f>
        <v>0</v>
      </c>
      <c r="F722" s="28">
        <f>'1 уровень'!G3339</f>
        <v>0</v>
      </c>
      <c r="G722" s="65">
        <f>'1 уровень'!H3339</f>
        <v>0</v>
      </c>
      <c r="H722" s="79">
        <f>'1 уровень'!I3339</f>
        <v>0</v>
      </c>
      <c r="I722" s="79">
        <f>'1 уровень'!J3339</f>
        <v>0</v>
      </c>
      <c r="J722" s="74">
        <f>'1 уровень'!K3339</f>
        <v>0</v>
      </c>
      <c r="K722" s="74">
        <f>'1 уровень'!L3339</f>
        <v>0</v>
      </c>
      <c r="L722" s="74">
        <f>'1 уровень'!M3339</f>
        <v>0</v>
      </c>
      <c r="M722" s="74">
        <f>'1 уровень'!N3339</f>
        <v>0</v>
      </c>
      <c r="N722" s="74">
        <f>'1 уровень'!O3339</f>
        <v>0</v>
      </c>
      <c r="O722" s="74">
        <f>'1 уровень'!P3339</f>
        <v>0</v>
      </c>
      <c r="P722" s="73">
        <f>'1 уровень'!Q3339</f>
        <v>0</v>
      </c>
      <c r="Q722" s="73">
        <f>'1 уровень'!R3339</f>
        <v>0</v>
      </c>
      <c r="R722" s="73">
        <f>'1 уровень'!S3339</f>
        <v>0</v>
      </c>
      <c r="S722" s="73">
        <f>'1 уровень'!T3339</f>
        <v>0</v>
      </c>
      <c r="T722" s="73">
        <f>'1 уровень'!U3339</f>
        <v>0</v>
      </c>
      <c r="U722" s="73">
        <f>'1 уровень'!V3339</f>
        <v>0</v>
      </c>
      <c r="V722" s="790">
        <f>'1 уровень'!W3339</f>
        <v>0</v>
      </c>
      <c r="W722" s="73">
        <f>'1 уровень'!X3339</f>
        <v>0</v>
      </c>
      <c r="X722" s="73">
        <f>'1 уровень'!Y3339</f>
        <v>0</v>
      </c>
      <c r="Y722" s="73">
        <f>'1 уровень'!Z3339</f>
        <v>0</v>
      </c>
      <c r="Z722" s="73">
        <f>'1 уровень'!AA3339</f>
        <v>0</v>
      </c>
      <c r="AA722" s="387">
        <f>'1 уровень'!AB3339</f>
        <v>0</v>
      </c>
      <c r="AB722" s="73">
        <f>'1 уровень'!AC3339</f>
        <v>0</v>
      </c>
      <c r="AC722" s="73">
        <f>'1 уровень'!AD3339</f>
        <v>0</v>
      </c>
      <c r="AD722" s="982"/>
      <c r="AE722" s="989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</row>
    <row r="723" spans="2:186" ht="110.25" x14ac:dyDescent="0.25">
      <c r="B723" s="19">
        <v>1</v>
      </c>
      <c r="C723" s="559" t="s">
        <v>460</v>
      </c>
      <c r="D723" s="28">
        <f>'1 уровень'!E3340</f>
        <v>3516</v>
      </c>
      <c r="E723" s="28">
        <f>'1 уровень'!F3340</f>
        <v>1172</v>
      </c>
      <c r="F723" s="28">
        <f>'1 уровень'!G3340</f>
        <v>1152</v>
      </c>
      <c r="G723" s="65">
        <f>'1 уровень'!H3340</f>
        <v>98.293515358361773</v>
      </c>
      <c r="H723" s="79">
        <f>'1 уровень'!I3340</f>
        <v>0</v>
      </c>
      <c r="I723" s="79">
        <f>'1 уровень'!J3340</f>
        <v>0</v>
      </c>
      <c r="J723" s="74">
        <f>'1 уровень'!K3340</f>
        <v>0</v>
      </c>
      <c r="K723" s="74">
        <f>'1 уровень'!L3340</f>
        <v>0</v>
      </c>
      <c r="L723" s="74">
        <f>'1 уровень'!M3340</f>
        <v>0</v>
      </c>
      <c r="M723" s="74">
        <f>'1 уровень'!N3340</f>
        <v>0</v>
      </c>
      <c r="N723" s="74">
        <f>'1 уровень'!O3340</f>
        <v>0</v>
      </c>
      <c r="O723" s="74">
        <f>'1 уровень'!P3340</f>
        <v>0</v>
      </c>
      <c r="P723" s="73">
        <f>'1 уровень'!Q3340</f>
        <v>13089.563399999999</v>
      </c>
      <c r="Q723" s="73">
        <f>'1 уровень'!R3340</f>
        <v>13089.563399999999</v>
      </c>
      <c r="R723" s="73">
        <f>'1 уровень'!S3340</f>
        <v>13089.563399999999</v>
      </c>
      <c r="S723" s="73">
        <f>'1 уровень'!T3340</f>
        <v>13089.563399999999</v>
      </c>
      <c r="T723" s="73">
        <f>'1 уровень'!U3340</f>
        <v>4363.1877999999997</v>
      </c>
      <c r="U723" s="73">
        <f>'1 уровень'!V3340</f>
        <v>4102.8527400000003</v>
      </c>
      <c r="V723" s="790">
        <f>'1 уровень'!W3340</f>
        <v>0</v>
      </c>
      <c r="W723" s="73">
        <f>'1 уровень'!X3340</f>
        <v>0</v>
      </c>
      <c r="X723" s="73">
        <f>'1 уровень'!Y3340</f>
        <v>-260.33505999999943</v>
      </c>
      <c r="Y723" s="73">
        <f>'1 уровень'!Z3340</f>
        <v>0</v>
      </c>
      <c r="Z723" s="73">
        <f>'1 уровень'!AA3340</f>
        <v>-9.9539600000000004</v>
      </c>
      <c r="AA723" s="387">
        <f>'1 уровень'!AB3340</f>
        <v>4092.8987800000004</v>
      </c>
      <c r="AB723" s="73">
        <f>'1 уровень'!AC3340</f>
        <v>0</v>
      </c>
      <c r="AC723" s="73">
        <f>'1 уровень'!AD3340</f>
        <v>0</v>
      </c>
      <c r="AD723" s="982">
        <f>'1 уровень'!AC3333</f>
        <v>0</v>
      </c>
      <c r="AE723" s="989">
        <f>'1 уровень'!AD3333</f>
        <v>0</v>
      </c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</row>
    <row r="724" spans="2:186" ht="15.75" x14ac:dyDescent="0.25">
      <c r="B724" s="19">
        <v>1</v>
      </c>
      <c r="C724" s="559" t="s">
        <v>561</v>
      </c>
      <c r="D724" s="28">
        <f>'1 уровень'!E3341</f>
        <v>599</v>
      </c>
      <c r="E724" s="28">
        <f>'1 уровень'!F3341</f>
        <v>200</v>
      </c>
      <c r="F724" s="28">
        <f>'1 уровень'!G3341</f>
        <v>109</v>
      </c>
      <c r="G724" s="65">
        <f>'1 уровень'!H3341</f>
        <v>54.500000000000007</v>
      </c>
      <c r="H724" s="79">
        <f>'1 уровень'!I3341</f>
        <v>0</v>
      </c>
      <c r="I724" s="79">
        <f>'1 уровень'!J3341</f>
        <v>0</v>
      </c>
      <c r="J724" s="74">
        <f>'1 уровень'!K3341</f>
        <v>0</v>
      </c>
      <c r="K724" s="74">
        <f>'1 уровень'!L3341</f>
        <v>0</v>
      </c>
      <c r="L724" s="74">
        <f>'1 уровень'!M3341</f>
        <v>0</v>
      </c>
      <c r="M724" s="74">
        <f>'1 уровень'!N3341</f>
        <v>0</v>
      </c>
      <c r="N724" s="74">
        <f>'1 уровень'!O3341</f>
        <v>0</v>
      </c>
      <c r="O724" s="74">
        <f>'1 уровень'!P3341</f>
        <v>0</v>
      </c>
      <c r="P724" s="90">
        <f>'1 уровень'!Q3341</f>
        <v>3150.6800999999996</v>
      </c>
      <c r="Q724" s="90">
        <f>'1 уровень'!R3341</f>
        <v>3150.6800999999996</v>
      </c>
      <c r="R724" s="90">
        <f>'1 уровень'!S3341</f>
        <v>3150.6800999999996</v>
      </c>
      <c r="S724" s="90">
        <f>'1 уровень'!T3341</f>
        <v>3150.6800999999996</v>
      </c>
      <c r="T724" s="90">
        <f>'1 уровень'!U3341</f>
        <v>1050.2266999999999</v>
      </c>
      <c r="U724" s="90">
        <f>'1 уровень'!V3341</f>
        <v>573.33345999999995</v>
      </c>
      <c r="V724" s="797">
        <f>'1 уровень'!W3341</f>
        <v>0</v>
      </c>
      <c r="W724" s="90">
        <f>'1 уровень'!X3341</f>
        <v>0</v>
      </c>
      <c r="X724" s="90">
        <f>'1 уровень'!Y3341</f>
        <v>-476.89323999999999</v>
      </c>
      <c r="Y724" s="90">
        <f>'1 уровень'!Z3341</f>
        <v>0</v>
      </c>
      <c r="Z724" s="90">
        <f>'1 уровень'!AA3341</f>
        <v>0</v>
      </c>
      <c r="AA724" s="393">
        <f>'1 уровень'!AB3341</f>
        <v>573.33345999999995</v>
      </c>
      <c r="AB724" s="90">
        <f>'1 уровень'!AC3341</f>
        <v>0</v>
      </c>
      <c r="AC724" s="90">
        <f>'1 уровень'!AD3341</f>
        <v>0</v>
      </c>
      <c r="AD724" s="982"/>
      <c r="AE724" s="989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</row>
    <row r="725" spans="2:186" ht="15.75" x14ac:dyDescent="0.25">
      <c r="B725" s="19">
        <v>1</v>
      </c>
      <c r="C725" s="559" t="s">
        <v>562</v>
      </c>
      <c r="D725" s="28">
        <f>'1 уровень'!E3342</f>
        <v>807</v>
      </c>
      <c r="E725" s="28">
        <f>'1 уровень'!F3342</f>
        <v>269</v>
      </c>
      <c r="F725" s="28">
        <f>'1 уровень'!G3342</f>
        <v>107</v>
      </c>
      <c r="G725" s="65">
        <f>'1 уровень'!H3342</f>
        <v>39.776951672862452</v>
      </c>
      <c r="H725" s="79">
        <f>'1 уровень'!I3342</f>
        <v>0</v>
      </c>
      <c r="I725" s="79">
        <f>'1 уровень'!J3342</f>
        <v>0</v>
      </c>
      <c r="J725" s="74">
        <f>'1 уровень'!K3342</f>
        <v>0</v>
      </c>
      <c r="K725" s="74">
        <f>'1 уровень'!L3342</f>
        <v>0</v>
      </c>
      <c r="L725" s="74">
        <f>'1 уровень'!M3342</f>
        <v>0</v>
      </c>
      <c r="M725" s="74">
        <f>'1 уровень'!N3342</f>
        <v>0</v>
      </c>
      <c r="N725" s="74">
        <f>'1 уровень'!O3342</f>
        <v>0</v>
      </c>
      <c r="O725" s="74">
        <f>'1 уровень'!P3342</f>
        <v>0</v>
      </c>
      <c r="P725" s="90">
        <f>'1 уровень'!Q3342</f>
        <v>1602.6213</v>
      </c>
      <c r="Q725" s="90">
        <f>'1 уровень'!R3342</f>
        <v>1602.6213</v>
      </c>
      <c r="R725" s="90">
        <f>'1 уровень'!S3342</f>
        <v>1602.6213</v>
      </c>
      <c r="S725" s="90">
        <f>'1 уровень'!T3342</f>
        <v>1602.6213</v>
      </c>
      <c r="T725" s="90">
        <f>'1 уровень'!U3342</f>
        <v>534.20709999999997</v>
      </c>
      <c r="U725" s="90">
        <f>'1 уровень'!V3342</f>
        <v>212.4913</v>
      </c>
      <c r="V725" s="797">
        <f>'1 уровень'!W3342</f>
        <v>0</v>
      </c>
      <c r="W725" s="90">
        <f>'1 уровень'!X3342</f>
        <v>0</v>
      </c>
      <c r="X725" s="90">
        <f>'1 уровень'!Y3342</f>
        <v>-321.71579999999994</v>
      </c>
      <c r="Y725" s="90">
        <f>'1 уровень'!Z3342</f>
        <v>0</v>
      </c>
      <c r="Z725" s="90">
        <f>'1 уровень'!AA3342</f>
        <v>-3.8202600000000002</v>
      </c>
      <c r="AA725" s="393">
        <f>'1 уровень'!AB3342</f>
        <v>208.67104</v>
      </c>
      <c r="AB725" s="90">
        <f>'1 уровень'!AC3342</f>
        <v>0</v>
      </c>
      <c r="AC725" s="90">
        <f>'1 уровень'!AD3342</f>
        <v>0</v>
      </c>
      <c r="AD725" s="982">
        <f>'1 уровень'!AC3334</f>
        <v>0</v>
      </c>
      <c r="AE725" s="989">
        <f>'1 уровень'!AD3334</f>
        <v>0</v>
      </c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</row>
    <row r="726" spans="2:186" ht="31.5" x14ac:dyDescent="0.25">
      <c r="B726" s="19">
        <v>1</v>
      </c>
      <c r="C726" s="559" t="s">
        <v>563</v>
      </c>
      <c r="D726" s="28">
        <f>'1 уровень'!E3343</f>
        <v>1690</v>
      </c>
      <c r="E726" s="28">
        <f>'1 уровень'!F3343</f>
        <v>563</v>
      </c>
      <c r="F726" s="28">
        <f>'1 уровень'!G3343</f>
        <v>589</v>
      </c>
      <c r="G726" s="65">
        <f>'1 уровень'!H3343</f>
        <v>104.61811722912967</v>
      </c>
      <c r="H726" s="79">
        <f>'1 уровень'!I3343</f>
        <v>0</v>
      </c>
      <c r="I726" s="79">
        <f>'1 уровень'!J3343</f>
        <v>0</v>
      </c>
      <c r="J726" s="74">
        <f>'1 уровень'!K3343</f>
        <v>0</v>
      </c>
      <c r="K726" s="74">
        <f>'1 уровень'!L3343</f>
        <v>0</v>
      </c>
      <c r="L726" s="74">
        <f>'1 уровень'!M3343</f>
        <v>0</v>
      </c>
      <c r="M726" s="74">
        <f>'1 уровень'!N3343</f>
        <v>0</v>
      </c>
      <c r="N726" s="74">
        <f>'1 уровень'!O3343</f>
        <v>0</v>
      </c>
      <c r="O726" s="74">
        <f>'1 уровень'!P3343</f>
        <v>0</v>
      </c>
      <c r="P726" s="90">
        <f>'1 уровень'!Q3343</f>
        <v>7463.04</v>
      </c>
      <c r="Q726" s="90">
        <f>'1 уровень'!R3343</f>
        <v>7463.04</v>
      </c>
      <c r="R726" s="90">
        <f>'1 уровень'!S3343</f>
        <v>7463.04</v>
      </c>
      <c r="S726" s="90">
        <f>'1 уровень'!T3343</f>
        <v>7463.04</v>
      </c>
      <c r="T726" s="90">
        <f>'1 уровень'!U3343</f>
        <v>2487.6799999999998</v>
      </c>
      <c r="U726" s="90">
        <f>'1 уровень'!V3343</f>
        <v>2597.3424399999999</v>
      </c>
      <c r="V726" s="797">
        <f>'1 уровень'!W3343</f>
        <v>0</v>
      </c>
      <c r="W726" s="90">
        <f>'1 уровень'!X3343</f>
        <v>0</v>
      </c>
      <c r="X726" s="90">
        <f>'1 уровень'!Y3343</f>
        <v>109.66244000000006</v>
      </c>
      <c r="Y726" s="90">
        <f>'1 уровень'!Z3343</f>
        <v>0</v>
      </c>
      <c r="Z726" s="90">
        <f>'1 уровень'!AA3343</f>
        <v>0</v>
      </c>
      <c r="AA726" s="393">
        <f>'1 уровень'!AB3343</f>
        <v>2597.3424399999999</v>
      </c>
      <c r="AB726" s="90">
        <f>'1 уровень'!AC3343</f>
        <v>0</v>
      </c>
      <c r="AC726" s="90">
        <f>'1 уровень'!AD3343</f>
        <v>0</v>
      </c>
      <c r="AD726" s="982">
        <f>'1 уровень'!AC3335</f>
        <v>0</v>
      </c>
      <c r="AE726" s="989">
        <f>'1 уровень'!AD3335</f>
        <v>0</v>
      </c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</row>
    <row r="727" spans="2:186" ht="15.75" x14ac:dyDescent="0.25">
      <c r="B727" s="19">
        <v>1</v>
      </c>
      <c r="C727" s="559" t="s">
        <v>670</v>
      </c>
      <c r="D727" s="28">
        <f>'1 уровень'!E3344</f>
        <v>420</v>
      </c>
      <c r="E727" s="28">
        <f>'1 уровень'!F3344</f>
        <v>140</v>
      </c>
      <c r="F727" s="28">
        <f>'1 уровень'!G3344</f>
        <v>347</v>
      </c>
      <c r="G727" s="65">
        <f>'1 уровень'!H3344</f>
        <v>247.85714285714286</v>
      </c>
      <c r="H727" s="79">
        <f>'1 уровень'!I3344</f>
        <v>0</v>
      </c>
      <c r="I727" s="79">
        <f>'1 уровень'!J3344</f>
        <v>0</v>
      </c>
      <c r="J727" s="74">
        <f>'1 уровень'!K3344</f>
        <v>0</v>
      </c>
      <c r="K727" s="74">
        <f>'1 уровень'!L3344</f>
        <v>0</v>
      </c>
      <c r="L727" s="74">
        <f>'1 уровень'!M3344</f>
        <v>0</v>
      </c>
      <c r="M727" s="74">
        <f>'1 уровень'!N3344</f>
        <v>0</v>
      </c>
      <c r="N727" s="74">
        <f>'1 уровень'!O3344</f>
        <v>0</v>
      </c>
      <c r="O727" s="74">
        <f>'1 уровень'!P3344</f>
        <v>0</v>
      </c>
      <c r="P727" s="90">
        <f>'1 уровень'!Q3344</f>
        <v>873.22199999999998</v>
      </c>
      <c r="Q727" s="90">
        <f>'1 уровень'!R3344</f>
        <v>873.22199999999998</v>
      </c>
      <c r="R727" s="90">
        <f>'1 уровень'!S3344</f>
        <v>873.22199999999998</v>
      </c>
      <c r="S727" s="90">
        <f>'1 уровень'!T3344</f>
        <v>873.22199999999998</v>
      </c>
      <c r="T727" s="90">
        <f>'1 уровень'!U3344</f>
        <v>291.07400000000001</v>
      </c>
      <c r="U727" s="90">
        <f>'1 уровень'!V3344</f>
        <v>719.68553999999995</v>
      </c>
      <c r="V727" s="797">
        <f>'1 уровень'!W3344</f>
        <v>0</v>
      </c>
      <c r="W727" s="90">
        <f>'1 уровень'!X3344</f>
        <v>0</v>
      </c>
      <c r="X727" s="90">
        <f>'1 уровень'!Y3344</f>
        <v>428.61153999999993</v>
      </c>
      <c r="Y727" s="90">
        <f>'1 уровень'!Z3344</f>
        <v>0</v>
      </c>
      <c r="Z727" s="90">
        <f>'1 уровень'!AA3344</f>
        <v>-6.133700000000001</v>
      </c>
      <c r="AA727" s="393">
        <f>'1 уровень'!AB3344</f>
        <v>713.55183999999997</v>
      </c>
      <c r="AB727" s="90">
        <f>'1 уровень'!AC3344</f>
        <v>0</v>
      </c>
      <c r="AC727" s="90">
        <f>'1 уровень'!AD3344</f>
        <v>0</v>
      </c>
      <c r="AD727" s="982">
        <f>'1 уровень'!AC3336</f>
        <v>0</v>
      </c>
      <c r="AE727" s="989">
        <f>'1 уровень'!AD3336</f>
        <v>0</v>
      </c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</row>
    <row r="728" spans="2:186" ht="45" x14ac:dyDescent="0.25">
      <c r="B728" s="19">
        <v>1</v>
      </c>
      <c r="C728" s="294" t="s">
        <v>436</v>
      </c>
      <c r="D728" s="28">
        <f>'1 уровень'!E3345</f>
        <v>12360</v>
      </c>
      <c r="E728" s="28">
        <f>'1 уровень'!F3345</f>
        <v>4120</v>
      </c>
      <c r="F728" s="28">
        <f>'1 уровень'!G3345</f>
        <v>2985</v>
      </c>
      <c r="G728" s="65">
        <f>'1 уровень'!H3345</f>
        <v>72.451456310679603</v>
      </c>
      <c r="H728" s="79">
        <f>'1 уровень'!I3345</f>
        <v>0</v>
      </c>
      <c r="I728" s="79">
        <f>'1 уровень'!J3345</f>
        <v>0</v>
      </c>
      <c r="J728" s="74">
        <f>'1 уровень'!K3345</f>
        <v>0</v>
      </c>
      <c r="K728" s="74">
        <f>'1 уровень'!L3345</f>
        <v>0</v>
      </c>
      <c r="L728" s="74">
        <f>'1 уровень'!M3345</f>
        <v>0</v>
      </c>
      <c r="M728" s="74">
        <f>'1 уровень'!N3345</f>
        <v>0</v>
      </c>
      <c r="N728" s="74">
        <f>'1 уровень'!O3345</f>
        <v>0</v>
      </c>
      <c r="O728" s="74">
        <f>'1 уровень'!P3345</f>
        <v>0</v>
      </c>
      <c r="P728" s="73">
        <f>'1 уровень'!Q3345</f>
        <v>41795.974540000003</v>
      </c>
      <c r="Q728" s="73">
        <f>'1 уровень'!R3345</f>
        <v>41795.974540000003</v>
      </c>
      <c r="R728" s="73">
        <f>'1 уровень'!S3345</f>
        <v>41795.974540000003</v>
      </c>
      <c r="S728" s="73">
        <f>'1 уровень'!T3345</f>
        <v>41795.974540000003</v>
      </c>
      <c r="T728" s="73">
        <f>'1 уровень'!U3345</f>
        <v>13931.991513333334</v>
      </c>
      <c r="U728" s="73">
        <f>'1 уровень'!V3345</f>
        <v>10402.966219999998</v>
      </c>
      <c r="V728" s="790">
        <f>'1 уровень'!W3345</f>
        <v>0</v>
      </c>
      <c r="W728" s="73">
        <f>'1 уровень'!X3345</f>
        <v>0</v>
      </c>
      <c r="X728" s="73">
        <f>'1 уровень'!Y3345</f>
        <v>-3529.025293333334</v>
      </c>
      <c r="Y728" s="73">
        <f>'1 уровень'!Z3345</f>
        <v>0</v>
      </c>
      <c r="Z728" s="73">
        <f>'1 уровень'!AA3345</f>
        <v>-8.3450900000000008</v>
      </c>
      <c r="AA728" s="387">
        <f>'1 уровень'!AB3345</f>
        <v>10394.62113</v>
      </c>
      <c r="AB728" s="73">
        <f>'1 уровень'!AC3345</f>
        <v>0</v>
      </c>
      <c r="AC728" s="73">
        <f>'1 уровень'!AD3345</f>
        <v>0</v>
      </c>
      <c r="AD728" s="982">
        <f>'1 уровень'!AC3337</f>
        <v>0</v>
      </c>
      <c r="AE728" s="989">
        <f>'1 уровень'!AD3337</f>
        <v>0</v>
      </c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</row>
    <row r="729" spans="2:186" ht="30" x14ac:dyDescent="0.25">
      <c r="B729" s="19">
        <v>1</v>
      </c>
      <c r="C729" s="176" t="s">
        <v>267</v>
      </c>
      <c r="D729" s="28">
        <f>'1 уровень'!E3346</f>
        <v>8116</v>
      </c>
      <c r="E729" s="28">
        <f>'1 уровень'!F3346</f>
        <v>2705</v>
      </c>
      <c r="F729" s="28">
        <f>'1 уровень'!G3346</f>
        <v>1136</v>
      </c>
      <c r="G729" s="65">
        <f>'1 уровень'!H3346</f>
        <v>41.996303142329019</v>
      </c>
      <c r="H729" s="79">
        <f>'1 уровень'!I3346</f>
        <v>0</v>
      </c>
      <c r="I729" s="79">
        <f>'1 уровень'!J3346</f>
        <v>0</v>
      </c>
      <c r="J729" s="74">
        <f>'1 уровень'!K3346</f>
        <v>0</v>
      </c>
      <c r="K729" s="74">
        <f>'1 уровень'!L3346</f>
        <v>0</v>
      </c>
      <c r="L729" s="74">
        <f>'1 уровень'!M3346</f>
        <v>0</v>
      </c>
      <c r="M729" s="74">
        <f>'1 уровень'!N3346</f>
        <v>0</v>
      </c>
      <c r="N729" s="74">
        <f>'1 уровень'!O3346</f>
        <v>0</v>
      </c>
      <c r="O729" s="74">
        <f>'1 уровень'!P3346</f>
        <v>0</v>
      </c>
      <c r="P729" s="73">
        <f>'1 уровень'!Q3346</f>
        <v>28956.774540000002</v>
      </c>
      <c r="Q729" s="73">
        <f>'1 уровень'!R3346</f>
        <v>28956.774540000002</v>
      </c>
      <c r="R729" s="73">
        <f>'1 уровень'!S3346</f>
        <v>28956.774540000002</v>
      </c>
      <c r="S729" s="73">
        <f>'1 уровень'!T3346</f>
        <v>28956.774540000002</v>
      </c>
      <c r="T729" s="73">
        <f>'1 уровень'!U3346</f>
        <v>9652.2581800000007</v>
      </c>
      <c r="U729" s="73">
        <f>'1 уровень'!V3346</f>
        <v>4796.1962399999984</v>
      </c>
      <c r="V729" s="790">
        <f>'1 уровень'!W3346</f>
        <v>0</v>
      </c>
      <c r="W729" s="73">
        <f>'1 уровень'!X3346</f>
        <v>0</v>
      </c>
      <c r="X729" s="73">
        <f>'1 уровень'!Y3346</f>
        <v>-4856.0619400000005</v>
      </c>
      <c r="Y729" s="73">
        <f>'1 уровень'!Z3346</f>
        <v>0</v>
      </c>
      <c r="Z729" s="73">
        <f>'1 уровень'!AA3346</f>
        <v>-8.3450900000000008</v>
      </c>
      <c r="AA729" s="387">
        <f>'1 уровень'!AB3346</f>
        <v>4787.8511499999986</v>
      </c>
      <c r="AB729" s="73">
        <f>'1 уровень'!AC3346</f>
        <v>0</v>
      </c>
      <c r="AC729" s="73">
        <f>'1 уровень'!AD3346</f>
        <v>0</v>
      </c>
      <c r="AD729" s="982"/>
      <c r="AE729" s="989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</row>
    <row r="730" spans="2:186" ht="30" x14ac:dyDescent="0.25">
      <c r="B730" s="19">
        <v>1</v>
      </c>
      <c r="C730" s="176" t="s">
        <v>437</v>
      </c>
      <c r="D730" s="28">
        <f>'1 уровень'!E3347</f>
        <v>5391</v>
      </c>
      <c r="E730" s="28">
        <f>'1 уровень'!F3347</f>
        <v>1797</v>
      </c>
      <c r="F730" s="28">
        <f>'1 уровень'!G3347</f>
        <v>807</v>
      </c>
      <c r="G730" s="65">
        <f>'1 уровень'!H3347</f>
        <v>44.908180300500831</v>
      </c>
      <c r="H730" s="79">
        <f>'1 уровень'!I3347</f>
        <v>0</v>
      </c>
      <c r="I730" s="79">
        <f>'1 уровень'!J3347</f>
        <v>0</v>
      </c>
      <c r="J730" s="74">
        <f>'1 уровень'!K3347</f>
        <v>0</v>
      </c>
      <c r="K730" s="74">
        <f>'1 уровень'!L3347</f>
        <v>0</v>
      </c>
      <c r="L730" s="74">
        <f>'1 уровень'!M3347</f>
        <v>0</v>
      </c>
      <c r="M730" s="74">
        <f>'1 уровень'!N3347</f>
        <v>0</v>
      </c>
      <c r="N730" s="74">
        <f>'1 уровень'!O3347</f>
        <v>0</v>
      </c>
      <c r="O730" s="74">
        <f>'1 уровень'!P3347</f>
        <v>0</v>
      </c>
      <c r="P730" s="73">
        <f>'1 уровень'!Q3347</f>
        <v>23127.39</v>
      </c>
      <c r="Q730" s="73">
        <f>'1 уровень'!R3347</f>
        <v>23127.39</v>
      </c>
      <c r="R730" s="73">
        <f>'1 уровень'!S3347</f>
        <v>23127.39</v>
      </c>
      <c r="S730" s="73">
        <f>'1 уровень'!T3347</f>
        <v>23127.39</v>
      </c>
      <c r="T730" s="73">
        <f>'1 уровень'!U3347</f>
        <v>7709.13</v>
      </c>
      <c r="U730" s="73">
        <f>'1 уровень'!V3347</f>
        <v>3242.5026999999991</v>
      </c>
      <c r="V730" s="790">
        <f>'1 уровень'!W3347</f>
        <v>0</v>
      </c>
      <c r="W730" s="73">
        <f>'1 уровень'!X3347</f>
        <v>0</v>
      </c>
      <c r="X730" s="73">
        <f>'1 уровень'!Y3347</f>
        <v>-4466.627300000001</v>
      </c>
      <c r="Y730" s="73">
        <f>'1 уровень'!Z3347</f>
        <v>0</v>
      </c>
      <c r="Z730" s="73">
        <f>'1 уровень'!AA3347</f>
        <v>-8.3450900000000008</v>
      </c>
      <c r="AA730" s="387">
        <f>'1 уровень'!AB3347</f>
        <v>3234.1576099999993</v>
      </c>
      <c r="AB730" s="73">
        <f>'1 уровень'!AC3347</f>
        <v>0</v>
      </c>
      <c r="AC730" s="73">
        <f>'1 уровень'!AD3347</f>
        <v>0</v>
      </c>
      <c r="AD730" s="982"/>
      <c r="AE730" s="989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</row>
    <row r="731" spans="2:186" ht="30" x14ac:dyDescent="0.25">
      <c r="B731" s="19">
        <v>1</v>
      </c>
      <c r="C731" s="176" t="s">
        <v>671</v>
      </c>
      <c r="D731" s="28">
        <f>'1 уровень'!E3348</f>
        <v>820</v>
      </c>
      <c r="E731" s="28">
        <f>'1 уровень'!F3348</f>
        <v>273</v>
      </c>
      <c r="F731" s="28">
        <f>'1 уровень'!G3348</f>
        <v>115</v>
      </c>
      <c r="G731" s="65">
        <f>'1 уровень'!H3348</f>
        <v>42.124542124542124</v>
      </c>
      <c r="H731" s="79">
        <f>'1 уровень'!I3348</f>
        <v>0</v>
      </c>
      <c r="I731" s="79">
        <f>'1 уровень'!J3348</f>
        <v>0</v>
      </c>
      <c r="J731" s="74">
        <f>'1 уровень'!K3348</f>
        <v>0</v>
      </c>
      <c r="K731" s="74">
        <f>'1 уровень'!L3348</f>
        <v>0</v>
      </c>
      <c r="L731" s="74">
        <f>'1 уровень'!M3348</f>
        <v>0</v>
      </c>
      <c r="M731" s="74">
        <f>'1 уровень'!N3348</f>
        <v>0</v>
      </c>
      <c r="N731" s="74">
        <f>'1 уровень'!O3348</f>
        <v>0</v>
      </c>
      <c r="O731" s="74">
        <f>'1 уровень'!P3348</f>
        <v>0</v>
      </c>
      <c r="P731" s="73">
        <f>'1 уровень'!Q3348</f>
        <v>1562.74</v>
      </c>
      <c r="Q731" s="73">
        <f>'1 уровень'!R3348</f>
        <v>1562.74</v>
      </c>
      <c r="R731" s="73">
        <f>'1 уровень'!S3348</f>
        <v>1562.74</v>
      </c>
      <c r="S731" s="73">
        <f>'1 уровень'!T3348</f>
        <v>1562.74</v>
      </c>
      <c r="T731" s="73">
        <f>'1 уровень'!U3348</f>
        <v>520.9133333333333</v>
      </c>
      <c r="U731" s="73">
        <f>'1 уровень'!V3348</f>
        <v>205.08179999999999</v>
      </c>
      <c r="V731" s="790">
        <f>'1 уровень'!W3348</f>
        <v>0</v>
      </c>
      <c r="W731" s="73">
        <f>'1 уровень'!X3348</f>
        <v>0</v>
      </c>
      <c r="X731" s="73">
        <f>'1 уровень'!Y3348</f>
        <v>-315.83153333333331</v>
      </c>
      <c r="Y731" s="73">
        <f>'1 уровень'!Z3348</f>
        <v>0</v>
      </c>
      <c r="Z731" s="73">
        <f>'1 уровень'!AA3348</f>
        <v>0</v>
      </c>
      <c r="AA731" s="387">
        <f>'1 уровень'!AB3348</f>
        <v>205.08179999999999</v>
      </c>
      <c r="AB731" s="73">
        <f>'1 уровень'!AC3348</f>
        <v>0</v>
      </c>
      <c r="AC731" s="73">
        <f>'1 уровень'!AD3348</f>
        <v>0</v>
      </c>
      <c r="AD731" s="982"/>
      <c r="AE731" s="989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</row>
    <row r="732" spans="2:186" ht="30" x14ac:dyDescent="0.25">
      <c r="B732" s="19">
        <v>1</v>
      </c>
      <c r="C732" s="176" t="s">
        <v>672</v>
      </c>
      <c r="D732" s="28">
        <f>'1 уровень'!E3349</f>
        <v>0</v>
      </c>
      <c r="E732" s="28">
        <f>'1 уровень'!F3349</f>
        <v>0</v>
      </c>
      <c r="F732" s="28">
        <f>'1 уровень'!G3349</f>
        <v>0</v>
      </c>
      <c r="G732" s="65">
        <f>'1 уровень'!H3349</f>
        <v>0</v>
      </c>
      <c r="H732" s="79">
        <f>'1 уровень'!I3349</f>
        <v>0</v>
      </c>
      <c r="I732" s="79">
        <f>'1 уровень'!J3349</f>
        <v>0</v>
      </c>
      <c r="J732" s="74">
        <f>'1 уровень'!K3349</f>
        <v>0</v>
      </c>
      <c r="K732" s="74">
        <f>'1 уровень'!L3349</f>
        <v>0</v>
      </c>
      <c r="L732" s="74">
        <f>'1 уровень'!M3349</f>
        <v>0</v>
      </c>
      <c r="M732" s="74">
        <f>'1 уровень'!N3349</f>
        <v>0</v>
      </c>
      <c r="N732" s="74">
        <f>'1 уровень'!O3349</f>
        <v>0</v>
      </c>
      <c r="O732" s="74">
        <f>'1 уровень'!P3349</f>
        <v>0</v>
      </c>
      <c r="P732" s="73">
        <f>'1 уровень'!Q3349</f>
        <v>0</v>
      </c>
      <c r="Q732" s="73">
        <f>'1 уровень'!R3349</f>
        <v>0</v>
      </c>
      <c r="R732" s="73">
        <f>'1 уровень'!S3349</f>
        <v>0</v>
      </c>
      <c r="S732" s="73">
        <f>'1 уровень'!T3349</f>
        <v>0</v>
      </c>
      <c r="T732" s="73">
        <f>'1 уровень'!U3349</f>
        <v>0</v>
      </c>
      <c r="U732" s="73">
        <f>'1 уровень'!V3349</f>
        <v>0</v>
      </c>
      <c r="V732" s="790">
        <f>'1 уровень'!W3349</f>
        <v>0</v>
      </c>
      <c r="W732" s="73">
        <f>'1 уровень'!X3349</f>
        <v>0</v>
      </c>
      <c r="X732" s="73">
        <f>'1 уровень'!Y3349</f>
        <v>0</v>
      </c>
      <c r="Y732" s="73">
        <f>'1 уровень'!Z3349</f>
        <v>0</v>
      </c>
      <c r="Z732" s="73">
        <f>'1 уровень'!AA3349</f>
        <v>0</v>
      </c>
      <c r="AA732" s="387">
        <f>'1 уровень'!AB3349</f>
        <v>0</v>
      </c>
      <c r="AB732" s="73">
        <f>'1 уровень'!AC3349</f>
        <v>0</v>
      </c>
      <c r="AC732" s="73">
        <f>'1 уровень'!AD3349</f>
        <v>0</v>
      </c>
      <c r="AD732" s="982"/>
      <c r="AE732" s="989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  <c r="GD732" s="60"/>
    </row>
    <row r="733" spans="2:186" ht="60" x14ac:dyDescent="0.25">
      <c r="B733" s="19">
        <v>1</v>
      </c>
      <c r="C733" s="176" t="s">
        <v>673</v>
      </c>
      <c r="D733" s="28">
        <f>'1 уровень'!E3350</f>
        <v>1777</v>
      </c>
      <c r="E733" s="28">
        <f>'1 уровень'!F3350</f>
        <v>592</v>
      </c>
      <c r="F733" s="28">
        <f>'1 уровень'!G3350</f>
        <v>89</v>
      </c>
      <c r="G733" s="65">
        <f>'1 уровень'!H3350</f>
        <v>15.033783783783782</v>
      </c>
      <c r="H733" s="79">
        <f>'1 уровень'!I3350</f>
        <v>0</v>
      </c>
      <c r="I733" s="79">
        <f>'1 уровень'!J3350</f>
        <v>0</v>
      </c>
      <c r="J733" s="74">
        <f>'1 уровень'!K3350</f>
        <v>0</v>
      </c>
      <c r="K733" s="74">
        <f>'1 уровень'!L3350</f>
        <v>0</v>
      </c>
      <c r="L733" s="74">
        <f>'1 уровень'!M3350</f>
        <v>0</v>
      </c>
      <c r="M733" s="74">
        <f>'1 уровень'!N3350</f>
        <v>0</v>
      </c>
      <c r="N733" s="74">
        <f>'1 уровень'!O3350</f>
        <v>0</v>
      </c>
      <c r="O733" s="74">
        <f>'1 уровень'!P3350</f>
        <v>0</v>
      </c>
      <c r="P733" s="73">
        <f>'1 уровень'!Q3350</f>
        <v>3153.7101400000001</v>
      </c>
      <c r="Q733" s="73">
        <f>'1 уровень'!R3350</f>
        <v>3153.7101400000001</v>
      </c>
      <c r="R733" s="73">
        <f>'1 уровень'!S3350</f>
        <v>3153.7101400000001</v>
      </c>
      <c r="S733" s="73">
        <f>'1 уровень'!T3350</f>
        <v>3153.7101400000001</v>
      </c>
      <c r="T733" s="73">
        <f>'1 уровень'!U3350</f>
        <v>1051.2367133333335</v>
      </c>
      <c r="U733" s="73">
        <f>'1 уровень'!V3350</f>
        <v>261.75673999999998</v>
      </c>
      <c r="V733" s="790">
        <f>'1 уровень'!W3350</f>
        <v>0</v>
      </c>
      <c r="W733" s="73">
        <f>'1 уровень'!X3350</f>
        <v>0</v>
      </c>
      <c r="X733" s="73">
        <f>'1 уровень'!Y3350</f>
        <v>-789.47997333333342</v>
      </c>
      <c r="Y733" s="73">
        <f>'1 уровень'!Z3350</f>
        <v>0</v>
      </c>
      <c r="Z733" s="73">
        <f>'1 уровень'!AA3350</f>
        <v>0</v>
      </c>
      <c r="AA733" s="387">
        <f>'1 уровень'!AB3350</f>
        <v>261.75673999999998</v>
      </c>
      <c r="AB733" s="73">
        <f>'1 уровень'!AC3350</f>
        <v>0</v>
      </c>
      <c r="AC733" s="73">
        <f>'1 уровень'!AD3350</f>
        <v>0</v>
      </c>
      <c r="AD733" s="982"/>
      <c r="AE733" s="989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  <c r="GD733" s="60"/>
    </row>
    <row r="734" spans="2:186" x14ac:dyDescent="0.25">
      <c r="B734" s="19">
        <v>1</v>
      </c>
      <c r="C734" s="176" t="s">
        <v>674</v>
      </c>
      <c r="D734" s="28">
        <f>'1 уровень'!E3351</f>
        <v>937</v>
      </c>
      <c r="E734" s="28">
        <f>'1 уровень'!F3351</f>
        <v>312</v>
      </c>
      <c r="F734" s="28">
        <f>'1 уровень'!G3351</f>
        <v>0</v>
      </c>
      <c r="G734" s="65">
        <f>'1 уровень'!H3351</f>
        <v>0</v>
      </c>
      <c r="H734" s="79">
        <f>'1 уровень'!I3351</f>
        <v>0</v>
      </c>
      <c r="I734" s="79">
        <f>'1 уровень'!J3351</f>
        <v>0</v>
      </c>
      <c r="J734" s="74">
        <f>'1 уровень'!K3351</f>
        <v>0</v>
      </c>
      <c r="K734" s="74">
        <f>'1 уровень'!L3351</f>
        <v>0</v>
      </c>
      <c r="L734" s="74">
        <f>'1 уровень'!M3351</f>
        <v>0</v>
      </c>
      <c r="M734" s="74">
        <f>'1 уровень'!N3351</f>
        <v>0</v>
      </c>
      <c r="N734" s="74">
        <f>'1 уровень'!O3351</f>
        <v>0</v>
      </c>
      <c r="O734" s="74">
        <f>'1 уровень'!P3351</f>
        <v>0</v>
      </c>
      <c r="P734" s="73">
        <f>'1 уровень'!Q3351</f>
        <v>699.12747999999999</v>
      </c>
      <c r="Q734" s="73">
        <f>'1 уровень'!R3351</f>
        <v>699.12747999999999</v>
      </c>
      <c r="R734" s="73">
        <f>'1 уровень'!S3351</f>
        <v>699.12747999999999</v>
      </c>
      <c r="S734" s="73">
        <f>'1 уровень'!T3351</f>
        <v>699.12747999999999</v>
      </c>
      <c r="T734" s="73">
        <f>'1 уровень'!U3351</f>
        <v>233.04249333333334</v>
      </c>
      <c r="U734" s="73">
        <f>'1 уровень'!V3351</f>
        <v>0</v>
      </c>
      <c r="V734" s="790">
        <f>'1 уровень'!W3351</f>
        <v>0</v>
      </c>
      <c r="W734" s="73">
        <f>'1 уровень'!X3351</f>
        <v>0</v>
      </c>
      <c r="X734" s="73">
        <f>'1 уровень'!Y3351</f>
        <v>-233.04249333333334</v>
      </c>
      <c r="Y734" s="73">
        <f>'1 уровень'!Z3351</f>
        <v>0</v>
      </c>
      <c r="Z734" s="73">
        <f>'1 уровень'!AA3351</f>
        <v>0</v>
      </c>
      <c r="AA734" s="387">
        <f>'1 уровень'!AB3351</f>
        <v>0</v>
      </c>
      <c r="AB734" s="73">
        <f>'1 уровень'!AC3351</f>
        <v>0</v>
      </c>
      <c r="AC734" s="73">
        <f>'1 уровень'!AD3351</f>
        <v>0</v>
      </c>
      <c r="AD734" s="982"/>
      <c r="AE734" s="989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</row>
    <row r="735" spans="2:186" x14ac:dyDescent="0.25">
      <c r="B735" s="19">
        <v>1</v>
      </c>
      <c r="C735" s="176" t="s">
        <v>675</v>
      </c>
      <c r="D735" s="28">
        <f>'1 уровень'!E3352</f>
        <v>840</v>
      </c>
      <c r="E735" s="28">
        <f>'1 уровень'!F3352</f>
        <v>280</v>
      </c>
      <c r="F735" s="28">
        <f>'1 уровень'!G3352</f>
        <v>89</v>
      </c>
      <c r="G735" s="65">
        <f>'1 уровень'!H3352</f>
        <v>31.785714285714285</v>
      </c>
      <c r="H735" s="79">
        <f>'1 уровень'!I3352</f>
        <v>0</v>
      </c>
      <c r="I735" s="79">
        <f>'1 уровень'!J3352</f>
        <v>0</v>
      </c>
      <c r="J735" s="74">
        <f>'1 уровень'!K3352</f>
        <v>0</v>
      </c>
      <c r="K735" s="74">
        <f>'1 уровень'!L3352</f>
        <v>0</v>
      </c>
      <c r="L735" s="74">
        <f>'1 уровень'!M3352</f>
        <v>0</v>
      </c>
      <c r="M735" s="74">
        <f>'1 уровень'!N3352</f>
        <v>0</v>
      </c>
      <c r="N735" s="74">
        <f>'1 уровень'!O3352</f>
        <v>0</v>
      </c>
      <c r="O735" s="74">
        <f>'1 уровень'!P3352</f>
        <v>0</v>
      </c>
      <c r="P735" s="73">
        <f>'1 уровень'!Q3352</f>
        <v>2454.58266</v>
      </c>
      <c r="Q735" s="73">
        <f>'1 уровень'!R3352</f>
        <v>2454.58266</v>
      </c>
      <c r="R735" s="73">
        <f>'1 уровень'!S3352</f>
        <v>2454.58266</v>
      </c>
      <c r="S735" s="73">
        <f>'1 уровень'!T3352</f>
        <v>2454.58266</v>
      </c>
      <c r="T735" s="73">
        <f>'1 уровень'!U3352</f>
        <v>818.19421999999997</v>
      </c>
      <c r="U735" s="73">
        <f>'1 уровень'!V3352</f>
        <v>261.75673999999998</v>
      </c>
      <c r="V735" s="790">
        <f>'1 уровень'!W3352</f>
        <v>0</v>
      </c>
      <c r="W735" s="73">
        <f>'1 уровень'!X3352</f>
        <v>0</v>
      </c>
      <c r="X735" s="73">
        <f>'1 уровень'!Y3352</f>
        <v>-556.43748000000005</v>
      </c>
      <c r="Y735" s="73">
        <f>'1 уровень'!Z3352</f>
        <v>0</v>
      </c>
      <c r="Z735" s="73">
        <f>'1 уровень'!AA3352</f>
        <v>0</v>
      </c>
      <c r="AA735" s="387">
        <f>'1 уровень'!AB3352</f>
        <v>261.75673999999998</v>
      </c>
      <c r="AB735" s="73">
        <f>'1 уровень'!AC3352</f>
        <v>0</v>
      </c>
      <c r="AC735" s="73">
        <f>'1 уровень'!AD3352</f>
        <v>0</v>
      </c>
      <c r="AD735" s="982"/>
      <c r="AE735" s="989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</row>
    <row r="736" spans="2:186" ht="60" x14ac:dyDescent="0.25">
      <c r="B736" s="19">
        <v>1</v>
      </c>
      <c r="C736" s="176" t="s">
        <v>676</v>
      </c>
      <c r="D736" s="28">
        <f>'1 уровень'!E3353</f>
        <v>0</v>
      </c>
      <c r="E736" s="28">
        <f>'1 уровень'!F3353</f>
        <v>0</v>
      </c>
      <c r="F736" s="28">
        <f>'1 уровень'!G3353</f>
        <v>0</v>
      </c>
      <c r="G736" s="65">
        <f>'1 уровень'!H3353</f>
        <v>0</v>
      </c>
      <c r="H736" s="79">
        <f>'1 уровень'!I3353</f>
        <v>0</v>
      </c>
      <c r="I736" s="79">
        <f>'1 уровень'!J3353</f>
        <v>0</v>
      </c>
      <c r="J736" s="74">
        <f>'1 уровень'!K3353</f>
        <v>0</v>
      </c>
      <c r="K736" s="74">
        <f>'1 уровень'!L3353</f>
        <v>0</v>
      </c>
      <c r="L736" s="74">
        <f>'1 уровень'!M3353</f>
        <v>0</v>
      </c>
      <c r="M736" s="74">
        <f>'1 уровень'!N3353</f>
        <v>0</v>
      </c>
      <c r="N736" s="74">
        <f>'1 уровень'!O3353</f>
        <v>0</v>
      </c>
      <c r="O736" s="74">
        <f>'1 уровень'!P3353</f>
        <v>0</v>
      </c>
      <c r="P736" s="73">
        <f>'1 уровень'!Q3353</f>
        <v>0</v>
      </c>
      <c r="Q736" s="73">
        <f>'1 уровень'!R3353</f>
        <v>0</v>
      </c>
      <c r="R736" s="73">
        <f>'1 уровень'!S3353</f>
        <v>0</v>
      </c>
      <c r="S736" s="73">
        <f>'1 уровень'!T3353</f>
        <v>0</v>
      </c>
      <c r="T736" s="73">
        <f>'1 уровень'!U3353</f>
        <v>0</v>
      </c>
      <c r="U736" s="73">
        <f>'1 уровень'!V3353</f>
        <v>0</v>
      </c>
      <c r="V736" s="790">
        <f>'1 уровень'!W3353</f>
        <v>0</v>
      </c>
      <c r="W736" s="73">
        <f>'1 уровень'!X3353</f>
        <v>0</v>
      </c>
      <c r="X736" s="73">
        <f>'1 уровень'!Y3353</f>
        <v>0</v>
      </c>
      <c r="Y736" s="73">
        <f>'1 уровень'!Z3353</f>
        <v>0</v>
      </c>
      <c r="Z736" s="73">
        <f>'1 уровень'!AA3353</f>
        <v>0</v>
      </c>
      <c r="AA736" s="387">
        <f>'1 уровень'!AB3353</f>
        <v>0</v>
      </c>
      <c r="AB736" s="73">
        <f>'1 уровень'!AC3353</f>
        <v>0</v>
      </c>
      <c r="AC736" s="73">
        <f>'1 уровень'!AD3353</f>
        <v>0</v>
      </c>
      <c r="AD736" s="982"/>
      <c r="AE736" s="989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</row>
    <row r="737" spans="1:186" x14ac:dyDescent="0.25">
      <c r="B737" s="19">
        <v>1</v>
      </c>
      <c r="C737" s="176" t="s">
        <v>677</v>
      </c>
      <c r="D737" s="28">
        <f>'1 уровень'!E3354</f>
        <v>0</v>
      </c>
      <c r="E737" s="28">
        <f>'1 уровень'!F3354</f>
        <v>0</v>
      </c>
      <c r="F737" s="28">
        <f>'1 уровень'!G3354</f>
        <v>0</v>
      </c>
      <c r="G737" s="65">
        <f>'1 уровень'!H3354</f>
        <v>0</v>
      </c>
      <c r="H737" s="79">
        <f>'1 уровень'!I3354</f>
        <v>0</v>
      </c>
      <c r="I737" s="79">
        <f>'1 уровень'!J3354</f>
        <v>0</v>
      </c>
      <c r="J737" s="74">
        <f>'1 уровень'!K3354</f>
        <v>0</v>
      </c>
      <c r="K737" s="74">
        <f>'1 уровень'!L3354</f>
        <v>0</v>
      </c>
      <c r="L737" s="74">
        <f>'1 уровень'!M3354</f>
        <v>0</v>
      </c>
      <c r="M737" s="74">
        <f>'1 уровень'!N3354</f>
        <v>0</v>
      </c>
      <c r="N737" s="74">
        <f>'1 уровень'!O3354</f>
        <v>0</v>
      </c>
      <c r="O737" s="74">
        <f>'1 уровень'!P3354</f>
        <v>0</v>
      </c>
      <c r="P737" s="73">
        <f>'1 уровень'!Q3354</f>
        <v>0</v>
      </c>
      <c r="Q737" s="73">
        <f>'1 уровень'!R3354</f>
        <v>0</v>
      </c>
      <c r="R737" s="73">
        <f>'1 уровень'!S3354</f>
        <v>0</v>
      </c>
      <c r="S737" s="73">
        <f>'1 уровень'!T3354</f>
        <v>0</v>
      </c>
      <c r="T737" s="73">
        <f>'1 уровень'!U3354</f>
        <v>0</v>
      </c>
      <c r="U737" s="73">
        <f>'1 уровень'!V3354</f>
        <v>0</v>
      </c>
      <c r="V737" s="790">
        <f>'1 уровень'!W3354</f>
        <v>0</v>
      </c>
      <c r="W737" s="73">
        <f>'1 уровень'!X3354</f>
        <v>0</v>
      </c>
      <c r="X737" s="73">
        <f>'1 уровень'!Y3354</f>
        <v>0</v>
      </c>
      <c r="Y737" s="73">
        <f>'1 уровень'!Z3354</f>
        <v>0</v>
      </c>
      <c r="Z737" s="73">
        <f>'1 уровень'!AA3354</f>
        <v>0</v>
      </c>
      <c r="AA737" s="387">
        <f>'1 уровень'!AB3354</f>
        <v>0</v>
      </c>
      <c r="AB737" s="73">
        <f>'1 уровень'!AC3354</f>
        <v>0</v>
      </c>
      <c r="AC737" s="73">
        <f>'1 уровень'!AD3354</f>
        <v>0</v>
      </c>
      <c r="AD737" s="982">
        <f>'1 уровень'!AC3339</f>
        <v>0</v>
      </c>
      <c r="AE737" s="989">
        <f>'1 уровень'!AD3339</f>
        <v>0</v>
      </c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</row>
    <row r="738" spans="1:186" x14ac:dyDescent="0.25">
      <c r="B738" s="19">
        <v>1</v>
      </c>
      <c r="C738" s="294" t="s">
        <v>678</v>
      </c>
      <c r="D738" s="28">
        <f>'1 уровень'!E3355</f>
        <v>0</v>
      </c>
      <c r="E738" s="28">
        <f>'1 уровень'!F3355</f>
        <v>0</v>
      </c>
      <c r="F738" s="28">
        <f>'1 уровень'!G3355</f>
        <v>0</v>
      </c>
      <c r="G738" s="65">
        <f>'1 уровень'!H3355</f>
        <v>0</v>
      </c>
      <c r="H738" s="79">
        <f>'1 уровень'!I3355</f>
        <v>0</v>
      </c>
      <c r="I738" s="79">
        <f>'1 уровень'!J3355</f>
        <v>0</v>
      </c>
      <c r="J738" s="74">
        <f>'1 уровень'!K3355</f>
        <v>0</v>
      </c>
      <c r="K738" s="74">
        <f>'1 уровень'!L3355</f>
        <v>0</v>
      </c>
      <c r="L738" s="74">
        <f>'1 уровень'!M3355</f>
        <v>0</v>
      </c>
      <c r="M738" s="74">
        <f>'1 уровень'!N3355</f>
        <v>0</v>
      </c>
      <c r="N738" s="74">
        <f>'1 уровень'!O3355</f>
        <v>0</v>
      </c>
      <c r="O738" s="74">
        <f>'1 уровень'!P3355</f>
        <v>0</v>
      </c>
      <c r="P738" s="73">
        <f>'1 уровень'!Q3355</f>
        <v>0</v>
      </c>
      <c r="Q738" s="73">
        <f>'1 уровень'!R3355</f>
        <v>0</v>
      </c>
      <c r="R738" s="73">
        <f>'1 уровень'!S3355</f>
        <v>0</v>
      </c>
      <c r="S738" s="73">
        <f>'1 уровень'!T3355</f>
        <v>0</v>
      </c>
      <c r="T738" s="73">
        <f>'1 уровень'!U3355</f>
        <v>0</v>
      </c>
      <c r="U738" s="73">
        <f>'1 уровень'!V3355</f>
        <v>0</v>
      </c>
      <c r="V738" s="790">
        <f>'1 уровень'!W3355</f>
        <v>0</v>
      </c>
      <c r="W738" s="73">
        <f>'1 уровень'!X3355</f>
        <v>0</v>
      </c>
      <c r="X738" s="73">
        <f>'1 уровень'!Y3355</f>
        <v>0</v>
      </c>
      <c r="Y738" s="73">
        <f>'1 уровень'!Z3355</f>
        <v>0</v>
      </c>
      <c r="Z738" s="73">
        <f>'1 уровень'!AA3355</f>
        <v>0</v>
      </c>
      <c r="AA738" s="387">
        <f>'1 уровень'!AB3355</f>
        <v>0</v>
      </c>
      <c r="AB738" s="73">
        <f>'1 уровень'!AC3355</f>
        <v>0</v>
      </c>
      <c r="AC738" s="73">
        <f>'1 уровень'!AD3355</f>
        <v>0</v>
      </c>
      <c r="AD738" s="982">
        <f>'1 уровень'!AC3340</f>
        <v>0</v>
      </c>
      <c r="AE738" s="989">
        <f>'1 уровень'!AD3340</f>
        <v>0</v>
      </c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</row>
    <row r="739" spans="1:186" ht="45" x14ac:dyDescent="0.25">
      <c r="C739" s="176" t="s">
        <v>685</v>
      </c>
      <c r="D739" s="28">
        <f>'1 уровень'!E3356</f>
        <v>24</v>
      </c>
      <c r="E739" s="28">
        <f>'1 уровень'!F3356</f>
        <v>8</v>
      </c>
      <c r="F739" s="28">
        <f>'1 уровень'!G3356</f>
        <v>27</v>
      </c>
      <c r="G739" s="65">
        <f>'1 уровень'!H3356</f>
        <v>337.5</v>
      </c>
      <c r="H739" s="79">
        <f>'1 уровень'!I3356</f>
        <v>0</v>
      </c>
      <c r="I739" s="79">
        <f>'1 уровень'!J3356</f>
        <v>0</v>
      </c>
      <c r="J739" s="74">
        <f>'1 уровень'!K3356</f>
        <v>0</v>
      </c>
      <c r="K739" s="74">
        <f>'1 уровень'!L3356</f>
        <v>0</v>
      </c>
      <c r="L739" s="74">
        <f>'1 уровень'!M3356</f>
        <v>0</v>
      </c>
      <c r="M739" s="74">
        <f>'1 уровень'!N3356</f>
        <v>0</v>
      </c>
      <c r="N739" s="74">
        <f>'1 уровень'!O3356</f>
        <v>0</v>
      </c>
      <c r="O739" s="74">
        <f>'1 уровень'!P3356</f>
        <v>0</v>
      </c>
      <c r="P739" s="73">
        <f>'1 уровень'!Q3356</f>
        <v>208.67519999999999</v>
      </c>
      <c r="Q739" s="73">
        <f>'1 уровень'!R3356</f>
        <v>208.67519999999999</v>
      </c>
      <c r="R739" s="73">
        <f>'1 уровень'!S3356</f>
        <v>208.67519999999999</v>
      </c>
      <c r="S739" s="73">
        <f>'1 уровень'!T3356</f>
        <v>208.67519999999999</v>
      </c>
      <c r="T739" s="73">
        <f>'1 уровень'!U3356</f>
        <v>69.558399999999992</v>
      </c>
      <c r="U739" s="73">
        <f>'1 уровень'!V3356</f>
        <v>234.76067999999998</v>
      </c>
      <c r="V739" s="790">
        <f>'1 уровень'!W3356</f>
        <v>0</v>
      </c>
      <c r="W739" s="73">
        <f>'1 уровень'!X3356</f>
        <v>0</v>
      </c>
      <c r="X739" s="73">
        <f>'1 уровень'!Y3356</f>
        <v>165.20227999999997</v>
      </c>
      <c r="Y739" s="73">
        <f>'1 уровень'!Z3356</f>
        <v>0</v>
      </c>
      <c r="Z739" s="73">
        <f>'1 уровень'!AA3356</f>
        <v>0</v>
      </c>
      <c r="AA739" s="387">
        <f>'1 уровень'!AB3356</f>
        <v>234.76067999999998</v>
      </c>
      <c r="AB739" s="73">
        <f>'1 уровень'!AC3356</f>
        <v>0</v>
      </c>
      <c r="AC739" s="73">
        <f>'1 уровень'!AD3356</f>
        <v>0</v>
      </c>
      <c r="AD739" s="982"/>
      <c r="AE739" s="989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</row>
    <row r="740" spans="1:186" ht="30" x14ac:dyDescent="0.25">
      <c r="C740" s="176" t="s">
        <v>686</v>
      </c>
      <c r="D740" s="28">
        <f>'1 уровень'!E3357</f>
        <v>104</v>
      </c>
      <c r="E740" s="28">
        <f>'1 уровень'!F3357</f>
        <v>35</v>
      </c>
      <c r="F740" s="28">
        <f>'1 уровень'!G3357</f>
        <v>98</v>
      </c>
      <c r="G740" s="65">
        <f>'1 уровень'!H3357</f>
        <v>280</v>
      </c>
      <c r="H740" s="79">
        <f>'1 уровень'!I3357</f>
        <v>0</v>
      </c>
      <c r="I740" s="79">
        <f>'1 уровень'!J3357</f>
        <v>0</v>
      </c>
      <c r="J740" s="74">
        <f>'1 уровень'!K3357</f>
        <v>0</v>
      </c>
      <c r="K740" s="74">
        <f>'1 уровень'!L3357</f>
        <v>0</v>
      </c>
      <c r="L740" s="74">
        <f>'1 уровень'!M3357</f>
        <v>0</v>
      </c>
      <c r="M740" s="74">
        <f>'1 уровень'!N3357</f>
        <v>0</v>
      </c>
      <c r="N740" s="74">
        <f>'1 уровень'!O3357</f>
        <v>0</v>
      </c>
      <c r="O740" s="74">
        <f>'1 уровень'!P3357</f>
        <v>0</v>
      </c>
      <c r="P740" s="73">
        <f>'1 уровень'!Q3357</f>
        <v>904.25919999999996</v>
      </c>
      <c r="Q740" s="73">
        <f>'1 уровень'!R3357</f>
        <v>904.25919999999996</v>
      </c>
      <c r="R740" s="73">
        <f>'1 уровень'!S3357</f>
        <v>904.25919999999996</v>
      </c>
      <c r="S740" s="73">
        <f>'1 уровень'!T3357</f>
        <v>904.25919999999996</v>
      </c>
      <c r="T740" s="73">
        <f>'1 уровень'!U3357</f>
        <v>301.41973333333334</v>
      </c>
      <c r="U740" s="73">
        <f>'1 уровень'!V3357</f>
        <v>852.09432000000004</v>
      </c>
      <c r="V740" s="790">
        <f>'1 уровень'!W3357</f>
        <v>0</v>
      </c>
      <c r="W740" s="73">
        <f>'1 уровень'!X3357</f>
        <v>0</v>
      </c>
      <c r="X740" s="73">
        <f>'1 уровень'!Y3357</f>
        <v>550.67458666666676</v>
      </c>
      <c r="Y740" s="73">
        <f>'1 уровень'!Z3357</f>
        <v>0</v>
      </c>
      <c r="Z740" s="73">
        <f>'1 уровень'!AA3357</f>
        <v>0</v>
      </c>
      <c r="AA740" s="387">
        <f>'1 уровень'!AB3357</f>
        <v>852.09432000000004</v>
      </c>
      <c r="AB740" s="73">
        <f>'1 уровень'!AC3357</f>
        <v>0</v>
      </c>
      <c r="AC740" s="73">
        <f>'1 уровень'!AD3357</f>
        <v>0</v>
      </c>
      <c r="AD740" s="982"/>
      <c r="AE740" s="989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</row>
    <row r="741" spans="1:186" ht="43.5" x14ac:dyDescent="0.25">
      <c r="B741" s="19">
        <v>1</v>
      </c>
      <c r="C741" s="291" t="s">
        <v>268</v>
      </c>
      <c r="D741" s="28">
        <f>'1 уровень'!E3358</f>
        <v>4244</v>
      </c>
      <c r="E741" s="28">
        <f>'1 уровень'!F3358</f>
        <v>1415</v>
      </c>
      <c r="F741" s="28">
        <f>'1 уровень'!G3358</f>
        <v>1849</v>
      </c>
      <c r="G741" s="65">
        <f>'1 уровень'!H3358</f>
        <v>130.67137809187278</v>
      </c>
      <c r="H741" s="79">
        <f>'1 уровень'!I3358</f>
        <v>0</v>
      </c>
      <c r="I741" s="79">
        <f>'1 уровень'!J3358</f>
        <v>0</v>
      </c>
      <c r="J741" s="74">
        <f>'1 уровень'!K3358</f>
        <v>0</v>
      </c>
      <c r="K741" s="74">
        <f>'1 уровень'!L3358</f>
        <v>0</v>
      </c>
      <c r="L741" s="74">
        <f>'1 уровень'!M3358</f>
        <v>0</v>
      </c>
      <c r="M741" s="74">
        <f>'1 уровень'!N3358</f>
        <v>0</v>
      </c>
      <c r="N741" s="74">
        <f>'1 уровень'!O3358</f>
        <v>0</v>
      </c>
      <c r="O741" s="74">
        <f>'1 уровень'!P3358</f>
        <v>0</v>
      </c>
      <c r="P741" s="73">
        <f>'1 уровень'!Q3358</f>
        <v>12839.199999999999</v>
      </c>
      <c r="Q741" s="73">
        <f>'1 уровень'!R3358</f>
        <v>12839.199999999999</v>
      </c>
      <c r="R741" s="73">
        <f>'1 уровень'!S3358</f>
        <v>12839.199999999999</v>
      </c>
      <c r="S741" s="73">
        <f>'1 уровень'!T3358</f>
        <v>12839.199999999999</v>
      </c>
      <c r="T741" s="73">
        <f>'1 уровень'!U3358</f>
        <v>4279.7333333333336</v>
      </c>
      <c r="U741" s="73">
        <f>'1 уровень'!V3358</f>
        <v>5606.76998</v>
      </c>
      <c r="V741" s="790">
        <f>'1 уровень'!W3358</f>
        <v>0</v>
      </c>
      <c r="W741" s="73">
        <f>'1 уровень'!X3358</f>
        <v>0</v>
      </c>
      <c r="X741" s="73">
        <f>'1 уровень'!Y3358</f>
        <v>1327.0366466666667</v>
      </c>
      <c r="Y741" s="73">
        <f>'1 уровень'!Z3358</f>
        <v>0</v>
      </c>
      <c r="Z741" s="73">
        <f>'1 уровень'!AA3358</f>
        <v>0</v>
      </c>
      <c r="AA741" s="387">
        <f>'1 уровень'!AB3358</f>
        <v>5606.76998</v>
      </c>
      <c r="AB741" s="73">
        <f>'1 уровень'!AC3358</f>
        <v>0</v>
      </c>
      <c r="AC741" s="73">
        <f>'1 уровень'!AD3358</f>
        <v>0</v>
      </c>
      <c r="AD741" s="982">
        <f>'1 уровень'!AC3345</f>
        <v>0</v>
      </c>
      <c r="AE741" s="989">
        <f>'1 уровень'!AD3345</f>
        <v>0</v>
      </c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</row>
    <row r="742" spans="1:186" ht="30" x14ac:dyDescent="0.25">
      <c r="B742" s="19">
        <v>1</v>
      </c>
      <c r="C742" s="176" t="s">
        <v>679</v>
      </c>
      <c r="D742" s="28">
        <f>'1 уровень'!E3359</f>
        <v>1068</v>
      </c>
      <c r="E742" s="28">
        <f>'1 уровень'!F3359</f>
        <v>356</v>
      </c>
      <c r="F742" s="28">
        <f>'1 уровень'!G3359</f>
        <v>381</v>
      </c>
      <c r="G742" s="65">
        <f>'1 уровень'!H3359</f>
        <v>107.02247191011236</v>
      </c>
      <c r="H742" s="79">
        <f>'1 уровень'!I3359</f>
        <v>0</v>
      </c>
      <c r="I742" s="79">
        <f>'1 уровень'!J3359</f>
        <v>0</v>
      </c>
      <c r="J742" s="74">
        <f>'1 уровень'!K3359</f>
        <v>0</v>
      </c>
      <c r="K742" s="74">
        <f>'1 уровень'!L3359</f>
        <v>0</v>
      </c>
      <c r="L742" s="74">
        <f>'1 уровень'!M3359</f>
        <v>0</v>
      </c>
      <c r="M742" s="74">
        <f>'1 уровень'!N3359</f>
        <v>0</v>
      </c>
      <c r="N742" s="74">
        <f>'1 уровень'!O3359</f>
        <v>0</v>
      </c>
      <c r="O742" s="74">
        <f>'1 уровень'!P3359</f>
        <v>0</v>
      </c>
      <c r="P742" s="73">
        <f>'1 уровень'!Q3359</f>
        <v>1922.4</v>
      </c>
      <c r="Q742" s="73">
        <f>'1 уровень'!R3359</f>
        <v>1922.4</v>
      </c>
      <c r="R742" s="73">
        <f>'1 уровень'!S3359</f>
        <v>1922.4</v>
      </c>
      <c r="S742" s="73">
        <f>'1 уровень'!T3359</f>
        <v>1922.4</v>
      </c>
      <c r="T742" s="73">
        <f>'1 уровень'!U3359</f>
        <v>640.80000000000007</v>
      </c>
      <c r="U742" s="73">
        <f>'1 уровень'!V3359</f>
        <v>691.69254000000001</v>
      </c>
      <c r="V742" s="790">
        <f>'1 уровень'!W3359</f>
        <v>0</v>
      </c>
      <c r="W742" s="73">
        <f>'1 уровень'!X3359</f>
        <v>0</v>
      </c>
      <c r="X742" s="73">
        <f>'1 уровень'!Y3359</f>
        <v>50.89253999999994</v>
      </c>
      <c r="Y742" s="73">
        <f>'1 уровень'!Z3359</f>
        <v>0</v>
      </c>
      <c r="Z742" s="73">
        <f>'1 уровень'!AA3359</f>
        <v>0</v>
      </c>
      <c r="AA742" s="387">
        <f>'1 уровень'!AB3359</f>
        <v>691.69254000000001</v>
      </c>
      <c r="AB742" s="73">
        <f>'1 уровень'!AC3359</f>
        <v>0</v>
      </c>
      <c r="AC742" s="73">
        <f>'1 уровень'!AD3359</f>
        <v>0</v>
      </c>
      <c r="AD742" s="982">
        <f>'1 уровень'!AC3346</f>
        <v>0</v>
      </c>
      <c r="AE742" s="989">
        <f>'1 уровень'!AD3346</f>
        <v>0</v>
      </c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</row>
    <row r="743" spans="1:186" ht="60" x14ac:dyDescent="0.25">
      <c r="B743" s="19">
        <v>1</v>
      </c>
      <c r="C743" s="176" t="s">
        <v>680</v>
      </c>
      <c r="D743" s="28">
        <f>'1 уровень'!E3360</f>
        <v>2600</v>
      </c>
      <c r="E743" s="28">
        <f>'1 уровень'!F3360</f>
        <v>867</v>
      </c>
      <c r="F743" s="28">
        <f>'1 уровень'!G3360</f>
        <v>1313</v>
      </c>
      <c r="G743" s="65">
        <f>'1 уровень'!H3360</f>
        <v>151.44175317185699</v>
      </c>
      <c r="H743" s="79">
        <f>'1 уровень'!I3360</f>
        <v>0</v>
      </c>
      <c r="I743" s="79">
        <f>'1 уровень'!J3360</f>
        <v>0</v>
      </c>
      <c r="J743" s="74">
        <f>'1 уровень'!K3360</f>
        <v>0</v>
      </c>
      <c r="K743" s="74">
        <f>'1 уровень'!L3360</f>
        <v>0</v>
      </c>
      <c r="L743" s="74">
        <f>'1 уровень'!M3360</f>
        <v>0</v>
      </c>
      <c r="M743" s="74">
        <f>'1 уровень'!N3360</f>
        <v>0</v>
      </c>
      <c r="N743" s="74">
        <f>'1 уровень'!O3360</f>
        <v>0</v>
      </c>
      <c r="O743" s="74">
        <f>'1 уровень'!P3360</f>
        <v>0</v>
      </c>
      <c r="P743" s="73">
        <f>'1 уровень'!Q3360</f>
        <v>9880</v>
      </c>
      <c r="Q743" s="73">
        <f>'1 уровень'!R3360</f>
        <v>9880</v>
      </c>
      <c r="R743" s="73">
        <f>'1 уровень'!S3360</f>
        <v>9880</v>
      </c>
      <c r="S743" s="73">
        <f>'1 уровень'!T3360</f>
        <v>9880</v>
      </c>
      <c r="T743" s="73">
        <f>'1 уровень'!U3360</f>
        <v>3293.3333333333335</v>
      </c>
      <c r="U743" s="73">
        <f>'1 уровень'!V3360</f>
        <v>4676.2329600000003</v>
      </c>
      <c r="V743" s="790">
        <f>'1 уровень'!W3360</f>
        <v>0</v>
      </c>
      <c r="W743" s="73">
        <f>'1 уровень'!X3360</f>
        <v>0</v>
      </c>
      <c r="X743" s="73">
        <f>'1 уровень'!Y3360</f>
        <v>1382.8996266666668</v>
      </c>
      <c r="Y743" s="73">
        <f>'1 уровень'!Z3360</f>
        <v>0</v>
      </c>
      <c r="Z743" s="73">
        <f>'1 уровень'!AA3360</f>
        <v>0</v>
      </c>
      <c r="AA743" s="387">
        <f>'1 уровень'!AB3360</f>
        <v>4676.2329600000003</v>
      </c>
      <c r="AB743" s="73">
        <f>'1 уровень'!AC3360</f>
        <v>0</v>
      </c>
      <c r="AC743" s="73">
        <f>'1 уровень'!AD3360</f>
        <v>0</v>
      </c>
      <c r="AD743" s="982">
        <f>'1 уровень'!AC3347</f>
        <v>0</v>
      </c>
      <c r="AE743" s="989">
        <f>'1 уровень'!AD3347</f>
        <v>0</v>
      </c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</row>
    <row r="744" spans="1:186" ht="45" x14ac:dyDescent="0.25">
      <c r="B744" s="19">
        <v>1</v>
      </c>
      <c r="C744" s="176" t="s">
        <v>681</v>
      </c>
      <c r="D744" s="28">
        <f>'1 уровень'!E3361</f>
        <v>576</v>
      </c>
      <c r="E744" s="28">
        <f>'1 уровень'!F3361</f>
        <v>192</v>
      </c>
      <c r="F744" s="28">
        <f>'1 уровень'!G3361</f>
        <v>155</v>
      </c>
      <c r="G744" s="65">
        <f>'1 уровень'!H3361</f>
        <v>80.729166666666657</v>
      </c>
      <c r="H744" s="79">
        <f>'1 уровень'!I3361</f>
        <v>0</v>
      </c>
      <c r="I744" s="79">
        <f>'1 уровень'!J3361</f>
        <v>0</v>
      </c>
      <c r="J744" s="74">
        <f>'1 уровень'!K3361</f>
        <v>0</v>
      </c>
      <c r="K744" s="74">
        <f>'1 уровень'!L3361</f>
        <v>0</v>
      </c>
      <c r="L744" s="74">
        <f>'1 уровень'!M3361</f>
        <v>0</v>
      </c>
      <c r="M744" s="74">
        <f>'1 уровень'!N3361</f>
        <v>0</v>
      </c>
      <c r="N744" s="74">
        <f>'1 уровень'!O3361</f>
        <v>0</v>
      </c>
      <c r="O744" s="74">
        <f>'1 уровень'!P3361</f>
        <v>0</v>
      </c>
      <c r="P744" s="73">
        <f>'1 уровень'!Q3361</f>
        <v>1036.8</v>
      </c>
      <c r="Q744" s="73">
        <f>'1 уровень'!R3361</f>
        <v>1036.8</v>
      </c>
      <c r="R744" s="73">
        <f>'1 уровень'!S3361</f>
        <v>1036.8</v>
      </c>
      <c r="S744" s="73">
        <f>'1 уровень'!T3361</f>
        <v>1036.8</v>
      </c>
      <c r="T744" s="73">
        <f>'1 уровень'!U3361</f>
        <v>345.59999999999997</v>
      </c>
      <c r="U744" s="73">
        <f>'1 уровень'!V3361</f>
        <v>238.84448000000003</v>
      </c>
      <c r="V744" s="790">
        <f>'1 уровень'!W3361</f>
        <v>0</v>
      </c>
      <c r="W744" s="73">
        <f>'1 уровень'!X3361</f>
        <v>0</v>
      </c>
      <c r="X744" s="73">
        <f>'1 уровень'!Y3361</f>
        <v>-106.75551999999993</v>
      </c>
      <c r="Y744" s="73">
        <f>'1 уровень'!Z3361</f>
        <v>0</v>
      </c>
      <c r="Z744" s="73">
        <f>'1 уровень'!AA3361</f>
        <v>0</v>
      </c>
      <c r="AA744" s="387">
        <f>'1 уровень'!AB3361</f>
        <v>238.84448000000003</v>
      </c>
      <c r="AB744" s="73">
        <f>'1 уровень'!AC3361</f>
        <v>0</v>
      </c>
      <c r="AC744" s="73">
        <f>'1 уровень'!AD3361</f>
        <v>0</v>
      </c>
      <c r="AD744" s="982">
        <f>'1 уровень'!AC3348</f>
        <v>0</v>
      </c>
      <c r="AE744" s="989">
        <f>'1 уровень'!AD3348</f>
        <v>0</v>
      </c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</row>
    <row r="745" spans="1:186" ht="29.25" x14ac:dyDescent="0.25">
      <c r="B745" s="19">
        <v>1</v>
      </c>
      <c r="C745" s="291" t="s">
        <v>191</v>
      </c>
      <c r="D745" s="28">
        <f>'1 уровень'!E3362</f>
        <v>0</v>
      </c>
      <c r="E745" s="28">
        <f>'1 уровень'!F3362</f>
        <v>0</v>
      </c>
      <c r="F745" s="28">
        <f>'1 уровень'!G3362</f>
        <v>0</v>
      </c>
      <c r="G745" s="65">
        <f>'1 уровень'!H3362</f>
        <v>0</v>
      </c>
      <c r="H745" s="79">
        <f>'1 уровень'!I3362</f>
        <v>0</v>
      </c>
      <c r="I745" s="79">
        <f>'1 уровень'!J3362</f>
        <v>0</v>
      </c>
      <c r="J745" s="74">
        <f>'1 уровень'!K3362</f>
        <v>0</v>
      </c>
      <c r="K745" s="74">
        <f>'1 уровень'!L3362</f>
        <v>0</v>
      </c>
      <c r="L745" s="74">
        <f>'1 уровень'!M3362</f>
        <v>0</v>
      </c>
      <c r="M745" s="74">
        <f>'1 уровень'!N3362</f>
        <v>0</v>
      </c>
      <c r="N745" s="74">
        <f>'1 уровень'!O3362</f>
        <v>0</v>
      </c>
      <c r="O745" s="74">
        <f>'1 уровень'!P3362</f>
        <v>0</v>
      </c>
      <c r="P745" s="73">
        <f>'1 уровень'!Q3362</f>
        <v>0</v>
      </c>
      <c r="Q745" s="73">
        <f>'1 уровень'!R3362</f>
        <v>0</v>
      </c>
      <c r="R745" s="73">
        <f>'1 уровень'!S3362</f>
        <v>0</v>
      </c>
      <c r="S745" s="73">
        <f>'1 уровень'!T3362</f>
        <v>0</v>
      </c>
      <c r="T745" s="73">
        <f>'1 уровень'!U3362</f>
        <v>0</v>
      </c>
      <c r="U745" s="73">
        <f>'1 уровень'!V3362</f>
        <v>0</v>
      </c>
      <c r="V745" s="790">
        <f>'1 уровень'!W3362</f>
        <v>0</v>
      </c>
      <c r="W745" s="73">
        <f>'1 уровень'!X3362</f>
        <v>0</v>
      </c>
      <c r="X745" s="73">
        <f>'1 уровень'!Y3362</f>
        <v>0</v>
      </c>
      <c r="Y745" s="73">
        <f>'1 уровень'!Z3362</f>
        <v>0</v>
      </c>
      <c r="Z745" s="73">
        <f>'1 уровень'!AA3362</f>
        <v>0</v>
      </c>
      <c r="AA745" s="387">
        <f>'1 уровень'!AB3362</f>
        <v>0</v>
      </c>
      <c r="AB745" s="73">
        <f>'1 уровень'!AC3362</f>
        <v>0</v>
      </c>
      <c r="AC745" s="73">
        <f>'1 уровень'!AD3362</f>
        <v>0</v>
      </c>
      <c r="AD745" s="982">
        <f>'1 уровень'!AC3354</f>
        <v>0</v>
      </c>
      <c r="AE745" s="989">
        <f>'1 уровень'!AD3354</f>
        <v>0</v>
      </c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</row>
    <row r="746" spans="1:186" x14ac:dyDescent="0.25">
      <c r="A746" s="19">
        <v>1</v>
      </c>
      <c r="B746" s="19">
        <v>1</v>
      </c>
      <c r="C746" s="176" t="s">
        <v>303</v>
      </c>
      <c r="D746" s="28">
        <f>'1 уровень'!E3363</f>
        <v>3740</v>
      </c>
      <c r="E746" s="28">
        <f>'1 уровень'!F3363</f>
        <v>1248.25</v>
      </c>
      <c r="F746" s="28">
        <f>'1 уровень'!G3363</f>
        <v>438.85250000000002</v>
      </c>
      <c r="G746" s="65">
        <f>'1 уровень'!H3363</f>
        <v>35.157420388543962</v>
      </c>
      <c r="H746" s="79">
        <f>'1 уровень'!I3363</f>
        <v>0</v>
      </c>
      <c r="I746" s="79">
        <f>'1 уровень'!J3363</f>
        <v>0</v>
      </c>
      <c r="J746" s="74">
        <f>'1 уровень'!K3363</f>
        <v>0</v>
      </c>
      <c r="K746" s="74">
        <f>'1 уровень'!L3363</f>
        <v>0</v>
      </c>
      <c r="L746" s="74">
        <f>'1 уровень'!M3363</f>
        <v>0</v>
      </c>
      <c r="M746" s="74">
        <f>'1 уровень'!N3363</f>
        <v>0</v>
      </c>
      <c r="N746" s="74">
        <f>'1 уровень'!O3363</f>
        <v>0</v>
      </c>
      <c r="O746" s="74">
        <f>'1 уровень'!P3363</f>
        <v>0</v>
      </c>
      <c r="P746" s="73">
        <f>'1 уровень'!Q3363</f>
        <v>9295.5433999999987</v>
      </c>
      <c r="Q746" s="73">
        <f>'1 уровень'!R3363</f>
        <v>9173.16</v>
      </c>
      <c r="R746" s="73">
        <f>'1 уровень'!S3363</f>
        <v>9173.16</v>
      </c>
      <c r="S746" s="73">
        <f>'1 уровень'!T3363</f>
        <v>9173.16</v>
      </c>
      <c r="T746" s="73">
        <f>'1 уровень'!U3363</f>
        <v>3065.1371757575753</v>
      </c>
      <c r="U746" s="73">
        <f>'1 уровень'!V3363</f>
        <v>3830.5942100000007</v>
      </c>
      <c r="V746" s="790">
        <f>'1 уровень'!W3363</f>
        <v>0</v>
      </c>
      <c r="W746" s="73">
        <f>'1 уровень'!X3363</f>
        <v>0</v>
      </c>
      <c r="X746" s="73">
        <f>'1 уровень'!Y3363</f>
        <v>765.45703424242538</v>
      </c>
      <c r="Y746" s="73">
        <f>'1 уровень'!Z3363</f>
        <v>-63.775170000000003</v>
      </c>
      <c r="Z746" s="73">
        <f>'1 уровень'!AA3363</f>
        <v>-2.12906</v>
      </c>
      <c r="AA746" s="387">
        <f>'1 уровень'!AB3363</f>
        <v>3828.4651500000004</v>
      </c>
      <c r="AB746" s="73">
        <f>'1 уровень'!AC3363</f>
        <v>0</v>
      </c>
      <c r="AC746" s="73">
        <f>'1 уровень'!AD3363</f>
        <v>0</v>
      </c>
      <c r="AD746" s="982">
        <f>'1 уровень'!AC3355</f>
        <v>0</v>
      </c>
      <c r="AE746" s="989">
        <f>'1 уровень'!AD3355</f>
        <v>0</v>
      </c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</row>
    <row r="747" spans="1:186" x14ac:dyDescent="0.25">
      <c r="A747" s="19">
        <v>1</v>
      </c>
      <c r="B747" s="19">
        <v>1</v>
      </c>
      <c r="C747" s="294" t="s">
        <v>296</v>
      </c>
      <c r="D747" s="28">
        <f>'1 уровень'!E3364</f>
        <v>0</v>
      </c>
      <c r="E747" s="28">
        <f>'1 уровень'!F3364</f>
        <v>0</v>
      </c>
      <c r="F747" s="28">
        <f>'1 уровень'!G3364</f>
        <v>0</v>
      </c>
      <c r="G747" s="65">
        <f>'1 уровень'!H3364</f>
        <v>0</v>
      </c>
      <c r="H747" s="79">
        <f>'1 уровень'!I3364</f>
        <v>0</v>
      </c>
      <c r="I747" s="79">
        <f>'1 уровень'!J3364</f>
        <v>0</v>
      </c>
      <c r="J747" s="74">
        <f>'1 уровень'!K3364</f>
        <v>0</v>
      </c>
      <c r="K747" s="74">
        <f>'1 уровень'!L3364</f>
        <v>0</v>
      </c>
      <c r="L747" s="74">
        <f>'1 уровень'!M3364</f>
        <v>0</v>
      </c>
      <c r="M747" s="74">
        <f>'1 уровень'!N3364</f>
        <v>0</v>
      </c>
      <c r="N747" s="74">
        <f>'1 уровень'!O3364</f>
        <v>0</v>
      </c>
      <c r="O747" s="74">
        <f>'1 уровень'!P3364</f>
        <v>0</v>
      </c>
      <c r="P747" s="73">
        <f>'1 уровень'!Q3364</f>
        <v>0</v>
      </c>
      <c r="Q747" s="73">
        <f>'1 уровень'!R3364</f>
        <v>0</v>
      </c>
      <c r="R747" s="73">
        <f>'1 уровень'!S3364</f>
        <v>0</v>
      </c>
      <c r="S747" s="73">
        <f>'1 уровень'!T3364</f>
        <v>0</v>
      </c>
      <c r="T747" s="73">
        <f>'1 уровень'!U3364</f>
        <v>0</v>
      </c>
      <c r="U747" s="73">
        <f>'1 уровень'!V3364</f>
        <v>0</v>
      </c>
      <c r="V747" s="790">
        <f>'1 уровень'!W3364</f>
        <v>0</v>
      </c>
      <c r="W747" s="73">
        <f>'1 уровень'!X3364</f>
        <v>0</v>
      </c>
      <c r="X747" s="73">
        <f>'1 уровень'!Y3364</f>
        <v>0</v>
      </c>
      <c r="Y747" s="73">
        <f>'1 уровень'!Z3364</f>
        <v>0</v>
      </c>
      <c r="Z747" s="73">
        <f>'1 уровень'!AA3364</f>
        <v>0</v>
      </c>
      <c r="AA747" s="387">
        <f>'1 уровень'!AB3364</f>
        <v>0</v>
      </c>
      <c r="AB747" s="73">
        <f>'1 уровень'!AC3364</f>
        <v>0</v>
      </c>
      <c r="AC747" s="73">
        <f>'1 уровень'!AD3364</f>
        <v>0</v>
      </c>
      <c r="AD747" s="982">
        <f>'1 уровень'!AC3356</f>
        <v>0</v>
      </c>
      <c r="AE747" s="989">
        <f>'1 уровень'!AD3356</f>
        <v>0</v>
      </c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</row>
    <row r="748" spans="1:186" ht="30" x14ac:dyDescent="0.25">
      <c r="A748" s="19">
        <v>1</v>
      </c>
      <c r="B748" s="19">
        <v>1</v>
      </c>
      <c r="C748" s="176" t="s">
        <v>423</v>
      </c>
      <c r="D748" s="28">
        <f>'1 уровень'!E3365</f>
        <v>325</v>
      </c>
      <c r="E748" s="28">
        <f>'1 уровень'!F3365</f>
        <v>108.25</v>
      </c>
      <c r="F748" s="28">
        <f>'1 уровень'!G3365</f>
        <v>438.85250000000002</v>
      </c>
      <c r="G748" s="65">
        <f>'1 уровень'!H3365</f>
        <v>405.40646651270214</v>
      </c>
      <c r="H748" s="79">
        <f>'1 уровень'!I3365</f>
        <v>0</v>
      </c>
      <c r="I748" s="79">
        <f>'1 уровень'!J3365</f>
        <v>0</v>
      </c>
      <c r="J748" s="74">
        <f>'1 уровень'!K3365</f>
        <v>0</v>
      </c>
      <c r="K748" s="74">
        <f>'1 уровень'!L3365</f>
        <v>0</v>
      </c>
      <c r="L748" s="74">
        <f>'1 уровень'!M3365</f>
        <v>0</v>
      </c>
      <c r="M748" s="74">
        <f>'1 уровень'!N3365</f>
        <v>0</v>
      </c>
      <c r="N748" s="74">
        <f>'1 уровень'!O3365</f>
        <v>0</v>
      </c>
      <c r="O748" s="74">
        <f>'1 уровень'!P3365</f>
        <v>0</v>
      </c>
      <c r="P748" s="73">
        <f>'1 уровень'!Q3365</f>
        <v>0</v>
      </c>
      <c r="Q748" s="73">
        <f>'1 уровень'!R3365</f>
        <v>0</v>
      </c>
      <c r="R748" s="73">
        <f>'1 уровень'!S3365</f>
        <v>0</v>
      </c>
      <c r="S748" s="73">
        <f>'1 уровень'!T3365</f>
        <v>0</v>
      </c>
      <c r="T748" s="73">
        <f>'1 уровень'!U3365</f>
        <v>0</v>
      </c>
      <c r="U748" s="73">
        <f>'1 уровень'!V3365</f>
        <v>0</v>
      </c>
      <c r="V748" s="790">
        <f>'1 уровень'!W3365</f>
        <v>0</v>
      </c>
      <c r="W748" s="73">
        <f>'1 уровень'!X3365</f>
        <v>0</v>
      </c>
      <c r="X748" s="73">
        <f>'1 уровень'!Y3365</f>
        <v>0</v>
      </c>
      <c r="Y748" s="73">
        <f>'1 уровень'!Z3365</f>
        <v>0</v>
      </c>
      <c r="Z748" s="73">
        <f>'1 уровень'!AA3365</f>
        <v>0</v>
      </c>
      <c r="AA748" s="387">
        <f>'1 уровень'!AB3365</f>
        <v>0</v>
      </c>
      <c r="AB748" s="73">
        <f>'1 уровень'!AC3365</f>
        <v>0</v>
      </c>
      <c r="AC748" s="73">
        <f>'1 уровень'!AD3365</f>
        <v>0</v>
      </c>
      <c r="AD748" s="982">
        <f>'1 уровень'!AC3357</f>
        <v>0</v>
      </c>
      <c r="AE748" s="989">
        <f>'1 уровень'!AD3357</f>
        <v>0</v>
      </c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</row>
    <row r="749" spans="1:186" x14ac:dyDescent="0.25">
      <c r="A749" s="19">
        <v>1</v>
      </c>
      <c r="B749" s="19">
        <v>1</v>
      </c>
      <c r="C749" s="176" t="s">
        <v>424</v>
      </c>
      <c r="D749" s="28">
        <f>'1 уровень'!E3366</f>
        <v>0</v>
      </c>
      <c r="E749" s="28">
        <f>'1 уровень'!F3366</f>
        <v>0</v>
      </c>
      <c r="F749" s="28">
        <f>'1 уровень'!G3366</f>
        <v>0</v>
      </c>
      <c r="G749" s="65">
        <f>'1 уровень'!H3366</f>
        <v>0</v>
      </c>
      <c r="H749" s="79">
        <f>'1 уровень'!I3366</f>
        <v>0</v>
      </c>
      <c r="I749" s="79">
        <f>'1 уровень'!J3366</f>
        <v>0</v>
      </c>
      <c r="J749" s="74">
        <f>'1 уровень'!K3366</f>
        <v>0</v>
      </c>
      <c r="K749" s="74">
        <f>'1 уровень'!L3366</f>
        <v>0</v>
      </c>
      <c r="L749" s="74">
        <f>'1 уровень'!M3366</f>
        <v>0</v>
      </c>
      <c r="M749" s="74">
        <f>'1 уровень'!N3366</f>
        <v>0</v>
      </c>
      <c r="N749" s="74">
        <f>'1 уровень'!O3366</f>
        <v>0</v>
      </c>
      <c r="O749" s="74">
        <f>'1 уровень'!P3366</f>
        <v>0</v>
      </c>
      <c r="P749" s="73">
        <f>'1 уровень'!Q3366</f>
        <v>0</v>
      </c>
      <c r="Q749" s="73">
        <f>'1 уровень'!R3366</f>
        <v>0</v>
      </c>
      <c r="R749" s="73">
        <f>'1 уровень'!S3366</f>
        <v>0</v>
      </c>
      <c r="S749" s="73">
        <f>'1 уровень'!T3366</f>
        <v>0</v>
      </c>
      <c r="T749" s="73">
        <f>'1 уровень'!U3366</f>
        <v>0</v>
      </c>
      <c r="U749" s="73">
        <f>'1 уровень'!V3366</f>
        <v>0</v>
      </c>
      <c r="V749" s="790">
        <f>'1 уровень'!W3366</f>
        <v>0</v>
      </c>
      <c r="W749" s="73">
        <f>'1 уровень'!X3366</f>
        <v>0</v>
      </c>
      <c r="X749" s="73">
        <f>'1 уровень'!Y3366</f>
        <v>0</v>
      </c>
      <c r="Y749" s="73">
        <f>'1 уровень'!Z3366</f>
        <v>0</v>
      </c>
      <c r="Z749" s="73">
        <f>'1 уровень'!AA3366</f>
        <v>0</v>
      </c>
      <c r="AA749" s="387">
        <f>'1 уровень'!AB3366</f>
        <v>0</v>
      </c>
      <c r="AB749" s="73">
        <f>'1 уровень'!AC3366</f>
        <v>0</v>
      </c>
      <c r="AC749" s="73">
        <f>'1 уровень'!AD3366</f>
        <v>0</v>
      </c>
      <c r="AD749" s="982">
        <f>'1 уровень'!AC3358</f>
        <v>0</v>
      </c>
      <c r="AE749" s="989">
        <f>'1 уровень'!AD3358</f>
        <v>0</v>
      </c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</row>
    <row r="750" spans="1:186" ht="30" x14ac:dyDescent="0.25">
      <c r="B750" s="19">
        <v>1</v>
      </c>
      <c r="C750" s="176" t="s">
        <v>425</v>
      </c>
      <c r="D750" s="28">
        <f>'1 уровень'!E3367</f>
        <v>1300</v>
      </c>
      <c r="E750" s="28">
        <f>'1 уровень'!F3367</f>
        <v>433</v>
      </c>
      <c r="F750" s="28">
        <f>'1 уровень'!G3367</f>
        <v>1755.41</v>
      </c>
      <c r="G750" s="65">
        <f>'1 уровень'!H3367</f>
        <v>405.40646651270214</v>
      </c>
      <c r="H750" s="79">
        <f>'1 уровень'!I3367</f>
        <v>0</v>
      </c>
      <c r="I750" s="79">
        <f>'1 уровень'!J3367</f>
        <v>0</v>
      </c>
      <c r="J750" s="74">
        <f>'1 уровень'!K3367</f>
        <v>0</v>
      </c>
      <c r="K750" s="74">
        <f>'1 уровень'!L3367</f>
        <v>0</v>
      </c>
      <c r="L750" s="74">
        <f>'1 уровень'!M3367</f>
        <v>0</v>
      </c>
      <c r="M750" s="74">
        <f>'1 уровень'!N3367</f>
        <v>0</v>
      </c>
      <c r="N750" s="74">
        <f>'1 уровень'!O3367</f>
        <v>0</v>
      </c>
      <c r="O750" s="74">
        <f>'1 уровень'!P3367</f>
        <v>0</v>
      </c>
      <c r="P750" s="73">
        <f>'1 уровень'!Q3367</f>
        <v>0</v>
      </c>
      <c r="Q750" s="73">
        <f>'1 уровень'!R3367</f>
        <v>0</v>
      </c>
      <c r="R750" s="73">
        <f>'1 уровень'!S3367</f>
        <v>0</v>
      </c>
      <c r="S750" s="73">
        <f>'1 уровень'!T3367</f>
        <v>0</v>
      </c>
      <c r="T750" s="73">
        <f>'1 уровень'!U3367</f>
        <v>0</v>
      </c>
      <c r="U750" s="73">
        <f>'1 уровень'!V3367</f>
        <v>0</v>
      </c>
      <c r="V750" s="790">
        <f>'1 уровень'!W3367</f>
        <v>0</v>
      </c>
      <c r="W750" s="73">
        <f>'1 уровень'!X3367</f>
        <v>0</v>
      </c>
      <c r="X750" s="73">
        <f>'1 уровень'!Y3367</f>
        <v>0</v>
      </c>
      <c r="Y750" s="73">
        <f>'1 уровень'!Z3367</f>
        <v>0</v>
      </c>
      <c r="Z750" s="73">
        <f>'1 уровень'!AA3367</f>
        <v>0</v>
      </c>
      <c r="AA750" s="387">
        <f>'1 уровень'!AB3367</f>
        <v>0</v>
      </c>
      <c r="AB750" s="73">
        <f>'1 уровень'!AC3367</f>
        <v>0</v>
      </c>
      <c r="AC750" s="73">
        <f>'1 уровень'!AD3367</f>
        <v>0</v>
      </c>
      <c r="AD750" s="982">
        <f>'1 уровень'!AC3359</f>
        <v>0</v>
      </c>
      <c r="AE750" s="989">
        <f>'1 уровень'!AD3359</f>
        <v>0</v>
      </c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</row>
    <row r="751" spans="1:186" ht="60" x14ac:dyDescent="0.25">
      <c r="A751" s="19">
        <v>1</v>
      </c>
      <c r="B751" s="19">
        <v>1</v>
      </c>
      <c r="C751" s="557" t="s">
        <v>427</v>
      </c>
      <c r="D751" s="28">
        <f>'1 уровень'!E3368</f>
        <v>0</v>
      </c>
      <c r="E751" s="28">
        <f>'1 уровень'!F3368</f>
        <v>0</v>
      </c>
      <c r="F751" s="28">
        <f>'1 уровень'!G3368</f>
        <v>0</v>
      </c>
      <c r="G751" s="65">
        <f>'1 уровень'!H3368</f>
        <v>0</v>
      </c>
      <c r="H751" s="79">
        <f>'1 уровень'!I3368</f>
        <v>0</v>
      </c>
      <c r="I751" s="79">
        <f>'1 уровень'!J3368</f>
        <v>0</v>
      </c>
      <c r="J751" s="74">
        <f>'1 уровень'!K3368</f>
        <v>0</v>
      </c>
      <c r="K751" s="74">
        <f>'1 уровень'!L3368</f>
        <v>0</v>
      </c>
      <c r="L751" s="74">
        <f>'1 уровень'!M3368</f>
        <v>0</v>
      </c>
      <c r="M751" s="74">
        <f>'1 уровень'!N3368</f>
        <v>0</v>
      </c>
      <c r="N751" s="74">
        <f>'1 уровень'!O3368</f>
        <v>0</v>
      </c>
      <c r="O751" s="74">
        <f>'1 уровень'!P3368</f>
        <v>0</v>
      </c>
      <c r="P751" s="73">
        <f>'1 уровень'!Q3368</f>
        <v>0</v>
      </c>
      <c r="Q751" s="73">
        <f>'1 уровень'!R3368</f>
        <v>0</v>
      </c>
      <c r="R751" s="73">
        <f>'1 уровень'!S3368</f>
        <v>0</v>
      </c>
      <c r="S751" s="73">
        <f>'1 уровень'!T3368</f>
        <v>0</v>
      </c>
      <c r="T751" s="73">
        <f>'1 уровень'!U3368</f>
        <v>0</v>
      </c>
      <c r="U751" s="73">
        <f>'1 уровень'!V3368</f>
        <v>0</v>
      </c>
      <c r="V751" s="790">
        <f>'1 уровень'!W3368</f>
        <v>0</v>
      </c>
      <c r="W751" s="73">
        <f>'1 уровень'!X3368</f>
        <v>0</v>
      </c>
      <c r="X751" s="73">
        <f>'1 уровень'!Y3368</f>
        <v>0</v>
      </c>
      <c r="Y751" s="73">
        <f>'1 уровень'!Z3368</f>
        <v>0</v>
      </c>
      <c r="Z751" s="73">
        <f>'1 уровень'!AA3368</f>
        <v>0</v>
      </c>
      <c r="AA751" s="387">
        <f>'1 уровень'!AB3368</f>
        <v>0</v>
      </c>
      <c r="AB751" s="73">
        <f>'1 уровень'!AC3368</f>
        <v>0</v>
      </c>
      <c r="AC751" s="73">
        <f>'1 уровень'!AD3368</f>
        <v>0</v>
      </c>
      <c r="AD751" s="982">
        <f>'1 уровень'!AC3360</f>
        <v>0</v>
      </c>
      <c r="AE751" s="989">
        <f>'1 уровень'!AD3360</f>
        <v>0</v>
      </c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</row>
    <row r="752" spans="1:186" ht="45" x14ac:dyDescent="0.25">
      <c r="A752" s="19">
        <v>1</v>
      </c>
      <c r="B752" s="19">
        <v>1</v>
      </c>
      <c r="C752" s="557" t="s">
        <v>428</v>
      </c>
      <c r="D752" s="28">
        <f>'1 уровень'!E3369</f>
        <v>0</v>
      </c>
      <c r="E752" s="28">
        <f>'1 уровень'!F3369</f>
        <v>0</v>
      </c>
      <c r="F752" s="28">
        <f>'1 уровень'!G3369</f>
        <v>0</v>
      </c>
      <c r="G752" s="65">
        <f>'1 уровень'!H3369</f>
        <v>0</v>
      </c>
      <c r="H752" s="79">
        <f>'1 уровень'!I3369</f>
        <v>0</v>
      </c>
      <c r="I752" s="79">
        <f>'1 уровень'!J3369</f>
        <v>0</v>
      </c>
      <c r="J752" s="74">
        <f>'1 уровень'!K3369</f>
        <v>0</v>
      </c>
      <c r="K752" s="74">
        <f>'1 уровень'!L3369</f>
        <v>0</v>
      </c>
      <c r="L752" s="74">
        <f>'1 уровень'!M3369</f>
        <v>0</v>
      </c>
      <c r="M752" s="74">
        <f>'1 уровень'!N3369</f>
        <v>0</v>
      </c>
      <c r="N752" s="74">
        <f>'1 уровень'!O3369</f>
        <v>0</v>
      </c>
      <c r="O752" s="74">
        <f>'1 уровень'!P3369</f>
        <v>0</v>
      </c>
      <c r="P752" s="73">
        <f>'1 уровень'!Q3369</f>
        <v>0</v>
      </c>
      <c r="Q752" s="73">
        <f>'1 уровень'!R3369</f>
        <v>0</v>
      </c>
      <c r="R752" s="73">
        <f>'1 уровень'!S3369</f>
        <v>0</v>
      </c>
      <c r="S752" s="73">
        <f>'1 уровень'!T3369</f>
        <v>0</v>
      </c>
      <c r="T752" s="73">
        <f>'1 уровень'!U3369</f>
        <v>0</v>
      </c>
      <c r="U752" s="73">
        <f>'1 уровень'!V3369</f>
        <v>0</v>
      </c>
      <c r="V752" s="790">
        <f>'1 уровень'!W3369</f>
        <v>0</v>
      </c>
      <c r="W752" s="73">
        <f>'1 уровень'!X3369</f>
        <v>0</v>
      </c>
      <c r="X752" s="73">
        <f>'1 уровень'!Y3369</f>
        <v>0</v>
      </c>
      <c r="Y752" s="73">
        <f>'1 уровень'!Z3369</f>
        <v>0</v>
      </c>
      <c r="Z752" s="73">
        <f>'1 уровень'!AA3369</f>
        <v>0</v>
      </c>
      <c r="AA752" s="387">
        <f>'1 уровень'!AB3369</f>
        <v>0</v>
      </c>
      <c r="AB752" s="73">
        <f>'1 уровень'!AC3369</f>
        <v>0</v>
      </c>
      <c r="AC752" s="73">
        <f>'1 уровень'!AD3369</f>
        <v>0</v>
      </c>
      <c r="AD752" s="982">
        <f>'1 уровень'!AC3361</f>
        <v>0</v>
      </c>
      <c r="AE752" s="989">
        <f>'1 уровень'!AD3361</f>
        <v>0</v>
      </c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</row>
    <row r="753" spans="1:186" ht="57" x14ac:dyDescent="0.25">
      <c r="A753" s="19">
        <v>1</v>
      </c>
      <c r="B753" s="19">
        <v>1</v>
      </c>
      <c r="C753" s="1033" t="s">
        <v>645</v>
      </c>
      <c r="D753" s="28">
        <f>'1 уровень'!E3370</f>
        <v>683</v>
      </c>
      <c r="E753" s="28">
        <f>'1 уровень'!F3370</f>
        <v>228</v>
      </c>
      <c r="F753" s="28">
        <f>'1 уровень'!G3370</f>
        <v>0</v>
      </c>
      <c r="G753" s="65">
        <f>'1 уровень'!H3370</f>
        <v>0</v>
      </c>
      <c r="H753" s="79">
        <f>'1 уровень'!I3370</f>
        <v>0</v>
      </c>
      <c r="I753" s="79">
        <f>'1 уровень'!J3370</f>
        <v>0</v>
      </c>
      <c r="J753" s="74">
        <f>'1 уровень'!K3370</f>
        <v>0</v>
      </c>
      <c r="K753" s="74">
        <f>'1 уровень'!L3370</f>
        <v>0</v>
      </c>
      <c r="L753" s="74">
        <f>'1 уровень'!M3370</f>
        <v>0</v>
      </c>
      <c r="M753" s="74">
        <f>'1 уровень'!N3370</f>
        <v>0</v>
      </c>
      <c r="N753" s="74">
        <f>'1 уровень'!O3370</f>
        <v>0</v>
      </c>
      <c r="O753" s="74">
        <f>'1 уровень'!P3370</f>
        <v>0</v>
      </c>
      <c r="P753" s="73">
        <f>'1 уровень'!Q3370</f>
        <v>0</v>
      </c>
      <c r="Q753" s="73">
        <f>'1 уровень'!R3370</f>
        <v>1367.7758000000001</v>
      </c>
      <c r="R753" s="73">
        <f>'1 уровень'!S3370</f>
        <v>1367.7758000000001</v>
      </c>
      <c r="S753" s="73">
        <f>'1 уровень'!T3370</f>
        <v>1367.7758000000001</v>
      </c>
      <c r="T753" s="73">
        <f>'1 уровень'!U3370</f>
        <v>373.02976363636367</v>
      </c>
      <c r="U753" s="73">
        <f>'1 уровень'!V3370</f>
        <v>0</v>
      </c>
      <c r="V753" s="790">
        <f>'1 уровень'!W3370</f>
        <v>0</v>
      </c>
      <c r="W753" s="73">
        <f>'1 уровень'!X3370</f>
        <v>0</v>
      </c>
      <c r="X753" s="73">
        <f>'1 уровень'!Y3370</f>
        <v>-373.02976363636367</v>
      </c>
      <c r="Y753" s="73">
        <f>'1 уровень'!Z3370</f>
        <v>0</v>
      </c>
      <c r="Z753" s="73">
        <f>'1 уровень'!AA3370</f>
        <v>0</v>
      </c>
      <c r="AA753" s="387">
        <f>'1 уровень'!AB3370</f>
        <v>0</v>
      </c>
      <c r="AB753" s="73">
        <f>'1 уровень'!AC3370</f>
        <v>0</v>
      </c>
      <c r="AC753" s="73">
        <f>'1 уровень'!AD3370</f>
        <v>0</v>
      </c>
      <c r="AD753" s="982">
        <f>'1 уровень'!AC3362</f>
        <v>0</v>
      </c>
      <c r="AE753" s="989">
        <f>'1 уровень'!AD3362</f>
        <v>0</v>
      </c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</row>
    <row r="754" spans="1:186" ht="30" x14ac:dyDescent="0.25">
      <c r="A754" s="19">
        <v>1</v>
      </c>
      <c r="B754" s="19">
        <v>1</v>
      </c>
      <c r="C754" s="557" t="s">
        <v>646</v>
      </c>
      <c r="D754" s="28">
        <f>'1 уровень'!E3371</f>
        <v>0</v>
      </c>
      <c r="E754" s="28">
        <f>'1 уровень'!F3371</f>
        <v>0</v>
      </c>
      <c r="F754" s="28">
        <f>'1 уровень'!G3371</f>
        <v>0</v>
      </c>
      <c r="G754" s="65">
        <f>'1 уровень'!H3371</f>
        <v>0</v>
      </c>
      <c r="H754" s="79">
        <f>'1 уровень'!I3371</f>
        <v>0</v>
      </c>
      <c r="I754" s="79">
        <f>'1 уровень'!J3371</f>
        <v>0</v>
      </c>
      <c r="J754" s="74">
        <f>'1 уровень'!K3371</f>
        <v>0</v>
      </c>
      <c r="K754" s="74">
        <f>'1 уровень'!L3371</f>
        <v>0</v>
      </c>
      <c r="L754" s="74">
        <f>'1 уровень'!M3371</f>
        <v>0</v>
      </c>
      <c r="M754" s="74">
        <f>'1 уровень'!N3371</f>
        <v>0</v>
      </c>
      <c r="N754" s="74">
        <f>'1 уровень'!O3371</f>
        <v>0</v>
      </c>
      <c r="O754" s="74">
        <f>'1 уровень'!P3371</f>
        <v>0</v>
      </c>
      <c r="P754" s="73">
        <f>'1 уровень'!Q3371</f>
        <v>0</v>
      </c>
      <c r="Q754" s="73">
        <f>'1 уровень'!R3371</f>
        <v>0</v>
      </c>
      <c r="R754" s="73">
        <f>'1 уровень'!S3371</f>
        <v>0</v>
      </c>
      <c r="S754" s="73">
        <f>'1 уровень'!T3371</f>
        <v>0</v>
      </c>
      <c r="T754" s="73">
        <f>'1 уровень'!U3371</f>
        <v>0</v>
      </c>
      <c r="U754" s="73">
        <f>'1 уровень'!V3371</f>
        <v>0</v>
      </c>
      <c r="V754" s="790">
        <f>'1 уровень'!W3371</f>
        <v>0</v>
      </c>
      <c r="W754" s="73">
        <f>'1 уровень'!X3371</f>
        <v>0</v>
      </c>
      <c r="X754" s="73">
        <f>'1 уровень'!Y3371</f>
        <v>0</v>
      </c>
      <c r="Y754" s="73">
        <f>'1 уровень'!Z3371</f>
        <v>0</v>
      </c>
      <c r="Z754" s="73">
        <f>'1 уровень'!AA3371</f>
        <v>0</v>
      </c>
      <c r="AA754" s="387">
        <f>'1 уровень'!AB3371</f>
        <v>0</v>
      </c>
      <c r="AB754" s="73">
        <f>'1 уровень'!AC3371</f>
        <v>0</v>
      </c>
      <c r="AC754" s="73">
        <f>'1 уровень'!AD3371</f>
        <v>0</v>
      </c>
      <c r="AD754" s="982">
        <f>'1 уровень'!AC3363</f>
        <v>0</v>
      </c>
      <c r="AE754" s="989">
        <f>'1 уровень'!AD3363</f>
        <v>0</v>
      </c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</row>
    <row r="755" spans="1:186" ht="30" x14ac:dyDescent="0.25">
      <c r="A755" s="19">
        <v>1</v>
      </c>
      <c r="B755" s="19">
        <v>1</v>
      </c>
      <c r="C755" s="557" t="s">
        <v>647</v>
      </c>
      <c r="D755" s="28">
        <f>'1 уровень'!E3372</f>
        <v>0</v>
      </c>
      <c r="E755" s="28">
        <f>'1 уровень'!F3372</f>
        <v>0</v>
      </c>
      <c r="F755" s="28">
        <f>'1 уровень'!G3372</f>
        <v>0</v>
      </c>
      <c r="G755" s="65">
        <f>'1 уровень'!H3372</f>
        <v>0</v>
      </c>
      <c r="H755" s="79">
        <f>'1 уровень'!I3372</f>
        <v>0</v>
      </c>
      <c r="I755" s="79">
        <f>'1 уровень'!J3372</f>
        <v>0</v>
      </c>
      <c r="J755" s="74">
        <f>'1 уровень'!K3372</f>
        <v>0</v>
      </c>
      <c r="K755" s="74">
        <f>'1 уровень'!L3372</f>
        <v>0</v>
      </c>
      <c r="L755" s="74">
        <f>'1 уровень'!M3372</f>
        <v>0</v>
      </c>
      <c r="M755" s="74">
        <f>'1 уровень'!N3372</f>
        <v>0</v>
      </c>
      <c r="N755" s="74">
        <f>'1 уровень'!O3372</f>
        <v>0</v>
      </c>
      <c r="O755" s="74">
        <f>'1 уровень'!P3372</f>
        <v>0</v>
      </c>
      <c r="P755" s="73">
        <f>'1 уровень'!Q3372</f>
        <v>0</v>
      </c>
      <c r="Q755" s="73">
        <f>'1 уровень'!R3372</f>
        <v>0</v>
      </c>
      <c r="R755" s="73">
        <f>'1 уровень'!S3372</f>
        <v>0</v>
      </c>
      <c r="S755" s="73">
        <f>'1 уровень'!T3372</f>
        <v>0</v>
      </c>
      <c r="T755" s="73">
        <f>'1 уровень'!U3372</f>
        <v>0</v>
      </c>
      <c r="U755" s="73">
        <f>'1 уровень'!V3372</f>
        <v>0</v>
      </c>
      <c r="V755" s="790">
        <f>'1 уровень'!W3372</f>
        <v>0</v>
      </c>
      <c r="W755" s="73">
        <f>'1 уровень'!X3372</f>
        <v>0</v>
      </c>
      <c r="X755" s="73">
        <f>'1 уровень'!Y3372</f>
        <v>0</v>
      </c>
      <c r="Y755" s="73">
        <f>'1 уровень'!Z3372</f>
        <v>0</v>
      </c>
      <c r="Z755" s="73">
        <f>'1 уровень'!AA3372</f>
        <v>0</v>
      </c>
      <c r="AA755" s="387">
        <f>'1 уровень'!AB3372</f>
        <v>0</v>
      </c>
      <c r="AB755" s="73">
        <f>'1 уровень'!AC3372</f>
        <v>0</v>
      </c>
      <c r="AC755" s="73">
        <f>'1 уровень'!AD3372</f>
        <v>0</v>
      </c>
      <c r="AD755" s="982">
        <f>'1 уровень'!AC3364</f>
        <v>0</v>
      </c>
      <c r="AE755" s="989">
        <f>'1 уровень'!AD3364</f>
        <v>0</v>
      </c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</row>
    <row r="756" spans="1:186" ht="30" x14ac:dyDescent="0.25">
      <c r="A756" s="19">
        <v>1</v>
      </c>
      <c r="B756" s="19">
        <v>1</v>
      </c>
      <c r="C756" s="557" t="s">
        <v>665</v>
      </c>
      <c r="D756" s="28">
        <f>'1 уровень'!E3373</f>
        <v>0</v>
      </c>
      <c r="E756" s="28">
        <f>'1 уровень'!F3373</f>
        <v>0</v>
      </c>
      <c r="F756" s="28">
        <f>'1 уровень'!G3373</f>
        <v>0</v>
      </c>
      <c r="G756" s="65">
        <f>'1 уровень'!H3373</f>
        <v>0</v>
      </c>
      <c r="H756" s="79">
        <f>'1 уровень'!I3373</f>
        <v>0</v>
      </c>
      <c r="I756" s="79">
        <f>'1 уровень'!J3373</f>
        <v>0</v>
      </c>
      <c r="J756" s="74">
        <f>'1 уровень'!K3373</f>
        <v>0</v>
      </c>
      <c r="K756" s="74">
        <f>'1 уровень'!L3373</f>
        <v>0</v>
      </c>
      <c r="L756" s="74">
        <f>'1 уровень'!M3373</f>
        <v>0</v>
      </c>
      <c r="M756" s="74">
        <f>'1 уровень'!N3373</f>
        <v>0</v>
      </c>
      <c r="N756" s="74">
        <f>'1 уровень'!O3373</f>
        <v>0</v>
      </c>
      <c r="O756" s="74">
        <f>'1 уровень'!P3373</f>
        <v>0</v>
      </c>
      <c r="P756" s="73">
        <f>'1 уровень'!Q3373</f>
        <v>0</v>
      </c>
      <c r="Q756" s="73">
        <f>'1 уровень'!R3373</f>
        <v>0</v>
      </c>
      <c r="R756" s="73">
        <f>'1 уровень'!S3373</f>
        <v>0</v>
      </c>
      <c r="S756" s="73">
        <f>'1 уровень'!T3373</f>
        <v>0</v>
      </c>
      <c r="T756" s="73">
        <f>'1 уровень'!U3373</f>
        <v>0</v>
      </c>
      <c r="U756" s="73">
        <f>'1 уровень'!V3373</f>
        <v>0</v>
      </c>
      <c r="V756" s="790">
        <f>'1 уровень'!W3373</f>
        <v>0</v>
      </c>
      <c r="W756" s="73">
        <f>'1 уровень'!X3373</f>
        <v>0</v>
      </c>
      <c r="X756" s="73">
        <f>'1 уровень'!Y3373</f>
        <v>0</v>
      </c>
      <c r="Y756" s="73">
        <f>'1 уровень'!Z3373</f>
        <v>0</v>
      </c>
      <c r="Z756" s="73">
        <f>'1 уровень'!AA3373</f>
        <v>0</v>
      </c>
      <c r="AA756" s="387">
        <f>'1 уровень'!AB3373</f>
        <v>0</v>
      </c>
      <c r="AB756" s="73">
        <f>'1 уровень'!AC3373</f>
        <v>0</v>
      </c>
      <c r="AC756" s="73">
        <f>'1 уровень'!AD3373</f>
        <v>0</v>
      </c>
      <c r="AD756" s="982">
        <f>'1 уровень'!AC3365</f>
        <v>0</v>
      </c>
      <c r="AE756" s="989">
        <f>'1 уровень'!AD3365</f>
        <v>0</v>
      </c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</row>
    <row r="757" spans="1:186" ht="30" x14ac:dyDescent="0.25">
      <c r="A757" s="19">
        <v>1</v>
      </c>
      <c r="B757" s="19">
        <v>1</v>
      </c>
      <c r="C757" s="557" t="s">
        <v>666</v>
      </c>
      <c r="D757" s="28">
        <f>'1 уровень'!E3374</f>
        <v>683</v>
      </c>
      <c r="E757" s="28">
        <f>'1 уровень'!F3374</f>
        <v>228</v>
      </c>
      <c r="F757" s="28">
        <f>'1 уровень'!G3374</f>
        <v>0</v>
      </c>
      <c r="G757" s="65">
        <f>'1 уровень'!H3374</f>
        <v>0</v>
      </c>
      <c r="H757" s="79">
        <f>'1 уровень'!I3374</f>
        <v>0</v>
      </c>
      <c r="I757" s="79">
        <f>'1 уровень'!J3374</f>
        <v>0</v>
      </c>
      <c r="J757" s="74">
        <f>'1 уровень'!K3374</f>
        <v>0</v>
      </c>
      <c r="K757" s="74">
        <f>'1 уровень'!L3374</f>
        <v>0</v>
      </c>
      <c r="L757" s="74">
        <f>'1 уровень'!M3374</f>
        <v>0</v>
      </c>
      <c r="M757" s="74">
        <f>'1 уровень'!N3374</f>
        <v>0</v>
      </c>
      <c r="N757" s="74">
        <f>'1 уровень'!O3374</f>
        <v>0</v>
      </c>
      <c r="O757" s="74">
        <f>'1 уровень'!P3374</f>
        <v>0</v>
      </c>
      <c r="P757" s="90">
        <f>'1 уровень'!Q3374</f>
        <v>0</v>
      </c>
      <c r="Q757" s="90">
        <f>'1 уровень'!R3374</f>
        <v>1367.7758000000001</v>
      </c>
      <c r="R757" s="90">
        <f>'1 уровень'!S3374</f>
        <v>1367.7758000000001</v>
      </c>
      <c r="S757" s="90">
        <f>'1 уровень'!T3374</f>
        <v>1367.7758000000001</v>
      </c>
      <c r="T757" s="90">
        <f>'1 уровень'!U3374</f>
        <v>373.02976363636367</v>
      </c>
      <c r="U757" s="90">
        <f>'1 уровень'!V3374</f>
        <v>0</v>
      </c>
      <c r="V757" s="797">
        <f>'1 уровень'!W3374</f>
        <v>0</v>
      </c>
      <c r="W757" s="90">
        <f>'1 уровень'!X3374</f>
        <v>0</v>
      </c>
      <c r="X757" s="90">
        <f>'1 уровень'!Y3374</f>
        <v>-373.02976363636367</v>
      </c>
      <c r="Y757" s="90">
        <f>'1 уровень'!Z3374</f>
        <v>0</v>
      </c>
      <c r="Z757" s="90">
        <f>'1 уровень'!AA3374</f>
        <v>0</v>
      </c>
      <c r="AA757" s="393">
        <f>'1 уровень'!AB3374</f>
        <v>0</v>
      </c>
      <c r="AB757" s="73">
        <f>'1 уровень'!AC3374</f>
        <v>0</v>
      </c>
      <c r="AC757" s="73">
        <f>'1 уровень'!AD3374</f>
        <v>0</v>
      </c>
      <c r="AD757" s="982">
        <f>'1 уровень'!AC3366</f>
        <v>0</v>
      </c>
      <c r="AE757" s="989">
        <f>'1 уровень'!AD3366</f>
        <v>0</v>
      </c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</row>
    <row r="758" spans="1:186" ht="28.5" x14ac:dyDescent="0.25">
      <c r="A758" s="19">
        <v>1</v>
      </c>
      <c r="B758" s="19">
        <v>1</v>
      </c>
      <c r="C758" s="1033" t="s">
        <v>304</v>
      </c>
      <c r="D758" s="28">
        <f>'1 уровень'!E3375</f>
        <v>4744.6595744680853</v>
      </c>
      <c r="E758" s="28">
        <f>'1 уровень'!F3375</f>
        <v>1581.5531914893616</v>
      </c>
      <c r="F758" s="28">
        <f>'1 уровень'!G3375</f>
        <v>1432.2585106382978</v>
      </c>
      <c r="G758" s="65">
        <f>'1 уровень'!H3375</f>
        <v>90.56024914909932</v>
      </c>
      <c r="H758" s="79">
        <f>'1 уровень'!I3375</f>
        <v>0</v>
      </c>
      <c r="I758" s="79">
        <f>'1 уровень'!J3375</f>
        <v>0</v>
      </c>
      <c r="J758" s="74">
        <f>'1 уровень'!K3375</f>
        <v>0</v>
      </c>
      <c r="K758" s="74">
        <f>'1 уровень'!L3375</f>
        <v>0</v>
      </c>
      <c r="L758" s="74">
        <f>'1 уровень'!M3375</f>
        <v>0</v>
      </c>
      <c r="M758" s="74">
        <f>'1 уровень'!N3375</f>
        <v>0</v>
      </c>
      <c r="N758" s="74">
        <f>'1 уровень'!O3375</f>
        <v>0</v>
      </c>
      <c r="O758" s="74">
        <f>'1 уровень'!P3375</f>
        <v>0</v>
      </c>
      <c r="P758" s="73">
        <f>'1 уровень'!Q3375</f>
        <v>0</v>
      </c>
      <c r="Q758" s="73">
        <f>'1 уровень'!R3375</f>
        <v>0</v>
      </c>
      <c r="R758" s="73">
        <f>'1 уровень'!S3375</f>
        <v>0</v>
      </c>
      <c r="S758" s="73">
        <f>'1 уровень'!T3375</f>
        <v>0</v>
      </c>
      <c r="T758" s="73">
        <f>'1 уровень'!U3375</f>
        <v>0</v>
      </c>
      <c r="U758" s="73">
        <f>'1 уровень'!V3375</f>
        <v>0</v>
      </c>
      <c r="V758" s="790">
        <f>'1 уровень'!W3375</f>
        <v>0</v>
      </c>
      <c r="W758" s="73">
        <f>'1 уровень'!X3375</f>
        <v>0</v>
      </c>
      <c r="X758" s="73">
        <f>'1 уровень'!Y3375</f>
        <v>0</v>
      </c>
      <c r="Y758" s="73">
        <f>'1 уровень'!Z3375</f>
        <v>0</v>
      </c>
      <c r="Z758" s="73">
        <f>'1 уровень'!AA3375</f>
        <v>0</v>
      </c>
      <c r="AA758" s="387">
        <f>'1 уровень'!AB3375</f>
        <v>0</v>
      </c>
      <c r="AB758" s="73">
        <f>'1 уровень'!AC3375</f>
        <v>0</v>
      </c>
      <c r="AC758" s="73">
        <f>'1 уровень'!AD3375</f>
        <v>0</v>
      </c>
      <c r="AD758" s="982">
        <f>'1 уровень'!AC3367</f>
        <v>0</v>
      </c>
      <c r="AE758" s="989">
        <f>'1 уровень'!AD3367</f>
        <v>0</v>
      </c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</row>
    <row r="759" spans="1:186" x14ac:dyDescent="0.25">
      <c r="A759" s="19">
        <v>1</v>
      </c>
      <c r="B759" s="19">
        <v>1</v>
      </c>
      <c r="C759" s="291" t="s">
        <v>312</v>
      </c>
      <c r="D759" s="28">
        <f>'1 уровень'!E3376</f>
        <v>0</v>
      </c>
      <c r="E759" s="28">
        <f>'1 уровень'!F3376</f>
        <v>0</v>
      </c>
      <c r="F759" s="28">
        <f>'1 уровень'!G3376</f>
        <v>0</v>
      </c>
      <c r="G759" s="65">
        <f>'1 уровень'!H3376</f>
        <v>0</v>
      </c>
      <c r="H759" s="79">
        <f>'1 уровень'!I3376</f>
        <v>0</v>
      </c>
      <c r="I759" s="79">
        <f>'1 уровень'!J3376</f>
        <v>0</v>
      </c>
      <c r="J759" s="74">
        <f>'1 уровень'!K3376</f>
        <v>0</v>
      </c>
      <c r="K759" s="74">
        <f>'1 уровень'!L3376</f>
        <v>0</v>
      </c>
      <c r="L759" s="74">
        <f>'1 уровень'!M3376</f>
        <v>0</v>
      </c>
      <c r="M759" s="74">
        <f>'1 уровень'!N3376</f>
        <v>0</v>
      </c>
      <c r="N759" s="74">
        <f>'1 уровень'!O3376</f>
        <v>0</v>
      </c>
      <c r="O759" s="74">
        <f>'1 уровень'!P3376</f>
        <v>0</v>
      </c>
      <c r="P759" s="73">
        <f>'1 уровень'!Q3376</f>
        <v>0</v>
      </c>
      <c r="Q759" s="73">
        <f>'1 уровень'!R3376</f>
        <v>0</v>
      </c>
      <c r="R759" s="73">
        <f>'1 уровень'!S3376</f>
        <v>0</v>
      </c>
      <c r="S759" s="73">
        <f>'1 уровень'!T3376</f>
        <v>0</v>
      </c>
      <c r="T759" s="73">
        <f>'1 уровень'!U3376</f>
        <v>0</v>
      </c>
      <c r="U759" s="73">
        <f>'1 уровень'!V3376</f>
        <v>0</v>
      </c>
      <c r="V759" s="790">
        <f>'1 уровень'!W3376</f>
        <v>0</v>
      </c>
      <c r="W759" s="73">
        <f>'1 уровень'!X3376</f>
        <v>0</v>
      </c>
      <c r="X759" s="73">
        <f>'1 уровень'!Y3376</f>
        <v>0</v>
      </c>
      <c r="Y759" s="73">
        <f>'1 уровень'!Z3376</f>
        <v>0</v>
      </c>
      <c r="Z759" s="73">
        <f>'1 уровень'!AA3376</f>
        <v>0</v>
      </c>
      <c r="AA759" s="387">
        <f>'1 уровень'!AB3376</f>
        <v>0</v>
      </c>
      <c r="AB759" s="73">
        <f>'1 уровень'!AC3376</f>
        <v>0</v>
      </c>
      <c r="AC759" s="73">
        <f>'1 уровень'!AD3376</f>
        <v>0</v>
      </c>
      <c r="AD759" s="982">
        <f>'1 уровень'!AC3368</f>
        <v>0</v>
      </c>
      <c r="AE759" s="989">
        <f>'1 уровень'!AD3368</f>
        <v>0</v>
      </c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</row>
    <row r="760" spans="1:186" x14ac:dyDescent="0.25">
      <c r="A760" s="19">
        <v>1</v>
      </c>
      <c r="B760" s="19">
        <v>1</v>
      </c>
      <c r="C760" s="291" t="s">
        <v>313</v>
      </c>
      <c r="D760" s="28">
        <f>'1 уровень'!E3377</f>
        <v>3127.6595744680849</v>
      </c>
      <c r="E760" s="28">
        <f>'1 уровень'!F3377</f>
        <v>1042.5531914893616</v>
      </c>
      <c r="F760" s="28">
        <f>'1 уровень'!G3377</f>
        <v>1177.2585106382978</v>
      </c>
      <c r="G760" s="65">
        <f>'1 уровень'!H3377</f>
        <v>112.92071428571431</v>
      </c>
      <c r="H760" s="79">
        <f>'1 уровень'!I3377</f>
        <v>0</v>
      </c>
      <c r="I760" s="79">
        <f>'1 уровень'!J3377</f>
        <v>0</v>
      </c>
      <c r="J760" s="74">
        <f>'1 уровень'!K3377</f>
        <v>0</v>
      </c>
      <c r="K760" s="74">
        <f>'1 уровень'!L3377</f>
        <v>0</v>
      </c>
      <c r="L760" s="74">
        <f>'1 уровень'!M3377</f>
        <v>0</v>
      </c>
      <c r="M760" s="74">
        <f>'1 уровень'!N3377</f>
        <v>0</v>
      </c>
      <c r="N760" s="74">
        <f>'1 уровень'!O3377</f>
        <v>0</v>
      </c>
      <c r="O760" s="74">
        <f>'1 уровень'!P3377</f>
        <v>0</v>
      </c>
      <c r="P760" s="73">
        <f>'1 уровень'!Q3377</f>
        <v>0</v>
      </c>
      <c r="Q760" s="73">
        <f>'1 уровень'!R3377</f>
        <v>0</v>
      </c>
      <c r="R760" s="73">
        <f>'1 уровень'!S3377</f>
        <v>0</v>
      </c>
      <c r="S760" s="73">
        <f>'1 уровень'!T3377</f>
        <v>0</v>
      </c>
      <c r="T760" s="73">
        <f>'1 уровень'!U3377</f>
        <v>0</v>
      </c>
      <c r="U760" s="73">
        <f>'1 уровень'!V3377</f>
        <v>0</v>
      </c>
      <c r="V760" s="790">
        <f>'1 уровень'!W3377</f>
        <v>0</v>
      </c>
      <c r="W760" s="73">
        <f>'1 уровень'!X3377</f>
        <v>0</v>
      </c>
      <c r="X760" s="73">
        <f>'1 уровень'!Y3377</f>
        <v>0</v>
      </c>
      <c r="Y760" s="73">
        <f>'1 уровень'!Z3377</f>
        <v>0</v>
      </c>
      <c r="Z760" s="73">
        <f>'1 уровень'!AA3377</f>
        <v>0</v>
      </c>
      <c r="AA760" s="387">
        <f>'1 уровень'!AB3377</f>
        <v>0</v>
      </c>
      <c r="AB760" s="73">
        <f>'1 уровень'!AC3377</f>
        <v>0</v>
      </c>
      <c r="AC760" s="73">
        <f>'1 уровень'!AD3377</f>
        <v>0</v>
      </c>
      <c r="AD760" s="982">
        <f>'1 уровень'!AC3369</f>
        <v>0</v>
      </c>
      <c r="AE760" s="989">
        <f>'1 уровень'!AD3369</f>
        <v>0</v>
      </c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</row>
    <row r="761" spans="1:186" x14ac:dyDescent="0.25">
      <c r="B761" s="19">
        <v>1</v>
      </c>
      <c r="C761" s="176" t="s">
        <v>314</v>
      </c>
      <c r="D761" s="28">
        <f>'1 уровень'!E3378</f>
        <v>29400</v>
      </c>
      <c r="E761" s="28">
        <f>'1 уровень'!F3378</f>
        <v>9800</v>
      </c>
      <c r="F761" s="28">
        <f>'1 уровень'!G3378</f>
        <v>11066.23</v>
      </c>
      <c r="G761" s="65">
        <f>'1 уровень'!H3378</f>
        <v>112.92071428571428</v>
      </c>
      <c r="H761" s="79">
        <f>'1 уровень'!I3378</f>
        <v>0</v>
      </c>
      <c r="I761" s="79">
        <f>'1 уровень'!J3378</f>
        <v>0</v>
      </c>
      <c r="J761" s="74">
        <f>'1 уровень'!K3378</f>
        <v>0</v>
      </c>
      <c r="K761" s="74">
        <f>'1 уровень'!L3378</f>
        <v>0</v>
      </c>
      <c r="L761" s="74">
        <f>'1 уровень'!M3378</f>
        <v>0</v>
      </c>
      <c r="M761" s="74">
        <f>'1 уровень'!N3378</f>
        <v>0</v>
      </c>
      <c r="N761" s="74">
        <f>'1 уровень'!O3378</f>
        <v>0</v>
      </c>
      <c r="O761" s="74">
        <f>'1 уровень'!P3378</f>
        <v>0</v>
      </c>
      <c r="P761" s="73">
        <f>'1 уровень'!Q3378</f>
        <v>0</v>
      </c>
      <c r="Q761" s="73">
        <f>'1 уровень'!R3378</f>
        <v>0</v>
      </c>
      <c r="R761" s="73">
        <f>'1 уровень'!S3378</f>
        <v>0</v>
      </c>
      <c r="S761" s="73">
        <f>'1 уровень'!T3378</f>
        <v>0</v>
      </c>
      <c r="T761" s="73">
        <f>'1 уровень'!U3378</f>
        <v>0</v>
      </c>
      <c r="U761" s="73">
        <f>'1 уровень'!V3378</f>
        <v>0</v>
      </c>
      <c r="V761" s="790">
        <f>'1 уровень'!W3378</f>
        <v>0</v>
      </c>
      <c r="W761" s="73">
        <f>'1 уровень'!X3378</f>
        <v>0</v>
      </c>
      <c r="X761" s="73">
        <f>'1 уровень'!Y3378</f>
        <v>0</v>
      </c>
      <c r="Y761" s="73">
        <f>'1 уровень'!Z3378</f>
        <v>0</v>
      </c>
      <c r="Z761" s="73">
        <f>'1 уровень'!AA3378</f>
        <v>0</v>
      </c>
      <c r="AA761" s="387">
        <f>'1 уровень'!AB3378</f>
        <v>0</v>
      </c>
      <c r="AB761" s="73">
        <f>'1 уровень'!AC3378</f>
        <v>0</v>
      </c>
      <c r="AC761" s="73">
        <f>'1 уровень'!AD3378</f>
        <v>0</v>
      </c>
      <c r="AD761" s="982">
        <f>'1 уровень'!AC3370</f>
        <v>0</v>
      </c>
      <c r="AE761" s="989">
        <f>'1 уровень'!AD3370</f>
        <v>0</v>
      </c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</row>
    <row r="762" spans="1:186" ht="30" x14ac:dyDescent="0.25">
      <c r="B762" s="19">
        <v>1</v>
      </c>
      <c r="C762" s="176" t="s">
        <v>682</v>
      </c>
      <c r="D762" s="28">
        <f>'1 уровень'!E3379</f>
        <v>1617</v>
      </c>
      <c r="E762" s="28">
        <f>'1 уровень'!F3379</f>
        <v>539</v>
      </c>
      <c r="F762" s="28">
        <f>'1 уровень'!G3379</f>
        <v>255</v>
      </c>
      <c r="G762" s="65">
        <f>'1 уровень'!H3379</f>
        <v>47.309833024118738</v>
      </c>
      <c r="H762" s="79">
        <f>'1 уровень'!I3379</f>
        <v>0</v>
      </c>
      <c r="I762" s="79">
        <f>'1 уровень'!J3379</f>
        <v>0</v>
      </c>
      <c r="J762" s="74">
        <f>'1 уровень'!K3379</f>
        <v>0</v>
      </c>
      <c r="K762" s="74">
        <f>'1 уровень'!L3379</f>
        <v>0</v>
      </c>
      <c r="L762" s="74">
        <f>'1 уровень'!M3379</f>
        <v>0</v>
      </c>
      <c r="M762" s="74">
        <f>'1 уровень'!N3379</f>
        <v>0</v>
      </c>
      <c r="N762" s="74">
        <f>'1 уровень'!O3379</f>
        <v>0</v>
      </c>
      <c r="O762" s="74">
        <f>'1 уровень'!P3379</f>
        <v>0</v>
      </c>
      <c r="P762" s="28">
        <f>'1 уровень'!Q3379</f>
        <v>2603.37</v>
      </c>
      <c r="Q762" s="28">
        <f>'1 уровень'!R3379</f>
        <v>2603.37</v>
      </c>
      <c r="R762" s="28">
        <f>'1 уровень'!S3379</f>
        <v>2603.37</v>
      </c>
      <c r="S762" s="28">
        <f>'1 уровень'!T3379</f>
        <v>2603.37</v>
      </c>
      <c r="T762" s="28">
        <f>'1 уровень'!U3379</f>
        <v>867.79</v>
      </c>
      <c r="U762" s="28">
        <f>'1 уровень'!V3379</f>
        <v>507.99126000000001</v>
      </c>
      <c r="V762" s="28">
        <f>'1 уровень'!W3379</f>
        <v>0</v>
      </c>
      <c r="W762" s="28">
        <f>'1 уровень'!X3379</f>
        <v>0</v>
      </c>
      <c r="X762" s="28">
        <f>'1 уровень'!Y3379</f>
        <v>-359.79873999999995</v>
      </c>
      <c r="Y762" s="28">
        <f>'1 уровень'!Z3379</f>
        <v>0</v>
      </c>
      <c r="Z762" s="28">
        <f>'1 уровень'!AA3379</f>
        <v>-4.9813999999999998</v>
      </c>
      <c r="AA762" s="28">
        <f>'1 уровень'!AB3379</f>
        <v>503.00986</v>
      </c>
      <c r="AB762" s="73">
        <f>'1 уровень'!AC3379</f>
        <v>0</v>
      </c>
      <c r="AC762" s="73">
        <f>'1 уровень'!AD3379</f>
        <v>0</v>
      </c>
      <c r="AD762" s="982">
        <f>'1 уровень'!AC3371</f>
        <v>0</v>
      </c>
      <c r="AE762" s="989">
        <f>'1 уровень'!AD3371</f>
        <v>0</v>
      </c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</row>
    <row r="763" spans="1:186" x14ac:dyDescent="0.25">
      <c r="B763" s="19">
        <v>1</v>
      </c>
      <c r="C763" s="291" t="s">
        <v>214</v>
      </c>
      <c r="D763" s="28">
        <f>'1 уровень'!E3380</f>
        <v>70</v>
      </c>
      <c r="E763" s="28">
        <f>'1 уровень'!F3380</f>
        <v>24</v>
      </c>
      <c r="F763" s="28">
        <f>'1 уровень'!G3380</f>
        <v>0</v>
      </c>
      <c r="G763" s="65">
        <f>'1 уровень'!H3380</f>
        <v>0</v>
      </c>
      <c r="H763" s="79">
        <f>'1 уровень'!I3380</f>
        <v>0</v>
      </c>
      <c r="I763" s="79">
        <f>'1 уровень'!J3380</f>
        <v>0</v>
      </c>
      <c r="J763" s="74">
        <f>'1 уровень'!K3380</f>
        <v>0</v>
      </c>
      <c r="K763" s="74">
        <f>'1 уровень'!L3380</f>
        <v>0</v>
      </c>
      <c r="L763" s="74">
        <f>'1 уровень'!M3380</f>
        <v>0</v>
      </c>
      <c r="M763" s="74">
        <f>'1 уровень'!N3380</f>
        <v>0</v>
      </c>
      <c r="N763" s="74">
        <f>'1 уровень'!O3380</f>
        <v>0</v>
      </c>
      <c r="O763" s="74">
        <f>'1 уровень'!P3380</f>
        <v>0</v>
      </c>
      <c r="P763" s="73">
        <f>'1 уровень'!Q3380</f>
        <v>89.766999999999996</v>
      </c>
      <c r="Q763" s="73">
        <f>'1 уровень'!R3380</f>
        <v>89.766999999999996</v>
      </c>
      <c r="R763" s="73">
        <f>'1 уровень'!S3380</f>
        <v>89.766999999999996</v>
      </c>
      <c r="S763" s="73">
        <f>'1 уровень'!T3380</f>
        <v>89.766999999999996</v>
      </c>
      <c r="T763" s="73">
        <f>'1 уровень'!U3380</f>
        <v>29.922333333333331</v>
      </c>
      <c r="U763" s="73">
        <f>'1 уровень'!V3380</f>
        <v>0</v>
      </c>
      <c r="V763" s="790">
        <f>'1 уровень'!W3380</f>
        <v>0</v>
      </c>
      <c r="W763" s="73">
        <f>'1 уровень'!X3380</f>
        <v>0</v>
      </c>
      <c r="X763" s="73">
        <f>'1 уровень'!Y3380</f>
        <v>-29.922333333333331</v>
      </c>
      <c r="Y763" s="73">
        <f>'1 уровень'!Z3380</f>
        <v>0</v>
      </c>
      <c r="Z763" s="73">
        <f>'1 уровень'!AA3380</f>
        <v>0</v>
      </c>
      <c r="AA763" s="387">
        <f>'1 уровень'!AB3380</f>
        <v>0</v>
      </c>
      <c r="AB763" s="73">
        <f>'1 уровень'!AC3380</f>
        <v>0</v>
      </c>
      <c r="AC763" s="73">
        <f>'1 уровень'!AD3380</f>
        <v>0</v>
      </c>
      <c r="AD763" s="982">
        <f>'1 уровень'!AC3375</f>
        <v>0</v>
      </c>
      <c r="AE763" s="989">
        <f>'1 уровень'!AD3375</f>
        <v>0</v>
      </c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</row>
    <row r="764" spans="1:186" ht="86.25" x14ac:dyDescent="0.25">
      <c r="B764" s="19">
        <v>1</v>
      </c>
      <c r="C764" s="178" t="s">
        <v>464</v>
      </c>
      <c r="D764" s="28">
        <f>'1 уровень'!E3381</f>
        <v>3516</v>
      </c>
      <c r="E764" s="28">
        <f>'1 уровень'!F3381</f>
        <v>1172</v>
      </c>
      <c r="F764" s="28">
        <f>'1 уровень'!G3381</f>
        <v>1152</v>
      </c>
      <c r="G764" s="65">
        <f>'1 уровень'!H3381</f>
        <v>98.293515358361773</v>
      </c>
      <c r="H764" s="79">
        <f>'1 уровень'!I3381</f>
        <v>0</v>
      </c>
      <c r="I764" s="79">
        <f>'1 уровень'!J3381</f>
        <v>0</v>
      </c>
      <c r="J764" s="74">
        <f>'1 уровень'!K3381</f>
        <v>0</v>
      </c>
      <c r="K764" s="74">
        <f>'1 уровень'!L3381</f>
        <v>0</v>
      </c>
      <c r="L764" s="74">
        <f>'1 уровень'!M3381</f>
        <v>0</v>
      </c>
      <c r="M764" s="74">
        <f>'1 уровень'!N3381</f>
        <v>0</v>
      </c>
      <c r="N764" s="74">
        <f>'1 уровень'!O3381</f>
        <v>0</v>
      </c>
      <c r="O764" s="74">
        <f>'1 уровень'!P3381</f>
        <v>0</v>
      </c>
      <c r="P764" s="73">
        <f>'1 уровень'!Q3381</f>
        <v>13089.563399999999</v>
      </c>
      <c r="Q764" s="73">
        <f>'1 уровень'!R3381</f>
        <v>13089.563399999999</v>
      </c>
      <c r="R764" s="73">
        <f>'1 уровень'!S3381</f>
        <v>13089.563399999999</v>
      </c>
      <c r="S764" s="73">
        <f>'1 уровень'!T3381</f>
        <v>13089.563399999999</v>
      </c>
      <c r="T764" s="73">
        <f>'1 уровень'!U3381</f>
        <v>4363.1877999999997</v>
      </c>
      <c r="U764" s="73">
        <f>'1 уровень'!V3381</f>
        <v>4102.8527400000003</v>
      </c>
      <c r="V764" s="790">
        <f>'1 уровень'!W3381</f>
        <v>0</v>
      </c>
      <c r="W764" s="73">
        <f>'1 уровень'!X3381</f>
        <v>0</v>
      </c>
      <c r="X764" s="73">
        <f>'1 уровень'!Y3381</f>
        <v>-260.33505999999943</v>
      </c>
      <c r="Y764" s="73">
        <f>'1 уровень'!Z3381</f>
        <v>0</v>
      </c>
      <c r="Z764" s="73">
        <f>'1 уровень'!AA3381</f>
        <v>-9.9539600000000004</v>
      </c>
      <c r="AA764" s="387">
        <f>'1 уровень'!AB3381</f>
        <v>4092.8987800000004</v>
      </c>
      <c r="AB764" s="73">
        <f>'1 уровень'!AC3381</f>
        <v>0</v>
      </c>
      <c r="AC764" s="73">
        <f>'1 уровень'!AD3381</f>
        <v>0</v>
      </c>
      <c r="AD764" s="982">
        <f>'1 уровень'!AC3376</f>
        <v>0</v>
      </c>
      <c r="AE764" s="989">
        <f>'1 уровень'!AD3376</f>
        <v>0</v>
      </c>
      <c r="AF764" s="60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</row>
    <row r="765" spans="1:186" x14ac:dyDescent="0.25">
      <c r="A765" s="19">
        <v>1</v>
      </c>
      <c r="B765" s="19">
        <v>1</v>
      </c>
      <c r="C765" s="178" t="s">
        <v>256</v>
      </c>
      <c r="D765" s="28">
        <f>'1 уровень'!E3382</f>
        <v>19240</v>
      </c>
      <c r="E765" s="28">
        <f>'1 уровень'!F3382</f>
        <v>6414.25</v>
      </c>
      <c r="F765" s="28">
        <f>'1 уровень'!G3382</f>
        <v>3189.8525</v>
      </c>
      <c r="G765" s="65">
        <f>'1 уровень'!H3382</f>
        <v>49.730716763456364</v>
      </c>
      <c r="H765" s="79">
        <f>'1 уровень'!I3382</f>
        <v>0</v>
      </c>
      <c r="I765" s="79">
        <f>'1 уровень'!J3382</f>
        <v>0</v>
      </c>
      <c r="J765" s="74">
        <f>'1 уровень'!K3382</f>
        <v>0</v>
      </c>
      <c r="K765" s="74">
        <f>'1 уровень'!L3382</f>
        <v>0</v>
      </c>
      <c r="L765" s="74">
        <f>'1 уровень'!M3382</f>
        <v>0</v>
      </c>
      <c r="M765" s="74">
        <f>'1 уровень'!N3382</f>
        <v>0</v>
      </c>
      <c r="N765" s="74">
        <f>'1 уровень'!O3382</f>
        <v>0</v>
      </c>
      <c r="O765" s="74">
        <f>'1 уровень'!P3382</f>
        <v>0</v>
      </c>
      <c r="P765" s="73">
        <f>'1 уровень'!Q3382</f>
        <v>0</v>
      </c>
      <c r="Q765" s="73">
        <f>'1 уровень'!R3382</f>
        <v>0</v>
      </c>
      <c r="R765" s="73">
        <f>'1 уровень'!S3382</f>
        <v>0</v>
      </c>
      <c r="S765" s="73">
        <f>'1 уровень'!T3382</f>
        <v>0</v>
      </c>
      <c r="T765" s="73">
        <f>'1 уровень'!U3382</f>
        <v>0</v>
      </c>
      <c r="U765" s="73">
        <f>'1 уровень'!V3382</f>
        <v>0</v>
      </c>
      <c r="V765" s="790">
        <f>'1 уровень'!W3382</f>
        <v>0</v>
      </c>
      <c r="W765" s="73">
        <f>'1 уровень'!X3382</f>
        <v>0</v>
      </c>
      <c r="X765" s="73">
        <f>'1 уровень'!Y3382</f>
        <v>0</v>
      </c>
      <c r="Y765" s="73">
        <f>'1 уровень'!Z3382</f>
        <v>0</v>
      </c>
      <c r="Z765" s="73">
        <f>'1 уровень'!AA3382</f>
        <v>0</v>
      </c>
      <c r="AA765" s="387">
        <f>'1 уровень'!AB3382</f>
        <v>0</v>
      </c>
      <c r="AB765" s="73">
        <f>'1 уровень'!AC3382</f>
        <v>0</v>
      </c>
      <c r="AC765" s="73">
        <f>'1 уровень'!AD3382</f>
        <v>0</v>
      </c>
      <c r="AD765" s="982">
        <f>'1 уровень'!AC3377</f>
        <v>0</v>
      </c>
      <c r="AE765" s="989">
        <f>'1 уровень'!AD3377</f>
        <v>0</v>
      </c>
      <c r="AF765" s="60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</row>
    <row r="766" spans="1:186" ht="29.25" x14ac:dyDescent="0.25">
      <c r="A766" s="19">
        <v>1</v>
      </c>
      <c r="B766" s="19">
        <v>1</v>
      </c>
      <c r="C766" s="178" t="s">
        <v>269</v>
      </c>
      <c r="D766" s="28">
        <f>'1 уровень'!E3383</f>
        <v>12360</v>
      </c>
      <c r="E766" s="28">
        <f>'1 уровень'!F3383</f>
        <v>4120</v>
      </c>
      <c r="F766" s="28">
        <f>'1 уровень'!G3383</f>
        <v>2985</v>
      </c>
      <c r="G766" s="65">
        <f>'1 уровень'!H3383</f>
        <v>72.451456310679603</v>
      </c>
      <c r="H766" s="79">
        <f>'1 уровень'!I3383</f>
        <v>0</v>
      </c>
      <c r="I766" s="79">
        <f>'1 уровень'!J3383</f>
        <v>0</v>
      </c>
      <c r="J766" s="74">
        <f>'1 уровень'!K3383</f>
        <v>0</v>
      </c>
      <c r="K766" s="74">
        <f>'1 уровень'!L3383</f>
        <v>0</v>
      </c>
      <c r="L766" s="74">
        <f>'1 уровень'!M3383</f>
        <v>0</v>
      </c>
      <c r="M766" s="74">
        <f>'1 уровень'!N3383</f>
        <v>0</v>
      </c>
      <c r="N766" s="74">
        <f>'1 уровень'!O3383</f>
        <v>0</v>
      </c>
      <c r="O766" s="74">
        <f>'1 уровень'!P3383</f>
        <v>0</v>
      </c>
      <c r="P766" s="73">
        <f>'1 уровень'!Q3383</f>
        <v>0</v>
      </c>
      <c r="Q766" s="73">
        <f>'1 уровень'!R3383</f>
        <v>0</v>
      </c>
      <c r="R766" s="73">
        <f>'1 уровень'!S3383</f>
        <v>0</v>
      </c>
      <c r="S766" s="73">
        <f>'1 уровень'!T3383</f>
        <v>0</v>
      </c>
      <c r="T766" s="73">
        <f>'1 уровень'!U3383</f>
        <v>0</v>
      </c>
      <c r="U766" s="73">
        <f>'1 уровень'!V3383</f>
        <v>0</v>
      </c>
      <c r="V766" s="790">
        <f>'1 уровень'!W3383</f>
        <v>0</v>
      </c>
      <c r="W766" s="73">
        <f>'1 уровень'!X3383</f>
        <v>0</v>
      </c>
      <c r="X766" s="73">
        <f>'1 уровень'!Y3383</f>
        <v>0</v>
      </c>
      <c r="Y766" s="73">
        <f>'1 уровень'!Z3383</f>
        <v>0</v>
      </c>
      <c r="Z766" s="73">
        <f>'1 уровень'!AA3383</f>
        <v>0</v>
      </c>
      <c r="AA766" s="387">
        <f>'1 уровень'!AB3383</f>
        <v>0</v>
      </c>
      <c r="AB766" s="73">
        <f>'1 уровень'!AC3383</f>
        <v>0</v>
      </c>
      <c r="AC766" s="73">
        <f>'1 уровень'!AD3383</f>
        <v>0</v>
      </c>
      <c r="AD766" s="982">
        <f>'1 уровень'!AC3378</f>
        <v>0</v>
      </c>
      <c r="AE766" s="989">
        <f>'1 уровень'!AD3378</f>
        <v>0</v>
      </c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</row>
    <row r="767" spans="1:186" ht="29.25" x14ac:dyDescent="0.25">
      <c r="A767" s="19">
        <v>1</v>
      </c>
      <c r="B767" s="19">
        <v>1</v>
      </c>
      <c r="C767" s="178" t="s">
        <v>257</v>
      </c>
      <c r="D767" s="28">
        <f>'1 уровень'!E3384</f>
        <v>15544.659574468085</v>
      </c>
      <c r="E767" s="28">
        <f>'1 уровень'!F3384</f>
        <v>5181.5531914893618</v>
      </c>
      <c r="F767" s="28">
        <f>'1 уровень'!G3384</f>
        <v>3373.2585106382976</v>
      </c>
      <c r="G767" s="65">
        <f>'1 уровень'!H3384</f>
        <v>65.101300439776125</v>
      </c>
      <c r="H767" s="79">
        <f>'1 уровень'!I3384</f>
        <v>0</v>
      </c>
      <c r="I767" s="79">
        <f>'1 уровень'!J3384</f>
        <v>0</v>
      </c>
      <c r="J767" s="74">
        <f>'1 уровень'!K3384</f>
        <v>0</v>
      </c>
      <c r="K767" s="74">
        <f>'1 уровень'!L3384</f>
        <v>0</v>
      </c>
      <c r="L767" s="74">
        <f>'1 уровень'!M3384</f>
        <v>0</v>
      </c>
      <c r="M767" s="74">
        <f>'1 уровень'!N3384</f>
        <v>0</v>
      </c>
      <c r="N767" s="74">
        <f>'1 уровень'!O3384</f>
        <v>0</v>
      </c>
      <c r="O767" s="74">
        <f>'1 уровень'!P3384</f>
        <v>0</v>
      </c>
      <c r="P767" s="73">
        <f>'1 уровень'!Q3384</f>
        <v>0</v>
      </c>
      <c r="Q767" s="73">
        <f>'1 уровень'!R3384</f>
        <v>0</v>
      </c>
      <c r="R767" s="73">
        <f>'1 уровень'!S3384</f>
        <v>0</v>
      </c>
      <c r="S767" s="73">
        <f>'1 уровень'!T3384</f>
        <v>0</v>
      </c>
      <c r="T767" s="73">
        <f>'1 уровень'!U3384</f>
        <v>0</v>
      </c>
      <c r="U767" s="73">
        <f>'1 уровень'!V3384</f>
        <v>0</v>
      </c>
      <c r="V767" s="790">
        <f>'1 уровень'!W3384</f>
        <v>0</v>
      </c>
      <c r="W767" s="73">
        <f>'1 уровень'!X3384</f>
        <v>0</v>
      </c>
      <c r="X767" s="73">
        <f>'1 уровень'!Y3384</f>
        <v>0</v>
      </c>
      <c r="Y767" s="73">
        <f>'1 уровень'!Z3384</f>
        <v>0</v>
      </c>
      <c r="Z767" s="73">
        <f>'1 уровень'!AA3384</f>
        <v>0</v>
      </c>
      <c r="AA767" s="387">
        <f>'1 уровень'!AB3384</f>
        <v>0</v>
      </c>
      <c r="AB767" s="73">
        <f>'1 уровень'!AC3384</f>
        <v>0</v>
      </c>
      <c r="AC767" s="73">
        <f>'1 уровень'!AD3384</f>
        <v>0</v>
      </c>
      <c r="AD767" s="982"/>
      <c r="AE767" s="989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</row>
    <row r="768" spans="1:186" ht="29.25" x14ac:dyDescent="0.25">
      <c r="A768" s="19">
        <v>1</v>
      </c>
      <c r="B768" s="19">
        <v>1</v>
      </c>
      <c r="C768" s="178" t="s">
        <v>258</v>
      </c>
      <c r="D768" s="28">
        <f>'1 уровень'!E3385</f>
        <v>1500</v>
      </c>
      <c r="E768" s="28">
        <f>'1 уровень'!F3385</f>
        <v>500</v>
      </c>
      <c r="F768" s="28">
        <f>'1 уровень'!G3385</f>
        <v>173</v>
      </c>
      <c r="G768" s="65">
        <f>'1 уровень'!H3385</f>
        <v>34.599999999999994</v>
      </c>
      <c r="H768" s="79">
        <f>'1 уровень'!I3385</f>
        <v>0</v>
      </c>
      <c r="I768" s="79">
        <f>'1 уровень'!J3385</f>
        <v>0</v>
      </c>
      <c r="J768" s="74">
        <f>'1 уровень'!K3385</f>
        <v>0</v>
      </c>
      <c r="K768" s="74">
        <f>'1 уровень'!L3385</f>
        <v>0</v>
      </c>
      <c r="L768" s="74">
        <f>'1 уровень'!M3385</f>
        <v>0</v>
      </c>
      <c r="M768" s="74">
        <f>'1 уровень'!N3385</f>
        <v>0</v>
      </c>
      <c r="N768" s="74">
        <f>'1 уровень'!O3385</f>
        <v>0</v>
      </c>
      <c r="O768" s="74">
        <f>'1 уровень'!P3385</f>
        <v>0</v>
      </c>
      <c r="P768" s="73">
        <f>'1 уровень'!Q3385</f>
        <v>0</v>
      </c>
      <c r="Q768" s="73">
        <f>'1 уровень'!R3385</f>
        <v>0</v>
      </c>
      <c r="R768" s="73">
        <f>'1 уровень'!S3385</f>
        <v>0</v>
      </c>
      <c r="S768" s="73">
        <f>'1 уровень'!T3385</f>
        <v>0</v>
      </c>
      <c r="T768" s="73">
        <f>'1 уровень'!U3385</f>
        <v>0</v>
      </c>
      <c r="U768" s="73">
        <f>'1 уровень'!V3385</f>
        <v>0</v>
      </c>
      <c r="V768" s="790">
        <f>'1 уровень'!W3385</f>
        <v>0</v>
      </c>
      <c r="W768" s="73">
        <f>'1 уровень'!X3385</f>
        <v>0</v>
      </c>
      <c r="X768" s="73">
        <f>'1 уровень'!Y3385</f>
        <v>0</v>
      </c>
      <c r="Y768" s="73">
        <f>'1 уровень'!Z3385</f>
        <v>0</v>
      </c>
      <c r="Z768" s="73">
        <f>'1 уровень'!AA3385</f>
        <v>0</v>
      </c>
      <c r="AA768" s="387">
        <f>'1 уровень'!AB3385</f>
        <v>0</v>
      </c>
      <c r="AB768" s="73">
        <f>'1 уровень'!AC3385</f>
        <v>0</v>
      </c>
      <c r="AC768" s="73">
        <f>'1 уровень'!AD3385</f>
        <v>0</v>
      </c>
      <c r="AD768" s="982"/>
      <c r="AE768" s="989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</row>
    <row r="769" spans="1:186" x14ac:dyDescent="0.25">
      <c r="A769" s="19">
        <v>1</v>
      </c>
      <c r="B769" s="19">
        <v>1</v>
      </c>
      <c r="C769" s="560" t="s">
        <v>133</v>
      </c>
      <c r="D769" s="28">
        <f>'1 уровень'!E3386</f>
        <v>81525.8</v>
      </c>
      <c r="E769" s="28">
        <f>'1 уровень'!F3386</f>
        <v>27176.183333333334</v>
      </c>
      <c r="F769" s="28">
        <f>'1 уровень'!G3386</f>
        <v>17687.469166666666</v>
      </c>
      <c r="G769" s="65">
        <f>'1 уровень'!H3386</f>
        <v>65.084448944572173</v>
      </c>
      <c r="H769" s="79">
        <f>'1 уровень'!I3386</f>
        <v>0</v>
      </c>
      <c r="I769" s="79">
        <f>'1 уровень'!J3386</f>
        <v>0</v>
      </c>
      <c r="J769" s="74">
        <f>'1 уровень'!K3386</f>
        <v>0</v>
      </c>
      <c r="K769" s="74">
        <f>'1 уровень'!L3386</f>
        <v>0</v>
      </c>
      <c r="L769" s="74">
        <f>'1 уровень'!M3386</f>
        <v>0</v>
      </c>
      <c r="M769" s="74">
        <f>'1 уровень'!N3386</f>
        <v>0</v>
      </c>
      <c r="N769" s="74">
        <f>'1 уровень'!O3386</f>
        <v>0</v>
      </c>
      <c r="O769" s="74">
        <f>'1 уровень'!P3386</f>
        <v>0</v>
      </c>
      <c r="P769" s="73">
        <f>'1 уровень'!Q3386</f>
        <v>169113.83817999999</v>
      </c>
      <c r="Q769" s="73">
        <f>'1 уровень'!R3386</f>
        <v>170359.23058</v>
      </c>
      <c r="R769" s="73">
        <f>'1 уровень'!S3386</f>
        <v>170359.23058</v>
      </c>
      <c r="S769" s="73">
        <f>'1 уровень'!T3386</f>
        <v>170359.23058</v>
      </c>
      <c r="T769" s="73">
        <f>'1 уровень'!U3386</f>
        <v>56710.9318660606</v>
      </c>
      <c r="U769" s="73">
        <f>'1 уровень'!V3386</f>
        <v>51282.903950000007</v>
      </c>
      <c r="V769" s="790">
        <f>'1 уровень'!W3386</f>
        <v>0</v>
      </c>
      <c r="W769" s="73">
        <f>'1 уровень'!X3386</f>
        <v>-428.63898</v>
      </c>
      <c r="X769" s="73">
        <f>'1 уровень'!Y3386</f>
        <v>-5428.0279160606033</v>
      </c>
      <c r="Y769" s="73">
        <f>'1 уровень'!Z3386</f>
        <v>-63.775170000000003</v>
      </c>
      <c r="Z769" s="73">
        <f>'1 уровень'!AA3386</f>
        <v>-30.162970000000001</v>
      </c>
      <c r="AA769" s="387">
        <f>'1 уровень'!AB3386</f>
        <v>50824.101999999999</v>
      </c>
      <c r="AB769" s="73">
        <f>'1 уровень'!AC3386</f>
        <v>0</v>
      </c>
      <c r="AC769" s="73">
        <f>'1 уровень'!AD3386</f>
        <v>0</v>
      </c>
      <c r="AD769" s="982"/>
      <c r="AE769" s="989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</row>
    <row r="770" spans="1:186" ht="29.25" x14ac:dyDescent="0.25">
      <c r="A770" s="19">
        <v>1</v>
      </c>
      <c r="B770" s="19">
        <v>1</v>
      </c>
      <c r="C770" s="2157" t="s">
        <v>16</v>
      </c>
      <c r="D770" s="28">
        <f>'1 уровень'!E3387</f>
        <v>1550</v>
      </c>
      <c r="E770" s="28">
        <f>'1 уровень'!F3387</f>
        <v>516</v>
      </c>
      <c r="F770" s="28">
        <f>'1 уровень'!G3387</f>
        <v>222</v>
      </c>
      <c r="G770" s="65">
        <f>'1 уровень'!H3387</f>
        <v>43.02325581395349</v>
      </c>
      <c r="H770" s="79">
        <f>'1 уровень'!I3387</f>
        <v>7.9516129032258061</v>
      </c>
      <c r="I770" s="79">
        <f>'1 уровень'!J3387</f>
        <v>7.3198198198198199</v>
      </c>
      <c r="J770" s="74">
        <f>'1 уровень'!K3387</f>
        <v>12325</v>
      </c>
      <c r="K770" s="74">
        <f>'1 уровень'!L3387</f>
        <v>4109</v>
      </c>
      <c r="L770" s="74">
        <f>'1 уровень'!M3387</f>
        <v>1625</v>
      </c>
      <c r="M770" s="74">
        <f>'1 уровень'!N3387</f>
        <v>39.54733511803358</v>
      </c>
      <c r="N770" s="74">
        <f>'1 уровень'!O3387</f>
        <v>51</v>
      </c>
      <c r="O770" s="74">
        <f>'1 уровень'!P3387</f>
        <v>95.588235294117652</v>
      </c>
      <c r="P770" s="73">
        <f>'1 уровень'!Q3387</f>
        <v>1.0004441719502211E-11</v>
      </c>
      <c r="Q770" s="73">
        <f>'1 уровень'!R3387</f>
        <v>1.2960299500264227E-11</v>
      </c>
      <c r="R770" s="73">
        <f>'1 уровень'!S3387</f>
        <v>1.2960299500264227E-11</v>
      </c>
      <c r="S770" s="73">
        <f>'1 уровень'!T3387</f>
        <v>1.2960299500264227E-11</v>
      </c>
      <c r="T770" s="73">
        <f>'1 уровень'!U3387</f>
        <v>-1.2505552149377763E-11</v>
      </c>
      <c r="U770" s="73">
        <f>'1 уровень'!V3387</f>
        <v>6.1390892369672656E-12</v>
      </c>
      <c r="V770" s="790">
        <f>'1 уровень'!W3387</f>
        <v>0</v>
      </c>
      <c r="W770" s="73">
        <f>'1 уровень'!X3387</f>
        <v>0</v>
      </c>
      <c r="X770" s="73">
        <f>'1 уровень'!Y3387</f>
        <v>4.5474735088646412E-13</v>
      </c>
      <c r="Y770" s="73">
        <f>'1 уровень'!Z3387</f>
        <v>0</v>
      </c>
      <c r="Z770" s="73">
        <f>'1 уровень'!AA3387</f>
        <v>0</v>
      </c>
      <c r="AA770" s="387">
        <f>'1 уровень'!AB3387</f>
        <v>-5.3432813729159534E-12</v>
      </c>
      <c r="AB770" s="73">
        <f>'1 уровень'!AC3387</f>
        <v>0</v>
      </c>
      <c r="AC770" s="73">
        <f>'1 уровень'!AD3387</f>
        <v>0</v>
      </c>
      <c r="AD770" s="982">
        <f>'1 уровень'!AC3380</f>
        <v>0</v>
      </c>
      <c r="AE770" s="989">
        <f>'1 уровень'!AD3380</f>
        <v>0</v>
      </c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</row>
    <row r="771" spans="1:186" ht="29.25" x14ac:dyDescent="0.25">
      <c r="A771" s="19">
        <v>1</v>
      </c>
      <c r="B771" s="19">
        <v>1</v>
      </c>
      <c r="C771" s="3538" t="s">
        <v>198</v>
      </c>
      <c r="D771" s="28">
        <f>'1 уровень'!E3388</f>
        <v>1550</v>
      </c>
      <c r="E771" s="28">
        <f>'1 уровень'!F3388</f>
        <v>516</v>
      </c>
      <c r="F771" s="28">
        <f>'1 уровень'!G3388</f>
        <v>222</v>
      </c>
      <c r="G771" s="65">
        <f>'1 уровень'!H3388</f>
        <v>43.02325581395349</v>
      </c>
      <c r="H771" s="79">
        <f>'1 уровень'!I3388</f>
        <v>7.9516129032258061</v>
      </c>
      <c r="I771" s="79">
        <f>'1 уровень'!J3388</f>
        <v>7.3198198198198199</v>
      </c>
      <c r="J771" s="74">
        <f>'1 уровень'!K3388</f>
        <v>12325</v>
      </c>
      <c r="K771" s="74">
        <f>'1 уровень'!L3388</f>
        <v>4109</v>
      </c>
      <c r="L771" s="74">
        <f>'1 уровень'!M3388</f>
        <v>1625</v>
      </c>
      <c r="M771" s="74">
        <f>'1 уровень'!N3388</f>
        <v>39.54733511803358</v>
      </c>
      <c r="N771" s="74">
        <f>'1 уровень'!O3388</f>
        <v>51</v>
      </c>
      <c r="O771" s="74">
        <f>'1 уровень'!P3388</f>
        <v>95.588235294117652</v>
      </c>
      <c r="P771" s="73">
        <f>'1 уровень'!Q3388</f>
        <v>45713.632294800009</v>
      </c>
      <c r="Q771" s="73">
        <f>'1 уровень'!R3388</f>
        <v>45713.632294800009</v>
      </c>
      <c r="R771" s="73">
        <f>'1 уровень'!S3388</f>
        <v>45713.632294800009</v>
      </c>
      <c r="S771" s="73">
        <f>'1 уровень'!T3388</f>
        <v>45713.632294800009</v>
      </c>
      <c r="T771" s="73">
        <f>'1 уровень'!U3388</f>
        <v>15237.877431600004</v>
      </c>
      <c r="U771" s="73">
        <f>'1 уровень'!V3388</f>
        <v>15160.625199999999</v>
      </c>
      <c r="V771" s="790">
        <f>'1 уровень'!W3388</f>
        <v>0</v>
      </c>
      <c r="W771" s="73">
        <f>'1 уровень'!X3388</f>
        <v>0</v>
      </c>
      <c r="X771" s="73">
        <f>'1 уровень'!Y3388</f>
        <v>-77.252231600004961</v>
      </c>
      <c r="Y771" s="73">
        <f>'1 уровень'!Z3388</f>
        <v>0</v>
      </c>
      <c r="Z771" s="73">
        <f>'1 уровень'!AA3388</f>
        <v>-52.037559999999999</v>
      </c>
      <c r="AA771" s="387">
        <f>'1 уровень'!AB3388</f>
        <v>15108.587639999998</v>
      </c>
      <c r="AB771" s="73">
        <f>'1 уровень'!AC3388</f>
        <v>0</v>
      </c>
      <c r="AC771" s="73">
        <f>'1 уровень'!AD3388</f>
        <v>0</v>
      </c>
      <c r="AD771" s="982">
        <f>'1 уровень'!AC3381</f>
        <v>0</v>
      </c>
      <c r="AE771" s="989">
        <f>'1 уровень'!AD3381</f>
        <v>0</v>
      </c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</row>
    <row r="772" spans="1:186" ht="15.75" x14ac:dyDescent="0.25">
      <c r="A772" s="19">
        <v>1</v>
      </c>
      <c r="B772" s="19">
        <v>1</v>
      </c>
      <c r="C772" s="2110" t="s">
        <v>194</v>
      </c>
      <c r="D772" s="28">
        <f>'1 уровень'!E3389</f>
        <v>3500</v>
      </c>
      <c r="E772" s="28">
        <f>'1 уровень'!F3389</f>
        <v>1167</v>
      </c>
      <c r="F772" s="28">
        <f>'1 уровень'!G3389</f>
        <v>1019</v>
      </c>
      <c r="G772" s="65">
        <f>'1 уровень'!H3389</f>
        <v>87.31790916880891</v>
      </c>
      <c r="H772" s="79">
        <f>'1 уровень'!I3389</f>
        <v>0</v>
      </c>
      <c r="I772" s="79">
        <f>'1 уровень'!J3389</f>
        <v>0</v>
      </c>
      <c r="J772" s="74">
        <f>'1 уровень'!K3389</f>
        <v>0</v>
      </c>
      <c r="K772" s="74">
        <f>'1 уровень'!L3389</f>
        <v>0</v>
      </c>
      <c r="L772" s="74">
        <f>'1 уровень'!M3389</f>
        <v>0</v>
      </c>
      <c r="M772" s="74">
        <f>'1 уровень'!N3389</f>
        <v>0</v>
      </c>
      <c r="N772" s="74">
        <f>'1 уровень'!O3389</f>
        <v>0</v>
      </c>
      <c r="O772" s="74">
        <f>'1 уровень'!P3389</f>
        <v>0</v>
      </c>
      <c r="P772" s="73">
        <f>'1 уровень'!Q3389</f>
        <v>0</v>
      </c>
      <c r="Q772" s="73">
        <f>'1 уровень'!R3389</f>
        <v>0</v>
      </c>
      <c r="R772" s="73">
        <f>'1 уровень'!S3389</f>
        <v>0</v>
      </c>
      <c r="S772" s="73">
        <f>'1 уровень'!T3389</f>
        <v>0</v>
      </c>
      <c r="T772" s="73">
        <f>'1 уровень'!U3389</f>
        <v>0</v>
      </c>
      <c r="U772" s="73">
        <f>'1 уровень'!V3389</f>
        <v>0</v>
      </c>
      <c r="V772" s="790">
        <f>'1 уровень'!W3389</f>
        <v>0</v>
      </c>
      <c r="W772" s="73">
        <f>'1 уровень'!X3389</f>
        <v>0</v>
      </c>
      <c r="X772" s="73">
        <f>'1 уровень'!Y3389</f>
        <v>0</v>
      </c>
      <c r="Y772" s="73">
        <f>'1 уровень'!Z3389</f>
        <v>0</v>
      </c>
      <c r="Z772" s="73">
        <f>'1 уровень'!AA3389</f>
        <v>0</v>
      </c>
      <c r="AA772" s="387">
        <f>'1 уровень'!AB3389</f>
        <v>0</v>
      </c>
      <c r="AB772" s="73">
        <f>'1 уровень'!AC3389</f>
        <v>0</v>
      </c>
      <c r="AC772" s="73">
        <f>'1 уровень'!AD3389</f>
        <v>0</v>
      </c>
      <c r="AD772" s="982">
        <f>'1 уровень'!AC3382</f>
        <v>0</v>
      </c>
      <c r="AE772" s="989">
        <f>'1 уровень'!AD3382</f>
        <v>0</v>
      </c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</row>
    <row r="773" spans="1:186" x14ac:dyDescent="0.25">
      <c r="A773" s="19">
        <v>1</v>
      </c>
      <c r="B773" s="19">
        <v>1</v>
      </c>
      <c r="C773" s="2115" t="s">
        <v>195</v>
      </c>
      <c r="D773" s="28">
        <f>'1 уровень'!E3390</f>
        <v>3495</v>
      </c>
      <c r="E773" s="28">
        <f>'1 уровень'!F3390</f>
        <v>1165</v>
      </c>
      <c r="F773" s="28">
        <f>'1 уровень'!G3390</f>
        <v>1018</v>
      </c>
      <c r="G773" s="65">
        <f>'1 уровень'!H3390</f>
        <v>87.381974248927037</v>
      </c>
      <c r="H773" s="79">
        <f>'1 уровень'!I3390</f>
        <v>0</v>
      </c>
      <c r="I773" s="79">
        <f>'1 уровень'!J3390</f>
        <v>0</v>
      </c>
      <c r="J773" s="74">
        <f>'1 уровень'!K3390</f>
        <v>0</v>
      </c>
      <c r="K773" s="74">
        <f>'1 уровень'!L3390</f>
        <v>0</v>
      </c>
      <c r="L773" s="74">
        <f>'1 уровень'!M3390</f>
        <v>0</v>
      </c>
      <c r="M773" s="74">
        <f>'1 уровень'!N3390</f>
        <v>0</v>
      </c>
      <c r="N773" s="74">
        <f>'1 уровень'!O3390</f>
        <v>0</v>
      </c>
      <c r="O773" s="74">
        <f>'1 уровень'!P3390</f>
        <v>0</v>
      </c>
      <c r="P773" s="73">
        <f>'1 уровень'!Q3390</f>
        <v>0</v>
      </c>
      <c r="Q773" s="73">
        <f>'1 уровень'!R3390</f>
        <v>0</v>
      </c>
      <c r="R773" s="73">
        <f>'1 уровень'!S3390</f>
        <v>0</v>
      </c>
      <c r="S773" s="73">
        <f>'1 уровень'!T3390</f>
        <v>0</v>
      </c>
      <c r="T773" s="73">
        <f>'1 уровень'!U3390</f>
        <v>0</v>
      </c>
      <c r="U773" s="73">
        <f>'1 уровень'!V3390</f>
        <v>0</v>
      </c>
      <c r="V773" s="790">
        <f>'1 уровень'!W3390</f>
        <v>0</v>
      </c>
      <c r="W773" s="73">
        <f>'1 уровень'!X3390</f>
        <v>0</v>
      </c>
      <c r="X773" s="73">
        <f>'1 уровень'!Y3390</f>
        <v>0</v>
      </c>
      <c r="Y773" s="73">
        <f>'1 уровень'!Z3390</f>
        <v>0</v>
      </c>
      <c r="Z773" s="73">
        <f>'1 уровень'!AA3390</f>
        <v>0</v>
      </c>
      <c r="AA773" s="387">
        <f>'1 уровень'!AB3390</f>
        <v>0</v>
      </c>
      <c r="AB773" s="73">
        <f>'1 уровень'!AC3390</f>
        <v>0</v>
      </c>
      <c r="AC773" s="73">
        <f>'1 уровень'!AD3390</f>
        <v>0</v>
      </c>
      <c r="AD773" s="982">
        <f>'1 уровень'!AC3383</f>
        <v>0</v>
      </c>
      <c r="AE773" s="989">
        <f>'1 уровень'!AD3383</f>
        <v>0</v>
      </c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</row>
    <row r="774" spans="1:186" ht="30" x14ac:dyDescent="0.25">
      <c r="A774" s="19">
        <v>1</v>
      </c>
      <c r="B774" s="19">
        <v>1</v>
      </c>
      <c r="C774" s="2125" t="s">
        <v>196</v>
      </c>
      <c r="D774" s="28">
        <f>'1 уровень'!E3391</f>
        <v>5</v>
      </c>
      <c r="E774" s="28">
        <f>'1 уровень'!F3391</f>
        <v>2</v>
      </c>
      <c r="F774" s="28">
        <f>'1 уровень'!G3391</f>
        <v>1</v>
      </c>
      <c r="G774" s="65">
        <f>'1 уровень'!H3391</f>
        <v>50</v>
      </c>
      <c r="H774" s="79">
        <f>'1 уровень'!I3391</f>
        <v>0</v>
      </c>
      <c r="I774" s="79">
        <f>'1 уровень'!J3391</f>
        <v>0</v>
      </c>
      <c r="J774" s="74">
        <f>'1 уровень'!K3391</f>
        <v>0</v>
      </c>
      <c r="K774" s="74">
        <f>'1 уровень'!L3391</f>
        <v>0</v>
      </c>
      <c r="L774" s="74">
        <f>'1 уровень'!M3391</f>
        <v>0</v>
      </c>
      <c r="M774" s="74">
        <f>'1 уровень'!N3391</f>
        <v>0</v>
      </c>
      <c r="N774" s="74">
        <f>'1 уровень'!O3391</f>
        <v>0</v>
      </c>
      <c r="O774" s="74">
        <f>'1 уровень'!P3391</f>
        <v>0</v>
      </c>
      <c r="P774" s="73">
        <f>'1 уровень'!Q3391</f>
        <v>0</v>
      </c>
      <c r="Q774" s="73">
        <f>'1 уровень'!R3391</f>
        <v>0</v>
      </c>
      <c r="R774" s="73">
        <f>'1 уровень'!S3391</f>
        <v>0</v>
      </c>
      <c r="S774" s="73">
        <f>'1 уровень'!T3391</f>
        <v>0</v>
      </c>
      <c r="T774" s="73">
        <f>'1 уровень'!U3391</f>
        <v>0</v>
      </c>
      <c r="U774" s="73">
        <f>'1 уровень'!V3391</f>
        <v>0</v>
      </c>
      <c r="V774" s="790">
        <f>'1 уровень'!W3391</f>
        <v>0</v>
      </c>
      <c r="W774" s="73">
        <f>'1 уровень'!X3391</f>
        <v>0</v>
      </c>
      <c r="X774" s="73">
        <f>'1 уровень'!Y3391</f>
        <v>0</v>
      </c>
      <c r="Y774" s="73">
        <f>'1 уровень'!Z3391</f>
        <v>0</v>
      </c>
      <c r="Z774" s="73">
        <f>'1 уровень'!AA3391</f>
        <v>0</v>
      </c>
      <c r="AA774" s="387">
        <f>'1 уровень'!AB3391</f>
        <v>0</v>
      </c>
      <c r="AB774" s="73">
        <f>'1 уровень'!AC3391</f>
        <v>0</v>
      </c>
      <c r="AC774" s="73">
        <f>'1 уровень'!AD3391</f>
        <v>0</v>
      </c>
      <c r="AD774" s="982">
        <f>'1 уровень'!AC3384</f>
        <v>0</v>
      </c>
      <c r="AE774" s="989">
        <f>'1 уровень'!AD3384</f>
        <v>0</v>
      </c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</row>
    <row r="775" spans="1:186" ht="29.25" thickBot="1" x14ac:dyDescent="0.3">
      <c r="A775" s="19">
        <v>1</v>
      </c>
      <c r="B775" s="19">
        <v>1</v>
      </c>
      <c r="C775" s="2130" t="s">
        <v>201</v>
      </c>
      <c r="D775" s="28">
        <f>'1 уровень'!E3392</f>
        <v>3500</v>
      </c>
      <c r="E775" s="28">
        <f>'1 уровень'!F3392</f>
        <v>1167</v>
      </c>
      <c r="F775" s="28">
        <f>'1 уровень'!G3392</f>
        <v>1019</v>
      </c>
      <c r="G775" s="65">
        <f>'1 уровень'!H3392</f>
        <v>87.31790916880891</v>
      </c>
      <c r="H775" s="79">
        <f>'1 уровень'!I3392</f>
        <v>0</v>
      </c>
      <c r="I775" s="79">
        <f>'1 уровень'!J3392</f>
        <v>0</v>
      </c>
      <c r="J775" s="74">
        <f>'1 уровень'!K3392</f>
        <v>0</v>
      </c>
      <c r="K775" s="74">
        <f>'1 уровень'!L3392</f>
        <v>0</v>
      </c>
      <c r="L775" s="74">
        <f>'1 уровень'!M3392</f>
        <v>0</v>
      </c>
      <c r="M775" s="74">
        <f>'1 уровень'!N3392</f>
        <v>0</v>
      </c>
      <c r="N775" s="74">
        <f>'1 уровень'!O3392</f>
        <v>0</v>
      </c>
      <c r="O775" s="74">
        <f>'1 уровень'!P3392</f>
        <v>0</v>
      </c>
      <c r="P775" s="73">
        <f>'1 уровень'!Q3392</f>
        <v>27767.882799999999</v>
      </c>
      <c r="Q775" s="73">
        <f>'1 уровень'!R3392</f>
        <v>27767.882799999999</v>
      </c>
      <c r="R775" s="73">
        <f>'1 уровень'!S3392</f>
        <v>27767.882799999999</v>
      </c>
      <c r="S775" s="73">
        <f>'1 уровень'!T3392</f>
        <v>27767.882799999999</v>
      </c>
      <c r="T775" s="73">
        <f>'1 уровень'!U3392</f>
        <v>9255.9609333333337</v>
      </c>
      <c r="U775" s="73">
        <f>'1 уровень'!V3392</f>
        <v>9204.8078400000013</v>
      </c>
      <c r="V775" s="790">
        <f>'1 уровень'!W3392</f>
        <v>0</v>
      </c>
      <c r="W775" s="73">
        <f>'1 уровень'!X3392</f>
        <v>0</v>
      </c>
      <c r="X775" s="73">
        <f>'1 уровень'!Y3392</f>
        <v>-51.153093333332436</v>
      </c>
      <c r="Y775" s="73">
        <f>'1 уровень'!Z3392</f>
        <v>0</v>
      </c>
      <c r="Z775" s="73">
        <f>'1 уровень'!AA3392</f>
        <v>-3.8109999999999999</v>
      </c>
      <c r="AA775" s="387">
        <f>'1 уровень'!AB3392</f>
        <v>9200.9968400000016</v>
      </c>
      <c r="AB775" s="73">
        <f>'1 уровень'!AC3392</f>
        <v>0</v>
      </c>
      <c r="AC775" s="73">
        <f>'1 уровень'!AD3392</f>
        <v>0</v>
      </c>
      <c r="AD775" s="982">
        <f>'1 уровень'!AC3385</f>
        <v>0</v>
      </c>
      <c r="AE775" s="989">
        <f>'1 уровень'!AD3385</f>
        <v>0</v>
      </c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</row>
    <row r="776" spans="1:186" x14ac:dyDescent="0.25">
      <c r="A776" s="19">
        <v>1</v>
      </c>
      <c r="B776" s="19">
        <v>1</v>
      </c>
      <c r="C776" s="6" t="s">
        <v>101</v>
      </c>
      <c r="D776" s="80"/>
      <c r="E776" s="80"/>
      <c r="F776" s="80"/>
      <c r="G776" s="81"/>
      <c r="H776" s="82"/>
      <c r="I776" s="82"/>
      <c r="J776" s="93"/>
      <c r="K776" s="93"/>
      <c r="L776" s="93"/>
      <c r="M776" s="93"/>
      <c r="N776" s="93"/>
      <c r="O776" s="93"/>
      <c r="P776" s="390">
        <f t="shared" ref="P776:AA776" si="34">P777-P779-P836-P841-P845</f>
        <v>0</v>
      </c>
      <c r="Q776" s="390">
        <f t="shared" ref="Q776:R776" si="35">Q777-Q779-Q836-Q841-Q845</f>
        <v>0</v>
      </c>
      <c r="R776" s="390">
        <f t="shared" si="35"/>
        <v>0</v>
      </c>
      <c r="S776" s="390">
        <f t="shared" ref="S776" si="36">S777-S779-S836-S841-S845</f>
        <v>0</v>
      </c>
      <c r="T776" s="390">
        <f t="shared" si="34"/>
        <v>0</v>
      </c>
      <c r="U776" s="390">
        <f t="shared" si="34"/>
        <v>0</v>
      </c>
      <c r="V776" s="390">
        <f t="shared" si="34"/>
        <v>0</v>
      </c>
      <c r="W776" s="390">
        <f t="shared" si="34"/>
        <v>0</v>
      </c>
      <c r="X776" s="390">
        <f t="shared" si="34"/>
        <v>0</v>
      </c>
      <c r="Y776" s="390">
        <f t="shared" si="34"/>
        <v>0</v>
      </c>
      <c r="Z776" s="390">
        <f t="shared" si="34"/>
        <v>3.979039320256561E-13</v>
      </c>
      <c r="AA776" s="390">
        <f t="shared" si="34"/>
        <v>0</v>
      </c>
      <c r="AB776" s="390"/>
      <c r="AC776" s="390"/>
      <c r="AD776" s="990"/>
      <c r="AE776" s="994">
        <f>AE777-AE779-AE836-AE841-AE845</f>
        <v>0</v>
      </c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</row>
    <row r="777" spans="1:186" s="60" customFormat="1" x14ac:dyDescent="0.25">
      <c r="A777" s="19">
        <v>1</v>
      </c>
      <c r="B777" s="19">
        <v>1</v>
      </c>
      <c r="C777" s="12" t="s">
        <v>91</v>
      </c>
      <c r="D777" s="61">
        <f>'2 уровень'!F1549</f>
        <v>0</v>
      </c>
      <c r="E777" s="61">
        <f>'2 уровень'!G1549</f>
        <v>0</v>
      </c>
      <c r="F777" s="61">
        <f>'2 уровень'!H1549</f>
        <v>0</v>
      </c>
      <c r="G777" s="72">
        <f>'2 уровень'!I1549</f>
        <v>0</v>
      </c>
      <c r="H777" s="73">
        <f>'2 уровень'!J1549</f>
        <v>0</v>
      </c>
      <c r="I777" s="73">
        <f>'2 уровень'!K1549</f>
        <v>0</v>
      </c>
      <c r="J777" s="22">
        <f>'2 уровень'!L1549</f>
        <v>0</v>
      </c>
      <c r="K777" s="22">
        <f>'2 уровень'!M1549</f>
        <v>0</v>
      </c>
      <c r="L777" s="22">
        <f>'2 уровень'!N1549</f>
        <v>0</v>
      </c>
      <c r="M777" s="22">
        <f>'2 уровень'!O1549</f>
        <v>0</v>
      </c>
      <c r="N777" s="22">
        <f>'2 уровень'!P1549</f>
        <v>0</v>
      </c>
      <c r="O777" s="22">
        <f>'2 уровень'!Q1549</f>
        <v>0</v>
      </c>
      <c r="P777" s="73">
        <f>'2 уровень'!R1549</f>
        <v>752167.23097000003</v>
      </c>
      <c r="Q777" s="73">
        <f>'2 уровень'!S1549</f>
        <v>755260.02067</v>
      </c>
      <c r="R777" s="73">
        <f>'2 уровень'!T1549</f>
        <v>755260.02067</v>
      </c>
      <c r="S777" s="73">
        <f>'2 уровень'!U1549</f>
        <v>755260.02067</v>
      </c>
      <c r="T777" s="73">
        <f>'2 уровень'!V1549</f>
        <v>251565.89842333336</v>
      </c>
      <c r="U777" s="73">
        <f>'2 уровень'!W1549</f>
        <v>233614.01912000001</v>
      </c>
      <c r="V777" s="790">
        <f>'2 уровень'!X1549</f>
        <v>0</v>
      </c>
      <c r="W777" s="73">
        <f>'2 уровень'!Y1549</f>
        <v>-295.16773999999998</v>
      </c>
      <c r="X777" s="73">
        <f>'2 уровень'!Z1549</f>
        <v>-17951.879303333317</v>
      </c>
      <c r="Y777" s="73">
        <f>'2 уровень'!AA1549</f>
        <v>-527.6549</v>
      </c>
      <c r="Z777" s="73">
        <f>'2 уровень'!AB1549</f>
        <v>-5305.9063900000001</v>
      </c>
      <c r="AA777" s="387">
        <f>'2 уровень'!AC1549</f>
        <v>228012.94498999999</v>
      </c>
      <c r="AB777" s="73">
        <f>U777/T777*100</f>
        <v>92.863945623852388</v>
      </c>
      <c r="AC777" s="73">
        <f>AA777/T777*100</f>
        <v>90.637461762126975</v>
      </c>
      <c r="AD777" s="984">
        <f>'2 уровень'!AD1549</f>
        <v>0</v>
      </c>
      <c r="AE777" s="989">
        <f>'2 уровень'!AE1549</f>
        <v>0</v>
      </c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  <c r="BF777" s="19"/>
      <c r="BG777" s="19"/>
      <c r="BH777" s="19"/>
      <c r="BI777" s="19"/>
      <c r="BJ777" s="19"/>
      <c r="BK777" s="19"/>
      <c r="BL777" s="19"/>
      <c r="BM777" s="19"/>
      <c r="BN777" s="19"/>
      <c r="BO777" s="19"/>
      <c r="BP777" s="19"/>
      <c r="BQ777" s="19"/>
      <c r="BR777" s="19"/>
      <c r="BS777" s="19"/>
      <c r="BT777" s="19"/>
      <c r="BU777" s="19"/>
      <c r="BV777" s="19"/>
      <c r="BW777" s="19"/>
      <c r="BX777" s="19"/>
      <c r="BY777" s="19"/>
      <c r="BZ777" s="19"/>
      <c r="CA777" s="19"/>
      <c r="CB777" s="19"/>
      <c r="CC777" s="19"/>
      <c r="CD777" s="19"/>
      <c r="CE777" s="19"/>
      <c r="CF777" s="19"/>
      <c r="CG777" s="19"/>
      <c r="CH777" s="19"/>
      <c r="CI777" s="19"/>
      <c r="CJ777" s="19"/>
      <c r="CK777" s="19"/>
      <c r="CL777" s="19"/>
      <c r="CM777" s="19"/>
      <c r="CN777" s="19"/>
      <c r="CO777" s="19"/>
      <c r="CP777" s="19"/>
      <c r="CQ777" s="19"/>
      <c r="CR777" s="19"/>
      <c r="CS777" s="19"/>
      <c r="CT777" s="19"/>
      <c r="CU777" s="19"/>
      <c r="CV777" s="19"/>
      <c r="CW777" s="19"/>
      <c r="CX777" s="19"/>
      <c r="CY777" s="19"/>
      <c r="CZ777" s="19"/>
      <c r="DA777" s="19"/>
      <c r="DB777" s="19"/>
      <c r="DC777" s="19"/>
      <c r="DD777" s="19"/>
      <c r="DE777" s="19"/>
      <c r="DF777" s="19"/>
      <c r="DG777" s="19"/>
      <c r="DH777" s="19"/>
      <c r="DI777" s="19"/>
      <c r="DJ777" s="19"/>
      <c r="DK777" s="19"/>
      <c r="DL777" s="19"/>
      <c r="DM777" s="19"/>
      <c r="DN777" s="19"/>
      <c r="DO777" s="19"/>
      <c r="DP777" s="19"/>
      <c r="DQ777" s="19"/>
      <c r="DR777" s="19"/>
      <c r="DS777" s="19"/>
      <c r="DT777" s="19"/>
      <c r="DU777" s="19"/>
      <c r="DV777" s="19"/>
      <c r="DW777" s="19"/>
      <c r="DX777" s="19"/>
      <c r="DY777" s="19"/>
      <c r="DZ777" s="19"/>
      <c r="EA777" s="19"/>
      <c r="EB777" s="19"/>
      <c r="EC777" s="19"/>
      <c r="ED777" s="19"/>
      <c r="EE777" s="19"/>
      <c r="EF777" s="19"/>
      <c r="EG777" s="19"/>
      <c r="EH777" s="19"/>
      <c r="EI777" s="19"/>
      <c r="EJ777" s="19"/>
      <c r="EK777" s="19"/>
      <c r="EL777" s="19"/>
      <c r="EM777" s="19"/>
      <c r="EN777" s="19"/>
      <c r="EO777" s="19"/>
      <c r="EP777" s="19"/>
      <c r="EQ777" s="19"/>
      <c r="ER777" s="19"/>
      <c r="ES777" s="19"/>
      <c r="ET777" s="19"/>
      <c r="EU777" s="19"/>
      <c r="EV777" s="19"/>
      <c r="EW777" s="19"/>
      <c r="EX777" s="19"/>
      <c r="EY777" s="19"/>
      <c r="EZ777" s="19"/>
      <c r="FA777" s="19"/>
      <c r="FB777" s="19"/>
      <c r="FC777" s="19"/>
      <c r="FD777" s="19"/>
      <c r="FE777" s="19"/>
      <c r="FF777" s="19"/>
      <c r="FG777" s="19"/>
      <c r="FH777" s="19"/>
      <c r="FI777" s="19"/>
      <c r="FJ777" s="19"/>
      <c r="FK777" s="19"/>
      <c r="FL777" s="19"/>
      <c r="FM777" s="19"/>
      <c r="FN777" s="19"/>
      <c r="FO777" s="19"/>
      <c r="FP777" s="19"/>
      <c r="FQ777" s="19"/>
      <c r="FR777" s="19"/>
      <c r="FS777" s="19"/>
      <c r="FT777" s="19"/>
      <c r="FU777" s="19"/>
      <c r="FV777" s="19"/>
      <c r="FW777" s="19"/>
      <c r="FX777" s="19"/>
      <c r="FY777" s="19"/>
      <c r="FZ777" s="19"/>
      <c r="GA777" s="19"/>
      <c r="GB777" s="19"/>
      <c r="GC777" s="19"/>
      <c r="GD777" s="19"/>
    </row>
    <row r="778" spans="1:186" s="60" customFormat="1" x14ac:dyDescent="0.25">
      <c r="A778" s="19"/>
      <c r="B778" s="19"/>
      <c r="C778" s="12" t="s">
        <v>637</v>
      </c>
      <c r="D778" s="61"/>
      <c r="E778" s="61"/>
      <c r="F778" s="61"/>
      <c r="G778" s="72"/>
      <c r="H778" s="73"/>
      <c r="I778" s="73"/>
      <c r="J778" s="22"/>
      <c r="K778" s="22"/>
      <c r="L778" s="22"/>
      <c r="M778" s="22"/>
      <c r="N778" s="22"/>
      <c r="O778" s="22"/>
      <c r="P778" s="73">
        <f>'2 уровень'!R1550</f>
        <v>132161.79688000007</v>
      </c>
      <c r="Q778" s="73">
        <f>'2 уровень'!S1550</f>
        <v>135254.58658000003</v>
      </c>
      <c r="R778" s="73">
        <f>'2 уровень'!T1550</f>
        <v>135254.58658000003</v>
      </c>
      <c r="S778" s="73">
        <f>'2 уровень'!U1550</f>
        <v>135254.58658000003</v>
      </c>
      <c r="T778" s="73">
        <f>'2 уровень'!V1550</f>
        <v>44897.420393333363</v>
      </c>
      <c r="U778" s="73">
        <f>'2 уровень'!W1550</f>
        <v>31028.718519999995</v>
      </c>
      <c r="V778" s="790">
        <f>'2 уровень'!X1550</f>
        <v>0</v>
      </c>
      <c r="W778" s="73">
        <f>'2 уровень'!Y1550</f>
        <v>0</v>
      </c>
      <c r="X778" s="73">
        <f>'2 уровень'!Z1550</f>
        <v>-13868.701873333332</v>
      </c>
      <c r="Y778" s="73">
        <f>'2 уровень'!AA1550</f>
        <v>-527.6549</v>
      </c>
      <c r="Z778" s="73">
        <f>'2 уровень'!AB1550</f>
        <v>-123.53534999999968</v>
      </c>
      <c r="AA778" s="387">
        <f>'2 уровень'!AC1550</f>
        <v>30905.183169999975</v>
      </c>
      <c r="AB778" s="73">
        <f>U778/T778*100</f>
        <v>69.110247867619861</v>
      </c>
      <c r="AC778" s="73">
        <f>AA778/T778*100</f>
        <v>68.835097649817229</v>
      </c>
      <c r="AD778" s="984"/>
      <c r="AE778" s="98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  <c r="BF778" s="19"/>
      <c r="BG778" s="19"/>
      <c r="BH778" s="19"/>
      <c r="BI778" s="19"/>
      <c r="BJ778" s="19"/>
      <c r="BK778" s="19"/>
      <c r="BL778" s="19"/>
      <c r="BM778" s="19"/>
      <c r="BN778" s="19"/>
      <c r="BO778" s="19"/>
      <c r="BP778" s="19"/>
      <c r="BQ778" s="19"/>
      <c r="BR778" s="19"/>
      <c r="BS778" s="19"/>
      <c r="BT778" s="19"/>
      <c r="BU778" s="19"/>
      <c r="BV778" s="19"/>
      <c r="BW778" s="19"/>
      <c r="BX778" s="19"/>
      <c r="BY778" s="19"/>
      <c r="BZ778" s="19"/>
      <c r="CA778" s="19"/>
      <c r="CB778" s="19"/>
      <c r="CC778" s="19"/>
      <c r="CD778" s="19"/>
      <c r="CE778" s="19"/>
      <c r="CF778" s="19"/>
      <c r="CG778" s="19"/>
      <c r="CH778" s="19"/>
      <c r="CI778" s="19"/>
      <c r="CJ778" s="19"/>
      <c r="CK778" s="19"/>
      <c r="CL778" s="19"/>
      <c r="CM778" s="19"/>
      <c r="CN778" s="19"/>
      <c r="CO778" s="19"/>
      <c r="CP778" s="19"/>
      <c r="CQ778" s="19"/>
      <c r="CR778" s="19"/>
      <c r="CS778" s="19"/>
      <c r="CT778" s="19"/>
      <c r="CU778" s="19"/>
      <c r="CV778" s="19"/>
      <c r="CW778" s="19"/>
      <c r="CX778" s="19"/>
      <c r="CY778" s="19"/>
      <c r="CZ778" s="19"/>
      <c r="DA778" s="19"/>
      <c r="DB778" s="19"/>
      <c r="DC778" s="19"/>
      <c r="DD778" s="19"/>
      <c r="DE778" s="19"/>
      <c r="DF778" s="19"/>
      <c r="DG778" s="19"/>
      <c r="DH778" s="19"/>
      <c r="DI778" s="19"/>
      <c r="DJ778" s="19"/>
      <c r="DK778" s="19"/>
      <c r="DL778" s="19"/>
      <c r="DM778" s="19"/>
      <c r="DN778" s="19"/>
      <c r="DO778" s="19"/>
      <c r="DP778" s="19"/>
      <c r="DQ778" s="19"/>
      <c r="DR778" s="19"/>
      <c r="DS778" s="19"/>
      <c r="DT778" s="19"/>
      <c r="DU778" s="19"/>
      <c r="DV778" s="19"/>
      <c r="DW778" s="19"/>
      <c r="DX778" s="19"/>
      <c r="DY778" s="19"/>
      <c r="DZ778" s="19"/>
      <c r="EA778" s="19"/>
      <c r="EB778" s="19"/>
      <c r="EC778" s="19"/>
      <c r="ED778" s="19"/>
      <c r="EE778" s="19"/>
      <c r="EF778" s="19"/>
      <c r="EG778" s="19"/>
      <c r="EH778" s="19"/>
      <c r="EI778" s="19"/>
      <c r="EJ778" s="19"/>
      <c r="EK778" s="19"/>
      <c r="EL778" s="19"/>
      <c r="EM778" s="19"/>
      <c r="EN778" s="19"/>
      <c r="EO778" s="19"/>
      <c r="EP778" s="19"/>
      <c r="EQ778" s="19"/>
      <c r="ER778" s="19"/>
      <c r="ES778" s="19"/>
      <c r="ET778" s="19"/>
      <c r="EU778" s="19"/>
      <c r="EV778" s="19"/>
      <c r="EW778" s="19"/>
      <c r="EX778" s="19"/>
      <c r="EY778" s="19"/>
      <c r="EZ778" s="19"/>
      <c r="FA778" s="19"/>
      <c r="FB778" s="19"/>
      <c r="FC778" s="19"/>
      <c r="FD778" s="19"/>
      <c r="FE778" s="19"/>
      <c r="FF778" s="19"/>
      <c r="FG778" s="19"/>
      <c r="FH778" s="19"/>
      <c r="FI778" s="19"/>
      <c r="FJ778" s="19"/>
      <c r="FK778" s="19"/>
      <c r="FL778" s="19"/>
      <c r="FM778" s="19"/>
      <c r="FN778" s="19"/>
      <c r="FO778" s="19"/>
      <c r="FP778" s="19"/>
      <c r="FQ778" s="19"/>
      <c r="FR778" s="19"/>
      <c r="FS778" s="19"/>
      <c r="FT778" s="19"/>
      <c r="FU778" s="19"/>
      <c r="FV778" s="19"/>
      <c r="FW778" s="19"/>
      <c r="FX778" s="19"/>
      <c r="FY778" s="19"/>
      <c r="FZ778" s="19"/>
      <c r="GA778" s="19"/>
      <c r="GB778" s="19"/>
      <c r="GC778" s="19"/>
      <c r="GD778" s="19"/>
    </row>
    <row r="779" spans="1:186" s="60" customFormat="1" ht="29.25" x14ac:dyDescent="0.25">
      <c r="A779" s="19">
        <v>1</v>
      </c>
      <c r="B779" s="19">
        <v>1</v>
      </c>
      <c r="C779" s="3539" t="s">
        <v>7</v>
      </c>
      <c r="D779" s="21">
        <f>'2 уровень'!F1551</f>
        <v>4013</v>
      </c>
      <c r="E779" s="21">
        <f>'2 уровень'!G1551</f>
        <v>1337.6666666666667</v>
      </c>
      <c r="F779" s="21">
        <f>'2 уровень'!H1551</f>
        <v>889</v>
      </c>
      <c r="G779" s="63">
        <f>'2 уровень'!I1551</f>
        <v>66.459008223274353</v>
      </c>
      <c r="H779" s="73">
        <f>'2 уровень'!J1551</f>
        <v>8.5452280089708452</v>
      </c>
      <c r="I779" s="73">
        <f>'2 уровень'!K1551</f>
        <v>8.2148481439820031</v>
      </c>
      <c r="J779" s="24">
        <f>'2 уровень'!L1551</f>
        <v>34292</v>
      </c>
      <c r="K779" s="24">
        <f>'2 уровень'!M1551</f>
        <v>11430.666666666666</v>
      </c>
      <c r="L779" s="24">
        <f>'2 уровень'!N1551</f>
        <v>7303</v>
      </c>
      <c r="M779" s="24">
        <f>'2 уровень'!O1551</f>
        <v>63.889536918231663</v>
      </c>
      <c r="N779" s="24">
        <f>'2 уровень'!P1551</f>
        <v>104</v>
      </c>
      <c r="O779" s="24">
        <f>'2 уровень'!Q1551</f>
        <v>210.66346153846155</v>
      </c>
      <c r="P779" s="73">
        <f>'2 уровень'!R1551</f>
        <v>281006.23798994999</v>
      </c>
      <c r="Q779" s="73">
        <f>'2 уровень'!S1551</f>
        <v>281006.23798994999</v>
      </c>
      <c r="R779" s="73">
        <f>'2 уровень'!T1551</f>
        <v>281006.23798994999</v>
      </c>
      <c r="S779" s="73">
        <f>'2 уровень'!U1551</f>
        <v>281006.23798994999</v>
      </c>
      <c r="T779" s="73">
        <f>'2 уровень'!V1551</f>
        <v>93668.745996650003</v>
      </c>
      <c r="U779" s="73">
        <f>'2 уровень'!W1551</f>
        <v>93436.303500000009</v>
      </c>
      <c r="V779" s="790">
        <f>'2 уровень'!X1551</f>
        <v>0</v>
      </c>
      <c r="W779" s="73">
        <f>'2 уровень'!Y1551</f>
        <v>-295.16773999999998</v>
      </c>
      <c r="X779" s="73">
        <f>'2 уровень'!Z1551</f>
        <v>-232.4424966499937</v>
      </c>
      <c r="Y779" s="73">
        <f>'2 уровень'!AA1551</f>
        <v>0</v>
      </c>
      <c r="Z779" s="73">
        <f>'2 уровень'!AB1551</f>
        <v>-4627.3161900000005</v>
      </c>
      <c r="AA779" s="387">
        <f>'2 уровень'!AC1551</f>
        <v>88513.819570000007</v>
      </c>
      <c r="AB779" s="73">
        <f>U779/T779*100</f>
        <v>99.751846259735018</v>
      </c>
      <c r="AC779" s="73">
        <f>AA779/T779*100</f>
        <v>94.496641999633084</v>
      </c>
      <c r="AD779" s="978">
        <f>'2 уровень'!AD1551</f>
        <v>0</v>
      </c>
      <c r="AE779" s="989">
        <f>'2 уровень'!AE1551</f>
        <v>0</v>
      </c>
    </row>
    <row r="780" spans="1:186" x14ac:dyDescent="0.25">
      <c r="A780" s="19">
        <v>1</v>
      </c>
      <c r="B780" s="19">
        <v>1</v>
      </c>
      <c r="C780" s="294" t="s">
        <v>192</v>
      </c>
      <c r="D780" s="28">
        <f>'2 уровень'!F1552</f>
        <v>0</v>
      </c>
      <c r="E780" s="28">
        <f>'2 уровень'!G1552</f>
        <v>0</v>
      </c>
      <c r="F780" s="28">
        <f>'2 уровень'!H1552</f>
        <v>0</v>
      </c>
      <c r="G780" s="65">
        <f>'2 уровень'!I1552</f>
        <v>0</v>
      </c>
      <c r="H780" s="79">
        <f>'2 уровень'!J1552</f>
        <v>0</v>
      </c>
      <c r="I780" s="79">
        <f>'2 уровень'!K1552</f>
        <v>0</v>
      </c>
      <c r="J780" s="74">
        <f>'2 уровень'!L1552</f>
        <v>0</v>
      </c>
      <c r="K780" s="74">
        <f>'2 уровень'!M1552</f>
        <v>0</v>
      </c>
      <c r="L780" s="74">
        <f>'2 уровень'!N1552</f>
        <v>0</v>
      </c>
      <c r="M780" s="74">
        <f>'2 уровень'!O1552</f>
        <v>0</v>
      </c>
      <c r="N780" s="74">
        <f>'2 уровень'!P1552</f>
        <v>0</v>
      </c>
      <c r="O780" s="74">
        <f>'2 уровень'!Q1552</f>
        <v>0</v>
      </c>
      <c r="P780" s="73">
        <f>'2 уровень'!R1552</f>
        <v>0</v>
      </c>
      <c r="Q780" s="73">
        <f>'2 уровень'!S1552</f>
        <v>0</v>
      </c>
      <c r="R780" s="73">
        <f>'2 уровень'!T1552</f>
        <v>0</v>
      </c>
      <c r="S780" s="73">
        <f>'2 уровень'!U1552</f>
        <v>0</v>
      </c>
      <c r="T780" s="73">
        <f>'2 уровень'!V1552</f>
        <v>0</v>
      </c>
      <c r="U780" s="73">
        <f>'2 уровень'!W1552</f>
        <v>0</v>
      </c>
      <c r="V780" s="790">
        <f>'2 уровень'!X1552</f>
        <v>0</v>
      </c>
      <c r="W780" s="73">
        <f>'2 уровень'!Y1552</f>
        <v>0</v>
      </c>
      <c r="X780" s="73">
        <f>'2 уровень'!Z1552</f>
        <v>0</v>
      </c>
      <c r="Y780" s="73">
        <f>'2 уровень'!AA1552</f>
        <v>0</v>
      </c>
      <c r="Z780" s="73">
        <f>'2 уровень'!AB1552</f>
        <v>0</v>
      </c>
      <c r="AA780" s="387">
        <f>'2 уровень'!AC1552</f>
        <v>0</v>
      </c>
      <c r="AB780" s="73"/>
      <c r="AC780" s="73"/>
      <c r="AD780" s="982">
        <f>'2 уровень'!AD1552</f>
        <v>0</v>
      </c>
      <c r="AE780" s="989">
        <f>'2 уровень'!AE1552</f>
        <v>0</v>
      </c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</row>
    <row r="781" spans="1:186" x14ac:dyDescent="0.25">
      <c r="A781" s="19">
        <v>1</v>
      </c>
      <c r="B781" s="19">
        <v>1</v>
      </c>
      <c r="C781" s="175" t="s">
        <v>317</v>
      </c>
      <c r="D781" s="28">
        <f>'2 уровень'!F1553</f>
        <v>0</v>
      </c>
      <c r="E781" s="28">
        <f>'2 уровень'!G1553</f>
        <v>0</v>
      </c>
      <c r="F781" s="28">
        <f>'2 уровень'!H1553</f>
        <v>0</v>
      </c>
      <c r="G781" s="65">
        <f>'2 уровень'!I1553</f>
        <v>0</v>
      </c>
      <c r="H781" s="79">
        <f>'2 уровень'!J1553</f>
        <v>0</v>
      </c>
      <c r="I781" s="79">
        <f>'2 уровень'!K1553</f>
        <v>0</v>
      </c>
      <c r="J781" s="74">
        <f>'2 уровень'!L1553</f>
        <v>0</v>
      </c>
      <c r="K781" s="74">
        <f>'2 уровень'!M1553</f>
        <v>0</v>
      </c>
      <c r="L781" s="74">
        <f>'2 уровень'!N1553</f>
        <v>0</v>
      </c>
      <c r="M781" s="74">
        <f>'2 уровень'!O1553</f>
        <v>0</v>
      </c>
      <c r="N781" s="74">
        <f>'2 уровень'!P1553</f>
        <v>0</v>
      </c>
      <c r="O781" s="74">
        <f>'2 уровень'!Q1553</f>
        <v>0</v>
      </c>
      <c r="P781" s="73">
        <f>'2 уровень'!R1553</f>
        <v>224020.02168000001</v>
      </c>
      <c r="Q781" s="73">
        <f>'2 уровень'!S1553</f>
        <v>224020.02168000001</v>
      </c>
      <c r="R781" s="73">
        <f>'2 уровень'!T1553</f>
        <v>224020.02168000001</v>
      </c>
      <c r="S781" s="73">
        <f>'2 уровень'!U1553</f>
        <v>224020.02168000001</v>
      </c>
      <c r="T781" s="73">
        <f>'2 уровень'!V1553</f>
        <v>74673.340559999997</v>
      </c>
      <c r="U781" s="73">
        <f>'2 уровень'!W1553</f>
        <v>70940.766000000003</v>
      </c>
      <c r="V781" s="790">
        <f>'2 уровень'!X1553</f>
        <v>0</v>
      </c>
      <c r="W781" s="73">
        <f>'2 уровень'!Y1553</f>
        <v>0</v>
      </c>
      <c r="X781" s="73">
        <f>'2 уровень'!Z1553</f>
        <v>-3732.5745599999937</v>
      </c>
      <c r="Y781" s="73">
        <f>'2 уровень'!AA1553</f>
        <v>0</v>
      </c>
      <c r="Z781" s="73">
        <f>'2 уровень'!AB1553</f>
        <v>-162.33347000000001</v>
      </c>
      <c r="AA781" s="387">
        <f>'2 уровень'!AC1553</f>
        <v>70778.432530000005</v>
      </c>
      <c r="AB781" s="73">
        <f>U781/T781*100</f>
        <v>95.001462996019484</v>
      </c>
      <c r="AC781" s="73">
        <f>AA781/T781*100</f>
        <v>94.784071529690792</v>
      </c>
      <c r="AD781" s="982">
        <f>'2 уровень'!AD1553</f>
        <v>0</v>
      </c>
      <c r="AE781" s="989">
        <f>'2 уровень'!AE1553</f>
        <v>0</v>
      </c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</row>
    <row r="782" spans="1:186" x14ac:dyDescent="0.25">
      <c r="B782" s="19">
        <v>1</v>
      </c>
      <c r="C782" s="175" t="s">
        <v>283</v>
      </c>
      <c r="D782" s="28">
        <f>'2 уровень'!F1554</f>
        <v>0</v>
      </c>
      <c r="E782" s="28">
        <f>'2 уровень'!G1554</f>
        <v>0</v>
      </c>
      <c r="F782" s="28">
        <f>'2 уровень'!H1554</f>
        <v>0</v>
      </c>
      <c r="G782" s="65">
        <f>'2 уровень'!I1554</f>
        <v>0</v>
      </c>
      <c r="H782" s="79">
        <f>'2 уровень'!J1554</f>
        <v>0</v>
      </c>
      <c r="I782" s="79">
        <f>'2 уровень'!K1554</f>
        <v>0</v>
      </c>
      <c r="J782" s="74">
        <f>'2 уровень'!L1554</f>
        <v>0</v>
      </c>
      <c r="K782" s="74">
        <f>'2 уровень'!M1554</f>
        <v>0</v>
      </c>
      <c r="L782" s="74">
        <f>'2 уровень'!N1554</f>
        <v>0</v>
      </c>
      <c r="M782" s="74">
        <f>'2 уровень'!O1554</f>
        <v>0</v>
      </c>
      <c r="N782" s="74">
        <f>'2 уровень'!P1554</f>
        <v>0</v>
      </c>
      <c r="O782" s="74">
        <f>'2 уровень'!Q1554</f>
        <v>0</v>
      </c>
      <c r="P782" s="73">
        <f>'2 уровень'!R1554</f>
        <v>21128.332759999998</v>
      </c>
      <c r="Q782" s="73">
        <f>'2 уровень'!S1554</f>
        <v>21128.332759999998</v>
      </c>
      <c r="R782" s="73">
        <f>'2 уровень'!T1554</f>
        <v>21128.332759999998</v>
      </c>
      <c r="S782" s="73">
        <f>'2 уровень'!U1554</f>
        <v>21128.332759999998</v>
      </c>
      <c r="T782" s="73">
        <f>'2 уровень'!V1554</f>
        <v>7042.7775866666661</v>
      </c>
      <c r="U782" s="73">
        <f>'2 уровень'!W1554</f>
        <v>7042.7775999999994</v>
      </c>
      <c r="V782" s="790">
        <f>'2 уровень'!X1554</f>
        <v>0</v>
      </c>
      <c r="W782" s="73">
        <f>'2 уровень'!Y1554</f>
        <v>0</v>
      </c>
      <c r="X782" s="73">
        <f>'2 уровень'!Z1554</f>
        <v>1.3333333299669903E-5</v>
      </c>
      <c r="Y782" s="73">
        <f>'2 уровень'!AA1554</f>
        <v>0</v>
      </c>
      <c r="Z782" s="73">
        <f>'2 уровень'!AB1554</f>
        <v>0</v>
      </c>
      <c r="AA782" s="387">
        <f>'2 уровень'!AC1554</f>
        <v>7042.7775999999994</v>
      </c>
      <c r="AB782" s="73">
        <f>U782/T782*100</f>
        <v>100.00000018931925</v>
      </c>
      <c r="AC782" s="73">
        <f>AA782/T782*100</f>
        <v>100.00000018931925</v>
      </c>
      <c r="AD782" s="982">
        <f>'2 уровень'!AD1554</f>
        <v>0</v>
      </c>
      <c r="AE782" s="989">
        <f>'2 уровень'!AE1554</f>
        <v>0</v>
      </c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</row>
    <row r="783" spans="1:186" ht="29.25" x14ac:dyDescent="0.25">
      <c r="B783" s="19">
        <v>1</v>
      </c>
      <c r="C783" s="291" t="s">
        <v>266</v>
      </c>
      <c r="D783" s="28">
        <f>'2 уровень'!F1555</f>
        <v>41000</v>
      </c>
      <c r="E783" s="28">
        <f>'2 уровень'!G1555</f>
        <v>13666.666666666666</v>
      </c>
      <c r="F783" s="28">
        <f>'2 уровень'!H1555</f>
        <v>13238</v>
      </c>
      <c r="G783" s="65">
        <f>'2 уровень'!I1555</f>
        <v>96.863414634146352</v>
      </c>
      <c r="H783" s="79">
        <f>'2 уровень'!J1555</f>
        <v>0</v>
      </c>
      <c r="I783" s="79">
        <f>'2 уровень'!K1555</f>
        <v>0</v>
      </c>
      <c r="J783" s="74">
        <f>'2 уровень'!L1555</f>
        <v>0</v>
      </c>
      <c r="K783" s="74">
        <f>'2 уровень'!M1555</f>
        <v>0</v>
      </c>
      <c r="L783" s="74">
        <f>'2 уровень'!N1555</f>
        <v>0</v>
      </c>
      <c r="M783" s="74">
        <f>'2 уровень'!O1555</f>
        <v>0</v>
      </c>
      <c r="N783" s="74">
        <f>'2 уровень'!P1555</f>
        <v>0</v>
      </c>
      <c r="O783" s="74">
        <f>'2 уровень'!Q1555</f>
        <v>0</v>
      </c>
      <c r="P783" s="73">
        <f>'2 уровень'!R1555</f>
        <v>0</v>
      </c>
      <c r="Q783" s="73">
        <f>'2 уровень'!S1555</f>
        <v>0</v>
      </c>
      <c r="R783" s="73">
        <f>'2 уровень'!T1555</f>
        <v>0</v>
      </c>
      <c r="S783" s="73">
        <f>'2 уровень'!U1555</f>
        <v>0</v>
      </c>
      <c r="T783" s="73">
        <f>'2 уровень'!V1555</f>
        <v>0</v>
      </c>
      <c r="U783" s="73">
        <f>'2 уровень'!W1555</f>
        <v>0</v>
      </c>
      <c r="V783" s="790">
        <f>'2 уровень'!X1555</f>
        <v>0</v>
      </c>
      <c r="W783" s="73">
        <f>'2 уровень'!Y1555</f>
        <v>0</v>
      </c>
      <c r="X783" s="73">
        <f>'2 уровень'!Z1555</f>
        <v>0</v>
      </c>
      <c r="Y783" s="73">
        <f>'2 уровень'!AA1555</f>
        <v>0</v>
      </c>
      <c r="Z783" s="73">
        <f>'2 уровень'!AB1555</f>
        <v>0</v>
      </c>
      <c r="AA783" s="387">
        <f>'2 уровень'!AC1555</f>
        <v>0</v>
      </c>
      <c r="AB783" s="73">
        <f>'2 уровень'!AD1555</f>
        <v>0</v>
      </c>
      <c r="AC783" s="73">
        <f>'2 уровень'!AE1555</f>
        <v>0</v>
      </c>
      <c r="AD783" s="982">
        <f>'2 уровень'!AD1555</f>
        <v>0</v>
      </c>
      <c r="AE783" s="989">
        <f>'2 уровень'!AE1555</f>
        <v>0</v>
      </c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</row>
    <row r="784" spans="1:186" ht="30" x14ac:dyDescent="0.25">
      <c r="B784" s="19">
        <v>1</v>
      </c>
      <c r="C784" s="557" t="s">
        <v>667</v>
      </c>
      <c r="D784" s="28">
        <f>'2 уровень'!F1556</f>
        <v>10000</v>
      </c>
      <c r="E784" s="28">
        <f>'2 уровень'!G1556</f>
        <v>3333.3333333333335</v>
      </c>
      <c r="F784" s="28">
        <f>'2 уровень'!H1556</f>
        <v>4235</v>
      </c>
      <c r="G784" s="65">
        <f>'2 уровень'!I1556</f>
        <v>127.05</v>
      </c>
      <c r="H784" s="79">
        <f>'2 уровень'!J1556</f>
        <v>0</v>
      </c>
      <c r="I784" s="79">
        <f>'2 уровень'!K1556</f>
        <v>0</v>
      </c>
      <c r="J784" s="74">
        <f>'2 уровень'!L1556</f>
        <v>0</v>
      </c>
      <c r="K784" s="74">
        <f>'2 уровень'!M1556</f>
        <v>0</v>
      </c>
      <c r="L784" s="74">
        <f>'2 уровень'!N1556</f>
        <v>0</v>
      </c>
      <c r="M784" s="74">
        <f>'2 уровень'!O1556</f>
        <v>0</v>
      </c>
      <c r="N784" s="74">
        <f>'2 уровень'!P1556</f>
        <v>0</v>
      </c>
      <c r="O784" s="74">
        <f>'2 уровень'!Q1556</f>
        <v>0</v>
      </c>
      <c r="P784" s="73">
        <f>'2 уровень'!R1556</f>
        <v>0</v>
      </c>
      <c r="Q784" s="73">
        <f>'2 уровень'!S1556</f>
        <v>0</v>
      </c>
      <c r="R784" s="73">
        <f>'2 уровень'!T1556</f>
        <v>0</v>
      </c>
      <c r="S784" s="73">
        <f>'2 уровень'!U1556</f>
        <v>0</v>
      </c>
      <c r="T784" s="73">
        <f>'2 уровень'!V1556</f>
        <v>0</v>
      </c>
      <c r="U784" s="73">
        <f>'2 уровень'!W1556</f>
        <v>0</v>
      </c>
      <c r="V784" s="790">
        <f>'2 уровень'!X1556</f>
        <v>0</v>
      </c>
      <c r="W784" s="73">
        <f>'2 уровень'!Y1556</f>
        <v>0</v>
      </c>
      <c r="X784" s="73">
        <f>'2 уровень'!Z1556</f>
        <v>0</v>
      </c>
      <c r="Y784" s="73">
        <f>'2 уровень'!AA1556</f>
        <v>0</v>
      </c>
      <c r="Z784" s="73">
        <f>'2 уровень'!AB1556</f>
        <v>0</v>
      </c>
      <c r="AA784" s="387">
        <f>'2 уровень'!AC1556</f>
        <v>0</v>
      </c>
      <c r="AB784" s="73">
        <f>'2 уровень'!AD1556</f>
        <v>0</v>
      </c>
      <c r="AC784" s="73">
        <f>'2 уровень'!AE1556</f>
        <v>0</v>
      </c>
      <c r="AD784" s="982"/>
      <c r="AE784" s="989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</row>
    <row r="785" spans="2:186" ht="75" x14ac:dyDescent="0.25">
      <c r="B785" s="19">
        <v>1</v>
      </c>
      <c r="C785" s="294" t="s">
        <v>668</v>
      </c>
      <c r="D785" s="28">
        <f>'2 уровень'!F1557</f>
        <v>16000</v>
      </c>
      <c r="E785" s="28">
        <f>'2 уровень'!G1557</f>
        <v>5333.333333333333</v>
      </c>
      <c r="F785" s="28">
        <f>'2 уровень'!H1557</f>
        <v>4725</v>
      </c>
      <c r="G785" s="65">
        <f>'2 уровень'!I1557</f>
        <v>88.59375</v>
      </c>
      <c r="H785" s="79">
        <f>'2 уровень'!J1557</f>
        <v>0</v>
      </c>
      <c r="I785" s="79">
        <f>'2 уровень'!K1557</f>
        <v>0</v>
      </c>
      <c r="J785" s="74">
        <f>'2 уровень'!L1557</f>
        <v>0</v>
      </c>
      <c r="K785" s="74">
        <f>'2 уровень'!M1557</f>
        <v>0</v>
      </c>
      <c r="L785" s="74">
        <f>'2 уровень'!N1557</f>
        <v>0</v>
      </c>
      <c r="M785" s="74">
        <f>'2 уровень'!O1557</f>
        <v>0</v>
      </c>
      <c r="N785" s="74">
        <f>'2 уровень'!P1557</f>
        <v>0</v>
      </c>
      <c r="O785" s="74">
        <f>'2 уровень'!Q1557</f>
        <v>0</v>
      </c>
      <c r="P785" s="73">
        <f>'2 уровень'!R1557</f>
        <v>0</v>
      </c>
      <c r="Q785" s="73">
        <f>'2 уровень'!S1557</f>
        <v>0</v>
      </c>
      <c r="R785" s="73"/>
      <c r="S785" s="73">
        <f>'2 уровень'!U1557</f>
        <v>0</v>
      </c>
      <c r="T785" s="73">
        <f>'2 уровень'!V1557</f>
        <v>0</v>
      </c>
      <c r="U785" s="73">
        <f>'2 уровень'!W1557</f>
        <v>0</v>
      </c>
      <c r="V785" s="790">
        <f>'2 уровень'!X1557</f>
        <v>0</v>
      </c>
      <c r="W785" s="73">
        <f>'2 уровень'!Y1557</f>
        <v>0</v>
      </c>
      <c r="X785" s="73">
        <f>'2 уровень'!Z1557</f>
        <v>0</v>
      </c>
      <c r="Y785" s="73">
        <f>'2 уровень'!AA1557</f>
        <v>0</v>
      </c>
      <c r="Z785" s="73">
        <f>'2 уровень'!AB1557</f>
        <v>0</v>
      </c>
      <c r="AA785" s="387">
        <f>'2 уровень'!AC1557</f>
        <v>0</v>
      </c>
      <c r="AB785" s="73">
        <f>'2 уровень'!AD1557</f>
        <v>0</v>
      </c>
      <c r="AC785" s="73">
        <f>'2 уровень'!AE1557</f>
        <v>0</v>
      </c>
      <c r="AD785" s="982"/>
      <c r="AE785" s="989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</row>
    <row r="786" spans="2:186" ht="45" x14ac:dyDescent="0.25">
      <c r="B786" s="19">
        <v>1</v>
      </c>
      <c r="C786" s="176" t="s">
        <v>669</v>
      </c>
      <c r="D786" s="28">
        <f>'2 уровень'!F1558</f>
        <v>15000</v>
      </c>
      <c r="E786" s="28">
        <f>'2 уровень'!G1558</f>
        <v>5000</v>
      </c>
      <c r="F786" s="28">
        <f>'2 уровень'!H1558</f>
        <v>4278</v>
      </c>
      <c r="G786" s="65">
        <f>'2 уровень'!I1558</f>
        <v>85.56</v>
      </c>
      <c r="H786" s="79">
        <f>'2 уровень'!J1558</f>
        <v>0</v>
      </c>
      <c r="I786" s="79">
        <f>'2 уровень'!K1558</f>
        <v>0</v>
      </c>
      <c r="J786" s="74">
        <f>'2 уровень'!L1558</f>
        <v>0</v>
      </c>
      <c r="K786" s="74">
        <f>'2 уровень'!M1558</f>
        <v>0</v>
      </c>
      <c r="L786" s="74">
        <f>'2 уровень'!N1558</f>
        <v>0</v>
      </c>
      <c r="M786" s="74">
        <f>'2 уровень'!O1558</f>
        <v>0</v>
      </c>
      <c r="N786" s="74">
        <f>'2 уровень'!P1558</f>
        <v>0</v>
      </c>
      <c r="O786" s="74">
        <f>'2 уровень'!Q1558</f>
        <v>0</v>
      </c>
      <c r="P786" s="73">
        <f>'2 уровень'!R1558</f>
        <v>0</v>
      </c>
      <c r="Q786" s="73">
        <f>'2 уровень'!S1558</f>
        <v>0</v>
      </c>
      <c r="R786" s="73">
        <f>'2 уровень'!T1558</f>
        <v>0</v>
      </c>
      <c r="S786" s="73">
        <f>'2 уровень'!U1558</f>
        <v>0</v>
      </c>
      <c r="T786" s="73">
        <f>'2 уровень'!V1558</f>
        <v>0</v>
      </c>
      <c r="U786" s="73">
        <f>'2 уровень'!W1558</f>
        <v>0</v>
      </c>
      <c r="V786" s="790">
        <f>'2 уровень'!X1558</f>
        <v>0</v>
      </c>
      <c r="W786" s="73">
        <f>'2 уровень'!Y1558</f>
        <v>0</v>
      </c>
      <c r="X786" s="73">
        <f>'2 уровень'!Z1558</f>
        <v>0</v>
      </c>
      <c r="Y786" s="73">
        <f>'2 уровень'!AA1558</f>
        <v>0</v>
      </c>
      <c r="Z786" s="73">
        <f>'2 уровень'!AB1558</f>
        <v>0</v>
      </c>
      <c r="AA786" s="387">
        <f>'2 уровень'!AC1558</f>
        <v>0</v>
      </c>
      <c r="AB786" s="73">
        <f>'2 уровень'!AD1558</f>
        <v>0</v>
      </c>
      <c r="AC786" s="73">
        <f>'2 уровень'!AE1558</f>
        <v>0</v>
      </c>
      <c r="AD786" s="982"/>
      <c r="AE786" s="989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</row>
    <row r="787" spans="2:186" x14ac:dyDescent="0.25">
      <c r="B787" s="19">
        <v>1</v>
      </c>
      <c r="C787" s="176" t="s">
        <v>130</v>
      </c>
      <c r="D787" s="28">
        <f>'2 уровень'!F1559</f>
        <v>16800</v>
      </c>
      <c r="E787" s="28">
        <f>'2 уровень'!G1559</f>
        <v>5600.0000000000009</v>
      </c>
      <c r="F787" s="28">
        <f>'2 уровень'!H1559</f>
        <v>4929</v>
      </c>
      <c r="G787" s="65">
        <f>'2 уровень'!I1559</f>
        <v>88.017857142857125</v>
      </c>
      <c r="H787" s="79">
        <f>'2 уровень'!J1559</f>
        <v>0</v>
      </c>
      <c r="I787" s="79">
        <f>'2 уровень'!K1559</f>
        <v>0</v>
      </c>
      <c r="J787" s="74">
        <f>'2 уровень'!L1559</f>
        <v>0</v>
      </c>
      <c r="K787" s="74">
        <f>'2 уровень'!M1559</f>
        <v>0</v>
      </c>
      <c r="L787" s="74">
        <f>'2 уровень'!N1559</f>
        <v>0</v>
      </c>
      <c r="M787" s="74">
        <f>'2 уровень'!O1559</f>
        <v>0</v>
      </c>
      <c r="N787" s="74">
        <f>'2 уровень'!P1559</f>
        <v>0</v>
      </c>
      <c r="O787" s="74">
        <f>'2 уровень'!Q1559</f>
        <v>0</v>
      </c>
      <c r="P787" s="73">
        <f>'2 уровень'!R1559</f>
        <v>0</v>
      </c>
      <c r="Q787" s="73">
        <f>'2 уровень'!S1559</f>
        <v>0</v>
      </c>
      <c r="R787" s="73">
        <f>'2 уровень'!T1559</f>
        <v>0</v>
      </c>
      <c r="S787" s="73">
        <f>'2 уровень'!U1559</f>
        <v>0</v>
      </c>
      <c r="T787" s="73">
        <f>'2 уровень'!V1559</f>
        <v>0</v>
      </c>
      <c r="U787" s="73">
        <f>'2 уровень'!W1559</f>
        <v>0</v>
      </c>
      <c r="V787" s="790">
        <f>'2 уровень'!X1559</f>
        <v>0</v>
      </c>
      <c r="W787" s="73">
        <f>'2 уровень'!Y1559</f>
        <v>0</v>
      </c>
      <c r="X787" s="73">
        <f>'2 уровень'!Z1559</f>
        <v>0</v>
      </c>
      <c r="Y787" s="73">
        <f>'2 уровень'!AA1559</f>
        <v>0</v>
      </c>
      <c r="Z787" s="73">
        <f>'2 уровень'!AB1559</f>
        <v>0</v>
      </c>
      <c r="AA787" s="387">
        <f>'2 уровень'!AC1559</f>
        <v>0</v>
      </c>
      <c r="AB787" s="73">
        <f>'2 уровень'!AD1559</f>
        <v>0</v>
      </c>
      <c r="AC787" s="73">
        <f>'2 уровень'!AE1559</f>
        <v>0</v>
      </c>
      <c r="AD787" s="982"/>
      <c r="AE787" s="989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</row>
    <row r="788" spans="2:186" x14ac:dyDescent="0.25">
      <c r="B788" s="19">
        <v>1</v>
      </c>
      <c r="C788" s="176" t="s">
        <v>219</v>
      </c>
      <c r="D788" s="28">
        <f>'2 уровень'!F1560</f>
        <v>15500</v>
      </c>
      <c r="E788" s="28">
        <f>'2 уровень'!G1560</f>
        <v>5166.666666666667</v>
      </c>
      <c r="F788" s="28">
        <f>'2 уровень'!H1560</f>
        <v>4749</v>
      </c>
      <c r="G788" s="65">
        <f>'2 уровень'!I1560</f>
        <v>91.916129032258056</v>
      </c>
      <c r="H788" s="79">
        <f>'2 уровень'!J1560</f>
        <v>0</v>
      </c>
      <c r="I788" s="79">
        <f>'2 уровень'!K1560</f>
        <v>0</v>
      </c>
      <c r="J788" s="74">
        <f>'2 уровень'!L1560</f>
        <v>0</v>
      </c>
      <c r="K788" s="74">
        <f>'2 уровень'!M1560</f>
        <v>0</v>
      </c>
      <c r="L788" s="74">
        <f>'2 уровень'!N1560</f>
        <v>0</v>
      </c>
      <c r="M788" s="74">
        <f>'2 уровень'!O1560</f>
        <v>0</v>
      </c>
      <c r="N788" s="74">
        <f>'2 уровень'!P1560</f>
        <v>0</v>
      </c>
      <c r="O788" s="74">
        <f>'2 уровень'!Q1560</f>
        <v>0</v>
      </c>
      <c r="P788" s="73">
        <f>'2 уровень'!R1560</f>
        <v>0</v>
      </c>
      <c r="Q788" s="73">
        <f>'2 уровень'!S1560</f>
        <v>0</v>
      </c>
      <c r="R788" s="73">
        <f>'2 уровень'!T1560</f>
        <v>0</v>
      </c>
      <c r="S788" s="73">
        <f>'2 уровень'!U1560</f>
        <v>0</v>
      </c>
      <c r="T788" s="73">
        <f>'2 уровень'!V1560</f>
        <v>0</v>
      </c>
      <c r="U788" s="73">
        <f>'2 уровень'!W1560</f>
        <v>0</v>
      </c>
      <c r="V788" s="790">
        <f>'2 уровень'!X1560</f>
        <v>0</v>
      </c>
      <c r="W788" s="73">
        <f>'2 уровень'!Y1560</f>
        <v>0</v>
      </c>
      <c r="X788" s="73">
        <f>'2 уровень'!Z1560</f>
        <v>0</v>
      </c>
      <c r="Y788" s="73">
        <f>'2 уровень'!AA1560</f>
        <v>0</v>
      </c>
      <c r="Z788" s="73">
        <f>'2 уровень'!AB1560</f>
        <v>0</v>
      </c>
      <c r="AA788" s="387">
        <f>'2 уровень'!AC1560</f>
        <v>0</v>
      </c>
      <c r="AB788" s="73">
        <f>'2 уровень'!AD1560</f>
        <v>0</v>
      </c>
      <c r="AC788" s="73">
        <f>'2 уровень'!AE1560</f>
        <v>0</v>
      </c>
      <c r="AD788" s="982"/>
      <c r="AE788" s="989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</row>
    <row r="789" spans="2:186" ht="45" x14ac:dyDescent="0.25">
      <c r="B789" s="19">
        <v>1</v>
      </c>
      <c r="C789" s="176" t="s">
        <v>435</v>
      </c>
      <c r="D789" s="28">
        <f>'2 уровень'!F1561</f>
        <v>800</v>
      </c>
      <c r="E789" s="28">
        <f>'2 уровень'!G1561</f>
        <v>266.66666666666669</v>
      </c>
      <c r="F789" s="28">
        <f>'2 уровень'!H1561</f>
        <v>179</v>
      </c>
      <c r="G789" s="65">
        <f>'2 уровень'!I1561</f>
        <v>67.124999999999986</v>
      </c>
      <c r="H789" s="79">
        <f>'2 уровень'!J1561</f>
        <v>0</v>
      </c>
      <c r="I789" s="79">
        <f>'2 уровень'!K1561</f>
        <v>0</v>
      </c>
      <c r="J789" s="74">
        <f>'2 уровень'!L1561</f>
        <v>0</v>
      </c>
      <c r="K789" s="74">
        <f>'2 уровень'!M1561</f>
        <v>0</v>
      </c>
      <c r="L789" s="74">
        <f>'2 уровень'!N1561</f>
        <v>0</v>
      </c>
      <c r="M789" s="74">
        <f>'2 уровень'!O1561</f>
        <v>0</v>
      </c>
      <c r="N789" s="74">
        <f>'2 уровень'!P1561</f>
        <v>0</v>
      </c>
      <c r="O789" s="74">
        <f>'2 уровень'!Q1561</f>
        <v>0</v>
      </c>
      <c r="P789" s="73">
        <f>'2 уровень'!R1561</f>
        <v>0</v>
      </c>
      <c r="Q789" s="73">
        <f>'2 уровень'!S1561</f>
        <v>0</v>
      </c>
      <c r="R789" s="73">
        <f>'2 уровень'!T1561</f>
        <v>0</v>
      </c>
      <c r="S789" s="73">
        <f>'2 уровень'!U1561</f>
        <v>0</v>
      </c>
      <c r="T789" s="73">
        <f>'2 уровень'!V1561</f>
        <v>0</v>
      </c>
      <c r="U789" s="73">
        <f>'2 уровень'!W1561</f>
        <v>0</v>
      </c>
      <c r="V789" s="790">
        <f>'2 уровень'!X1561</f>
        <v>0</v>
      </c>
      <c r="W789" s="73">
        <f>'2 уровень'!Y1561</f>
        <v>0</v>
      </c>
      <c r="X789" s="73">
        <f>'2 уровень'!Z1561</f>
        <v>0</v>
      </c>
      <c r="Y789" s="73">
        <f>'2 уровень'!AA1561</f>
        <v>0</v>
      </c>
      <c r="Z789" s="73">
        <f>'2 уровень'!AB1561</f>
        <v>0</v>
      </c>
      <c r="AA789" s="387">
        <f>'2 уровень'!AC1561</f>
        <v>0</v>
      </c>
      <c r="AB789" s="73">
        <f>'2 уровень'!AD1561</f>
        <v>0</v>
      </c>
      <c r="AC789" s="73">
        <f>'2 уровень'!AE1561</f>
        <v>0</v>
      </c>
      <c r="AD789" s="982">
        <f>'2 уровень'!AD1559</f>
        <v>0</v>
      </c>
      <c r="AE789" s="989">
        <f>'2 уровень'!AE1559</f>
        <v>0</v>
      </c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</row>
    <row r="790" spans="2:186" ht="75" x14ac:dyDescent="0.25">
      <c r="B790" s="19">
        <v>1</v>
      </c>
      <c r="C790" s="176" t="s">
        <v>459</v>
      </c>
      <c r="D790" s="28">
        <f>'2 уровень'!F1562</f>
        <v>500</v>
      </c>
      <c r="E790" s="28">
        <f>'2 уровень'!G1562</f>
        <v>166.66666666666666</v>
      </c>
      <c r="F790" s="28">
        <f>'2 уровень'!H1562</f>
        <v>1</v>
      </c>
      <c r="G790" s="65">
        <f>'2 уровень'!I1562</f>
        <v>0.6</v>
      </c>
      <c r="H790" s="79">
        <f>'2 уровень'!J1562</f>
        <v>0</v>
      </c>
      <c r="I790" s="79">
        <f>'2 уровень'!K1562</f>
        <v>0</v>
      </c>
      <c r="J790" s="74">
        <f>'2 уровень'!L1562</f>
        <v>0</v>
      </c>
      <c r="K790" s="74">
        <f>'2 уровень'!M1562</f>
        <v>0</v>
      </c>
      <c r="L790" s="74">
        <f>'2 уровень'!N1562</f>
        <v>0</v>
      </c>
      <c r="M790" s="74">
        <f>'2 уровень'!O1562</f>
        <v>0</v>
      </c>
      <c r="N790" s="74">
        <f>'2 уровень'!P1562</f>
        <v>0</v>
      </c>
      <c r="O790" s="74">
        <f>'2 уровень'!Q1562</f>
        <v>0</v>
      </c>
      <c r="P790" s="73">
        <f>'2 уровень'!R1562</f>
        <v>0</v>
      </c>
      <c r="Q790" s="73">
        <f>'2 уровень'!S1562</f>
        <v>0</v>
      </c>
      <c r="R790" s="73">
        <f>'2 уровень'!T1562</f>
        <v>0</v>
      </c>
      <c r="S790" s="73">
        <f>'2 уровень'!U1562</f>
        <v>0</v>
      </c>
      <c r="T790" s="73">
        <f>'2 уровень'!V1562</f>
        <v>0</v>
      </c>
      <c r="U790" s="73">
        <f>'2 уровень'!W1562</f>
        <v>0</v>
      </c>
      <c r="V790" s="790">
        <f>'2 уровень'!X1562</f>
        <v>0</v>
      </c>
      <c r="W790" s="73">
        <f>'2 уровень'!Y1562</f>
        <v>0</v>
      </c>
      <c r="X790" s="73">
        <f>'2 уровень'!Z1562</f>
        <v>0</v>
      </c>
      <c r="Y790" s="73">
        <f>'2 уровень'!AA1562</f>
        <v>0</v>
      </c>
      <c r="Z790" s="73">
        <f>'2 уровень'!AB1562</f>
        <v>0</v>
      </c>
      <c r="AA790" s="387">
        <f>'2 уровень'!AC1562</f>
        <v>0</v>
      </c>
      <c r="AB790" s="73">
        <f>'2 уровень'!AD1562</f>
        <v>0</v>
      </c>
      <c r="AC790" s="73">
        <f>'2 уровень'!AE1562</f>
        <v>0</v>
      </c>
      <c r="AD790" s="982">
        <f>'2 уровень'!AD1560</f>
        <v>0</v>
      </c>
      <c r="AE790" s="989">
        <f>'2 уровень'!AE1560</f>
        <v>0</v>
      </c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</row>
    <row r="791" spans="2:186" ht="30" x14ac:dyDescent="0.25">
      <c r="B791" s="19">
        <v>1</v>
      </c>
      <c r="C791" s="176" t="s">
        <v>334</v>
      </c>
      <c r="D791" s="28">
        <f>'2 уровень'!F1563</f>
        <v>3500</v>
      </c>
      <c r="E791" s="28">
        <f>'2 уровень'!G1563</f>
        <v>1166.6666666666667</v>
      </c>
      <c r="F791" s="28">
        <f>'2 уровень'!H1563</f>
        <v>1102</v>
      </c>
      <c r="G791" s="65">
        <f>'2 уровень'!I1563</f>
        <v>94.457142857142856</v>
      </c>
      <c r="H791" s="79">
        <f>'2 уровень'!J1563</f>
        <v>0</v>
      </c>
      <c r="I791" s="79">
        <f>'2 уровень'!K1563</f>
        <v>0</v>
      </c>
      <c r="J791" s="74">
        <f>'2 уровень'!L1563</f>
        <v>0</v>
      </c>
      <c r="K791" s="74">
        <f>'2 уровень'!M1563</f>
        <v>0</v>
      </c>
      <c r="L791" s="74">
        <f>'2 уровень'!N1563</f>
        <v>0</v>
      </c>
      <c r="M791" s="74">
        <f>'2 уровень'!O1563</f>
        <v>0</v>
      </c>
      <c r="N791" s="74">
        <f>'2 уровень'!P1563</f>
        <v>0</v>
      </c>
      <c r="O791" s="74">
        <f>'2 уровень'!Q1563</f>
        <v>0</v>
      </c>
      <c r="P791" s="73">
        <f>'2 уровень'!R1563</f>
        <v>0</v>
      </c>
      <c r="Q791" s="73">
        <f>'2 уровень'!S1563</f>
        <v>0</v>
      </c>
      <c r="R791" s="73">
        <f>'2 уровень'!T1563</f>
        <v>0</v>
      </c>
      <c r="S791" s="73">
        <f>'2 уровень'!U1563</f>
        <v>0</v>
      </c>
      <c r="T791" s="73">
        <f>'2 уровень'!V1563</f>
        <v>0</v>
      </c>
      <c r="U791" s="73">
        <f>'2 уровень'!W1563</f>
        <v>0</v>
      </c>
      <c r="V791" s="790">
        <f>'2 уровень'!X1563</f>
        <v>0</v>
      </c>
      <c r="W791" s="73">
        <f>'2 уровень'!Y1563</f>
        <v>0</v>
      </c>
      <c r="X791" s="73">
        <f>'2 уровень'!Z1563</f>
        <v>0</v>
      </c>
      <c r="Y791" s="73">
        <f>'2 уровень'!AA1563</f>
        <v>0</v>
      </c>
      <c r="Z791" s="73">
        <f>'2 уровень'!AB1563</f>
        <v>0</v>
      </c>
      <c r="AA791" s="387">
        <f>'2 уровень'!AC1563</f>
        <v>0</v>
      </c>
      <c r="AB791" s="73">
        <f>'2 уровень'!AD1563</f>
        <v>0</v>
      </c>
      <c r="AC791" s="73">
        <f>'2 уровень'!AE1563</f>
        <v>0</v>
      </c>
      <c r="AD791" s="982">
        <f>'2 уровень'!AD1561</f>
        <v>0</v>
      </c>
      <c r="AE791" s="989">
        <f>'2 уровень'!AE1561</f>
        <v>0</v>
      </c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</row>
    <row r="792" spans="2:186" ht="30" x14ac:dyDescent="0.25">
      <c r="B792" s="19">
        <v>1</v>
      </c>
      <c r="C792" s="177" t="s">
        <v>191</v>
      </c>
      <c r="D792" s="28">
        <f>'2 уровень'!F1564</f>
        <v>0</v>
      </c>
      <c r="E792" s="28">
        <f>'2 уровень'!G1564</f>
        <v>0</v>
      </c>
      <c r="F792" s="28">
        <f>'2 уровень'!H1564</f>
        <v>0</v>
      </c>
      <c r="G792" s="65">
        <f>'2 уровень'!I1564</f>
        <v>0</v>
      </c>
      <c r="H792" s="79">
        <f>'2 уровень'!J1564</f>
        <v>0</v>
      </c>
      <c r="I792" s="79">
        <f>'2 уровень'!K1564</f>
        <v>0</v>
      </c>
      <c r="J792" s="74">
        <f>'2 уровень'!L1564</f>
        <v>0</v>
      </c>
      <c r="K792" s="74">
        <f>'2 уровень'!M1564</f>
        <v>0</v>
      </c>
      <c r="L792" s="74">
        <f>'2 уровень'!N1564</f>
        <v>0</v>
      </c>
      <c r="M792" s="74">
        <f>'2 уровень'!O1564</f>
        <v>0</v>
      </c>
      <c r="N792" s="74">
        <f>'2 уровень'!P1564</f>
        <v>0</v>
      </c>
      <c r="O792" s="74">
        <f>'2 уровень'!Q1564</f>
        <v>0</v>
      </c>
      <c r="P792" s="73">
        <f>'2 уровень'!R1564</f>
        <v>0</v>
      </c>
      <c r="Q792" s="73">
        <f>'2 уровень'!S1564</f>
        <v>0</v>
      </c>
      <c r="R792" s="73">
        <f>'2 уровень'!T1564</f>
        <v>0</v>
      </c>
      <c r="S792" s="73">
        <f>'2 уровень'!U1564</f>
        <v>0</v>
      </c>
      <c r="T792" s="73">
        <f>'2 уровень'!V1564</f>
        <v>0</v>
      </c>
      <c r="U792" s="73">
        <f>'2 уровень'!W1564</f>
        <v>0</v>
      </c>
      <c r="V792" s="790">
        <f>'2 уровень'!X1564</f>
        <v>0</v>
      </c>
      <c r="W792" s="73">
        <f>'2 уровень'!Y1564</f>
        <v>0</v>
      </c>
      <c r="X792" s="73">
        <f>'2 уровень'!Z1564</f>
        <v>0</v>
      </c>
      <c r="Y792" s="73">
        <f>'2 уровень'!AA1564</f>
        <v>0</v>
      </c>
      <c r="Z792" s="73">
        <f>'2 уровень'!AB1564</f>
        <v>0</v>
      </c>
      <c r="AA792" s="387">
        <f>'2 уровень'!AC1564</f>
        <v>0</v>
      </c>
      <c r="AB792" s="73">
        <f>'2 уровень'!AD1564</f>
        <v>0</v>
      </c>
      <c r="AC792" s="73">
        <f>'2 уровень'!AE1564</f>
        <v>0</v>
      </c>
      <c r="AD792" s="982">
        <f>'2 уровень'!AD1562</f>
        <v>0</v>
      </c>
      <c r="AE792" s="989">
        <f>'2 уровень'!AE1562</f>
        <v>0</v>
      </c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</row>
    <row r="793" spans="2:186" ht="110.25" x14ac:dyDescent="0.25">
      <c r="B793" s="19">
        <v>1</v>
      </c>
      <c r="C793" s="559" t="s">
        <v>460</v>
      </c>
      <c r="D793" s="28">
        <f>'2 уровень'!F1565</f>
        <v>6829</v>
      </c>
      <c r="E793" s="28">
        <f>'2 уровень'!G1565</f>
        <v>2276.3333333333335</v>
      </c>
      <c r="F793" s="28">
        <f>'2 уровень'!H1565</f>
        <v>1135</v>
      </c>
      <c r="G793" s="65">
        <f>'2 уровень'!I1565</f>
        <v>49.860887392004685</v>
      </c>
      <c r="H793" s="79">
        <f>'2 уровень'!J1565</f>
        <v>0</v>
      </c>
      <c r="I793" s="79">
        <f>'2 уровень'!K1565</f>
        <v>0</v>
      </c>
      <c r="J793" s="74">
        <f>'2 уровень'!L1565</f>
        <v>0</v>
      </c>
      <c r="K793" s="74">
        <f>'2 уровень'!M1565</f>
        <v>0</v>
      </c>
      <c r="L793" s="74">
        <f>'2 уровень'!N1565</f>
        <v>0</v>
      </c>
      <c r="M793" s="74">
        <f>'2 уровень'!O1565</f>
        <v>0</v>
      </c>
      <c r="N793" s="74">
        <f>'2 уровень'!P1565</f>
        <v>0</v>
      </c>
      <c r="O793" s="74">
        <f>'2 уровень'!Q1565</f>
        <v>0</v>
      </c>
      <c r="P793" s="73">
        <f>'2 уровень'!R1565</f>
        <v>30504.322199999995</v>
      </c>
      <c r="Q793" s="73">
        <f>'2 уровень'!S1565</f>
        <v>30504.322199999995</v>
      </c>
      <c r="R793" s="73">
        <f>'2 уровень'!T1565</f>
        <v>30504.322199999995</v>
      </c>
      <c r="S793" s="73">
        <f>'2 уровень'!U1565</f>
        <v>30504.322199999995</v>
      </c>
      <c r="T793" s="73">
        <f>'2 уровень'!V1565</f>
        <v>10168.107399999999</v>
      </c>
      <c r="U793" s="73">
        <f>'2 уровень'!W1565</f>
        <v>4960.3868999999995</v>
      </c>
      <c r="V793" s="790">
        <f>'2 уровень'!X1565</f>
        <v>0</v>
      </c>
      <c r="W793" s="73">
        <f>'2 уровень'!Y1565</f>
        <v>0</v>
      </c>
      <c r="X793" s="73">
        <f>'2 уровень'!Z1565</f>
        <v>-5207.7204999999994</v>
      </c>
      <c r="Y793" s="73">
        <f>'2 уровень'!AA1565</f>
        <v>0</v>
      </c>
      <c r="Z793" s="73">
        <f>'2 уровень'!AB1565</f>
        <v>-80.242800000000003</v>
      </c>
      <c r="AA793" s="387">
        <f>'2 уровень'!AC1565</f>
        <v>4880.1440999999995</v>
      </c>
      <c r="AB793" s="73">
        <f>'2 уровень'!AD1565</f>
        <v>0</v>
      </c>
      <c r="AC793" s="73">
        <f>'2 уровень'!AE1565</f>
        <v>0</v>
      </c>
      <c r="AD793" s="982">
        <f>'2 уровень'!AD1564</f>
        <v>0</v>
      </c>
      <c r="AE793" s="989">
        <f>'2 уровень'!AE1564</f>
        <v>0</v>
      </c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</row>
    <row r="794" spans="2:186" ht="15.75" x14ac:dyDescent="0.25">
      <c r="B794" s="19">
        <v>1</v>
      </c>
      <c r="C794" s="559" t="s">
        <v>561</v>
      </c>
      <c r="D794" s="28">
        <f>'2 уровень'!F1566</f>
        <v>1162</v>
      </c>
      <c r="E794" s="28">
        <f>'2 уровень'!G1566</f>
        <v>387.33333333333331</v>
      </c>
      <c r="F794" s="28">
        <f>'2 уровень'!H1566</f>
        <v>36</v>
      </c>
      <c r="G794" s="65">
        <f>'2 уровень'!I1566</f>
        <v>9.2943201376936315</v>
      </c>
      <c r="H794" s="79">
        <f>'2 уровень'!J1566</f>
        <v>0</v>
      </c>
      <c r="I794" s="79">
        <f>'2 уровень'!K1566</f>
        <v>0</v>
      </c>
      <c r="J794" s="74">
        <f>'2 уровень'!L1566</f>
        <v>0</v>
      </c>
      <c r="K794" s="74">
        <f>'2 уровень'!M1566</f>
        <v>0</v>
      </c>
      <c r="L794" s="74">
        <f>'2 уровень'!N1566</f>
        <v>0</v>
      </c>
      <c r="M794" s="74">
        <f>'2 уровень'!O1566</f>
        <v>0</v>
      </c>
      <c r="N794" s="74">
        <f>'2 уровень'!P1566</f>
        <v>0</v>
      </c>
      <c r="O794" s="74">
        <f>'2 уровень'!Q1566</f>
        <v>0</v>
      </c>
      <c r="P794" s="73">
        <f>'2 уровень'!R1566</f>
        <v>7334.4277999999995</v>
      </c>
      <c r="Q794" s="73">
        <f>'2 уровень'!S1566</f>
        <v>7334.4277999999995</v>
      </c>
      <c r="R794" s="73">
        <f>'2 уровень'!T1566</f>
        <v>7334.4277999999995</v>
      </c>
      <c r="S794" s="73">
        <f>'2 уровень'!U1566</f>
        <v>7334.4277999999995</v>
      </c>
      <c r="T794" s="73">
        <f>'2 уровень'!V1566</f>
        <v>2444.8092666666666</v>
      </c>
      <c r="U794" s="73">
        <f>'2 уровень'!W1566</f>
        <v>227.22948</v>
      </c>
      <c r="V794" s="790">
        <f>'2 уровень'!X1566</f>
        <v>0</v>
      </c>
      <c r="W794" s="73">
        <f>'2 уровень'!Y1566</f>
        <v>0</v>
      </c>
      <c r="X794" s="73">
        <f>'2 уровень'!Z1566</f>
        <v>-2217.5797866666667</v>
      </c>
      <c r="Y794" s="73">
        <f>'2 уровень'!AA1566</f>
        <v>0</v>
      </c>
      <c r="Z794" s="73">
        <f>'2 уровень'!AB1566</f>
        <v>0</v>
      </c>
      <c r="AA794" s="387">
        <f>'2 уровень'!AC1566</f>
        <v>227.22948</v>
      </c>
      <c r="AB794" s="73">
        <f>'2 уровень'!AD1566</f>
        <v>0</v>
      </c>
      <c r="AC794" s="73">
        <f>'2 уровень'!AE1566</f>
        <v>0</v>
      </c>
      <c r="AD794" s="982">
        <f>'2 уровень'!AD1565</f>
        <v>0</v>
      </c>
      <c r="AE794" s="989">
        <f>'2 уровень'!AE1565</f>
        <v>0</v>
      </c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</row>
    <row r="795" spans="2:186" ht="15.75" x14ac:dyDescent="0.25">
      <c r="B795" s="19">
        <v>1</v>
      </c>
      <c r="C795" s="559" t="s">
        <v>562</v>
      </c>
      <c r="D795" s="28">
        <f>'2 уровень'!F1567</f>
        <v>1568</v>
      </c>
      <c r="E795" s="28">
        <f>'2 уровень'!G1567</f>
        <v>522.66666666666663</v>
      </c>
      <c r="F795" s="28">
        <f>'2 уровень'!H1567</f>
        <v>199</v>
      </c>
      <c r="G795" s="65">
        <f>'2 уровень'!I1567</f>
        <v>38.073979591836739</v>
      </c>
      <c r="H795" s="79">
        <f>'2 уровень'!J1567</f>
        <v>0</v>
      </c>
      <c r="I795" s="79">
        <f>'2 уровень'!K1567</f>
        <v>0</v>
      </c>
      <c r="J795" s="74">
        <f>'2 уровень'!L1567</f>
        <v>0</v>
      </c>
      <c r="K795" s="74">
        <f>'2 уровень'!M1567</f>
        <v>0</v>
      </c>
      <c r="L795" s="74">
        <f>'2 уровень'!N1567</f>
        <v>0</v>
      </c>
      <c r="M795" s="74">
        <f>'2 уровень'!O1567</f>
        <v>0</v>
      </c>
      <c r="N795" s="74">
        <f>'2 уровень'!P1567</f>
        <v>0</v>
      </c>
      <c r="O795" s="74">
        <f>'2 уровень'!Q1567</f>
        <v>0</v>
      </c>
      <c r="P795" s="73">
        <f>'2 уровень'!R1567</f>
        <v>3736.7007999999996</v>
      </c>
      <c r="Q795" s="73">
        <f>'2 уровень'!S1567</f>
        <v>3736.7007999999996</v>
      </c>
      <c r="R795" s="73">
        <f>'2 уровень'!T1567</f>
        <v>3736.7007999999996</v>
      </c>
      <c r="S795" s="73">
        <f>'2 уровень'!U1567</f>
        <v>3736.7007999999996</v>
      </c>
      <c r="T795" s="73">
        <f>'2 уровень'!V1567</f>
        <v>1245.5669333333333</v>
      </c>
      <c r="U795" s="73">
        <f>'2 уровень'!W1567</f>
        <v>474.23291999999998</v>
      </c>
      <c r="V795" s="790">
        <f>'2 уровень'!X1567</f>
        <v>0</v>
      </c>
      <c r="W795" s="73">
        <f>'2 уровень'!Y1567</f>
        <v>0</v>
      </c>
      <c r="X795" s="73">
        <f>'2 уровень'!Z1567</f>
        <v>-771.33401333333336</v>
      </c>
      <c r="Y795" s="73">
        <f>'2 уровень'!AA1567</f>
        <v>0</v>
      </c>
      <c r="Z795" s="73">
        <f>'2 уровень'!AB1567</f>
        <v>0</v>
      </c>
      <c r="AA795" s="387">
        <f>'2 уровень'!AC1567</f>
        <v>474.23291999999998</v>
      </c>
      <c r="AB795" s="73">
        <f>'2 уровень'!AD1567</f>
        <v>0</v>
      </c>
      <c r="AC795" s="73">
        <f>'2 уровень'!AE1567</f>
        <v>0</v>
      </c>
      <c r="AD795" s="982">
        <f>'2 уровень'!AD1570</f>
        <v>0</v>
      </c>
      <c r="AE795" s="989">
        <f>'2 уровень'!AE1570</f>
        <v>0</v>
      </c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  <c r="GD795" s="60"/>
    </row>
    <row r="796" spans="2:186" ht="31.5" x14ac:dyDescent="0.25">
      <c r="B796" s="19">
        <v>1</v>
      </c>
      <c r="C796" s="559" t="s">
        <v>563</v>
      </c>
      <c r="D796" s="28">
        <f>'2 уровень'!F1568</f>
        <v>3283</v>
      </c>
      <c r="E796" s="28">
        <f>'2 уровень'!G1568</f>
        <v>1094.3333333333333</v>
      </c>
      <c r="F796" s="28">
        <f>'2 уровень'!H1568</f>
        <v>718</v>
      </c>
      <c r="G796" s="65">
        <f>'2 уровень'!I1568</f>
        <v>65.610721900700582</v>
      </c>
      <c r="H796" s="79">
        <f>'2 уровень'!J1568</f>
        <v>0</v>
      </c>
      <c r="I796" s="79">
        <f>'2 уровень'!K1568</f>
        <v>0</v>
      </c>
      <c r="J796" s="74">
        <f>'2 уровень'!L1568</f>
        <v>0</v>
      </c>
      <c r="K796" s="74">
        <f>'2 уровень'!M1568</f>
        <v>0</v>
      </c>
      <c r="L796" s="74">
        <f>'2 уровень'!N1568</f>
        <v>0</v>
      </c>
      <c r="M796" s="74">
        <f>'2 уровень'!O1568</f>
        <v>0</v>
      </c>
      <c r="N796" s="74">
        <f>'2 уровень'!P1568</f>
        <v>0</v>
      </c>
      <c r="O796" s="74">
        <f>'2 уровень'!Q1568</f>
        <v>0</v>
      </c>
      <c r="P796" s="73">
        <f>'2 уровень'!R1568</f>
        <v>17397.273599999997</v>
      </c>
      <c r="Q796" s="73">
        <f>'2 уровень'!S1568</f>
        <v>17397.273599999997</v>
      </c>
      <c r="R796" s="73">
        <f>'2 уровень'!T1568</f>
        <v>17397.273599999997</v>
      </c>
      <c r="S796" s="73">
        <f>'2 уровень'!U1568</f>
        <v>17397.273599999997</v>
      </c>
      <c r="T796" s="73">
        <f>'2 уровень'!V1568</f>
        <v>5799.0911999999989</v>
      </c>
      <c r="U796" s="73">
        <f>'2 уровень'!W1568</f>
        <v>3804.8399599999998</v>
      </c>
      <c r="V796" s="790">
        <f>'2 уровень'!X1568</f>
        <v>0</v>
      </c>
      <c r="W796" s="73">
        <f>'2 уровень'!Y1568</f>
        <v>0</v>
      </c>
      <c r="X796" s="73">
        <f>'2 уровень'!Z1568</f>
        <v>-1994.2512399999991</v>
      </c>
      <c r="Y796" s="73">
        <f>'2 уровень'!AA1568</f>
        <v>0</v>
      </c>
      <c r="Z796" s="73">
        <f>'2 уровень'!AB1568</f>
        <v>-4.5210799999999995</v>
      </c>
      <c r="AA796" s="387">
        <f>'2 уровень'!AC1568</f>
        <v>3800.3188799999998</v>
      </c>
      <c r="AB796" s="73">
        <f>'2 уровень'!AD1568</f>
        <v>0</v>
      </c>
      <c r="AC796" s="73">
        <f>'2 уровень'!AE1568</f>
        <v>0</v>
      </c>
      <c r="AD796" s="982">
        <f>'2 уровень'!AD1571</f>
        <v>0</v>
      </c>
      <c r="AE796" s="989">
        <f>'2 уровень'!AE1571</f>
        <v>0</v>
      </c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  <c r="GD796" s="60"/>
    </row>
    <row r="797" spans="2:186" ht="15.75" x14ac:dyDescent="0.25">
      <c r="B797" s="19">
        <v>1</v>
      </c>
      <c r="C797" s="559" t="s">
        <v>670</v>
      </c>
      <c r="D797" s="28">
        <f>'2 уровень'!F1569</f>
        <v>816</v>
      </c>
      <c r="E797" s="28">
        <f>'2 уровень'!G1569</f>
        <v>272</v>
      </c>
      <c r="F797" s="28">
        <f>'2 уровень'!H1569</f>
        <v>182</v>
      </c>
      <c r="G797" s="65">
        <f>'2 уровень'!I1569</f>
        <v>66.911764705882348</v>
      </c>
      <c r="H797" s="79">
        <f>'2 уровень'!J1569</f>
        <v>0</v>
      </c>
      <c r="I797" s="79">
        <f>'2 уровень'!K1569</f>
        <v>0</v>
      </c>
      <c r="J797" s="74">
        <f>'2 уровень'!L1569</f>
        <v>0</v>
      </c>
      <c r="K797" s="74">
        <f>'2 уровень'!M1569</f>
        <v>0</v>
      </c>
      <c r="L797" s="74">
        <f>'2 уровень'!N1569</f>
        <v>0</v>
      </c>
      <c r="M797" s="74">
        <f>'2 уровень'!O1569</f>
        <v>0</v>
      </c>
      <c r="N797" s="74">
        <f>'2 уровень'!P1569</f>
        <v>0</v>
      </c>
      <c r="O797" s="74">
        <f>'2 уровень'!Q1569</f>
        <v>0</v>
      </c>
      <c r="P797" s="73">
        <f>'2 уровень'!R1569</f>
        <v>2035.92</v>
      </c>
      <c r="Q797" s="73">
        <f>'2 уровень'!S1569</f>
        <v>2035.92</v>
      </c>
      <c r="R797" s="73">
        <f>'2 уровень'!T1569</f>
        <v>2035.92</v>
      </c>
      <c r="S797" s="73">
        <f>'2 уровень'!U1569</f>
        <v>2035.92</v>
      </c>
      <c r="T797" s="73">
        <f>'2 уровень'!V1569</f>
        <v>678.64</v>
      </c>
      <c r="U797" s="73">
        <f>'2 уровень'!W1569</f>
        <v>454.08454000000006</v>
      </c>
      <c r="V797" s="790">
        <f>'2 уровень'!X1569</f>
        <v>0</v>
      </c>
      <c r="W797" s="73">
        <f>'2 уровень'!Y1569</f>
        <v>0</v>
      </c>
      <c r="X797" s="73">
        <f>'2 уровень'!Z1569</f>
        <v>-224.55545999999993</v>
      </c>
      <c r="Y797" s="73">
        <f>'2 уровень'!AA1569</f>
        <v>0</v>
      </c>
      <c r="Z797" s="73">
        <f>'2 уровень'!AB1569</f>
        <v>-75.721720000000005</v>
      </c>
      <c r="AA797" s="387">
        <f>'2 уровень'!AC1569</f>
        <v>378.36282000000006</v>
      </c>
      <c r="AB797" s="73">
        <f>'2 уровень'!AD1569</f>
        <v>0</v>
      </c>
      <c r="AC797" s="73">
        <f>'2 уровень'!AE1569</f>
        <v>0</v>
      </c>
      <c r="AD797" s="982">
        <f>'2 уровень'!AD1572</f>
        <v>0</v>
      </c>
      <c r="AE797" s="989">
        <f>'2 уровень'!AE1572</f>
        <v>0</v>
      </c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  <c r="GD797" s="60"/>
    </row>
    <row r="798" spans="2:186" ht="45" x14ac:dyDescent="0.25">
      <c r="B798" s="19">
        <v>1</v>
      </c>
      <c r="C798" s="294" t="s">
        <v>436</v>
      </c>
      <c r="D798" s="28">
        <f>'2 уровень'!F1570</f>
        <v>22402</v>
      </c>
      <c r="E798" s="28">
        <f>'2 уровень'!G1570</f>
        <v>7467.333333333333</v>
      </c>
      <c r="F798" s="28">
        <f>'2 уровень'!H1570</f>
        <v>5039</v>
      </c>
      <c r="G798" s="65">
        <f>'2 уровень'!I1570</f>
        <v>67.480582090884738</v>
      </c>
      <c r="H798" s="79">
        <f>'2 уровень'!J1570</f>
        <v>0</v>
      </c>
      <c r="I798" s="79">
        <f>'2 уровень'!K1570</f>
        <v>0</v>
      </c>
      <c r="J798" s="74">
        <f>'2 уровень'!L1570</f>
        <v>0</v>
      </c>
      <c r="K798" s="74">
        <f>'2 уровень'!M1570</f>
        <v>0</v>
      </c>
      <c r="L798" s="74">
        <f>'2 уровень'!N1570</f>
        <v>0</v>
      </c>
      <c r="M798" s="74">
        <f>'2 уровень'!O1570</f>
        <v>0</v>
      </c>
      <c r="N798" s="74">
        <f>'2 уровень'!P1570</f>
        <v>0</v>
      </c>
      <c r="O798" s="74">
        <f>'2 уровень'!Q1570</f>
        <v>0</v>
      </c>
      <c r="P798" s="73">
        <f>'2 уровень'!R1570</f>
        <v>88128.915680000006</v>
      </c>
      <c r="Q798" s="73">
        <f>'2 уровень'!S1570</f>
        <v>88128.915680000006</v>
      </c>
      <c r="R798" s="73">
        <f>'2 уровень'!T1570</f>
        <v>88128.915680000006</v>
      </c>
      <c r="S798" s="73">
        <f>'2 уровень'!U1570</f>
        <v>88128.915680000006</v>
      </c>
      <c r="T798" s="73">
        <f>'2 уровень'!V1570</f>
        <v>29376.305226666664</v>
      </c>
      <c r="U798" s="73">
        <f>'2 уровень'!W1570</f>
        <v>22322.401960000003</v>
      </c>
      <c r="V798" s="790">
        <f>'2 уровень'!X1570</f>
        <v>0</v>
      </c>
      <c r="W798" s="73">
        <f>'2 уровень'!Y1570</f>
        <v>0</v>
      </c>
      <c r="X798" s="73">
        <f>'2 уровень'!Z1570</f>
        <v>-7053.9032666666662</v>
      </c>
      <c r="Y798" s="73">
        <f>'2 уровень'!AA1570</f>
        <v>0</v>
      </c>
      <c r="Z798" s="73">
        <f>'2 уровень'!AB1570</f>
        <v>-43.292550000000006</v>
      </c>
      <c r="AA798" s="387">
        <f>'2 уровень'!AC1570</f>
        <v>22279.109410000005</v>
      </c>
      <c r="AB798" s="73">
        <f>'2 уровень'!AD1570</f>
        <v>0</v>
      </c>
      <c r="AC798" s="73">
        <f>'2 уровень'!AE1570</f>
        <v>0</v>
      </c>
      <c r="AD798" s="982"/>
      <c r="AE798" s="989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  <c r="GD798" s="60"/>
    </row>
    <row r="799" spans="2:186" ht="30" x14ac:dyDescent="0.25">
      <c r="B799" s="19">
        <v>1</v>
      </c>
      <c r="C799" s="176" t="s">
        <v>267</v>
      </c>
      <c r="D799" s="28">
        <f>'2 уровень'!F1571</f>
        <v>14197</v>
      </c>
      <c r="E799" s="28">
        <f>'2 уровень'!G1571</f>
        <v>4732.333333333333</v>
      </c>
      <c r="F799" s="28">
        <f>'2 уровень'!H1571</f>
        <v>2632</v>
      </c>
      <c r="G799" s="65">
        <f>'2 уровень'!I1571</f>
        <v>55.617383954356555</v>
      </c>
      <c r="H799" s="79">
        <f>'2 уровень'!J1571</f>
        <v>0</v>
      </c>
      <c r="I799" s="79">
        <f>'2 уровень'!K1571</f>
        <v>0</v>
      </c>
      <c r="J799" s="74">
        <f>'2 уровень'!L1571</f>
        <v>0</v>
      </c>
      <c r="K799" s="74">
        <f>'2 уровень'!M1571</f>
        <v>0</v>
      </c>
      <c r="L799" s="74">
        <f>'2 уровень'!N1571</f>
        <v>0</v>
      </c>
      <c r="M799" s="74">
        <f>'2 уровень'!O1571</f>
        <v>0</v>
      </c>
      <c r="N799" s="74">
        <f>'2 уровень'!P1571</f>
        <v>0</v>
      </c>
      <c r="O799" s="74">
        <f>'2 уровень'!Q1571</f>
        <v>0</v>
      </c>
      <c r="P799" s="73">
        <f>'2 уровень'!R1571</f>
        <v>59370.915680000006</v>
      </c>
      <c r="Q799" s="73">
        <f>'2 уровень'!S1571</f>
        <v>59370.915680000006</v>
      </c>
      <c r="R799" s="73">
        <f>'2 уровень'!T1571</f>
        <v>59370.915680000006</v>
      </c>
      <c r="S799" s="73">
        <f>'2 уровень'!U1571</f>
        <v>59370.915680000006</v>
      </c>
      <c r="T799" s="73">
        <f>'2 уровень'!V1571</f>
        <v>19790.305226666664</v>
      </c>
      <c r="U799" s="73">
        <f>'2 уровень'!W1571</f>
        <v>11327.485860000003</v>
      </c>
      <c r="V799" s="790">
        <f>'2 уровень'!X1571</f>
        <v>0</v>
      </c>
      <c r="W799" s="73">
        <f>'2 уровень'!Y1571</f>
        <v>0</v>
      </c>
      <c r="X799" s="73">
        <f>'2 уровень'!Z1571</f>
        <v>-8462.8193666666684</v>
      </c>
      <c r="Y799" s="73">
        <f>'2 уровень'!AA1571</f>
        <v>0</v>
      </c>
      <c r="Z799" s="73">
        <f>'2 уровень'!AB1571</f>
        <v>-43.292550000000006</v>
      </c>
      <c r="AA799" s="387">
        <f>'2 уровень'!AC1571</f>
        <v>11284.193310000001</v>
      </c>
      <c r="AB799" s="73">
        <f>'2 уровень'!AD1571</f>
        <v>0</v>
      </c>
      <c r="AC799" s="73">
        <f>'2 уровень'!AE1571</f>
        <v>0</v>
      </c>
      <c r="AD799" s="982">
        <f>'2 уровень'!AD1573</f>
        <v>0</v>
      </c>
      <c r="AE799" s="989">
        <f>'2 уровень'!AE1573</f>
        <v>0</v>
      </c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  <c r="GD799" s="60"/>
    </row>
    <row r="800" spans="2:186" ht="30" x14ac:dyDescent="0.25">
      <c r="B800" s="19">
        <v>1</v>
      </c>
      <c r="C800" s="176" t="s">
        <v>437</v>
      </c>
      <c r="D800" s="28">
        <f>'2 уровень'!F1572</f>
        <v>9176</v>
      </c>
      <c r="E800" s="28">
        <f>'2 уровень'!G1572</f>
        <v>3058.6666666666665</v>
      </c>
      <c r="F800" s="28">
        <f>'2 уровень'!H1572</f>
        <v>1394</v>
      </c>
      <c r="G800" s="65">
        <f>'2 уровень'!I1572</f>
        <v>45.575414123801224</v>
      </c>
      <c r="H800" s="79">
        <f>'2 уровень'!J1572</f>
        <v>0</v>
      </c>
      <c r="I800" s="79">
        <f>'2 уровень'!K1572</f>
        <v>0</v>
      </c>
      <c r="J800" s="74">
        <f>'2 уровень'!L1572</f>
        <v>0</v>
      </c>
      <c r="K800" s="74">
        <f>'2 уровень'!M1572</f>
        <v>0</v>
      </c>
      <c r="L800" s="74">
        <f>'2 уровень'!N1572</f>
        <v>0</v>
      </c>
      <c r="M800" s="74">
        <f>'2 уровень'!O1572</f>
        <v>0</v>
      </c>
      <c r="N800" s="74">
        <f>'2 уровень'!P1572</f>
        <v>0</v>
      </c>
      <c r="O800" s="74">
        <f>'2 уровень'!Q1572</f>
        <v>0</v>
      </c>
      <c r="P800" s="73">
        <f>'2 уровень'!R1572</f>
        <v>47256.4</v>
      </c>
      <c r="Q800" s="73">
        <f>'2 уровень'!S1572</f>
        <v>47256.4</v>
      </c>
      <c r="R800" s="73">
        <f>'2 уровень'!T1572</f>
        <v>47256.4</v>
      </c>
      <c r="S800" s="73">
        <f>'2 уровень'!U1572</f>
        <v>47256.4</v>
      </c>
      <c r="T800" s="73">
        <f>'2 уровень'!V1572</f>
        <v>15752.133333333333</v>
      </c>
      <c r="U800" s="73">
        <f>'2 уровень'!W1572</f>
        <v>7125.9011200000004</v>
      </c>
      <c r="V800" s="790">
        <f>'2 уровень'!X1572</f>
        <v>0</v>
      </c>
      <c r="W800" s="73">
        <f>'2 уровень'!Y1572</f>
        <v>0</v>
      </c>
      <c r="X800" s="73">
        <f>'2 уровень'!Z1572</f>
        <v>-8626.2322133333328</v>
      </c>
      <c r="Y800" s="73">
        <f>'2 уровень'!AA1572</f>
        <v>0</v>
      </c>
      <c r="Z800" s="73">
        <f>'2 уровень'!AB1572</f>
        <v>-4.5741499999999995</v>
      </c>
      <c r="AA800" s="387">
        <f>'2 уровень'!AC1572</f>
        <v>7121.3269700000001</v>
      </c>
      <c r="AB800" s="73">
        <f>'2 уровень'!AD1572</f>
        <v>0</v>
      </c>
      <c r="AC800" s="73">
        <f>'2 уровень'!AE1572</f>
        <v>0</v>
      </c>
      <c r="AD800" s="982">
        <f>'2 уровень'!AD1579</f>
        <v>0</v>
      </c>
      <c r="AE800" s="989">
        <f>'2 уровень'!AE1579</f>
        <v>0</v>
      </c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  <c r="GD800" s="60"/>
    </row>
    <row r="801" spans="1:186" ht="30" x14ac:dyDescent="0.25">
      <c r="B801" s="19">
        <v>1</v>
      </c>
      <c r="C801" s="176" t="s">
        <v>671</v>
      </c>
      <c r="D801" s="28">
        <f>'2 уровень'!F1573</f>
        <v>1480</v>
      </c>
      <c r="E801" s="28">
        <f>'2 уровень'!G1573</f>
        <v>493.33333333333331</v>
      </c>
      <c r="F801" s="28">
        <f>'2 уровень'!H1573</f>
        <v>308</v>
      </c>
      <c r="G801" s="65">
        <f>'2 уровень'!I1573</f>
        <v>62.432432432432435</v>
      </c>
      <c r="H801" s="79">
        <f>'2 уровень'!J1573</f>
        <v>0</v>
      </c>
      <c r="I801" s="79">
        <f>'2 уровень'!K1573</f>
        <v>0</v>
      </c>
      <c r="J801" s="74">
        <f>'2 уровень'!L1573</f>
        <v>0</v>
      </c>
      <c r="K801" s="74">
        <f>'2 уровень'!M1573</f>
        <v>0</v>
      </c>
      <c r="L801" s="74">
        <f>'2 уровень'!N1573</f>
        <v>0</v>
      </c>
      <c r="M801" s="74">
        <f>'2 уровень'!O1573</f>
        <v>0</v>
      </c>
      <c r="N801" s="74">
        <f>'2 уровень'!P1573</f>
        <v>0</v>
      </c>
      <c r="O801" s="74">
        <f>'2 уровень'!Q1573</f>
        <v>0</v>
      </c>
      <c r="P801" s="73">
        <f>'2 уровень'!R1573</f>
        <v>3384.7260000000001</v>
      </c>
      <c r="Q801" s="73">
        <f>'2 уровень'!S1573</f>
        <v>3384.7260000000001</v>
      </c>
      <c r="R801" s="73">
        <f>'2 уровень'!T1573</f>
        <v>3384.7260000000001</v>
      </c>
      <c r="S801" s="73">
        <f>'2 уровень'!U1573</f>
        <v>3384.7260000000001</v>
      </c>
      <c r="T801" s="73">
        <f>'2 уровень'!V1573</f>
        <v>1128.242</v>
      </c>
      <c r="U801" s="73">
        <f>'2 уровень'!W1573</f>
        <v>1008.3334799999999</v>
      </c>
      <c r="V801" s="790">
        <f>'2 уровень'!X1573</f>
        <v>0</v>
      </c>
      <c r="W801" s="73">
        <f>'2 уровень'!Y1573</f>
        <v>0</v>
      </c>
      <c r="X801" s="73">
        <f>'2 уровень'!Z1573</f>
        <v>-119.90852000000007</v>
      </c>
      <c r="Y801" s="73">
        <f>'2 уровень'!AA1573</f>
        <v>0</v>
      </c>
      <c r="Z801" s="73">
        <f>'2 уровень'!AB1573</f>
        <v>-38.718400000000003</v>
      </c>
      <c r="AA801" s="387">
        <f>'2 уровень'!AC1573</f>
        <v>969.61507999999992</v>
      </c>
      <c r="AB801" s="73">
        <f>'2 уровень'!AD1573</f>
        <v>0</v>
      </c>
      <c r="AC801" s="73">
        <f>'2 уровень'!AE1573</f>
        <v>0</v>
      </c>
      <c r="AD801" s="982">
        <f>'2 уровень'!AD1580</f>
        <v>0</v>
      </c>
      <c r="AE801" s="989">
        <f>'2 уровень'!AE1580</f>
        <v>0</v>
      </c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  <c r="GD801" s="60"/>
    </row>
    <row r="802" spans="1:186" ht="30" x14ac:dyDescent="0.25">
      <c r="C802" s="176" t="s">
        <v>672</v>
      </c>
      <c r="D802" s="28">
        <f>'2 уровень'!F1574</f>
        <v>0</v>
      </c>
      <c r="E802" s="28">
        <f>'2 уровень'!G1574</f>
        <v>0</v>
      </c>
      <c r="F802" s="28">
        <f>'2 уровень'!H1574</f>
        <v>0</v>
      </c>
      <c r="G802" s="65">
        <f>'2 уровень'!I1574</f>
        <v>0</v>
      </c>
      <c r="H802" s="79">
        <f>'2 уровень'!J1574</f>
        <v>0</v>
      </c>
      <c r="I802" s="79">
        <f>'2 уровень'!K1574</f>
        <v>0</v>
      </c>
      <c r="J802" s="74">
        <f>'2 уровень'!L1574</f>
        <v>0</v>
      </c>
      <c r="K802" s="74">
        <f>'2 уровень'!M1574</f>
        <v>0</v>
      </c>
      <c r="L802" s="74">
        <f>'2 уровень'!N1574</f>
        <v>0</v>
      </c>
      <c r="M802" s="74">
        <f>'2 уровень'!O1574</f>
        <v>0</v>
      </c>
      <c r="N802" s="74">
        <f>'2 уровень'!P1574</f>
        <v>0</v>
      </c>
      <c r="O802" s="74">
        <f>'2 уровень'!Q1574</f>
        <v>0</v>
      </c>
      <c r="P802" s="73">
        <f>'2 уровень'!R1574</f>
        <v>0</v>
      </c>
      <c r="Q802" s="73">
        <f>'2 уровень'!S1574</f>
        <v>0</v>
      </c>
      <c r="R802" s="73">
        <f>'2 уровень'!T1574</f>
        <v>0</v>
      </c>
      <c r="S802" s="73">
        <f>'2 уровень'!U1574</f>
        <v>0</v>
      </c>
      <c r="T802" s="73">
        <f>'2 уровень'!V1574</f>
        <v>0</v>
      </c>
      <c r="U802" s="73">
        <f>'2 уровень'!W1574</f>
        <v>0</v>
      </c>
      <c r="V802" s="790">
        <f>'2 уровень'!X1574</f>
        <v>0</v>
      </c>
      <c r="W802" s="73">
        <f>'2 уровень'!Y1574</f>
        <v>0</v>
      </c>
      <c r="X802" s="73">
        <f>'2 уровень'!Z1574</f>
        <v>0</v>
      </c>
      <c r="Y802" s="73">
        <f>'2 уровень'!AA1574</f>
        <v>0</v>
      </c>
      <c r="Z802" s="73">
        <f>'2 уровень'!AB1574</f>
        <v>0</v>
      </c>
      <c r="AA802" s="387">
        <f>'2 уровень'!AC1574</f>
        <v>0</v>
      </c>
      <c r="AB802" s="73">
        <f>'2 уровень'!AD1574</f>
        <v>0</v>
      </c>
      <c r="AC802" s="73">
        <f>'2 уровень'!AE1574</f>
        <v>0</v>
      </c>
      <c r="AD802" s="982"/>
      <c r="AE802" s="989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  <c r="GD802" s="60"/>
    </row>
    <row r="803" spans="1:186" ht="60" x14ac:dyDescent="0.25">
      <c r="B803" s="19">
        <v>1</v>
      </c>
      <c r="C803" s="176" t="s">
        <v>673</v>
      </c>
      <c r="D803" s="28">
        <f>'2 уровень'!F1575</f>
        <v>3402</v>
      </c>
      <c r="E803" s="28">
        <f>'2 уровень'!G1575</f>
        <v>1134</v>
      </c>
      <c r="F803" s="28">
        <f>'2 уровень'!H1575</f>
        <v>794</v>
      </c>
      <c r="G803" s="65">
        <f>'2 уровень'!I1575</f>
        <v>70.017636684303355</v>
      </c>
      <c r="H803" s="79">
        <f>'2 уровень'!J1575</f>
        <v>0</v>
      </c>
      <c r="I803" s="79">
        <f>'2 уровень'!K1575</f>
        <v>0</v>
      </c>
      <c r="J803" s="74">
        <f>'2 уровень'!L1575</f>
        <v>0</v>
      </c>
      <c r="K803" s="74">
        <f>'2 уровень'!M1575</f>
        <v>0</v>
      </c>
      <c r="L803" s="74">
        <f>'2 уровень'!N1575</f>
        <v>0</v>
      </c>
      <c r="M803" s="74">
        <f>'2 уровень'!O1575</f>
        <v>0</v>
      </c>
      <c r="N803" s="74">
        <f>'2 уровень'!P1575</f>
        <v>0</v>
      </c>
      <c r="O803" s="74">
        <f>'2 уровень'!Q1575</f>
        <v>0</v>
      </c>
      <c r="P803" s="73">
        <f>'2 уровень'!R1575</f>
        <v>7279.4914800000006</v>
      </c>
      <c r="Q803" s="73">
        <f>'2 уровень'!S1575</f>
        <v>7279.4914800000006</v>
      </c>
      <c r="R803" s="73">
        <f>'2 уровень'!T1575</f>
        <v>7279.4914800000006</v>
      </c>
      <c r="S803" s="73">
        <f>'2 уровень'!U1575</f>
        <v>7279.4914800000006</v>
      </c>
      <c r="T803" s="73">
        <f>'2 уровень'!V1575</f>
        <v>2426.4971600000003</v>
      </c>
      <c r="U803" s="73">
        <f>'2 уровень'!W1575</f>
        <v>1774.2531000000001</v>
      </c>
      <c r="V803" s="790">
        <f>'2 уровень'!X1575</f>
        <v>0</v>
      </c>
      <c r="W803" s="73">
        <f>'2 уровень'!Y1575</f>
        <v>0</v>
      </c>
      <c r="X803" s="73">
        <f>'2 уровень'!Z1575</f>
        <v>-652.24406000000022</v>
      </c>
      <c r="Y803" s="73">
        <f>'2 уровень'!AA1575</f>
        <v>0</v>
      </c>
      <c r="Z803" s="73">
        <f>'2 уровень'!AB1575</f>
        <v>0</v>
      </c>
      <c r="AA803" s="387">
        <f>'2 уровень'!AC1575</f>
        <v>1774.2531000000001</v>
      </c>
      <c r="AB803" s="73">
        <f>'2 уровень'!AD1575</f>
        <v>0</v>
      </c>
      <c r="AC803" s="73">
        <f>'2 уровень'!AE1575</f>
        <v>0</v>
      </c>
      <c r="AD803" s="982">
        <f>'2 уровень'!AD1581</f>
        <v>0</v>
      </c>
      <c r="AE803" s="989">
        <f>'2 уровень'!AE1581</f>
        <v>0</v>
      </c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  <c r="GD803" s="60"/>
    </row>
    <row r="804" spans="1:186" x14ac:dyDescent="0.25">
      <c r="C804" s="176" t="s">
        <v>674</v>
      </c>
      <c r="D804" s="28">
        <f>'2 уровень'!F1576</f>
        <v>1780</v>
      </c>
      <c r="E804" s="28">
        <f>'2 уровень'!G1576</f>
        <v>593.33333333333337</v>
      </c>
      <c r="F804" s="28">
        <f>'2 уровень'!H1576</f>
        <v>293</v>
      </c>
      <c r="G804" s="65">
        <f>'2 уровень'!I1576</f>
        <v>49.382022471910112</v>
      </c>
      <c r="H804" s="79">
        <f>'2 уровень'!J1576</f>
        <v>0</v>
      </c>
      <c r="I804" s="79">
        <f>'2 уровень'!K1576</f>
        <v>0</v>
      </c>
      <c r="J804" s="74">
        <f>'2 уровень'!L1576</f>
        <v>0</v>
      </c>
      <c r="K804" s="74">
        <f>'2 уровень'!M1576</f>
        <v>0</v>
      </c>
      <c r="L804" s="74">
        <f>'2 уровень'!N1576</f>
        <v>0</v>
      </c>
      <c r="M804" s="74">
        <f>'2 уровень'!O1576</f>
        <v>0</v>
      </c>
      <c r="N804" s="74">
        <f>'2 уровень'!P1576</f>
        <v>0</v>
      </c>
      <c r="O804" s="74">
        <f>'2 уровень'!Q1576</f>
        <v>0</v>
      </c>
      <c r="P804" s="73">
        <f>'2 уровень'!R1576</f>
        <v>1594.8156000000001</v>
      </c>
      <c r="Q804" s="73">
        <f>'2 уровень'!S1576</f>
        <v>1594.8156000000001</v>
      </c>
      <c r="R804" s="73">
        <f>'2 уровень'!T1576</f>
        <v>1594.8156000000001</v>
      </c>
      <c r="S804" s="73">
        <f>'2 уровень'!U1576</f>
        <v>1594.8156000000001</v>
      </c>
      <c r="T804" s="73">
        <f>'2 уровень'!V1576</f>
        <v>531.60520000000008</v>
      </c>
      <c r="U804" s="73">
        <f>'2 уровень'!W1576</f>
        <v>194.63111000000004</v>
      </c>
      <c r="V804" s="790">
        <f>'2 уровень'!X1576</f>
        <v>0</v>
      </c>
      <c r="W804" s="73">
        <f>'2 уровень'!Y1576</f>
        <v>0</v>
      </c>
      <c r="X804" s="73">
        <f>'2 уровень'!Z1576</f>
        <v>-336.97409000000005</v>
      </c>
      <c r="Y804" s="73">
        <f>'2 уровень'!AA1576</f>
        <v>0</v>
      </c>
      <c r="Z804" s="73">
        <f>'2 уровень'!AB1576</f>
        <v>0</v>
      </c>
      <c r="AA804" s="387">
        <f>'2 уровень'!AC1576</f>
        <v>194.63111000000004</v>
      </c>
      <c r="AB804" s="73">
        <f>'2 уровень'!AD1576</f>
        <v>0</v>
      </c>
      <c r="AC804" s="73">
        <f>'2 уровень'!AE1576</f>
        <v>0</v>
      </c>
      <c r="AD804" s="982"/>
      <c r="AE804" s="989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  <c r="GD804" s="60"/>
    </row>
    <row r="805" spans="1:186" x14ac:dyDescent="0.25">
      <c r="C805" s="176" t="s">
        <v>675</v>
      </c>
      <c r="D805" s="28">
        <f>'2 уровень'!F1577</f>
        <v>1622</v>
      </c>
      <c r="E805" s="28">
        <f>'2 уровень'!G1577</f>
        <v>540.66666666666663</v>
      </c>
      <c r="F805" s="28">
        <f>'2 уровень'!H1577</f>
        <v>501</v>
      </c>
      <c r="G805" s="65">
        <f>'2 уровень'!I1577</f>
        <v>92.663378545006168</v>
      </c>
      <c r="H805" s="79">
        <f>'2 уровень'!J1577</f>
        <v>0</v>
      </c>
      <c r="I805" s="79">
        <f>'2 уровень'!K1577</f>
        <v>0</v>
      </c>
      <c r="J805" s="74">
        <f>'2 уровень'!L1577</f>
        <v>0</v>
      </c>
      <c r="K805" s="74">
        <f>'2 уровень'!M1577</f>
        <v>0</v>
      </c>
      <c r="L805" s="74">
        <f>'2 уровень'!N1577</f>
        <v>0</v>
      </c>
      <c r="M805" s="74">
        <f>'2 уровень'!O1577</f>
        <v>0</v>
      </c>
      <c r="N805" s="74">
        <f>'2 уровень'!P1577</f>
        <v>0</v>
      </c>
      <c r="O805" s="74">
        <f>'2 уровень'!Q1577</f>
        <v>0</v>
      </c>
      <c r="P805" s="73">
        <f>'2 уровень'!R1577</f>
        <v>5684.6758800000007</v>
      </c>
      <c r="Q805" s="73">
        <f>'2 уровень'!S1577</f>
        <v>5684.6758800000007</v>
      </c>
      <c r="R805" s="73">
        <f>'2 уровень'!T1577</f>
        <v>5684.6758800000007</v>
      </c>
      <c r="S805" s="73">
        <f>'2 уровень'!U1577</f>
        <v>5684.6758800000007</v>
      </c>
      <c r="T805" s="73">
        <f>'2 уровень'!V1577</f>
        <v>1894.8919600000002</v>
      </c>
      <c r="U805" s="73">
        <f>'2 уровень'!W1577</f>
        <v>1579.6219900000001</v>
      </c>
      <c r="V805" s="790">
        <f>'2 уровень'!X1577</f>
        <v>0</v>
      </c>
      <c r="W805" s="73">
        <f>'2 уровень'!Y1577</f>
        <v>0</v>
      </c>
      <c r="X805" s="73">
        <f>'2 уровень'!Z1577</f>
        <v>-315.26997000000006</v>
      </c>
      <c r="Y805" s="73">
        <f>'2 уровень'!AA1577</f>
        <v>0</v>
      </c>
      <c r="Z805" s="73">
        <f>'2 уровень'!AB1577</f>
        <v>0</v>
      </c>
      <c r="AA805" s="387">
        <f>'2 уровень'!AC1577</f>
        <v>1579.6219900000001</v>
      </c>
      <c r="AB805" s="73">
        <f>'2 уровень'!AD1577</f>
        <v>0</v>
      </c>
      <c r="AC805" s="73">
        <f>'2 уровень'!AE1577</f>
        <v>0</v>
      </c>
      <c r="AD805" s="982"/>
      <c r="AE805" s="989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  <c r="GD805" s="60"/>
    </row>
    <row r="806" spans="1:186" ht="60" x14ac:dyDescent="0.25">
      <c r="B806" s="19">
        <v>1</v>
      </c>
      <c r="C806" s="176" t="s">
        <v>676</v>
      </c>
      <c r="D806" s="28">
        <f>'2 уровень'!F1578</f>
        <v>0</v>
      </c>
      <c r="E806" s="28">
        <f>'2 уровень'!G1578</f>
        <v>0</v>
      </c>
      <c r="F806" s="28">
        <f>'2 уровень'!H1578</f>
        <v>0</v>
      </c>
      <c r="G806" s="65">
        <f>'2 уровень'!I1578</f>
        <v>0</v>
      </c>
      <c r="H806" s="79">
        <f>'2 уровень'!J1578</f>
        <v>0</v>
      </c>
      <c r="I806" s="79">
        <f>'2 уровень'!K1578</f>
        <v>0</v>
      </c>
      <c r="J806" s="74">
        <f>'2 уровень'!L1578</f>
        <v>0</v>
      </c>
      <c r="K806" s="74">
        <f>'2 уровень'!M1578</f>
        <v>0</v>
      </c>
      <c r="L806" s="74">
        <f>'2 уровень'!N1578</f>
        <v>0</v>
      </c>
      <c r="M806" s="74">
        <f>'2 уровень'!O1578</f>
        <v>0</v>
      </c>
      <c r="N806" s="74">
        <f>'2 уровень'!P1578</f>
        <v>0</v>
      </c>
      <c r="O806" s="74">
        <f>'2 уровень'!Q1578</f>
        <v>0</v>
      </c>
      <c r="P806" s="73">
        <f>'2 уровень'!R1578</f>
        <v>0</v>
      </c>
      <c r="Q806" s="73">
        <f>'2 уровень'!S1578</f>
        <v>0</v>
      </c>
      <c r="R806" s="73">
        <f>'2 уровень'!T1578</f>
        <v>0</v>
      </c>
      <c r="S806" s="73">
        <f>'2 уровень'!U1578</f>
        <v>0</v>
      </c>
      <c r="T806" s="73">
        <f>'2 уровень'!V1578</f>
        <v>0</v>
      </c>
      <c r="U806" s="73">
        <f>'2 уровень'!W1578</f>
        <v>0</v>
      </c>
      <c r="V806" s="790">
        <f>'2 уровень'!X1578</f>
        <v>0</v>
      </c>
      <c r="W806" s="73">
        <f>'2 уровень'!Y1578</f>
        <v>0</v>
      </c>
      <c r="X806" s="73">
        <f>'2 уровень'!Z1578</f>
        <v>0</v>
      </c>
      <c r="Y806" s="73">
        <f>'2 уровень'!AA1578</f>
        <v>0</v>
      </c>
      <c r="Z806" s="73">
        <f>'2 уровень'!AB1578</f>
        <v>0</v>
      </c>
      <c r="AA806" s="387">
        <f>'2 уровень'!AC1578</f>
        <v>0</v>
      </c>
      <c r="AB806" s="73">
        <f>'2 уровень'!AD1578</f>
        <v>0</v>
      </c>
      <c r="AC806" s="73">
        <f>'2 уровень'!AE1578</f>
        <v>0</v>
      </c>
      <c r="AD806" s="982">
        <f>'2 уровень'!AD1582</f>
        <v>0</v>
      </c>
      <c r="AE806" s="989">
        <f>'2 уровень'!AE1582</f>
        <v>0</v>
      </c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  <c r="GD806" s="60"/>
    </row>
    <row r="807" spans="1:186" x14ac:dyDescent="0.25">
      <c r="B807" s="19">
        <v>1</v>
      </c>
      <c r="C807" s="176" t="s">
        <v>677</v>
      </c>
      <c r="D807" s="28">
        <f>'2 уровень'!F1579</f>
        <v>0</v>
      </c>
      <c r="E807" s="28">
        <f>'2 уровень'!G1579</f>
        <v>0</v>
      </c>
      <c r="F807" s="28">
        <f>'2 уровень'!H1579</f>
        <v>0</v>
      </c>
      <c r="G807" s="65">
        <f>'2 уровень'!I1579</f>
        <v>0</v>
      </c>
      <c r="H807" s="79">
        <f>'2 уровень'!J1579</f>
        <v>0</v>
      </c>
      <c r="I807" s="79">
        <f>'2 уровень'!K1579</f>
        <v>0</v>
      </c>
      <c r="J807" s="74">
        <f>'2 уровень'!L1579</f>
        <v>0</v>
      </c>
      <c r="K807" s="74">
        <f>'2 уровень'!M1579</f>
        <v>0</v>
      </c>
      <c r="L807" s="74">
        <f>'2 уровень'!N1579</f>
        <v>0</v>
      </c>
      <c r="M807" s="74">
        <f>'2 уровень'!O1579</f>
        <v>0</v>
      </c>
      <c r="N807" s="74">
        <f>'2 уровень'!P1579</f>
        <v>0</v>
      </c>
      <c r="O807" s="74">
        <f>'2 уровень'!Q1579</f>
        <v>0</v>
      </c>
      <c r="P807" s="73">
        <f>'2 уровень'!R1579</f>
        <v>0</v>
      </c>
      <c r="Q807" s="73">
        <f>'2 уровень'!S1579</f>
        <v>0</v>
      </c>
      <c r="R807" s="73">
        <f>'2 уровень'!T1579</f>
        <v>0</v>
      </c>
      <c r="S807" s="73">
        <f>'2 уровень'!U1579</f>
        <v>0</v>
      </c>
      <c r="T807" s="73">
        <f>'2 уровень'!V1579</f>
        <v>0</v>
      </c>
      <c r="U807" s="73">
        <f>'2 уровень'!W1579</f>
        <v>0</v>
      </c>
      <c r="V807" s="790">
        <f>'2 уровень'!X1579</f>
        <v>0</v>
      </c>
      <c r="W807" s="73">
        <f>'2 уровень'!Y1579</f>
        <v>0</v>
      </c>
      <c r="X807" s="73">
        <f>'2 уровень'!Z1579</f>
        <v>0</v>
      </c>
      <c r="Y807" s="73">
        <f>'2 уровень'!AA1579</f>
        <v>0</v>
      </c>
      <c r="Z807" s="73">
        <f>'2 уровень'!AB1579</f>
        <v>0</v>
      </c>
      <c r="AA807" s="387">
        <f>'2 уровень'!AC1579</f>
        <v>0</v>
      </c>
      <c r="AB807" s="73">
        <f>'2 уровень'!AD1579</f>
        <v>0</v>
      </c>
      <c r="AC807" s="73">
        <f>'2 уровень'!AE1579</f>
        <v>0</v>
      </c>
      <c r="AD807" s="982">
        <f>'2 уровень'!AD1583</f>
        <v>0</v>
      </c>
      <c r="AE807" s="989">
        <f>'2 уровень'!AE1583</f>
        <v>0</v>
      </c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  <c r="GD807" s="60"/>
    </row>
    <row r="808" spans="1:186" x14ac:dyDescent="0.25">
      <c r="B808" s="19">
        <v>1</v>
      </c>
      <c r="C808" s="294" t="s">
        <v>678</v>
      </c>
      <c r="D808" s="28">
        <f>'2 уровень'!F1580</f>
        <v>0</v>
      </c>
      <c r="E808" s="28">
        <f>'2 уровень'!G1580</f>
        <v>0</v>
      </c>
      <c r="F808" s="28">
        <f>'2 уровень'!H1580</f>
        <v>0</v>
      </c>
      <c r="G808" s="65">
        <f>'2 уровень'!I1580</f>
        <v>0</v>
      </c>
      <c r="H808" s="79">
        <f>'2 уровень'!J1580</f>
        <v>0</v>
      </c>
      <c r="I808" s="79">
        <f>'2 уровень'!K1580</f>
        <v>0</v>
      </c>
      <c r="J808" s="74">
        <f>'2 уровень'!L1580</f>
        <v>0</v>
      </c>
      <c r="K808" s="74">
        <f>'2 уровень'!M1580</f>
        <v>0</v>
      </c>
      <c r="L808" s="74">
        <f>'2 уровень'!N1580</f>
        <v>0</v>
      </c>
      <c r="M808" s="74">
        <f>'2 уровень'!O1580</f>
        <v>0</v>
      </c>
      <c r="N808" s="74">
        <f>'2 уровень'!P1580</f>
        <v>0</v>
      </c>
      <c r="O808" s="74">
        <f>'2 уровень'!Q1580</f>
        <v>0</v>
      </c>
      <c r="P808" s="73">
        <f>'2 уровень'!R1580</f>
        <v>0</v>
      </c>
      <c r="Q808" s="73">
        <f>'2 уровень'!S1580</f>
        <v>0</v>
      </c>
      <c r="R808" s="73">
        <f>'2 уровень'!T1580</f>
        <v>0</v>
      </c>
      <c r="S808" s="73">
        <f>'2 уровень'!U1580</f>
        <v>0</v>
      </c>
      <c r="T808" s="73">
        <f>'2 уровень'!V1580</f>
        <v>0</v>
      </c>
      <c r="U808" s="73">
        <f>'2 уровень'!W1580</f>
        <v>0</v>
      </c>
      <c r="V808" s="790">
        <f>'2 уровень'!X1580</f>
        <v>0</v>
      </c>
      <c r="W808" s="73">
        <f>'2 уровень'!Y1580</f>
        <v>0</v>
      </c>
      <c r="X808" s="73">
        <f>'2 уровень'!Z1580</f>
        <v>0</v>
      </c>
      <c r="Y808" s="73">
        <f>'2 уровень'!AA1580</f>
        <v>0</v>
      </c>
      <c r="Z808" s="73">
        <f>'2 уровень'!AB1580</f>
        <v>0</v>
      </c>
      <c r="AA808" s="387">
        <f>'2 уровень'!AC1580</f>
        <v>0</v>
      </c>
      <c r="AB808" s="73">
        <f>'2 уровень'!AD1580</f>
        <v>0</v>
      </c>
      <c r="AC808" s="73">
        <f>'2 уровень'!AE1580</f>
        <v>0</v>
      </c>
      <c r="AD808" s="982">
        <f>'2 уровень'!AD1584</f>
        <v>0</v>
      </c>
      <c r="AE808" s="989">
        <f>'2 уровень'!AE1584</f>
        <v>0</v>
      </c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  <c r="GD808" s="60"/>
    </row>
    <row r="809" spans="1:186" ht="45" x14ac:dyDescent="0.25">
      <c r="B809" s="19">
        <v>1</v>
      </c>
      <c r="C809" s="176" t="s">
        <v>685</v>
      </c>
      <c r="D809" s="28">
        <f>'2 уровень'!F1581</f>
        <v>51</v>
      </c>
      <c r="E809" s="28">
        <f>'2 уровень'!G1581</f>
        <v>17</v>
      </c>
      <c r="F809" s="28">
        <f>'2 уровень'!H1581</f>
        <v>50</v>
      </c>
      <c r="G809" s="65">
        <f>'2 уровень'!I1581</f>
        <v>294.11764705882354</v>
      </c>
      <c r="H809" s="79">
        <f>'2 уровень'!J1581</f>
        <v>0</v>
      </c>
      <c r="I809" s="79">
        <f>'2 уровень'!K1581</f>
        <v>0</v>
      </c>
      <c r="J809" s="74">
        <f>'2 уровень'!L1581</f>
        <v>0</v>
      </c>
      <c r="K809" s="74">
        <f>'2 уровень'!M1581</f>
        <v>0</v>
      </c>
      <c r="L809" s="74">
        <f>'2 уровень'!N1581</f>
        <v>0</v>
      </c>
      <c r="M809" s="74">
        <f>'2 уровень'!O1581</f>
        <v>0</v>
      </c>
      <c r="N809" s="74">
        <f>'2 уровень'!P1581</f>
        <v>0</v>
      </c>
      <c r="O809" s="74">
        <f>'2 уровень'!Q1581</f>
        <v>0</v>
      </c>
      <c r="P809" s="73">
        <f>'2 уровень'!R1581</f>
        <v>532.12379999999996</v>
      </c>
      <c r="Q809" s="73">
        <f>'2 уровень'!S1581</f>
        <v>532.12379999999996</v>
      </c>
      <c r="R809" s="73">
        <f>'2 уровень'!T1581</f>
        <v>532.12379999999996</v>
      </c>
      <c r="S809" s="73">
        <f>'2 уровень'!U1581</f>
        <v>532.12379999999996</v>
      </c>
      <c r="T809" s="73">
        <f>'2 уровень'!V1581</f>
        <v>177.37459999999999</v>
      </c>
      <c r="U809" s="73">
        <f>'2 уровень'!W1581</f>
        <v>521.69050000000004</v>
      </c>
      <c r="V809" s="790">
        <f>'2 уровень'!X1581</f>
        <v>0</v>
      </c>
      <c r="W809" s="73">
        <f>'2 уровень'!Y1581</f>
        <v>0</v>
      </c>
      <c r="X809" s="73">
        <f>'2 уровень'!Z1581</f>
        <v>344.31590000000006</v>
      </c>
      <c r="Y809" s="73">
        <f>'2 уровень'!AA1581</f>
        <v>0</v>
      </c>
      <c r="Z809" s="73">
        <f>'2 уровень'!AB1581</f>
        <v>0</v>
      </c>
      <c r="AA809" s="387">
        <f>'2 уровень'!AC1581</f>
        <v>521.69050000000004</v>
      </c>
      <c r="AB809" s="73">
        <f>'2 уровень'!AD1581</f>
        <v>0</v>
      </c>
      <c r="AC809" s="73">
        <f>'2 уровень'!AE1581</f>
        <v>0</v>
      </c>
      <c r="AD809" s="982">
        <f>'2 уровень'!AD1585</f>
        <v>0</v>
      </c>
      <c r="AE809" s="989">
        <f>'2 уровень'!AE1585</f>
        <v>0</v>
      </c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  <c r="GD809" s="60"/>
    </row>
    <row r="810" spans="1:186" ht="30" x14ac:dyDescent="0.25">
      <c r="B810" s="19">
        <v>1</v>
      </c>
      <c r="C810" s="176" t="s">
        <v>686</v>
      </c>
      <c r="D810" s="28">
        <f>'2 уровень'!F1582</f>
        <v>88</v>
      </c>
      <c r="E810" s="28">
        <f>'2 уровень'!G1582</f>
        <v>29.333333333333332</v>
      </c>
      <c r="F810" s="28">
        <f>'2 уровень'!H1582</f>
        <v>86</v>
      </c>
      <c r="G810" s="65">
        <f>'2 уровень'!I1582</f>
        <v>293.18181818181819</v>
      </c>
      <c r="H810" s="79">
        <f>'2 уровень'!J1582</f>
        <v>0</v>
      </c>
      <c r="I810" s="79">
        <f>'2 уровень'!K1582</f>
        <v>0</v>
      </c>
      <c r="J810" s="74">
        <f>'2 уровень'!L1582</f>
        <v>0</v>
      </c>
      <c r="K810" s="74">
        <f>'2 уровень'!M1582</f>
        <v>0</v>
      </c>
      <c r="L810" s="74">
        <f>'2 уровень'!N1582</f>
        <v>0</v>
      </c>
      <c r="M810" s="74">
        <f>'2 уровень'!O1582</f>
        <v>0</v>
      </c>
      <c r="N810" s="74">
        <f>'2 уровень'!P1582</f>
        <v>0</v>
      </c>
      <c r="O810" s="74">
        <f>'2 уровень'!Q1582</f>
        <v>0</v>
      </c>
      <c r="P810" s="73">
        <f>'2 уровень'!R1582</f>
        <v>918.17439999999988</v>
      </c>
      <c r="Q810" s="73">
        <f>'2 уровень'!S1582</f>
        <v>918.17439999999988</v>
      </c>
      <c r="R810" s="73">
        <f>'2 уровень'!T1582</f>
        <v>918.17439999999988</v>
      </c>
      <c r="S810" s="73">
        <f>'2 уровень'!U1582</f>
        <v>918.17439999999988</v>
      </c>
      <c r="T810" s="73">
        <f>'2 уровень'!V1582</f>
        <v>306.05813333333327</v>
      </c>
      <c r="U810" s="73">
        <f>'2 уровень'!W1582</f>
        <v>897.30765999999994</v>
      </c>
      <c r="V810" s="790">
        <f>'2 уровень'!X1582</f>
        <v>0</v>
      </c>
      <c r="W810" s="73">
        <f>'2 уровень'!Y1582</f>
        <v>0</v>
      </c>
      <c r="X810" s="73">
        <f>'2 уровень'!Z1582</f>
        <v>591.24952666666672</v>
      </c>
      <c r="Y810" s="73">
        <f>'2 уровень'!AA1582</f>
        <v>0</v>
      </c>
      <c r="Z810" s="73">
        <f>'2 уровень'!AB1582</f>
        <v>0</v>
      </c>
      <c r="AA810" s="387">
        <f>'2 уровень'!AC1582</f>
        <v>897.30765999999994</v>
      </c>
      <c r="AB810" s="73">
        <f>'2 уровень'!AD1582</f>
        <v>0</v>
      </c>
      <c r="AC810" s="73">
        <f>'2 уровень'!AE1582</f>
        <v>0</v>
      </c>
      <c r="AD810" s="982">
        <f>'2 уровень'!AD1586</f>
        <v>0</v>
      </c>
      <c r="AE810" s="989">
        <f>'2 уровень'!AE1586</f>
        <v>0</v>
      </c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  <c r="GD810" s="60"/>
    </row>
    <row r="811" spans="1:186" ht="43.5" x14ac:dyDescent="0.25">
      <c r="B811" s="19">
        <v>1</v>
      </c>
      <c r="C811" s="291" t="s">
        <v>268</v>
      </c>
      <c r="D811" s="28">
        <f>'2 уровень'!F1583</f>
        <v>8205</v>
      </c>
      <c r="E811" s="28">
        <f>'2 уровень'!G1583</f>
        <v>2735</v>
      </c>
      <c r="F811" s="28">
        <f>'2 уровень'!H1583</f>
        <v>2407</v>
      </c>
      <c r="G811" s="65">
        <f>'2 уровень'!I1583</f>
        <v>88.007312614259604</v>
      </c>
      <c r="H811" s="79">
        <f>'2 уровень'!J1583</f>
        <v>0</v>
      </c>
      <c r="I811" s="79">
        <f>'2 уровень'!K1583</f>
        <v>0</v>
      </c>
      <c r="J811" s="74">
        <f>'2 уровень'!L1583</f>
        <v>0</v>
      </c>
      <c r="K811" s="74">
        <f>'2 уровень'!M1583</f>
        <v>0</v>
      </c>
      <c r="L811" s="74">
        <f>'2 уровень'!N1583</f>
        <v>0</v>
      </c>
      <c r="M811" s="74">
        <f>'2 уровень'!O1583</f>
        <v>0</v>
      </c>
      <c r="N811" s="74">
        <f>'2 уровень'!P1583</f>
        <v>0</v>
      </c>
      <c r="O811" s="74">
        <f>'2 уровень'!Q1583</f>
        <v>0</v>
      </c>
      <c r="P811" s="73">
        <f>'2 уровень'!R1583</f>
        <v>28758</v>
      </c>
      <c r="Q811" s="73">
        <f>'2 уровень'!S1583</f>
        <v>28758</v>
      </c>
      <c r="R811" s="73">
        <f>'2 уровень'!T1583</f>
        <v>28758</v>
      </c>
      <c r="S811" s="73">
        <f>'2 уровень'!U1583</f>
        <v>28758</v>
      </c>
      <c r="T811" s="73">
        <f>'2 уровень'!V1583</f>
        <v>9586</v>
      </c>
      <c r="U811" s="73">
        <f>'2 уровень'!W1583</f>
        <v>10994.916100000002</v>
      </c>
      <c r="V811" s="790">
        <f>'2 уровень'!X1583</f>
        <v>0</v>
      </c>
      <c r="W811" s="73">
        <f>'2 уровень'!Y1583</f>
        <v>0</v>
      </c>
      <c r="X811" s="73">
        <f>'2 уровень'!Z1583</f>
        <v>1408.9161000000022</v>
      </c>
      <c r="Y811" s="73">
        <f>'2 уровень'!AA1583</f>
        <v>0</v>
      </c>
      <c r="Z811" s="73">
        <f>'2 уровень'!AB1583</f>
        <v>0</v>
      </c>
      <c r="AA811" s="387">
        <f>'2 уровень'!AC1583</f>
        <v>10994.916100000002</v>
      </c>
      <c r="AB811" s="73">
        <f>'2 уровень'!AD1583</f>
        <v>0</v>
      </c>
      <c r="AC811" s="73">
        <f>'2 уровень'!AE1583</f>
        <v>0</v>
      </c>
      <c r="AD811" s="982">
        <f>'2 уровень'!AD1587</f>
        <v>0</v>
      </c>
      <c r="AE811" s="989">
        <f>'2 уровень'!AE1587</f>
        <v>0</v>
      </c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  <c r="GD811" s="60"/>
    </row>
    <row r="812" spans="1:186" ht="30" x14ac:dyDescent="0.25">
      <c r="B812" s="19">
        <v>1</v>
      </c>
      <c r="C812" s="176" t="s">
        <v>679</v>
      </c>
      <c r="D812" s="28">
        <f>'2 уровень'!F1584</f>
        <v>3345</v>
      </c>
      <c r="E812" s="28">
        <f>'2 уровень'!G1584</f>
        <v>1115</v>
      </c>
      <c r="F812" s="28">
        <f>'2 уровень'!H1584</f>
        <v>519</v>
      </c>
      <c r="G812" s="65">
        <f>'2 уровень'!I1584</f>
        <v>46.54708520179372</v>
      </c>
      <c r="H812" s="79">
        <f>'2 уровень'!J1584</f>
        <v>0</v>
      </c>
      <c r="I812" s="79">
        <f>'2 уровень'!K1584</f>
        <v>0</v>
      </c>
      <c r="J812" s="74">
        <f>'2 уровень'!L1584</f>
        <v>0</v>
      </c>
      <c r="K812" s="74">
        <f>'2 уровень'!M1584</f>
        <v>0</v>
      </c>
      <c r="L812" s="74">
        <f>'2 уровень'!N1584</f>
        <v>0</v>
      </c>
      <c r="M812" s="74">
        <f>'2 уровень'!O1584</f>
        <v>0</v>
      </c>
      <c r="N812" s="74">
        <f>'2 уровень'!P1584</f>
        <v>0</v>
      </c>
      <c r="O812" s="74">
        <f>'2 уровень'!Q1584</f>
        <v>0</v>
      </c>
      <c r="P812" s="73">
        <f>'2 уровень'!R1584</f>
        <v>7359</v>
      </c>
      <c r="Q812" s="73">
        <f>'2 уровень'!S1584</f>
        <v>7359</v>
      </c>
      <c r="R812" s="73">
        <f>'2 уровень'!T1584</f>
        <v>7359</v>
      </c>
      <c r="S812" s="73">
        <f>'2 уровень'!U1584</f>
        <v>7359</v>
      </c>
      <c r="T812" s="73">
        <f>'2 уровень'!V1584</f>
        <v>2453</v>
      </c>
      <c r="U812" s="73">
        <f>'2 уровень'!W1584</f>
        <v>1144.70739</v>
      </c>
      <c r="V812" s="790">
        <f>'2 уровень'!X1584</f>
        <v>0</v>
      </c>
      <c r="W812" s="73">
        <f>'2 уровень'!Y1584</f>
        <v>0</v>
      </c>
      <c r="X812" s="73">
        <f>'2 уровень'!Z1584</f>
        <v>-1308.29261</v>
      </c>
      <c r="Y812" s="73">
        <f>'2 уровень'!AA1584</f>
        <v>0</v>
      </c>
      <c r="Z812" s="73">
        <f>'2 уровень'!AB1584</f>
        <v>0</v>
      </c>
      <c r="AA812" s="387">
        <f>'2 уровень'!AC1584</f>
        <v>1144.70739</v>
      </c>
      <c r="AB812" s="73">
        <f>'2 уровень'!AD1584</f>
        <v>0</v>
      </c>
      <c r="AC812" s="73">
        <f>'2 уровень'!AE1584</f>
        <v>0</v>
      </c>
      <c r="AD812" s="982">
        <f>'2 уровень'!AD1588</f>
        <v>0</v>
      </c>
      <c r="AE812" s="989">
        <f>'2 уровень'!AE1588</f>
        <v>0</v>
      </c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  <c r="GD812" s="60"/>
    </row>
    <row r="813" spans="1:186" ht="72" x14ac:dyDescent="0.25">
      <c r="A813" s="19">
        <v>1</v>
      </c>
      <c r="B813" s="19">
        <v>1</v>
      </c>
      <c r="C813" s="291" t="s">
        <v>680</v>
      </c>
      <c r="D813" s="28">
        <f>'2 уровень'!F1585</f>
        <v>4200</v>
      </c>
      <c r="E813" s="28">
        <f>'2 уровень'!G1585</f>
        <v>1400</v>
      </c>
      <c r="F813" s="28">
        <f>'2 уровень'!H1585</f>
        <v>1506</v>
      </c>
      <c r="G813" s="65">
        <f>'2 уровень'!I1585</f>
        <v>107.57142857142856</v>
      </c>
      <c r="H813" s="79">
        <f>'2 уровень'!J1585</f>
        <v>0</v>
      </c>
      <c r="I813" s="79">
        <f>'2 уровень'!K1585</f>
        <v>0</v>
      </c>
      <c r="J813" s="74">
        <f>'2 уровень'!L1585</f>
        <v>0</v>
      </c>
      <c r="K813" s="74">
        <f>'2 уровень'!M1585</f>
        <v>0</v>
      </c>
      <c r="L813" s="74">
        <f>'2 уровень'!N1585</f>
        <v>0</v>
      </c>
      <c r="M813" s="74">
        <f>'2 уровень'!O1585</f>
        <v>0</v>
      </c>
      <c r="N813" s="74">
        <f>'2 уровень'!P1585</f>
        <v>0</v>
      </c>
      <c r="O813" s="74">
        <f>'2 уровень'!Q1585</f>
        <v>0</v>
      </c>
      <c r="P813" s="73">
        <f>'2 уровень'!R1585</f>
        <v>19320</v>
      </c>
      <c r="Q813" s="73">
        <f>'2 уровень'!S1585</f>
        <v>19320</v>
      </c>
      <c r="R813" s="73">
        <f>'2 уровень'!T1585</f>
        <v>19320</v>
      </c>
      <c r="S813" s="73">
        <f>'2 уровень'!U1585</f>
        <v>19320</v>
      </c>
      <c r="T813" s="73">
        <f>'2 уровень'!V1585</f>
        <v>6440</v>
      </c>
      <c r="U813" s="73">
        <f>'2 уровень'!W1585</f>
        <v>9087.595110000002</v>
      </c>
      <c r="V813" s="790">
        <f>'2 уровень'!X1585</f>
        <v>0</v>
      </c>
      <c r="W813" s="73">
        <f>'2 уровень'!Y1585</f>
        <v>0</v>
      </c>
      <c r="X813" s="73">
        <f>'2 уровень'!Z1585</f>
        <v>2647.595110000002</v>
      </c>
      <c r="Y813" s="73">
        <f>'2 уровень'!AA1585</f>
        <v>0</v>
      </c>
      <c r="Z813" s="73">
        <f>'2 уровень'!AB1585</f>
        <v>0</v>
      </c>
      <c r="AA813" s="387">
        <f>'2 уровень'!AC1585</f>
        <v>9087.595110000002</v>
      </c>
      <c r="AB813" s="73">
        <f>'2 уровень'!AD1585</f>
        <v>0</v>
      </c>
      <c r="AC813" s="73">
        <f>'2 уровень'!AE1585</f>
        <v>0</v>
      </c>
      <c r="AD813" s="982">
        <f>'2 уровень'!AD1589</f>
        <v>0</v>
      </c>
      <c r="AE813" s="989">
        <f>'2 уровень'!AE1589</f>
        <v>0</v>
      </c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  <c r="GD813" s="60"/>
    </row>
    <row r="814" spans="1:186" ht="45" x14ac:dyDescent="0.25">
      <c r="A814" s="19">
        <v>1</v>
      </c>
      <c r="B814" s="19">
        <v>1</v>
      </c>
      <c r="C814" s="176" t="s">
        <v>681</v>
      </c>
      <c r="D814" s="21">
        <f>'2 уровень'!F1586</f>
        <v>660</v>
      </c>
      <c r="E814" s="21">
        <f>'2 уровень'!G1586</f>
        <v>220</v>
      </c>
      <c r="F814" s="21">
        <f>'2 уровень'!H1586</f>
        <v>382</v>
      </c>
      <c r="G814" s="63">
        <f>'2 уровень'!I1586</f>
        <v>173.63636363636363</v>
      </c>
      <c r="H814" s="79">
        <f>'2 уровень'!J1586</f>
        <v>0</v>
      </c>
      <c r="I814" s="79">
        <f>'2 уровень'!K1586</f>
        <v>0</v>
      </c>
      <c r="J814" s="74">
        <f>'2 уровень'!L1586</f>
        <v>0</v>
      </c>
      <c r="K814" s="74">
        <f>'2 уровень'!M1586</f>
        <v>0</v>
      </c>
      <c r="L814" s="74">
        <f>'2 уровень'!N1586</f>
        <v>0</v>
      </c>
      <c r="M814" s="74">
        <f>'2 уровень'!O1586</f>
        <v>0</v>
      </c>
      <c r="N814" s="74">
        <f>'2 уровень'!P1586</f>
        <v>0</v>
      </c>
      <c r="O814" s="74">
        <f>'2 уровень'!Q1586</f>
        <v>0</v>
      </c>
      <c r="P814" s="73">
        <f>'2 уровень'!R1586</f>
        <v>2079</v>
      </c>
      <c r="Q814" s="73">
        <f>'2 уровень'!S1586</f>
        <v>2079</v>
      </c>
      <c r="R814" s="73">
        <f>'2 уровень'!T1586</f>
        <v>2079</v>
      </c>
      <c r="S814" s="73">
        <f>'2 уровень'!U1586</f>
        <v>2079</v>
      </c>
      <c r="T814" s="73">
        <f>'2 уровень'!V1586</f>
        <v>693</v>
      </c>
      <c r="U814" s="73">
        <f>'2 уровень'!W1586</f>
        <v>762.61360000000013</v>
      </c>
      <c r="V814" s="790">
        <f>'2 уровень'!X1586</f>
        <v>0</v>
      </c>
      <c r="W814" s="73">
        <f>'2 уровень'!Y1586</f>
        <v>0</v>
      </c>
      <c r="X814" s="73">
        <f>'2 уровень'!Z1586</f>
        <v>69.613600000000133</v>
      </c>
      <c r="Y814" s="73">
        <f>'2 уровень'!AA1586</f>
        <v>0</v>
      </c>
      <c r="Z814" s="73">
        <f>'2 уровень'!AB1586</f>
        <v>0</v>
      </c>
      <c r="AA814" s="387">
        <f>'2 уровень'!AC1586</f>
        <v>762.61360000000013</v>
      </c>
      <c r="AB814" s="73">
        <f>'2 уровень'!AD1586</f>
        <v>0</v>
      </c>
      <c r="AC814" s="73">
        <f>'2 уровень'!AE1586</f>
        <v>0</v>
      </c>
      <c r="AD814" s="982">
        <f>'2 уровень'!AD1590</f>
        <v>0</v>
      </c>
      <c r="AE814" s="989">
        <f>'2 уровень'!AE1590</f>
        <v>0</v>
      </c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  <c r="GD814" s="60"/>
    </row>
    <row r="815" spans="1:186" ht="29.25" x14ac:dyDescent="0.25">
      <c r="A815" s="19">
        <v>1</v>
      </c>
      <c r="B815" s="19">
        <v>1</v>
      </c>
      <c r="C815" s="291" t="s">
        <v>303</v>
      </c>
      <c r="D815" s="28">
        <f>'2 уровень'!F1587</f>
        <v>6635</v>
      </c>
      <c r="E815" s="28">
        <f>'2 уровень'!G1587</f>
        <v>2211.6666666666665</v>
      </c>
      <c r="F815" s="28">
        <f>'2 уровень'!H1587</f>
        <v>0</v>
      </c>
      <c r="G815" s="65">
        <f>'2 уровень'!I1587</f>
        <v>0</v>
      </c>
      <c r="H815" s="79">
        <f>'2 уровень'!J1587</f>
        <v>0</v>
      </c>
      <c r="I815" s="79">
        <f>'2 уровень'!K1587</f>
        <v>0</v>
      </c>
      <c r="J815" s="74">
        <f>'2 уровень'!L1587</f>
        <v>0</v>
      </c>
      <c r="K815" s="74">
        <f>'2 уровень'!M1587</f>
        <v>0</v>
      </c>
      <c r="L815" s="74">
        <f>'2 уровень'!N1587</f>
        <v>0</v>
      </c>
      <c r="M815" s="74">
        <f>'2 уровень'!O1587</f>
        <v>0</v>
      </c>
      <c r="N815" s="74">
        <f>'2 уровень'!P1587</f>
        <v>0</v>
      </c>
      <c r="O815" s="74">
        <f>'2 уровень'!Q1587</f>
        <v>0</v>
      </c>
      <c r="P815" s="73">
        <f>'2 уровень'!R1587</f>
        <v>2151</v>
      </c>
      <c r="Q815" s="73">
        <f>'2 уровень'!S1587</f>
        <v>2151.0000000000014</v>
      </c>
      <c r="R815" s="73">
        <f>'2 уровень'!T1587</f>
        <v>2151.0000000000014</v>
      </c>
      <c r="S815" s="73">
        <f>'2 уровень'!U1587</f>
        <v>2151.0000000000014</v>
      </c>
      <c r="T815" s="73">
        <f>'2 уровень'!V1587</f>
        <v>717.00000000000034</v>
      </c>
      <c r="U815" s="73">
        <f>'2 уровень'!W1587</f>
        <v>570.14528000000018</v>
      </c>
      <c r="V815" s="790">
        <f>'2 уровень'!X1587</f>
        <v>0</v>
      </c>
      <c r="W815" s="73">
        <f>'2 уровень'!Y1587</f>
        <v>0</v>
      </c>
      <c r="X815" s="73">
        <f>'2 уровень'!Z1587</f>
        <v>-146.85472000000016</v>
      </c>
      <c r="Y815" s="73">
        <f>'2 уровень'!AA1587</f>
        <v>-527.6549</v>
      </c>
      <c r="Z815" s="73">
        <f>'2 уровень'!AB1587</f>
        <v>0</v>
      </c>
      <c r="AA815" s="387">
        <f>'2 уровень'!AC1587</f>
        <v>570.14528000000018</v>
      </c>
      <c r="AB815" s="73">
        <f>'2 уровень'!AD1587</f>
        <v>0</v>
      </c>
      <c r="AC815" s="73">
        <f>'2 уровень'!AE1587</f>
        <v>0</v>
      </c>
      <c r="AD815" s="982">
        <f>'2 уровень'!AD1591</f>
        <v>0</v>
      </c>
      <c r="AE815" s="989">
        <f>'2 уровень'!AE1591</f>
        <v>0</v>
      </c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  <c r="GD815" s="60"/>
    </row>
    <row r="816" spans="1:186" x14ac:dyDescent="0.25">
      <c r="A816" s="19">
        <v>1</v>
      </c>
      <c r="B816" s="19">
        <v>1</v>
      </c>
      <c r="C816" s="176" t="s">
        <v>296</v>
      </c>
      <c r="D816" s="28">
        <f>'2 уровень'!F1588</f>
        <v>0</v>
      </c>
      <c r="E816" s="28">
        <f>'2 уровень'!G1588</f>
        <v>0</v>
      </c>
      <c r="F816" s="28">
        <f>'2 уровень'!H1588</f>
        <v>0</v>
      </c>
      <c r="G816" s="65">
        <f>'2 уровень'!I1588</f>
        <v>0</v>
      </c>
      <c r="H816" s="79">
        <f>'2 уровень'!J1588</f>
        <v>0</v>
      </c>
      <c r="I816" s="79">
        <f>'2 уровень'!K1588</f>
        <v>0</v>
      </c>
      <c r="J816" s="74">
        <f>'2 уровень'!L1588</f>
        <v>0</v>
      </c>
      <c r="K816" s="74">
        <f>'2 уровень'!M1588</f>
        <v>0</v>
      </c>
      <c r="L816" s="74">
        <f>'2 уровень'!N1588</f>
        <v>0</v>
      </c>
      <c r="M816" s="74">
        <f>'2 уровень'!O1588</f>
        <v>0</v>
      </c>
      <c r="N816" s="74">
        <f>'2 уровень'!P1588</f>
        <v>0</v>
      </c>
      <c r="O816" s="74">
        <f>'2 уровень'!Q1588</f>
        <v>0</v>
      </c>
      <c r="P816" s="73">
        <f>'2 уровень'!R1588</f>
        <v>0</v>
      </c>
      <c r="Q816" s="73">
        <f>'2 уровень'!S1588</f>
        <v>0</v>
      </c>
      <c r="R816" s="73">
        <f>'2 уровень'!T1588</f>
        <v>0</v>
      </c>
      <c r="S816" s="73">
        <f>'2 уровень'!U1588</f>
        <v>0</v>
      </c>
      <c r="T816" s="73">
        <f>'2 уровень'!V1588</f>
        <v>0</v>
      </c>
      <c r="U816" s="73">
        <f>'2 уровень'!W1588</f>
        <v>0</v>
      </c>
      <c r="V816" s="790">
        <f>'2 уровень'!X1588</f>
        <v>0</v>
      </c>
      <c r="W816" s="73">
        <f>'2 уровень'!Y1588</f>
        <v>0</v>
      </c>
      <c r="X816" s="73">
        <f>'2 уровень'!Z1588</f>
        <v>0</v>
      </c>
      <c r="Y816" s="73">
        <f>'2 уровень'!AA1588</f>
        <v>0</v>
      </c>
      <c r="Z816" s="73">
        <f>'2 уровень'!AB1588</f>
        <v>0</v>
      </c>
      <c r="AA816" s="387">
        <f>'2 уровень'!AC1588</f>
        <v>0</v>
      </c>
      <c r="AB816" s="73">
        <f>'2 уровень'!AD1588</f>
        <v>0</v>
      </c>
      <c r="AC816" s="73">
        <f>'2 уровень'!AE1588</f>
        <v>0</v>
      </c>
      <c r="AD816" s="982">
        <f>'2 уровень'!AD1592</f>
        <v>0</v>
      </c>
      <c r="AE816" s="989">
        <f>'2 уровень'!AE1592</f>
        <v>0</v>
      </c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  <c r="GA816" s="60"/>
      <c r="GB816" s="60"/>
      <c r="GC816" s="60"/>
      <c r="GD816" s="60"/>
    </row>
    <row r="817" spans="1:186" ht="30" x14ac:dyDescent="0.25">
      <c r="A817" s="19">
        <v>1</v>
      </c>
      <c r="B817" s="19">
        <v>1</v>
      </c>
      <c r="C817" s="294" t="s">
        <v>423</v>
      </c>
      <c r="D817" s="28">
        <f>'2 уровень'!F1589</f>
        <v>200</v>
      </c>
      <c r="E817" s="28">
        <f>'2 уровень'!G1589</f>
        <v>66.666666666666671</v>
      </c>
      <c r="F817" s="28">
        <f>'2 уровень'!H1589</f>
        <v>0</v>
      </c>
      <c r="G817" s="65">
        <f>'2 уровень'!I1589</f>
        <v>0</v>
      </c>
      <c r="H817" s="79">
        <f>'2 уровень'!J1589</f>
        <v>0</v>
      </c>
      <c r="I817" s="79">
        <f>'2 уровень'!K1589</f>
        <v>0</v>
      </c>
      <c r="J817" s="74">
        <f>'2 уровень'!L1589</f>
        <v>0</v>
      </c>
      <c r="K817" s="74">
        <f>'2 уровень'!M1589</f>
        <v>0</v>
      </c>
      <c r="L817" s="74">
        <f>'2 уровень'!N1589</f>
        <v>0</v>
      </c>
      <c r="M817" s="74">
        <f>'2 уровень'!O1589</f>
        <v>0</v>
      </c>
      <c r="N817" s="74">
        <f>'2 уровень'!P1589</f>
        <v>0</v>
      </c>
      <c r="O817" s="74">
        <f>'2 уровень'!Q1589</f>
        <v>0</v>
      </c>
      <c r="P817" s="73">
        <f>'2 уровень'!R1589</f>
        <v>0</v>
      </c>
      <c r="Q817" s="73">
        <f>'2 уровень'!S1589</f>
        <v>0</v>
      </c>
      <c r="R817" s="73">
        <f>'2 уровень'!T1589</f>
        <v>0</v>
      </c>
      <c r="S817" s="73">
        <f>'2 уровень'!U1589</f>
        <v>0</v>
      </c>
      <c r="T817" s="73">
        <f>'2 уровень'!V1589</f>
        <v>0</v>
      </c>
      <c r="U817" s="73">
        <f>'2 уровень'!W1589</f>
        <v>0</v>
      </c>
      <c r="V817" s="790">
        <f>'2 уровень'!X1589</f>
        <v>0</v>
      </c>
      <c r="W817" s="73">
        <f>'2 уровень'!Y1589</f>
        <v>0</v>
      </c>
      <c r="X817" s="73">
        <f>'2 уровень'!Z1589</f>
        <v>0</v>
      </c>
      <c r="Y817" s="73">
        <f>'2 уровень'!AA1589</f>
        <v>0</v>
      </c>
      <c r="Z817" s="73">
        <f>'2 уровень'!AB1589</f>
        <v>0</v>
      </c>
      <c r="AA817" s="387">
        <f>'2 уровень'!AC1589</f>
        <v>0</v>
      </c>
      <c r="AB817" s="73">
        <f>'2 уровень'!AD1589</f>
        <v>0</v>
      </c>
      <c r="AC817" s="73">
        <f>'2 уровень'!AE1589</f>
        <v>0</v>
      </c>
      <c r="AD817" s="982">
        <f>'2 уровень'!AD1593</f>
        <v>0</v>
      </c>
      <c r="AE817" s="989">
        <f>'2 уровень'!AE1593</f>
        <v>0</v>
      </c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  <c r="GA817" s="60"/>
      <c r="GB817" s="60"/>
      <c r="GC817" s="60"/>
      <c r="GD817" s="60"/>
    </row>
    <row r="818" spans="1:186" x14ac:dyDescent="0.25">
      <c r="A818" s="19">
        <v>1</v>
      </c>
      <c r="B818" s="19">
        <v>1</v>
      </c>
      <c r="C818" s="176" t="s">
        <v>424</v>
      </c>
      <c r="D818" s="28">
        <f>'2 уровень'!F1590</f>
        <v>0</v>
      </c>
      <c r="E818" s="28">
        <f>'2 уровень'!G1590</f>
        <v>0</v>
      </c>
      <c r="F818" s="28">
        <f>'2 уровень'!H1590</f>
        <v>0</v>
      </c>
      <c r="G818" s="65">
        <f>'2 уровень'!I1590</f>
        <v>0</v>
      </c>
      <c r="H818" s="79">
        <f>'2 уровень'!J1590</f>
        <v>0</v>
      </c>
      <c r="I818" s="79">
        <f>'2 уровень'!K1590</f>
        <v>0</v>
      </c>
      <c r="J818" s="74">
        <f>'2 уровень'!L1590</f>
        <v>0</v>
      </c>
      <c r="K818" s="74">
        <f>'2 уровень'!M1590</f>
        <v>0</v>
      </c>
      <c r="L818" s="74">
        <f>'2 уровень'!N1590</f>
        <v>0</v>
      </c>
      <c r="M818" s="74">
        <f>'2 уровень'!O1590</f>
        <v>0</v>
      </c>
      <c r="N818" s="74">
        <f>'2 уровень'!P1590</f>
        <v>0</v>
      </c>
      <c r="O818" s="74">
        <f>'2 уровень'!Q1590</f>
        <v>0</v>
      </c>
      <c r="P818" s="73">
        <f>'2 уровень'!R1590</f>
        <v>0</v>
      </c>
      <c r="Q818" s="73">
        <f>'2 уровень'!S1590</f>
        <v>0</v>
      </c>
      <c r="R818" s="73">
        <f>'2 уровень'!T1590</f>
        <v>0</v>
      </c>
      <c r="S818" s="73">
        <f>'2 уровень'!U1590</f>
        <v>0</v>
      </c>
      <c r="T818" s="73">
        <f>'2 уровень'!V1590</f>
        <v>0</v>
      </c>
      <c r="U818" s="73">
        <f>'2 уровень'!W1590</f>
        <v>0</v>
      </c>
      <c r="V818" s="790">
        <f>'2 уровень'!X1590</f>
        <v>0</v>
      </c>
      <c r="W818" s="73">
        <f>'2 уровень'!Y1590</f>
        <v>0</v>
      </c>
      <c r="X818" s="73">
        <f>'2 уровень'!Z1590</f>
        <v>0</v>
      </c>
      <c r="Y818" s="73">
        <f>'2 уровень'!AA1590</f>
        <v>0</v>
      </c>
      <c r="Z818" s="73">
        <f>'2 уровень'!AB1590</f>
        <v>0</v>
      </c>
      <c r="AA818" s="387">
        <f>'2 уровень'!AC1590</f>
        <v>0</v>
      </c>
      <c r="AB818" s="73">
        <f>'2 уровень'!AD1590</f>
        <v>0</v>
      </c>
      <c r="AC818" s="73">
        <f>'2 уровень'!AE1590</f>
        <v>0</v>
      </c>
      <c r="AD818" s="982">
        <f>'2 уровень'!AD1594</f>
        <v>0</v>
      </c>
      <c r="AE818" s="989">
        <f>'2 уровень'!AE1594</f>
        <v>0</v>
      </c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  <c r="GA818" s="60"/>
      <c r="GB818" s="60"/>
      <c r="GC818" s="60"/>
      <c r="GD818" s="60"/>
    </row>
    <row r="819" spans="1:186" ht="30" x14ac:dyDescent="0.25">
      <c r="A819" s="19">
        <v>1</v>
      </c>
      <c r="B819" s="19">
        <v>1</v>
      </c>
      <c r="C819" s="176" t="s">
        <v>425</v>
      </c>
      <c r="D819" s="28">
        <f>'2 уровень'!F1591</f>
        <v>800</v>
      </c>
      <c r="E819" s="28">
        <f>'2 уровень'!G1591</f>
        <v>266.66666666666669</v>
      </c>
      <c r="F819" s="28">
        <f>'2 уровень'!H1591</f>
        <v>0</v>
      </c>
      <c r="G819" s="65">
        <f>'2 уровень'!I1591</f>
        <v>0</v>
      </c>
      <c r="H819" s="79">
        <f>'2 уровень'!J1591</f>
        <v>0</v>
      </c>
      <c r="I819" s="79">
        <f>'2 уровень'!K1591</f>
        <v>0</v>
      </c>
      <c r="J819" s="74">
        <f>'2 уровень'!L1591</f>
        <v>0</v>
      </c>
      <c r="K819" s="74">
        <f>'2 уровень'!M1591</f>
        <v>0</v>
      </c>
      <c r="L819" s="74">
        <f>'2 уровень'!N1591</f>
        <v>0</v>
      </c>
      <c r="M819" s="74">
        <f>'2 уровень'!O1591</f>
        <v>0</v>
      </c>
      <c r="N819" s="74">
        <f>'2 уровень'!P1591</f>
        <v>0</v>
      </c>
      <c r="O819" s="74">
        <f>'2 уровень'!Q1591</f>
        <v>0</v>
      </c>
      <c r="P819" s="73">
        <f>'2 уровень'!R1591</f>
        <v>0</v>
      </c>
      <c r="Q819" s="73">
        <f>'2 уровень'!S1591</f>
        <v>0</v>
      </c>
      <c r="R819" s="73">
        <f>'2 уровень'!T1591</f>
        <v>0</v>
      </c>
      <c r="S819" s="73">
        <f>'2 уровень'!U1591</f>
        <v>0</v>
      </c>
      <c r="T819" s="73">
        <f>'2 уровень'!V1591</f>
        <v>0</v>
      </c>
      <c r="U819" s="73">
        <f>'2 уровень'!W1591</f>
        <v>0</v>
      </c>
      <c r="V819" s="790">
        <f>'2 уровень'!X1591</f>
        <v>0</v>
      </c>
      <c r="W819" s="73">
        <f>'2 уровень'!Y1591</f>
        <v>0</v>
      </c>
      <c r="X819" s="73">
        <f>'2 уровень'!Z1591</f>
        <v>0</v>
      </c>
      <c r="Y819" s="73">
        <f>'2 уровень'!AA1591</f>
        <v>0</v>
      </c>
      <c r="Z819" s="73">
        <f>'2 уровень'!AB1591</f>
        <v>0</v>
      </c>
      <c r="AA819" s="387">
        <f>'2 уровень'!AC1591</f>
        <v>0</v>
      </c>
      <c r="AB819" s="73">
        <f>'2 уровень'!AD1591</f>
        <v>0</v>
      </c>
      <c r="AC819" s="73">
        <f>'2 уровень'!AE1591</f>
        <v>0</v>
      </c>
      <c r="AD819" s="982"/>
      <c r="AE819" s="989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  <c r="GA819" s="60"/>
      <c r="GB819" s="60"/>
      <c r="GC819" s="60"/>
      <c r="GD819" s="60"/>
    </row>
    <row r="820" spans="1:186" ht="60" x14ac:dyDescent="0.25">
      <c r="A820" s="19">
        <v>1</v>
      </c>
      <c r="B820" s="19">
        <v>1</v>
      </c>
      <c r="C820" s="176" t="s">
        <v>426</v>
      </c>
      <c r="D820" s="28">
        <f>'2 уровень'!F1592</f>
        <v>0</v>
      </c>
      <c r="E820" s="28">
        <f>'2 уровень'!G1592</f>
        <v>0</v>
      </c>
      <c r="F820" s="28">
        <f>'2 уровень'!H1592</f>
        <v>0</v>
      </c>
      <c r="G820" s="65">
        <f>'2 уровень'!I1592</f>
        <v>0</v>
      </c>
      <c r="H820" s="79">
        <f>'2 уровень'!J1592</f>
        <v>0</v>
      </c>
      <c r="I820" s="79">
        <f>'2 уровень'!K1592</f>
        <v>0</v>
      </c>
      <c r="J820" s="74">
        <f>'2 уровень'!L1592</f>
        <v>0</v>
      </c>
      <c r="K820" s="74">
        <f>'2 уровень'!M1592</f>
        <v>0</v>
      </c>
      <c r="L820" s="74">
        <f>'2 уровень'!N1592</f>
        <v>0</v>
      </c>
      <c r="M820" s="74">
        <f>'2 уровень'!O1592</f>
        <v>0</v>
      </c>
      <c r="N820" s="74">
        <f>'2 уровень'!P1592</f>
        <v>0</v>
      </c>
      <c r="O820" s="74">
        <f>'2 уровень'!Q1592</f>
        <v>0</v>
      </c>
      <c r="P820" s="73">
        <f>'2 уровень'!R1592</f>
        <v>0</v>
      </c>
      <c r="Q820" s="73">
        <f>'2 уровень'!S1592</f>
        <v>0</v>
      </c>
      <c r="R820" s="73">
        <f>'2 уровень'!T1592</f>
        <v>0</v>
      </c>
      <c r="S820" s="73">
        <f>'2 уровень'!U1592</f>
        <v>0</v>
      </c>
      <c r="T820" s="73">
        <f>'2 уровень'!V1592</f>
        <v>0</v>
      </c>
      <c r="U820" s="73">
        <f>'2 уровень'!W1592</f>
        <v>0</v>
      </c>
      <c r="V820" s="790">
        <f>'2 уровень'!X1592</f>
        <v>0</v>
      </c>
      <c r="W820" s="73">
        <f>'2 уровень'!Y1592</f>
        <v>0</v>
      </c>
      <c r="X820" s="73">
        <f>'2 уровень'!Z1592</f>
        <v>0</v>
      </c>
      <c r="Y820" s="73">
        <f>'2 уровень'!AA1592</f>
        <v>0</v>
      </c>
      <c r="Z820" s="73">
        <f>'2 уровень'!AB1592</f>
        <v>0</v>
      </c>
      <c r="AA820" s="387">
        <f>'2 уровень'!AC1592</f>
        <v>0</v>
      </c>
      <c r="AB820" s="73">
        <f>'2 уровень'!AD1592</f>
        <v>0</v>
      </c>
      <c r="AC820" s="73">
        <f>'2 уровень'!AE1592</f>
        <v>0</v>
      </c>
      <c r="AD820" s="982"/>
      <c r="AE820" s="989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  <c r="GA820" s="60"/>
      <c r="GB820" s="60"/>
      <c r="GC820" s="60"/>
      <c r="GD820" s="60"/>
    </row>
    <row r="821" spans="1:186" ht="60" x14ac:dyDescent="0.25">
      <c r="A821" s="19">
        <v>1</v>
      </c>
      <c r="B821" s="19">
        <v>1</v>
      </c>
      <c r="C821" s="176" t="s">
        <v>427</v>
      </c>
      <c r="D821" s="28">
        <f>'2 уровень'!F1593</f>
        <v>0</v>
      </c>
      <c r="E821" s="28">
        <f>'2 уровень'!G1593</f>
        <v>0</v>
      </c>
      <c r="F821" s="28">
        <f>'2 уровень'!H1593</f>
        <v>0</v>
      </c>
      <c r="G821" s="65">
        <f>'2 уровень'!I1593</f>
        <v>0</v>
      </c>
      <c r="H821" s="79">
        <f>'2 уровень'!J1593</f>
        <v>0</v>
      </c>
      <c r="I821" s="79">
        <f>'2 уровень'!K1593</f>
        <v>0</v>
      </c>
      <c r="J821" s="74">
        <f>'2 уровень'!L1593</f>
        <v>0</v>
      </c>
      <c r="K821" s="74">
        <f>'2 уровень'!M1593</f>
        <v>0</v>
      </c>
      <c r="L821" s="74">
        <f>'2 уровень'!N1593</f>
        <v>0</v>
      </c>
      <c r="M821" s="74">
        <f>'2 уровень'!O1593</f>
        <v>0</v>
      </c>
      <c r="N821" s="74">
        <f>'2 уровень'!P1593</f>
        <v>0</v>
      </c>
      <c r="O821" s="74">
        <f>'2 уровень'!Q1593</f>
        <v>0</v>
      </c>
      <c r="P821" s="73">
        <f>'2 уровень'!R1593</f>
        <v>0</v>
      </c>
      <c r="Q821" s="73">
        <f>'2 уровень'!S1593</f>
        <v>0</v>
      </c>
      <c r="R821" s="73">
        <f>'2 уровень'!T1593</f>
        <v>0</v>
      </c>
      <c r="S821" s="73">
        <f>'2 уровень'!U1593</f>
        <v>0</v>
      </c>
      <c r="T821" s="73">
        <f>'2 уровень'!V1593</f>
        <v>0</v>
      </c>
      <c r="U821" s="73">
        <f>'2 уровень'!W1593</f>
        <v>0</v>
      </c>
      <c r="V821" s="790">
        <f>'2 уровень'!X1593</f>
        <v>0</v>
      </c>
      <c r="W821" s="73">
        <f>'2 уровень'!Y1593</f>
        <v>0</v>
      </c>
      <c r="X821" s="73">
        <f>'2 уровень'!Z1593</f>
        <v>0</v>
      </c>
      <c r="Y821" s="73">
        <f>'2 уровень'!AA1593</f>
        <v>0</v>
      </c>
      <c r="Z821" s="73">
        <f>'2 уровень'!AB1593</f>
        <v>0</v>
      </c>
      <c r="AA821" s="387">
        <f>'2 уровень'!AC1593</f>
        <v>0</v>
      </c>
      <c r="AB821" s="73">
        <f>'2 уровень'!AD1593</f>
        <v>0</v>
      </c>
      <c r="AC821" s="73">
        <f>'2 уровень'!AE1593</f>
        <v>0</v>
      </c>
      <c r="AD821" s="982">
        <f>'2 уровень'!AD1597</f>
        <v>0</v>
      </c>
      <c r="AE821" s="989">
        <f>'2 уровень'!AE1597</f>
        <v>0</v>
      </c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  <c r="GA821" s="60"/>
      <c r="GB821" s="60"/>
      <c r="GC821" s="60"/>
      <c r="GD821" s="60"/>
    </row>
    <row r="822" spans="1:186" ht="45" x14ac:dyDescent="0.25">
      <c r="A822" s="19">
        <v>1</v>
      </c>
      <c r="B822" s="19">
        <v>1</v>
      </c>
      <c r="C822" s="557" t="s">
        <v>428</v>
      </c>
      <c r="D822" s="28">
        <f>'2 уровень'!F1594</f>
        <v>0</v>
      </c>
      <c r="E822" s="28">
        <f>'2 уровень'!G1594</f>
        <v>0</v>
      </c>
      <c r="F822" s="28">
        <f>'2 уровень'!H1594</f>
        <v>0</v>
      </c>
      <c r="G822" s="65">
        <f>'2 уровень'!I1594</f>
        <v>0</v>
      </c>
      <c r="H822" s="79">
        <f>'2 уровень'!J1594</f>
        <v>0</v>
      </c>
      <c r="I822" s="79">
        <f>'2 уровень'!K1594</f>
        <v>0</v>
      </c>
      <c r="J822" s="74">
        <f>'2 уровень'!L1594</f>
        <v>0</v>
      </c>
      <c r="K822" s="74">
        <f>'2 уровень'!M1594</f>
        <v>0</v>
      </c>
      <c r="L822" s="74">
        <f>'2 уровень'!N1594</f>
        <v>0</v>
      </c>
      <c r="M822" s="74">
        <f>'2 уровень'!O1594</f>
        <v>0</v>
      </c>
      <c r="N822" s="74">
        <f>'2 уровень'!P1594</f>
        <v>0</v>
      </c>
      <c r="O822" s="74">
        <f>'2 уровень'!Q1594</f>
        <v>0</v>
      </c>
      <c r="P822" s="73">
        <f>'2 уровень'!R1594</f>
        <v>0</v>
      </c>
      <c r="Q822" s="73">
        <f>'2 уровень'!S1594</f>
        <v>0</v>
      </c>
      <c r="R822" s="73">
        <f>'2 уровень'!T1594</f>
        <v>0</v>
      </c>
      <c r="S822" s="73">
        <f>'2 уровень'!U1594</f>
        <v>0</v>
      </c>
      <c r="T822" s="73">
        <f>'2 уровень'!V1594</f>
        <v>0</v>
      </c>
      <c r="U822" s="73">
        <f>'2 уровень'!W1594</f>
        <v>0</v>
      </c>
      <c r="V822" s="790">
        <f>'2 уровень'!X1594</f>
        <v>0</v>
      </c>
      <c r="W822" s="73">
        <f>'2 уровень'!Y1594</f>
        <v>0</v>
      </c>
      <c r="X822" s="73">
        <f>'2 уровень'!Z1594</f>
        <v>0</v>
      </c>
      <c r="Y822" s="73">
        <f>'2 уровень'!AA1594</f>
        <v>0</v>
      </c>
      <c r="Z822" s="73">
        <f>'2 уровень'!AB1594</f>
        <v>0</v>
      </c>
      <c r="AA822" s="387">
        <f>'2 уровень'!AC1594</f>
        <v>0</v>
      </c>
      <c r="AB822" s="73">
        <f>'2 уровень'!AD1594</f>
        <v>0</v>
      </c>
      <c r="AC822" s="73">
        <f>'2 уровень'!AE1594</f>
        <v>0</v>
      </c>
      <c r="AD822" s="982">
        <f>'2 уровень'!AD1598</f>
        <v>0</v>
      </c>
      <c r="AE822" s="989">
        <f>'2 уровень'!AE1598</f>
        <v>0</v>
      </c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  <c r="GA822" s="60"/>
      <c r="GB822" s="60"/>
      <c r="GC822" s="60"/>
      <c r="GD822" s="60"/>
    </row>
    <row r="823" spans="1:186" ht="57" x14ac:dyDescent="0.25">
      <c r="C823" s="1033" t="s">
        <v>645</v>
      </c>
      <c r="D823" s="28">
        <f>'2 уровень'!F1595</f>
        <v>1287</v>
      </c>
      <c r="E823" s="28">
        <f>'2 уровень'!G1595</f>
        <v>429</v>
      </c>
      <c r="F823" s="28">
        <f>'2 уровень'!H1595</f>
        <v>0</v>
      </c>
      <c r="G823" s="65">
        <f>'2 уровень'!I1595</f>
        <v>0</v>
      </c>
      <c r="H823" s="79">
        <f>'2 уровень'!J1595</f>
        <v>0</v>
      </c>
      <c r="I823" s="79"/>
      <c r="J823" s="74"/>
      <c r="K823" s="74"/>
      <c r="L823" s="74"/>
      <c r="M823" s="74"/>
      <c r="N823" s="74"/>
      <c r="O823" s="74"/>
      <c r="P823" s="73">
        <f>'2 уровень'!R1595</f>
        <v>0</v>
      </c>
      <c r="Q823" s="73">
        <f>'2 уровень'!S1595</f>
        <v>3092.7896999999998</v>
      </c>
      <c r="R823" s="73">
        <f>'2 уровень'!T1595</f>
        <v>3092.7896999999998</v>
      </c>
      <c r="S823" s="73">
        <f>'2 уровень'!U1595</f>
        <v>3092.7896999999998</v>
      </c>
      <c r="T823" s="73">
        <f>'2 уровень'!V1595</f>
        <v>843.48809999999992</v>
      </c>
      <c r="U823" s="73">
        <f>'2 уровень'!W1595</f>
        <v>0</v>
      </c>
      <c r="V823" s="790">
        <f>'2 уровень'!X1595</f>
        <v>0</v>
      </c>
      <c r="W823" s="73">
        <f>'2 уровень'!Y1595</f>
        <v>0</v>
      </c>
      <c r="X823" s="73">
        <f>'2 уровень'!Z1595</f>
        <v>-843.48809999999992</v>
      </c>
      <c r="Y823" s="73">
        <f>'2 уровень'!AA1595</f>
        <v>0</v>
      </c>
      <c r="Z823" s="73">
        <f>'2 уровень'!AB1595</f>
        <v>0</v>
      </c>
      <c r="AA823" s="387">
        <f>'2 уровень'!AC1595</f>
        <v>0</v>
      </c>
      <c r="AB823" s="73">
        <f>'2 уровень'!AD1595</f>
        <v>0</v>
      </c>
      <c r="AC823" s="73">
        <f>'2 уровень'!AE1595</f>
        <v>0</v>
      </c>
      <c r="AD823" s="982"/>
      <c r="AE823" s="989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  <c r="GA823" s="60"/>
      <c r="GB823" s="60"/>
      <c r="GC823" s="60"/>
      <c r="GD823" s="60"/>
    </row>
    <row r="824" spans="1:186" ht="30" x14ac:dyDescent="0.25">
      <c r="C824" s="557" t="s">
        <v>666</v>
      </c>
      <c r="D824" s="28">
        <f>'2 уровень'!F1596</f>
        <v>1287</v>
      </c>
      <c r="E824" s="28">
        <f>'2 уровень'!G1596</f>
        <v>429</v>
      </c>
      <c r="F824" s="28">
        <f>'2 уровень'!H1596</f>
        <v>0</v>
      </c>
      <c r="G824" s="65">
        <f>'2 уровень'!I1596</f>
        <v>0</v>
      </c>
      <c r="H824" s="79">
        <f>'2 уровень'!J1596</f>
        <v>0</v>
      </c>
      <c r="I824" s="79"/>
      <c r="J824" s="74"/>
      <c r="K824" s="74"/>
      <c r="L824" s="74"/>
      <c r="M824" s="74"/>
      <c r="N824" s="74"/>
      <c r="O824" s="74"/>
      <c r="P824" s="73">
        <f>'2 уровень'!R1596</f>
        <v>0</v>
      </c>
      <c r="Q824" s="73">
        <f>'2 уровень'!S1596</f>
        <v>3092.7896999999998</v>
      </c>
      <c r="R824" s="73">
        <f>'2 уровень'!T1596</f>
        <v>3092.7896999999998</v>
      </c>
      <c r="S824" s="73">
        <f>'2 уровень'!U1596</f>
        <v>3092.7896999999998</v>
      </c>
      <c r="T824" s="73">
        <f>'2 уровень'!V1596</f>
        <v>843.48809999999992</v>
      </c>
      <c r="U824" s="73">
        <f>'2 уровень'!W1596</f>
        <v>0</v>
      </c>
      <c r="V824" s="790">
        <f>'2 уровень'!X1596</f>
        <v>0</v>
      </c>
      <c r="W824" s="73">
        <f>'2 уровень'!Y1596</f>
        <v>0</v>
      </c>
      <c r="X824" s="73">
        <f>'2 уровень'!Z1596</f>
        <v>-843.48809999999992</v>
      </c>
      <c r="Y824" s="73">
        <f>'2 уровень'!AA1596</f>
        <v>0</v>
      </c>
      <c r="Z824" s="73">
        <f>'2 уровень'!AB1596</f>
        <v>0</v>
      </c>
      <c r="AA824" s="387">
        <f>'2 уровень'!AC1596</f>
        <v>0</v>
      </c>
      <c r="AB824" s="73">
        <f>'2 уровень'!AD1596</f>
        <v>0</v>
      </c>
      <c r="AC824" s="73">
        <f>'2 уровень'!AE1596</f>
        <v>0</v>
      </c>
      <c r="AD824" s="982"/>
      <c r="AE824" s="989"/>
      <c r="AF824" s="60"/>
      <c r="AG824" s="60"/>
      <c r="AH824" s="60"/>
      <c r="AI824" s="60"/>
      <c r="AJ824" s="60"/>
      <c r="AK824" s="60"/>
      <c r="AL824" s="60"/>
      <c r="AM824" s="60"/>
      <c r="AN824" s="60"/>
      <c r="AO824" s="60"/>
      <c r="AP824" s="60"/>
      <c r="AQ824" s="60"/>
      <c r="AR824" s="60"/>
      <c r="AS824" s="60"/>
      <c r="AT824" s="60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  <c r="GA824" s="60"/>
      <c r="GB824" s="60"/>
      <c r="GC824" s="60"/>
      <c r="GD824" s="60"/>
    </row>
    <row r="825" spans="1:186" ht="29.25" x14ac:dyDescent="0.25">
      <c r="A825" s="19">
        <v>1</v>
      </c>
      <c r="B825" s="19">
        <v>1</v>
      </c>
      <c r="C825" s="291" t="s">
        <v>304</v>
      </c>
      <c r="D825" s="28">
        <f>'2 уровень'!F1597</f>
        <v>3306.1914893617022</v>
      </c>
      <c r="E825" s="28">
        <f>'2 уровень'!G1597</f>
        <v>1102.063829787234</v>
      </c>
      <c r="F825" s="28">
        <f>'2 уровень'!H1597</f>
        <v>596.18191489361698</v>
      </c>
      <c r="G825" s="65">
        <f>'2 уровень'!I1597</f>
        <v>54.096858891441592</v>
      </c>
      <c r="H825" s="79">
        <f>'2 уровень'!J1597</f>
        <v>0</v>
      </c>
      <c r="I825" s="79">
        <f>'2 уровень'!K1597</f>
        <v>0</v>
      </c>
      <c r="J825" s="74">
        <f>'2 уровень'!L1597</f>
        <v>0</v>
      </c>
      <c r="K825" s="74">
        <f>'2 уровень'!M1597</f>
        <v>0</v>
      </c>
      <c r="L825" s="74">
        <f>'2 уровень'!N1597</f>
        <v>0</v>
      </c>
      <c r="M825" s="74">
        <f>'2 уровень'!O1597</f>
        <v>0</v>
      </c>
      <c r="N825" s="74">
        <f>'2 уровень'!P1597</f>
        <v>0</v>
      </c>
      <c r="O825" s="74">
        <f>'2 уровень'!Q1597</f>
        <v>0</v>
      </c>
      <c r="P825" s="73">
        <f>'2 уровень'!R1597</f>
        <v>0</v>
      </c>
      <c r="Q825" s="73">
        <f>'2 уровень'!S1597</f>
        <v>0</v>
      </c>
      <c r="R825" s="73">
        <f>'2 уровень'!T1597</f>
        <v>0</v>
      </c>
      <c r="S825" s="73">
        <f>'2 уровень'!U1597</f>
        <v>0</v>
      </c>
      <c r="T825" s="73">
        <f>'2 уровень'!V1597</f>
        <v>0</v>
      </c>
      <c r="U825" s="73">
        <f>'2 уровень'!W1597</f>
        <v>0</v>
      </c>
      <c r="V825" s="790">
        <f>'2 уровень'!X1597</f>
        <v>0</v>
      </c>
      <c r="W825" s="73">
        <f>'2 уровень'!Y1597</f>
        <v>0</v>
      </c>
      <c r="X825" s="73">
        <f>'2 уровень'!Z1597</f>
        <v>0</v>
      </c>
      <c r="Y825" s="73">
        <f>'2 уровень'!AA1597</f>
        <v>0</v>
      </c>
      <c r="Z825" s="73">
        <f>'2 уровень'!AB1597</f>
        <v>0</v>
      </c>
      <c r="AA825" s="387">
        <f>'2 уровень'!AC1597</f>
        <v>0</v>
      </c>
      <c r="AB825" s="73">
        <f>'2 уровень'!AD1597</f>
        <v>0</v>
      </c>
      <c r="AC825" s="73">
        <f>'2 уровень'!AE1597</f>
        <v>0</v>
      </c>
      <c r="AD825" s="982">
        <f>'2 уровень'!AD1599</f>
        <v>0</v>
      </c>
      <c r="AE825" s="989">
        <f>'2 уровень'!AE1599</f>
        <v>0</v>
      </c>
      <c r="AF825" s="60"/>
      <c r="AG825" s="60"/>
      <c r="AH825" s="60"/>
      <c r="AI825" s="60"/>
      <c r="AJ825" s="60"/>
      <c r="AK825" s="60"/>
      <c r="AL825" s="60"/>
      <c r="AM825" s="60"/>
      <c r="AN825" s="60"/>
      <c r="AO825" s="60"/>
      <c r="AP825" s="60"/>
      <c r="AQ825" s="60"/>
      <c r="AR825" s="60"/>
      <c r="AS825" s="60"/>
      <c r="AT825" s="60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  <c r="GA825" s="60"/>
      <c r="GB825" s="60"/>
      <c r="GC825" s="60"/>
      <c r="GD825" s="60"/>
    </row>
    <row r="826" spans="1:186" x14ac:dyDescent="0.25">
      <c r="B826" s="19">
        <v>1</v>
      </c>
      <c r="C826" s="291" t="s">
        <v>312</v>
      </c>
      <c r="D826" s="28">
        <f>'2 уровень'!F1598</f>
        <v>0</v>
      </c>
      <c r="E826" s="28">
        <f>'2 уровень'!G1598</f>
        <v>0</v>
      </c>
      <c r="F826" s="28">
        <f>'2 уровень'!H1598</f>
        <v>0</v>
      </c>
      <c r="G826" s="65">
        <f>'2 уровень'!I1598</f>
        <v>0</v>
      </c>
      <c r="H826" s="79">
        <f>'2 уровень'!J1598</f>
        <v>0</v>
      </c>
      <c r="I826" s="79">
        <f>'2 уровень'!K1598</f>
        <v>0</v>
      </c>
      <c r="J826" s="74">
        <f>'2 уровень'!L1598</f>
        <v>0</v>
      </c>
      <c r="K826" s="74">
        <f>'2 уровень'!M1598</f>
        <v>0</v>
      </c>
      <c r="L826" s="74">
        <f>'2 уровень'!N1598</f>
        <v>0</v>
      </c>
      <c r="M826" s="74">
        <f>'2 уровень'!O1598</f>
        <v>0</v>
      </c>
      <c r="N826" s="74">
        <f>'2 уровень'!P1598</f>
        <v>0</v>
      </c>
      <c r="O826" s="74">
        <f>'2 уровень'!Q1598</f>
        <v>0</v>
      </c>
      <c r="P826" s="73">
        <f>'2 уровень'!R1598</f>
        <v>0</v>
      </c>
      <c r="Q826" s="73">
        <f>'2 уровень'!S1598</f>
        <v>0</v>
      </c>
      <c r="R826" s="73">
        <f>'2 уровень'!T1598</f>
        <v>0</v>
      </c>
      <c r="S826" s="73">
        <f>'2 уровень'!U1598</f>
        <v>0</v>
      </c>
      <c r="T826" s="73">
        <f>'2 уровень'!V1598</f>
        <v>0</v>
      </c>
      <c r="U826" s="73">
        <f>'2 уровень'!W1598</f>
        <v>0</v>
      </c>
      <c r="V826" s="790">
        <f>'2 уровень'!X1598</f>
        <v>0</v>
      </c>
      <c r="W826" s="73">
        <f>'2 уровень'!Y1598</f>
        <v>0</v>
      </c>
      <c r="X826" s="73">
        <f>'2 уровень'!Z1598</f>
        <v>0</v>
      </c>
      <c r="Y826" s="73">
        <f>'2 уровень'!AA1598</f>
        <v>0</v>
      </c>
      <c r="Z826" s="73">
        <f>'2 уровень'!AB1598</f>
        <v>0</v>
      </c>
      <c r="AA826" s="387">
        <f>'2 уровень'!AC1598</f>
        <v>0</v>
      </c>
      <c r="AB826" s="73">
        <f>'2 уровень'!AD1598</f>
        <v>0</v>
      </c>
      <c r="AC826" s="73">
        <f>'2 уровень'!AE1598</f>
        <v>0</v>
      </c>
      <c r="AD826" s="982">
        <f>'2 уровень'!AD1600</f>
        <v>0</v>
      </c>
      <c r="AE826" s="989">
        <f>'2 уровень'!AE1600</f>
        <v>0</v>
      </c>
      <c r="AF826" s="60"/>
      <c r="AG826" s="60"/>
      <c r="AH826" s="60"/>
      <c r="AI826" s="60"/>
      <c r="AJ826" s="60"/>
      <c r="AK826" s="60"/>
      <c r="AL826" s="60"/>
      <c r="AM826" s="60"/>
      <c r="AN826" s="60"/>
      <c r="AO826" s="60"/>
      <c r="AP826" s="60"/>
      <c r="AQ826" s="60"/>
      <c r="AR826" s="60"/>
      <c r="AS826" s="60"/>
      <c r="AT826" s="60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  <c r="GA826" s="60"/>
      <c r="GB826" s="60"/>
      <c r="GC826" s="60"/>
      <c r="GD826" s="60"/>
    </row>
    <row r="827" spans="1:186" x14ac:dyDescent="0.25">
      <c r="B827" s="19">
        <v>1</v>
      </c>
      <c r="C827" s="176" t="s">
        <v>313</v>
      </c>
      <c r="D827" s="28">
        <f>'2 уровень'!F1599</f>
        <v>553.19148936170211</v>
      </c>
      <c r="E827" s="28">
        <f>'2 уровень'!G1599</f>
        <v>184.39716312056737</v>
      </c>
      <c r="F827" s="28">
        <f>'2 уровень'!H1599</f>
        <v>169.18191489361698</v>
      </c>
      <c r="G827" s="65">
        <f>'2 уровень'!I1599</f>
        <v>91.946692876965756</v>
      </c>
      <c r="H827" s="79">
        <f>'2 уровень'!J1599</f>
        <v>0</v>
      </c>
      <c r="I827" s="79">
        <f>'2 уровень'!K1599</f>
        <v>0</v>
      </c>
      <c r="J827" s="74">
        <f>'2 уровень'!L1599</f>
        <v>0</v>
      </c>
      <c r="K827" s="74">
        <f>'2 уровень'!M1599</f>
        <v>0</v>
      </c>
      <c r="L827" s="74">
        <f>'2 уровень'!N1599</f>
        <v>0</v>
      </c>
      <c r="M827" s="74">
        <f>'2 уровень'!O1599</f>
        <v>0</v>
      </c>
      <c r="N827" s="74">
        <f>'2 уровень'!P1599</f>
        <v>0</v>
      </c>
      <c r="O827" s="74">
        <f>'2 уровень'!Q1599</f>
        <v>0</v>
      </c>
      <c r="P827" s="28">
        <f>'2 уровень'!R1599</f>
        <v>0</v>
      </c>
      <c r="Q827" s="28">
        <f>'2 уровень'!S1599</f>
        <v>0</v>
      </c>
      <c r="R827" s="28">
        <f>'2 уровень'!T1599</f>
        <v>0</v>
      </c>
      <c r="S827" s="28">
        <f>'2 уровень'!U1599</f>
        <v>0</v>
      </c>
      <c r="T827" s="28">
        <f>'2 уровень'!V1599</f>
        <v>0</v>
      </c>
      <c r="U827" s="28">
        <f>'2 уровень'!W1599</f>
        <v>0</v>
      </c>
      <c r="V827" s="28">
        <f>'2 уровень'!X1599</f>
        <v>0</v>
      </c>
      <c r="W827" s="28">
        <f>'2 уровень'!Y1599</f>
        <v>0</v>
      </c>
      <c r="X827" s="28">
        <f>'2 уровень'!Z1599</f>
        <v>0</v>
      </c>
      <c r="Y827" s="28">
        <f>'2 уровень'!AA1599</f>
        <v>0</v>
      </c>
      <c r="Z827" s="28">
        <f>'2 уровень'!AB1599</f>
        <v>0</v>
      </c>
      <c r="AA827" s="28">
        <f>'2 уровень'!AC1599</f>
        <v>0</v>
      </c>
      <c r="AB827" s="73">
        <f>'2 уровень'!AD1599</f>
        <v>0</v>
      </c>
      <c r="AC827" s="73">
        <f>'2 уровень'!AE1599</f>
        <v>0</v>
      </c>
      <c r="AD827" s="982"/>
      <c r="AE827" s="989"/>
      <c r="AF827" s="60"/>
      <c r="AG827" s="60"/>
      <c r="AH827" s="60"/>
      <c r="AI827" s="60"/>
      <c r="AJ827" s="60"/>
      <c r="AK827" s="60"/>
      <c r="AL827" s="60"/>
      <c r="AM827" s="60"/>
      <c r="AN827" s="60"/>
      <c r="AO827" s="60"/>
      <c r="AP827" s="60"/>
      <c r="AQ827" s="60"/>
      <c r="AR827" s="60"/>
      <c r="AS827" s="60"/>
      <c r="AT827" s="60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  <c r="GA827" s="60"/>
      <c r="GB827" s="60"/>
      <c r="GC827" s="60"/>
      <c r="GD827" s="60"/>
    </row>
    <row r="828" spans="1:186" x14ac:dyDescent="0.25">
      <c r="B828" s="19">
        <v>1</v>
      </c>
      <c r="C828" s="296" t="s">
        <v>314</v>
      </c>
      <c r="D828" s="28">
        <f>'2 уровень'!F1600</f>
        <v>5200</v>
      </c>
      <c r="E828" s="28">
        <f>'2 уровень'!G1600</f>
        <v>1733.3333333333333</v>
      </c>
      <c r="F828" s="28">
        <f>'2 уровень'!H1600</f>
        <v>1590.3099999999997</v>
      </c>
      <c r="G828" s="65">
        <f>'2 уровень'!I1600</f>
        <v>91.766301211771477</v>
      </c>
      <c r="H828" s="79">
        <f>'2 уровень'!J1600</f>
        <v>0</v>
      </c>
      <c r="I828" s="79">
        <f>'2 уровень'!K1600</f>
        <v>0</v>
      </c>
      <c r="J828" s="74">
        <f>'2 уровень'!L1600</f>
        <v>0</v>
      </c>
      <c r="K828" s="74">
        <f>'2 уровень'!M1600</f>
        <v>0</v>
      </c>
      <c r="L828" s="74">
        <f>'2 уровень'!N1600</f>
        <v>0</v>
      </c>
      <c r="M828" s="74">
        <f>'2 уровень'!O1600</f>
        <v>0</v>
      </c>
      <c r="N828" s="74">
        <f>'2 уровень'!P1600</f>
        <v>0</v>
      </c>
      <c r="O828" s="74">
        <f>'2 уровень'!Q1600</f>
        <v>0</v>
      </c>
      <c r="P828" s="73">
        <f>'2 уровень'!R1600</f>
        <v>0</v>
      </c>
      <c r="Q828" s="73">
        <f>'2 уровень'!S1600</f>
        <v>0</v>
      </c>
      <c r="R828" s="73">
        <f>'2 уровень'!T1600</f>
        <v>0</v>
      </c>
      <c r="S828" s="73">
        <f>'2 уровень'!U1600</f>
        <v>0</v>
      </c>
      <c r="T828" s="73">
        <f>'2 уровень'!V1600</f>
        <v>0</v>
      </c>
      <c r="U828" s="73">
        <f>'2 уровень'!W1600</f>
        <v>0</v>
      </c>
      <c r="V828" s="790">
        <f>'2 уровень'!X1600</f>
        <v>0</v>
      </c>
      <c r="W828" s="73">
        <f>'2 уровень'!Y1600</f>
        <v>0</v>
      </c>
      <c r="X828" s="73">
        <f>'2 уровень'!Z1600</f>
        <v>0</v>
      </c>
      <c r="Y828" s="73">
        <f>'2 уровень'!AA1600</f>
        <v>0</v>
      </c>
      <c r="Z828" s="73">
        <f>'2 уровень'!AB1600</f>
        <v>0</v>
      </c>
      <c r="AA828" s="387">
        <f>'2 уровень'!AC1600</f>
        <v>0</v>
      </c>
      <c r="AB828" s="73">
        <f>'2 уровень'!AD1600</f>
        <v>0</v>
      </c>
      <c r="AC828" s="73">
        <f>'2 уровень'!AE1600</f>
        <v>0</v>
      </c>
      <c r="AD828" s="982"/>
      <c r="AE828" s="989"/>
      <c r="AF828" s="60"/>
      <c r="AG828" s="60"/>
      <c r="AH828" s="60"/>
      <c r="AI828" s="60"/>
      <c r="AJ828" s="60"/>
      <c r="AK828" s="60"/>
      <c r="AL828" s="60"/>
      <c r="AM828" s="60"/>
      <c r="AN828" s="60"/>
      <c r="AO828" s="60"/>
      <c r="AP828" s="60"/>
      <c r="AQ828" s="60"/>
      <c r="AR828" s="60"/>
      <c r="AS828" s="60"/>
      <c r="AT828" s="60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  <c r="GA828" s="60"/>
      <c r="GB828" s="60"/>
      <c r="GC828" s="60"/>
      <c r="GD828" s="60"/>
    </row>
    <row r="829" spans="1:186" ht="30" x14ac:dyDescent="0.25">
      <c r="B829" s="19">
        <v>1</v>
      </c>
      <c r="C829" s="296" t="s">
        <v>682</v>
      </c>
      <c r="D829" s="28">
        <f>'2 уровень'!F1601</f>
        <v>2753</v>
      </c>
      <c r="E829" s="28">
        <f>'2 уровень'!G1601</f>
        <v>917.66666666666663</v>
      </c>
      <c r="F829" s="28">
        <f>'2 уровень'!H1601</f>
        <v>427</v>
      </c>
      <c r="G829" s="65">
        <f>'2 уровень'!I1601</f>
        <v>46.531057028695969</v>
      </c>
      <c r="H829" s="79">
        <f>'2 уровень'!J1601</f>
        <v>0</v>
      </c>
      <c r="I829" s="79">
        <f>'2 уровень'!K1601</f>
        <v>0</v>
      </c>
      <c r="J829" s="74">
        <f>'2 уровень'!L1601</f>
        <v>0</v>
      </c>
      <c r="K829" s="74">
        <f>'2 уровень'!M1601</f>
        <v>0</v>
      </c>
      <c r="L829" s="74">
        <f>'2 уровень'!N1601</f>
        <v>0</v>
      </c>
      <c r="M829" s="74">
        <f>'2 уровень'!O1601</f>
        <v>0</v>
      </c>
      <c r="N829" s="74">
        <f>'2 уровень'!P1601</f>
        <v>0</v>
      </c>
      <c r="O829" s="74">
        <f>'2 уровень'!Q1601</f>
        <v>0</v>
      </c>
      <c r="P829" s="73">
        <f>'2 уровень'!R1601</f>
        <v>5313.29</v>
      </c>
      <c r="Q829" s="73">
        <f>'2 уровень'!S1601</f>
        <v>5313.29</v>
      </c>
      <c r="R829" s="73">
        <f>'2 уровень'!T1601</f>
        <v>5313.29</v>
      </c>
      <c r="S829" s="73">
        <f>'2 уровень'!U1601</f>
        <v>5313.29</v>
      </c>
      <c r="T829" s="73">
        <f>'2 уровень'!V1601</f>
        <v>1771.0966666666666</v>
      </c>
      <c r="U829" s="73">
        <f>'2 уровень'!W1601</f>
        <v>769.10046999999997</v>
      </c>
      <c r="V829" s="790">
        <f>'2 уровень'!X1601</f>
        <v>0</v>
      </c>
      <c r="W829" s="73">
        <f>'2 уровень'!Y1601</f>
        <v>0</v>
      </c>
      <c r="X829" s="73">
        <f>'2 уровень'!Z1601</f>
        <v>-1001.9961966666666</v>
      </c>
      <c r="Y829" s="73">
        <f>'2 уровень'!AA1601</f>
        <v>0</v>
      </c>
      <c r="Z829" s="73">
        <f>'2 уровень'!AB1601</f>
        <v>0</v>
      </c>
      <c r="AA829" s="387">
        <f>'2 уровень'!AC1601</f>
        <v>769.10046999999997</v>
      </c>
      <c r="AB829" s="73">
        <f>'2 уровень'!AD1601</f>
        <v>0</v>
      </c>
      <c r="AC829" s="73">
        <f>'2 уровень'!AE1601</f>
        <v>0</v>
      </c>
      <c r="AD829" s="982"/>
      <c r="AE829" s="989"/>
      <c r="AF829" s="60"/>
      <c r="AG829" s="60"/>
      <c r="AH829" s="60"/>
      <c r="AI829" s="60"/>
      <c r="AJ829" s="60"/>
      <c r="AK829" s="60"/>
      <c r="AL829" s="60"/>
      <c r="AM829" s="60"/>
      <c r="AN829" s="60"/>
      <c r="AO829" s="60"/>
      <c r="AP829" s="60"/>
      <c r="AQ829" s="60"/>
      <c r="AR829" s="60"/>
      <c r="AS829" s="60"/>
      <c r="AT829" s="60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  <c r="GA829" s="60"/>
      <c r="GB829" s="60"/>
      <c r="GC829" s="60"/>
      <c r="GD829" s="60"/>
    </row>
    <row r="830" spans="1:186" x14ac:dyDescent="0.25">
      <c r="A830" s="19">
        <v>1</v>
      </c>
      <c r="B830" s="19">
        <v>1</v>
      </c>
      <c r="C830" s="561" t="s">
        <v>214</v>
      </c>
      <c r="D830" s="28">
        <f>'2 уровень'!F1602</f>
        <v>3016</v>
      </c>
      <c r="E830" s="28">
        <f>'2 уровень'!G1602</f>
        <v>1005.3333333333333</v>
      </c>
      <c r="F830" s="28">
        <f>'2 уровень'!H1602</f>
        <v>1358</v>
      </c>
      <c r="G830" s="65">
        <f>'2 уровень'!I1602</f>
        <v>135.07957559681699</v>
      </c>
      <c r="H830" s="79">
        <f>'2 уровень'!J1602</f>
        <v>0</v>
      </c>
      <c r="I830" s="79">
        <f>'2 уровень'!K1602</f>
        <v>0</v>
      </c>
      <c r="J830" s="74">
        <f>'2 уровень'!L1602</f>
        <v>0</v>
      </c>
      <c r="K830" s="74">
        <f>'2 уровень'!M1602</f>
        <v>0</v>
      </c>
      <c r="L830" s="74">
        <f>'2 уровень'!N1602</f>
        <v>0</v>
      </c>
      <c r="M830" s="74">
        <f>'2 уровень'!O1602</f>
        <v>0</v>
      </c>
      <c r="N830" s="74">
        <f>'2 уровень'!P1602</f>
        <v>0</v>
      </c>
      <c r="O830" s="74">
        <f>'2 уровень'!Q1602</f>
        <v>0</v>
      </c>
      <c r="P830" s="73">
        <f>'2 уровень'!R1602</f>
        <v>6064.2690000000002</v>
      </c>
      <c r="Q830" s="73">
        <f>'2 уровень'!S1602</f>
        <v>6064.2690000000002</v>
      </c>
      <c r="R830" s="73">
        <f>'2 уровень'!T1602</f>
        <v>6064.2690000000002</v>
      </c>
      <c r="S830" s="73">
        <f>'2 уровень'!U1602</f>
        <v>6064.2690000000002</v>
      </c>
      <c r="T830" s="73">
        <f>'2 уровень'!V1602</f>
        <v>2021.423</v>
      </c>
      <c r="U830" s="73">
        <f>'2 уровень'!W1602</f>
        <v>2406.6839100000002</v>
      </c>
      <c r="V830" s="790">
        <f>'2 уровень'!X1602</f>
        <v>0</v>
      </c>
      <c r="W830" s="73">
        <f>'2 уровень'!Y1602</f>
        <v>0</v>
      </c>
      <c r="X830" s="73">
        <f>'2 уровень'!Z1602</f>
        <v>385.26091000000019</v>
      </c>
      <c r="Y830" s="73">
        <f>'2 уровень'!AA1602</f>
        <v>0</v>
      </c>
      <c r="Z830" s="73">
        <f>'2 уровень'!AB1602</f>
        <v>0</v>
      </c>
      <c r="AA830" s="387">
        <f>'2 уровень'!AC1602</f>
        <v>2406.6839100000002</v>
      </c>
      <c r="AB830" s="73">
        <f>'2 уровень'!AD1602</f>
        <v>0</v>
      </c>
      <c r="AC830" s="73">
        <f>'2 уровень'!AE1602</f>
        <v>0</v>
      </c>
      <c r="AD830" s="982"/>
      <c r="AE830" s="989"/>
      <c r="AF830" s="60"/>
      <c r="AG830" s="60"/>
      <c r="AH830" s="60"/>
      <c r="AI830" s="60"/>
      <c r="AJ830" s="60"/>
      <c r="AK830" s="60"/>
      <c r="AL830" s="60"/>
      <c r="AM830" s="60"/>
      <c r="AN830" s="60"/>
      <c r="AO830" s="60"/>
      <c r="AP830" s="60"/>
      <c r="AQ830" s="60"/>
      <c r="AR830" s="60"/>
      <c r="AS830" s="60"/>
      <c r="AT830" s="60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  <c r="GA830" s="60"/>
      <c r="GB830" s="60"/>
      <c r="GC830" s="60"/>
      <c r="GD830" s="60"/>
    </row>
    <row r="831" spans="1:186" ht="86.25" x14ac:dyDescent="0.25">
      <c r="A831" s="19">
        <v>1</v>
      </c>
      <c r="B831" s="19">
        <v>1</v>
      </c>
      <c r="C831" s="586" t="s">
        <v>464</v>
      </c>
      <c r="D831" s="28">
        <f>'2 уровень'!F1603</f>
        <v>6829</v>
      </c>
      <c r="E831" s="28">
        <f>'2 уровень'!G1603</f>
        <v>2276.3333333333335</v>
      </c>
      <c r="F831" s="28">
        <f>'2 уровень'!H1603</f>
        <v>1135</v>
      </c>
      <c r="G831" s="65">
        <f>'2 уровень'!I1603</f>
        <v>49.860887392004685</v>
      </c>
      <c r="H831" s="79">
        <f>'2 уровень'!J1603</f>
        <v>0</v>
      </c>
      <c r="I831" s="79">
        <f>'2 уровень'!K1603</f>
        <v>0</v>
      </c>
      <c r="J831" s="74">
        <f>'2 уровень'!L1603</f>
        <v>0</v>
      </c>
      <c r="K831" s="74">
        <f>'2 уровень'!M1603</f>
        <v>0</v>
      </c>
      <c r="L831" s="74">
        <f>'2 уровень'!N1603</f>
        <v>0</v>
      </c>
      <c r="M831" s="74">
        <f>'2 уровень'!O1603</f>
        <v>0</v>
      </c>
      <c r="N831" s="74">
        <f>'2 уровень'!P1603</f>
        <v>0</v>
      </c>
      <c r="O831" s="74">
        <f>'2 уровень'!Q1603</f>
        <v>0</v>
      </c>
      <c r="P831" s="73">
        <f>'2 уровень'!R1603</f>
        <v>30504.322199999995</v>
      </c>
      <c r="Q831" s="73">
        <f>'2 уровень'!S1603</f>
        <v>30504.322199999995</v>
      </c>
      <c r="R831" s="73">
        <f>'2 уровень'!T1603</f>
        <v>30504.322199999995</v>
      </c>
      <c r="S831" s="73">
        <f>'2 уровень'!U1603</f>
        <v>30504.322199999995</v>
      </c>
      <c r="T831" s="73">
        <f>'2 уровень'!V1603</f>
        <v>10168.107399999999</v>
      </c>
      <c r="U831" s="73">
        <f>'2 уровень'!W1603</f>
        <v>4960.3868999999995</v>
      </c>
      <c r="V831" s="790">
        <f>'2 уровень'!X1603</f>
        <v>0</v>
      </c>
      <c r="W831" s="73">
        <f>'2 уровень'!Y1603</f>
        <v>0</v>
      </c>
      <c r="X831" s="73">
        <f>'2 уровень'!Z1603</f>
        <v>-5207.7204999999994</v>
      </c>
      <c r="Y831" s="73">
        <f>'2 уровень'!AA1603</f>
        <v>0</v>
      </c>
      <c r="Z831" s="73">
        <f>'2 уровень'!AB1603</f>
        <v>-80.242800000000003</v>
      </c>
      <c r="AA831" s="387">
        <f>'2 уровень'!AC1603</f>
        <v>4880.1440999999995</v>
      </c>
      <c r="AB831" s="73">
        <f>'2 уровень'!AD1603</f>
        <v>0</v>
      </c>
      <c r="AC831" s="73">
        <f>'2 уровень'!AE1603</f>
        <v>0</v>
      </c>
      <c r="AD831" s="982">
        <f>'2 уровень'!AD1603</f>
        <v>0</v>
      </c>
      <c r="AE831" s="989">
        <f>'2 уровень'!AE1603</f>
        <v>0</v>
      </c>
      <c r="AF831" s="60"/>
      <c r="AG831" s="60"/>
      <c r="AH831" s="60"/>
      <c r="AI831" s="60"/>
      <c r="AJ831" s="60"/>
      <c r="AK831" s="60"/>
      <c r="AL831" s="60"/>
      <c r="AM831" s="60"/>
      <c r="AN831" s="60"/>
      <c r="AO831" s="60"/>
      <c r="AP831" s="60"/>
      <c r="AQ831" s="60"/>
      <c r="AR831" s="60"/>
      <c r="AS831" s="60"/>
      <c r="AT831" s="60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  <c r="GA831" s="60"/>
      <c r="GB831" s="60"/>
      <c r="GC831" s="60"/>
      <c r="GD831" s="60"/>
    </row>
    <row r="832" spans="1:186" x14ac:dyDescent="0.25">
      <c r="A832" s="19">
        <v>1</v>
      </c>
      <c r="B832" s="19">
        <v>1</v>
      </c>
      <c r="C832" s="586" t="s">
        <v>256</v>
      </c>
      <c r="D832" s="28">
        <f>'2 уровень'!F1604</f>
        <v>47635</v>
      </c>
      <c r="E832" s="28">
        <f>'2 уровень'!G1604</f>
        <v>15878.333333333332</v>
      </c>
      <c r="F832" s="28">
        <f>'2 уровень'!H1604</f>
        <v>13238</v>
      </c>
      <c r="G832" s="65">
        <f>'2 уровень'!I1604</f>
        <v>83.371470557363295</v>
      </c>
      <c r="H832" s="79">
        <f>'2 уровень'!J1604</f>
        <v>0</v>
      </c>
      <c r="I832" s="79">
        <f>'2 уровень'!K1604</f>
        <v>0</v>
      </c>
      <c r="J832" s="74">
        <f>'2 уровень'!L1604</f>
        <v>0</v>
      </c>
      <c r="K832" s="74">
        <f>'2 уровень'!M1604</f>
        <v>0</v>
      </c>
      <c r="L832" s="74">
        <f>'2 уровень'!N1604</f>
        <v>0</v>
      </c>
      <c r="M832" s="74">
        <f>'2 уровень'!O1604</f>
        <v>0</v>
      </c>
      <c r="N832" s="74">
        <f>'2 уровень'!P1604</f>
        <v>0</v>
      </c>
      <c r="O832" s="74">
        <f>'2 уровень'!Q1604</f>
        <v>0</v>
      </c>
      <c r="P832" s="73">
        <f>'2 уровень'!R1604</f>
        <v>0</v>
      </c>
      <c r="Q832" s="73">
        <f>'2 уровень'!S1604</f>
        <v>0</v>
      </c>
      <c r="R832" s="73">
        <f>'2 уровень'!T1604</f>
        <v>0</v>
      </c>
      <c r="S832" s="73">
        <f>'2 уровень'!U1604</f>
        <v>0</v>
      </c>
      <c r="T832" s="73">
        <f>'2 уровень'!V1604</f>
        <v>0</v>
      </c>
      <c r="U832" s="73">
        <f>'2 уровень'!W1604</f>
        <v>0</v>
      </c>
      <c r="V832" s="790">
        <f>'2 уровень'!X1604</f>
        <v>0</v>
      </c>
      <c r="W832" s="73">
        <f>'2 уровень'!Y1604</f>
        <v>0</v>
      </c>
      <c r="X832" s="73">
        <f>'2 уровень'!Z1604</f>
        <v>0</v>
      </c>
      <c r="Y832" s="73">
        <f>'2 уровень'!AA1604</f>
        <v>0</v>
      </c>
      <c r="Z832" s="73">
        <f>'2 уровень'!AB1604</f>
        <v>0</v>
      </c>
      <c r="AA832" s="387">
        <f>'2 уровень'!AC1604</f>
        <v>0</v>
      </c>
      <c r="AB832" s="73">
        <f>'2 уровень'!AD1604</f>
        <v>0</v>
      </c>
      <c r="AC832" s="73">
        <f>'2 уровень'!AE1604</f>
        <v>0</v>
      </c>
      <c r="AD832" s="982">
        <f>'2 уровень'!AD1604</f>
        <v>0</v>
      </c>
      <c r="AE832" s="989">
        <f>'2 уровень'!AE1604</f>
        <v>0</v>
      </c>
      <c r="AF832" s="60"/>
      <c r="AG832" s="60"/>
      <c r="AH832" s="60"/>
      <c r="AI832" s="60"/>
      <c r="AJ832" s="60"/>
      <c r="AK832" s="60"/>
      <c r="AL832" s="60"/>
      <c r="AM832" s="60"/>
      <c r="AN832" s="60"/>
      <c r="AO832" s="60"/>
      <c r="AP832" s="60"/>
      <c r="AQ832" s="60"/>
      <c r="AR832" s="60"/>
      <c r="AS832" s="60"/>
      <c r="AT832" s="60"/>
      <c r="AU832" s="60"/>
      <c r="AV832" s="60"/>
      <c r="AW832" s="60"/>
      <c r="AX832" s="60"/>
      <c r="AY832" s="60"/>
      <c r="AZ832" s="60"/>
      <c r="BA832" s="60"/>
      <c r="BB832" s="60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0"/>
      <c r="BR832" s="60"/>
      <c r="BS832" s="60"/>
      <c r="BT832" s="60"/>
      <c r="BU832" s="60"/>
      <c r="BV832" s="60"/>
      <c r="BW832" s="60"/>
      <c r="BX832" s="60"/>
      <c r="BY832" s="60"/>
      <c r="BZ832" s="60"/>
      <c r="CA832" s="60"/>
      <c r="CB832" s="60"/>
      <c r="CC832" s="60"/>
      <c r="CD832" s="60"/>
      <c r="CE832" s="60"/>
      <c r="CF832" s="60"/>
      <c r="CG832" s="60"/>
      <c r="CH832" s="60"/>
      <c r="CI832" s="60"/>
      <c r="CJ832" s="60"/>
      <c r="CK832" s="60"/>
      <c r="CL832" s="60"/>
      <c r="CM832" s="60"/>
      <c r="CN832" s="60"/>
      <c r="CO832" s="60"/>
      <c r="CP832" s="60"/>
      <c r="CQ832" s="60"/>
      <c r="CR832" s="60"/>
      <c r="CS832" s="60"/>
      <c r="CT832" s="60"/>
      <c r="CU832" s="60"/>
      <c r="CV832" s="60"/>
      <c r="CW832" s="60"/>
      <c r="CX832" s="60"/>
      <c r="CY832" s="60"/>
      <c r="CZ832" s="60"/>
      <c r="DA832" s="60"/>
      <c r="DB832" s="60"/>
      <c r="DC832" s="60"/>
      <c r="DD832" s="60"/>
      <c r="DE832" s="60"/>
      <c r="DF832" s="60"/>
      <c r="DG832" s="60"/>
      <c r="DH832" s="60"/>
      <c r="DI832" s="60"/>
      <c r="DJ832" s="60"/>
      <c r="DK832" s="60"/>
      <c r="DL832" s="60"/>
      <c r="DM832" s="60"/>
      <c r="DN832" s="60"/>
      <c r="DO832" s="60"/>
      <c r="DP832" s="60"/>
      <c r="DQ832" s="60"/>
      <c r="DR832" s="60"/>
      <c r="DS832" s="60"/>
      <c r="DT832" s="60"/>
      <c r="DU832" s="60"/>
      <c r="DV832" s="60"/>
      <c r="DW832" s="60"/>
      <c r="DX832" s="60"/>
      <c r="DY832" s="60"/>
      <c r="DZ832" s="60"/>
      <c r="EA832" s="60"/>
      <c r="EB832" s="60"/>
      <c r="EC832" s="60"/>
      <c r="ED832" s="60"/>
      <c r="EE832" s="60"/>
      <c r="EF832" s="60"/>
      <c r="EG832" s="60"/>
      <c r="EH832" s="60"/>
      <c r="EI832" s="60"/>
      <c r="EJ832" s="60"/>
      <c r="EK832" s="60"/>
      <c r="EL832" s="60"/>
      <c r="EM832" s="60"/>
      <c r="EN832" s="60"/>
      <c r="EO832" s="60"/>
      <c r="EP832" s="60"/>
      <c r="EQ832" s="60"/>
      <c r="ER832" s="60"/>
      <c r="ES832" s="60"/>
      <c r="ET832" s="60"/>
      <c r="EU832" s="60"/>
      <c r="EV832" s="60"/>
      <c r="EW832" s="60"/>
      <c r="EX832" s="60"/>
      <c r="EY832" s="60"/>
      <c r="EZ832" s="60"/>
      <c r="FA832" s="60"/>
      <c r="FB832" s="60"/>
      <c r="FC832" s="60"/>
      <c r="FD832" s="60"/>
      <c r="FE832" s="60"/>
      <c r="FF832" s="60"/>
      <c r="FG832" s="60"/>
      <c r="FH832" s="60"/>
      <c r="FI832" s="60"/>
      <c r="FJ832" s="60"/>
      <c r="FK832" s="60"/>
      <c r="FL832" s="60"/>
      <c r="FM832" s="60"/>
      <c r="FN832" s="60"/>
      <c r="FO832" s="60"/>
      <c r="FP832" s="60"/>
      <c r="FQ832" s="60"/>
      <c r="FR832" s="60"/>
      <c r="FS832" s="60"/>
      <c r="FT832" s="60"/>
      <c r="FU832" s="60"/>
      <c r="FV832" s="60"/>
      <c r="FW832" s="60"/>
      <c r="FX832" s="60"/>
      <c r="FY832" s="60"/>
      <c r="FZ832" s="60"/>
      <c r="GA832" s="60"/>
      <c r="GB832" s="60"/>
      <c r="GC832" s="60"/>
      <c r="GD832" s="60"/>
    </row>
    <row r="833" spans="1:186" ht="29.25" x14ac:dyDescent="0.25">
      <c r="A833" s="19">
        <v>1</v>
      </c>
      <c r="B833" s="19">
        <v>1</v>
      </c>
      <c r="C833" s="586" t="s">
        <v>269</v>
      </c>
      <c r="D833" s="28">
        <f>'2 уровень'!F1605</f>
        <v>22402</v>
      </c>
      <c r="E833" s="28">
        <f>'2 уровень'!G1605</f>
        <v>7467.333333333333</v>
      </c>
      <c r="F833" s="28">
        <f>'2 уровень'!H1605</f>
        <v>5039</v>
      </c>
      <c r="G833" s="65">
        <f>'2 уровень'!I1605</f>
        <v>67.480582090884738</v>
      </c>
      <c r="H833" s="79">
        <f>'2 уровень'!J1605</f>
        <v>0</v>
      </c>
      <c r="I833" s="79">
        <f>'2 уровень'!K1605</f>
        <v>0</v>
      </c>
      <c r="J833" s="74">
        <f>'2 уровень'!L1605</f>
        <v>0</v>
      </c>
      <c r="K833" s="74">
        <f>'2 уровень'!M1605</f>
        <v>0</v>
      </c>
      <c r="L833" s="74">
        <f>'2 уровень'!N1605</f>
        <v>0</v>
      </c>
      <c r="M833" s="74">
        <f>'2 уровень'!O1605</f>
        <v>0</v>
      </c>
      <c r="N833" s="74">
        <f>'2 уровень'!P1605</f>
        <v>0</v>
      </c>
      <c r="O833" s="74">
        <f>'2 уровень'!Q1605</f>
        <v>0</v>
      </c>
      <c r="P833" s="73">
        <f>'2 уровень'!R1605</f>
        <v>0</v>
      </c>
      <c r="Q833" s="73">
        <f>'2 уровень'!S1605</f>
        <v>0</v>
      </c>
      <c r="R833" s="73">
        <f>'2 уровень'!T1605</f>
        <v>0</v>
      </c>
      <c r="S833" s="73">
        <f>'2 уровень'!U1605</f>
        <v>0</v>
      </c>
      <c r="T833" s="73">
        <f>'2 уровень'!V1605</f>
        <v>0</v>
      </c>
      <c r="U833" s="73">
        <f>'2 уровень'!W1605</f>
        <v>0</v>
      </c>
      <c r="V833" s="790">
        <f>'2 уровень'!X1605</f>
        <v>0</v>
      </c>
      <c r="W833" s="73">
        <f>'2 уровень'!Y1605</f>
        <v>0</v>
      </c>
      <c r="X833" s="73">
        <f>'2 уровень'!Z1605</f>
        <v>0</v>
      </c>
      <c r="Y833" s="73">
        <f>'2 уровень'!AA1605</f>
        <v>0</v>
      </c>
      <c r="Z833" s="73">
        <f>'2 уровень'!AB1605</f>
        <v>0</v>
      </c>
      <c r="AA833" s="387">
        <f>'2 уровень'!AC1605</f>
        <v>0</v>
      </c>
      <c r="AB833" s="73">
        <f>'2 уровень'!AD1605</f>
        <v>0</v>
      </c>
      <c r="AC833" s="73">
        <f>'2 уровень'!AE1605</f>
        <v>0</v>
      </c>
      <c r="AD833" s="982">
        <f>'2 уровень'!AD1605</f>
        <v>0</v>
      </c>
      <c r="AE833" s="989">
        <f>'2 уровень'!AE1605</f>
        <v>0</v>
      </c>
      <c r="AF833" s="60"/>
      <c r="AG833" s="60"/>
      <c r="AH833" s="60"/>
      <c r="AI833" s="60"/>
      <c r="AJ833" s="60"/>
      <c r="AK833" s="60"/>
      <c r="AL833" s="60"/>
      <c r="AM833" s="60"/>
      <c r="AN833" s="60"/>
      <c r="AO833" s="60"/>
      <c r="AP833" s="60"/>
      <c r="AQ833" s="60"/>
      <c r="AR833" s="60"/>
      <c r="AS833" s="60"/>
      <c r="AT833" s="60"/>
      <c r="AU833" s="60"/>
      <c r="AV833" s="60"/>
      <c r="AW833" s="60"/>
      <c r="AX833" s="60"/>
      <c r="AY833" s="60"/>
      <c r="AZ833" s="60"/>
      <c r="BA833" s="60"/>
      <c r="BB833" s="60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0"/>
      <c r="BR833" s="60"/>
      <c r="BS833" s="60"/>
      <c r="BT833" s="60"/>
      <c r="BU833" s="60"/>
      <c r="BV833" s="60"/>
      <c r="BW833" s="60"/>
      <c r="BX833" s="60"/>
      <c r="BY833" s="60"/>
      <c r="BZ833" s="60"/>
      <c r="CA833" s="60"/>
      <c r="CB833" s="60"/>
      <c r="CC833" s="60"/>
      <c r="CD833" s="60"/>
      <c r="CE833" s="60"/>
      <c r="CF833" s="60"/>
      <c r="CG833" s="60"/>
      <c r="CH833" s="60"/>
      <c r="CI833" s="60"/>
      <c r="CJ833" s="60"/>
      <c r="CK833" s="60"/>
      <c r="CL833" s="60"/>
      <c r="CM833" s="60"/>
      <c r="CN833" s="60"/>
      <c r="CO833" s="60"/>
      <c r="CP833" s="60"/>
      <c r="CQ833" s="60"/>
      <c r="CR833" s="60"/>
      <c r="CS833" s="60"/>
      <c r="CT833" s="60"/>
      <c r="CU833" s="60"/>
      <c r="CV833" s="60"/>
      <c r="CW833" s="60"/>
      <c r="CX833" s="60"/>
      <c r="CY833" s="60"/>
      <c r="CZ833" s="60"/>
      <c r="DA833" s="60"/>
      <c r="DB833" s="60"/>
      <c r="DC833" s="60"/>
      <c r="DD833" s="60"/>
      <c r="DE833" s="60"/>
      <c r="DF833" s="60"/>
      <c r="DG833" s="60"/>
      <c r="DH833" s="60"/>
      <c r="DI833" s="60"/>
      <c r="DJ833" s="60"/>
      <c r="DK833" s="60"/>
      <c r="DL833" s="60"/>
      <c r="DM833" s="60"/>
      <c r="DN833" s="60"/>
      <c r="DO833" s="60"/>
      <c r="DP833" s="60"/>
      <c r="DQ833" s="60"/>
      <c r="DR833" s="60"/>
      <c r="DS833" s="60"/>
      <c r="DT833" s="60"/>
      <c r="DU833" s="60"/>
      <c r="DV833" s="60"/>
      <c r="DW833" s="60"/>
      <c r="DX833" s="60"/>
      <c r="DY833" s="60"/>
      <c r="DZ833" s="60"/>
      <c r="EA833" s="60"/>
      <c r="EB833" s="60"/>
      <c r="EC833" s="60"/>
      <c r="ED833" s="60"/>
      <c r="EE833" s="60"/>
      <c r="EF833" s="60"/>
      <c r="EG833" s="60"/>
      <c r="EH833" s="60"/>
      <c r="EI833" s="60"/>
      <c r="EJ833" s="60"/>
      <c r="EK833" s="60"/>
      <c r="EL833" s="60"/>
      <c r="EM833" s="60"/>
      <c r="EN833" s="60"/>
      <c r="EO833" s="60"/>
      <c r="EP833" s="60"/>
      <c r="EQ833" s="60"/>
      <c r="ER833" s="60"/>
      <c r="ES833" s="60"/>
      <c r="ET833" s="60"/>
      <c r="EU833" s="60"/>
      <c r="EV833" s="60"/>
      <c r="EW833" s="60"/>
      <c r="EX833" s="60"/>
      <c r="EY833" s="60"/>
      <c r="EZ833" s="60"/>
      <c r="FA833" s="60"/>
      <c r="FB833" s="60"/>
      <c r="FC833" s="60"/>
      <c r="FD833" s="60"/>
      <c r="FE833" s="60"/>
      <c r="FF833" s="60"/>
      <c r="FG833" s="60"/>
      <c r="FH833" s="60"/>
      <c r="FI833" s="60"/>
      <c r="FJ833" s="60"/>
      <c r="FK833" s="60"/>
      <c r="FL833" s="60"/>
      <c r="FM833" s="60"/>
      <c r="FN833" s="60"/>
      <c r="FO833" s="60"/>
      <c r="FP833" s="60"/>
      <c r="FQ833" s="60"/>
      <c r="FR833" s="60"/>
      <c r="FS833" s="60"/>
      <c r="FT833" s="60"/>
      <c r="FU833" s="60"/>
      <c r="FV833" s="60"/>
      <c r="FW833" s="60"/>
      <c r="FX833" s="60"/>
      <c r="FY833" s="60"/>
      <c r="FZ833" s="60"/>
      <c r="GA833" s="60"/>
      <c r="GB833" s="60"/>
      <c r="GC833" s="60"/>
      <c r="GD833" s="60"/>
    </row>
    <row r="834" spans="1:186" ht="29.25" x14ac:dyDescent="0.25">
      <c r="A834" s="19">
        <v>1</v>
      </c>
      <c r="B834" s="19">
        <v>1</v>
      </c>
      <c r="C834" s="586" t="s">
        <v>257</v>
      </c>
      <c r="D834" s="28">
        <f>'2 уровень'!F1606</f>
        <v>20106.191489361703</v>
      </c>
      <c r="E834" s="28">
        <f>'2 уровень'!G1606</f>
        <v>6702.0638297872347</v>
      </c>
      <c r="F834" s="28">
        <f>'2 уровень'!H1606</f>
        <v>5525.1819148936174</v>
      </c>
      <c r="G834" s="65">
        <f>'2 уровень'!I1606</f>
        <v>82.440007365149498</v>
      </c>
      <c r="H834" s="79">
        <f>'2 уровень'!J1606</f>
        <v>0</v>
      </c>
      <c r="I834" s="79">
        <f>'2 уровень'!K1606</f>
        <v>0</v>
      </c>
      <c r="J834" s="74">
        <f>'2 уровень'!L1606</f>
        <v>0</v>
      </c>
      <c r="K834" s="74">
        <f>'2 уровень'!M1606</f>
        <v>0</v>
      </c>
      <c r="L834" s="74">
        <f>'2 уровень'!N1606</f>
        <v>0</v>
      </c>
      <c r="M834" s="74">
        <f>'2 уровень'!O1606</f>
        <v>0</v>
      </c>
      <c r="N834" s="74">
        <f>'2 уровень'!P1606</f>
        <v>0</v>
      </c>
      <c r="O834" s="74">
        <f>'2 уровень'!Q1606</f>
        <v>0</v>
      </c>
      <c r="P834" s="73">
        <f>'2 уровень'!R1606</f>
        <v>0</v>
      </c>
      <c r="Q834" s="73">
        <f>'2 уровень'!S1606</f>
        <v>0</v>
      </c>
      <c r="R834" s="73">
        <f>'2 уровень'!T1606</f>
        <v>0</v>
      </c>
      <c r="S834" s="73">
        <f>'2 уровень'!U1606</f>
        <v>0</v>
      </c>
      <c r="T834" s="73">
        <f>'2 уровень'!V1606</f>
        <v>0</v>
      </c>
      <c r="U834" s="73">
        <f>'2 уровень'!W1606</f>
        <v>0</v>
      </c>
      <c r="V834" s="790">
        <f>'2 уровень'!X1606</f>
        <v>0</v>
      </c>
      <c r="W834" s="73">
        <f>'2 уровень'!Y1606</f>
        <v>0</v>
      </c>
      <c r="X834" s="73">
        <f>'2 уровень'!Z1606</f>
        <v>0</v>
      </c>
      <c r="Y834" s="73">
        <f>'2 уровень'!AA1606</f>
        <v>0</v>
      </c>
      <c r="Z834" s="73">
        <f>'2 уровень'!AB1606</f>
        <v>0</v>
      </c>
      <c r="AA834" s="387">
        <f>'2 уровень'!AC1606</f>
        <v>0</v>
      </c>
      <c r="AB834" s="73">
        <f>'2 уровень'!AD1606</f>
        <v>0</v>
      </c>
      <c r="AC834" s="73">
        <f>'2 уровень'!AE1606</f>
        <v>0</v>
      </c>
      <c r="AD834" s="982">
        <f>'2 уровень'!AD1606</f>
        <v>0</v>
      </c>
      <c r="AE834" s="989">
        <f>'2 уровень'!AE1606</f>
        <v>0</v>
      </c>
      <c r="AF834" s="60"/>
      <c r="AG834" s="60"/>
      <c r="AH834" s="60"/>
      <c r="AI834" s="60"/>
      <c r="AJ834" s="60"/>
      <c r="AK834" s="60"/>
      <c r="AL834" s="60"/>
      <c r="AM834" s="60"/>
      <c r="AN834" s="60"/>
      <c r="AO834" s="60"/>
      <c r="AP834" s="60"/>
      <c r="AQ834" s="60"/>
      <c r="AR834" s="60"/>
      <c r="AS834" s="60"/>
      <c r="AT834" s="60"/>
      <c r="AU834" s="60"/>
      <c r="AV834" s="60"/>
      <c r="AW834" s="60"/>
      <c r="AX834" s="60"/>
      <c r="AY834" s="60"/>
      <c r="AZ834" s="60"/>
      <c r="BA834" s="60"/>
      <c r="BB834" s="60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0"/>
      <c r="BR834" s="60"/>
      <c r="BS834" s="60"/>
      <c r="BT834" s="60"/>
      <c r="BU834" s="60"/>
      <c r="BV834" s="60"/>
      <c r="BW834" s="60"/>
      <c r="BX834" s="60"/>
      <c r="BY834" s="60"/>
      <c r="BZ834" s="60"/>
      <c r="CA834" s="60"/>
      <c r="CB834" s="60"/>
      <c r="CC834" s="60"/>
      <c r="CD834" s="60"/>
      <c r="CE834" s="60"/>
      <c r="CF834" s="60"/>
      <c r="CG834" s="60"/>
      <c r="CH834" s="60"/>
      <c r="CI834" s="60"/>
      <c r="CJ834" s="60"/>
      <c r="CK834" s="60"/>
      <c r="CL834" s="60"/>
      <c r="CM834" s="60"/>
      <c r="CN834" s="60"/>
      <c r="CO834" s="60"/>
      <c r="CP834" s="60"/>
      <c r="CQ834" s="60"/>
      <c r="CR834" s="60"/>
      <c r="CS834" s="60"/>
      <c r="CT834" s="60"/>
      <c r="CU834" s="60"/>
      <c r="CV834" s="60"/>
      <c r="CW834" s="60"/>
      <c r="CX834" s="60"/>
      <c r="CY834" s="60"/>
      <c r="CZ834" s="60"/>
      <c r="DA834" s="60"/>
      <c r="DB834" s="60"/>
      <c r="DC834" s="60"/>
      <c r="DD834" s="60"/>
      <c r="DE834" s="60"/>
      <c r="DF834" s="60"/>
      <c r="DG834" s="60"/>
      <c r="DH834" s="60"/>
      <c r="DI834" s="60"/>
      <c r="DJ834" s="60"/>
      <c r="DK834" s="60"/>
      <c r="DL834" s="60"/>
      <c r="DM834" s="60"/>
      <c r="DN834" s="60"/>
      <c r="DO834" s="60"/>
      <c r="DP834" s="60"/>
      <c r="DQ834" s="60"/>
      <c r="DR834" s="60"/>
      <c r="DS834" s="60"/>
      <c r="DT834" s="60"/>
      <c r="DU834" s="60"/>
      <c r="DV834" s="60"/>
      <c r="DW834" s="60"/>
      <c r="DX834" s="60"/>
      <c r="DY834" s="60"/>
      <c r="DZ834" s="60"/>
      <c r="EA834" s="60"/>
      <c r="EB834" s="60"/>
      <c r="EC834" s="60"/>
      <c r="ED834" s="60"/>
      <c r="EE834" s="60"/>
      <c r="EF834" s="60"/>
      <c r="EG834" s="60"/>
      <c r="EH834" s="60"/>
      <c r="EI834" s="60"/>
      <c r="EJ834" s="60"/>
      <c r="EK834" s="60"/>
      <c r="EL834" s="60"/>
      <c r="EM834" s="60"/>
      <c r="EN834" s="60"/>
      <c r="EO834" s="60"/>
      <c r="EP834" s="60"/>
      <c r="EQ834" s="60"/>
      <c r="ER834" s="60"/>
      <c r="ES834" s="60"/>
      <c r="ET834" s="60"/>
      <c r="EU834" s="60"/>
      <c r="EV834" s="60"/>
      <c r="EW834" s="60"/>
      <c r="EX834" s="60"/>
      <c r="EY834" s="60"/>
      <c r="EZ834" s="60"/>
      <c r="FA834" s="60"/>
      <c r="FB834" s="60"/>
      <c r="FC834" s="60"/>
      <c r="FD834" s="60"/>
      <c r="FE834" s="60"/>
      <c r="FF834" s="60"/>
      <c r="FG834" s="60"/>
      <c r="FH834" s="60"/>
      <c r="FI834" s="60"/>
      <c r="FJ834" s="60"/>
      <c r="FK834" s="60"/>
      <c r="FL834" s="60"/>
      <c r="FM834" s="60"/>
      <c r="FN834" s="60"/>
      <c r="FO834" s="60"/>
      <c r="FP834" s="60"/>
      <c r="FQ834" s="60"/>
      <c r="FR834" s="60"/>
      <c r="FS834" s="60"/>
      <c r="FT834" s="60"/>
      <c r="FU834" s="60"/>
      <c r="FV834" s="60"/>
      <c r="FW834" s="60"/>
      <c r="FX834" s="60"/>
      <c r="FY834" s="60"/>
      <c r="FZ834" s="60"/>
      <c r="GA834" s="60"/>
      <c r="GB834" s="60"/>
      <c r="GC834" s="60"/>
      <c r="GD834" s="60"/>
    </row>
    <row r="835" spans="1:186" ht="29.25" x14ac:dyDescent="0.25">
      <c r="A835" s="19">
        <v>1</v>
      </c>
      <c r="B835" s="19">
        <v>1</v>
      </c>
      <c r="C835" s="586" t="s">
        <v>258</v>
      </c>
      <c r="D835" s="28">
        <f>'2 уровень'!F1607</f>
        <v>3500</v>
      </c>
      <c r="E835" s="28">
        <f>'2 уровень'!G1607</f>
        <v>1166.6666666666667</v>
      </c>
      <c r="F835" s="28">
        <f>'2 уровень'!H1607</f>
        <v>1102</v>
      </c>
      <c r="G835" s="65">
        <f>'2 уровень'!I1607</f>
        <v>94.457142857142856</v>
      </c>
      <c r="H835" s="79">
        <f>'2 уровень'!J1607</f>
        <v>0</v>
      </c>
      <c r="I835" s="79">
        <f>'2 уровень'!K1607</f>
        <v>0</v>
      </c>
      <c r="J835" s="74">
        <f>'2 уровень'!L1607</f>
        <v>0</v>
      </c>
      <c r="K835" s="74">
        <f>'2 уровень'!M1607</f>
        <v>0</v>
      </c>
      <c r="L835" s="74">
        <f>'2 уровень'!N1607</f>
        <v>0</v>
      </c>
      <c r="M835" s="74">
        <f>'2 уровень'!O1607</f>
        <v>0</v>
      </c>
      <c r="N835" s="74">
        <f>'2 уровень'!P1607</f>
        <v>0</v>
      </c>
      <c r="O835" s="74">
        <f>'2 уровень'!Q1607</f>
        <v>0</v>
      </c>
      <c r="P835" s="73">
        <f>'2 уровень'!R1607</f>
        <v>0</v>
      </c>
      <c r="Q835" s="73">
        <f>'2 уровень'!S1607</f>
        <v>0</v>
      </c>
      <c r="R835" s="73">
        <f>'2 уровень'!T1607</f>
        <v>0</v>
      </c>
      <c r="S835" s="73">
        <f>'2 уровень'!U1607</f>
        <v>0</v>
      </c>
      <c r="T835" s="73">
        <f>'2 уровень'!V1607</f>
        <v>0</v>
      </c>
      <c r="U835" s="73">
        <f>'2 уровень'!W1607</f>
        <v>0</v>
      </c>
      <c r="V835" s="790">
        <f>'2 уровень'!X1607</f>
        <v>0</v>
      </c>
      <c r="W835" s="73">
        <f>'2 уровень'!Y1607</f>
        <v>0</v>
      </c>
      <c r="X835" s="73">
        <f>'2 уровень'!Z1607</f>
        <v>0</v>
      </c>
      <c r="Y835" s="73">
        <f>'2 уровень'!AA1607</f>
        <v>0</v>
      </c>
      <c r="Z835" s="73">
        <f>'2 уровень'!AB1607</f>
        <v>0</v>
      </c>
      <c r="AA835" s="387">
        <f>'2 уровень'!AC1607</f>
        <v>0</v>
      </c>
      <c r="AB835" s="73">
        <f>'2 уровень'!AD1607</f>
        <v>0</v>
      </c>
      <c r="AC835" s="73">
        <f>'2 уровень'!AE1607</f>
        <v>0</v>
      </c>
      <c r="AD835" s="982">
        <f>'2 уровень'!AD1607</f>
        <v>0</v>
      </c>
      <c r="AE835" s="989">
        <f>'2 уровень'!AE1607</f>
        <v>0</v>
      </c>
      <c r="AF835" s="60"/>
      <c r="AG835" s="60"/>
      <c r="AH835" s="60"/>
      <c r="AI835" s="60"/>
      <c r="AJ835" s="60"/>
      <c r="AK835" s="60"/>
      <c r="AL835" s="60"/>
      <c r="AM835" s="60"/>
      <c r="AN835" s="60"/>
      <c r="AO835" s="60"/>
      <c r="AP835" s="60"/>
      <c r="AQ835" s="60"/>
      <c r="AR835" s="60"/>
      <c r="AS835" s="60"/>
      <c r="AT835" s="60"/>
      <c r="AU835" s="60"/>
      <c r="AV835" s="60"/>
      <c r="AW835" s="60"/>
      <c r="AX835" s="60"/>
      <c r="AY835" s="60"/>
      <c r="AZ835" s="60"/>
      <c r="BA835" s="60"/>
      <c r="BB835" s="60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0"/>
      <c r="BR835" s="60"/>
      <c r="BS835" s="60"/>
      <c r="BT835" s="60"/>
      <c r="BU835" s="60"/>
      <c r="BV835" s="60"/>
      <c r="BW835" s="60"/>
      <c r="BX835" s="60"/>
      <c r="BY835" s="60"/>
      <c r="BZ835" s="60"/>
      <c r="CA835" s="60"/>
      <c r="CB835" s="60"/>
      <c r="CC835" s="60"/>
      <c r="CD835" s="60"/>
      <c r="CE835" s="60"/>
      <c r="CF835" s="60"/>
      <c r="CG835" s="60"/>
      <c r="CH835" s="60"/>
      <c r="CI835" s="60"/>
      <c r="CJ835" s="60"/>
      <c r="CK835" s="60"/>
      <c r="CL835" s="60"/>
      <c r="CM835" s="60"/>
      <c r="CN835" s="60"/>
      <c r="CO835" s="60"/>
      <c r="CP835" s="60"/>
      <c r="CQ835" s="60"/>
      <c r="CR835" s="60"/>
      <c r="CS835" s="60"/>
      <c r="CT835" s="60"/>
      <c r="CU835" s="60"/>
      <c r="CV835" s="60"/>
      <c r="CW835" s="60"/>
      <c r="CX835" s="60"/>
      <c r="CY835" s="60"/>
      <c r="CZ835" s="60"/>
      <c r="DA835" s="60"/>
      <c r="DB835" s="60"/>
      <c r="DC835" s="60"/>
      <c r="DD835" s="60"/>
      <c r="DE835" s="60"/>
      <c r="DF835" s="60"/>
      <c r="DG835" s="60"/>
      <c r="DH835" s="60"/>
      <c r="DI835" s="60"/>
      <c r="DJ835" s="60"/>
      <c r="DK835" s="60"/>
      <c r="DL835" s="60"/>
      <c r="DM835" s="60"/>
      <c r="DN835" s="60"/>
      <c r="DO835" s="60"/>
      <c r="DP835" s="60"/>
      <c r="DQ835" s="60"/>
      <c r="DR835" s="60"/>
      <c r="DS835" s="60"/>
      <c r="DT835" s="60"/>
      <c r="DU835" s="60"/>
      <c r="DV835" s="60"/>
      <c r="DW835" s="60"/>
      <c r="DX835" s="60"/>
      <c r="DY835" s="60"/>
      <c r="DZ835" s="60"/>
      <c r="EA835" s="60"/>
      <c r="EB835" s="60"/>
      <c r="EC835" s="60"/>
      <c r="ED835" s="60"/>
      <c r="EE835" s="60"/>
      <c r="EF835" s="60"/>
      <c r="EG835" s="60"/>
      <c r="EH835" s="60"/>
      <c r="EI835" s="60"/>
      <c r="EJ835" s="60"/>
      <c r="EK835" s="60"/>
      <c r="EL835" s="60"/>
      <c r="EM835" s="60"/>
      <c r="EN835" s="60"/>
      <c r="EO835" s="60"/>
      <c r="EP835" s="60"/>
      <c r="EQ835" s="60"/>
      <c r="ER835" s="60"/>
      <c r="ES835" s="60"/>
      <c r="ET835" s="60"/>
      <c r="EU835" s="60"/>
      <c r="EV835" s="60"/>
      <c r="EW835" s="60"/>
      <c r="EX835" s="60"/>
      <c r="EY835" s="60"/>
      <c r="EZ835" s="60"/>
      <c r="FA835" s="60"/>
      <c r="FB835" s="60"/>
      <c r="FC835" s="60"/>
      <c r="FD835" s="60"/>
      <c r="FE835" s="60"/>
      <c r="FF835" s="60"/>
      <c r="FG835" s="60"/>
      <c r="FH835" s="60"/>
      <c r="FI835" s="60"/>
      <c r="FJ835" s="60"/>
      <c r="FK835" s="60"/>
      <c r="FL835" s="60"/>
      <c r="FM835" s="60"/>
      <c r="FN835" s="60"/>
      <c r="FO835" s="60"/>
      <c r="FP835" s="60"/>
      <c r="FQ835" s="60"/>
      <c r="FR835" s="60"/>
      <c r="FS835" s="60"/>
      <c r="FT835" s="60"/>
      <c r="FU835" s="60"/>
      <c r="FV835" s="60"/>
      <c r="FW835" s="60"/>
      <c r="FX835" s="60"/>
      <c r="FY835" s="60"/>
      <c r="FZ835" s="60"/>
      <c r="GA835" s="60"/>
      <c r="GB835" s="60"/>
      <c r="GC835" s="60"/>
      <c r="GD835" s="60"/>
    </row>
    <row r="836" spans="1:186" x14ac:dyDescent="0.25">
      <c r="A836" s="19">
        <v>1</v>
      </c>
      <c r="B836" s="19">
        <v>1</v>
      </c>
      <c r="C836" s="587" t="s">
        <v>133</v>
      </c>
      <c r="D836" s="28">
        <f>'2 уровень'!F1608</f>
        <v>143368.29523809522</v>
      </c>
      <c r="E836" s="28">
        <f>'2 уровень'!G1608</f>
        <v>47789.431746031747</v>
      </c>
      <c r="F836" s="28">
        <f>'2 уровень'!H1608</f>
        <v>36634.245238095238</v>
      </c>
      <c r="G836" s="65">
        <f>'2 уровень'!I1608</f>
        <v>76.657628893311141</v>
      </c>
      <c r="H836" s="79">
        <f>'2 уровень'!J1608</f>
        <v>0</v>
      </c>
      <c r="I836" s="79">
        <f>'2 уровень'!K1608</f>
        <v>0</v>
      </c>
      <c r="J836" s="74">
        <f>'2 уровень'!L1608</f>
        <v>0</v>
      </c>
      <c r="K836" s="74">
        <f>'2 уровень'!M1608</f>
        <v>0</v>
      </c>
      <c r="L836" s="74">
        <f>'2 уровень'!N1608</f>
        <v>0</v>
      </c>
      <c r="M836" s="74">
        <f>'2 уровень'!O1608</f>
        <v>0</v>
      </c>
      <c r="N836" s="74">
        <f>'2 уровень'!P1608</f>
        <v>0</v>
      </c>
      <c r="O836" s="74">
        <f>'2 уровень'!Q1608</f>
        <v>0</v>
      </c>
      <c r="P836" s="73">
        <f>'2 уровень'!R1608</f>
        <v>377310.15132</v>
      </c>
      <c r="Q836" s="73">
        <f>'2 уровень'!S1608</f>
        <v>380402.94102000003</v>
      </c>
      <c r="R836" s="73">
        <f>'2 уровень'!T1608</f>
        <v>380402.94102000003</v>
      </c>
      <c r="S836" s="73">
        <f>'2 уровень'!U1608</f>
        <v>380402.94102000003</v>
      </c>
      <c r="T836" s="73">
        <f>'2 уровень'!V1608</f>
        <v>126613.53853999999</v>
      </c>
      <c r="U836" s="73">
        <f>'2 уровень'!W1608</f>
        <v>109012.26212</v>
      </c>
      <c r="V836" s="790">
        <f>'2 уровень'!X1608</f>
        <v>0</v>
      </c>
      <c r="W836" s="73">
        <f>'2 уровень'!Y1608</f>
        <v>0</v>
      </c>
      <c r="X836" s="73">
        <f>'2 уровень'!Z1608</f>
        <v>-17601.276419999991</v>
      </c>
      <c r="Y836" s="73">
        <f>'2 уровень'!AA1608</f>
        <v>-527.6549</v>
      </c>
      <c r="Z836" s="73">
        <f>'2 уровень'!AB1608</f>
        <v>-285.86882000000003</v>
      </c>
      <c r="AA836" s="387">
        <f>'2 уровень'!AC1608</f>
        <v>108726.39330000001</v>
      </c>
      <c r="AB836" s="73">
        <f>'2 уровень'!AD1608</f>
        <v>0</v>
      </c>
      <c r="AC836" s="73">
        <f>'2 уровень'!AE1608</f>
        <v>0</v>
      </c>
      <c r="AD836" s="982">
        <f>'2 уровень'!AD1608</f>
        <v>0</v>
      </c>
      <c r="AE836" s="989">
        <f>'2 уровень'!AE1608</f>
        <v>0</v>
      </c>
      <c r="AF836" s="60"/>
      <c r="AG836" s="60"/>
      <c r="AH836" s="60"/>
      <c r="AI836" s="60"/>
      <c r="AJ836" s="60"/>
      <c r="AK836" s="60"/>
      <c r="AL836" s="60"/>
      <c r="AM836" s="60"/>
      <c r="AN836" s="60"/>
      <c r="AO836" s="60"/>
      <c r="AP836" s="60"/>
      <c r="AQ836" s="60"/>
      <c r="AR836" s="60"/>
      <c r="AS836" s="60"/>
      <c r="AT836" s="60"/>
      <c r="AU836" s="60"/>
      <c r="AV836" s="60"/>
      <c r="AW836" s="60"/>
      <c r="AX836" s="60"/>
      <c r="AY836" s="60"/>
      <c r="AZ836" s="60"/>
      <c r="BA836" s="60"/>
      <c r="BB836" s="60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0"/>
      <c r="BR836" s="60"/>
      <c r="BS836" s="60"/>
      <c r="BT836" s="60"/>
      <c r="BU836" s="60"/>
      <c r="BV836" s="60"/>
      <c r="BW836" s="60"/>
      <c r="BX836" s="60"/>
      <c r="BY836" s="60"/>
      <c r="BZ836" s="60"/>
      <c r="CA836" s="60"/>
      <c r="CB836" s="60"/>
      <c r="CC836" s="60"/>
      <c r="CD836" s="60"/>
      <c r="CE836" s="60"/>
      <c r="CF836" s="60"/>
      <c r="CG836" s="60"/>
      <c r="CH836" s="60"/>
      <c r="CI836" s="60"/>
      <c r="CJ836" s="60"/>
      <c r="CK836" s="60"/>
      <c r="CL836" s="60"/>
      <c r="CM836" s="60"/>
      <c r="CN836" s="60"/>
      <c r="CO836" s="60"/>
      <c r="CP836" s="60"/>
      <c r="CQ836" s="60"/>
      <c r="CR836" s="60"/>
      <c r="CS836" s="60"/>
      <c r="CT836" s="60"/>
      <c r="CU836" s="60"/>
      <c r="CV836" s="60"/>
      <c r="CW836" s="60"/>
      <c r="CX836" s="60"/>
      <c r="CY836" s="60"/>
      <c r="CZ836" s="60"/>
      <c r="DA836" s="60"/>
      <c r="DB836" s="60"/>
      <c r="DC836" s="60"/>
      <c r="DD836" s="60"/>
      <c r="DE836" s="60"/>
      <c r="DF836" s="60"/>
      <c r="DG836" s="60"/>
      <c r="DH836" s="60"/>
      <c r="DI836" s="60"/>
      <c r="DJ836" s="60"/>
      <c r="DK836" s="60"/>
      <c r="DL836" s="60"/>
      <c r="DM836" s="60"/>
      <c r="DN836" s="60"/>
      <c r="DO836" s="60"/>
      <c r="DP836" s="60"/>
      <c r="DQ836" s="60"/>
      <c r="DR836" s="60"/>
      <c r="DS836" s="60"/>
      <c r="DT836" s="60"/>
      <c r="DU836" s="60"/>
      <c r="DV836" s="60"/>
      <c r="DW836" s="60"/>
      <c r="DX836" s="60"/>
      <c r="DY836" s="60"/>
      <c r="DZ836" s="60"/>
      <c r="EA836" s="60"/>
      <c r="EB836" s="60"/>
      <c r="EC836" s="60"/>
      <c r="ED836" s="60"/>
      <c r="EE836" s="60"/>
      <c r="EF836" s="60"/>
      <c r="EG836" s="60"/>
      <c r="EH836" s="60"/>
      <c r="EI836" s="60"/>
      <c r="EJ836" s="60"/>
      <c r="EK836" s="60"/>
      <c r="EL836" s="60"/>
      <c r="EM836" s="60"/>
      <c r="EN836" s="60"/>
      <c r="EO836" s="60"/>
      <c r="EP836" s="60"/>
      <c r="EQ836" s="60"/>
      <c r="ER836" s="60"/>
      <c r="ES836" s="60"/>
      <c r="ET836" s="60"/>
      <c r="EU836" s="60"/>
      <c r="EV836" s="60"/>
      <c r="EW836" s="60"/>
      <c r="EX836" s="60"/>
      <c r="EY836" s="60"/>
      <c r="EZ836" s="60"/>
      <c r="FA836" s="60"/>
      <c r="FB836" s="60"/>
      <c r="FC836" s="60"/>
      <c r="FD836" s="60"/>
      <c r="FE836" s="60"/>
      <c r="FF836" s="60"/>
      <c r="FG836" s="60"/>
      <c r="FH836" s="60"/>
      <c r="FI836" s="60"/>
      <c r="FJ836" s="60"/>
      <c r="FK836" s="60"/>
      <c r="FL836" s="60"/>
      <c r="FM836" s="60"/>
      <c r="FN836" s="60"/>
      <c r="FO836" s="60"/>
      <c r="FP836" s="60"/>
      <c r="FQ836" s="60"/>
      <c r="FR836" s="60"/>
      <c r="FS836" s="60"/>
      <c r="FT836" s="60"/>
      <c r="FU836" s="60"/>
      <c r="FV836" s="60"/>
      <c r="FW836" s="60"/>
      <c r="FX836" s="60"/>
      <c r="FY836" s="60"/>
      <c r="FZ836" s="60"/>
      <c r="GA836" s="60"/>
      <c r="GB836" s="60"/>
      <c r="GC836" s="60"/>
      <c r="GD836" s="60"/>
    </row>
    <row r="837" spans="1:186" x14ac:dyDescent="0.25">
      <c r="A837" s="19">
        <v>1</v>
      </c>
      <c r="B837" s="19">
        <v>1</v>
      </c>
      <c r="C837" s="293"/>
      <c r="D837" s="28">
        <f>'2 уровень'!F1609</f>
        <v>0</v>
      </c>
      <c r="E837" s="28">
        <f>'2 уровень'!G1609</f>
        <v>0</v>
      </c>
      <c r="F837" s="28">
        <f>'2 уровень'!H1609</f>
        <v>0</v>
      </c>
      <c r="G837" s="65">
        <f>'2 уровень'!I1609</f>
        <v>0</v>
      </c>
      <c r="H837" s="79">
        <f>'2 уровень'!J1609</f>
        <v>0</v>
      </c>
      <c r="I837" s="79">
        <f>'2 уровень'!K1609</f>
        <v>0</v>
      </c>
      <c r="J837" s="74">
        <f>'2 уровень'!L1609</f>
        <v>0</v>
      </c>
      <c r="K837" s="74">
        <f>'2 уровень'!M1609</f>
        <v>0</v>
      </c>
      <c r="L837" s="74">
        <f>'2 уровень'!N1609</f>
        <v>0</v>
      </c>
      <c r="M837" s="74">
        <f>'2 уровень'!O1609</f>
        <v>0</v>
      </c>
      <c r="N837" s="74">
        <f>'2 уровень'!P1609</f>
        <v>0</v>
      </c>
      <c r="O837" s="74">
        <f>'2 уровень'!Q1609</f>
        <v>0</v>
      </c>
      <c r="P837" s="73">
        <f>'2 уровень'!R1609</f>
        <v>0</v>
      </c>
      <c r="Q837" s="73">
        <f>'2 уровень'!S1609</f>
        <v>0</v>
      </c>
      <c r="R837" s="73">
        <f>'2 уровень'!T1609</f>
        <v>0</v>
      </c>
      <c r="S837" s="73">
        <f>'2 уровень'!U1609</f>
        <v>0</v>
      </c>
      <c r="T837" s="73">
        <f>'2 уровень'!V1609</f>
        <v>0</v>
      </c>
      <c r="U837" s="73">
        <f>'2 уровень'!W1609</f>
        <v>0</v>
      </c>
      <c r="V837" s="790">
        <f>'2 уровень'!X1609</f>
        <v>0</v>
      </c>
      <c r="W837" s="73">
        <f>'2 уровень'!Y1609</f>
        <v>0</v>
      </c>
      <c r="X837" s="73">
        <f>'2 уровень'!Z1609</f>
        <v>0</v>
      </c>
      <c r="Y837" s="73">
        <f>'2 уровень'!AA1609</f>
        <v>0</v>
      </c>
      <c r="Z837" s="73">
        <f>'2 уровень'!AB1609</f>
        <v>0</v>
      </c>
      <c r="AA837" s="387">
        <f>'2 уровень'!AC1609</f>
        <v>0</v>
      </c>
      <c r="AB837" s="73"/>
      <c r="AC837" s="73"/>
      <c r="AD837" s="982">
        <f>'2 уровень'!AD1609</f>
        <v>0</v>
      </c>
      <c r="AE837" s="989">
        <f>'2 уровень'!AE1609</f>
        <v>0</v>
      </c>
      <c r="AF837" s="60"/>
      <c r="AG837" s="60"/>
      <c r="AH837" s="60"/>
      <c r="AI837" s="60"/>
      <c r="AJ837" s="60"/>
      <c r="AK837" s="60"/>
      <c r="AL837" s="60"/>
      <c r="AM837" s="60"/>
      <c r="AN837" s="60"/>
      <c r="AO837" s="60"/>
      <c r="AP837" s="60"/>
      <c r="AQ837" s="60"/>
      <c r="AR837" s="60"/>
      <c r="AS837" s="60"/>
      <c r="AT837" s="60"/>
      <c r="AU837" s="60"/>
      <c r="AV837" s="60"/>
      <c r="AW837" s="60"/>
      <c r="AX837" s="60"/>
      <c r="AY837" s="60"/>
      <c r="AZ837" s="60"/>
      <c r="BA837" s="60"/>
      <c r="BB837" s="60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0"/>
      <c r="BR837" s="60"/>
      <c r="BS837" s="60"/>
      <c r="BT837" s="60"/>
      <c r="BU837" s="60"/>
      <c r="BV837" s="60"/>
      <c r="BW837" s="60"/>
      <c r="BX837" s="60"/>
      <c r="BY837" s="60"/>
      <c r="BZ837" s="60"/>
      <c r="CA837" s="60"/>
      <c r="CB837" s="60"/>
      <c r="CC837" s="60"/>
      <c r="CD837" s="60"/>
      <c r="CE837" s="60"/>
      <c r="CF837" s="60"/>
      <c r="CG837" s="60"/>
      <c r="CH837" s="60"/>
      <c r="CI837" s="60"/>
      <c r="CJ837" s="60"/>
      <c r="CK837" s="60"/>
      <c r="CL837" s="60"/>
      <c r="CM837" s="60"/>
      <c r="CN837" s="60"/>
      <c r="CO837" s="60"/>
      <c r="CP837" s="60"/>
      <c r="CQ837" s="60"/>
      <c r="CR837" s="60"/>
      <c r="CS837" s="60"/>
      <c r="CT837" s="60"/>
      <c r="CU837" s="60"/>
      <c r="CV837" s="60"/>
      <c r="CW837" s="60"/>
      <c r="CX837" s="60"/>
      <c r="CY837" s="60"/>
      <c r="CZ837" s="60"/>
      <c r="DA837" s="60"/>
      <c r="DB837" s="60"/>
      <c r="DC837" s="60"/>
      <c r="DD837" s="60"/>
      <c r="DE837" s="60"/>
      <c r="DF837" s="60"/>
      <c r="DG837" s="60"/>
      <c r="DH837" s="60"/>
      <c r="DI837" s="60"/>
      <c r="DJ837" s="60"/>
      <c r="DK837" s="60"/>
      <c r="DL837" s="60"/>
      <c r="DM837" s="60"/>
      <c r="DN837" s="60"/>
      <c r="DO837" s="60"/>
      <c r="DP837" s="60"/>
      <c r="DQ837" s="60"/>
      <c r="DR837" s="60"/>
      <c r="DS837" s="60"/>
      <c r="DT837" s="60"/>
      <c r="DU837" s="60"/>
      <c r="DV837" s="60"/>
      <c r="DW837" s="60"/>
      <c r="DX837" s="60"/>
      <c r="DY837" s="60"/>
      <c r="DZ837" s="60"/>
      <c r="EA837" s="60"/>
      <c r="EB837" s="60"/>
      <c r="EC837" s="60"/>
      <c r="ED837" s="60"/>
      <c r="EE837" s="60"/>
      <c r="EF837" s="60"/>
      <c r="EG837" s="60"/>
      <c r="EH837" s="60"/>
      <c r="EI837" s="60"/>
      <c r="EJ837" s="60"/>
      <c r="EK837" s="60"/>
      <c r="EL837" s="60"/>
      <c r="EM837" s="60"/>
      <c r="EN837" s="60"/>
      <c r="EO837" s="60"/>
      <c r="EP837" s="60"/>
      <c r="EQ837" s="60"/>
      <c r="ER837" s="60"/>
      <c r="ES837" s="60"/>
      <c r="ET837" s="60"/>
      <c r="EU837" s="60"/>
      <c r="EV837" s="60"/>
      <c r="EW837" s="60"/>
      <c r="EX837" s="60"/>
      <c r="EY837" s="60"/>
      <c r="EZ837" s="60"/>
      <c r="FA837" s="60"/>
      <c r="FB837" s="60"/>
      <c r="FC837" s="60"/>
      <c r="FD837" s="60"/>
      <c r="FE837" s="60"/>
      <c r="FF837" s="60"/>
      <c r="FG837" s="60"/>
      <c r="FH837" s="60"/>
      <c r="FI837" s="60"/>
      <c r="FJ837" s="60"/>
      <c r="FK837" s="60"/>
      <c r="FL837" s="60"/>
      <c r="FM837" s="60"/>
      <c r="FN837" s="60"/>
      <c r="FO837" s="60"/>
      <c r="FP837" s="60"/>
      <c r="FQ837" s="60"/>
      <c r="FR837" s="60"/>
      <c r="FS837" s="60"/>
      <c r="FT837" s="60"/>
      <c r="FU837" s="60"/>
      <c r="FV837" s="60"/>
      <c r="FW837" s="60"/>
      <c r="FX837" s="60"/>
      <c r="FY837" s="60"/>
      <c r="FZ837" s="60"/>
      <c r="GA837" s="60"/>
      <c r="GB837" s="60"/>
      <c r="GC837" s="60"/>
      <c r="GD837" s="60"/>
    </row>
    <row r="838" spans="1:186" x14ac:dyDescent="0.25">
      <c r="A838" s="19">
        <v>1</v>
      </c>
      <c r="B838" s="19">
        <v>1</v>
      </c>
      <c r="C838" s="293" t="s">
        <v>28</v>
      </c>
      <c r="D838" s="28">
        <f>'2 уровень'!F1610</f>
        <v>0</v>
      </c>
      <c r="E838" s="28">
        <f>'2 уровень'!G1610</f>
        <v>0</v>
      </c>
      <c r="F838" s="28">
        <f>'2 уровень'!H1610</f>
        <v>0</v>
      </c>
      <c r="G838" s="65">
        <f>'2 уровень'!I1610</f>
        <v>0</v>
      </c>
      <c r="H838" s="79">
        <f>'2 уровень'!J1610</f>
        <v>0</v>
      </c>
      <c r="I838" s="79">
        <f>'2 уровень'!K1610</f>
        <v>0</v>
      </c>
      <c r="J838" s="74">
        <f>'2 уровень'!L1610</f>
        <v>0</v>
      </c>
      <c r="K838" s="74">
        <f>'2 уровень'!M1610</f>
        <v>0</v>
      </c>
      <c r="L838" s="74">
        <f>'2 уровень'!N1610</f>
        <v>0</v>
      </c>
      <c r="M838" s="74">
        <f>'2 уровень'!O1610</f>
        <v>0</v>
      </c>
      <c r="N838" s="74">
        <f>'2 уровень'!P1610</f>
        <v>0</v>
      </c>
      <c r="O838" s="74">
        <f>'2 уровень'!Q1610</f>
        <v>0</v>
      </c>
      <c r="P838" s="73">
        <f>'2 уровень'!R1610</f>
        <v>0</v>
      </c>
      <c r="Q838" s="73">
        <f>'2 уровень'!S1610</f>
        <v>0</v>
      </c>
      <c r="R838" s="73">
        <f>'2 уровень'!T1610</f>
        <v>0</v>
      </c>
      <c r="S838" s="73">
        <f>'2 уровень'!U1610</f>
        <v>0</v>
      </c>
      <c r="T838" s="73">
        <f>'2 уровень'!V1610</f>
        <v>0</v>
      </c>
      <c r="U838" s="73">
        <f>'2 уровень'!W1610</f>
        <v>0</v>
      </c>
      <c r="V838" s="790">
        <f>'2 уровень'!X1610</f>
        <v>0</v>
      </c>
      <c r="W838" s="73">
        <f>'2 уровень'!Y1610</f>
        <v>0</v>
      </c>
      <c r="X838" s="73">
        <f>'2 уровень'!Z1610</f>
        <v>0</v>
      </c>
      <c r="Y838" s="73">
        <f>'2 уровень'!AA1610</f>
        <v>0</v>
      </c>
      <c r="Z838" s="73">
        <f>'2 уровень'!AB1610</f>
        <v>0</v>
      </c>
      <c r="AA838" s="387">
        <f>'2 уровень'!AC1610</f>
        <v>0</v>
      </c>
      <c r="AB838" s="73"/>
      <c r="AC838" s="73"/>
      <c r="AD838" s="982">
        <f>'2 уровень'!AD1610</f>
        <v>0</v>
      </c>
      <c r="AE838" s="989">
        <f>'2 уровень'!AE1610</f>
        <v>0</v>
      </c>
      <c r="AF838" s="60"/>
      <c r="AG838" s="60"/>
      <c r="AH838" s="60"/>
      <c r="AI838" s="60"/>
      <c r="AJ838" s="60"/>
      <c r="AK838" s="60"/>
      <c r="AL838" s="60"/>
      <c r="AM838" s="60"/>
      <c r="AN838" s="60"/>
      <c r="AO838" s="60"/>
      <c r="AP838" s="60"/>
      <c r="AQ838" s="60"/>
      <c r="AR838" s="60"/>
      <c r="AS838" s="60"/>
      <c r="AT838" s="60"/>
      <c r="AU838" s="60"/>
      <c r="AV838" s="60"/>
      <c r="AW838" s="60"/>
      <c r="AX838" s="60"/>
      <c r="AY838" s="60"/>
      <c r="AZ838" s="60"/>
      <c r="BA838" s="60"/>
      <c r="BB838" s="60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0"/>
      <c r="BR838" s="60"/>
      <c r="BS838" s="60"/>
      <c r="BT838" s="60"/>
      <c r="BU838" s="60"/>
      <c r="BV838" s="60"/>
      <c r="BW838" s="60"/>
      <c r="BX838" s="60"/>
      <c r="BY838" s="60"/>
      <c r="BZ838" s="60"/>
      <c r="CA838" s="60"/>
      <c r="CB838" s="60"/>
      <c r="CC838" s="60"/>
      <c r="CD838" s="60"/>
      <c r="CE838" s="60"/>
      <c r="CF838" s="60"/>
      <c r="CG838" s="60"/>
      <c r="CH838" s="60"/>
      <c r="CI838" s="60"/>
      <c r="CJ838" s="60"/>
      <c r="CK838" s="60"/>
      <c r="CL838" s="60"/>
      <c r="CM838" s="60"/>
      <c r="CN838" s="60"/>
      <c r="CO838" s="60"/>
      <c r="CP838" s="60"/>
      <c r="CQ838" s="60"/>
      <c r="CR838" s="60"/>
      <c r="CS838" s="60"/>
      <c r="CT838" s="60"/>
      <c r="CU838" s="60"/>
      <c r="CV838" s="60"/>
      <c r="CW838" s="60"/>
      <c r="CX838" s="60"/>
      <c r="CY838" s="60"/>
      <c r="CZ838" s="60"/>
      <c r="DA838" s="60"/>
      <c r="DB838" s="60"/>
      <c r="DC838" s="60"/>
      <c r="DD838" s="60"/>
      <c r="DE838" s="60"/>
      <c r="DF838" s="60"/>
      <c r="DG838" s="60"/>
      <c r="DH838" s="60"/>
      <c r="DI838" s="60"/>
      <c r="DJ838" s="60"/>
      <c r="DK838" s="60"/>
      <c r="DL838" s="60"/>
      <c r="DM838" s="60"/>
      <c r="DN838" s="60"/>
      <c r="DO838" s="60"/>
      <c r="DP838" s="60"/>
      <c r="DQ838" s="60"/>
      <c r="DR838" s="60"/>
      <c r="DS838" s="60"/>
      <c r="DT838" s="60"/>
      <c r="DU838" s="60"/>
      <c r="DV838" s="60"/>
      <c r="DW838" s="60"/>
      <c r="DX838" s="60"/>
      <c r="DY838" s="60"/>
      <c r="DZ838" s="60"/>
      <c r="EA838" s="60"/>
      <c r="EB838" s="60"/>
      <c r="EC838" s="60"/>
      <c r="ED838" s="60"/>
      <c r="EE838" s="60"/>
      <c r="EF838" s="60"/>
      <c r="EG838" s="60"/>
      <c r="EH838" s="60"/>
      <c r="EI838" s="60"/>
      <c r="EJ838" s="60"/>
      <c r="EK838" s="60"/>
      <c r="EL838" s="60"/>
      <c r="EM838" s="60"/>
      <c r="EN838" s="60"/>
      <c r="EO838" s="60"/>
      <c r="EP838" s="60"/>
      <c r="EQ838" s="60"/>
      <c r="ER838" s="60"/>
      <c r="ES838" s="60"/>
      <c r="ET838" s="60"/>
      <c r="EU838" s="60"/>
      <c r="EV838" s="60"/>
      <c r="EW838" s="60"/>
      <c r="EX838" s="60"/>
      <c r="EY838" s="60"/>
      <c r="EZ838" s="60"/>
      <c r="FA838" s="60"/>
      <c r="FB838" s="60"/>
      <c r="FC838" s="60"/>
      <c r="FD838" s="60"/>
      <c r="FE838" s="60"/>
      <c r="FF838" s="60"/>
      <c r="FG838" s="60"/>
      <c r="FH838" s="60"/>
      <c r="FI838" s="60"/>
      <c r="FJ838" s="60"/>
      <c r="FK838" s="60"/>
      <c r="FL838" s="60"/>
      <c r="FM838" s="60"/>
      <c r="FN838" s="60"/>
      <c r="FO838" s="60"/>
      <c r="FP838" s="60"/>
      <c r="FQ838" s="60"/>
      <c r="FR838" s="60"/>
      <c r="FS838" s="60"/>
      <c r="FT838" s="60"/>
      <c r="FU838" s="60"/>
      <c r="FV838" s="60"/>
      <c r="FW838" s="60"/>
      <c r="FX838" s="60"/>
      <c r="FY838" s="60"/>
      <c r="FZ838" s="60"/>
      <c r="GA838" s="60"/>
      <c r="GB838" s="60"/>
      <c r="GC838" s="60"/>
      <c r="GD838" s="60"/>
    </row>
    <row r="839" spans="1:186" ht="30" x14ac:dyDescent="0.25">
      <c r="A839" s="19">
        <v>1</v>
      </c>
      <c r="B839" s="19">
        <v>1</v>
      </c>
      <c r="C839" s="2733" t="s">
        <v>157</v>
      </c>
      <c r="D839" s="28">
        <f>'2 уровень'!F1611</f>
        <v>570</v>
      </c>
      <c r="E839" s="28">
        <f>'2 уровень'!G1611</f>
        <v>190</v>
      </c>
      <c r="F839" s="28">
        <f>'2 уровень'!H1611</f>
        <v>57</v>
      </c>
      <c r="G839" s="65">
        <f>'2 уровень'!I1611</f>
        <v>30</v>
      </c>
      <c r="H839" s="79">
        <f>'2 уровень'!J1611</f>
        <v>9.5105263157894733</v>
      </c>
      <c r="I839" s="79">
        <f>'2 уровень'!K1611</f>
        <v>9.3859649122807021</v>
      </c>
      <c r="J839" s="74">
        <f>'2 уровень'!L1611</f>
        <v>5421</v>
      </c>
      <c r="K839" s="74">
        <f>'2 уровень'!M1611</f>
        <v>1807</v>
      </c>
      <c r="L839" s="74">
        <f>'2 уровень'!N1611</f>
        <v>535</v>
      </c>
      <c r="M839" s="74">
        <f>'2 уровень'!O1611</f>
        <v>29.607083563918096</v>
      </c>
      <c r="N839" s="74">
        <f>'2 уровень'!P1611</f>
        <v>20</v>
      </c>
      <c r="O839" s="74">
        <f>'2 уровень'!Q1611</f>
        <v>80.25</v>
      </c>
      <c r="P839" s="73">
        <f>'2 уровень'!R1611</f>
        <v>0</v>
      </c>
      <c r="Q839" s="73">
        <f>'2 уровень'!S1611</f>
        <v>0</v>
      </c>
      <c r="R839" s="73">
        <f>'2 уровень'!T1611</f>
        <v>0</v>
      </c>
      <c r="S839" s="73">
        <f>'2 уровень'!U1611</f>
        <v>0</v>
      </c>
      <c r="T839" s="73">
        <f>'2 уровень'!V1611</f>
        <v>0</v>
      </c>
      <c r="U839" s="73">
        <f>'2 уровень'!W1611</f>
        <v>0</v>
      </c>
      <c r="V839" s="790">
        <f>'2 уровень'!X1611</f>
        <v>0</v>
      </c>
      <c r="W839" s="73">
        <f>'2 уровень'!Y1611</f>
        <v>0</v>
      </c>
      <c r="X839" s="73">
        <f>'2 уровень'!Z1611</f>
        <v>0</v>
      </c>
      <c r="Y839" s="73">
        <f>'2 уровень'!AA1611</f>
        <v>0</v>
      </c>
      <c r="Z839" s="73">
        <f>'2 уровень'!AB1611</f>
        <v>0</v>
      </c>
      <c r="AA839" s="387">
        <f>'2 уровень'!AC1611</f>
        <v>0</v>
      </c>
      <c r="AB839" s="73"/>
      <c r="AC839" s="73"/>
      <c r="AD839" s="982">
        <f>'2 уровень'!AD1611</f>
        <v>0</v>
      </c>
      <c r="AE839" s="989">
        <f>'2 уровень'!AE1611</f>
        <v>0</v>
      </c>
      <c r="AF839" s="60"/>
      <c r="AG839" s="60"/>
      <c r="AH839" s="60"/>
      <c r="AI839" s="60"/>
      <c r="AJ839" s="60"/>
      <c r="AK839" s="60"/>
      <c r="AL839" s="60"/>
      <c r="AM839" s="60"/>
      <c r="AN839" s="60"/>
      <c r="AO839" s="60"/>
      <c r="AP839" s="60"/>
      <c r="AQ839" s="60"/>
      <c r="AR839" s="60"/>
      <c r="AS839" s="60"/>
      <c r="AT839" s="60"/>
      <c r="AU839" s="60"/>
      <c r="AV839" s="60"/>
      <c r="AW839" s="60"/>
      <c r="AX839" s="60"/>
      <c r="AY839" s="60"/>
      <c r="AZ839" s="60"/>
      <c r="BA839" s="60"/>
      <c r="BB839" s="60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0"/>
      <c r="BR839" s="60"/>
      <c r="BS839" s="60"/>
      <c r="BT839" s="60"/>
      <c r="BU839" s="60"/>
      <c r="BV839" s="60"/>
      <c r="BW839" s="60"/>
      <c r="BX839" s="60"/>
      <c r="BY839" s="60"/>
      <c r="BZ839" s="60"/>
      <c r="CA839" s="60"/>
      <c r="CB839" s="60"/>
      <c r="CC839" s="60"/>
      <c r="CD839" s="60"/>
      <c r="CE839" s="60"/>
      <c r="CF839" s="60"/>
      <c r="CG839" s="60"/>
      <c r="CH839" s="60"/>
      <c r="CI839" s="60"/>
      <c r="CJ839" s="60"/>
      <c r="CK839" s="60"/>
      <c r="CL839" s="60"/>
      <c r="CM839" s="60"/>
      <c r="CN839" s="60"/>
      <c r="CO839" s="60"/>
      <c r="CP839" s="60"/>
      <c r="CQ839" s="60"/>
      <c r="CR839" s="60"/>
      <c r="CS839" s="60"/>
      <c r="CT839" s="60"/>
      <c r="CU839" s="60"/>
      <c r="CV839" s="60"/>
      <c r="CW839" s="60"/>
      <c r="CX839" s="60"/>
      <c r="CY839" s="60"/>
      <c r="CZ839" s="60"/>
      <c r="DA839" s="60"/>
      <c r="DB839" s="60"/>
      <c r="DC839" s="60"/>
      <c r="DD839" s="60"/>
      <c r="DE839" s="60"/>
      <c r="DF839" s="60"/>
      <c r="DG839" s="60"/>
      <c r="DH839" s="60"/>
      <c r="DI839" s="60"/>
      <c r="DJ839" s="60"/>
      <c r="DK839" s="60"/>
      <c r="DL839" s="60"/>
      <c r="DM839" s="60"/>
      <c r="DN839" s="60"/>
      <c r="DO839" s="60"/>
      <c r="DP839" s="60"/>
      <c r="DQ839" s="60"/>
      <c r="DR839" s="60"/>
      <c r="DS839" s="60"/>
      <c r="DT839" s="60"/>
      <c r="DU839" s="60"/>
      <c r="DV839" s="60"/>
      <c r="DW839" s="60"/>
      <c r="DX839" s="60"/>
      <c r="DY839" s="60"/>
      <c r="DZ839" s="60"/>
      <c r="EA839" s="60"/>
      <c r="EB839" s="60"/>
      <c r="EC839" s="60"/>
      <c r="ED839" s="60"/>
      <c r="EE839" s="60"/>
      <c r="EF839" s="60"/>
      <c r="EG839" s="60"/>
      <c r="EH839" s="60"/>
      <c r="EI839" s="60"/>
      <c r="EJ839" s="60"/>
      <c r="EK839" s="60"/>
      <c r="EL839" s="60"/>
      <c r="EM839" s="60"/>
      <c r="EN839" s="60"/>
      <c r="EO839" s="60"/>
      <c r="EP839" s="60"/>
      <c r="EQ839" s="60"/>
      <c r="ER839" s="60"/>
      <c r="ES839" s="60"/>
      <c r="ET839" s="60"/>
      <c r="EU839" s="60"/>
      <c r="EV839" s="60"/>
      <c r="EW839" s="60"/>
      <c r="EX839" s="60"/>
      <c r="EY839" s="60"/>
      <c r="EZ839" s="60"/>
      <c r="FA839" s="60"/>
      <c r="FB839" s="60"/>
      <c r="FC839" s="60"/>
      <c r="FD839" s="60"/>
      <c r="FE839" s="60"/>
      <c r="FF839" s="60"/>
      <c r="FG839" s="60"/>
      <c r="FH839" s="60"/>
      <c r="FI839" s="60"/>
      <c r="FJ839" s="60"/>
      <c r="FK839" s="60"/>
      <c r="FL839" s="60"/>
      <c r="FM839" s="60"/>
      <c r="FN839" s="60"/>
      <c r="FO839" s="60"/>
      <c r="FP839" s="60"/>
      <c r="FQ839" s="60"/>
      <c r="FR839" s="60"/>
      <c r="FS839" s="60"/>
      <c r="FT839" s="60"/>
      <c r="FU839" s="60"/>
      <c r="FV839" s="60"/>
      <c r="FW839" s="60"/>
      <c r="FX839" s="60"/>
      <c r="FY839" s="60"/>
      <c r="FZ839" s="60"/>
      <c r="GA839" s="60"/>
      <c r="GB839" s="60"/>
      <c r="GC839" s="60"/>
      <c r="GD839" s="60"/>
    </row>
    <row r="840" spans="1:186" ht="30" x14ac:dyDescent="0.25">
      <c r="A840" s="19">
        <v>1</v>
      </c>
      <c r="B840" s="19">
        <v>1</v>
      </c>
      <c r="C840" s="2125" t="s">
        <v>280</v>
      </c>
      <c r="D840" s="28">
        <f>'2 уровень'!F1612</f>
        <v>600</v>
      </c>
      <c r="E840" s="28">
        <f>'2 уровень'!G1612</f>
        <v>200</v>
      </c>
      <c r="F840" s="28">
        <f>'2 уровень'!H1612</f>
        <v>100</v>
      </c>
      <c r="G840" s="65">
        <f>'2 уровень'!I1612</f>
        <v>50</v>
      </c>
      <c r="H840" s="79">
        <f>'2 уровень'!J1612</f>
        <v>8</v>
      </c>
      <c r="I840" s="79">
        <f>'2 уровень'!K1612</f>
        <v>8.24</v>
      </c>
      <c r="J840" s="74">
        <f>'2 уровень'!L1612</f>
        <v>4800</v>
      </c>
      <c r="K840" s="74">
        <f>'2 уровень'!M1612</f>
        <v>1600</v>
      </c>
      <c r="L840" s="74">
        <f>'2 уровень'!N1612</f>
        <v>824</v>
      </c>
      <c r="M840" s="74">
        <f>'2 уровень'!O1612</f>
        <v>51.5</v>
      </c>
      <c r="N840" s="74">
        <f>'2 уровень'!P1612</f>
        <v>20</v>
      </c>
      <c r="O840" s="74">
        <f>'2 уровень'!Q1612</f>
        <v>123.6</v>
      </c>
      <c r="P840" s="73">
        <f>'2 уровень'!R1612</f>
        <v>0</v>
      </c>
      <c r="Q840" s="73">
        <f>'2 уровень'!S1612</f>
        <v>0</v>
      </c>
      <c r="R840" s="73">
        <f>'2 уровень'!T1612</f>
        <v>0</v>
      </c>
      <c r="S840" s="73">
        <f>'2 уровень'!U1612</f>
        <v>0</v>
      </c>
      <c r="T840" s="73">
        <f>'2 уровень'!V1612</f>
        <v>0</v>
      </c>
      <c r="U840" s="73">
        <f>'2 уровень'!W1612</f>
        <v>0</v>
      </c>
      <c r="V840" s="790">
        <f>'2 уровень'!X1612</f>
        <v>0</v>
      </c>
      <c r="W840" s="73">
        <f>'2 уровень'!Y1612</f>
        <v>0</v>
      </c>
      <c r="X840" s="73">
        <f>'2 уровень'!Z1612</f>
        <v>0</v>
      </c>
      <c r="Y840" s="73">
        <f>'2 уровень'!AA1612</f>
        <v>0</v>
      </c>
      <c r="Z840" s="73">
        <f>'2 уровень'!AB1612</f>
        <v>0</v>
      </c>
      <c r="AA840" s="387">
        <f>'2 уровень'!AC1612</f>
        <v>0</v>
      </c>
      <c r="AB840" s="73"/>
      <c r="AC840" s="73"/>
      <c r="AD840" s="982">
        <f>'2 уровень'!AD1612</f>
        <v>0</v>
      </c>
      <c r="AE840" s="989">
        <f>'2 уровень'!AE1612</f>
        <v>0</v>
      </c>
      <c r="AF840" s="60"/>
      <c r="AG840" s="60"/>
      <c r="AH840" s="60"/>
      <c r="AI840" s="60"/>
      <c r="AJ840" s="60"/>
      <c r="AK840" s="60"/>
      <c r="AL840" s="60"/>
      <c r="AM840" s="60"/>
      <c r="AN840" s="60"/>
      <c r="AO840" s="60"/>
      <c r="AP840" s="60"/>
      <c r="AQ840" s="60"/>
      <c r="AR840" s="60"/>
      <c r="AS840" s="60"/>
      <c r="AT840" s="60"/>
      <c r="AU840" s="60"/>
      <c r="AV840" s="60"/>
      <c r="AW840" s="60"/>
      <c r="AX840" s="60"/>
      <c r="AY840" s="60"/>
      <c r="AZ840" s="60"/>
      <c r="BA840" s="60"/>
      <c r="BB840" s="60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0"/>
      <c r="BR840" s="60"/>
      <c r="BS840" s="60"/>
      <c r="BT840" s="60"/>
      <c r="BU840" s="60"/>
      <c r="BV840" s="60"/>
      <c r="BW840" s="60"/>
      <c r="BX840" s="60"/>
      <c r="BY840" s="60"/>
      <c r="BZ840" s="60"/>
      <c r="CA840" s="60"/>
      <c r="CB840" s="60"/>
      <c r="CC840" s="60"/>
      <c r="CD840" s="60"/>
      <c r="CE840" s="60"/>
      <c r="CF840" s="60"/>
      <c r="CG840" s="60"/>
      <c r="CH840" s="60"/>
      <c r="CI840" s="60"/>
      <c r="CJ840" s="60"/>
      <c r="CK840" s="60"/>
      <c r="CL840" s="60"/>
      <c r="CM840" s="60"/>
      <c r="CN840" s="60"/>
      <c r="CO840" s="60"/>
      <c r="CP840" s="60"/>
      <c r="CQ840" s="60"/>
      <c r="CR840" s="60"/>
      <c r="CS840" s="60"/>
      <c r="CT840" s="60"/>
      <c r="CU840" s="60"/>
      <c r="CV840" s="60"/>
      <c r="CW840" s="60"/>
      <c r="CX840" s="60"/>
      <c r="CY840" s="60"/>
      <c r="CZ840" s="60"/>
      <c r="DA840" s="60"/>
      <c r="DB840" s="60"/>
      <c r="DC840" s="60"/>
      <c r="DD840" s="60"/>
      <c r="DE840" s="60"/>
      <c r="DF840" s="60"/>
      <c r="DG840" s="60"/>
      <c r="DH840" s="60"/>
      <c r="DI840" s="60"/>
      <c r="DJ840" s="60"/>
      <c r="DK840" s="60"/>
      <c r="DL840" s="60"/>
      <c r="DM840" s="60"/>
      <c r="DN840" s="60"/>
      <c r="DO840" s="60"/>
      <c r="DP840" s="60"/>
      <c r="DQ840" s="60"/>
      <c r="DR840" s="60"/>
      <c r="DS840" s="60"/>
      <c r="DT840" s="60"/>
      <c r="DU840" s="60"/>
      <c r="DV840" s="60"/>
      <c r="DW840" s="60"/>
      <c r="DX840" s="60"/>
      <c r="DY840" s="60"/>
      <c r="DZ840" s="60"/>
      <c r="EA840" s="60"/>
      <c r="EB840" s="60"/>
      <c r="EC840" s="60"/>
      <c r="ED840" s="60"/>
      <c r="EE840" s="60"/>
      <c r="EF840" s="60"/>
      <c r="EG840" s="60"/>
      <c r="EH840" s="60"/>
      <c r="EI840" s="60"/>
      <c r="EJ840" s="60"/>
      <c r="EK840" s="60"/>
      <c r="EL840" s="60"/>
      <c r="EM840" s="60"/>
      <c r="EN840" s="60"/>
      <c r="EO840" s="60"/>
      <c r="EP840" s="60"/>
      <c r="EQ840" s="60"/>
      <c r="ER840" s="60"/>
      <c r="ES840" s="60"/>
      <c r="ET840" s="60"/>
      <c r="EU840" s="60"/>
      <c r="EV840" s="60"/>
      <c r="EW840" s="60"/>
      <c r="EX840" s="60"/>
      <c r="EY840" s="60"/>
      <c r="EZ840" s="60"/>
      <c r="FA840" s="60"/>
      <c r="FB840" s="60"/>
      <c r="FC840" s="60"/>
      <c r="FD840" s="60"/>
      <c r="FE840" s="60"/>
      <c r="FF840" s="60"/>
      <c r="FG840" s="60"/>
      <c r="FH840" s="60"/>
      <c r="FI840" s="60"/>
      <c r="FJ840" s="60"/>
      <c r="FK840" s="60"/>
      <c r="FL840" s="60"/>
      <c r="FM840" s="60"/>
      <c r="FN840" s="60"/>
      <c r="FO840" s="60"/>
      <c r="FP840" s="60"/>
      <c r="FQ840" s="60"/>
      <c r="FR840" s="60"/>
      <c r="FS840" s="60"/>
      <c r="FT840" s="60"/>
      <c r="FU840" s="60"/>
      <c r="FV840" s="60"/>
      <c r="FW840" s="60"/>
      <c r="FX840" s="60"/>
      <c r="FY840" s="60"/>
      <c r="FZ840" s="60"/>
      <c r="GA840" s="60"/>
      <c r="GB840" s="60"/>
      <c r="GC840" s="60"/>
      <c r="GD840" s="60"/>
    </row>
    <row r="841" spans="1:186" ht="29.25" x14ac:dyDescent="0.25">
      <c r="A841" s="19">
        <v>1</v>
      </c>
      <c r="B841" s="19">
        <v>1</v>
      </c>
      <c r="C841" s="3540" t="s">
        <v>134</v>
      </c>
      <c r="D841" s="28">
        <f>'2 уровень'!F1613</f>
        <v>1170</v>
      </c>
      <c r="E841" s="28">
        <f>'2 уровень'!G1613</f>
        <v>390</v>
      </c>
      <c r="F841" s="28">
        <f>'2 уровень'!H1613</f>
        <v>157</v>
      </c>
      <c r="G841" s="65">
        <f>'2 уровень'!I1613</f>
        <v>40.256410256410255</v>
      </c>
      <c r="H841" s="79">
        <f>'2 уровень'!J1613</f>
        <v>8.7358974358974351</v>
      </c>
      <c r="I841" s="79">
        <f>'2 уровень'!K1613</f>
        <v>8.6560509554140133</v>
      </c>
      <c r="J841" s="74">
        <f>'2 уровень'!L1613</f>
        <v>10221</v>
      </c>
      <c r="K841" s="74">
        <f>'2 уровень'!M1613</f>
        <v>3407</v>
      </c>
      <c r="L841" s="74">
        <f>'2 уровень'!N1613</f>
        <v>1359</v>
      </c>
      <c r="M841" s="74">
        <f>'2 уровень'!O1613</f>
        <v>39.888464925154096</v>
      </c>
      <c r="N841" s="74">
        <f>'2 уровень'!P1613</f>
        <v>40</v>
      </c>
      <c r="O841" s="74">
        <f>'2 уровень'!Q1613</f>
        <v>101.925</v>
      </c>
      <c r="P841" s="73">
        <f>'2 уровень'!R1613</f>
        <v>35798.990860049998</v>
      </c>
      <c r="Q841" s="73">
        <f>'2 уровень'!S1613</f>
        <v>35798.990860049998</v>
      </c>
      <c r="R841" s="73">
        <f>'2 уровень'!T1613</f>
        <v>35798.990860049998</v>
      </c>
      <c r="S841" s="73">
        <f>'2 уровень'!U1613</f>
        <v>35798.990860049998</v>
      </c>
      <c r="T841" s="73">
        <f>'2 уровень'!V1613</f>
        <v>11932.996953349999</v>
      </c>
      <c r="U841" s="73">
        <f>'2 уровень'!W1613</f>
        <v>11900.865</v>
      </c>
      <c r="V841" s="790">
        <f>'2 уровень'!X1613</f>
        <v>0</v>
      </c>
      <c r="W841" s="73">
        <f>'2 уровень'!Y1613</f>
        <v>0</v>
      </c>
      <c r="X841" s="73">
        <f>'2 уровень'!Z1613</f>
        <v>-32.131953349999094</v>
      </c>
      <c r="Y841" s="73">
        <f>'2 уровень'!AA1613</f>
        <v>0</v>
      </c>
      <c r="Z841" s="73">
        <f>'2 уровень'!AB1613</f>
        <v>-217.20024000000001</v>
      </c>
      <c r="AA841" s="387">
        <f>'2 уровень'!AC1613</f>
        <v>11683.66476</v>
      </c>
      <c r="AB841" s="73">
        <f>U841/T841*100</f>
        <v>99.730730230841317</v>
      </c>
      <c r="AC841" s="73">
        <f>AA841/T841*100</f>
        <v>97.910565180526561</v>
      </c>
      <c r="AD841" s="982">
        <f>'2 уровень'!AD1613</f>
        <v>0</v>
      </c>
      <c r="AE841" s="989">
        <f>'2 уровень'!AE1613</f>
        <v>0</v>
      </c>
      <c r="AF841" s="60"/>
      <c r="AG841" s="60"/>
      <c r="AH841" s="60"/>
      <c r="AI841" s="60"/>
      <c r="AJ841" s="60"/>
      <c r="AK841" s="60"/>
      <c r="AL841" s="60"/>
      <c r="AM841" s="60"/>
      <c r="AN841" s="60"/>
      <c r="AO841" s="60"/>
      <c r="AP841" s="60"/>
      <c r="AQ841" s="60"/>
      <c r="AR841" s="60"/>
      <c r="AS841" s="60"/>
      <c r="AT841" s="60"/>
      <c r="AU841" s="60"/>
      <c r="AV841" s="60"/>
      <c r="AW841" s="60"/>
      <c r="AX841" s="60"/>
      <c r="AY841" s="60"/>
      <c r="AZ841" s="60"/>
      <c r="BA841" s="60"/>
      <c r="BB841" s="60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0"/>
      <c r="BR841" s="60"/>
      <c r="BS841" s="60"/>
      <c r="BT841" s="60"/>
      <c r="BU841" s="60"/>
      <c r="BV841" s="60"/>
      <c r="BW841" s="60"/>
      <c r="BX841" s="60"/>
      <c r="BY841" s="60"/>
      <c r="BZ841" s="60"/>
      <c r="CA841" s="60"/>
      <c r="CB841" s="60"/>
      <c r="CC841" s="60"/>
      <c r="CD841" s="60"/>
      <c r="CE841" s="60"/>
      <c r="CF841" s="60"/>
      <c r="CG841" s="60"/>
      <c r="CH841" s="60"/>
      <c r="CI841" s="60"/>
      <c r="CJ841" s="60"/>
      <c r="CK841" s="60"/>
      <c r="CL841" s="60"/>
      <c r="CM841" s="60"/>
      <c r="CN841" s="60"/>
      <c r="CO841" s="60"/>
      <c r="CP841" s="60"/>
      <c r="CQ841" s="60"/>
      <c r="CR841" s="60"/>
      <c r="CS841" s="60"/>
      <c r="CT841" s="60"/>
      <c r="CU841" s="60"/>
      <c r="CV841" s="60"/>
      <c r="CW841" s="60"/>
      <c r="CX841" s="60"/>
      <c r="CY841" s="60"/>
      <c r="CZ841" s="60"/>
      <c r="DA841" s="60"/>
      <c r="DB841" s="60"/>
      <c r="DC841" s="60"/>
      <c r="DD841" s="60"/>
      <c r="DE841" s="60"/>
      <c r="DF841" s="60"/>
      <c r="DG841" s="60"/>
      <c r="DH841" s="60"/>
      <c r="DI841" s="60"/>
      <c r="DJ841" s="60"/>
      <c r="DK841" s="60"/>
      <c r="DL841" s="60"/>
      <c r="DM841" s="60"/>
      <c r="DN841" s="60"/>
      <c r="DO841" s="60"/>
      <c r="DP841" s="60"/>
      <c r="DQ841" s="60"/>
      <c r="DR841" s="60"/>
      <c r="DS841" s="60"/>
      <c r="DT841" s="60"/>
      <c r="DU841" s="60"/>
      <c r="DV841" s="60"/>
      <c r="DW841" s="60"/>
      <c r="DX841" s="60"/>
      <c r="DY841" s="60"/>
      <c r="DZ841" s="60"/>
      <c r="EA841" s="60"/>
      <c r="EB841" s="60"/>
      <c r="EC841" s="60"/>
      <c r="ED841" s="60"/>
      <c r="EE841" s="60"/>
      <c r="EF841" s="60"/>
      <c r="EG841" s="60"/>
      <c r="EH841" s="60"/>
      <c r="EI841" s="60"/>
      <c r="EJ841" s="60"/>
      <c r="EK841" s="60"/>
      <c r="EL841" s="60"/>
      <c r="EM841" s="60"/>
      <c r="EN841" s="60"/>
      <c r="EO841" s="60"/>
      <c r="EP841" s="60"/>
      <c r="EQ841" s="60"/>
      <c r="ER841" s="60"/>
      <c r="ES841" s="60"/>
      <c r="ET841" s="60"/>
      <c r="EU841" s="60"/>
      <c r="EV841" s="60"/>
      <c r="EW841" s="60"/>
      <c r="EX841" s="60"/>
      <c r="EY841" s="60"/>
      <c r="EZ841" s="60"/>
      <c r="FA841" s="60"/>
      <c r="FB841" s="60"/>
      <c r="FC841" s="60"/>
      <c r="FD841" s="60"/>
      <c r="FE841" s="60"/>
      <c r="FF841" s="60"/>
      <c r="FG841" s="60"/>
      <c r="FH841" s="60"/>
      <c r="FI841" s="60"/>
      <c r="FJ841" s="60"/>
      <c r="FK841" s="60"/>
      <c r="FL841" s="60"/>
      <c r="FM841" s="60"/>
      <c r="FN841" s="60"/>
      <c r="FO841" s="60"/>
      <c r="FP841" s="60"/>
      <c r="FQ841" s="60"/>
      <c r="FR841" s="60"/>
      <c r="FS841" s="60"/>
      <c r="FT841" s="60"/>
      <c r="FU841" s="60"/>
      <c r="FV841" s="60"/>
      <c r="FW841" s="60"/>
      <c r="FX841" s="60"/>
      <c r="FY841" s="60"/>
      <c r="FZ841" s="60"/>
      <c r="GA841" s="60"/>
      <c r="GB841" s="60"/>
      <c r="GC841" s="60"/>
      <c r="GD841" s="60"/>
    </row>
    <row r="842" spans="1:186" x14ac:dyDescent="0.25">
      <c r="A842" s="19">
        <v>1</v>
      </c>
      <c r="B842" s="19">
        <v>1</v>
      </c>
      <c r="C842" s="718" t="s">
        <v>194</v>
      </c>
      <c r="D842" s="28">
        <f>'2 уровень'!F1614</f>
        <v>9900</v>
      </c>
      <c r="E842" s="28">
        <f>'2 уровень'!G1614</f>
        <v>3300</v>
      </c>
      <c r="F842" s="28">
        <f>'2 уровень'!H1614</f>
        <v>2657</v>
      </c>
      <c r="G842" s="65">
        <f>'2 уровень'!I1614</f>
        <v>80.515151515151516</v>
      </c>
      <c r="H842" s="79">
        <f>'2 уровень'!J1614</f>
        <v>0</v>
      </c>
      <c r="I842" s="79">
        <f>'2 уровень'!K1614</f>
        <v>0</v>
      </c>
      <c r="J842" s="74">
        <f>'2 уровень'!L1614</f>
        <v>0</v>
      </c>
      <c r="K842" s="74">
        <f>'2 уровень'!M1614</f>
        <v>0</v>
      </c>
      <c r="L842" s="74">
        <f>'2 уровень'!N1614</f>
        <v>0</v>
      </c>
      <c r="M842" s="74">
        <f>'2 уровень'!O1614</f>
        <v>0</v>
      </c>
      <c r="N842" s="74">
        <f>'2 уровень'!P1614</f>
        <v>0</v>
      </c>
      <c r="O842" s="74">
        <f>'2 уровень'!Q1614</f>
        <v>0</v>
      </c>
      <c r="P842" s="73">
        <f>'2 уровень'!R1614</f>
        <v>0</v>
      </c>
      <c r="Q842" s="73">
        <f>'2 уровень'!S1614</f>
        <v>0</v>
      </c>
      <c r="R842" s="73">
        <f>'2 уровень'!T1614</f>
        <v>0</v>
      </c>
      <c r="S842" s="73">
        <f>'2 уровень'!U1614</f>
        <v>0</v>
      </c>
      <c r="T842" s="73">
        <f>'2 уровень'!V1614</f>
        <v>0</v>
      </c>
      <c r="U842" s="73">
        <f>'2 уровень'!W1614</f>
        <v>0</v>
      </c>
      <c r="V842" s="790">
        <f>'2 уровень'!X1614</f>
        <v>0</v>
      </c>
      <c r="W842" s="73">
        <f>'2 уровень'!Y1614</f>
        <v>0</v>
      </c>
      <c r="X842" s="73">
        <f>'2 уровень'!Z1614</f>
        <v>0</v>
      </c>
      <c r="Y842" s="73">
        <f>'2 уровень'!AA1614</f>
        <v>0</v>
      </c>
      <c r="Z842" s="73">
        <f>'2 уровень'!AB1614</f>
        <v>0</v>
      </c>
      <c r="AA842" s="387">
        <f>'2 уровень'!AC1614</f>
        <v>0</v>
      </c>
      <c r="AB842" s="73"/>
      <c r="AC842" s="73"/>
      <c r="AD842" s="982">
        <f>'2 уровень'!AD1614</f>
        <v>0</v>
      </c>
      <c r="AE842" s="989">
        <f>'2 уровень'!AE1614</f>
        <v>0</v>
      </c>
      <c r="AF842" s="60"/>
      <c r="AG842" s="60"/>
      <c r="AH842" s="60"/>
      <c r="AI842" s="60"/>
      <c r="AJ842" s="60"/>
      <c r="AK842" s="60"/>
      <c r="AL842" s="60"/>
      <c r="AM842" s="60"/>
      <c r="AN842" s="60"/>
      <c r="AO842" s="60"/>
      <c r="AP842" s="60"/>
      <c r="AQ842" s="60"/>
      <c r="AR842" s="60"/>
      <c r="AS842" s="60"/>
      <c r="AT842" s="60"/>
      <c r="AU842" s="60"/>
      <c r="AV842" s="60"/>
      <c r="AW842" s="60"/>
      <c r="AX842" s="60"/>
      <c r="AY842" s="60"/>
      <c r="AZ842" s="60"/>
      <c r="BA842" s="60"/>
      <c r="BB842" s="60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0"/>
      <c r="BR842" s="60"/>
      <c r="BS842" s="60"/>
      <c r="BT842" s="60"/>
      <c r="BU842" s="60"/>
      <c r="BV842" s="60"/>
      <c r="BW842" s="60"/>
      <c r="BX842" s="60"/>
      <c r="BY842" s="60"/>
      <c r="BZ842" s="60"/>
      <c r="CA842" s="60"/>
      <c r="CB842" s="60"/>
      <c r="CC842" s="60"/>
      <c r="CD842" s="60"/>
      <c r="CE842" s="60"/>
      <c r="CF842" s="60"/>
      <c r="CG842" s="60"/>
      <c r="CH842" s="60"/>
      <c r="CI842" s="60"/>
      <c r="CJ842" s="60"/>
      <c r="CK842" s="60"/>
      <c r="CL842" s="60"/>
      <c r="CM842" s="60"/>
      <c r="CN842" s="60"/>
      <c r="CO842" s="60"/>
      <c r="CP842" s="60"/>
      <c r="CQ842" s="60"/>
      <c r="CR842" s="60"/>
      <c r="CS842" s="60"/>
      <c r="CT842" s="60"/>
      <c r="CU842" s="60"/>
      <c r="CV842" s="60"/>
      <c r="CW842" s="60"/>
      <c r="CX842" s="60"/>
      <c r="CY842" s="60"/>
      <c r="CZ842" s="60"/>
      <c r="DA842" s="60"/>
      <c r="DB842" s="60"/>
      <c r="DC842" s="60"/>
      <c r="DD842" s="60"/>
      <c r="DE842" s="60"/>
      <c r="DF842" s="60"/>
      <c r="DG842" s="60"/>
      <c r="DH842" s="60"/>
      <c r="DI842" s="60"/>
      <c r="DJ842" s="60"/>
      <c r="DK842" s="60"/>
      <c r="DL842" s="60"/>
      <c r="DM842" s="60"/>
      <c r="DN842" s="60"/>
      <c r="DO842" s="60"/>
      <c r="DP842" s="60"/>
      <c r="DQ842" s="60"/>
      <c r="DR842" s="60"/>
      <c r="DS842" s="60"/>
      <c r="DT842" s="60"/>
      <c r="DU842" s="60"/>
      <c r="DV842" s="60"/>
      <c r="DW842" s="60"/>
      <c r="DX842" s="60"/>
      <c r="DY842" s="60"/>
      <c r="DZ842" s="60"/>
      <c r="EA842" s="60"/>
      <c r="EB842" s="60"/>
      <c r="EC842" s="60"/>
      <c r="ED842" s="60"/>
      <c r="EE842" s="60"/>
      <c r="EF842" s="60"/>
      <c r="EG842" s="60"/>
      <c r="EH842" s="60"/>
      <c r="EI842" s="60"/>
      <c r="EJ842" s="60"/>
      <c r="EK842" s="60"/>
      <c r="EL842" s="60"/>
      <c r="EM842" s="60"/>
      <c r="EN842" s="60"/>
      <c r="EO842" s="60"/>
      <c r="EP842" s="60"/>
      <c r="EQ842" s="60"/>
      <c r="ER842" s="60"/>
      <c r="ES842" s="60"/>
      <c r="ET842" s="60"/>
      <c r="EU842" s="60"/>
      <c r="EV842" s="60"/>
      <c r="EW842" s="60"/>
      <c r="EX842" s="60"/>
      <c r="EY842" s="60"/>
      <c r="EZ842" s="60"/>
      <c r="FA842" s="60"/>
      <c r="FB842" s="60"/>
      <c r="FC842" s="60"/>
      <c r="FD842" s="60"/>
      <c r="FE842" s="60"/>
      <c r="FF842" s="60"/>
      <c r="FG842" s="60"/>
      <c r="FH842" s="60"/>
      <c r="FI842" s="60"/>
      <c r="FJ842" s="60"/>
      <c r="FK842" s="60"/>
      <c r="FL842" s="60"/>
      <c r="FM842" s="60"/>
      <c r="FN842" s="60"/>
      <c r="FO842" s="60"/>
      <c r="FP842" s="60"/>
      <c r="FQ842" s="60"/>
      <c r="FR842" s="60"/>
      <c r="FS842" s="60"/>
      <c r="FT842" s="60"/>
      <c r="FU842" s="60"/>
      <c r="FV842" s="60"/>
      <c r="FW842" s="60"/>
      <c r="FX842" s="60"/>
      <c r="FY842" s="60"/>
      <c r="FZ842" s="60"/>
      <c r="GA842" s="60"/>
      <c r="GB842" s="60"/>
      <c r="GC842" s="60"/>
      <c r="GD842" s="60"/>
    </row>
    <row r="843" spans="1:186" x14ac:dyDescent="0.25">
      <c r="A843" s="19">
        <v>1</v>
      </c>
      <c r="B843" s="19">
        <v>1</v>
      </c>
      <c r="C843" s="720" t="s">
        <v>195</v>
      </c>
      <c r="D843" s="28">
        <f>'2 уровень'!F1615</f>
        <v>9898</v>
      </c>
      <c r="E843" s="28">
        <f>'2 уровень'!G1615</f>
        <v>3299</v>
      </c>
      <c r="F843" s="28">
        <f>'2 уровень'!H1615</f>
        <v>2656</v>
      </c>
      <c r="G843" s="65">
        <f>'2 уровень'!I1615</f>
        <v>80.509245225826007</v>
      </c>
      <c r="H843" s="79">
        <f>'2 уровень'!J1615</f>
        <v>0</v>
      </c>
      <c r="I843" s="79">
        <f>'2 уровень'!K1615</f>
        <v>0</v>
      </c>
      <c r="J843" s="74">
        <f>'2 уровень'!L1615</f>
        <v>0</v>
      </c>
      <c r="K843" s="74">
        <f>'2 уровень'!M1615</f>
        <v>0</v>
      </c>
      <c r="L843" s="74">
        <f>'2 уровень'!N1615</f>
        <v>0</v>
      </c>
      <c r="M843" s="74">
        <f>'2 уровень'!O1615</f>
        <v>0</v>
      </c>
      <c r="N843" s="74">
        <f>'2 уровень'!P1615</f>
        <v>0</v>
      </c>
      <c r="O843" s="74">
        <f>'2 уровень'!Q1615</f>
        <v>0</v>
      </c>
      <c r="P843" s="73">
        <f>'2 уровень'!R1615</f>
        <v>0</v>
      </c>
      <c r="Q843" s="73">
        <f>'2 уровень'!S1615</f>
        <v>0</v>
      </c>
      <c r="R843" s="73">
        <f>'2 уровень'!T1615</f>
        <v>0</v>
      </c>
      <c r="S843" s="73">
        <f>'2 уровень'!U1615</f>
        <v>0</v>
      </c>
      <c r="T843" s="73">
        <f>'2 уровень'!V1615</f>
        <v>0</v>
      </c>
      <c r="U843" s="73">
        <f>'2 уровень'!W1615</f>
        <v>0</v>
      </c>
      <c r="V843" s="790">
        <f>'2 уровень'!X1615</f>
        <v>0</v>
      </c>
      <c r="W843" s="73">
        <f>'2 уровень'!Y1615</f>
        <v>0</v>
      </c>
      <c r="X843" s="73">
        <f>'2 уровень'!Z1615</f>
        <v>0</v>
      </c>
      <c r="Y843" s="73">
        <f>'2 уровень'!AA1615</f>
        <v>0</v>
      </c>
      <c r="Z843" s="73">
        <f>'2 уровень'!AB1615</f>
        <v>0</v>
      </c>
      <c r="AA843" s="387">
        <f>'2 уровень'!AC1615</f>
        <v>0</v>
      </c>
      <c r="AB843" s="73"/>
      <c r="AC843" s="73"/>
      <c r="AD843" s="982">
        <f>'2 уровень'!AD1615</f>
        <v>0</v>
      </c>
      <c r="AE843" s="989">
        <f>'2 уровень'!AE1615</f>
        <v>0</v>
      </c>
      <c r="AF843" s="60"/>
      <c r="AG843" s="60"/>
      <c r="AH843" s="60"/>
      <c r="AI843" s="60"/>
      <c r="AJ843" s="60"/>
      <c r="AK843" s="60"/>
      <c r="AL843" s="60"/>
      <c r="AM843" s="60"/>
      <c r="AN843" s="60"/>
      <c r="AO843" s="60"/>
      <c r="AP843" s="60"/>
      <c r="AQ843" s="60"/>
      <c r="AR843" s="60"/>
      <c r="AS843" s="60"/>
      <c r="AT843" s="60"/>
      <c r="AU843" s="60"/>
      <c r="AV843" s="60"/>
      <c r="AW843" s="60"/>
      <c r="AX843" s="60"/>
      <c r="AY843" s="60"/>
      <c r="AZ843" s="60"/>
      <c r="BA843" s="60"/>
      <c r="BB843" s="60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0"/>
      <c r="BR843" s="60"/>
      <c r="BS843" s="60"/>
      <c r="BT843" s="60"/>
      <c r="BU843" s="60"/>
      <c r="BV843" s="60"/>
      <c r="BW843" s="60"/>
      <c r="BX843" s="60"/>
      <c r="BY843" s="60"/>
      <c r="BZ843" s="60"/>
      <c r="CA843" s="60"/>
      <c r="CB843" s="60"/>
      <c r="CC843" s="60"/>
      <c r="CD843" s="60"/>
      <c r="CE843" s="60"/>
      <c r="CF843" s="60"/>
      <c r="CG843" s="60"/>
      <c r="CH843" s="60"/>
      <c r="CI843" s="60"/>
      <c r="CJ843" s="60"/>
      <c r="CK843" s="60"/>
      <c r="CL843" s="60"/>
      <c r="CM843" s="60"/>
      <c r="CN843" s="60"/>
      <c r="CO843" s="60"/>
      <c r="CP843" s="60"/>
      <c r="CQ843" s="60"/>
      <c r="CR843" s="60"/>
      <c r="CS843" s="60"/>
      <c r="CT843" s="60"/>
      <c r="CU843" s="60"/>
      <c r="CV843" s="60"/>
      <c r="CW843" s="60"/>
      <c r="CX843" s="60"/>
      <c r="CY843" s="60"/>
      <c r="CZ843" s="60"/>
      <c r="DA843" s="60"/>
      <c r="DB843" s="60"/>
      <c r="DC843" s="60"/>
      <c r="DD843" s="60"/>
      <c r="DE843" s="60"/>
      <c r="DF843" s="60"/>
      <c r="DG843" s="60"/>
      <c r="DH843" s="60"/>
      <c r="DI843" s="60"/>
      <c r="DJ843" s="60"/>
      <c r="DK843" s="60"/>
      <c r="DL843" s="60"/>
      <c r="DM843" s="60"/>
      <c r="DN843" s="60"/>
      <c r="DO843" s="60"/>
      <c r="DP843" s="60"/>
      <c r="DQ843" s="60"/>
      <c r="DR843" s="60"/>
      <c r="DS843" s="60"/>
      <c r="DT843" s="60"/>
      <c r="DU843" s="60"/>
      <c r="DV843" s="60"/>
      <c r="DW843" s="60"/>
      <c r="DX843" s="60"/>
      <c r="DY843" s="60"/>
      <c r="DZ843" s="60"/>
      <c r="EA843" s="60"/>
      <c r="EB843" s="60"/>
      <c r="EC843" s="60"/>
      <c r="ED843" s="60"/>
      <c r="EE843" s="60"/>
      <c r="EF843" s="60"/>
      <c r="EG843" s="60"/>
      <c r="EH843" s="60"/>
      <c r="EI843" s="60"/>
      <c r="EJ843" s="60"/>
      <c r="EK843" s="60"/>
      <c r="EL843" s="60"/>
      <c r="EM843" s="60"/>
      <c r="EN843" s="60"/>
      <c r="EO843" s="60"/>
      <c r="EP843" s="60"/>
      <c r="EQ843" s="60"/>
      <c r="ER843" s="60"/>
      <c r="ES843" s="60"/>
      <c r="ET843" s="60"/>
      <c r="EU843" s="60"/>
      <c r="EV843" s="60"/>
      <c r="EW843" s="60"/>
      <c r="EX843" s="60"/>
      <c r="EY843" s="60"/>
      <c r="EZ843" s="60"/>
      <c r="FA843" s="60"/>
      <c r="FB843" s="60"/>
      <c r="FC843" s="60"/>
      <c r="FD843" s="60"/>
      <c r="FE843" s="60"/>
      <c r="FF843" s="60"/>
      <c r="FG843" s="60"/>
      <c r="FH843" s="60"/>
      <c r="FI843" s="60"/>
      <c r="FJ843" s="60"/>
      <c r="FK843" s="60"/>
      <c r="FL843" s="60"/>
      <c r="FM843" s="60"/>
      <c r="FN843" s="60"/>
      <c r="FO843" s="60"/>
      <c r="FP843" s="60"/>
      <c r="FQ843" s="60"/>
      <c r="FR843" s="60"/>
      <c r="FS843" s="60"/>
      <c r="FT843" s="60"/>
      <c r="FU843" s="60"/>
      <c r="FV843" s="60"/>
      <c r="FW843" s="60"/>
      <c r="FX843" s="60"/>
      <c r="FY843" s="60"/>
      <c r="FZ843" s="60"/>
      <c r="GA843" s="60"/>
      <c r="GB843" s="60"/>
      <c r="GC843" s="60"/>
      <c r="GD843" s="60"/>
    </row>
    <row r="844" spans="1:186" ht="30" x14ac:dyDescent="0.25">
      <c r="A844" s="19">
        <v>1</v>
      </c>
      <c r="B844" s="19">
        <v>1</v>
      </c>
      <c r="C844" s="724" t="s">
        <v>196</v>
      </c>
      <c r="D844" s="28">
        <f>'2 уровень'!F1616</f>
        <v>2</v>
      </c>
      <c r="E844" s="28">
        <f>'2 уровень'!G1616</f>
        <v>1</v>
      </c>
      <c r="F844" s="28">
        <f>'2 уровень'!H1616</f>
        <v>1</v>
      </c>
      <c r="G844" s="65">
        <f>'2 уровень'!I1616</f>
        <v>100</v>
      </c>
      <c r="H844" s="79">
        <f>'2 уровень'!J1616</f>
        <v>0</v>
      </c>
      <c r="I844" s="79">
        <f>'2 уровень'!K1616</f>
        <v>0</v>
      </c>
      <c r="J844" s="74">
        <f>'2 уровень'!L1616</f>
        <v>0</v>
      </c>
      <c r="K844" s="74">
        <f>'2 уровень'!M1616</f>
        <v>0</v>
      </c>
      <c r="L844" s="74">
        <f>'2 уровень'!N1616</f>
        <v>0</v>
      </c>
      <c r="M844" s="74">
        <f>'2 уровень'!O1616</f>
        <v>0</v>
      </c>
      <c r="N844" s="74">
        <f>'2 уровень'!P1616</f>
        <v>0</v>
      </c>
      <c r="O844" s="74">
        <f>'2 уровень'!Q1616</f>
        <v>0</v>
      </c>
      <c r="P844" s="73">
        <f>'2 уровень'!R1616</f>
        <v>0</v>
      </c>
      <c r="Q844" s="73">
        <f>'2 уровень'!S1616</f>
        <v>0</v>
      </c>
      <c r="R844" s="73">
        <f>'2 уровень'!T1616</f>
        <v>0</v>
      </c>
      <c r="S844" s="73">
        <f>'2 уровень'!U1616</f>
        <v>0</v>
      </c>
      <c r="T844" s="73">
        <f>'2 уровень'!V1616</f>
        <v>0</v>
      </c>
      <c r="U844" s="73">
        <f>'2 уровень'!W1616</f>
        <v>0</v>
      </c>
      <c r="V844" s="790">
        <f>'2 уровень'!X1616</f>
        <v>0</v>
      </c>
      <c r="W844" s="73">
        <f>'2 уровень'!Y1616</f>
        <v>0</v>
      </c>
      <c r="X844" s="73">
        <f>'2 уровень'!Z1616</f>
        <v>0</v>
      </c>
      <c r="Y844" s="73">
        <f>'2 уровень'!AA1616</f>
        <v>0</v>
      </c>
      <c r="Z844" s="73">
        <f>'2 уровень'!AB1616</f>
        <v>0</v>
      </c>
      <c r="AA844" s="387">
        <f>'2 уровень'!AC1616</f>
        <v>0</v>
      </c>
      <c r="AB844" s="73"/>
      <c r="AC844" s="73"/>
      <c r="AD844" s="982">
        <f>'2 уровень'!AD1616</f>
        <v>0</v>
      </c>
      <c r="AE844" s="989">
        <f>'2 уровень'!AE1616</f>
        <v>0</v>
      </c>
      <c r="AF844" s="60"/>
      <c r="AG844" s="60"/>
      <c r="AH844" s="60"/>
      <c r="AI844" s="60"/>
      <c r="AJ844" s="60"/>
      <c r="AK844" s="60"/>
      <c r="AL844" s="60"/>
      <c r="AM844" s="60"/>
      <c r="AN844" s="60"/>
      <c r="AO844" s="60"/>
      <c r="AP844" s="60"/>
      <c r="AQ844" s="60"/>
      <c r="AR844" s="60"/>
      <c r="AS844" s="60"/>
      <c r="AT844" s="60"/>
      <c r="AU844" s="60"/>
      <c r="AV844" s="60"/>
      <c r="AW844" s="60"/>
      <c r="AX844" s="60"/>
      <c r="AY844" s="60"/>
      <c r="AZ844" s="60"/>
      <c r="BA844" s="60"/>
      <c r="BB844" s="60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0"/>
      <c r="BR844" s="60"/>
      <c r="BS844" s="60"/>
      <c r="BT844" s="60"/>
      <c r="BU844" s="60"/>
      <c r="BV844" s="60"/>
      <c r="BW844" s="60"/>
      <c r="BX844" s="60"/>
      <c r="BY844" s="60"/>
      <c r="BZ844" s="60"/>
      <c r="CA844" s="60"/>
      <c r="CB844" s="60"/>
      <c r="CC844" s="60"/>
      <c r="CD844" s="60"/>
      <c r="CE844" s="60"/>
      <c r="CF844" s="60"/>
      <c r="CG844" s="60"/>
      <c r="CH844" s="60"/>
      <c r="CI844" s="60"/>
      <c r="CJ844" s="60"/>
      <c r="CK844" s="60"/>
      <c r="CL844" s="60"/>
      <c r="CM844" s="60"/>
      <c r="CN844" s="60"/>
      <c r="CO844" s="60"/>
      <c r="CP844" s="60"/>
      <c r="CQ844" s="60"/>
      <c r="CR844" s="60"/>
      <c r="CS844" s="60"/>
      <c r="CT844" s="60"/>
      <c r="CU844" s="60"/>
      <c r="CV844" s="60"/>
      <c r="CW844" s="60"/>
      <c r="CX844" s="60"/>
      <c r="CY844" s="60"/>
      <c r="CZ844" s="60"/>
      <c r="DA844" s="60"/>
      <c r="DB844" s="60"/>
      <c r="DC844" s="60"/>
      <c r="DD844" s="60"/>
      <c r="DE844" s="60"/>
      <c r="DF844" s="60"/>
      <c r="DG844" s="60"/>
      <c r="DH844" s="60"/>
      <c r="DI844" s="60"/>
      <c r="DJ844" s="60"/>
      <c r="DK844" s="60"/>
      <c r="DL844" s="60"/>
      <c r="DM844" s="60"/>
      <c r="DN844" s="60"/>
      <c r="DO844" s="60"/>
      <c r="DP844" s="60"/>
      <c r="DQ844" s="60"/>
      <c r="DR844" s="60"/>
      <c r="DS844" s="60"/>
      <c r="DT844" s="60"/>
      <c r="DU844" s="60"/>
      <c r="DV844" s="60"/>
      <c r="DW844" s="60"/>
      <c r="DX844" s="60"/>
      <c r="DY844" s="60"/>
      <c r="DZ844" s="60"/>
      <c r="EA844" s="60"/>
      <c r="EB844" s="60"/>
      <c r="EC844" s="60"/>
      <c r="ED844" s="60"/>
      <c r="EE844" s="60"/>
      <c r="EF844" s="60"/>
      <c r="EG844" s="60"/>
      <c r="EH844" s="60"/>
      <c r="EI844" s="60"/>
      <c r="EJ844" s="60"/>
      <c r="EK844" s="60"/>
      <c r="EL844" s="60"/>
      <c r="EM844" s="60"/>
      <c r="EN844" s="60"/>
      <c r="EO844" s="60"/>
      <c r="EP844" s="60"/>
      <c r="EQ844" s="60"/>
      <c r="ER844" s="60"/>
      <c r="ES844" s="60"/>
      <c r="ET844" s="60"/>
      <c r="EU844" s="60"/>
      <c r="EV844" s="60"/>
      <c r="EW844" s="60"/>
      <c r="EX844" s="60"/>
      <c r="EY844" s="60"/>
      <c r="EZ844" s="60"/>
      <c r="FA844" s="60"/>
      <c r="FB844" s="60"/>
      <c r="FC844" s="60"/>
      <c r="FD844" s="60"/>
      <c r="FE844" s="60"/>
      <c r="FF844" s="60"/>
      <c r="FG844" s="60"/>
      <c r="FH844" s="60"/>
      <c r="FI844" s="60"/>
      <c r="FJ844" s="60"/>
      <c r="FK844" s="60"/>
      <c r="FL844" s="60"/>
      <c r="FM844" s="60"/>
      <c r="FN844" s="60"/>
      <c r="FO844" s="60"/>
      <c r="FP844" s="60"/>
      <c r="FQ844" s="60"/>
      <c r="FR844" s="60"/>
      <c r="FS844" s="60"/>
      <c r="FT844" s="60"/>
      <c r="FU844" s="60"/>
      <c r="FV844" s="60"/>
      <c r="FW844" s="60"/>
      <c r="FX844" s="60"/>
      <c r="FY844" s="60"/>
      <c r="FZ844" s="60"/>
      <c r="GA844" s="60"/>
      <c r="GB844" s="60"/>
      <c r="GC844" s="60"/>
      <c r="GD844" s="60"/>
    </row>
    <row r="845" spans="1:186" ht="15.75" thickBot="1" x14ac:dyDescent="0.3">
      <c r="A845" s="19">
        <v>1</v>
      </c>
      <c r="B845" s="19">
        <v>1</v>
      </c>
      <c r="C845" s="717" t="s">
        <v>201</v>
      </c>
      <c r="D845" s="28">
        <f>'2 уровень'!F1617</f>
        <v>9900</v>
      </c>
      <c r="E845" s="28">
        <f>'2 уровень'!G1617</f>
        <v>3300</v>
      </c>
      <c r="F845" s="28">
        <f>'2 уровень'!H1617</f>
        <v>2657</v>
      </c>
      <c r="G845" s="65">
        <f>'2 уровень'!I1617</f>
        <v>80.515151515151516</v>
      </c>
      <c r="H845" s="79">
        <f>'2 уровень'!J1617</f>
        <v>0</v>
      </c>
      <c r="I845" s="79">
        <f>'2 уровень'!K1617</f>
        <v>0</v>
      </c>
      <c r="J845" s="74">
        <f>'2 уровень'!L1617</f>
        <v>0</v>
      </c>
      <c r="K845" s="74">
        <f>'2 уровень'!M1617</f>
        <v>0</v>
      </c>
      <c r="L845" s="74">
        <f>'2 уровень'!N1617</f>
        <v>0</v>
      </c>
      <c r="M845" s="74">
        <f>'2 уровень'!O1617</f>
        <v>0</v>
      </c>
      <c r="N845" s="74">
        <f>'2 уровень'!P1617</f>
        <v>0</v>
      </c>
      <c r="O845" s="74">
        <f>'2 уровень'!Q1617</f>
        <v>0</v>
      </c>
      <c r="P845" s="73">
        <f>'2 уровень'!R1617</f>
        <v>58051.8508</v>
      </c>
      <c r="Q845" s="73">
        <f>'2 уровень'!S1617</f>
        <v>58051.8508</v>
      </c>
      <c r="R845" s="73">
        <f>'2 уровень'!T1617</f>
        <v>58051.8508</v>
      </c>
      <c r="S845" s="73">
        <f>'2 уровень'!U1617</f>
        <v>58051.8508</v>
      </c>
      <c r="T845" s="73">
        <f>'2 уровень'!V1617</f>
        <v>19350.616933333335</v>
      </c>
      <c r="U845" s="73">
        <f>'2 уровень'!W1617</f>
        <v>19264.588500000002</v>
      </c>
      <c r="V845" s="790">
        <f>'2 уровень'!X1617</f>
        <v>0</v>
      </c>
      <c r="W845" s="73">
        <f>'2 уровень'!Y1617</f>
        <v>0</v>
      </c>
      <c r="X845" s="73">
        <f>'2 уровень'!Z1617</f>
        <v>-86.028433333332941</v>
      </c>
      <c r="Y845" s="73">
        <f>'2 уровень'!AA1617</f>
        <v>0</v>
      </c>
      <c r="Z845" s="73">
        <f>'2 уровень'!AB1617</f>
        <v>-175.52114</v>
      </c>
      <c r="AA845" s="387">
        <f>'2 уровень'!AC1617</f>
        <v>19089.067360000001</v>
      </c>
      <c r="AB845" s="73">
        <f>U845/T845*100</f>
        <v>99.555422787657278</v>
      </c>
      <c r="AC845" s="73">
        <f>AA845/T845*100</f>
        <v>98.648365712398615</v>
      </c>
      <c r="AD845" s="982">
        <f>'2 уровень'!AD1617</f>
        <v>0</v>
      </c>
      <c r="AE845" s="989">
        <f>'2 уровень'!AE1617</f>
        <v>0</v>
      </c>
      <c r="AF845" s="60"/>
      <c r="AG845" s="60"/>
      <c r="AH845" s="60"/>
      <c r="AI845" s="60"/>
      <c r="AJ845" s="60"/>
      <c r="AK845" s="60"/>
      <c r="AL845" s="60"/>
      <c r="AM845" s="60"/>
      <c r="AN845" s="60"/>
      <c r="AO845" s="60"/>
      <c r="AP845" s="60"/>
      <c r="AQ845" s="60"/>
      <c r="AR845" s="60"/>
      <c r="AS845" s="60"/>
      <c r="AT845" s="60"/>
      <c r="AU845" s="60"/>
      <c r="AV845" s="60"/>
      <c r="AW845" s="60"/>
      <c r="AX845" s="60"/>
      <c r="AY845" s="60"/>
      <c r="AZ845" s="60"/>
      <c r="BA845" s="60"/>
      <c r="BB845" s="60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0"/>
      <c r="BR845" s="60"/>
      <c r="BS845" s="60"/>
      <c r="BT845" s="60"/>
      <c r="BU845" s="60"/>
      <c r="BV845" s="60"/>
      <c r="BW845" s="60"/>
      <c r="BX845" s="60"/>
      <c r="BY845" s="60"/>
      <c r="BZ845" s="60"/>
      <c r="CA845" s="60"/>
      <c r="CB845" s="60"/>
      <c r="CC845" s="60"/>
      <c r="CD845" s="60"/>
      <c r="CE845" s="60"/>
      <c r="CF845" s="60"/>
      <c r="CG845" s="60"/>
      <c r="CH845" s="60"/>
      <c r="CI845" s="60"/>
      <c r="CJ845" s="60"/>
      <c r="CK845" s="60"/>
      <c r="CL845" s="60"/>
      <c r="CM845" s="60"/>
      <c r="CN845" s="60"/>
      <c r="CO845" s="60"/>
      <c r="CP845" s="60"/>
      <c r="CQ845" s="60"/>
      <c r="CR845" s="60"/>
      <c r="CS845" s="60"/>
      <c r="CT845" s="60"/>
      <c r="CU845" s="60"/>
      <c r="CV845" s="60"/>
      <c r="CW845" s="60"/>
      <c r="CX845" s="60"/>
      <c r="CY845" s="60"/>
      <c r="CZ845" s="60"/>
      <c r="DA845" s="60"/>
      <c r="DB845" s="60"/>
      <c r="DC845" s="60"/>
      <c r="DD845" s="60"/>
      <c r="DE845" s="60"/>
      <c r="DF845" s="60"/>
      <c r="DG845" s="60"/>
      <c r="DH845" s="60"/>
      <c r="DI845" s="60"/>
      <c r="DJ845" s="60"/>
      <c r="DK845" s="60"/>
      <c r="DL845" s="60"/>
      <c r="DM845" s="60"/>
      <c r="DN845" s="60"/>
      <c r="DO845" s="60"/>
      <c r="DP845" s="60"/>
      <c r="DQ845" s="60"/>
      <c r="DR845" s="60"/>
      <c r="DS845" s="60"/>
      <c r="DT845" s="60"/>
      <c r="DU845" s="60"/>
      <c r="DV845" s="60"/>
      <c r="DW845" s="60"/>
      <c r="DX845" s="60"/>
      <c r="DY845" s="60"/>
      <c r="DZ845" s="60"/>
      <c r="EA845" s="60"/>
      <c r="EB845" s="60"/>
      <c r="EC845" s="60"/>
      <c r="ED845" s="60"/>
      <c r="EE845" s="60"/>
      <c r="EF845" s="60"/>
      <c r="EG845" s="60"/>
      <c r="EH845" s="60"/>
      <c r="EI845" s="60"/>
      <c r="EJ845" s="60"/>
      <c r="EK845" s="60"/>
      <c r="EL845" s="60"/>
      <c r="EM845" s="60"/>
      <c r="EN845" s="60"/>
      <c r="EO845" s="60"/>
      <c r="EP845" s="60"/>
      <c r="EQ845" s="60"/>
      <c r="ER845" s="60"/>
      <c r="ES845" s="60"/>
      <c r="ET845" s="60"/>
      <c r="EU845" s="60"/>
      <c r="EV845" s="60"/>
      <c r="EW845" s="60"/>
      <c r="EX845" s="60"/>
      <c r="EY845" s="60"/>
      <c r="EZ845" s="60"/>
      <c r="FA845" s="60"/>
      <c r="FB845" s="60"/>
      <c r="FC845" s="60"/>
      <c r="FD845" s="60"/>
      <c r="FE845" s="60"/>
      <c r="FF845" s="60"/>
      <c r="FG845" s="60"/>
      <c r="FH845" s="60"/>
      <c r="FI845" s="60"/>
      <c r="FJ845" s="60"/>
      <c r="FK845" s="60"/>
      <c r="FL845" s="60"/>
      <c r="FM845" s="60"/>
      <c r="FN845" s="60"/>
      <c r="FO845" s="60"/>
      <c r="FP845" s="60"/>
      <c r="FQ845" s="60"/>
      <c r="FR845" s="60"/>
      <c r="FS845" s="60"/>
      <c r="FT845" s="60"/>
      <c r="FU845" s="60"/>
      <c r="FV845" s="60"/>
      <c r="FW845" s="60"/>
      <c r="FX845" s="60"/>
      <c r="FY845" s="60"/>
      <c r="FZ845" s="60"/>
      <c r="GA845" s="60"/>
      <c r="GB845" s="60"/>
      <c r="GC845" s="60"/>
      <c r="GD845" s="60"/>
    </row>
    <row r="846" spans="1:186" x14ac:dyDescent="0.25">
      <c r="A846" s="19">
        <v>1</v>
      </c>
      <c r="B846" s="19">
        <v>1</v>
      </c>
      <c r="C846" s="6" t="s">
        <v>81</v>
      </c>
      <c r="D846" s="80"/>
      <c r="E846" s="80"/>
      <c r="F846" s="80"/>
      <c r="G846" s="81"/>
      <c r="H846" s="82"/>
      <c r="I846" s="82"/>
      <c r="J846" s="25"/>
      <c r="K846" s="25"/>
      <c r="L846" s="25"/>
      <c r="M846" s="25"/>
      <c r="N846" s="25"/>
      <c r="O846" s="25"/>
      <c r="P846" s="390">
        <f t="shared" ref="P846:Q846" si="37">P847-P849-P909-P911-P914-P918</f>
        <v>-1.3096723705530167E-10</v>
      </c>
      <c r="Q846" s="390">
        <f t="shared" si="37"/>
        <v>-1.8917489796876907E-10</v>
      </c>
      <c r="R846" s="390">
        <f t="shared" ref="R846:S846" si="38">R847-R849-R909-R911-R914-R918</f>
        <v>-1.8917489796876907E-10</v>
      </c>
      <c r="S846" s="390">
        <f t="shared" si="38"/>
        <v>-1.8917489796876907E-10</v>
      </c>
      <c r="T846" s="390">
        <f t="shared" ref="T846:AA846" si="39">T847-T849-T909-T911-T914-T918</f>
        <v>-6.184563972055912E-11</v>
      </c>
      <c r="U846" s="390">
        <f t="shared" si="39"/>
        <v>-2.9103830456733704E-11</v>
      </c>
      <c r="V846" s="792">
        <f t="shared" si="39"/>
        <v>0</v>
      </c>
      <c r="W846" s="390">
        <f t="shared" si="39"/>
        <v>0</v>
      </c>
      <c r="X846" s="390">
        <f t="shared" si="39"/>
        <v>0</v>
      </c>
      <c r="Y846" s="390">
        <f t="shared" si="39"/>
        <v>0</v>
      </c>
      <c r="Z846" s="390">
        <f t="shared" si="39"/>
        <v>2.2737367544323206E-13</v>
      </c>
      <c r="AA846" s="390">
        <f t="shared" si="39"/>
        <v>0</v>
      </c>
      <c r="AB846" s="390"/>
      <c r="AC846" s="390"/>
      <c r="AD846" s="990"/>
      <c r="AE846" s="994">
        <f t="shared" ref="AE846" si="40">AE847-AE849-AE909-AE914-AE918</f>
        <v>0</v>
      </c>
    </row>
    <row r="847" spans="1:186" s="60" customFormat="1" x14ac:dyDescent="0.25">
      <c r="A847" s="19">
        <v>1</v>
      </c>
      <c r="B847" s="19">
        <v>1</v>
      </c>
      <c r="C847" s="12" t="s">
        <v>91</v>
      </c>
      <c r="D847" s="61">
        <f>'2 уровень'!F1746</f>
        <v>0</v>
      </c>
      <c r="E847" s="61">
        <f>'2 уровень'!G1746</f>
        <v>0</v>
      </c>
      <c r="F847" s="61">
        <f>'2 уровень'!H1746</f>
        <v>0</v>
      </c>
      <c r="G847" s="72">
        <f>'2 уровень'!I1746</f>
        <v>0</v>
      </c>
      <c r="H847" s="73">
        <f>'2 уровень'!J1746</f>
        <v>0</v>
      </c>
      <c r="I847" s="73">
        <f>'2 уровень'!K1746</f>
        <v>0</v>
      </c>
      <c r="J847" s="179">
        <f>'2 уровень'!L1746</f>
        <v>0</v>
      </c>
      <c r="K847" s="179">
        <f>'2 уровень'!M1746</f>
        <v>0</v>
      </c>
      <c r="L847" s="179">
        <f>'2 уровень'!N1746</f>
        <v>0</v>
      </c>
      <c r="M847" s="179">
        <f>'2 уровень'!O1746</f>
        <v>0</v>
      </c>
      <c r="N847" s="179">
        <f>'2 уровень'!P1746</f>
        <v>0</v>
      </c>
      <c r="O847" s="179">
        <f>'2 уровень'!Q1746</f>
        <v>0</v>
      </c>
      <c r="P847" s="73">
        <f>'2 уровень'!R1746</f>
        <v>812910.21513185999</v>
      </c>
      <c r="Q847" s="73">
        <f>'2 уровень'!S1746</f>
        <v>816774.39993185992</v>
      </c>
      <c r="R847" s="73">
        <f>'2 уровень'!T1746</f>
        <v>816774.39993185992</v>
      </c>
      <c r="S847" s="73">
        <f>'2 уровень'!U1746</f>
        <v>816774.39993185992</v>
      </c>
      <c r="T847" s="73">
        <f>'2 уровень'!V1746</f>
        <v>272023.94029243814</v>
      </c>
      <c r="U847" s="73">
        <f>'2 уровень'!W1746</f>
        <v>276017.79487999994</v>
      </c>
      <c r="V847" s="790">
        <f>'2 уровень'!X1746</f>
        <v>0</v>
      </c>
      <c r="W847" s="73">
        <f>'2 уровень'!Y1746</f>
        <v>-584.28692999999998</v>
      </c>
      <c r="X847" s="73">
        <f>'2 уровень'!Z1746</f>
        <v>3993.8545875617992</v>
      </c>
      <c r="Y847" s="73">
        <f>'2 уровень'!AA1746</f>
        <v>-1211.4432099999999</v>
      </c>
      <c r="Z847" s="73">
        <f>'2 уровень'!AB1746</f>
        <v>-3598.5546799999993</v>
      </c>
      <c r="AA847" s="387">
        <f>'2 уровень'!AC1746</f>
        <v>271834.95327</v>
      </c>
      <c r="AB847" s="73">
        <f>U847/T847*100</f>
        <v>101.46819966774549</v>
      </c>
      <c r="AC847" s="73">
        <f>AA847/T847*100</f>
        <v>99.930525591889079</v>
      </c>
      <c r="AD847" s="984">
        <f>'2 уровень'!AD1746</f>
        <v>0</v>
      </c>
      <c r="AE847" s="989">
        <f>'2 уровень'!AE1746</f>
        <v>0</v>
      </c>
    </row>
    <row r="848" spans="1:186" s="60" customFormat="1" x14ac:dyDescent="0.25">
      <c r="A848" s="19"/>
      <c r="B848" s="19"/>
      <c r="C848" s="12" t="s">
        <v>637</v>
      </c>
      <c r="D848" s="61"/>
      <c r="E848" s="61"/>
      <c r="F848" s="61"/>
      <c r="G848" s="72"/>
      <c r="H848" s="73"/>
      <c r="I848" s="73"/>
      <c r="J848" s="179"/>
      <c r="K848" s="179"/>
      <c r="L848" s="179"/>
      <c r="M848" s="179"/>
      <c r="N848" s="179"/>
      <c r="O848" s="179"/>
      <c r="P848" s="73">
        <f>'2 уровень'!R1747</f>
        <v>218702.12342363625</v>
      </c>
      <c r="Q848" s="73">
        <f>'2 уровень'!S1747</f>
        <v>222566.30822363618</v>
      </c>
      <c r="R848" s="73">
        <f>'2 уровень'!T1747</f>
        <v>222566.30822363618</v>
      </c>
      <c r="S848" s="73">
        <f>'2 уровень'!U1747</f>
        <v>222566.30822363618</v>
      </c>
      <c r="T848" s="73">
        <f>'2 уровень'!V1747</f>
        <v>73954.576389696929</v>
      </c>
      <c r="U848" s="73">
        <f>'2 уровень'!W1747</f>
        <v>82188.452479999964</v>
      </c>
      <c r="V848" s="790">
        <f>'2 уровень'!X1747</f>
        <v>0</v>
      </c>
      <c r="W848" s="73">
        <f>'2 уровень'!Y1747</f>
        <v>0</v>
      </c>
      <c r="X848" s="73">
        <f>'2 уровень'!Z1747</f>
        <v>8233.8760903030416</v>
      </c>
      <c r="Y848" s="73">
        <f>'2 уровень'!AA1747</f>
        <v>-1211.4432099999999</v>
      </c>
      <c r="Z848" s="73">
        <f>'2 уровень'!AB1747</f>
        <v>-197.50972999999991</v>
      </c>
      <c r="AA848" s="387">
        <f>'2 уровень'!AC1747</f>
        <v>81990.942749999987</v>
      </c>
      <c r="AB848" s="73">
        <f>U848/T848*100</f>
        <v>111.13369380539126</v>
      </c>
      <c r="AC848" s="73">
        <f>AA848/T848*100</f>
        <v>110.8666248292143</v>
      </c>
      <c r="AD848" s="984"/>
      <c r="AE848" s="989"/>
    </row>
    <row r="849" spans="1:186" s="60" customFormat="1" x14ac:dyDescent="0.25">
      <c r="A849" s="19">
        <v>1</v>
      </c>
      <c r="B849" s="19">
        <v>1</v>
      </c>
      <c r="C849" s="3541" t="s">
        <v>76</v>
      </c>
      <c r="D849" s="21">
        <f>'2 уровень'!F1748</f>
        <v>5226</v>
      </c>
      <c r="E849" s="21">
        <f>'2 уровень'!G1748</f>
        <v>1742</v>
      </c>
      <c r="F849" s="21">
        <f>'2 уровень'!H1748</f>
        <v>1690</v>
      </c>
      <c r="G849" s="63">
        <f>'2 уровень'!I1748</f>
        <v>97.014925373134332</v>
      </c>
      <c r="H849" s="73">
        <f>'2 уровень'!J1748</f>
        <v>8.9035591274397241</v>
      </c>
      <c r="I849" s="73">
        <f>'2 уровень'!K1748</f>
        <v>8.4662721893491124</v>
      </c>
      <c r="J849" s="24">
        <f>'2 уровень'!L1748</f>
        <v>46530</v>
      </c>
      <c r="K849" s="24">
        <f>'2 уровень'!M1748</f>
        <v>15510</v>
      </c>
      <c r="L849" s="24">
        <f>'2 уровень'!N1748</f>
        <v>14308</v>
      </c>
      <c r="M849" s="24">
        <f>'2 уровень'!O1748</f>
        <v>92.250161186331397</v>
      </c>
      <c r="N849" s="24">
        <f>'2 уровень'!P1748</f>
        <v>140</v>
      </c>
      <c r="O849" s="24">
        <f>'2 уровень'!Q1748</f>
        <v>306.60000000000002</v>
      </c>
      <c r="P849" s="73">
        <f>'2 уровень'!R1748</f>
        <v>277672.58946607489</v>
      </c>
      <c r="Q849" s="73">
        <f>'2 уровень'!S1748</f>
        <v>277672.58946607489</v>
      </c>
      <c r="R849" s="73">
        <f>'2 уровень'!T1748</f>
        <v>277672.58946607489</v>
      </c>
      <c r="S849" s="73">
        <f>'2 уровень'!U1748</f>
        <v>277672.58946607489</v>
      </c>
      <c r="T849" s="73">
        <f>'2 уровень'!V1748</f>
        <v>92557.529822024968</v>
      </c>
      <c r="U849" s="73">
        <f>'2 уровень'!W1748</f>
        <v>92156.861999999979</v>
      </c>
      <c r="V849" s="790">
        <f>'2 уровень'!X1748</f>
        <v>0</v>
      </c>
      <c r="W849" s="73">
        <f>'2 уровень'!Y1748</f>
        <v>-584.28692999999998</v>
      </c>
      <c r="X849" s="73">
        <f>'2 уровень'!Z1748</f>
        <v>-400.66782202498871</v>
      </c>
      <c r="Y849" s="73">
        <f>'2 уровень'!AA1748</f>
        <v>0</v>
      </c>
      <c r="Z849" s="73">
        <f>'2 уровень'!AB1748</f>
        <v>-3151.2933499999995</v>
      </c>
      <c r="AA849" s="387">
        <f>'2 уровень'!AC1748</f>
        <v>88421.281719999984</v>
      </c>
      <c r="AB849" s="73">
        <f>U849/T849*100</f>
        <v>99.56711482815561</v>
      </c>
      <c r="AC849" s="73">
        <f>AA849/T849*100</f>
        <v>95.531159798691263</v>
      </c>
      <c r="AD849" s="978">
        <f>'2 уровень'!AD1748</f>
        <v>0</v>
      </c>
      <c r="AE849" s="989">
        <f>'2 уровень'!AE1748</f>
        <v>0</v>
      </c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  <c r="BC849" s="19"/>
      <c r="BD849" s="19"/>
      <c r="BE849" s="19"/>
      <c r="BF849" s="19"/>
      <c r="BG849" s="19"/>
      <c r="BH849" s="19"/>
      <c r="BI849" s="19"/>
      <c r="BJ849" s="19"/>
      <c r="BK849" s="19"/>
      <c r="BL849" s="19"/>
      <c r="BM849" s="19"/>
      <c r="BN849" s="19"/>
      <c r="BO849" s="19"/>
      <c r="BP849" s="19"/>
      <c r="BQ849" s="19"/>
      <c r="BR849" s="19"/>
      <c r="BS849" s="19"/>
      <c r="BT849" s="19"/>
      <c r="BU849" s="19"/>
      <c r="BV849" s="19"/>
      <c r="BW849" s="19"/>
      <c r="BX849" s="19"/>
      <c r="BY849" s="19"/>
      <c r="BZ849" s="19"/>
      <c r="CA849" s="19"/>
      <c r="CB849" s="19"/>
      <c r="CC849" s="19"/>
      <c r="CD849" s="19"/>
      <c r="CE849" s="19"/>
      <c r="CF849" s="19"/>
      <c r="CG849" s="19"/>
      <c r="CH849" s="19"/>
      <c r="CI849" s="19"/>
      <c r="CJ849" s="19"/>
      <c r="CK849" s="19"/>
      <c r="CL849" s="19"/>
      <c r="CM849" s="19"/>
      <c r="CN849" s="19"/>
      <c r="CO849" s="19"/>
      <c r="CP849" s="19"/>
      <c r="CQ849" s="19"/>
      <c r="CR849" s="19"/>
      <c r="CS849" s="19"/>
      <c r="CT849" s="19"/>
      <c r="CU849" s="19"/>
      <c r="CV849" s="19"/>
      <c r="CW849" s="19"/>
      <c r="CX849" s="19"/>
      <c r="CY849" s="19"/>
      <c r="CZ849" s="19"/>
      <c r="DA849" s="19"/>
      <c r="DB849" s="19"/>
      <c r="DC849" s="19"/>
      <c r="DD849" s="19"/>
      <c r="DE849" s="19"/>
      <c r="DF849" s="19"/>
      <c r="DG849" s="19"/>
      <c r="DH849" s="19"/>
      <c r="DI849" s="19"/>
      <c r="DJ849" s="19"/>
      <c r="DK849" s="19"/>
      <c r="DL849" s="19"/>
      <c r="DM849" s="19"/>
      <c r="DN849" s="19"/>
      <c r="DO849" s="19"/>
      <c r="DP849" s="19"/>
      <c r="DQ849" s="19"/>
      <c r="DR849" s="19"/>
      <c r="DS849" s="19"/>
      <c r="DT849" s="19"/>
      <c r="DU849" s="19"/>
      <c r="DV849" s="19"/>
      <c r="DW849" s="19"/>
      <c r="DX849" s="19"/>
      <c r="DY849" s="19"/>
      <c r="DZ849" s="19"/>
      <c r="EA849" s="19"/>
      <c r="EB849" s="19"/>
      <c r="EC849" s="19"/>
      <c r="ED849" s="19"/>
      <c r="EE849" s="19"/>
      <c r="EF849" s="19"/>
      <c r="EG849" s="19"/>
      <c r="EH849" s="19"/>
      <c r="EI849" s="19"/>
      <c r="EJ849" s="19"/>
      <c r="EK849" s="19"/>
      <c r="EL849" s="19"/>
      <c r="EM849" s="19"/>
      <c r="EN849" s="19"/>
      <c r="EO849" s="19"/>
      <c r="EP849" s="19"/>
      <c r="EQ849" s="19"/>
      <c r="ER849" s="19"/>
      <c r="ES849" s="19"/>
      <c r="ET849" s="19"/>
      <c r="EU849" s="19"/>
      <c r="EV849" s="19"/>
      <c r="EW849" s="19"/>
      <c r="EX849" s="19"/>
      <c r="EY849" s="19"/>
      <c r="EZ849" s="19"/>
      <c r="FA849" s="19"/>
      <c r="FB849" s="19"/>
      <c r="FC849" s="19"/>
      <c r="FD849" s="19"/>
      <c r="FE849" s="19"/>
      <c r="FF849" s="19"/>
      <c r="FG849" s="19"/>
      <c r="FH849" s="19"/>
      <c r="FI849" s="19"/>
      <c r="FJ849" s="19"/>
      <c r="FK849" s="19"/>
      <c r="FL849" s="19"/>
      <c r="FM849" s="19"/>
      <c r="FN849" s="19"/>
      <c r="FO849" s="19"/>
      <c r="FP849" s="19"/>
      <c r="FQ849" s="19"/>
      <c r="FR849" s="19"/>
      <c r="FS849" s="19"/>
      <c r="FT849" s="19"/>
      <c r="FU849" s="19"/>
      <c r="FV849" s="19"/>
      <c r="FW849" s="19"/>
      <c r="FX849" s="19"/>
      <c r="FY849" s="19"/>
      <c r="FZ849" s="19"/>
      <c r="GA849" s="19"/>
      <c r="GB849" s="19"/>
      <c r="GC849" s="19"/>
      <c r="GD849" s="19"/>
    </row>
    <row r="850" spans="1:186" x14ac:dyDescent="0.25">
      <c r="A850" s="19">
        <v>1</v>
      </c>
      <c r="B850" s="19">
        <v>1</v>
      </c>
      <c r="C850" s="294" t="s">
        <v>192</v>
      </c>
      <c r="D850" s="28">
        <f>'2 уровень'!F1749</f>
        <v>0</v>
      </c>
      <c r="E850" s="28">
        <f>'2 уровень'!G1749</f>
        <v>0</v>
      </c>
      <c r="F850" s="28">
        <f>'2 уровень'!H1749</f>
        <v>0</v>
      </c>
      <c r="G850" s="65">
        <f>'2 уровень'!I1749</f>
        <v>0</v>
      </c>
      <c r="H850" s="79">
        <f>'2 уровень'!J1749</f>
        <v>0</v>
      </c>
      <c r="I850" s="79">
        <f>'2 уровень'!K1749</f>
        <v>0</v>
      </c>
      <c r="J850" s="74">
        <f>'2 уровень'!L1749</f>
        <v>0</v>
      </c>
      <c r="K850" s="74">
        <f>'2 уровень'!M1749</f>
        <v>0</v>
      </c>
      <c r="L850" s="74">
        <f>'2 уровень'!N1749</f>
        <v>0</v>
      </c>
      <c r="M850" s="74">
        <f>'2 уровень'!O1749</f>
        <v>0</v>
      </c>
      <c r="N850" s="74">
        <f>'2 уровень'!P1749</f>
        <v>0</v>
      </c>
      <c r="O850" s="74">
        <f>'2 уровень'!Q1749</f>
        <v>0</v>
      </c>
      <c r="P850" s="73">
        <f>'2 уровень'!R1749</f>
        <v>0</v>
      </c>
      <c r="Q850" s="73">
        <f>'2 уровень'!S1749</f>
        <v>0</v>
      </c>
      <c r="R850" s="73">
        <f>'2 уровень'!T1749</f>
        <v>0</v>
      </c>
      <c r="S850" s="73">
        <f>'2 уровень'!U1749</f>
        <v>0</v>
      </c>
      <c r="T850" s="73">
        <f>'2 уровень'!V1749</f>
        <v>0</v>
      </c>
      <c r="U850" s="73">
        <f>'2 уровень'!W1749</f>
        <v>0</v>
      </c>
      <c r="V850" s="790">
        <f>'2 уровень'!X1749</f>
        <v>0</v>
      </c>
      <c r="W850" s="73">
        <f>'2 уровень'!Y1749</f>
        <v>0</v>
      </c>
      <c r="X850" s="73">
        <f>'2 уровень'!Z1749</f>
        <v>0</v>
      </c>
      <c r="Y850" s="73">
        <f>'2 уровень'!AA1749</f>
        <v>0</v>
      </c>
      <c r="Z850" s="73">
        <f>'2 уровень'!AB1749</f>
        <v>0</v>
      </c>
      <c r="AA850" s="387">
        <f>'2 уровень'!AC1749</f>
        <v>0</v>
      </c>
      <c r="AB850" s="73"/>
      <c r="AC850" s="73"/>
      <c r="AD850" s="982">
        <f>'2 уровень'!AD1749</f>
        <v>0</v>
      </c>
      <c r="AE850" s="989">
        <f>'2 уровень'!AE1749</f>
        <v>0</v>
      </c>
    </row>
    <row r="851" spans="1:186" ht="60" x14ac:dyDescent="0.25">
      <c r="B851" s="19">
        <v>1</v>
      </c>
      <c r="C851" s="893" t="s">
        <v>317</v>
      </c>
      <c r="D851" s="28">
        <f>'2 уровень'!F1750</f>
        <v>0</v>
      </c>
      <c r="E851" s="28">
        <f>'2 уровень'!G1750</f>
        <v>0</v>
      </c>
      <c r="F851" s="28">
        <f>'2 уровень'!H1750</f>
        <v>0</v>
      </c>
      <c r="G851" s="65">
        <f>'2 уровень'!I1750</f>
        <v>0</v>
      </c>
      <c r="H851" s="79">
        <f>'2 уровень'!J1750</f>
        <v>0</v>
      </c>
      <c r="I851" s="79">
        <f>'2 уровень'!K1750</f>
        <v>0</v>
      </c>
      <c r="J851" s="74">
        <f>'2 уровень'!L1750</f>
        <v>0</v>
      </c>
      <c r="K851" s="74">
        <f>'2 уровень'!M1750</f>
        <v>0</v>
      </c>
      <c r="L851" s="74">
        <f>'2 уровень'!N1750</f>
        <v>0</v>
      </c>
      <c r="M851" s="74">
        <f>'2 уровень'!O1750</f>
        <v>0</v>
      </c>
      <c r="N851" s="74">
        <f>'2 уровень'!P1750</f>
        <v>0</v>
      </c>
      <c r="O851" s="74">
        <f>'2 уровень'!Q1750</f>
        <v>0</v>
      </c>
      <c r="P851" s="73">
        <f>'2 уровень'!R1750</f>
        <v>210089.68595999997</v>
      </c>
      <c r="Q851" s="73">
        <f>'2 уровень'!S1750</f>
        <v>210089.68595999997</v>
      </c>
      <c r="R851" s="73">
        <f>'2 уровень'!T1750</f>
        <v>210089.68595999997</v>
      </c>
      <c r="S851" s="73">
        <f>'2 уровень'!U1750</f>
        <v>210089.68595999997</v>
      </c>
      <c r="T851" s="73">
        <f>'2 уровень'!V1750</f>
        <v>70029.895319999996</v>
      </c>
      <c r="U851" s="73">
        <f>'2 уровень'!W1750</f>
        <v>66407.859000000011</v>
      </c>
      <c r="V851" s="790">
        <f>'2 уровень'!X1750</f>
        <v>0</v>
      </c>
      <c r="W851" s="73">
        <f>'2 уровень'!Y1750</f>
        <v>0</v>
      </c>
      <c r="X851" s="73">
        <f>'2 уровень'!Z1750</f>
        <v>-3622.0363199999847</v>
      </c>
      <c r="Y851" s="73">
        <f>'2 уровень'!AA1750</f>
        <v>0</v>
      </c>
      <c r="Z851" s="73">
        <f>'2 уровень'!AB1750</f>
        <v>-78.797139999999999</v>
      </c>
      <c r="AA851" s="387">
        <f>'2 уровень'!AC1750</f>
        <v>66329.061860000016</v>
      </c>
      <c r="AB851" s="73">
        <f>U851/T851*100</f>
        <v>94.827871292040101</v>
      </c>
      <c r="AC851" s="73">
        <f>AA851/T851*100</f>
        <v>94.715352003470656</v>
      </c>
      <c r="AD851" s="982">
        <f>'2 уровень'!AD1750</f>
        <v>0</v>
      </c>
      <c r="AE851" s="989">
        <f>'2 уровень'!AE1750</f>
        <v>0</v>
      </c>
    </row>
    <row r="852" spans="1:186" x14ac:dyDescent="0.25">
      <c r="B852" s="19">
        <v>1</v>
      </c>
      <c r="C852" s="175" t="s">
        <v>283</v>
      </c>
      <c r="D852" s="28">
        <f>'2 уровень'!F1751</f>
        <v>0</v>
      </c>
      <c r="E852" s="28">
        <f>'2 уровень'!G1751</f>
        <v>0</v>
      </c>
      <c r="F852" s="28">
        <f>'2 уровень'!H1751</f>
        <v>0</v>
      </c>
      <c r="G852" s="65">
        <f>'2 уровень'!I1751</f>
        <v>0</v>
      </c>
      <c r="H852" s="79">
        <f>'2 уровень'!J1751</f>
        <v>0</v>
      </c>
      <c r="I852" s="79">
        <f>'2 уровень'!K1751</f>
        <v>0</v>
      </c>
      <c r="J852" s="74">
        <f>'2 уровень'!L1751</f>
        <v>0</v>
      </c>
      <c r="K852" s="74">
        <f>'2 уровень'!M1751</f>
        <v>0</v>
      </c>
      <c r="L852" s="74">
        <f>'2 уровень'!N1751</f>
        <v>0</v>
      </c>
      <c r="M852" s="74">
        <f>'2 уровень'!O1751</f>
        <v>0</v>
      </c>
      <c r="N852" s="74">
        <f>'2 уровень'!P1751</f>
        <v>0</v>
      </c>
      <c r="O852" s="74">
        <f>'2 уровень'!Q1751</f>
        <v>0</v>
      </c>
      <c r="P852" s="73">
        <f>'2 уровень'!R1751</f>
        <v>2370.9242214000001</v>
      </c>
      <c r="Q852" s="73">
        <f>'2 уровень'!S1751</f>
        <v>2370.9242214000001</v>
      </c>
      <c r="R852" s="73">
        <f>'2 уровень'!T1751</f>
        <v>2370.9242214000001</v>
      </c>
      <c r="S852" s="73">
        <f>'2 уровень'!U1751</f>
        <v>2370.9242214000001</v>
      </c>
      <c r="T852" s="73">
        <f>'2 уровень'!V1751</f>
        <v>790.30807379999999</v>
      </c>
      <c r="U852" s="73">
        <f>'2 уровень'!W1751</f>
        <v>790.3080799999999</v>
      </c>
      <c r="V852" s="790">
        <f>'2 уровень'!X1751</f>
        <v>0</v>
      </c>
      <c r="W852" s="73">
        <f>'2 уровень'!Y1751</f>
        <v>0</v>
      </c>
      <c r="X852" s="73">
        <f>'2 уровень'!Z1751</f>
        <v>6.1999999161344022E-6</v>
      </c>
      <c r="Y852" s="73">
        <f>'2 уровень'!AA1751</f>
        <v>0</v>
      </c>
      <c r="Z852" s="73">
        <f>'2 уровень'!AB1751</f>
        <v>0</v>
      </c>
      <c r="AA852" s="387">
        <f>'2 уровень'!AC1751</f>
        <v>790.3080799999999</v>
      </c>
      <c r="AB852" s="73">
        <f>U852/T852*100</f>
        <v>100.00000078450419</v>
      </c>
      <c r="AC852" s="73">
        <f>AA852/T852*100</f>
        <v>100.00000078450419</v>
      </c>
      <c r="AD852" s="982">
        <f>'2 уровень'!AD1751</f>
        <v>0</v>
      </c>
      <c r="AE852" s="989">
        <f>'2 уровень'!AE1751</f>
        <v>0</v>
      </c>
    </row>
    <row r="853" spans="1:186" ht="29.25" x14ac:dyDescent="0.25">
      <c r="B853" s="19">
        <v>1</v>
      </c>
      <c r="C853" s="291" t="s">
        <v>266</v>
      </c>
      <c r="D853" s="28">
        <f>'2 уровень'!F1752</f>
        <v>22000</v>
      </c>
      <c r="E853" s="28">
        <f>'2 уровень'!G1752</f>
        <v>7333.3333333333339</v>
      </c>
      <c r="F853" s="28">
        <f>'2 уровень'!H1752</f>
        <v>6572</v>
      </c>
      <c r="G853" s="65">
        <f>'2 уровень'!I1752</f>
        <v>89.61818181818181</v>
      </c>
      <c r="H853" s="79">
        <f>'2 уровень'!J1752</f>
        <v>0</v>
      </c>
      <c r="I853" s="79">
        <f>'2 уровень'!K1752</f>
        <v>0</v>
      </c>
      <c r="J853" s="74">
        <f>'2 уровень'!L1752</f>
        <v>0</v>
      </c>
      <c r="K853" s="74">
        <f>'2 уровень'!M1752</f>
        <v>0</v>
      </c>
      <c r="L853" s="74">
        <f>'2 уровень'!N1752</f>
        <v>0</v>
      </c>
      <c r="M853" s="74">
        <f>'2 уровень'!O1752</f>
        <v>0</v>
      </c>
      <c r="N853" s="74">
        <f>'2 уровень'!P1752</f>
        <v>0</v>
      </c>
      <c r="O853" s="74">
        <f>'2 уровень'!Q1752</f>
        <v>0</v>
      </c>
      <c r="P853" s="73">
        <f>'2 уровень'!R1752</f>
        <v>0</v>
      </c>
      <c r="Q853" s="73">
        <f>'2 уровень'!S1752</f>
        <v>0</v>
      </c>
      <c r="R853" s="73">
        <f>'2 уровень'!T1752</f>
        <v>0</v>
      </c>
      <c r="S853" s="73">
        <f>'2 уровень'!U1752</f>
        <v>0</v>
      </c>
      <c r="T853" s="73">
        <f>'2 уровень'!V1752</f>
        <v>0</v>
      </c>
      <c r="U853" s="73">
        <f>'2 уровень'!W1752</f>
        <v>0</v>
      </c>
      <c r="V853" s="790">
        <f>'2 уровень'!X1752</f>
        <v>0</v>
      </c>
      <c r="W853" s="73">
        <f>'2 уровень'!Y1752</f>
        <v>0</v>
      </c>
      <c r="X853" s="73">
        <f>'2 уровень'!Z1752</f>
        <v>0</v>
      </c>
      <c r="Y853" s="73">
        <f>'2 уровень'!AA1752</f>
        <v>0</v>
      </c>
      <c r="Z853" s="73">
        <f>'2 уровень'!AB1752</f>
        <v>0</v>
      </c>
      <c r="AA853" s="387">
        <f>'2 уровень'!AC1752</f>
        <v>0</v>
      </c>
      <c r="AB853" s="73">
        <f>'2 уровень'!AD1752</f>
        <v>0</v>
      </c>
      <c r="AC853" s="73">
        <f>'2 уровень'!AE1752</f>
        <v>0</v>
      </c>
      <c r="AD853" s="982">
        <f>'2 уровень'!AD1752</f>
        <v>0</v>
      </c>
      <c r="AE853" s="989">
        <f>'2 уровень'!AE1752</f>
        <v>0</v>
      </c>
    </row>
    <row r="854" spans="1:186" ht="30" x14ac:dyDescent="0.25">
      <c r="B854" s="19">
        <v>1</v>
      </c>
      <c r="C854" s="557" t="s">
        <v>667</v>
      </c>
      <c r="D854" s="28">
        <f>'2 уровень'!F1753</f>
        <v>12000</v>
      </c>
      <c r="E854" s="28">
        <f>'2 уровень'!G1753</f>
        <v>4000</v>
      </c>
      <c r="F854" s="28">
        <f>'2 уровень'!H1753</f>
        <v>3858</v>
      </c>
      <c r="G854" s="65">
        <f>'2 уровень'!I1753</f>
        <v>96.45</v>
      </c>
      <c r="H854" s="79">
        <f>'2 уровень'!J1753</f>
        <v>0</v>
      </c>
      <c r="I854" s="79">
        <f>'2 уровень'!K1753</f>
        <v>0</v>
      </c>
      <c r="J854" s="74">
        <f>'2 уровень'!L1753</f>
        <v>0</v>
      </c>
      <c r="K854" s="74">
        <f>'2 уровень'!M1753</f>
        <v>0</v>
      </c>
      <c r="L854" s="74">
        <f>'2 уровень'!N1753</f>
        <v>0</v>
      </c>
      <c r="M854" s="74">
        <f>'2 уровень'!O1753</f>
        <v>0</v>
      </c>
      <c r="N854" s="74">
        <f>'2 уровень'!P1753</f>
        <v>0</v>
      </c>
      <c r="O854" s="74">
        <f>'2 уровень'!Q1753</f>
        <v>0</v>
      </c>
      <c r="P854" s="73">
        <f>'2 уровень'!R1753</f>
        <v>0</v>
      </c>
      <c r="Q854" s="73">
        <f>'2 уровень'!S1753</f>
        <v>0</v>
      </c>
      <c r="R854" s="73">
        <f>'2 уровень'!T1753</f>
        <v>0</v>
      </c>
      <c r="S854" s="73">
        <f>'2 уровень'!U1753</f>
        <v>0</v>
      </c>
      <c r="T854" s="73">
        <f>'2 уровень'!V1753</f>
        <v>0</v>
      </c>
      <c r="U854" s="73">
        <f>'2 уровень'!W1753</f>
        <v>0</v>
      </c>
      <c r="V854" s="790">
        <f>'2 уровень'!X1753</f>
        <v>0</v>
      </c>
      <c r="W854" s="73">
        <f>'2 уровень'!Y1753</f>
        <v>0</v>
      </c>
      <c r="X854" s="73">
        <f>'2 уровень'!Z1753</f>
        <v>0</v>
      </c>
      <c r="Y854" s="73">
        <f>'2 уровень'!AA1753</f>
        <v>0</v>
      </c>
      <c r="Z854" s="73">
        <f>'2 уровень'!AB1753</f>
        <v>0</v>
      </c>
      <c r="AA854" s="387">
        <f>'2 уровень'!AC1753</f>
        <v>0</v>
      </c>
      <c r="AB854" s="73">
        <f>'2 уровень'!AD1753</f>
        <v>0</v>
      </c>
      <c r="AC854" s="73">
        <f>'2 уровень'!AE1753</f>
        <v>0</v>
      </c>
      <c r="AD854" s="982"/>
      <c r="AE854" s="989"/>
    </row>
    <row r="855" spans="1:186" ht="75" x14ac:dyDescent="0.25">
      <c r="B855" s="19">
        <v>1</v>
      </c>
      <c r="C855" s="294" t="s">
        <v>668</v>
      </c>
      <c r="D855" s="28">
        <f>'2 уровень'!F1754</f>
        <v>300</v>
      </c>
      <c r="E855" s="28">
        <f>'2 уровень'!G1754</f>
        <v>100</v>
      </c>
      <c r="F855" s="28">
        <f>'2 уровень'!H1754</f>
        <v>272</v>
      </c>
      <c r="G855" s="65">
        <f>'2 уровень'!I1754</f>
        <v>272</v>
      </c>
      <c r="H855" s="79">
        <f>'2 уровень'!J1754</f>
        <v>0</v>
      </c>
      <c r="I855" s="79">
        <f>'2 уровень'!K1754</f>
        <v>0</v>
      </c>
      <c r="J855" s="74">
        <f>'2 уровень'!L1754</f>
        <v>0</v>
      </c>
      <c r="K855" s="74">
        <f>'2 уровень'!M1754</f>
        <v>0</v>
      </c>
      <c r="L855" s="74">
        <f>'2 уровень'!N1754</f>
        <v>0</v>
      </c>
      <c r="M855" s="74">
        <f>'2 уровень'!O1754</f>
        <v>0</v>
      </c>
      <c r="N855" s="74">
        <f>'2 уровень'!P1754</f>
        <v>0</v>
      </c>
      <c r="O855" s="74">
        <f>'2 уровень'!Q1754</f>
        <v>0</v>
      </c>
      <c r="P855" s="73">
        <f>'2 уровень'!R1754</f>
        <v>0</v>
      </c>
      <c r="Q855" s="73">
        <f>'2 уровень'!S1754</f>
        <v>0</v>
      </c>
      <c r="R855" s="73"/>
      <c r="S855" s="73">
        <f>'2 уровень'!U1754</f>
        <v>0</v>
      </c>
      <c r="T855" s="73">
        <f>'2 уровень'!V1754</f>
        <v>0</v>
      </c>
      <c r="U855" s="73">
        <f>'2 уровень'!W1754</f>
        <v>0</v>
      </c>
      <c r="V855" s="790">
        <f>'2 уровень'!X1754</f>
        <v>0</v>
      </c>
      <c r="W855" s="73">
        <f>'2 уровень'!Y1754</f>
        <v>0</v>
      </c>
      <c r="X855" s="73">
        <f>'2 уровень'!Z1754</f>
        <v>0</v>
      </c>
      <c r="Y855" s="73">
        <f>'2 уровень'!AA1754</f>
        <v>0</v>
      </c>
      <c r="Z855" s="73">
        <f>'2 уровень'!AB1754</f>
        <v>0</v>
      </c>
      <c r="AA855" s="387">
        <f>'2 уровень'!AC1754</f>
        <v>0</v>
      </c>
      <c r="AB855" s="73">
        <f>'2 уровень'!AD1754</f>
        <v>0</v>
      </c>
      <c r="AC855" s="73">
        <f>'2 уровень'!AE1754</f>
        <v>0</v>
      </c>
      <c r="AD855" s="982">
        <f>'2 уровень'!AD1753</f>
        <v>0</v>
      </c>
      <c r="AE855" s="989">
        <f>'2 уровень'!AE1753</f>
        <v>0</v>
      </c>
    </row>
    <row r="856" spans="1:186" ht="45" x14ac:dyDescent="0.25">
      <c r="B856" s="19">
        <v>1</v>
      </c>
      <c r="C856" s="176" t="s">
        <v>669</v>
      </c>
      <c r="D856" s="28">
        <f>'2 уровень'!F1755</f>
        <v>9700</v>
      </c>
      <c r="E856" s="28">
        <f>'2 уровень'!G1755</f>
        <v>3233.3333333333335</v>
      </c>
      <c r="F856" s="28">
        <f>'2 уровень'!H1755</f>
        <v>2442</v>
      </c>
      <c r="G856" s="65">
        <f>'2 уровень'!I1755</f>
        <v>75.525773195876283</v>
      </c>
      <c r="H856" s="79">
        <f>'2 уровень'!J1755</f>
        <v>0</v>
      </c>
      <c r="I856" s="79">
        <f>'2 уровень'!K1755</f>
        <v>0</v>
      </c>
      <c r="J856" s="74">
        <f>'2 уровень'!L1755</f>
        <v>0</v>
      </c>
      <c r="K856" s="74">
        <f>'2 уровень'!M1755</f>
        <v>0</v>
      </c>
      <c r="L856" s="74">
        <f>'2 уровень'!N1755</f>
        <v>0</v>
      </c>
      <c r="M856" s="74">
        <f>'2 уровень'!O1755</f>
        <v>0</v>
      </c>
      <c r="N856" s="74">
        <f>'2 уровень'!P1755</f>
        <v>0</v>
      </c>
      <c r="O856" s="74">
        <f>'2 уровень'!Q1755</f>
        <v>0</v>
      </c>
      <c r="P856" s="73">
        <f>'2 уровень'!R1755</f>
        <v>0</v>
      </c>
      <c r="Q856" s="73">
        <f>'2 уровень'!S1755</f>
        <v>0</v>
      </c>
      <c r="R856" s="73">
        <f>'2 уровень'!T1755</f>
        <v>0</v>
      </c>
      <c r="S856" s="73">
        <f>'2 уровень'!U1755</f>
        <v>0</v>
      </c>
      <c r="T856" s="73">
        <f>'2 уровень'!V1755</f>
        <v>0</v>
      </c>
      <c r="U856" s="73">
        <f>'2 уровень'!W1755</f>
        <v>0</v>
      </c>
      <c r="V856" s="790">
        <f>'2 уровень'!X1755</f>
        <v>0</v>
      </c>
      <c r="W856" s="73">
        <f>'2 уровень'!Y1755</f>
        <v>0</v>
      </c>
      <c r="X856" s="73">
        <f>'2 уровень'!Z1755</f>
        <v>0</v>
      </c>
      <c r="Y856" s="73">
        <f>'2 уровень'!AA1755</f>
        <v>0</v>
      </c>
      <c r="Z856" s="73">
        <f>'2 уровень'!AB1755</f>
        <v>0</v>
      </c>
      <c r="AA856" s="387">
        <f>'2 уровень'!AC1755</f>
        <v>0</v>
      </c>
      <c r="AB856" s="73">
        <f>'2 уровень'!AD1755</f>
        <v>0</v>
      </c>
      <c r="AC856" s="73">
        <f>'2 уровень'!AE1755</f>
        <v>0</v>
      </c>
      <c r="AD856" s="982">
        <f>'2 уровень'!AD1754</f>
        <v>0</v>
      </c>
      <c r="AE856" s="989">
        <f>'2 уровень'!AE1754</f>
        <v>0</v>
      </c>
    </row>
    <row r="857" spans="1:186" x14ac:dyDescent="0.25">
      <c r="B857" s="19">
        <v>1</v>
      </c>
      <c r="C857" s="176" t="s">
        <v>130</v>
      </c>
      <c r="D857" s="28">
        <f>'2 уровень'!F1756</f>
        <v>38200</v>
      </c>
      <c r="E857" s="28">
        <f>'2 уровень'!G1756</f>
        <v>12733.333333333334</v>
      </c>
      <c r="F857" s="28">
        <f>'2 уровень'!H1756</f>
        <v>10771</v>
      </c>
      <c r="G857" s="65">
        <f>'2 уровень'!I1756</f>
        <v>84.589005235602087</v>
      </c>
      <c r="H857" s="79">
        <f>'2 уровень'!J1756</f>
        <v>0</v>
      </c>
      <c r="I857" s="79">
        <f>'2 уровень'!K1756</f>
        <v>0</v>
      </c>
      <c r="J857" s="74">
        <f>'2 уровень'!L1756</f>
        <v>0</v>
      </c>
      <c r="K857" s="74">
        <f>'2 уровень'!M1756</f>
        <v>0</v>
      </c>
      <c r="L857" s="74">
        <f>'2 уровень'!N1756</f>
        <v>0</v>
      </c>
      <c r="M857" s="74">
        <f>'2 уровень'!O1756</f>
        <v>0</v>
      </c>
      <c r="N857" s="74">
        <f>'2 уровень'!P1756</f>
        <v>0</v>
      </c>
      <c r="O857" s="74">
        <f>'2 уровень'!Q1756</f>
        <v>0</v>
      </c>
      <c r="P857" s="73">
        <f>'2 уровень'!R1756</f>
        <v>0</v>
      </c>
      <c r="Q857" s="73">
        <f>'2 уровень'!S1756</f>
        <v>0</v>
      </c>
      <c r="R857" s="73">
        <f>'2 уровень'!T1756</f>
        <v>0</v>
      </c>
      <c r="S857" s="73">
        <f>'2 уровень'!U1756</f>
        <v>0</v>
      </c>
      <c r="T857" s="73">
        <f>'2 уровень'!V1756</f>
        <v>0</v>
      </c>
      <c r="U857" s="73">
        <f>'2 уровень'!W1756</f>
        <v>0</v>
      </c>
      <c r="V857" s="790">
        <f>'2 уровень'!X1756</f>
        <v>0</v>
      </c>
      <c r="W857" s="73">
        <f>'2 уровень'!Y1756</f>
        <v>0</v>
      </c>
      <c r="X857" s="73">
        <f>'2 уровень'!Z1756</f>
        <v>0</v>
      </c>
      <c r="Y857" s="73">
        <f>'2 уровень'!AA1756</f>
        <v>0</v>
      </c>
      <c r="Z857" s="73">
        <f>'2 уровень'!AB1756</f>
        <v>0</v>
      </c>
      <c r="AA857" s="387">
        <f>'2 уровень'!AC1756</f>
        <v>0</v>
      </c>
      <c r="AB857" s="73">
        <f>'2 уровень'!AD1756</f>
        <v>0</v>
      </c>
      <c r="AC857" s="73">
        <f>'2 уровень'!AE1756</f>
        <v>0</v>
      </c>
      <c r="AD857" s="982">
        <f>'2 уровень'!AD1755</f>
        <v>0</v>
      </c>
      <c r="AE857" s="989">
        <f>'2 уровень'!AE1755</f>
        <v>0</v>
      </c>
    </row>
    <row r="858" spans="1:186" x14ac:dyDescent="0.25">
      <c r="B858" s="19">
        <v>1</v>
      </c>
      <c r="C858" s="176" t="s">
        <v>219</v>
      </c>
      <c r="D858" s="28">
        <f>'2 уровень'!F1757</f>
        <v>35800</v>
      </c>
      <c r="E858" s="28">
        <f>'2 уровень'!G1757</f>
        <v>11933.333333333334</v>
      </c>
      <c r="F858" s="28">
        <f>'2 уровень'!H1757</f>
        <v>9927</v>
      </c>
      <c r="G858" s="65">
        <f>'2 уровень'!I1757</f>
        <v>83.187150837988824</v>
      </c>
      <c r="H858" s="79">
        <f>'2 уровень'!J1757</f>
        <v>0</v>
      </c>
      <c r="I858" s="79">
        <f>'2 уровень'!K1757</f>
        <v>0</v>
      </c>
      <c r="J858" s="74">
        <f>'2 уровень'!L1757</f>
        <v>0</v>
      </c>
      <c r="K858" s="74">
        <f>'2 уровень'!M1757</f>
        <v>0</v>
      </c>
      <c r="L858" s="74">
        <f>'2 уровень'!N1757</f>
        <v>0</v>
      </c>
      <c r="M858" s="74">
        <f>'2 уровень'!O1757</f>
        <v>0</v>
      </c>
      <c r="N858" s="74">
        <f>'2 уровень'!P1757</f>
        <v>0</v>
      </c>
      <c r="O858" s="74">
        <f>'2 уровень'!Q1757</f>
        <v>0</v>
      </c>
      <c r="P858" s="73">
        <f>'2 уровень'!R1757</f>
        <v>0</v>
      </c>
      <c r="Q858" s="73">
        <f>'2 уровень'!S1757</f>
        <v>0</v>
      </c>
      <c r="R858" s="73">
        <f>'2 уровень'!T1757</f>
        <v>0</v>
      </c>
      <c r="S858" s="73">
        <f>'2 уровень'!U1757</f>
        <v>0</v>
      </c>
      <c r="T858" s="73">
        <f>'2 уровень'!V1757</f>
        <v>0</v>
      </c>
      <c r="U858" s="73">
        <f>'2 уровень'!W1757</f>
        <v>0</v>
      </c>
      <c r="V858" s="790">
        <f>'2 уровень'!X1757</f>
        <v>0</v>
      </c>
      <c r="W858" s="73">
        <f>'2 уровень'!Y1757</f>
        <v>0</v>
      </c>
      <c r="X858" s="73">
        <f>'2 уровень'!Z1757</f>
        <v>0</v>
      </c>
      <c r="Y858" s="73">
        <f>'2 уровень'!AA1757</f>
        <v>0</v>
      </c>
      <c r="Z858" s="73">
        <f>'2 уровень'!AB1757</f>
        <v>0</v>
      </c>
      <c r="AA858" s="387">
        <f>'2 уровень'!AC1757</f>
        <v>0</v>
      </c>
      <c r="AB858" s="73">
        <f>'2 уровень'!AD1757</f>
        <v>0</v>
      </c>
      <c r="AC858" s="73">
        <f>'2 уровень'!AE1757</f>
        <v>0</v>
      </c>
      <c r="AD858" s="982"/>
      <c r="AE858" s="989"/>
    </row>
    <row r="859" spans="1:186" ht="45" x14ac:dyDescent="0.25">
      <c r="B859" s="19">
        <v>1</v>
      </c>
      <c r="C859" s="176" t="s">
        <v>435</v>
      </c>
      <c r="D859" s="28">
        <f>'2 уровень'!F1758</f>
        <v>1500</v>
      </c>
      <c r="E859" s="28">
        <f>'2 уровень'!G1758</f>
        <v>500</v>
      </c>
      <c r="F859" s="28">
        <f>'2 уровень'!H1758</f>
        <v>567</v>
      </c>
      <c r="G859" s="65">
        <f>'2 уровень'!I1758</f>
        <v>113.39999999999999</v>
      </c>
      <c r="H859" s="79">
        <f>'2 уровень'!J1758</f>
        <v>0</v>
      </c>
      <c r="I859" s="79">
        <f>'2 уровень'!K1758</f>
        <v>0</v>
      </c>
      <c r="J859" s="74">
        <f>'2 уровень'!L1758</f>
        <v>0</v>
      </c>
      <c r="K859" s="74">
        <f>'2 уровень'!M1758</f>
        <v>0</v>
      </c>
      <c r="L859" s="74">
        <f>'2 уровень'!N1758</f>
        <v>0</v>
      </c>
      <c r="M859" s="74">
        <f>'2 уровень'!O1758</f>
        <v>0</v>
      </c>
      <c r="N859" s="74">
        <f>'2 уровень'!P1758</f>
        <v>0</v>
      </c>
      <c r="O859" s="74">
        <f>'2 уровень'!Q1758</f>
        <v>0</v>
      </c>
      <c r="P859" s="73">
        <f>'2 уровень'!R1758</f>
        <v>0</v>
      </c>
      <c r="Q859" s="73">
        <f>'2 уровень'!S1758</f>
        <v>0</v>
      </c>
      <c r="R859" s="73">
        <f>'2 уровень'!T1758</f>
        <v>0</v>
      </c>
      <c r="S859" s="73">
        <f>'2 уровень'!U1758</f>
        <v>0</v>
      </c>
      <c r="T859" s="73">
        <f>'2 уровень'!V1758</f>
        <v>0</v>
      </c>
      <c r="U859" s="73">
        <f>'2 уровень'!W1758</f>
        <v>0</v>
      </c>
      <c r="V859" s="790">
        <f>'2 уровень'!X1758</f>
        <v>0</v>
      </c>
      <c r="W859" s="73">
        <f>'2 уровень'!Y1758</f>
        <v>0</v>
      </c>
      <c r="X859" s="73">
        <f>'2 уровень'!Z1758</f>
        <v>0</v>
      </c>
      <c r="Y859" s="73">
        <f>'2 уровень'!AA1758</f>
        <v>0</v>
      </c>
      <c r="Z859" s="73">
        <f>'2 уровень'!AB1758</f>
        <v>0</v>
      </c>
      <c r="AA859" s="387">
        <f>'2 уровень'!AC1758</f>
        <v>0</v>
      </c>
      <c r="AB859" s="73">
        <f>'2 уровень'!AD1758</f>
        <v>0</v>
      </c>
      <c r="AC859" s="73">
        <f>'2 уровень'!AE1758</f>
        <v>0</v>
      </c>
      <c r="AD859" s="982">
        <f>'2 уровень'!AD1756</f>
        <v>0</v>
      </c>
      <c r="AE859" s="989">
        <f>'2 уровень'!AE1756</f>
        <v>0</v>
      </c>
    </row>
    <row r="860" spans="1:186" ht="75" x14ac:dyDescent="0.25">
      <c r="B860" s="19">
        <v>1</v>
      </c>
      <c r="C860" s="176" t="s">
        <v>463</v>
      </c>
      <c r="D860" s="28">
        <f>'2 уровень'!F1759</f>
        <v>900</v>
      </c>
      <c r="E860" s="28">
        <f>'2 уровень'!G1759</f>
        <v>300</v>
      </c>
      <c r="F860" s="28">
        <f>'2 уровень'!H1759</f>
        <v>277</v>
      </c>
      <c r="G860" s="65">
        <f>'2 уровень'!I1759</f>
        <v>92.333333333333329</v>
      </c>
      <c r="H860" s="79">
        <f>'2 уровень'!J1759</f>
        <v>0</v>
      </c>
      <c r="I860" s="79">
        <f>'2 уровень'!K1759</f>
        <v>0</v>
      </c>
      <c r="J860" s="74">
        <f>'2 уровень'!L1759</f>
        <v>0</v>
      </c>
      <c r="K860" s="74">
        <f>'2 уровень'!M1759</f>
        <v>0</v>
      </c>
      <c r="L860" s="74">
        <f>'2 уровень'!N1759</f>
        <v>0</v>
      </c>
      <c r="M860" s="74">
        <f>'2 уровень'!O1759</f>
        <v>0</v>
      </c>
      <c r="N860" s="74">
        <f>'2 уровень'!P1759</f>
        <v>0</v>
      </c>
      <c r="O860" s="74">
        <f>'2 уровень'!Q1759</f>
        <v>0</v>
      </c>
      <c r="P860" s="73">
        <f>'2 уровень'!R1759</f>
        <v>0</v>
      </c>
      <c r="Q860" s="73">
        <f>'2 уровень'!S1759</f>
        <v>0</v>
      </c>
      <c r="R860" s="73">
        <f>'2 уровень'!T1759</f>
        <v>0</v>
      </c>
      <c r="S860" s="73">
        <f>'2 уровень'!U1759</f>
        <v>0</v>
      </c>
      <c r="T860" s="73">
        <f>'2 уровень'!V1759</f>
        <v>0</v>
      </c>
      <c r="U860" s="73">
        <f>'2 уровень'!W1759</f>
        <v>0</v>
      </c>
      <c r="V860" s="790">
        <f>'2 уровень'!X1759</f>
        <v>0</v>
      </c>
      <c r="W860" s="73">
        <f>'2 уровень'!Y1759</f>
        <v>0</v>
      </c>
      <c r="X860" s="73">
        <f>'2 уровень'!Z1759</f>
        <v>0</v>
      </c>
      <c r="Y860" s="73">
        <f>'2 уровень'!AA1759</f>
        <v>0</v>
      </c>
      <c r="Z860" s="73">
        <f>'2 уровень'!AB1759</f>
        <v>0</v>
      </c>
      <c r="AA860" s="387">
        <f>'2 уровень'!AC1759</f>
        <v>0</v>
      </c>
      <c r="AB860" s="73">
        <f>'2 уровень'!AD1759</f>
        <v>0</v>
      </c>
      <c r="AC860" s="73">
        <f>'2 уровень'!AE1759</f>
        <v>0</v>
      </c>
      <c r="AD860" s="982">
        <f>'2 уровень'!AD1757</f>
        <v>0</v>
      </c>
      <c r="AE860" s="989">
        <f>'2 уровень'!AE1757</f>
        <v>0</v>
      </c>
    </row>
    <row r="861" spans="1:186" ht="30" x14ac:dyDescent="0.25">
      <c r="B861" s="19">
        <v>1</v>
      </c>
      <c r="C861" s="176" t="s">
        <v>334</v>
      </c>
      <c r="D861" s="28">
        <f>'2 уровень'!F1760</f>
        <v>14500</v>
      </c>
      <c r="E861" s="28">
        <f>'2 уровень'!G1760</f>
        <v>4833.333333333333</v>
      </c>
      <c r="F861" s="28">
        <f>'2 уровень'!H1760</f>
        <v>4761</v>
      </c>
      <c r="G861" s="65">
        <f>'2 уровень'!I1760</f>
        <v>98.50344827586207</v>
      </c>
      <c r="H861" s="79">
        <f>'2 уровень'!J1760</f>
        <v>0</v>
      </c>
      <c r="I861" s="79">
        <f>'2 уровень'!K1760</f>
        <v>0</v>
      </c>
      <c r="J861" s="74">
        <f>'2 уровень'!L1760</f>
        <v>0</v>
      </c>
      <c r="K861" s="74">
        <f>'2 уровень'!M1760</f>
        <v>0</v>
      </c>
      <c r="L861" s="74">
        <f>'2 уровень'!N1760</f>
        <v>0</v>
      </c>
      <c r="M861" s="74">
        <f>'2 уровень'!O1760</f>
        <v>0</v>
      </c>
      <c r="N861" s="74">
        <f>'2 уровень'!P1760</f>
        <v>0</v>
      </c>
      <c r="O861" s="74">
        <f>'2 уровень'!Q1760</f>
        <v>0</v>
      </c>
      <c r="P861" s="73">
        <f>'2 уровень'!R1760</f>
        <v>0</v>
      </c>
      <c r="Q861" s="73">
        <f>'2 уровень'!S1760</f>
        <v>0</v>
      </c>
      <c r="R861" s="73">
        <f>'2 уровень'!T1760</f>
        <v>0</v>
      </c>
      <c r="S861" s="73">
        <f>'2 уровень'!U1760</f>
        <v>0</v>
      </c>
      <c r="T861" s="73">
        <f>'2 уровень'!V1760</f>
        <v>0</v>
      </c>
      <c r="U861" s="73">
        <f>'2 уровень'!W1760</f>
        <v>0</v>
      </c>
      <c r="V861" s="790">
        <f>'2 уровень'!X1760</f>
        <v>0</v>
      </c>
      <c r="W861" s="73">
        <f>'2 уровень'!Y1760</f>
        <v>0</v>
      </c>
      <c r="X861" s="73">
        <f>'2 уровень'!Z1760</f>
        <v>0</v>
      </c>
      <c r="Y861" s="73">
        <f>'2 уровень'!AA1760</f>
        <v>0</v>
      </c>
      <c r="Z861" s="73">
        <f>'2 уровень'!AB1760</f>
        <v>0</v>
      </c>
      <c r="AA861" s="387">
        <f>'2 уровень'!AC1760</f>
        <v>0</v>
      </c>
      <c r="AB861" s="73">
        <f>'2 уровень'!AD1760</f>
        <v>0</v>
      </c>
      <c r="AC861" s="73">
        <f>'2 уровень'!AE1760</f>
        <v>0</v>
      </c>
      <c r="AD861" s="982">
        <f>'2 уровень'!AD1758</f>
        <v>0</v>
      </c>
      <c r="AE861" s="989">
        <f>'2 уровень'!AE1758</f>
        <v>0</v>
      </c>
    </row>
    <row r="862" spans="1:186" ht="30" x14ac:dyDescent="0.25">
      <c r="B862" s="19">
        <v>1</v>
      </c>
      <c r="C862" s="176" t="s">
        <v>715</v>
      </c>
      <c r="D862" s="28">
        <f>'2 уровень'!F1761</f>
        <v>700</v>
      </c>
      <c r="E862" s="28">
        <f>'2 уровень'!G1761</f>
        <v>233.33333333333334</v>
      </c>
      <c r="F862" s="28">
        <f>'2 уровень'!H1761</f>
        <v>240</v>
      </c>
      <c r="G862" s="65">
        <f>'2 уровень'!I1761</f>
        <v>102.85714285714285</v>
      </c>
      <c r="H862" s="79">
        <f>'2 уровень'!J1761</f>
        <v>0</v>
      </c>
      <c r="I862" s="79">
        <f>'2 уровень'!K1761</f>
        <v>0</v>
      </c>
      <c r="J862" s="74">
        <f>'2 уровень'!L1761</f>
        <v>0</v>
      </c>
      <c r="K862" s="74">
        <f>'2 уровень'!M1761</f>
        <v>0</v>
      </c>
      <c r="L862" s="74">
        <f>'2 уровень'!N1761</f>
        <v>0</v>
      </c>
      <c r="M862" s="74">
        <f>'2 уровень'!O1761</f>
        <v>0</v>
      </c>
      <c r="N862" s="74">
        <f>'2 уровень'!P1761</f>
        <v>0</v>
      </c>
      <c r="O862" s="74">
        <f>'2 уровень'!Q1761</f>
        <v>0</v>
      </c>
      <c r="P862" s="73">
        <f>'2 уровень'!R1761</f>
        <v>0</v>
      </c>
      <c r="Q862" s="73">
        <f>'2 уровень'!S1761</f>
        <v>0</v>
      </c>
      <c r="R862" s="73">
        <f>'2 уровень'!T1761</f>
        <v>0</v>
      </c>
      <c r="S862" s="73">
        <f>'2 уровень'!U1761</f>
        <v>0</v>
      </c>
      <c r="T862" s="73">
        <f>'2 уровень'!V1761</f>
        <v>0</v>
      </c>
      <c r="U862" s="73">
        <f>'2 уровень'!W1761</f>
        <v>0</v>
      </c>
      <c r="V862" s="790">
        <f>'2 уровень'!X1761</f>
        <v>0</v>
      </c>
      <c r="W862" s="73">
        <f>'2 уровень'!Y1761</f>
        <v>0</v>
      </c>
      <c r="X862" s="73">
        <f>'2 уровень'!Z1761</f>
        <v>0</v>
      </c>
      <c r="Y862" s="73">
        <f>'2 уровень'!AA1761</f>
        <v>0</v>
      </c>
      <c r="Z862" s="73">
        <f>'2 уровень'!AB1761</f>
        <v>0</v>
      </c>
      <c r="AA862" s="387">
        <f>'2 уровень'!AC1761</f>
        <v>0</v>
      </c>
      <c r="AB862" s="73">
        <f>'2 уровень'!AD1761</f>
        <v>0</v>
      </c>
      <c r="AC862" s="73">
        <f>'2 уровень'!AE1761</f>
        <v>0</v>
      </c>
      <c r="AD862" s="982">
        <f>'2 уровень'!AD1759</f>
        <v>0</v>
      </c>
      <c r="AE862" s="989">
        <f>'2 уровень'!AE1759</f>
        <v>0</v>
      </c>
    </row>
    <row r="863" spans="1:186" ht="30" x14ac:dyDescent="0.25">
      <c r="B863" s="19">
        <v>1</v>
      </c>
      <c r="C863" s="177" t="s">
        <v>191</v>
      </c>
      <c r="D863" s="28">
        <f>'2 уровень'!F1762</f>
        <v>0</v>
      </c>
      <c r="E863" s="28">
        <f>'2 уровень'!G1762</f>
        <v>0</v>
      </c>
      <c r="F863" s="28">
        <f>'2 уровень'!H1762</f>
        <v>0</v>
      </c>
      <c r="G863" s="65">
        <f>'2 уровень'!I1762</f>
        <v>0</v>
      </c>
      <c r="H863" s="79">
        <f>'2 уровень'!J1762</f>
        <v>0</v>
      </c>
      <c r="I863" s="79">
        <f>'2 уровень'!K1762</f>
        <v>0</v>
      </c>
      <c r="J863" s="74">
        <f>'2 уровень'!L1762</f>
        <v>0</v>
      </c>
      <c r="K863" s="74">
        <f>'2 уровень'!M1762</f>
        <v>0</v>
      </c>
      <c r="L863" s="74">
        <f>'2 уровень'!N1762</f>
        <v>0</v>
      </c>
      <c r="M863" s="74">
        <f>'2 уровень'!O1762</f>
        <v>0</v>
      </c>
      <c r="N863" s="74">
        <f>'2 уровень'!P1762</f>
        <v>0</v>
      </c>
      <c r="O863" s="74">
        <f>'2 уровень'!Q1762</f>
        <v>0</v>
      </c>
      <c r="P863" s="73">
        <f>'2 уровень'!R1762</f>
        <v>0</v>
      </c>
      <c r="Q863" s="73">
        <f>'2 уровень'!S1762</f>
        <v>0</v>
      </c>
      <c r="R863" s="73">
        <f>'2 уровень'!T1762</f>
        <v>0</v>
      </c>
      <c r="S863" s="73">
        <f>'2 уровень'!U1762</f>
        <v>0</v>
      </c>
      <c r="T863" s="73">
        <f>'2 уровень'!V1762</f>
        <v>0</v>
      </c>
      <c r="U863" s="73">
        <f>'2 уровень'!W1762</f>
        <v>0</v>
      </c>
      <c r="V863" s="790">
        <f>'2 уровень'!X1762</f>
        <v>0</v>
      </c>
      <c r="W863" s="73">
        <f>'2 уровень'!Y1762</f>
        <v>0</v>
      </c>
      <c r="X863" s="73">
        <f>'2 уровень'!Z1762</f>
        <v>0</v>
      </c>
      <c r="Y863" s="73">
        <f>'2 уровень'!AA1762</f>
        <v>0</v>
      </c>
      <c r="Z863" s="73">
        <f>'2 уровень'!AB1762</f>
        <v>0</v>
      </c>
      <c r="AA863" s="387">
        <f>'2 уровень'!AC1762</f>
        <v>0</v>
      </c>
      <c r="AB863" s="73">
        <f>'2 уровень'!AD1762</f>
        <v>0</v>
      </c>
      <c r="AC863" s="73">
        <f>'2 уровень'!AE1762</f>
        <v>0</v>
      </c>
      <c r="AD863" s="982">
        <f>'2 уровень'!AD1762</f>
        <v>0</v>
      </c>
      <c r="AE863" s="989">
        <f>'2 уровень'!AE1762</f>
        <v>0</v>
      </c>
    </row>
    <row r="864" spans="1:186" ht="110.25" x14ac:dyDescent="0.25">
      <c r="B864" s="19">
        <v>1</v>
      </c>
      <c r="C864" s="559" t="s">
        <v>460</v>
      </c>
      <c r="D864" s="28">
        <f>'2 уровень'!F1763</f>
        <v>8536</v>
      </c>
      <c r="E864" s="28">
        <f>'2 уровень'!G1763</f>
        <v>2845.3333333333335</v>
      </c>
      <c r="F864" s="28">
        <f>'2 уровень'!H1763</f>
        <v>3118</v>
      </c>
      <c r="G864" s="65">
        <f>'2 уровень'!I1763</f>
        <v>109.58294283036551</v>
      </c>
      <c r="H864" s="79">
        <f>'2 уровень'!J1763</f>
        <v>0</v>
      </c>
      <c r="I864" s="79">
        <f>'2 уровень'!K1763</f>
        <v>0</v>
      </c>
      <c r="J864" s="74">
        <f>'2 уровень'!L1763</f>
        <v>0</v>
      </c>
      <c r="K864" s="74">
        <f>'2 уровень'!M1763</f>
        <v>0</v>
      </c>
      <c r="L864" s="74">
        <f>'2 уровень'!N1763</f>
        <v>0</v>
      </c>
      <c r="M864" s="74">
        <f>'2 уровень'!O1763</f>
        <v>0</v>
      </c>
      <c r="N864" s="74">
        <f>'2 уровень'!P1763</f>
        <v>0</v>
      </c>
      <c r="O864" s="74">
        <f>'2 уровень'!Q1763</f>
        <v>0</v>
      </c>
      <c r="P864" s="73">
        <f>'2 уровень'!R1763</f>
        <v>38129.584299999995</v>
      </c>
      <c r="Q864" s="73">
        <f>'2 уровень'!S1763</f>
        <v>38129.584299999995</v>
      </c>
      <c r="R864" s="73">
        <f>'2 уровень'!T1763</f>
        <v>38129.584299999995</v>
      </c>
      <c r="S864" s="73">
        <f>'2 уровень'!U1763</f>
        <v>38129.584299999995</v>
      </c>
      <c r="T864" s="73">
        <f>'2 уровень'!V1763</f>
        <v>12709.861433333332</v>
      </c>
      <c r="U864" s="73">
        <f>'2 уровень'!W1763</f>
        <v>13498.61419</v>
      </c>
      <c r="V864" s="790">
        <f>'2 уровень'!X1763</f>
        <v>0</v>
      </c>
      <c r="W864" s="73">
        <f>'2 уровень'!Y1763</f>
        <v>0</v>
      </c>
      <c r="X864" s="73">
        <f>'2 уровень'!Z1763</f>
        <v>788.75275666666857</v>
      </c>
      <c r="Y864" s="73">
        <f>'2 уровень'!AA1763</f>
        <v>0</v>
      </c>
      <c r="Z864" s="73">
        <f>'2 уровень'!AB1763</f>
        <v>-74.67689</v>
      </c>
      <c r="AA864" s="387">
        <f>'2 уровень'!AC1763</f>
        <v>13423.9373</v>
      </c>
      <c r="AB864" s="73">
        <f>'2 уровень'!AD1763</f>
        <v>0</v>
      </c>
      <c r="AC864" s="73">
        <f>'2 уровень'!AE1763</f>
        <v>0</v>
      </c>
      <c r="AD864" s="982">
        <f>'2 уровень'!AD1763</f>
        <v>0</v>
      </c>
      <c r="AE864" s="989">
        <f>'2 уровень'!AE1763</f>
        <v>0</v>
      </c>
    </row>
    <row r="865" spans="2:31" ht="15.75" x14ac:dyDescent="0.25">
      <c r="B865" s="19">
        <v>1</v>
      </c>
      <c r="C865" s="559" t="s">
        <v>561</v>
      </c>
      <c r="D865" s="28">
        <f>'2 уровень'!F1764</f>
        <v>1453</v>
      </c>
      <c r="E865" s="28">
        <f>'2 уровень'!G1764</f>
        <v>484.33333333333331</v>
      </c>
      <c r="F865" s="28">
        <f>'2 уровень'!H1764</f>
        <v>336</v>
      </c>
      <c r="G865" s="65">
        <f>'2 уровень'!I1764</f>
        <v>69.37370956641432</v>
      </c>
      <c r="H865" s="79">
        <f>'2 уровень'!J1764</f>
        <v>0</v>
      </c>
      <c r="I865" s="79">
        <f>'2 уровень'!K1764</f>
        <v>0</v>
      </c>
      <c r="J865" s="74">
        <f>'2 уровень'!L1764</f>
        <v>0</v>
      </c>
      <c r="K865" s="74">
        <f>'2 уровень'!M1764</f>
        <v>0</v>
      </c>
      <c r="L865" s="74">
        <f>'2 уровень'!N1764</f>
        <v>0</v>
      </c>
      <c r="M865" s="74">
        <f>'2 уровень'!O1764</f>
        <v>0</v>
      </c>
      <c r="N865" s="74">
        <f>'2 уровень'!P1764</f>
        <v>0</v>
      </c>
      <c r="O865" s="74">
        <f>'2 уровень'!Q1764</f>
        <v>0</v>
      </c>
      <c r="P865" s="73">
        <f>'2 уровень'!R1764</f>
        <v>9171.1906999999992</v>
      </c>
      <c r="Q865" s="73">
        <f>'2 уровень'!S1764</f>
        <v>9171.1906999999992</v>
      </c>
      <c r="R865" s="73">
        <f>'2 уровень'!T1764</f>
        <v>9171.1906999999992</v>
      </c>
      <c r="S865" s="73">
        <f>'2 уровень'!U1764</f>
        <v>9171.1906999999992</v>
      </c>
      <c r="T865" s="73">
        <f>'2 уровень'!V1764</f>
        <v>3057.0635666666662</v>
      </c>
      <c r="U865" s="73">
        <f>'2 уровень'!W1764</f>
        <v>2120.8084800000001</v>
      </c>
      <c r="V865" s="790">
        <f>'2 уровень'!X1764</f>
        <v>0</v>
      </c>
      <c r="W865" s="73">
        <f>'2 уровень'!Y1764</f>
        <v>0</v>
      </c>
      <c r="X865" s="73">
        <f>'2 уровень'!Z1764</f>
        <v>-936.2550866666661</v>
      </c>
      <c r="Y865" s="73">
        <f>'2 уровень'!AA1764</f>
        <v>0</v>
      </c>
      <c r="Z865" s="73">
        <f>'2 уровень'!AB1764</f>
        <v>0</v>
      </c>
      <c r="AA865" s="387">
        <f>'2 уровень'!AC1764</f>
        <v>2120.8084800000001</v>
      </c>
      <c r="AB865" s="73">
        <f>'2 уровень'!AD1764</f>
        <v>0</v>
      </c>
      <c r="AC865" s="73">
        <f>'2 уровень'!AE1764</f>
        <v>0</v>
      </c>
      <c r="AD865" s="982">
        <f>'2 уровень'!AD1768</f>
        <v>0</v>
      </c>
      <c r="AE865" s="989">
        <f>'2 уровень'!AE1768</f>
        <v>0</v>
      </c>
    </row>
    <row r="866" spans="2:31" ht="15.75" x14ac:dyDescent="0.25">
      <c r="B866" s="19">
        <v>1</v>
      </c>
      <c r="C866" s="559" t="s">
        <v>562</v>
      </c>
      <c r="D866" s="28">
        <f>'2 уровень'!F1765</f>
        <v>1960</v>
      </c>
      <c r="E866" s="28">
        <f>'2 уровень'!G1765</f>
        <v>653.33333333333337</v>
      </c>
      <c r="F866" s="28">
        <f>'2 уровень'!H1765</f>
        <v>497</v>
      </c>
      <c r="G866" s="65">
        <f>'2 уровень'!I1765</f>
        <v>76.071428571428569</v>
      </c>
      <c r="H866" s="79">
        <f>'2 уровень'!J1765</f>
        <v>0</v>
      </c>
      <c r="I866" s="79">
        <f>'2 уровень'!K1765</f>
        <v>0</v>
      </c>
      <c r="J866" s="74">
        <f>'2 уровень'!L1765</f>
        <v>0</v>
      </c>
      <c r="K866" s="74">
        <f>'2 уровень'!M1765</f>
        <v>0</v>
      </c>
      <c r="L866" s="74">
        <f>'2 уровень'!N1765</f>
        <v>0</v>
      </c>
      <c r="M866" s="74">
        <f>'2 уровень'!O1765</f>
        <v>0</v>
      </c>
      <c r="N866" s="74">
        <f>'2 уровень'!P1765</f>
        <v>0</v>
      </c>
      <c r="O866" s="74">
        <f>'2 уровень'!Q1765</f>
        <v>0</v>
      </c>
      <c r="P866" s="73">
        <f>'2 уровень'!R1765</f>
        <v>4670.8760000000002</v>
      </c>
      <c r="Q866" s="73">
        <f>'2 уровень'!S1765</f>
        <v>4670.8760000000002</v>
      </c>
      <c r="R866" s="73">
        <f>'2 уровень'!T1765</f>
        <v>4670.8760000000002</v>
      </c>
      <c r="S866" s="73">
        <f>'2 уровень'!U1765</f>
        <v>4670.8760000000002</v>
      </c>
      <c r="T866" s="73">
        <f>'2 уровень'!V1765</f>
        <v>1556.9586666666667</v>
      </c>
      <c r="U866" s="73">
        <f>'2 уровень'!W1765</f>
        <v>1184.3907599999998</v>
      </c>
      <c r="V866" s="790">
        <f>'2 уровень'!X1765</f>
        <v>0</v>
      </c>
      <c r="W866" s="73">
        <f>'2 уровень'!Y1765</f>
        <v>0</v>
      </c>
      <c r="X866" s="73">
        <f>'2 уровень'!Z1765</f>
        <v>-372.56790666666689</v>
      </c>
      <c r="Y866" s="73">
        <f>'2 уровень'!AA1765</f>
        <v>0</v>
      </c>
      <c r="Z866" s="73">
        <f>'2 уровень'!AB1765</f>
        <v>-8.2494800000000001</v>
      </c>
      <c r="AA866" s="387">
        <f>'2 уровень'!AC1765</f>
        <v>1176.1412799999998</v>
      </c>
      <c r="AB866" s="73">
        <f>'2 уровень'!AD1765</f>
        <v>0</v>
      </c>
      <c r="AC866" s="73">
        <f>'2 уровень'!AE1765</f>
        <v>0</v>
      </c>
      <c r="AD866" s="982">
        <f>'2 уровень'!AD1769</f>
        <v>0</v>
      </c>
      <c r="AE866" s="989">
        <f>'2 уровень'!AE1769</f>
        <v>0</v>
      </c>
    </row>
    <row r="867" spans="2:31" ht="31.5" x14ac:dyDescent="0.25">
      <c r="B867" s="19">
        <v>1</v>
      </c>
      <c r="C867" s="559" t="s">
        <v>563</v>
      </c>
      <c r="D867" s="28">
        <f>'2 уровень'!F1766</f>
        <v>4103</v>
      </c>
      <c r="E867" s="28">
        <f>'2 уровень'!G1766</f>
        <v>1367.6666666666667</v>
      </c>
      <c r="F867" s="28">
        <f>'2 уровень'!H1766</f>
        <v>1602</v>
      </c>
      <c r="G867" s="65">
        <f>'2 уровень'!I1766</f>
        <v>117.13380453326833</v>
      </c>
      <c r="H867" s="79">
        <f>'2 уровень'!J1766</f>
        <v>0</v>
      </c>
      <c r="I867" s="79">
        <f>'2 уровень'!K1766</f>
        <v>0</v>
      </c>
      <c r="J867" s="74">
        <f>'2 уровень'!L1766</f>
        <v>0</v>
      </c>
      <c r="K867" s="74">
        <f>'2 уровень'!M1766</f>
        <v>0</v>
      </c>
      <c r="L867" s="74">
        <f>'2 уровень'!N1766</f>
        <v>0</v>
      </c>
      <c r="M867" s="74">
        <f>'2 уровень'!O1766</f>
        <v>0</v>
      </c>
      <c r="N867" s="74">
        <f>'2 уровень'!P1766</f>
        <v>0</v>
      </c>
      <c r="O867" s="74">
        <f>'2 уровень'!Q1766</f>
        <v>0</v>
      </c>
      <c r="P867" s="73">
        <f>'2 уровень'!R1766</f>
        <v>21742.617599999998</v>
      </c>
      <c r="Q867" s="73">
        <f>'2 уровень'!S1766</f>
        <v>21742.617599999998</v>
      </c>
      <c r="R867" s="73">
        <f>'2 уровень'!T1766</f>
        <v>21742.617599999998</v>
      </c>
      <c r="S867" s="73">
        <f>'2 уровень'!U1766</f>
        <v>21742.617599999998</v>
      </c>
      <c r="T867" s="73">
        <f>'2 уровень'!V1766</f>
        <v>7247.5391999999993</v>
      </c>
      <c r="U867" s="73">
        <f>'2 уровень'!W1766</f>
        <v>8489.3504400000002</v>
      </c>
      <c r="V867" s="790">
        <f>'2 уровень'!X1766</f>
        <v>0</v>
      </c>
      <c r="W867" s="73">
        <f>'2 уровень'!Y1766</f>
        <v>0</v>
      </c>
      <c r="X867" s="73">
        <f>'2 уровень'!Z1766</f>
        <v>1241.8112400000009</v>
      </c>
      <c r="Y867" s="73">
        <f>'2 уровень'!AA1766</f>
        <v>0</v>
      </c>
      <c r="Z867" s="73">
        <f>'2 уровень'!AB1766</f>
        <v>-46.038080000000001</v>
      </c>
      <c r="AA867" s="387">
        <f>'2 уровень'!AC1766</f>
        <v>8443.3123599999999</v>
      </c>
      <c r="AB867" s="73">
        <f>'2 уровень'!AD1766</f>
        <v>0</v>
      </c>
      <c r="AC867" s="73">
        <f>'2 уровень'!AE1766</f>
        <v>0</v>
      </c>
      <c r="AD867" s="982">
        <f>'2 уровень'!AD1770</f>
        <v>0</v>
      </c>
      <c r="AE867" s="989">
        <f>'2 уровень'!AE1770</f>
        <v>0</v>
      </c>
    </row>
    <row r="868" spans="2:31" ht="15.75" x14ac:dyDescent="0.25">
      <c r="B868" s="19">
        <v>1</v>
      </c>
      <c r="C868" s="559" t="s">
        <v>670</v>
      </c>
      <c r="D868" s="28">
        <f>'2 уровень'!F1767</f>
        <v>1020</v>
      </c>
      <c r="E868" s="28">
        <f>'2 уровень'!G1767</f>
        <v>340</v>
      </c>
      <c r="F868" s="28">
        <f>'2 уровень'!H1767</f>
        <v>683</v>
      </c>
      <c r="G868" s="65">
        <f>'2 уровень'!I1767</f>
        <v>200.88235294117646</v>
      </c>
      <c r="H868" s="79">
        <f>'2 уровень'!J1767</f>
        <v>0</v>
      </c>
      <c r="I868" s="79">
        <f>'2 уровень'!K1767</f>
        <v>0</v>
      </c>
      <c r="J868" s="74">
        <f>'2 уровень'!L1767</f>
        <v>0</v>
      </c>
      <c r="K868" s="74">
        <f>'2 уровень'!M1767</f>
        <v>0</v>
      </c>
      <c r="L868" s="74">
        <f>'2 уровень'!N1767</f>
        <v>0</v>
      </c>
      <c r="M868" s="74">
        <f>'2 уровень'!O1767</f>
        <v>0</v>
      </c>
      <c r="N868" s="74">
        <f>'2 уровень'!P1767</f>
        <v>0</v>
      </c>
      <c r="O868" s="74">
        <f>'2 уровень'!Q1767</f>
        <v>0</v>
      </c>
      <c r="P868" s="73">
        <f>'2 уровень'!R1767</f>
        <v>2544.9</v>
      </c>
      <c r="Q868" s="73">
        <f>'2 уровень'!S1767</f>
        <v>2544.9</v>
      </c>
      <c r="R868" s="73">
        <f>'2 уровень'!T1767</f>
        <v>2544.9</v>
      </c>
      <c r="S868" s="73">
        <f>'2 уровень'!U1767</f>
        <v>2544.9</v>
      </c>
      <c r="T868" s="73">
        <f>'2 уровень'!V1767</f>
        <v>848.30000000000007</v>
      </c>
      <c r="U868" s="73">
        <f>'2 уровень'!W1767</f>
        <v>1704.0645100000002</v>
      </c>
      <c r="V868" s="790">
        <f>'2 уровень'!X1767</f>
        <v>0</v>
      </c>
      <c r="W868" s="73">
        <f>'2 уровень'!Y1767</f>
        <v>0</v>
      </c>
      <c r="X868" s="73">
        <f>'2 уровень'!Z1767</f>
        <v>855.76451000000009</v>
      </c>
      <c r="Y868" s="73">
        <f>'2 уровень'!AA1767</f>
        <v>0</v>
      </c>
      <c r="Z868" s="73">
        <f>'2 уровень'!AB1767</f>
        <v>-20.389330000000001</v>
      </c>
      <c r="AA868" s="387">
        <f>'2 уровень'!AC1767</f>
        <v>1683.6751800000002</v>
      </c>
      <c r="AB868" s="73">
        <f>'2 уровень'!AD1767</f>
        <v>0</v>
      </c>
      <c r="AC868" s="73">
        <f>'2 уровень'!AE1767</f>
        <v>0</v>
      </c>
      <c r="AD868" s="982">
        <f>'2 уровень'!AD1774</f>
        <v>0</v>
      </c>
      <c r="AE868" s="989">
        <f>'2 уровень'!AE1774</f>
        <v>0</v>
      </c>
    </row>
    <row r="869" spans="2:31" ht="45" x14ac:dyDescent="0.25">
      <c r="B869" s="19">
        <v>1</v>
      </c>
      <c r="C869" s="294" t="s">
        <v>436</v>
      </c>
      <c r="D869" s="28">
        <f>'2 уровень'!F1768</f>
        <v>29208</v>
      </c>
      <c r="E869" s="28">
        <f>'2 уровень'!G1768</f>
        <v>9736</v>
      </c>
      <c r="F869" s="28">
        <f>'2 уровень'!H1768</f>
        <v>11895</v>
      </c>
      <c r="G869" s="65">
        <f>'2 уровень'!I1768</f>
        <v>122.17543138866066</v>
      </c>
      <c r="H869" s="79">
        <f>'2 уровень'!J1768</f>
        <v>0</v>
      </c>
      <c r="I869" s="79">
        <f>'2 уровень'!K1768</f>
        <v>0</v>
      </c>
      <c r="J869" s="74">
        <f>'2 уровень'!L1768</f>
        <v>0</v>
      </c>
      <c r="K869" s="74">
        <f>'2 уровень'!M1768</f>
        <v>0</v>
      </c>
      <c r="L869" s="74">
        <f>'2 уровень'!N1768</f>
        <v>0</v>
      </c>
      <c r="M869" s="74">
        <f>'2 уровень'!O1768</f>
        <v>0</v>
      </c>
      <c r="N869" s="74">
        <f>'2 уровень'!P1768</f>
        <v>0</v>
      </c>
      <c r="O869" s="74">
        <f>'2 уровень'!Q1768</f>
        <v>0</v>
      </c>
      <c r="P869" s="73">
        <f>'2 уровень'!R1768</f>
        <v>116229.18964</v>
      </c>
      <c r="Q869" s="73">
        <f>'2 уровень'!S1768</f>
        <v>116229.18964</v>
      </c>
      <c r="R869" s="73">
        <f>'2 уровень'!T1768</f>
        <v>116229.18964</v>
      </c>
      <c r="S869" s="73">
        <f>'2 уровень'!U1768</f>
        <v>116229.18964</v>
      </c>
      <c r="T869" s="73">
        <f>'2 уровень'!V1768</f>
        <v>38743.063213333335</v>
      </c>
      <c r="U869" s="73">
        <f>'2 уровень'!W1768</f>
        <v>45155.611199999999</v>
      </c>
      <c r="V869" s="790">
        <f>'2 уровень'!X1768</f>
        <v>0</v>
      </c>
      <c r="W869" s="73">
        <f>'2 уровень'!Y1768</f>
        <v>0</v>
      </c>
      <c r="X869" s="73">
        <f>'2 уровень'!Z1768</f>
        <v>6412.5479866666728</v>
      </c>
      <c r="Y869" s="73">
        <f>'2 уровень'!AA1768</f>
        <v>0</v>
      </c>
      <c r="Z869" s="73">
        <f>'2 уровень'!AB1768</f>
        <v>-116.21063000000001</v>
      </c>
      <c r="AA869" s="387">
        <f>'2 уровень'!AC1768</f>
        <v>45039.400570000005</v>
      </c>
      <c r="AB869" s="73">
        <f>'2 уровень'!AD1768</f>
        <v>0</v>
      </c>
      <c r="AC869" s="73">
        <f>'2 уровень'!AE1768</f>
        <v>0</v>
      </c>
      <c r="AD869" s="982">
        <f>'2 уровень'!AD1777</f>
        <v>0</v>
      </c>
      <c r="AE869" s="989">
        <f>'2 уровень'!AE1777</f>
        <v>0</v>
      </c>
    </row>
    <row r="870" spans="2:31" ht="30" x14ac:dyDescent="0.25">
      <c r="B870" s="19">
        <v>1</v>
      </c>
      <c r="C870" s="176" t="s">
        <v>267</v>
      </c>
      <c r="D870" s="28">
        <f>'2 уровень'!F1769</f>
        <v>18776</v>
      </c>
      <c r="E870" s="28">
        <f>'2 уровень'!G1769</f>
        <v>6258.666666666667</v>
      </c>
      <c r="F870" s="28">
        <f>'2 уровень'!H1769</f>
        <v>6489</v>
      </c>
      <c r="G870" s="65">
        <f>'2 уровень'!I1769</f>
        <v>103.68023008095439</v>
      </c>
      <c r="H870" s="79">
        <f>'2 уровень'!J1769</f>
        <v>0</v>
      </c>
      <c r="I870" s="79">
        <f>'2 уровень'!K1769</f>
        <v>0</v>
      </c>
      <c r="J870" s="74">
        <f>'2 уровень'!L1769</f>
        <v>0</v>
      </c>
      <c r="K870" s="74">
        <f>'2 уровень'!M1769</f>
        <v>0</v>
      </c>
      <c r="L870" s="74">
        <f>'2 уровень'!N1769</f>
        <v>0</v>
      </c>
      <c r="M870" s="74">
        <f>'2 уровень'!O1769</f>
        <v>0</v>
      </c>
      <c r="N870" s="74">
        <f>'2 уровень'!P1769</f>
        <v>0</v>
      </c>
      <c r="O870" s="74">
        <f>'2 уровень'!Q1769</f>
        <v>0</v>
      </c>
      <c r="P870" s="73">
        <f>'2 уровень'!R1769</f>
        <v>80513.98964</v>
      </c>
      <c r="Q870" s="73">
        <f>'2 уровень'!S1769</f>
        <v>80513.98964</v>
      </c>
      <c r="R870" s="73">
        <f>'2 уровень'!T1769</f>
        <v>80513.98964</v>
      </c>
      <c r="S870" s="73">
        <f>'2 уровень'!U1769</f>
        <v>80513.98964</v>
      </c>
      <c r="T870" s="73">
        <f>'2 уровень'!V1769</f>
        <v>26837.996546666665</v>
      </c>
      <c r="U870" s="73">
        <f>'2 уровень'!W1769</f>
        <v>26172.129470000003</v>
      </c>
      <c r="V870" s="790">
        <f>'2 уровень'!X1769</f>
        <v>0</v>
      </c>
      <c r="W870" s="73">
        <f>'2 уровень'!Y1769</f>
        <v>0</v>
      </c>
      <c r="X870" s="73">
        <f>'2 уровень'!Z1769</f>
        <v>-665.86707666666223</v>
      </c>
      <c r="Y870" s="73">
        <f>'2 уровень'!AA1769</f>
        <v>0</v>
      </c>
      <c r="Z870" s="73">
        <f>'2 уровень'!AB1769</f>
        <v>-111.93789000000001</v>
      </c>
      <c r="AA870" s="387">
        <f>'2 уровень'!AC1769</f>
        <v>26060.191580000006</v>
      </c>
      <c r="AB870" s="73">
        <f>'2 уровень'!AD1769</f>
        <v>0</v>
      </c>
      <c r="AC870" s="73">
        <f>'2 уровень'!AE1769</f>
        <v>0</v>
      </c>
      <c r="AD870" s="982">
        <f>'2 уровень'!AD1778</f>
        <v>0</v>
      </c>
      <c r="AE870" s="989">
        <f>'2 уровень'!AE1778</f>
        <v>0</v>
      </c>
    </row>
    <row r="871" spans="2:31" ht="30" x14ac:dyDescent="0.25">
      <c r="B871" s="19">
        <v>1</v>
      </c>
      <c r="C871" s="176" t="s">
        <v>437</v>
      </c>
      <c r="D871" s="28">
        <f>'2 уровень'!F1770</f>
        <v>12836</v>
      </c>
      <c r="E871" s="28">
        <f>'2 уровень'!G1770</f>
        <v>4278.666666666667</v>
      </c>
      <c r="F871" s="28">
        <f>'2 уровень'!H1770</f>
        <v>4241</v>
      </c>
      <c r="G871" s="65">
        <f>'2 уровень'!I1770</f>
        <v>99.119663446556544</v>
      </c>
      <c r="H871" s="79">
        <f>'2 уровень'!J1770</f>
        <v>0</v>
      </c>
      <c r="I871" s="79">
        <f>'2 уровень'!K1770</f>
        <v>0</v>
      </c>
      <c r="J871" s="74">
        <f>'2 уровень'!L1770</f>
        <v>0</v>
      </c>
      <c r="K871" s="74">
        <f>'2 уровень'!M1770</f>
        <v>0</v>
      </c>
      <c r="L871" s="74">
        <f>'2 уровень'!N1770</f>
        <v>0</v>
      </c>
      <c r="M871" s="74">
        <f>'2 уровень'!O1770</f>
        <v>0</v>
      </c>
      <c r="N871" s="74">
        <f>'2 уровень'!P1770</f>
        <v>0</v>
      </c>
      <c r="O871" s="74">
        <f>'2 уровень'!Q1770</f>
        <v>0</v>
      </c>
      <c r="P871" s="73">
        <f>'2 уровень'!R1770</f>
        <v>66105.399999999994</v>
      </c>
      <c r="Q871" s="73">
        <f>'2 уровень'!S1770</f>
        <v>66105.399999999994</v>
      </c>
      <c r="R871" s="73">
        <f>'2 уровень'!T1770</f>
        <v>66105.399999999994</v>
      </c>
      <c r="S871" s="73">
        <f>'2 уровень'!U1770</f>
        <v>66105.399999999994</v>
      </c>
      <c r="T871" s="73">
        <f>'2 уровень'!V1770</f>
        <v>22035.133333333331</v>
      </c>
      <c r="U871" s="73">
        <f>'2 уровень'!W1770</f>
        <v>20407.429590000003</v>
      </c>
      <c r="V871" s="790">
        <f>'2 уровень'!X1770</f>
        <v>0</v>
      </c>
      <c r="W871" s="73">
        <f>'2 уровень'!Y1770</f>
        <v>0</v>
      </c>
      <c r="X871" s="73">
        <f>'2 уровень'!Z1770</f>
        <v>-1627.703743333328</v>
      </c>
      <c r="Y871" s="73">
        <f>'2 уровень'!AA1770</f>
        <v>0</v>
      </c>
      <c r="Z871" s="73">
        <f>'2 уровень'!AB1770</f>
        <v>-104.82949000000001</v>
      </c>
      <c r="AA871" s="387">
        <f>'2 уровень'!AC1770</f>
        <v>20302.600100000003</v>
      </c>
      <c r="AB871" s="73">
        <f>'2 уровень'!AD1770</f>
        <v>0</v>
      </c>
      <c r="AC871" s="73">
        <f>'2 уровень'!AE1770</f>
        <v>0</v>
      </c>
      <c r="AD871" s="982"/>
      <c r="AE871" s="989"/>
    </row>
    <row r="872" spans="2:31" ht="30" x14ac:dyDescent="0.25">
      <c r="B872" s="19">
        <v>1</v>
      </c>
      <c r="C872" s="176" t="s">
        <v>671</v>
      </c>
      <c r="D872" s="28">
        <f>'2 уровень'!F1771</f>
        <v>1830</v>
      </c>
      <c r="E872" s="28">
        <f>'2 уровень'!G1771</f>
        <v>610</v>
      </c>
      <c r="F872" s="28">
        <f>'2 уровень'!H1771</f>
        <v>628</v>
      </c>
      <c r="G872" s="65">
        <f>'2 уровень'!I1771</f>
        <v>102.95081967213116</v>
      </c>
      <c r="H872" s="79">
        <f>'2 уровень'!J1771</f>
        <v>0</v>
      </c>
      <c r="I872" s="79">
        <f>'2 уровень'!K1771</f>
        <v>0</v>
      </c>
      <c r="J872" s="74">
        <f>'2 уровень'!L1771</f>
        <v>0</v>
      </c>
      <c r="K872" s="74">
        <f>'2 уровень'!M1771</f>
        <v>0</v>
      </c>
      <c r="L872" s="74">
        <f>'2 уровень'!N1771</f>
        <v>0</v>
      </c>
      <c r="M872" s="74">
        <f>'2 уровень'!O1771</f>
        <v>0</v>
      </c>
      <c r="N872" s="74">
        <f>'2 уровень'!P1771</f>
        <v>0</v>
      </c>
      <c r="O872" s="74">
        <f>'2 уровень'!Q1771</f>
        <v>0</v>
      </c>
      <c r="P872" s="73">
        <f>'2 уровень'!R1771</f>
        <v>4185.1679999999997</v>
      </c>
      <c r="Q872" s="73">
        <f>'2 уровень'!S1771</f>
        <v>4185.1679999999997</v>
      </c>
      <c r="R872" s="73">
        <f>'2 уровень'!T1771</f>
        <v>4185.1679999999997</v>
      </c>
      <c r="S872" s="73">
        <f>'2 уровень'!U1771</f>
        <v>4185.1679999999997</v>
      </c>
      <c r="T872" s="73">
        <f>'2 уровень'!V1771</f>
        <v>1395.0559999999998</v>
      </c>
      <c r="U872" s="73">
        <f>'2 уровень'!W1771</f>
        <v>1343.90744</v>
      </c>
      <c r="V872" s="790">
        <f>'2 уровень'!X1771</f>
        <v>0</v>
      </c>
      <c r="W872" s="73">
        <f>'2 уровень'!Y1771</f>
        <v>0</v>
      </c>
      <c r="X872" s="73">
        <f>'2 уровень'!Z1771</f>
        <v>-51.148559999999861</v>
      </c>
      <c r="Y872" s="73">
        <f>'2 уровень'!AA1771</f>
        <v>0</v>
      </c>
      <c r="Z872" s="73">
        <f>'2 уровень'!AB1771</f>
        <v>-3.8260999999999998</v>
      </c>
      <c r="AA872" s="387">
        <f>'2 уровень'!AC1771</f>
        <v>1340.08134</v>
      </c>
      <c r="AB872" s="73">
        <f>'2 уровень'!AD1771</f>
        <v>0</v>
      </c>
      <c r="AC872" s="73">
        <f>'2 уровень'!AE1771</f>
        <v>0</v>
      </c>
      <c r="AD872" s="982"/>
      <c r="AE872" s="989"/>
    </row>
    <row r="873" spans="2:31" ht="30" x14ac:dyDescent="0.25">
      <c r="C873" s="176" t="s">
        <v>672</v>
      </c>
      <c r="D873" s="28">
        <f>'2 уровень'!F1772</f>
        <v>0</v>
      </c>
      <c r="E873" s="28">
        <f>'2 уровень'!G1772</f>
        <v>0</v>
      </c>
      <c r="F873" s="28">
        <f>'2 уровень'!H1772</f>
        <v>0</v>
      </c>
      <c r="G873" s="65">
        <f>'2 уровень'!I1772</f>
        <v>0</v>
      </c>
      <c r="H873" s="79">
        <f>'2 уровень'!J1772</f>
        <v>0</v>
      </c>
      <c r="I873" s="79">
        <f>'2 уровень'!K1772</f>
        <v>0</v>
      </c>
      <c r="J873" s="74">
        <f>'2 уровень'!L1772</f>
        <v>0</v>
      </c>
      <c r="K873" s="74">
        <f>'2 уровень'!M1772</f>
        <v>0</v>
      </c>
      <c r="L873" s="74">
        <f>'2 уровень'!N1772</f>
        <v>0</v>
      </c>
      <c r="M873" s="74">
        <f>'2 уровень'!O1772</f>
        <v>0</v>
      </c>
      <c r="N873" s="74">
        <f>'2 уровень'!P1772</f>
        <v>0</v>
      </c>
      <c r="O873" s="74">
        <f>'2 уровень'!Q1772</f>
        <v>0</v>
      </c>
      <c r="P873" s="73">
        <f>'2 уровень'!R1772</f>
        <v>0</v>
      </c>
      <c r="Q873" s="73">
        <f>'2 уровень'!S1772</f>
        <v>0</v>
      </c>
      <c r="R873" s="73">
        <f>'2 уровень'!T1772</f>
        <v>0</v>
      </c>
      <c r="S873" s="73">
        <f>'2 уровень'!U1772</f>
        <v>0</v>
      </c>
      <c r="T873" s="73">
        <f>'2 уровень'!V1772</f>
        <v>0</v>
      </c>
      <c r="U873" s="73">
        <f>'2 уровень'!W1772</f>
        <v>0</v>
      </c>
      <c r="V873" s="790">
        <f>'2 уровень'!X1772</f>
        <v>0</v>
      </c>
      <c r="W873" s="73">
        <f>'2 уровень'!Y1772</f>
        <v>0</v>
      </c>
      <c r="X873" s="73">
        <f>'2 уровень'!Z1772</f>
        <v>0</v>
      </c>
      <c r="Y873" s="73">
        <f>'2 уровень'!AA1772</f>
        <v>0</v>
      </c>
      <c r="Z873" s="73">
        <f>'2 уровень'!AB1772</f>
        <v>0</v>
      </c>
      <c r="AA873" s="387">
        <f>'2 уровень'!AC1772</f>
        <v>0</v>
      </c>
      <c r="AB873" s="73">
        <f>'2 уровень'!AD1772</f>
        <v>0</v>
      </c>
      <c r="AC873" s="73">
        <f>'2 уровень'!AE1772</f>
        <v>0</v>
      </c>
      <c r="AD873" s="982"/>
      <c r="AE873" s="989"/>
    </row>
    <row r="874" spans="2:31" ht="60" x14ac:dyDescent="0.25">
      <c r="C874" s="176" t="s">
        <v>673</v>
      </c>
      <c r="D874" s="28">
        <f>'2 уровень'!F1773</f>
        <v>3952</v>
      </c>
      <c r="E874" s="28">
        <f>'2 уровень'!G1773</f>
        <v>1317.3333333333333</v>
      </c>
      <c r="F874" s="28">
        <f>'2 уровень'!H1773</f>
        <v>1480</v>
      </c>
      <c r="G874" s="65">
        <f>'2 уровень'!I1773</f>
        <v>112.34817813765183</v>
      </c>
      <c r="H874" s="79">
        <f>'2 уровень'!J1773</f>
        <v>0</v>
      </c>
      <c r="I874" s="79">
        <f>'2 уровень'!K1773</f>
        <v>0</v>
      </c>
      <c r="J874" s="74">
        <f>'2 уровень'!L1773</f>
        <v>0</v>
      </c>
      <c r="K874" s="74">
        <f>'2 уровень'!M1773</f>
        <v>0</v>
      </c>
      <c r="L874" s="74">
        <f>'2 уровень'!N1773</f>
        <v>0</v>
      </c>
      <c r="M874" s="74">
        <f>'2 уровень'!O1773</f>
        <v>0</v>
      </c>
      <c r="N874" s="74">
        <f>'2 уровень'!P1773</f>
        <v>0</v>
      </c>
      <c r="O874" s="74">
        <f>'2 уровень'!Q1773</f>
        <v>0</v>
      </c>
      <c r="P874" s="73">
        <f>'2 уровень'!R1773</f>
        <v>8574.8812400000024</v>
      </c>
      <c r="Q874" s="73">
        <f>'2 уровень'!S1773</f>
        <v>8574.8812400000024</v>
      </c>
      <c r="R874" s="73">
        <f>'2 уровень'!T1773</f>
        <v>8574.8812400000024</v>
      </c>
      <c r="S874" s="73">
        <f>'2 уровень'!U1773</f>
        <v>8574.8812400000024</v>
      </c>
      <c r="T874" s="73">
        <f>'2 уровень'!V1773</f>
        <v>2858.2937466666676</v>
      </c>
      <c r="U874" s="73">
        <f>'2 уровень'!W1773</f>
        <v>2960.0590400000001</v>
      </c>
      <c r="V874" s="790">
        <f>'2 уровень'!X1773</f>
        <v>0</v>
      </c>
      <c r="W874" s="73">
        <f>'2 уровень'!Y1773</f>
        <v>0</v>
      </c>
      <c r="X874" s="73">
        <f>'2 уровень'!Z1773</f>
        <v>101.76529333333247</v>
      </c>
      <c r="Y874" s="73">
        <f>'2 уровень'!AA1773</f>
        <v>0</v>
      </c>
      <c r="Z874" s="73">
        <f>'2 уровень'!AB1773</f>
        <v>-3.2823000000000002</v>
      </c>
      <c r="AA874" s="387">
        <f>'2 уровень'!AC1773</f>
        <v>2956.7767400000002</v>
      </c>
      <c r="AB874" s="73">
        <f>'2 уровень'!AD1773</f>
        <v>0</v>
      </c>
      <c r="AC874" s="73">
        <f>'2 уровень'!AE1773</f>
        <v>0</v>
      </c>
      <c r="AD874" s="982"/>
      <c r="AE874" s="989"/>
    </row>
    <row r="875" spans="2:31" x14ac:dyDescent="0.25">
      <c r="C875" s="176" t="s">
        <v>674</v>
      </c>
      <c r="D875" s="28">
        <f>'2 уровень'!F1774</f>
        <v>2023</v>
      </c>
      <c r="E875" s="28">
        <f>'2 уровень'!G1774</f>
        <v>674.33333333333337</v>
      </c>
      <c r="F875" s="28">
        <f>'2 уровень'!H1774</f>
        <v>612</v>
      </c>
      <c r="G875" s="65">
        <f>'2 уровень'!I1774</f>
        <v>90.756302521008408</v>
      </c>
      <c r="H875" s="79">
        <f>'2 уровень'!J1774</f>
        <v>0</v>
      </c>
      <c r="I875" s="79">
        <f>'2 уровень'!K1774</f>
        <v>0</v>
      </c>
      <c r="J875" s="74">
        <f>'2 уровень'!L1774</f>
        <v>0</v>
      </c>
      <c r="K875" s="74">
        <f>'2 уровень'!M1774</f>
        <v>0</v>
      </c>
      <c r="L875" s="74">
        <f>'2 уровень'!N1774</f>
        <v>0</v>
      </c>
      <c r="M875" s="74">
        <f>'2 уровень'!O1774</f>
        <v>0</v>
      </c>
      <c r="N875" s="74">
        <f>'2 уровень'!P1774</f>
        <v>0</v>
      </c>
      <c r="O875" s="74">
        <f>'2 уровень'!Q1774</f>
        <v>0</v>
      </c>
      <c r="P875" s="73">
        <f>'2 уровень'!R1774</f>
        <v>1812.9402199999997</v>
      </c>
      <c r="Q875" s="73">
        <f>'2 уровень'!S1774</f>
        <v>1812.9402199999997</v>
      </c>
      <c r="R875" s="73">
        <f>'2 уровень'!T1774</f>
        <v>1812.9402199999997</v>
      </c>
      <c r="S875" s="73">
        <f>'2 уровень'!U1774</f>
        <v>1812.9402199999997</v>
      </c>
      <c r="T875" s="73">
        <f>'2 уровень'!V1774</f>
        <v>604.31340666666654</v>
      </c>
      <c r="U875" s="73">
        <f>'2 уровень'!W1774</f>
        <v>406.53323999999998</v>
      </c>
      <c r="V875" s="790">
        <f>'2 уровень'!X1774</f>
        <v>0</v>
      </c>
      <c r="W875" s="73">
        <f>'2 уровень'!Y1774</f>
        <v>0</v>
      </c>
      <c r="X875" s="73">
        <f>'2 уровень'!Z1774</f>
        <v>-197.78016666666656</v>
      </c>
      <c r="Y875" s="73">
        <f>'2 уровень'!AA1774</f>
        <v>0</v>
      </c>
      <c r="Z875" s="73">
        <f>'2 уровень'!AB1774</f>
        <v>0</v>
      </c>
      <c r="AA875" s="387">
        <f>'2 уровень'!AC1774</f>
        <v>406.53323999999998</v>
      </c>
      <c r="AB875" s="73">
        <f>'2 уровень'!AD1774</f>
        <v>0</v>
      </c>
      <c r="AC875" s="73">
        <f>'2 уровень'!AE1774</f>
        <v>0</v>
      </c>
      <c r="AD875" s="982"/>
      <c r="AE875" s="989"/>
    </row>
    <row r="876" spans="2:31" x14ac:dyDescent="0.25">
      <c r="C876" s="176" t="s">
        <v>675</v>
      </c>
      <c r="D876" s="28">
        <f>'2 уровень'!F1775</f>
        <v>1929</v>
      </c>
      <c r="E876" s="28">
        <f>'2 уровень'!G1775</f>
        <v>643</v>
      </c>
      <c r="F876" s="28">
        <f>'2 уровень'!H1775</f>
        <v>868</v>
      </c>
      <c r="G876" s="65">
        <f>'2 уровень'!I1775</f>
        <v>134.9922239502333</v>
      </c>
      <c r="H876" s="79">
        <f>'2 уровень'!J1775</f>
        <v>0</v>
      </c>
      <c r="I876" s="79">
        <f>'2 уровень'!K1775</f>
        <v>0</v>
      </c>
      <c r="J876" s="74">
        <f>'2 уровень'!L1775</f>
        <v>0</v>
      </c>
      <c r="K876" s="74">
        <f>'2 уровень'!M1775</f>
        <v>0</v>
      </c>
      <c r="L876" s="74">
        <f>'2 уровень'!N1775</f>
        <v>0</v>
      </c>
      <c r="M876" s="74">
        <f>'2 уровень'!O1775</f>
        <v>0</v>
      </c>
      <c r="N876" s="74">
        <f>'2 уровень'!P1775</f>
        <v>0</v>
      </c>
      <c r="O876" s="74">
        <f>'2 уровень'!Q1775</f>
        <v>0</v>
      </c>
      <c r="P876" s="73">
        <f>'2 уровень'!R1775</f>
        <v>6761.9410200000011</v>
      </c>
      <c r="Q876" s="73">
        <f>'2 уровень'!S1775</f>
        <v>6761.9410200000011</v>
      </c>
      <c r="R876" s="73">
        <f>'2 уровень'!T1775</f>
        <v>6761.9410200000011</v>
      </c>
      <c r="S876" s="73">
        <f>'2 уровень'!U1775</f>
        <v>6761.9410200000011</v>
      </c>
      <c r="T876" s="73">
        <f>'2 уровень'!V1775</f>
        <v>2253.9803400000005</v>
      </c>
      <c r="U876" s="73">
        <f>'2 уровень'!W1775</f>
        <v>2550.2435</v>
      </c>
      <c r="V876" s="790">
        <f>'2 уровень'!X1775</f>
        <v>0</v>
      </c>
      <c r="W876" s="73">
        <f>'2 уровень'!Y1775</f>
        <v>0</v>
      </c>
      <c r="X876" s="73">
        <f>'2 уровень'!Z1775</f>
        <v>296.26315999999952</v>
      </c>
      <c r="Y876" s="73">
        <f>'2 уровень'!AA1775</f>
        <v>0</v>
      </c>
      <c r="Z876" s="73">
        <f>'2 уровень'!AB1775</f>
        <v>-3.2823000000000002</v>
      </c>
      <c r="AA876" s="387">
        <f>'2 уровень'!AC1775</f>
        <v>2550.2435</v>
      </c>
      <c r="AB876" s="73">
        <f>'2 уровень'!AD1775</f>
        <v>0</v>
      </c>
      <c r="AC876" s="73">
        <f>'2 уровень'!AE1775</f>
        <v>0</v>
      </c>
      <c r="AD876" s="982"/>
      <c r="AE876" s="989"/>
    </row>
    <row r="877" spans="2:31" ht="60" x14ac:dyDescent="0.25">
      <c r="C877" s="176" t="s">
        <v>676</v>
      </c>
      <c r="D877" s="28">
        <f>'2 уровень'!F1776</f>
        <v>0</v>
      </c>
      <c r="E877" s="28">
        <f>'2 уровень'!G1776</f>
        <v>0</v>
      </c>
      <c r="F877" s="28">
        <f>'2 уровень'!H1776</f>
        <v>0</v>
      </c>
      <c r="G877" s="65">
        <f>'2 уровень'!I1776</f>
        <v>0</v>
      </c>
      <c r="H877" s="79">
        <f>'2 уровень'!J1776</f>
        <v>0</v>
      </c>
      <c r="I877" s="79">
        <f>'2 уровень'!K1776</f>
        <v>0</v>
      </c>
      <c r="J877" s="74">
        <f>'2 уровень'!L1776</f>
        <v>0</v>
      </c>
      <c r="K877" s="74">
        <f>'2 уровень'!M1776</f>
        <v>0</v>
      </c>
      <c r="L877" s="74">
        <f>'2 уровень'!N1776</f>
        <v>0</v>
      </c>
      <c r="M877" s="74">
        <f>'2 уровень'!O1776</f>
        <v>0</v>
      </c>
      <c r="N877" s="74">
        <f>'2 уровень'!P1776</f>
        <v>0</v>
      </c>
      <c r="O877" s="74">
        <f>'2 уровень'!Q1776</f>
        <v>0</v>
      </c>
      <c r="P877" s="73">
        <f>'2 уровень'!R1776</f>
        <v>0</v>
      </c>
      <c r="Q877" s="73">
        <f>'2 уровень'!S1776</f>
        <v>0</v>
      </c>
      <c r="R877" s="73">
        <f>'2 уровень'!T1776</f>
        <v>0</v>
      </c>
      <c r="S877" s="73">
        <f>'2 уровень'!U1776</f>
        <v>0</v>
      </c>
      <c r="T877" s="73">
        <f>'2 уровень'!V1776</f>
        <v>0</v>
      </c>
      <c r="U877" s="73">
        <f>'2 уровень'!W1776</f>
        <v>0</v>
      </c>
      <c r="V877" s="790">
        <f>'2 уровень'!X1776</f>
        <v>0</v>
      </c>
      <c r="W877" s="73">
        <f>'2 уровень'!Y1776</f>
        <v>0</v>
      </c>
      <c r="X877" s="73">
        <f>'2 уровень'!Z1776</f>
        <v>0</v>
      </c>
      <c r="Y877" s="73">
        <f>'2 уровень'!AA1776</f>
        <v>0</v>
      </c>
      <c r="Z877" s="73">
        <f>'2 уровень'!AB1776</f>
        <v>0</v>
      </c>
      <c r="AA877" s="387">
        <f>'2 уровень'!AC1776</f>
        <v>0</v>
      </c>
      <c r="AB877" s="73">
        <f>'2 уровень'!AD1776</f>
        <v>0</v>
      </c>
      <c r="AC877" s="73">
        <f>'2 уровень'!AE1776</f>
        <v>0</v>
      </c>
      <c r="AD877" s="982"/>
      <c r="AE877" s="989"/>
    </row>
    <row r="878" spans="2:31" x14ac:dyDescent="0.25">
      <c r="C878" s="176" t="s">
        <v>677</v>
      </c>
      <c r="D878" s="28">
        <f>'2 уровень'!F1777</f>
        <v>0</v>
      </c>
      <c r="E878" s="28">
        <f>'2 уровень'!G1777</f>
        <v>0</v>
      </c>
      <c r="F878" s="28">
        <f>'2 уровень'!H1777</f>
        <v>0</v>
      </c>
      <c r="G878" s="65">
        <f>'2 уровень'!I1777</f>
        <v>0</v>
      </c>
      <c r="H878" s="79">
        <f>'2 уровень'!J1777</f>
        <v>0</v>
      </c>
      <c r="I878" s="79">
        <f>'2 уровень'!K1777</f>
        <v>0</v>
      </c>
      <c r="J878" s="74">
        <f>'2 уровень'!L1777</f>
        <v>0</v>
      </c>
      <c r="K878" s="74">
        <f>'2 уровень'!M1777</f>
        <v>0</v>
      </c>
      <c r="L878" s="74">
        <f>'2 уровень'!N1777</f>
        <v>0</v>
      </c>
      <c r="M878" s="74">
        <f>'2 уровень'!O1777</f>
        <v>0</v>
      </c>
      <c r="N878" s="74">
        <f>'2 уровень'!P1777</f>
        <v>0</v>
      </c>
      <c r="O878" s="74">
        <f>'2 уровень'!Q1777</f>
        <v>0</v>
      </c>
      <c r="P878" s="73">
        <f>'2 уровень'!R1777</f>
        <v>0</v>
      </c>
      <c r="Q878" s="73">
        <f>'2 уровень'!S1777</f>
        <v>0</v>
      </c>
      <c r="R878" s="73">
        <f>'2 уровень'!T1777</f>
        <v>0</v>
      </c>
      <c r="S878" s="73">
        <f>'2 уровень'!U1777</f>
        <v>0</v>
      </c>
      <c r="T878" s="73">
        <f>'2 уровень'!V1777</f>
        <v>0</v>
      </c>
      <c r="U878" s="73">
        <f>'2 уровень'!W1777</f>
        <v>0</v>
      </c>
      <c r="V878" s="790">
        <f>'2 уровень'!X1777</f>
        <v>0</v>
      </c>
      <c r="W878" s="73">
        <f>'2 уровень'!Y1777</f>
        <v>0</v>
      </c>
      <c r="X878" s="73">
        <f>'2 уровень'!Z1777</f>
        <v>0</v>
      </c>
      <c r="Y878" s="73">
        <f>'2 уровень'!AA1777</f>
        <v>0</v>
      </c>
      <c r="Z878" s="73">
        <f>'2 уровень'!AB1777</f>
        <v>0</v>
      </c>
      <c r="AA878" s="387">
        <f>'2 уровень'!AC1777</f>
        <v>0</v>
      </c>
      <c r="AB878" s="73">
        <f>'2 уровень'!AD1777</f>
        <v>0</v>
      </c>
      <c r="AC878" s="73">
        <f>'2 уровень'!AE1777</f>
        <v>0</v>
      </c>
      <c r="AD878" s="982"/>
      <c r="AE878" s="989"/>
    </row>
    <row r="879" spans="2:31" x14ac:dyDescent="0.25">
      <c r="B879" s="19">
        <v>1</v>
      </c>
      <c r="C879" s="294" t="s">
        <v>678</v>
      </c>
      <c r="D879" s="28">
        <f>'2 уровень'!F1778</f>
        <v>0</v>
      </c>
      <c r="E879" s="28">
        <f>'2 уровень'!G1778</f>
        <v>0</v>
      </c>
      <c r="F879" s="28">
        <f>'2 уровень'!H1778</f>
        <v>0</v>
      </c>
      <c r="G879" s="65">
        <f>'2 уровень'!I1778</f>
        <v>0</v>
      </c>
      <c r="H879" s="79">
        <f>'2 уровень'!J1778</f>
        <v>0</v>
      </c>
      <c r="I879" s="79">
        <f>'2 уровень'!K1778</f>
        <v>0</v>
      </c>
      <c r="J879" s="74">
        <f>'2 уровень'!L1778</f>
        <v>0</v>
      </c>
      <c r="K879" s="74">
        <f>'2 уровень'!M1778</f>
        <v>0</v>
      </c>
      <c r="L879" s="74">
        <f>'2 уровень'!N1778</f>
        <v>0</v>
      </c>
      <c r="M879" s="74">
        <f>'2 уровень'!O1778</f>
        <v>0</v>
      </c>
      <c r="N879" s="74">
        <f>'2 уровень'!P1778</f>
        <v>0</v>
      </c>
      <c r="O879" s="74">
        <f>'2 уровень'!Q1778</f>
        <v>0</v>
      </c>
      <c r="P879" s="73">
        <f>'2 уровень'!R1778</f>
        <v>0</v>
      </c>
      <c r="Q879" s="73">
        <f>'2 уровень'!S1778</f>
        <v>0</v>
      </c>
      <c r="R879" s="73">
        <f>'2 уровень'!T1778</f>
        <v>0</v>
      </c>
      <c r="S879" s="73">
        <f>'2 уровень'!U1778</f>
        <v>0</v>
      </c>
      <c r="T879" s="73">
        <f>'2 уровень'!V1778</f>
        <v>0</v>
      </c>
      <c r="U879" s="73">
        <f>'2 уровень'!W1778</f>
        <v>0</v>
      </c>
      <c r="V879" s="790">
        <f>'2 уровень'!X1778</f>
        <v>0</v>
      </c>
      <c r="W879" s="73">
        <f>'2 уровень'!Y1778</f>
        <v>0</v>
      </c>
      <c r="X879" s="73">
        <f>'2 уровень'!Z1778</f>
        <v>0</v>
      </c>
      <c r="Y879" s="73">
        <f>'2 уровень'!AA1778</f>
        <v>0</v>
      </c>
      <c r="Z879" s="73">
        <f>'2 уровень'!AB1778</f>
        <v>0</v>
      </c>
      <c r="AA879" s="387">
        <f>'2 уровень'!AC1778</f>
        <v>0</v>
      </c>
      <c r="AB879" s="73">
        <f>'2 уровень'!AD1778</f>
        <v>0</v>
      </c>
      <c r="AC879" s="73">
        <f>'2 уровень'!AE1778</f>
        <v>0</v>
      </c>
      <c r="AD879" s="982">
        <f>'2 уровень'!AD1779</f>
        <v>0</v>
      </c>
      <c r="AE879" s="989">
        <f>'2 уровень'!AE1779</f>
        <v>0</v>
      </c>
    </row>
    <row r="880" spans="2:31" ht="45" x14ac:dyDescent="0.25">
      <c r="C880" s="176" t="s">
        <v>685</v>
      </c>
      <c r="D880" s="28">
        <f>'2 уровень'!F1779</f>
        <v>0</v>
      </c>
      <c r="E880" s="28">
        <f>'2 уровень'!G1779</f>
        <v>0</v>
      </c>
      <c r="F880" s="28">
        <f>'2 уровень'!H1779</f>
        <v>0</v>
      </c>
      <c r="G880" s="65">
        <f>'2 уровень'!I1779</f>
        <v>0</v>
      </c>
      <c r="H880" s="79">
        <f>'2 уровень'!J1779</f>
        <v>0</v>
      </c>
      <c r="I880" s="79">
        <f>'2 уровень'!K1779</f>
        <v>0</v>
      </c>
      <c r="J880" s="74">
        <f>'2 уровень'!L1779</f>
        <v>0</v>
      </c>
      <c r="K880" s="74">
        <f>'2 уровень'!M1779</f>
        <v>0</v>
      </c>
      <c r="L880" s="74">
        <f>'2 уровень'!N1779</f>
        <v>0</v>
      </c>
      <c r="M880" s="74">
        <f>'2 уровень'!O1779</f>
        <v>0</v>
      </c>
      <c r="N880" s="74">
        <f>'2 уровень'!P1779</f>
        <v>0</v>
      </c>
      <c r="O880" s="74">
        <f>'2 уровень'!Q1779</f>
        <v>0</v>
      </c>
      <c r="P880" s="73">
        <f>'2 уровень'!R1779</f>
        <v>0</v>
      </c>
      <c r="Q880" s="73">
        <f>'2 уровень'!S1779</f>
        <v>0</v>
      </c>
      <c r="R880" s="73">
        <f>'2 уровень'!T1779</f>
        <v>0</v>
      </c>
      <c r="S880" s="73">
        <f>'2 уровень'!U1779</f>
        <v>0</v>
      </c>
      <c r="T880" s="73">
        <f>'2 уровень'!V1779</f>
        <v>0</v>
      </c>
      <c r="U880" s="73">
        <f>'2 уровень'!W1779</f>
        <v>0</v>
      </c>
      <c r="V880" s="790">
        <f>'2 уровень'!X1779</f>
        <v>0</v>
      </c>
      <c r="W880" s="73">
        <f>'2 уровень'!Y1779</f>
        <v>0</v>
      </c>
      <c r="X880" s="73">
        <f>'2 уровень'!Z1779</f>
        <v>0</v>
      </c>
      <c r="Y880" s="73">
        <f>'2 уровень'!AA1779</f>
        <v>0</v>
      </c>
      <c r="Z880" s="73">
        <f>'2 уровень'!AB1779</f>
        <v>0</v>
      </c>
      <c r="AA880" s="387">
        <f>'2 уровень'!AC1779</f>
        <v>0</v>
      </c>
      <c r="AB880" s="73">
        <f>'2 уровень'!AD1779</f>
        <v>0</v>
      </c>
      <c r="AC880" s="73">
        <f>'2 уровень'!AE1779</f>
        <v>0</v>
      </c>
      <c r="AD880" s="982"/>
      <c r="AE880" s="989"/>
    </row>
    <row r="881" spans="1:186" ht="30" x14ac:dyDescent="0.25">
      <c r="C881" s="176" t="s">
        <v>686</v>
      </c>
      <c r="D881" s="28">
        <f>'2 уровень'!F1780</f>
        <v>158</v>
      </c>
      <c r="E881" s="28">
        <f>'2 уровень'!G1780</f>
        <v>52.666666666666664</v>
      </c>
      <c r="F881" s="28">
        <f>'2 уровень'!H1780</f>
        <v>140</v>
      </c>
      <c r="G881" s="65">
        <f>'2 уровень'!I1780</f>
        <v>265.82278481012656</v>
      </c>
      <c r="H881" s="79">
        <f>'2 уровень'!J1780</f>
        <v>0</v>
      </c>
      <c r="I881" s="79">
        <f>'2 уровень'!K1780</f>
        <v>0</v>
      </c>
      <c r="J881" s="74">
        <f>'2 уровень'!L1780</f>
        <v>0</v>
      </c>
      <c r="K881" s="74">
        <f>'2 уровень'!M1780</f>
        <v>0</v>
      </c>
      <c r="L881" s="74">
        <f>'2 уровень'!N1780</f>
        <v>0</v>
      </c>
      <c r="M881" s="74">
        <f>'2 уровень'!O1780</f>
        <v>0</v>
      </c>
      <c r="N881" s="74">
        <f>'2 уровень'!P1780</f>
        <v>0</v>
      </c>
      <c r="O881" s="74">
        <f>'2 уровень'!Q1780</f>
        <v>0</v>
      </c>
      <c r="P881" s="73">
        <f>'2 уровень'!R1780</f>
        <v>1648.5403999999999</v>
      </c>
      <c r="Q881" s="73">
        <f>'2 уровень'!S1780</f>
        <v>1648.5403999999999</v>
      </c>
      <c r="R881" s="73">
        <f>'2 уровень'!T1780</f>
        <v>1648.5403999999999</v>
      </c>
      <c r="S881" s="73">
        <f>'2 уровень'!U1780</f>
        <v>1648.5403999999999</v>
      </c>
      <c r="T881" s="73">
        <f>'2 уровень'!V1780</f>
        <v>549.51346666666666</v>
      </c>
      <c r="U881" s="73">
        <f>'2 уровень'!W1780</f>
        <v>1460.7333999999998</v>
      </c>
      <c r="V881" s="790">
        <f>'2 уровень'!X1780</f>
        <v>0</v>
      </c>
      <c r="W881" s="73">
        <f>'2 уровень'!Y1780</f>
        <v>0</v>
      </c>
      <c r="X881" s="73">
        <f>'2 уровень'!Z1780</f>
        <v>911.21993333333319</v>
      </c>
      <c r="Y881" s="73">
        <f>'2 уровень'!AA1780</f>
        <v>0</v>
      </c>
      <c r="Z881" s="73">
        <f>'2 уровень'!AB1780</f>
        <v>0</v>
      </c>
      <c r="AA881" s="387">
        <f>'2 уровень'!AC1780</f>
        <v>1460.7333999999998</v>
      </c>
      <c r="AB881" s="73">
        <f>'2 уровень'!AD1780</f>
        <v>0</v>
      </c>
      <c r="AC881" s="73">
        <f>'2 уровень'!AE1780</f>
        <v>0</v>
      </c>
      <c r="AD881" s="982"/>
      <c r="AE881" s="989"/>
    </row>
    <row r="882" spans="1:186" ht="45" x14ac:dyDescent="0.25">
      <c r="B882" s="19">
        <v>1</v>
      </c>
      <c r="C882" s="176" t="s">
        <v>268</v>
      </c>
      <c r="D882" s="28">
        <f>'2 уровень'!F1781</f>
        <v>10432</v>
      </c>
      <c r="E882" s="28">
        <f>'2 уровень'!G1781</f>
        <v>3477.333333333333</v>
      </c>
      <c r="F882" s="28">
        <f>'2 уровень'!H1781</f>
        <v>5406</v>
      </c>
      <c r="G882" s="65">
        <f>'2 уровень'!I1781</f>
        <v>155.46395705521473</v>
      </c>
      <c r="H882" s="79">
        <f>'2 уровень'!J1781</f>
        <v>0</v>
      </c>
      <c r="I882" s="79">
        <f>'2 уровень'!K1781</f>
        <v>0</v>
      </c>
      <c r="J882" s="74">
        <f>'2 уровень'!L1781</f>
        <v>0</v>
      </c>
      <c r="K882" s="74">
        <f>'2 уровень'!M1781</f>
        <v>0</v>
      </c>
      <c r="L882" s="74">
        <f>'2 уровень'!N1781</f>
        <v>0</v>
      </c>
      <c r="M882" s="74">
        <f>'2 уровень'!O1781</f>
        <v>0</v>
      </c>
      <c r="N882" s="74">
        <f>'2 уровень'!P1781</f>
        <v>0</v>
      </c>
      <c r="O882" s="74">
        <f>'2 уровень'!Q1781</f>
        <v>0</v>
      </c>
      <c r="P882" s="73">
        <f>'2 уровень'!R1781</f>
        <v>35715.200000000004</v>
      </c>
      <c r="Q882" s="73">
        <f>'2 уровень'!S1781</f>
        <v>35715.200000000004</v>
      </c>
      <c r="R882" s="73">
        <f>'2 уровень'!T1781</f>
        <v>35715.200000000004</v>
      </c>
      <c r="S882" s="73">
        <f>'2 уровень'!U1781</f>
        <v>35715.200000000004</v>
      </c>
      <c r="T882" s="73">
        <f>'2 уровень'!V1781</f>
        <v>11905.066666666668</v>
      </c>
      <c r="U882" s="73">
        <f>'2 уровень'!W1781</f>
        <v>18983.48173</v>
      </c>
      <c r="V882" s="790">
        <f>'2 уровень'!X1781</f>
        <v>0</v>
      </c>
      <c r="W882" s="73">
        <f>'2 уровень'!Y1781</f>
        <v>0</v>
      </c>
      <c r="X882" s="73">
        <f>'2 уровень'!Z1781</f>
        <v>7078.4150633333347</v>
      </c>
      <c r="Y882" s="73">
        <f>'2 уровень'!AA1781</f>
        <v>0</v>
      </c>
      <c r="Z882" s="73">
        <f>'2 уровень'!AB1781</f>
        <v>-4.2727400000000006</v>
      </c>
      <c r="AA882" s="387">
        <f>'2 уровень'!AC1781</f>
        <v>18979.208989999999</v>
      </c>
      <c r="AB882" s="73">
        <f>'2 уровень'!AD1781</f>
        <v>0</v>
      </c>
      <c r="AC882" s="73">
        <f>'2 уровень'!AE1781</f>
        <v>0</v>
      </c>
      <c r="AD882" s="982">
        <f>'2 уровень'!AD1780</f>
        <v>0</v>
      </c>
      <c r="AE882" s="989">
        <f>'2 уровень'!AE1780</f>
        <v>0</v>
      </c>
    </row>
    <row r="883" spans="1:186" ht="30" x14ac:dyDescent="0.25">
      <c r="B883" s="19">
        <v>1</v>
      </c>
      <c r="C883" s="176" t="s">
        <v>679</v>
      </c>
      <c r="D883" s="28">
        <f>'2 уровень'!F1782</f>
        <v>4147</v>
      </c>
      <c r="E883" s="28">
        <f>'2 уровень'!G1782</f>
        <v>1382.3333333333333</v>
      </c>
      <c r="F883" s="28">
        <f>'2 уровень'!H1782</f>
        <v>1619</v>
      </c>
      <c r="G883" s="65">
        <f>'2 уровень'!I1782</f>
        <v>117.12081022425851</v>
      </c>
      <c r="H883" s="79">
        <f>'2 уровень'!J1782</f>
        <v>0</v>
      </c>
      <c r="I883" s="79">
        <f>'2 уровень'!K1782</f>
        <v>0</v>
      </c>
      <c r="J883" s="74">
        <f>'2 уровень'!L1782</f>
        <v>0</v>
      </c>
      <c r="K883" s="74">
        <f>'2 уровень'!M1782</f>
        <v>0</v>
      </c>
      <c r="L883" s="74">
        <f>'2 уровень'!N1782</f>
        <v>0</v>
      </c>
      <c r="M883" s="74">
        <f>'2 уровень'!O1782</f>
        <v>0</v>
      </c>
      <c r="N883" s="74">
        <f>'2 уровень'!P1782</f>
        <v>0</v>
      </c>
      <c r="O883" s="74">
        <f>'2 уровень'!Q1782</f>
        <v>0</v>
      </c>
      <c r="P883" s="73">
        <f>'2 уровень'!R1782</f>
        <v>9123.4</v>
      </c>
      <c r="Q883" s="73">
        <f>'2 уровень'!S1782</f>
        <v>9123.4</v>
      </c>
      <c r="R883" s="73">
        <f>'2 уровень'!T1782</f>
        <v>9123.4</v>
      </c>
      <c r="S883" s="73">
        <f>'2 уровень'!U1782</f>
        <v>9123.4</v>
      </c>
      <c r="T883" s="73">
        <f>'2 уровень'!V1782</f>
        <v>3041.1333333333332</v>
      </c>
      <c r="U883" s="73">
        <f>'2 уровень'!W1782</f>
        <v>3354.8010199999999</v>
      </c>
      <c r="V883" s="790">
        <f>'2 уровень'!X1782</f>
        <v>0</v>
      </c>
      <c r="W883" s="73">
        <f>'2 уровень'!Y1782</f>
        <v>0</v>
      </c>
      <c r="X883" s="73">
        <f>'2 уровень'!Z1782</f>
        <v>313.66768666666667</v>
      </c>
      <c r="Y883" s="73">
        <f>'2 уровень'!AA1782</f>
        <v>0</v>
      </c>
      <c r="Z883" s="73">
        <f>'2 уровень'!AB1782</f>
        <v>-2.5929600000000002</v>
      </c>
      <c r="AA883" s="387">
        <f>'2 уровень'!AC1782</f>
        <v>3352.2080599999999</v>
      </c>
      <c r="AB883" s="73">
        <f>'2 уровень'!AD1782</f>
        <v>0</v>
      </c>
      <c r="AC883" s="73">
        <f>'2 уровень'!AE1782</f>
        <v>0</v>
      </c>
      <c r="AD883" s="982">
        <f>'2 уровень'!AD1781</f>
        <v>0</v>
      </c>
      <c r="AE883" s="989">
        <f>'2 уровень'!AE1781</f>
        <v>0</v>
      </c>
    </row>
    <row r="884" spans="1:186" ht="60" x14ac:dyDescent="0.25">
      <c r="A884" s="19">
        <v>1</v>
      </c>
      <c r="B884" s="19">
        <v>1</v>
      </c>
      <c r="C884" s="176" t="s">
        <v>680</v>
      </c>
      <c r="D884" s="28">
        <f>'2 уровень'!F1783</f>
        <v>5170</v>
      </c>
      <c r="E884" s="28">
        <f>'2 уровень'!G1783</f>
        <v>1723.3333333333333</v>
      </c>
      <c r="F884" s="28">
        <f>'2 уровень'!H1783</f>
        <v>3121</v>
      </c>
      <c r="G884" s="65">
        <f>'2 уровень'!I1783</f>
        <v>181.10251450676984</v>
      </c>
      <c r="H884" s="79">
        <f>'2 уровень'!J1783</f>
        <v>0</v>
      </c>
      <c r="I884" s="79">
        <f>'2 уровень'!K1783</f>
        <v>0</v>
      </c>
      <c r="J884" s="74">
        <f>'2 уровень'!L1783</f>
        <v>0</v>
      </c>
      <c r="K884" s="74">
        <f>'2 уровень'!M1783</f>
        <v>0</v>
      </c>
      <c r="L884" s="74">
        <f>'2 уровень'!N1783</f>
        <v>0</v>
      </c>
      <c r="M884" s="74">
        <f>'2 уровень'!O1783</f>
        <v>0</v>
      </c>
      <c r="N884" s="74">
        <f>'2 уровень'!P1783</f>
        <v>0</v>
      </c>
      <c r="O884" s="74">
        <f>'2 уровень'!Q1783</f>
        <v>0</v>
      </c>
      <c r="P884" s="73">
        <f>'2 уровень'!R1783</f>
        <v>23782</v>
      </c>
      <c r="Q884" s="73">
        <f>'2 уровень'!S1783</f>
        <v>23782</v>
      </c>
      <c r="R884" s="73">
        <f>'2 уровень'!T1783</f>
        <v>23782</v>
      </c>
      <c r="S884" s="73">
        <f>'2 уровень'!U1783</f>
        <v>23782</v>
      </c>
      <c r="T884" s="73">
        <f>'2 уровень'!V1783</f>
        <v>7927.333333333333</v>
      </c>
      <c r="U884" s="73">
        <f>'2 уровень'!W1783</f>
        <v>14261.305110000001</v>
      </c>
      <c r="V884" s="790">
        <f>'2 уровень'!X1783</f>
        <v>0</v>
      </c>
      <c r="W884" s="73">
        <f>'2 уровень'!Y1783</f>
        <v>0</v>
      </c>
      <c r="X884" s="73">
        <f>'2 уровень'!Z1783</f>
        <v>6333.9717766666681</v>
      </c>
      <c r="Y884" s="73">
        <f>'2 уровень'!AA1783</f>
        <v>0</v>
      </c>
      <c r="Z884" s="73">
        <f>'2 уровень'!AB1783</f>
        <v>-1.6797800000000001</v>
      </c>
      <c r="AA884" s="387">
        <f>'2 уровень'!AC1783</f>
        <v>14259.625330000001</v>
      </c>
      <c r="AB884" s="73">
        <f>'2 уровень'!AD1783</f>
        <v>0</v>
      </c>
      <c r="AC884" s="73">
        <f>'2 уровень'!AE1783</f>
        <v>0</v>
      </c>
      <c r="AD884" s="982">
        <f>'2 уровень'!AD1782</f>
        <v>0</v>
      </c>
      <c r="AE884" s="989">
        <f>'2 уровень'!AE1782</f>
        <v>0</v>
      </c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</row>
    <row r="885" spans="1:186" ht="60" x14ac:dyDescent="0.25">
      <c r="A885" s="19">
        <v>1</v>
      </c>
      <c r="B885" s="19">
        <v>1</v>
      </c>
      <c r="C885" s="294" t="s">
        <v>681</v>
      </c>
      <c r="D885" s="28">
        <f>'2 уровень'!F1784</f>
        <v>1115</v>
      </c>
      <c r="E885" s="28">
        <f>'2 уровень'!G1784</f>
        <v>371.66666666666669</v>
      </c>
      <c r="F885" s="28">
        <f>'2 уровень'!H1784</f>
        <v>666</v>
      </c>
      <c r="G885" s="65">
        <f>'2 уровень'!I1784</f>
        <v>179.19282511210761</v>
      </c>
      <c r="H885" s="79">
        <f>'2 уровень'!J1784</f>
        <v>0</v>
      </c>
      <c r="I885" s="79">
        <f>'2 уровень'!K1784</f>
        <v>0</v>
      </c>
      <c r="J885" s="74">
        <f>'2 уровень'!L1784</f>
        <v>0</v>
      </c>
      <c r="K885" s="74">
        <f>'2 уровень'!M1784</f>
        <v>0</v>
      </c>
      <c r="L885" s="74">
        <f>'2 уровень'!N1784</f>
        <v>0</v>
      </c>
      <c r="M885" s="74">
        <f>'2 уровень'!O1784</f>
        <v>0</v>
      </c>
      <c r="N885" s="74">
        <f>'2 уровень'!P1784</f>
        <v>0</v>
      </c>
      <c r="O885" s="74">
        <f>'2 уровень'!Q1784</f>
        <v>0</v>
      </c>
      <c r="P885" s="73">
        <f>'2 уровень'!R1784</f>
        <v>2809.8</v>
      </c>
      <c r="Q885" s="73">
        <f>'2 уровень'!S1784</f>
        <v>2809.8</v>
      </c>
      <c r="R885" s="73">
        <f>'2 уровень'!T1784</f>
        <v>2809.8</v>
      </c>
      <c r="S885" s="73">
        <f>'2 уровень'!U1784</f>
        <v>2809.8</v>
      </c>
      <c r="T885" s="73">
        <f>'2 уровень'!V1784</f>
        <v>936.6</v>
      </c>
      <c r="U885" s="73">
        <f>'2 уровень'!W1784</f>
        <v>1367.3756000000003</v>
      </c>
      <c r="V885" s="790">
        <f>'2 уровень'!X1784</f>
        <v>0</v>
      </c>
      <c r="W885" s="73">
        <f>'2 уровень'!Y1784</f>
        <v>0</v>
      </c>
      <c r="X885" s="73">
        <f>'2 уровень'!Z1784</f>
        <v>430.77560000000028</v>
      </c>
      <c r="Y885" s="73">
        <f>'2 уровень'!AA1784</f>
        <v>0</v>
      </c>
      <c r="Z885" s="73">
        <f>'2 уровень'!AB1784</f>
        <v>0</v>
      </c>
      <c r="AA885" s="387">
        <f>'2 уровень'!AC1784</f>
        <v>1367.3756000000003</v>
      </c>
      <c r="AB885" s="73">
        <f>'2 уровень'!AD1784</f>
        <v>0</v>
      </c>
      <c r="AC885" s="73">
        <f>'2 уровень'!AE1784</f>
        <v>0</v>
      </c>
      <c r="AD885" s="982">
        <f>'2 уровень'!AD1783</f>
        <v>0</v>
      </c>
      <c r="AE885" s="989">
        <f>'2 уровень'!AE1783</f>
        <v>0</v>
      </c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</row>
    <row r="886" spans="1:186" ht="29.25" x14ac:dyDescent="0.25">
      <c r="B886" s="19">
        <v>1</v>
      </c>
      <c r="C886" s="291" t="s">
        <v>303</v>
      </c>
      <c r="D886" s="28">
        <f>'2 уровень'!F1785</f>
        <v>15095</v>
      </c>
      <c r="E886" s="28">
        <f>'2 уровень'!G1785</f>
        <v>5032</v>
      </c>
      <c r="F886" s="28">
        <f>'2 уровень'!H1785</f>
        <v>2081.2775000000001</v>
      </c>
      <c r="G886" s="65">
        <f>'2 уровень'!I1785</f>
        <v>19.243587994542974</v>
      </c>
      <c r="H886" s="79">
        <f>'2 уровень'!J1785</f>
        <v>0</v>
      </c>
      <c r="I886" s="79">
        <f>'2 уровень'!K1785</f>
        <v>0</v>
      </c>
      <c r="J886" s="74">
        <f>'2 уровень'!L1785</f>
        <v>0</v>
      </c>
      <c r="K886" s="74">
        <f>'2 уровень'!M1785</f>
        <v>0</v>
      </c>
      <c r="L886" s="74">
        <f>'2 уровень'!N1785</f>
        <v>0</v>
      </c>
      <c r="M886" s="74">
        <f>'2 уровень'!O1785</f>
        <v>0</v>
      </c>
      <c r="N886" s="74">
        <f>'2 уровень'!P1785</f>
        <v>0</v>
      </c>
      <c r="O886" s="74">
        <f>'2 уровень'!Q1785</f>
        <v>0</v>
      </c>
      <c r="P886" s="73">
        <f>'2 уровень'!R1785</f>
        <v>43014.720000000008</v>
      </c>
      <c r="Q886" s="73">
        <f>'2 уровень'!S1785</f>
        <v>43014.720000000001</v>
      </c>
      <c r="R886" s="73">
        <f>'2 уровень'!T1785</f>
        <v>43014.720000000001</v>
      </c>
      <c r="S886" s="73">
        <f>'2 уровень'!U1785</f>
        <v>43014.720000000001</v>
      </c>
      <c r="T886" s="73">
        <f>'2 уровень'!V1785</f>
        <v>14338.240000000002</v>
      </c>
      <c r="U886" s="73">
        <f>'2 уровень'!W1785</f>
        <v>15763.793310000005</v>
      </c>
      <c r="V886" s="790">
        <f>'2 уровень'!X1785</f>
        <v>0</v>
      </c>
      <c r="W886" s="73">
        <f>'2 уровень'!Y1785</f>
        <v>0</v>
      </c>
      <c r="X886" s="73">
        <f>'2 уровень'!Z1785</f>
        <v>1425.5533100000025</v>
      </c>
      <c r="Y886" s="73">
        <f>'2 уровень'!AA1785</f>
        <v>-1211.4432099999999</v>
      </c>
      <c r="Z886" s="73">
        <f>'2 уровень'!AB1785</f>
        <v>-2.4399899999999999</v>
      </c>
      <c r="AA886" s="387">
        <f>'2 уровень'!AC1785</f>
        <v>15761.353320000004</v>
      </c>
      <c r="AB886" s="73">
        <f>'2 уровень'!AD1785</f>
        <v>0</v>
      </c>
      <c r="AC886" s="73">
        <f>'2 уровень'!AE1785</f>
        <v>0</v>
      </c>
      <c r="AD886" s="982">
        <f>'2 уровень'!AD1784</f>
        <v>0</v>
      </c>
      <c r="AE886" s="989">
        <f>'2 уровень'!AE1784</f>
        <v>0</v>
      </c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</row>
    <row r="887" spans="1:186" x14ac:dyDescent="0.25">
      <c r="A887" s="19">
        <v>1</v>
      </c>
      <c r="B887" s="19">
        <v>1</v>
      </c>
      <c r="C887" s="176" t="s">
        <v>296</v>
      </c>
      <c r="D887" s="28">
        <f>'2 уровень'!F1786</f>
        <v>0</v>
      </c>
      <c r="E887" s="28">
        <f>'2 уровень'!G1786</f>
        <v>0</v>
      </c>
      <c r="F887" s="28">
        <f>'2 уровень'!H1786</f>
        <v>0</v>
      </c>
      <c r="G887" s="65">
        <f>'2 уровень'!I1786</f>
        <v>0</v>
      </c>
      <c r="H887" s="79">
        <f>'2 уровень'!J1786</f>
        <v>0</v>
      </c>
      <c r="I887" s="79">
        <f>'2 уровень'!K1786</f>
        <v>0</v>
      </c>
      <c r="J887" s="74">
        <f>'2 уровень'!L1786</f>
        <v>0</v>
      </c>
      <c r="K887" s="74">
        <f>'2 уровень'!M1786</f>
        <v>0</v>
      </c>
      <c r="L887" s="74">
        <f>'2 уровень'!N1786</f>
        <v>0</v>
      </c>
      <c r="M887" s="74">
        <f>'2 уровень'!O1786</f>
        <v>0</v>
      </c>
      <c r="N887" s="74">
        <f>'2 уровень'!P1786</f>
        <v>0</v>
      </c>
      <c r="O887" s="74">
        <f>'2 уровень'!Q1786</f>
        <v>0</v>
      </c>
      <c r="P887" s="73">
        <f>'2 уровень'!R1786</f>
        <v>0</v>
      </c>
      <c r="Q887" s="73">
        <f>'2 уровень'!S1786</f>
        <v>0</v>
      </c>
      <c r="R887" s="73">
        <f>'2 уровень'!T1786</f>
        <v>0</v>
      </c>
      <c r="S887" s="73">
        <f>'2 уровень'!U1786</f>
        <v>0</v>
      </c>
      <c r="T887" s="73">
        <f>'2 уровень'!V1786</f>
        <v>0</v>
      </c>
      <c r="U887" s="73">
        <f>'2 уровень'!W1786</f>
        <v>0</v>
      </c>
      <c r="V887" s="790">
        <f>'2 уровень'!X1786</f>
        <v>0</v>
      </c>
      <c r="W887" s="73">
        <f>'2 уровень'!Y1786</f>
        <v>0</v>
      </c>
      <c r="X887" s="73">
        <f>'2 уровень'!Z1786</f>
        <v>0</v>
      </c>
      <c r="Y887" s="73">
        <f>'2 уровень'!AA1786</f>
        <v>0</v>
      </c>
      <c r="Z887" s="73">
        <f>'2 уровень'!AB1786</f>
        <v>0</v>
      </c>
      <c r="AA887" s="387">
        <f>'2 уровень'!AC1786</f>
        <v>0</v>
      </c>
      <c r="AB887" s="73">
        <f>'2 уровень'!AD1786</f>
        <v>0</v>
      </c>
      <c r="AC887" s="73">
        <f>'2 уровень'!AE1786</f>
        <v>0</v>
      </c>
      <c r="AD887" s="982">
        <f>'2 уровень'!AD1785</f>
        <v>0</v>
      </c>
      <c r="AE887" s="989">
        <f>'2 уровень'!AE1785</f>
        <v>0</v>
      </c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</row>
    <row r="888" spans="1:186" ht="30" x14ac:dyDescent="0.25">
      <c r="A888" s="19">
        <v>1</v>
      </c>
      <c r="B888" s="19">
        <v>1</v>
      </c>
      <c r="C888" s="294" t="s">
        <v>423</v>
      </c>
      <c r="D888" s="28">
        <f>'2 уровень'!F1787</f>
        <v>6100</v>
      </c>
      <c r="E888" s="28">
        <f>'2 уровень'!G1787</f>
        <v>2034</v>
      </c>
      <c r="F888" s="28">
        <f>'2 уровень'!H1787</f>
        <v>1977.2775000000001</v>
      </c>
      <c r="G888" s="65">
        <f>'2 уровень'!I1787</f>
        <v>97.211283185840713</v>
      </c>
      <c r="H888" s="79">
        <f>'2 уровень'!J1787</f>
        <v>0</v>
      </c>
      <c r="I888" s="79">
        <f>'2 уровень'!K1787</f>
        <v>0</v>
      </c>
      <c r="J888" s="74">
        <f>'2 уровень'!L1787</f>
        <v>0</v>
      </c>
      <c r="K888" s="74">
        <f>'2 уровень'!M1787</f>
        <v>0</v>
      </c>
      <c r="L888" s="74">
        <f>'2 уровень'!N1787</f>
        <v>0</v>
      </c>
      <c r="M888" s="74">
        <f>'2 уровень'!O1787</f>
        <v>0</v>
      </c>
      <c r="N888" s="74">
        <f>'2 уровень'!P1787</f>
        <v>0</v>
      </c>
      <c r="O888" s="74">
        <f>'2 уровень'!Q1787</f>
        <v>0</v>
      </c>
      <c r="P888" s="73">
        <f>'2 уровень'!R1787</f>
        <v>0</v>
      </c>
      <c r="Q888" s="73">
        <f>'2 уровень'!S1787</f>
        <v>0</v>
      </c>
      <c r="R888" s="73">
        <f>'2 уровень'!T1787</f>
        <v>0</v>
      </c>
      <c r="S888" s="73">
        <f>'2 уровень'!U1787</f>
        <v>0</v>
      </c>
      <c r="T888" s="73">
        <f>'2 уровень'!V1787</f>
        <v>0</v>
      </c>
      <c r="U888" s="73">
        <f>'2 уровень'!W1787</f>
        <v>0</v>
      </c>
      <c r="V888" s="790">
        <f>'2 уровень'!X1787</f>
        <v>0</v>
      </c>
      <c r="W888" s="73">
        <f>'2 уровень'!Y1787</f>
        <v>0</v>
      </c>
      <c r="X888" s="73">
        <f>'2 уровень'!Z1787</f>
        <v>0</v>
      </c>
      <c r="Y888" s="73">
        <f>'2 уровень'!AA1787</f>
        <v>0</v>
      </c>
      <c r="Z888" s="73">
        <f>'2 уровень'!AB1787</f>
        <v>0</v>
      </c>
      <c r="AA888" s="387">
        <f>'2 уровень'!AC1787</f>
        <v>0</v>
      </c>
      <c r="AB888" s="73">
        <f>'2 уровень'!AD1787</f>
        <v>0</v>
      </c>
      <c r="AC888" s="73">
        <f>'2 уровень'!AE1787</f>
        <v>0</v>
      </c>
      <c r="AD888" s="982">
        <f>'2 уровень'!AD1786</f>
        <v>0</v>
      </c>
      <c r="AE888" s="989">
        <f>'2 уровень'!AE1786</f>
        <v>0</v>
      </c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</row>
    <row r="889" spans="1:186" x14ac:dyDescent="0.25">
      <c r="A889" s="19">
        <v>1</v>
      </c>
      <c r="B889" s="19">
        <v>1</v>
      </c>
      <c r="C889" s="176" t="s">
        <v>424</v>
      </c>
      <c r="D889" s="28">
        <f>'2 уровень'!F1788</f>
        <v>4000</v>
      </c>
      <c r="E889" s="28">
        <f>'2 уровень'!G1788</f>
        <v>1334</v>
      </c>
      <c r="F889" s="28">
        <f>'2 уровень'!H1788</f>
        <v>1342</v>
      </c>
      <c r="G889" s="65">
        <f>'2 уровень'!I1788</f>
        <v>100.59970014992503</v>
      </c>
      <c r="H889" s="79">
        <f>'2 уровень'!J1788</f>
        <v>0</v>
      </c>
      <c r="I889" s="79">
        <f>'2 уровень'!K1788</f>
        <v>0</v>
      </c>
      <c r="J889" s="74">
        <f>'2 уровень'!L1788</f>
        <v>0</v>
      </c>
      <c r="K889" s="74">
        <f>'2 уровень'!M1788</f>
        <v>0</v>
      </c>
      <c r="L889" s="74">
        <f>'2 уровень'!N1788</f>
        <v>0</v>
      </c>
      <c r="M889" s="74">
        <f>'2 уровень'!O1788</f>
        <v>0</v>
      </c>
      <c r="N889" s="74">
        <f>'2 уровень'!P1788</f>
        <v>0</v>
      </c>
      <c r="O889" s="74">
        <f>'2 уровень'!Q1788</f>
        <v>0</v>
      </c>
      <c r="P889" s="73">
        <f>'2 уровень'!R1788</f>
        <v>0</v>
      </c>
      <c r="Q889" s="73">
        <f>'2 уровень'!S1788</f>
        <v>0</v>
      </c>
      <c r="R889" s="73">
        <f>'2 уровень'!T1788</f>
        <v>0</v>
      </c>
      <c r="S889" s="73">
        <f>'2 уровень'!U1788</f>
        <v>0</v>
      </c>
      <c r="T889" s="73">
        <f>'2 уровень'!V1788</f>
        <v>0</v>
      </c>
      <c r="U889" s="73">
        <f>'2 уровень'!W1788</f>
        <v>0</v>
      </c>
      <c r="V889" s="790">
        <f>'2 уровень'!X1788</f>
        <v>0</v>
      </c>
      <c r="W889" s="73">
        <f>'2 уровень'!Y1788</f>
        <v>0</v>
      </c>
      <c r="X889" s="73">
        <f>'2 уровень'!Z1788</f>
        <v>0</v>
      </c>
      <c r="Y889" s="73">
        <f>'2 уровень'!AA1788</f>
        <v>0</v>
      </c>
      <c r="Z889" s="73">
        <f>'2 уровень'!AB1788</f>
        <v>0</v>
      </c>
      <c r="AA889" s="387">
        <f>'2 уровень'!AC1788</f>
        <v>0</v>
      </c>
      <c r="AB889" s="73">
        <f>'2 уровень'!AD1788</f>
        <v>0</v>
      </c>
      <c r="AC889" s="73">
        <f>'2 уровень'!AE1788</f>
        <v>0</v>
      </c>
      <c r="AD889" s="982">
        <f>'2 уровень'!AD1787</f>
        <v>0</v>
      </c>
      <c r="AE889" s="989">
        <f>'2 уровень'!AE1787</f>
        <v>0</v>
      </c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</row>
    <row r="890" spans="1:186" ht="30" x14ac:dyDescent="0.25">
      <c r="A890" s="19">
        <v>1</v>
      </c>
      <c r="B890" s="19">
        <v>1</v>
      </c>
      <c r="C890" s="176" t="s">
        <v>425</v>
      </c>
      <c r="D890" s="28">
        <f>'2 уровень'!F1789</f>
        <v>8400</v>
      </c>
      <c r="E890" s="28">
        <f>'2 уровень'!G1789</f>
        <v>2800</v>
      </c>
      <c r="F890" s="28">
        <f>'2 уровень'!H1789</f>
        <v>2541.11</v>
      </c>
      <c r="G890" s="65">
        <f>'2 уровень'!I1789</f>
        <v>90.753928571428574</v>
      </c>
      <c r="H890" s="79">
        <f>'2 уровень'!J1789</f>
        <v>0</v>
      </c>
      <c r="I890" s="79">
        <f>'2 уровень'!K1789</f>
        <v>0</v>
      </c>
      <c r="J890" s="74">
        <f>'2 уровень'!L1789</f>
        <v>0</v>
      </c>
      <c r="K890" s="74">
        <f>'2 уровень'!M1789</f>
        <v>0</v>
      </c>
      <c r="L890" s="74">
        <f>'2 уровень'!N1789</f>
        <v>0</v>
      </c>
      <c r="M890" s="74">
        <f>'2 уровень'!O1789</f>
        <v>0</v>
      </c>
      <c r="N890" s="74">
        <f>'2 уровень'!P1789</f>
        <v>0</v>
      </c>
      <c r="O890" s="74">
        <f>'2 уровень'!Q1789</f>
        <v>0</v>
      </c>
      <c r="P890" s="73">
        <f>'2 уровень'!R1789</f>
        <v>0</v>
      </c>
      <c r="Q890" s="73">
        <f>'2 уровень'!S1789</f>
        <v>0</v>
      </c>
      <c r="R890" s="73">
        <f>'2 уровень'!T1789</f>
        <v>0</v>
      </c>
      <c r="S890" s="73">
        <f>'2 уровень'!U1789</f>
        <v>0</v>
      </c>
      <c r="T890" s="73">
        <f>'2 уровень'!V1789</f>
        <v>0</v>
      </c>
      <c r="U890" s="73">
        <f>'2 уровень'!W1789</f>
        <v>0</v>
      </c>
      <c r="V890" s="790">
        <f>'2 уровень'!X1789</f>
        <v>0</v>
      </c>
      <c r="W890" s="73">
        <f>'2 уровень'!Y1789</f>
        <v>0</v>
      </c>
      <c r="X890" s="73">
        <f>'2 уровень'!Z1789</f>
        <v>0</v>
      </c>
      <c r="Y890" s="73">
        <f>'2 уровень'!AA1789</f>
        <v>0</v>
      </c>
      <c r="Z890" s="73">
        <f>'2 уровень'!AB1789</f>
        <v>0</v>
      </c>
      <c r="AA890" s="387">
        <f>'2 уровень'!AC1789</f>
        <v>0</v>
      </c>
      <c r="AB890" s="73">
        <f>'2 уровень'!AD1789</f>
        <v>0</v>
      </c>
      <c r="AC890" s="73">
        <f>'2 уровень'!AE1789</f>
        <v>0</v>
      </c>
      <c r="AD890" s="982">
        <f>'2 уровень'!AD1788</f>
        <v>0</v>
      </c>
      <c r="AE890" s="989">
        <f>'2 уровень'!AE1788</f>
        <v>0</v>
      </c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</row>
    <row r="891" spans="1:186" ht="60" x14ac:dyDescent="0.25">
      <c r="A891" s="19">
        <v>1</v>
      </c>
      <c r="B891" s="19">
        <v>1</v>
      </c>
      <c r="C891" s="176" t="s">
        <v>427</v>
      </c>
      <c r="D891" s="28">
        <f>'2 уровень'!F1790</f>
        <v>0</v>
      </c>
      <c r="E891" s="28">
        <f>'2 уровень'!G1790</f>
        <v>0</v>
      </c>
      <c r="F891" s="28">
        <f>'2 уровень'!H1790</f>
        <v>0</v>
      </c>
      <c r="G891" s="65">
        <f>'2 уровень'!I1790</f>
        <v>0</v>
      </c>
      <c r="H891" s="79">
        <f>'2 уровень'!J1790</f>
        <v>0</v>
      </c>
      <c r="I891" s="79">
        <f>'2 уровень'!K1790</f>
        <v>0</v>
      </c>
      <c r="J891" s="74">
        <f>'2 уровень'!L1790</f>
        <v>0</v>
      </c>
      <c r="K891" s="74">
        <f>'2 уровень'!M1790</f>
        <v>0</v>
      </c>
      <c r="L891" s="74">
        <f>'2 уровень'!N1790</f>
        <v>0</v>
      </c>
      <c r="M891" s="74">
        <f>'2 уровень'!O1790</f>
        <v>0</v>
      </c>
      <c r="N891" s="74">
        <f>'2 уровень'!P1790</f>
        <v>0</v>
      </c>
      <c r="O891" s="74">
        <f>'2 уровень'!Q1790</f>
        <v>0</v>
      </c>
      <c r="P891" s="73">
        <f>'2 уровень'!R1790</f>
        <v>0</v>
      </c>
      <c r="Q891" s="73">
        <f>'2 уровень'!S1790</f>
        <v>0</v>
      </c>
      <c r="R891" s="73">
        <f>'2 уровень'!T1790</f>
        <v>0</v>
      </c>
      <c r="S891" s="73">
        <f>'2 уровень'!U1790</f>
        <v>0</v>
      </c>
      <c r="T891" s="73">
        <f>'2 уровень'!V1790</f>
        <v>0</v>
      </c>
      <c r="U891" s="73">
        <f>'2 уровень'!W1790</f>
        <v>0</v>
      </c>
      <c r="V891" s="790">
        <f>'2 уровень'!X1790</f>
        <v>0</v>
      </c>
      <c r="W891" s="73">
        <f>'2 уровень'!Y1790</f>
        <v>0</v>
      </c>
      <c r="X891" s="73">
        <f>'2 уровень'!Z1790</f>
        <v>0</v>
      </c>
      <c r="Y891" s="73">
        <f>'2 уровень'!AA1790</f>
        <v>0</v>
      </c>
      <c r="Z891" s="73">
        <f>'2 уровень'!AB1790</f>
        <v>0</v>
      </c>
      <c r="AA891" s="387">
        <f>'2 уровень'!AC1790</f>
        <v>0</v>
      </c>
      <c r="AB891" s="73">
        <f>'2 уровень'!AD1790</f>
        <v>0</v>
      </c>
      <c r="AC891" s="73">
        <f>'2 уровень'!AE1790</f>
        <v>0</v>
      </c>
      <c r="AD891" s="982">
        <f>'2 уровень'!AD1789</f>
        <v>0</v>
      </c>
      <c r="AE891" s="989">
        <f>'2 уровень'!AE1789</f>
        <v>0</v>
      </c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</row>
    <row r="892" spans="1:186" ht="45" x14ac:dyDescent="0.25">
      <c r="A892" s="19">
        <v>1</v>
      </c>
      <c r="B892" s="19">
        <v>1</v>
      </c>
      <c r="C892" s="557" t="s">
        <v>428</v>
      </c>
      <c r="D892" s="28">
        <f>'2 уровень'!F1791</f>
        <v>100</v>
      </c>
      <c r="E892" s="28">
        <f>'2 уровень'!G1791</f>
        <v>33</v>
      </c>
      <c r="F892" s="28">
        <f>'2 уровень'!H1791</f>
        <v>34</v>
      </c>
      <c r="G892" s="65">
        <f>'2 уровень'!I1791</f>
        <v>103.03030303030303</v>
      </c>
      <c r="H892" s="79">
        <f>'2 уровень'!J1791</f>
        <v>0</v>
      </c>
      <c r="I892" s="79">
        <f>'2 уровень'!K1791</f>
        <v>0</v>
      </c>
      <c r="J892" s="74">
        <f>'2 уровень'!L1791</f>
        <v>0</v>
      </c>
      <c r="K892" s="74">
        <f>'2 уровень'!M1791</f>
        <v>0</v>
      </c>
      <c r="L892" s="74">
        <f>'2 уровень'!N1791</f>
        <v>0</v>
      </c>
      <c r="M892" s="74">
        <f>'2 уровень'!O1791</f>
        <v>0</v>
      </c>
      <c r="N892" s="74">
        <f>'2 уровень'!P1791</f>
        <v>0</v>
      </c>
      <c r="O892" s="74">
        <f>'2 уровень'!Q1791</f>
        <v>0</v>
      </c>
      <c r="P892" s="73">
        <f>'2 уровень'!R1791</f>
        <v>0</v>
      </c>
      <c r="Q892" s="73">
        <f>'2 уровень'!S1791</f>
        <v>0</v>
      </c>
      <c r="R892" s="73">
        <f>'2 уровень'!T1791</f>
        <v>0</v>
      </c>
      <c r="S892" s="73">
        <f>'2 уровень'!U1791</f>
        <v>0</v>
      </c>
      <c r="T892" s="73">
        <f>'2 уровень'!V1791</f>
        <v>0</v>
      </c>
      <c r="U892" s="73">
        <f>'2 уровень'!W1791</f>
        <v>0</v>
      </c>
      <c r="V892" s="790">
        <f>'2 уровень'!X1791</f>
        <v>0</v>
      </c>
      <c r="W892" s="73">
        <f>'2 уровень'!Y1791</f>
        <v>0</v>
      </c>
      <c r="X892" s="73">
        <f>'2 уровень'!Z1791</f>
        <v>0</v>
      </c>
      <c r="Y892" s="73">
        <f>'2 уровень'!AA1791</f>
        <v>0</v>
      </c>
      <c r="Z892" s="73">
        <f>'2 уровень'!AB1791</f>
        <v>0</v>
      </c>
      <c r="AA892" s="387">
        <f>'2 уровень'!AC1791</f>
        <v>0</v>
      </c>
      <c r="AB892" s="73">
        <f>'2 уровень'!AD1791</f>
        <v>0</v>
      </c>
      <c r="AC892" s="73">
        <f>'2 уровень'!AE1791</f>
        <v>0</v>
      </c>
      <c r="AD892" s="982">
        <f>'2 уровень'!AD1790</f>
        <v>0</v>
      </c>
      <c r="AE892" s="989">
        <f>'2 уровень'!AE1790</f>
        <v>0</v>
      </c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  <c r="GD892" s="60"/>
    </row>
    <row r="893" spans="1:186" ht="45" x14ac:dyDescent="0.25">
      <c r="A893" s="19">
        <v>1</v>
      </c>
      <c r="B893" s="19">
        <v>1</v>
      </c>
      <c r="C893" s="557" t="s">
        <v>645</v>
      </c>
      <c r="D893" s="28">
        <f>'2 уровень'!F1792</f>
        <v>1749</v>
      </c>
      <c r="E893" s="28">
        <f>'2 уровень'!G1792</f>
        <v>583</v>
      </c>
      <c r="F893" s="28">
        <f>'2 уровень'!H1792</f>
        <v>14</v>
      </c>
      <c r="G893" s="65">
        <f>'2 уровень'!I1792</f>
        <v>2.4013722126929671</v>
      </c>
      <c r="H893" s="79">
        <f>'2 уровень'!J1792</f>
        <v>0</v>
      </c>
      <c r="I893" s="79">
        <f>'2 уровень'!K1792</f>
        <v>0</v>
      </c>
      <c r="J893" s="74">
        <f>'2 уровень'!L1792</f>
        <v>0</v>
      </c>
      <c r="K893" s="74">
        <f>'2 уровень'!M1792</f>
        <v>0</v>
      </c>
      <c r="L893" s="74">
        <f>'2 уровень'!N1792</f>
        <v>0</v>
      </c>
      <c r="M893" s="74">
        <f>'2 уровень'!O1792</f>
        <v>0</v>
      </c>
      <c r="N893" s="74">
        <f>'2 уровень'!P1792</f>
        <v>0</v>
      </c>
      <c r="O893" s="74">
        <f>'2 уровень'!Q1792</f>
        <v>0</v>
      </c>
      <c r="P893" s="73">
        <f>'2 уровень'!R1792</f>
        <v>352.15740000000005</v>
      </c>
      <c r="Q893" s="73">
        <f>'2 уровень'!S1792</f>
        <v>4216.3422</v>
      </c>
      <c r="R893" s="73">
        <f>'2 уровень'!T1792</f>
        <v>4216.3422</v>
      </c>
      <c r="S893" s="73">
        <f>'2 уровень'!U1792</f>
        <v>4216.3422</v>
      </c>
      <c r="T893" s="73">
        <f>'2 уровень'!V1792</f>
        <v>1171.2543818181819</v>
      </c>
      <c r="U893" s="73">
        <f>'2 уровень'!W1792</f>
        <v>30.818880000000004</v>
      </c>
      <c r="V893" s="790">
        <f>'2 уровень'!X1792</f>
        <v>0</v>
      </c>
      <c r="W893" s="73">
        <f>'2 уровень'!Y1792</f>
        <v>0</v>
      </c>
      <c r="X893" s="73">
        <f>'2 уровень'!Z1792</f>
        <v>-1140.4355018181818</v>
      </c>
      <c r="Y893" s="73">
        <f>'2 уровень'!AA1792</f>
        <v>0</v>
      </c>
      <c r="Z893" s="73">
        <f>'2 уровень'!AB1792</f>
        <v>0</v>
      </c>
      <c r="AA893" s="387">
        <f>'2 уровень'!AC1792</f>
        <v>30.81888</v>
      </c>
      <c r="AB893" s="73">
        <f>'2 уровень'!AD1792</f>
        <v>0</v>
      </c>
      <c r="AC893" s="73">
        <f>'2 уровень'!AE1792</f>
        <v>0</v>
      </c>
      <c r="AD893" s="982">
        <f>'2 уровень'!AD1791</f>
        <v>0</v>
      </c>
      <c r="AE893" s="989">
        <f>'2 уровень'!AE1791</f>
        <v>0</v>
      </c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  <c r="GD893" s="60"/>
    </row>
    <row r="894" spans="1:186" ht="28.5" x14ac:dyDescent="0.25">
      <c r="A894" s="19">
        <v>1</v>
      </c>
      <c r="B894" s="19">
        <v>1</v>
      </c>
      <c r="C894" s="1033" t="s">
        <v>646</v>
      </c>
      <c r="D894" s="28">
        <f>'2 уровень'!F1793</f>
        <v>18</v>
      </c>
      <c r="E894" s="28">
        <f>'2 уровень'!G1793</f>
        <v>6</v>
      </c>
      <c r="F894" s="28">
        <f>'2 уровень'!H1793</f>
        <v>1</v>
      </c>
      <c r="G894" s="65">
        <f>'2 уровень'!I1793</f>
        <v>16.666666666666664</v>
      </c>
      <c r="H894" s="79">
        <f>'2 уровень'!J1793</f>
        <v>0</v>
      </c>
      <c r="I894" s="79">
        <f>'2 уровень'!K1793</f>
        <v>0</v>
      </c>
      <c r="J894" s="74">
        <f>'2 уровень'!L1793</f>
        <v>0</v>
      </c>
      <c r="K894" s="74">
        <f>'2 уровень'!M1793</f>
        <v>0</v>
      </c>
      <c r="L894" s="74">
        <f>'2 уровень'!N1793</f>
        <v>0</v>
      </c>
      <c r="M894" s="74">
        <f>'2 уровень'!O1793</f>
        <v>0</v>
      </c>
      <c r="N894" s="74">
        <f>'2 уровень'!P1793</f>
        <v>0</v>
      </c>
      <c r="O894" s="74">
        <f>'2 уровень'!Q1793</f>
        <v>0</v>
      </c>
      <c r="P894" s="73">
        <f>'2 уровень'!R1793</f>
        <v>47.104200000000006</v>
      </c>
      <c r="Q894" s="73">
        <f>'2 уровень'!S1793</f>
        <v>47.104200000000006</v>
      </c>
      <c r="R894" s="73">
        <f>'2 уровень'!T1793</f>
        <v>47.104200000000006</v>
      </c>
      <c r="S894" s="73">
        <f>'2 уровень'!U1793</f>
        <v>47.104200000000006</v>
      </c>
      <c r="T894" s="73">
        <f>'2 уровень'!V1793</f>
        <v>15.701400000000001</v>
      </c>
      <c r="U894" s="73">
        <f>'2 уровень'!W1793</f>
        <v>2.61694</v>
      </c>
      <c r="V894" s="790">
        <f>'2 уровень'!X1793</f>
        <v>0</v>
      </c>
      <c r="W894" s="73">
        <f>'2 уровень'!Y1793</f>
        <v>0</v>
      </c>
      <c r="X894" s="73">
        <f>'2 уровень'!Z1793</f>
        <v>-13.084460000000002</v>
      </c>
      <c r="Y894" s="73">
        <f>'2 уровень'!AA1793</f>
        <v>0</v>
      </c>
      <c r="Z894" s="73">
        <f>'2 уровень'!AB1793</f>
        <v>0</v>
      </c>
      <c r="AA894" s="387">
        <f>'2 уровень'!AC1793</f>
        <v>2.61694</v>
      </c>
      <c r="AB894" s="73">
        <f>'2 уровень'!AD1793</f>
        <v>0</v>
      </c>
      <c r="AC894" s="73">
        <f>'2 уровень'!AE1793</f>
        <v>0</v>
      </c>
      <c r="AD894" s="982">
        <f>'2 уровень'!AD1792</f>
        <v>0</v>
      </c>
      <c r="AE894" s="989">
        <f>'2 уровень'!AE1792</f>
        <v>0</v>
      </c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  <c r="GD894" s="60"/>
    </row>
    <row r="895" spans="1:186" ht="28.5" x14ac:dyDescent="0.25">
      <c r="A895" s="19">
        <v>1</v>
      </c>
      <c r="B895" s="19">
        <v>1</v>
      </c>
      <c r="C895" s="1033" t="s">
        <v>647</v>
      </c>
      <c r="D895" s="28">
        <f>'2 уровень'!F1794</f>
        <v>93</v>
      </c>
      <c r="E895" s="28">
        <f>'2 уровень'!G1794</f>
        <v>31</v>
      </c>
      <c r="F895" s="28">
        <f>'2 уровень'!H1794</f>
        <v>13</v>
      </c>
      <c r="G895" s="65">
        <f>'2 уровень'!I1794</f>
        <v>41.935483870967744</v>
      </c>
      <c r="H895" s="79">
        <f>'2 уровень'!J1794</f>
        <v>0</v>
      </c>
      <c r="I895" s="79">
        <f>'2 уровень'!K1794</f>
        <v>0</v>
      </c>
      <c r="J895" s="74">
        <f>'2 уровень'!L1794</f>
        <v>0</v>
      </c>
      <c r="K895" s="74">
        <f>'2 уровень'!M1794</f>
        <v>0</v>
      </c>
      <c r="L895" s="74">
        <f>'2 уровень'!N1794</f>
        <v>0</v>
      </c>
      <c r="M895" s="74">
        <f>'2 уровень'!O1794</f>
        <v>0</v>
      </c>
      <c r="N895" s="74">
        <f>'2 уровень'!P1794</f>
        <v>0</v>
      </c>
      <c r="O895" s="74">
        <f>'2 уровень'!Q1794</f>
        <v>0</v>
      </c>
      <c r="P895" s="73">
        <f>'2 уровень'!R1794</f>
        <v>201.75420000000003</v>
      </c>
      <c r="Q895" s="73">
        <f>'2 уровень'!S1794</f>
        <v>201.75420000000003</v>
      </c>
      <c r="R895" s="73">
        <f>'2 уровень'!T1794</f>
        <v>201.75420000000003</v>
      </c>
      <c r="S895" s="73">
        <f>'2 уровень'!U1794</f>
        <v>201.75420000000003</v>
      </c>
      <c r="T895" s="73">
        <f>'2 уровень'!V1794</f>
        <v>67.251400000000004</v>
      </c>
      <c r="U895" s="73">
        <f>'2 уровень'!W1794</f>
        <v>28.201940000000004</v>
      </c>
      <c r="V895" s="790">
        <f>'2 уровень'!X1794</f>
        <v>0</v>
      </c>
      <c r="W895" s="73">
        <f>'2 уровень'!Y1794</f>
        <v>0</v>
      </c>
      <c r="X895" s="73">
        <f>'2 уровень'!Z1794</f>
        <v>-39.049459999999996</v>
      </c>
      <c r="Y895" s="73">
        <f>'2 уровень'!AA1794</f>
        <v>0</v>
      </c>
      <c r="Z895" s="73">
        <f>'2 уровень'!AB1794</f>
        <v>0</v>
      </c>
      <c r="AA895" s="387">
        <f>'2 уровень'!AC1794</f>
        <v>28.201940000000004</v>
      </c>
      <c r="AB895" s="73">
        <f>'2 уровень'!AD1794</f>
        <v>0</v>
      </c>
      <c r="AC895" s="73">
        <f>'2 уровень'!AE1794</f>
        <v>0</v>
      </c>
      <c r="AD895" s="982">
        <f>'2 уровень'!AD1793</f>
        <v>0</v>
      </c>
      <c r="AE895" s="989">
        <f>'2 уровень'!AE1793</f>
        <v>0</v>
      </c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  <c r="GD895" s="60"/>
    </row>
    <row r="896" spans="1:186" ht="28.5" x14ac:dyDescent="0.25">
      <c r="A896" s="19">
        <v>1</v>
      </c>
      <c r="B896" s="19">
        <v>1</v>
      </c>
      <c r="C896" s="1033" t="s">
        <v>665</v>
      </c>
      <c r="D896" s="28">
        <f>'2 уровень'!F1795</f>
        <v>30</v>
      </c>
      <c r="E896" s="28">
        <f>'2 уровень'!G1795</f>
        <v>10</v>
      </c>
      <c r="F896" s="28">
        <f>'2 уровень'!H1795</f>
        <v>0</v>
      </c>
      <c r="G896" s="65">
        <f>'2 уровень'!I1795</f>
        <v>0</v>
      </c>
      <c r="H896" s="79">
        <f>'2 уровень'!J1795</f>
        <v>0</v>
      </c>
      <c r="I896" s="79">
        <f>'2 уровень'!K1795</f>
        <v>0</v>
      </c>
      <c r="J896" s="74">
        <f>'2 уровень'!L1795</f>
        <v>0</v>
      </c>
      <c r="K896" s="74">
        <f>'2 уровень'!M1795</f>
        <v>0</v>
      </c>
      <c r="L896" s="74">
        <f>'2 уровень'!N1795</f>
        <v>0</v>
      </c>
      <c r="M896" s="74">
        <f>'2 уровень'!O1795</f>
        <v>0</v>
      </c>
      <c r="N896" s="74">
        <f>'2 уровень'!P1795</f>
        <v>0</v>
      </c>
      <c r="O896" s="74">
        <f>'2 уровень'!Q1795</f>
        <v>0</v>
      </c>
      <c r="P896" s="73">
        <f>'2 уровень'!R1795</f>
        <v>103.29900000000001</v>
      </c>
      <c r="Q896" s="73">
        <f>'2 уровень'!S1795</f>
        <v>103.29900000000001</v>
      </c>
      <c r="R896" s="73">
        <f>'2 уровень'!T1795</f>
        <v>103.29900000000001</v>
      </c>
      <c r="S896" s="73">
        <f>'2 уровень'!U1795</f>
        <v>103.29900000000001</v>
      </c>
      <c r="T896" s="73">
        <f>'2 уровень'!V1795</f>
        <v>34.433</v>
      </c>
      <c r="U896" s="73">
        <f>'2 уровень'!W1795</f>
        <v>0</v>
      </c>
      <c r="V896" s="790">
        <f>'2 уровень'!X1795</f>
        <v>0</v>
      </c>
      <c r="W896" s="73">
        <f>'2 уровень'!Y1795</f>
        <v>0</v>
      </c>
      <c r="X896" s="73">
        <f>'2 уровень'!Z1795</f>
        <v>-34.433</v>
      </c>
      <c r="Y896" s="73">
        <f>'2 уровень'!AA1795</f>
        <v>0</v>
      </c>
      <c r="Z896" s="73">
        <f>'2 уровень'!AB1795</f>
        <v>0</v>
      </c>
      <c r="AA896" s="387">
        <f>'2 уровень'!AC1795</f>
        <v>0</v>
      </c>
      <c r="AB896" s="73">
        <f>'2 уровень'!AD1795</f>
        <v>0</v>
      </c>
      <c r="AC896" s="73">
        <f>'2 уровень'!AE1795</f>
        <v>0</v>
      </c>
      <c r="AD896" s="982">
        <f>'2 уровень'!AD1797</f>
        <v>0</v>
      </c>
      <c r="AE896" s="989">
        <f>'2 уровень'!AE1797</f>
        <v>0</v>
      </c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  <c r="GD896" s="60"/>
    </row>
    <row r="897" spans="1:186" ht="28.5" x14ac:dyDescent="0.25">
      <c r="B897" s="19">
        <v>1</v>
      </c>
      <c r="C897" s="1033" t="s">
        <v>666</v>
      </c>
      <c r="D897" s="28">
        <f>'2 уровень'!F1796</f>
        <v>1608</v>
      </c>
      <c r="E897" s="28">
        <f>'2 уровень'!G1796</f>
        <v>536</v>
      </c>
      <c r="F897" s="28">
        <f>'2 уровень'!H1796</f>
        <v>0</v>
      </c>
      <c r="G897" s="65">
        <f>'2 уровень'!I1796</f>
        <v>0</v>
      </c>
      <c r="H897" s="79">
        <f>'2 уровень'!J1796</f>
        <v>0</v>
      </c>
      <c r="I897" s="79">
        <f>'2 уровень'!K1796</f>
        <v>0</v>
      </c>
      <c r="J897" s="74">
        <f>'2 уровень'!L1796</f>
        <v>0</v>
      </c>
      <c r="K897" s="74">
        <f>'2 уровень'!M1796</f>
        <v>0</v>
      </c>
      <c r="L897" s="74">
        <f>'2 уровень'!N1796</f>
        <v>0</v>
      </c>
      <c r="M897" s="74">
        <f>'2 уровень'!O1796</f>
        <v>0</v>
      </c>
      <c r="N897" s="74">
        <f>'2 уровень'!P1796</f>
        <v>0</v>
      </c>
      <c r="O897" s="74">
        <f>'2 уровень'!Q1796</f>
        <v>0</v>
      </c>
      <c r="P897" s="73">
        <f>'2 уровень'!R1796</f>
        <v>0</v>
      </c>
      <c r="Q897" s="73">
        <f>'2 уровень'!S1796</f>
        <v>3864.1848</v>
      </c>
      <c r="R897" s="73">
        <f>'2 уровень'!T1796</f>
        <v>3864.1848</v>
      </c>
      <c r="S897" s="73">
        <f>'2 уровень'!U1796</f>
        <v>3864.1848</v>
      </c>
      <c r="T897" s="73">
        <f>'2 уровень'!V1796</f>
        <v>1053.8685818181818</v>
      </c>
      <c r="U897" s="73">
        <f>'2 уровень'!W1796</f>
        <v>0</v>
      </c>
      <c r="V897" s="790">
        <f>'2 уровень'!X1796</f>
        <v>0</v>
      </c>
      <c r="W897" s="73">
        <f>'2 уровень'!Y1796</f>
        <v>0</v>
      </c>
      <c r="X897" s="73">
        <f>'2 уровень'!Z1796</f>
        <v>-1053.8685818181818</v>
      </c>
      <c r="Y897" s="73">
        <f>'2 уровень'!AA1796</f>
        <v>0</v>
      </c>
      <c r="Z897" s="73">
        <f>'2 уровень'!AB1796</f>
        <v>0</v>
      </c>
      <c r="AA897" s="387">
        <f>'2 уровень'!AC1796</f>
        <v>0</v>
      </c>
      <c r="AB897" s="73">
        <f>'2 уровень'!AD1796</f>
        <v>0</v>
      </c>
      <c r="AC897" s="73">
        <f>'2 уровень'!AE1796</f>
        <v>0</v>
      </c>
      <c r="AD897" s="982">
        <f>'2 уровень'!AD1798</f>
        <v>0</v>
      </c>
      <c r="AE897" s="989">
        <f>'2 уровень'!AE1798</f>
        <v>0</v>
      </c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  <c r="GA897" s="60"/>
      <c r="GB897" s="60"/>
      <c r="GC897" s="60"/>
      <c r="GD897" s="60"/>
    </row>
    <row r="898" spans="1:186" ht="29.25" x14ac:dyDescent="0.25">
      <c r="B898" s="19">
        <v>1</v>
      </c>
      <c r="C898" s="291" t="s">
        <v>304</v>
      </c>
      <c r="D898" s="28">
        <f>'2 уровень'!F1797</f>
        <v>14489.297872340425</v>
      </c>
      <c r="E898" s="28">
        <f>'2 уровень'!G1797</f>
        <v>4829.7659574468089</v>
      </c>
      <c r="F898" s="28">
        <f>'2 уровень'!H1797</f>
        <v>5232.7925531914907</v>
      </c>
      <c r="G898" s="65">
        <f>'2 уровень'!I1797</f>
        <v>108.33939033522755</v>
      </c>
      <c r="H898" s="79">
        <f>'2 уровень'!J1797</f>
        <v>0</v>
      </c>
      <c r="I898" s="79">
        <f>'2 уровень'!K1797</f>
        <v>0</v>
      </c>
      <c r="J898" s="74">
        <f>'2 уровень'!L1797</f>
        <v>0</v>
      </c>
      <c r="K898" s="74">
        <f>'2 уровень'!M1797</f>
        <v>0</v>
      </c>
      <c r="L898" s="74">
        <f>'2 уровень'!N1797</f>
        <v>0</v>
      </c>
      <c r="M898" s="74">
        <f>'2 уровень'!O1797</f>
        <v>0</v>
      </c>
      <c r="N898" s="74">
        <f>'2 уровень'!P1797</f>
        <v>0</v>
      </c>
      <c r="O898" s="74">
        <f>'2 уровень'!Q1797</f>
        <v>0</v>
      </c>
      <c r="P898" s="28">
        <f>'2 уровень'!R1797</f>
        <v>0</v>
      </c>
      <c r="Q898" s="28">
        <f>'2 уровень'!S1797</f>
        <v>0</v>
      </c>
      <c r="R898" s="28">
        <f>'2 уровень'!T1797</f>
        <v>0</v>
      </c>
      <c r="S898" s="28">
        <f>'2 уровень'!U1797</f>
        <v>0</v>
      </c>
      <c r="T898" s="28">
        <f>'2 уровень'!V1797</f>
        <v>0</v>
      </c>
      <c r="U898" s="28">
        <f>'2 уровень'!W1797</f>
        <v>0</v>
      </c>
      <c r="V898" s="28">
        <f>'2 уровень'!X1797</f>
        <v>0</v>
      </c>
      <c r="W898" s="28">
        <f>'2 уровень'!Y1797</f>
        <v>0</v>
      </c>
      <c r="X898" s="28">
        <f>'2 уровень'!Z1797</f>
        <v>0</v>
      </c>
      <c r="Y898" s="28">
        <f>'2 уровень'!AA1797</f>
        <v>0</v>
      </c>
      <c r="Z898" s="28">
        <f>'2 уровень'!AB1797</f>
        <v>0</v>
      </c>
      <c r="AA898" s="28">
        <f>'2 уровень'!AC1797</f>
        <v>0</v>
      </c>
      <c r="AB898" s="73">
        <f>'2 уровень'!AD1797</f>
        <v>0</v>
      </c>
      <c r="AC898" s="73">
        <f>'2 уровень'!AE1797</f>
        <v>0</v>
      </c>
      <c r="AD898" s="982">
        <f>'2 уровень'!AD1799</f>
        <v>0</v>
      </c>
      <c r="AE898" s="989">
        <f>'2 уровень'!AE1799</f>
        <v>0</v>
      </c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  <c r="GA898" s="60"/>
      <c r="GB898" s="60"/>
      <c r="GC898" s="60"/>
      <c r="GD898" s="60"/>
    </row>
    <row r="899" spans="1:186" x14ac:dyDescent="0.25">
      <c r="B899" s="19">
        <v>1</v>
      </c>
      <c r="C899" s="291" t="s">
        <v>312</v>
      </c>
      <c r="D899" s="28">
        <f>'2 уровень'!F1798</f>
        <v>0</v>
      </c>
      <c r="E899" s="28">
        <f>'2 уровень'!G1798</f>
        <v>0</v>
      </c>
      <c r="F899" s="28">
        <f>'2 уровень'!H1798</f>
        <v>0</v>
      </c>
      <c r="G899" s="65">
        <f>'2 уровень'!I1798</f>
        <v>0</v>
      </c>
      <c r="H899" s="79">
        <f>'2 уровень'!J1798</f>
        <v>0</v>
      </c>
      <c r="I899" s="79">
        <f>'2 уровень'!K1798</f>
        <v>0</v>
      </c>
      <c r="J899" s="74">
        <f>'2 уровень'!L1798</f>
        <v>0</v>
      </c>
      <c r="K899" s="74">
        <f>'2 уровень'!M1798</f>
        <v>0</v>
      </c>
      <c r="L899" s="74">
        <f>'2 уровень'!N1798</f>
        <v>0</v>
      </c>
      <c r="M899" s="74">
        <f>'2 уровень'!O1798</f>
        <v>0</v>
      </c>
      <c r="N899" s="74">
        <f>'2 уровень'!P1798</f>
        <v>0</v>
      </c>
      <c r="O899" s="74">
        <f>'2 уровень'!Q1798</f>
        <v>0</v>
      </c>
      <c r="P899" s="73">
        <f>'2 уровень'!R1798</f>
        <v>0</v>
      </c>
      <c r="Q899" s="73">
        <f>'2 уровень'!S1798</f>
        <v>0</v>
      </c>
      <c r="R899" s="73">
        <f>'2 уровень'!T1798</f>
        <v>0</v>
      </c>
      <c r="S899" s="73">
        <f>'2 уровень'!U1798</f>
        <v>0</v>
      </c>
      <c r="T899" s="73">
        <f>'2 уровень'!V1798</f>
        <v>0</v>
      </c>
      <c r="U899" s="73">
        <f>'2 уровень'!W1798</f>
        <v>0</v>
      </c>
      <c r="V899" s="790">
        <f>'2 уровень'!X1798</f>
        <v>0</v>
      </c>
      <c r="W899" s="73">
        <f>'2 уровень'!Y1798</f>
        <v>0</v>
      </c>
      <c r="X899" s="73">
        <f>'2 уровень'!Z1798</f>
        <v>0</v>
      </c>
      <c r="Y899" s="73">
        <f>'2 уровень'!AA1798</f>
        <v>0</v>
      </c>
      <c r="Z899" s="73">
        <f>'2 уровень'!AB1798</f>
        <v>0</v>
      </c>
      <c r="AA899" s="387">
        <f>'2 уровень'!AC1798</f>
        <v>0</v>
      </c>
      <c r="AB899" s="73">
        <f>'2 уровень'!AD1798</f>
        <v>0</v>
      </c>
      <c r="AC899" s="73">
        <f>'2 уровень'!AE1798</f>
        <v>0</v>
      </c>
      <c r="AD899" s="982">
        <f>'2 уровень'!AD1800</f>
        <v>0</v>
      </c>
      <c r="AE899" s="989">
        <f>'2 уровень'!AE1800</f>
        <v>0</v>
      </c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  <c r="GD899" s="60"/>
    </row>
    <row r="900" spans="1:186" x14ac:dyDescent="0.25">
      <c r="B900" s="19">
        <v>1</v>
      </c>
      <c r="C900" s="176" t="s">
        <v>313</v>
      </c>
      <c r="D900" s="28">
        <f>'2 уровень'!F1799</f>
        <v>10638.297872340425</v>
      </c>
      <c r="E900" s="28">
        <f>'2 уровень'!G1799</f>
        <v>3546.0992907801419</v>
      </c>
      <c r="F900" s="28">
        <f>'2 уровень'!H1799</f>
        <v>3993.7925531914907</v>
      </c>
      <c r="G900" s="65">
        <f>'2 уровень'!I1799</f>
        <v>112.62810358690048</v>
      </c>
      <c r="H900" s="79">
        <f>'2 уровень'!J1799</f>
        <v>0</v>
      </c>
      <c r="I900" s="79">
        <f>'2 уровень'!K1799</f>
        <v>0</v>
      </c>
      <c r="J900" s="74">
        <f>'2 уровень'!L1799</f>
        <v>0</v>
      </c>
      <c r="K900" s="74">
        <f>'2 уровень'!M1799</f>
        <v>0</v>
      </c>
      <c r="L900" s="74">
        <f>'2 уровень'!N1799</f>
        <v>0</v>
      </c>
      <c r="M900" s="74">
        <f>'2 уровень'!O1799</f>
        <v>0</v>
      </c>
      <c r="N900" s="74">
        <f>'2 уровень'!P1799</f>
        <v>0</v>
      </c>
      <c r="O900" s="74">
        <f>'2 уровень'!Q1799</f>
        <v>0</v>
      </c>
      <c r="P900" s="73">
        <f>'2 уровень'!R1799</f>
        <v>0</v>
      </c>
      <c r="Q900" s="73">
        <f>'2 уровень'!S1799</f>
        <v>0</v>
      </c>
      <c r="R900" s="73">
        <f>'2 уровень'!T1799</f>
        <v>0</v>
      </c>
      <c r="S900" s="73">
        <f>'2 уровень'!U1799</f>
        <v>0</v>
      </c>
      <c r="T900" s="73">
        <f>'2 уровень'!V1799</f>
        <v>0</v>
      </c>
      <c r="U900" s="73">
        <f>'2 уровень'!W1799</f>
        <v>0</v>
      </c>
      <c r="V900" s="790">
        <f>'2 уровень'!X1799</f>
        <v>0</v>
      </c>
      <c r="W900" s="73">
        <f>'2 уровень'!Y1799</f>
        <v>0</v>
      </c>
      <c r="X900" s="73">
        <f>'2 уровень'!Z1799</f>
        <v>0</v>
      </c>
      <c r="Y900" s="73">
        <f>'2 уровень'!AA1799</f>
        <v>0</v>
      </c>
      <c r="Z900" s="73">
        <f>'2 уровень'!AB1799</f>
        <v>0</v>
      </c>
      <c r="AA900" s="387">
        <f>'2 уровень'!AC1799</f>
        <v>0</v>
      </c>
      <c r="AB900" s="73">
        <f>'2 уровень'!AD1799</f>
        <v>0</v>
      </c>
      <c r="AC900" s="73">
        <f>'2 уровень'!AE1799</f>
        <v>0</v>
      </c>
      <c r="AD900" s="982"/>
      <c r="AE900" s="989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  <c r="GD900" s="60"/>
    </row>
    <row r="901" spans="1:186" x14ac:dyDescent="0.25">
      <c r="A901" s="19">
        <v>1</v>
      </c>
      <c r="B901" s="19">
        <v>1</v>
      </c>
      <c r="C901" s="296" t="s">
        <v>314</v>
      </c>
      <c r="D901" s="28">
        <f>'2 уровень'!F1800</f>
        <v>100000</v>
      </c>
      <c r="E901" s="28">
        <f>'2 уровень'!G1800</f>
        <v>33333.333333333336</v>
      </c>
      <c r="F901" s="28">
        <f>'2 уровень'!H1800</f>
        <v>37541.650000000016</v>
      </c>
      <c r="G901" s="65">
        <f>'2 уровень'!I1800</f>
        <v>112.62607626076266</v>
      </c>
      <c r="H901" s="79">
        <f>'2 уровень'!J1800</f>
        <v>0</v>
      </c>
      <c r="I901" s="79">
        <f>'2 уровень'!K1800</f>
        <v>0</v>
      </c>
      <c r="J901" s="74">
        <f>'2 уровень'!L1800</f>
        <v>0</v>
      </c>
      <c r="K901" s="74">
        <f>'2 уровень'!M1800</f>
        <v>0</v>
      </c>
      <c r="L901" s="74">
        <f>'2 уровень'!N1800</f>
        <v>0</v>
      </c>
      <c r="M901" s="74">
        <f>'2 уровень'!O1800</f>
        <v>0</v>
      </c>
      <c r="N901" s="74">
        <f>'2 уровень'!P1800</f>
        <v>0</v>
      </c>
      <c r="O901" s="74">
        <f>'2 уровень'!Q1800</f>
        <v>0</v>
      </c>
      <c r="P901" s="73">
        <f>'2 уровень'!R1800</f>
        <v>0</v>
      </c>
      <c r="Q901" s="73">
        <f>'2 уровень'!S1800</f>
        <v>0</v>
      </c>
      <c r="R901" s="73">
        <f>'2 уровень'!T1800</f>
        <v>0</v>
      </c>
      <c r="S901" s="73">
        <f>'2 уровень'!U1800</f>
        <v>0</v>
      </c>
      <c r="T901" s="73">
        <f>'2 уровень'!V1800</f>
        <v>0</v>
      </c>
      <c r="U901" s="73">
        <f>'2 уровень'!W1800</f>
        <v>0</v>
      </c>
      <c r="V901" s="790">
        <f>'2 уровень'!X1800</f>
        <v>0</v>
      </c>
      <c r="W901" s="73">
        <f>'2 уровень'!Y1800</f>
        <v>0</v>
      </c>
      <c r="X901" s="73">
        <f>'2 уровень'!Z1800</f>
        <v>0</v>
      </c>
      <c r="Y901" s="73">
        <f>'2 уровень'!AA1800</f>
        <v>0</v>
      </c>
      <c r="Z901" s="73">
        <f>'2 уровень'!AB1800</f>
        <v>0</v>
      </c>
      <c r="AA901" s="387">
        <f>'2 уровень'!AC1800</f>
        <v>0</v>
      </c>
      <c r="AB901" s="73">
        <f>'2 уровень'!AD1800</f>
        <v>0</v>
      </c>
      <c r="AC901" s="73">
        <f>'2 уровень'!AE1800</f>
        <v>0</v>
      </c>
      <c r="AD901" s="982"/>
      <c r="AE901" s="989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  <c r="GD901" s="60"/>
    </row>
    <row r="902" spans="1:186" ht="30" x14ac:dyDescent="0.25">
      <c r="A902" s="19">
        <v>1</v>
      </c>
      <c r="B902" s="19">
        <v>1</v>
      </c>
      <c r="C902" s="296" t="s">
        <v>682</v>
      </c>
      <c r="D902" s="28">
        <f>'2 уровень'!F1801</f>
        <v>3851</v>
      </c>
      <c r="E902" s="28">
        <f>'2 уровень'!G1801</f>
        <v>1283.6666666666667</v>
      </c>
      <c r="F902" s="28">
        <f>'2 уровень'!H1801</f>
        <v>1239</v>
      </c>
      <c r="G902" s="65">
        <f>'2 уровень'!I1801</f>
        <v>96.495327102803742</v>
      </c>
      <c r="H902" s="79">
        <f>'2 уровень'!J1801</f>
        <v>0</v>
      </c>
      <c r="I902" s="79">
        <f>'2 уровень'!K1801</f>
        <v>0</v>
      </c>
      <c r="J902" s="74">
        <f>'2 уровень'!L1801</f>
        <v>0</v>
      </c>
      <c r="K902" s="74">
        <f>'2 уровень'!M1801</f>
        <v>0</v>
      </c>
      <c r="L902" s="74">
        <f>'2 уровень'!N1801</f>
        <v>0</v>
      </c>
      <c r="M902" s="74">
        <f>'2 уровень'!O1801</f>
        <v>0</v>
      </c>
      <c r="N902" s="74">
        <f>'2 уровень'!P1801</f>
        <v>0</v>
      </c>
      <c r="O902" s="74">
        <f>'2 уровень'!Q1801</f>
        <v>0</v>
      </c>
      <c r="P902" s="73">
        <f>'2 уровень'!R1801</f>
        <v>7432.43</v>
      </c>
      <c r="Q902" s="73">
        <f>'2 уровень'!S1801</f>
        <v>7432.43</v>
      </c>
      <c r="R902" s="73">
        <f>'2 уровень'!T1801</f>
        <v>7432.43</v>
      </c>
      <c r="S902" s="73">
        <f>'2 уровень'!U1801</f>
        <v>7432.43</v>
      </c>
      <c r="T902" s="73">
        <f>'2 уровень'!V1801</f>
        <v>2477.4766666666669</v>
      </c>
      <c r="U902" s="73">
        <f>'2 уровень'!W1801</f>
        <v>2031.9258199999999</v>
      </c>
      <c r="V902" s="790">
        <f>'2 уровень'!X1801</f>
        <v>0</v>
      </c>
      <c r="W902" s="73">
        <f>'2 уровень'!Y1801</f>
        <v>0</v>
      </c>
      <c r="X902" s="73">
        <f>'2 уровень'!Z1801</f>
        <v>-445.55084666666698</v>
      </c>
      <c r="Y902" s="73">
        <f>'2 уровень'!AA1801</f>
        <v>0</v>
      </c>
      <c r="Z902" s="73">
        <f>'2 уровень'!AB1801</f>
        <v>-4.18222</v>
      </c>
      <c r="AA902" s="387">
        <f>'2 уровень'!AC1801</f>
        <v>2027.7436</v>
      </c>
      <c r="AB902" s="73">
        <f>'2 уровень'!AD1801</f>
        <v>0</v>
      </c>
      <c r="AC902" s="73">
        <f>'2 уровень'!AE1801</f>
        <v>0</v>
      </c>
      <c r="AD902" s="982"/>
      <c r="AE902" s="989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  <c r="GD902" s="60"/>
    </row>
    <row r="903" spans="1:186" x14ac:dyDescent="0.25">
      <c r="A903" s="19">
        <v>1</v>
      </c>
      <c r="B903" s="19">
        <v>1</v>
      </c>
      <c r="C903" s="561" t="s">
        <v>214</v>
      </c>
      <c r="D903" s="28">
        <f>'2 уровень'!F1802</f>
        <v>3294</v>
      </c>
      <c r="E903" s="28">
        <f>'2 уровень'!G1802</f>
        <v>1098</v>
      </c>
      <c r="F903" s="28">
        <f>'2 уровень'!H1802</f>
        <v>1274</v>
      </c>
      <c r="G903" s="65">
        <f>'2 уровень'!I1802</f>
        <v>116.02914389799636</v>
      </c>
      <c r="H903" s="79">
        <f>'2 уровень'!J1802</f>
        <v>0</v>
      </c>
      <c r="I903" s="79">
        <f>'2 уровень'!K1802</f>
        <v>0</v>
      </c>
      <c r="J903" s="74">
        <f>'2 уровень'!L1802</f>
        <v>0</v>
      </c>
      <c r="K903" s="74">
        <f>'2 уровень'!M1802</f>
        <v>0</v>
      </c>
      <c r="L903" s="74">
        <f>'2 уровень'!N1802</f>
        <v>0</v>
      </c>
      <c r="M903" s="74">
        <f>'2 уровень'!O1802</f>
        <v>0</v>
      </c>
      <c r="N903" s="74">
        <f>'2 уровень'!P1802</f>
        <v>0</v>
      </c>
      <c r="O903" s="74">
        <f>'2 уровень'!Q1802</f>
        <v>0</v>
      </c>
      <c r="P903" s="73">
        <f>'2 уровень'!R1802</f>
        <v>11057.882083636363</v>
      </c>
      <c r="Q903" s="73">
        <f>'2 уровень'!S1802</f>
        <v>11057.882083636363</v>
      </c>
      <c r="R903" s="73">
        <f>'2 уровень'!T1802</f>
        <v>11057.882083636363</v>
      </c>
      <c r="S903" s="73">
        <f>'2 уровень'!U1802</f>
        <v>11057.882083636363</v>
      </c>
      <c r="T903" s="73">
        <f>'2 уровень'!V1802</f>
        <v>3685.9606945454543</v>
      </c>
      <c r="U903" s="73">
        <f>'2 уровень'!W1802</f>
        <v>3468.0422799999997</v>
      </c>
      <c r="V903" s="790">
        <f>'2 уровень'!X1802</f>
        <v>0</v>
      </c>
      <c r="W903" s="73">
        <f>'2 уровень'!Y1802</f>
        <v>0</v>
      </c>
      <c r="X903" s="73">
        <f>'2 уровень'!Z1802</f>
        <v>-217.91841454545465</v>
      </c>
      <c r="Y903" s="73">
        <f>'2 уровень'!AA1802</f>
        <v>0</v>
      </c>
      <c r="Z903" s="73">
        <f>'2 уровень'!AB1802</f>
        <v>0</v>
      </c>
      <c r="AA903" s="387">
        <f>'2 уровень'!AC1802</f>
        <v>3468.0422799999997</v>
      </c>
      <c r="AB903" s="73">
        <f>'2 уровень'!AD1802</f>
        <v>0</v>
      </c>
      <c r="AC903" s="73">
        <f>'2 уровень'!AE1802</f>
        <v>0</v>
      </c>
      <c r="AD903" s="982">
        <f>'2 уровень'!AD1802</f>
        <v>0</v>
      </c>
      <c r="AE903" s="989">
        <f>'2 уровень'!AE1802</f>
        <v>0</v>
      </c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  <c r="GD903" s="60"/>
    </row>
    <row r="904" spans="1:186" ht="86.25" x14ac:dyDescent="0.25">
      <c r="A904" s="19">
        <v>1</v>
      </c>
      <c r="B904" s="19">
        <v>1</v>
      </c>
      <c r="C904" s="586" t="s">
        <v>464</v>
      </c>
      <c r="D904" s="28">
        <f>'2 уровень'!F1803</f>
        <v>8536</v>
      </c>
      <c r="E904" s="28">
        <f>'2 уровень'!G1803</f>
        <v>2845.3333333333335</v>
      </c>
      <c r="F904" s="28">
        <f>'2 уровень'!H1803</f>
        <v>3118</v>
      </c>
      <c r="G904" s="65">
        <f>'2 уровень'!I1803</f>
        <v>109.58294283036551</v>
      </c>
      <c r="H904" s="79">
        <f>'2 уровень'!J1803</f>
        <v>0</v>
      </c>
      <c r="I904" s="79">
        <f>'2 уровень'!K1803</f>
        <v>0</v>
      </c>
      <c r="J904" s="74">
        <f>'2 уровень'!L1803</f>
        <v>0</v>
      </c>
      <c r="K904" s="74">
        <f>'2 уровень'!M1803</f>
        <v>0</v>
      </c>
      <c r="L904" s="74">
        <f>'2 уровень'!N1803</f>
        <v>0</v>
      </c>
      <c r="M904" s="74">
        <f>'2 уровень'!O1803</f>
        <v>0</v>
      </c>
      <c r="N904" s="74">
        <f>'2 уровень'!P1803</f>
        <v>0</v>
      </c>
      <c r="O904" s="74">
        <f>'2 уровень'!Q1803</f>
        <v>0</v>
      </c>
      <c r="P904" s="73">
        <f>'2 уровень'!R1803</f>
        <v>38129.584299999995</v>
      </c>
      <c r="Q904" s="73">
        <f>'2 уровень'!S1803</f>
        <v>38129.584299999995</v>
      </c>
      <c r="R904" s="73">
        <f>'2 уровень'!T1803</f>
        <v>38129.584299999995</v>
      </c>
      <c r="S904" s="73">
        <f>'2 уровень'!U1803</f>
        <v>38129.584299999995</v>
      </c>
      <c r="T904" s="73">
        <f>'2 уровень'!V1803</f>
        <v>12709.861433333332</v>
      </c>
      <c r="U904" s="73">
        <f>'2 уровень'!W1803</f>
        <v>13498.61419</v>
      </c>
      <c r="V904" s="790">
        <f>'2 уровень'!X1803</f>
        <v>0</v>
      </c>
      <c r="W904" s="73">
        <f>'2 уровень'!Y1803</f>
        <v>0</v>
      </c>
      <c r="X904" s="73">
        <f>'2 уровень'!Z1803</f>
        <v>788.75275666666857</v>
      </c>
      <c r="Y904" s="73">
        <f>'2 уровень'!AA1803</f>
        <v>0</v>
      </c>
      <c r="Z904" s="73">
        <f>'2 уровень'!AB1803</f>
        <v>-74.67689</v>
      </c>
      <c r="AA904" s="387">
        <f>'2 уровень'!AC1803</f>
        <v>13423.9373</v>
      </c>
      <c r="AB904" s="73">
        <f>'2 уровень'!AD1803</f>
        <v>0</v>
      </c>
      <c r="AC904" s="73">
        <f>'2 уровень'!AE1803</f>
        <v>0</v>
      </c>
      <c r="AD904" s="982">
        <f>'2 уровень'!AD1803</f>
        <v>0</v>
      </c>
      <c r="AE904" s="989">
        <f>'2 уровень'!AE1803</f>
        <v>0</v>
      </c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  <c r="GD904" s="60"/>
    </row>
    <row r="905" spans="1:186" x14ac:dyDescent="0.25">
      <c r="A905" s="19">
        <v>1</v>
      </c>
      <c r="B905" s="19">
        <v>1</v>
      </c>
      <c r="C905" s="586" t="s">
        <v>256</v>
      </c>
      <c r="D905" s="28">
        <f>'2 уровень'!F1804</f>
        <v>37095</v>
      </c>
      <c r="E905" s="28">
        <f>'2 уровень'!G1804</f>
        <v>12365.333333333334</v>
      </c>
      <c r="F905" s="28">
        <f>'2 уровень'!H1804</f>
        <v>8653.2775000000001</v>
      </c>
      <c r="G905" s="65">
        <f>'2 уровень'!I1804</f>
        <v>69.980139368125933</v>
      </c>
      <c r="H905" s="79">
        <f>'2 уровень'!J1804</f>
        <v>0</v>
      </c>
      <c r="I905" s="79">
        <f>'2 уровень'!K1804</f>
        <v>0</v>
      </c>
      <c r="J905" s="74">
        <f>'2 уровень'!L1804</f>
        <v>0</v>
      </c>
      <c r="K905" s="74">
        <f>'2 уровень'!M1804</f>
        <v>0</v>
      </c>
      <c r="L905" s="74">
        <f>'2 уровень'!N1804</f>
        <v>0</v>
      </c>
      <c r="M905" s="74">
        <f>'2 уровень'!O1804</f>
        <v>0</v>
      </c>
      <c r="N905" s="74">
        <f>'2 уровень'!P1804</f>
        <v>0</v>
      </c>
      <c r="O905" s="74">
        <f>'2 уровень'!Q1804</f>
        <v>0</v>
      </c>
      <c r="P905" s="73">
        <f>'2 уровень'!R1804</f>
        <v>0</v>
      </c>
      <c r="Q905" s="73">
        <f>'2 уровень'!S1804</f>
        <v>0</v>
      </c>
      <c r="R905" s="73">
        <f>'2 уровень'!T1804</f>
        <v>0</v>
      </c>
      <c r="S905" s="73">
        <f>'2 уровень'!U1804</f>
        <v>0</v>
      </c>
      <c r="T905" s="73">
        <f>'2 уровень'!V1804</f>
        <v>0</v>
      </c>
      <c r="U905" s="73">
        <f>'2 уровень'!W1804</f>
        <v>0</v>
      </c>
      <c r="V905" s="790">
        <f>'2 уровень'!X1804</f>
        <v>0</v>
      </c>
      <c r="W905" s="73">
        <f>'2 уровень'!Y1804</f>
        <v>0</v>
      </c>
      <c r="X905" s="73">
        <f>'2 уровень'!Z1804</f>
        <v>0</v>
      </c>
      <c r="Y905" s="73">
        <f>'2 уровень'!AA1804</f>
        <v>0</v>
      </c>
      <c r="Z905" s="73">
        <f>'2 уровень'!AB1804</f>
        <v>0</v>
      </c>
      <c r="AA905" s="387">
        <f>'2 уровень'!AC1804</f>
        <v>0</v>
      </c>
      <c r="AB905" s="73">
        <f>'2 уровень'!AD1804</f>
        <v>0</v>
      </c>
      <c r="AC905" s="73">
        <f>'2 уровень'!AE1804</f>
        <v>0</v>
      </c>
      <c r="AD905" s="982">
        <f>'2 уровень'!AD1804</f>
        <v>0</v>
      </c>
      <c r="AE905" s="989">
        <f>'2 уровень'!AE1804</f>
        <v>0</v>
      </c>
      <c r="AF905" s="60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  <c r="GD905" s="60"/>
    </row>
    <row r="906" spans="1:186" ht="29.25" x14ac:dyDescent="0.25">
      <c r="A906" s="19">
        <v>1</v>
      </c>
      <c r="B906" s="19">
        <v>1</v>
      </c>
      <c r="C906" s="586" t="s">
        <v>269</v>
      </c>
      <c r="D906" s="28">
        <f>'2 уровень'!F1805</f>
        <v>29208</v>
      </c>
      <c r="E906" s="28">
        <f>'2 уровень'!G1805</f>
        <v>9736</v>
      </c>
      <c r="F906" s="28">
        <f>'2 уровень'!H1805</f>
        <v>11895</v>
      </c>
      <c r="G906" s="65">
        <f>'2 уровень'!I1805</f>
        <v>122.17543138866066</v>
      </c>
      <c r="H906" s="79">
        <f>'2 уровень'!J1805</f>
        <v>0</v>
      </c>
      <c r="I906" s="79">
        <f>'2 уровень'!K1805</f>
        <v>0</v>
      </c>
      <c r="J906" s="74">
        <f>'2 уровень'!L1805</f>
        <v>0</v>
      </c>
      <c r="K906" s="74">
        <f>'2 уровень'!M1805</f>
        <v>0</v>
      </c>
      <c r="L906" s="74">
        <f>'2 уровень'!N1805</f>
        <v>0</v>
      </c>
      <c r="M906" s="74">
        <f>'2 уровень'!O1805</f>
        <v>0</v>
      </c>
      <c r="N906" s="74">
        <f>'2 уровень'!P1805</f>
        <v>0</v>
      </c>
      <c r="O906" s="74">
        <f>'2 уровень'!Q1805</f>
        <v>0</v>
      </c>
      <c r="P906" s="73">
        <f>'2 уровень'!R1805</f>
        <v>0</v>
      </c>
      <c r="Q906" s="73">
        <f>'2 уровень'!S1805</f>
        <v>0</v>
      </c>
      <c r="R906" s="73">
        <f>'2 уровень'!T1805</f>
        <v>0</v>
      </c>
      <c r="S906" s="73">
        <f>'2 уровень'!U1805</f>
        <v>0</v>
      </c>
      <c r="T906" s="73">
        <f>'2 уровень'!V1805</f>
        <v>0</v>
      </c>
      <c r="U906" s="73">
        <f>'2 уровень'!W1805</f>
        <v>0</v>
      </c>
      <c r="V906" s="790">
        <f>'2 уровень'!X1805</f>
        <v>0</v>
      </c>
      <c r="W906" s="73">
        <f>'2 уровень'!Y1805</f>
        <v>0</v>
      </c>
      <c r="X906" s="73">
        <f>'2 уровень'!Z1805</f>
        <v>0</v>
      </c>
      <c r="Y906" s="73">
        <f>'2 уровень'!AA1805</f>
        <v>0</v>
      </c>
      <c r="Z906" s="73">
        <f>'2 уровень'!AB1805</f>
        <v>0</v>
      </c>
      <c r="AA906" s="387">
        <f>'2 уровень'!AC1805</f>
        <v>0</v>
      </c>
      <c r="AB906" s="73">
        <f>'2 уровень'!AD1805</f>
        <v>0</v>
      </c>
      <c r="AC906" s="73">
        <f>'2 уровень'!AE1805</f>
        <v>0</v>
      </c>
      <c r="AD906" s="982">
        <f>'2 уровень'!AD1805</f>
        <v>0</v>
      </c>
      <c r="AE906" s="989">
        <f>'2 уровень'!AE1805</f>
        <v>0</v>
      </c>
      <c r="AF906" s="60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  <c r="GD906" s="60"/>
    </row>
    <row r="907" spans="1:186" ht="29.25" x14ac:dyDescent="0.25">
      <c r="A907" s="19">
        <v>1</v>
      </c>
      <c r="B907" s="19">
        <v>1</v>
      </c>
      <c r="C907" s="586" t="s">
        <v>257</v>
      </c>
      <c r="D907" s="28">
        <f>'2 уровень'!F1806</f>
        <v>52689.297872340423</v>
      </c>
      <c r="E907" s="28">
        <f>'2 уровень'!G1806</f>
        <v>17563.099290780141</v>
      </c>
      <c r="F907" s="28">
        <f>'2 уровень'!H1806</f>
        <v>16003.792553191492</v>
      </c>
      <c r="G907" s="65">
        <f>'2 уровень'!I1806</f>
        <v>91.121688081515217</v>
      </c>
      <c r="H907" s="79">
        <f>'2 уровень'!J1806</f>
        <v>0</v>
      </c>
      <c r="I907" s="79">
        <f>'2 уровень'!K1806</f>
        <v>0</v>
      </c>
      <c r="J907" s="74">
        <f>'2 уровень'!L1806</f>
        <v>0</v>
      </c>
      <c r="K907" s="74">
        <f>'2 уровень'!M1806</f>
        <v>0</v>
      </c>
      <c r="L907" s="74">
        <f>'2 уровень'!N1806</f>
        <v>0</v>
      </c>
      <c r="M907" s="74">
        <f>'2 уровень'!O1806</f>
        <v>0</v>
      </c>
      <c r="N907" s="74">
        <f>'2 уровень'!P1806</f>
        <v>0</v>
      </c>
      <c r="O907" s="74">
        <f>'2 уровень'!Q1806</f>
        <v>0</v>
      </c>
      <c r="P907" s="73">
        <f>'2 уровень'!R1806</f>
        <v>0</v>
      </c>
      <c r="Q907" s="73">
        <f>'2 уровень'!S1806</f>
        <v>0</v>
      </c>
      <c r="R907" s="73">
        <f>'2 уровень'!T1806</f>
        <v>0</v>
      </c>
      <c r="S907" s="73">
        <f>'2 уровень'!U1806</f>
        <v>0</v>
      </c>
      <c r="T907" s="73">
        <f>'2 уровень'!V1806</f>
        <v>0</v>
      </c>
      <c r="U907" s="73">
        <f>'2 уровень'!W1806</f>
        <v>0</v>
      </c>
      <c r="V907" s="790">
        <f>'2 уровень'!X1806</f>
        <v>0</v>
      </c>
      <c r="W907" s="73">
        <f>'2 уровень'!Y1806</f>
        <v>0</v>
      </c>
      <c r="X907" s="73">
        <f>'2 уровень'!Z1806</f>
        <v>0</v>
      </c>
      <c r="Y907" s="73">
        <f>'2 уровень'!AA1806</f>
        <v>0</v>
      </c>
      <c r="Z907" s="73">
        <f>'2 уровень'!AB1806</f>
        <v>0</v>
      </c>
      <c r="AA907" s="387">
        <f>'2 уровень'!AC1806</f>
        <v>0</v>
      </c>
      <c r="AB907" s="73">
        <f>'2 уровень'!AD1806</f>
        <v>0</v>
      </c>
      <c r="AC907" s="73">
        <f>'2 уровень'!AE1806</f>
        <v>0</v>
      </c>
      <c r="AD907" s="982">
        <f>'2 уровень'!AD1806</f>
        <v>0</v>
      </c>
      <c r="AE907" s="989">
        <f>'2 уровень'!AE1806</f>
        <v>0</v>
      </c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  <c r="GD907" s="60"/>
    </row>
    <row r="908" spans="1:186" ht="29.25" x14ac:dyDescent="0.25">
      <c r="A908" s="19">
        <v>1</v>
      </c>
      <c r="B908" s="19">
        <v>1</v>
      </c>
      <c r="C908" s="586" t="s">
        <v>258</v>
      </c>
      <c r="D908" s="28">
        <f>'2 уровень'!F1807</f>
        <v>14500</v>
      </c>
      <c r="E908" s="28">
        <f>'2 уровень'!G1807</f>
        <v>4833.333333333333</v>
      </c>
      <c r="F908" s="28">
        <f>'2 уровень'!H1807</f>
        <v>4761</v>
      </c>
      <c r="G908" s="65">
        <f>'2 уровень'!I1807</f>
        <v>98.50344827586207</v>
      </c>
      <c r="H908" s="79">
        <f>'2 уровень'!J1807</f>
        <v>0</v>
      </c>
      <c r="I908" s="79">
        <f>'2 уровень'!K1807</f>
        <v>0</v>
      </c>
      <c r="J908" s="74">
        <f>'2 уровень'!L1807</f>
        <v>0</v>
      </c>
      <c r="K908" s="74">
        <f>'2 уровень'!M1807</f>
        <v>0</v>
      </c>
      <c r="L908" s="74">
        <f>'2 уровень'!N1807</f>
        <v>0</v>
      </c>
      <c r="M908" s="74">
        <f>'2 уровень'!O1807</f>
        <v>0</v>
      </c>
      <c r="N908" s="74">
        <f>'2 уровень'!P1807</f>
        <v>0</v>
      </c>
      <c r="O908" s="74">
        <f>'2 уровень'!Q1807</f>
        <v>0</v>
      </c>
      <c r="P908" s="73">
        <f>'2 уровень'!R1807</f>
        <v>0</v>
      </c>
      <c r="Q908" s="73">
        <f>'2 уровень'!S1807</f>
        <v>0</v>
      </c>
      <c r="R908" s="73">
        <f>'2 уровень'!T1807</f>
        <v>0</v>
      </c>
      <c r="S908" s="73">
        <f>'2 уровень'!U1807</f>
        <v>0</v>
      </c>
      <c r="T908" s="73">
        <f>'2 уровень'!V1807</f>
        <v>0</v>
      </c>
      <c r="U908" s="73">
        <f>'2 уровень'!W1807</f>
        <v>0</v>
      </c>
      <c r="V908" s="790">
        <f>'2 уровень'!X1807</f>
        <v>0</v>
      </c>
      <c r="W908" s="73">
        <f>'2 уровень'!Y1807</f>
        <v>0</v>
      </c>
      <c r="X908" s="73">
        <f>'2 уровень'!Z1807</f>
        <v>0</v>
      </c>
      <c r="Y908" s="73">
        <f>'2 уровень'!AA1807</f>
        <v>0</v>
      </c>
      <c r="Z908" s="73">
        <f>'2 уровень'!AB1807</f>
        <v>0</v>
      </c>
      <c r="AA908" s="387">
        <f>'2 уровень'!AC1807</f>
        <v>0</v>
      </c>
      <c r="AB908" s="73">
        <f>'2 уровень'!AD1807</f>
        <v>0</v>
      </c>
      <c r="AC908" s="73">
        <f>'2 уровень'!AE1807</f>
        <v>0</v>
      </c>
      <c r="AD908" s="982">
        <f>'2 уровень'!AD1807</f>
        <v>0</v>
      </c>
      <c r="AE908" s="989">
        <f>'2 уровень'!AE1807</f>
        <v>0</v>
      </c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  <c r="GD908" s="60"/>
    </row>
    <row r="909" spans="1:186" x14ac:dyDescent="0.25">
      <c r="A909" s="19">
        <v>1</v>
      </c>
      <c r="B909" s="19">
        <v>1</v>
      </c>
      <c r="C909" s="587" t="s">
        <v>133</v>
      </c>
      <c r="D909" s="28">
        <f>'2 уровень'!F1808</f>
        <v>236138.72380952383</v>
      </c>
      <c r="E909" s="28">
        <f>'2 уровень'!G1808</f>
        <v>78713.241269841281</v>
      </c>
      <c r="F909" s="28">
        <f>'2 уровень'!H1808</f>
        <v>73580.565595238091</v>
      </c>
      <c r="G909" s="65">
        <f>'2 уровень'!I1808</f>
        <v>93.479272874804408</v>
      </c>
      <c r="H909" s="79">
        <f>'2 уровень'!J1808</f>
        <v>0</v>
      </c>
      <c r="I909" s="79">
        <f>'2 уровень'!K1808</f>
        <v>0</v>
      </c>
      <c r="J909" s="74">
        <f>'2 уровень'!L1808</f>
        <v>0</v>
      </c>
      <c r="K909" s="74">
        <f>'2 уровень'!M1808</f>
        <v>0</v>
      </c>
      <c r="L909" s="74">
        <f>'2 уровень'!N1808</f>
        <v>0</v>
      </c>
      <c r="M909" s="74">
        <f>'2 уровень'!O1808</f>
        <v>0</v>
      </c>
      <c r="N909" s="74">
        <f>'2 уровень'!P1808</f>
        <v>0</v>
      </c>
      <c r="O909" s="74">
        <f>'2 уровень'!Q1808</f>
        <v>0</v>
      </c>
      <c r="P909" s="73">
        <f>'2 уровень'!R1808</f>
        <v>428676.57360503636</v>
      </c>
      <c r="Q909" s="73">
        <f>'2 уровень'!S1808</f>
        <v>432540.75840503635</v>
      </c>
      <c r="R909" s="73">
        <f>'2 уровень'!T1808</f>
        <v>432540.75840503635</v>
      </c>
      <c r="S909" s="73">
        <f>'2 уровень'!U1808</f>
        <v>432540.75840503635</v>
      </c>
      <c r="T909" s="73">
        <f>'2 уровень'!V1808</f>
        <v>143946.05978349695</v>
      </c>
      <c r="U909" s="73">
        <f>'2 уровень'!W1808</f>
        <v>147146.97276</v>
      </c>
      <c r="V909" s="790">
        <f>'2 уровень'!X1808</f>
        <v>0</v>
      </c>
      <c r="W909" s="73">
        <f>'2 уровень'!Y1808</f>
        <v>0</v>
      </c>
      <c r="X909" s="73">
        <f>'2 уровень'!Z1808</f>
        <v>3200.9129765030557</v>
      </c>
      <c r="Y909" s="73">
        <f>'2 уровень'!AA1808</f>
        <v>-1211.4432099999999</v>
      </c>
      <c r="Z909" s="73">
        <f>'2 уровень'!AB1808</f>
        <v>-276.30687000000006</v>
      </c>
      <c r="AA909" s="387">
        <f>'2 уровень'!AC1808</f>
        <v>146870.66589000003</v>
      </c>
      <c r="AB909" s="73">
        <f>'2 уровень'!AD1808</f>
        <v>0</v>
      </c>
      <c r="AC909" s="73">
        <f>'2 уровень'!AE1808</f>
        <v>0</v>
      </c>
      <c r="AD909" s="982">
        <f>'2 уровень'!AD1808</f>
        <v>0</v>
      </c>
      <c r="AE909" s="989">
        <f>'2 уровень'!AE1808</f>
        <v>0</v>
      </c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  <c r="GD909" s="60"/>
    </row>
    <row r="910" spans="1:186" x14ac:dyDescent="0.25">
      <c r="B910" s="19">
        <v>1</v>
      </c>
      <c r="C910" s="3273"/>
      <c r="D910" s="28">
        <f>'2 уровень'!F1809</f>
        <v>0</v>
      </c>
      <c r="E910" s="28">
        <f>'2 уровень'!G1809</f>
        <v>0</v>
      </c>
      <c r="F910" s="28">
        <f>'2 уровень'!H1809</f>
        <v>0</v>
      </c>
      <c r="G910" s="65">
        <f>'2 уровень'!I1809</f>
        <v>0</v>
      </c>
      <c r="H910" s="79">
        <f>'2 уровень'!J1809</f>
        <v>0</v>
      </c>
      <c r="I910" s="79">
        <f>'2 уровень'!K1809</f>
        <v>0</v>
      </c>
      <c r="J910" s="74">
        <f>'2 уровень'!L1809</f>
        <v>0</v>
      </c>
      <c r="K910" s="74">
        <f>'2 уровень'!M1809</f>
        <v>0</v>
      </c>
      <c r="L910" s="74">
        <f>'2 уровень'!N1809</f>
        <v>0</v>
      </c>
      <c r="M910" s="74">
        <f>'2 уровень'!O1809</f>
        <v>0</v>
      </c>
      <c r="N910" s="74">
        <f>'2 уровень'!P1809</f>
        <v>0</v>
      </c>
      <c r="O910" s="74">
        <f>'2 уровень'!Q1809</f>
        <v>0</v>
      </c>
      <c r="P910" s="73">
        <f>'2 уровень'!R1809</f>
        <v>0</v>
      </c>
      <c r="Q910" s="73">
        <f>'2 уровень'!S1809</f>
        <v>0</v>
      </c>
      <c r="R910" s="73">
        <f>'2 уровень'!T1809</f>
        <v>0</v>
      </c>
      <c r="S910" s="73">
        <f>'2 уровень'!U1809</f>
        <v>0</v>
      </c>
      <c r="T910" s="73">
        <f>'2 уровень'!V1809</f>
        <v>0</v>
      </c>
      <c r="U910" s="73">
        <f>'2 уровень'!W1809</f>
        <v>0</v>
      </c>
      <c r="V910" s="790">
        <f>'2 уровень'!X1809</f>
        <v>0</v>
      </c>
      <c r="W910" s="73">
        <f>'2 уровень'!Y1809</f>
        <v>0</v>
      </c>
      <c r="X910" s="73">
        <f>'2 уровень'!Z1809</f>
        <v>0</v>
      </c>
      <c r="Y910" s="73">
        <f>'2 уровень'!AA1809</f>
        <v>0</v>
      </c>
      <c r="Z910" s="73">
        <f>'2 уровень'!AB1809</f>
        <v>0</v>
      </c>
      <c r="AA910" s="387">
        <f>'2 уровень'!AC1809</f>
        <v>0</v>
      </c>
      <c r="AB910" s="73"/>
      <c r="AC910" s="73"/>
      <c r="AD910" s="982"/>
      <c r="AE910" s="989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  <c r="GD910" s="60"/>
    </row>
    <row r="911" spans="1:186" x14ac:dyDescent="0.25">
      <c r="B911" s="19">
        <v>1</v>
      </c>
      <c r="C911" s="3273" t="s">
        <v>206</v>
      </c>
      <c r="D911" s="28">
        <f>'2 уровень'!F1810</f>
        <v>300</v>
      </c>
      <c r="E911" s="28">
        <f>'2 уровень'!G1810</f>
        <v>100</v>
      </c>
      <c r="F911" s="28">
        <f>'2 уровень'!H1810</f>
        <v>274</v>
      </c>
      <c r="G911" s="65">
        <f>'2 уровень'!I1810</f>
        <v>274</v>
      </c>
      <c r="H911" s="79">
        <f>'2 уровень'!J1810</f>
        <v>0</v>
      </c>
      <c r="I911" s="79">
        <f>'2 уровень'!K1810</f>
        <v>0</v>
      </c>
      <c r="J911" s="74">
        <f>'2 уровень'!L1810</f>
        <v>0</v>
      </c>
      <c r="K911" s="74">
        <f>'2 уровень'!M1810</f>
        <v>0</v>
      </c>
      <c r="L911" s="74">
        <f>'2 уровень'!N1810</f>
        <v>0</v>
      </c>
      <c r="M911" s="74">
        <f>'2 уровень'!O1810</f>
        <v>0</v>
      </c>
      <c r="N911" s="74">
        <f>'2 уровень'!P1810</f>
        <v>0</v>
      </c>
      <c r="O911" s="74">
        <f>'2 уровень'!Q1810</f>
        <v>0</v>
      </c>
      <c r="P911" s="73">
        <f>'2 уровень'!R1810</f>
        <v>2486.16</v>
      </c>
      <c r="Q911" s="73">
        <f>'2 уровень'!S1810</f>
        <v>2486.16</v>
      </c>
      <c r="R911" s="73">
        <f>'2 уровень'!T1810</f>
        <v>2486.16</v>
      </c>
      <c r="S911" s="73">
        <f>'2 уровень'!U1810</f>
        <v>2486.16</v>
      </c>
      <c r="T911" s="73">
        <f>'2 уровень'!V1810</f>
        <v>828.71999999999991</v>
      </c>
      <c r="U911" s="73">
        <f>'2 уровень'!W1810</f>
        <v>2239.6468</v>
      </c>
      <c r="V911" s="790">
        <f>'2 уровень'!X1810</f>
        <v>0</v>
      </c>
      <c r="W911" s="73">
        <f>'2 уровень'!Y1810</f>
        <v>0</v>
      </c>
      <c r="X911" s="73">
        <f>'2 уровень'!Z1810</f>
        <v>1410.9268000000002</v>
      </c>
      <c r="Y911" s="73">
        <f>'2 уровень'!AA1810</f>
        <v>0</v>
      </c>
      <c r="Z911" s="73">
        <f>'2 уровень'!AB1810</f>
        <v>0</v>
      </c>
      <c r="AA911" s="387">
        <f>'2 уровень'!AC1810</f>
        <v>2239.6468</v>
      </c>
      <c r="AB911" s="73">
        <f>'2 уровень'!AD1810</f>
        <v>0</v>
      </c>
      <c r="AC911" s="73"/>
      <c r="AD911" s="982"/>
      <c r="AE911" s="989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  <c r="GD911" s="60"/>
    </row>
    <row r="912" spans="1:186" x14ac:dyDescent="0.25">
      <c r="A912" s="19">
        <v>1</v>
      </c>
      <c r="B912" s="19">
        <v>1</v>
      </c>
      <c r="C912" s="2202" t="s">
        <v>28</v>
      </c>
      <c r="D912" s="28">
        <f>'2 уровень'!F1811</f>
        <v>0</v>
      </c>
      <c r="E912" s="28">
        <f>'2 уровень'!G1811</f>
        <v>0</v>
      </c>
      <c r="F912" s="28">
        <f>'2 уровень'!H1811</f>
        <v>0</v>
      </c>
      <c r="G912" s="65">
        <f>'2 уровень'!I1811</f>
        <v>0</v>
      </c>
      <c r="H912" s="79">
        <f>'2 уровень'!J1811</f>
        <v>0</v>
      </c>
      <c r="I912" s="79">
        <f>'2 уровень'!K1811</f>
        <v>0</v>
      </c>
      <c r="J912" s="74">
        <f>'2 уровень'!L1811</f>
        <v>0</v>
      </c>
      <c r="K912" s="74">
        <f>'2 уровень'!M1811</f>
        <v>0</v>
      </c>
      <c r="L912" s="74">
        <f>'2 уровень'!N1811</f>
        <v>0</v>
      </c>
      <c r="M912" s="74">
        <f>'2 уровень'!O1811</f>
        <v>0</v>
      </c>
      <c r="N912" s="74">
        <f>'2 уровень'!P1811</f>
        <v>0</v>
      </c>
      <c r="O912" s="74">
        <f>'2 уровень'!Q1811</f>
        <v>0</v>
      </c>
      <c r="P912" s="73">
        <f>'2 уровень'!R1811</f>
        <v>0</v>
      </c>
      <c r="Q912" s="73">
        <f>'2 уровень'!S1811</f>
        <v>0</v>
      </c>
      <c r="R912" s="73">
        <f>'2 уровень'!T1811</f>
        <v>0</v>
      </c>
      <c r="S912" s="73">
        <f>'2 уровень'!U1811</f>
        <v>0</v>
      </c>
      <c r="T912" s="73">
        <f>'2 уровень'!V1811</f>
        <v>0</v>
      </c>
      <c r="U912" s="73">
        <f>'2 уровень'!W1811</f>
        <v>0</v>
      </c>
      <c r="V912" s="790">
        <f>'2 уровень'!X1811</f>
        <v>0</v>
      </c>
      <c r="W912" s="73">
        <f>'2 уровень'!Y1811</f>
        <v>0</v>
      </c>
      <c r="X912" s="73">
        <f>'2 уровень'!Z1811</f>
        <v>0</v>
      </c>
      <c r="Y912" s="73">
        <f>'2 уровень'!AA1811</f>
        <v>0</v>
      </c>
      <c r="Z912" s="73">
        <f>'2 уровень'!AB1811</f>
        <v>0</v>
      </c>
      <c r="AA912" s="387">
        <f>'2 уровень'!AC1811</f>
        <v>0</v>
      </c>
      <c r="AB912" s="73"/>
      <c r="AC912" s="73"/>
      <c r="AD912" s="982">
        <f>'2 уровень'!AD1811</f>
        <v>0</v>
      </c>
      <c r="AE912" s="989">
        <f>'2 уровень'!AE1811</f>
        <v>0</v>
      </c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  <c r="GD912" s="60"/>
    </row>
    <row r="913" spans="1:186" x14ac:dyDescent="0.25">
      <c r="A913" s="19">
        <v>1</v>
      </c>
      <c r="B913" s="19">
        <v>1</v>
      </c>
      <c r="C913" s="2640" t="s">
        <v>280</v>
      </c>
      <c r="D913" s="28">
        <f>'2 уровень'!F1812</f>
        <v>1431</v>
      </c>
      <c r="E913" s="28">
        <f>'2 уровень'!G1812</f>
        <v>477</v>
      </c>
      <c r="F913" s="28">
        <f>'2 уровень'!H1812</f>
        <v>393</v>
      </c>
      <c r="G913" s="65">
        <f>'2 уровень'!I1812</f>
        <v>82.389937106918239</v>
      </c>
      <c r="H913" s="79">
        <f>'2 уровень'!J1812</f>
        <v>7.3011879804332631</v>
      </c>
      <c r="I913" s="79">
        <f>'2 уровень'!K1812</f>
        <v>7.0305343511450378</v>
      </c>
      <c r="J913" s="74">
        <f>'2 уровень'!L1812</f>
        <v>10448</v>
      </c>
      <c r="K913" s="74">
        <f>'2 уровень'!M1812</f>
        <v>3482</v>
      </c>
      <c r="L913" s="74">
        <f>'2 уровень'!N1812</f>
        <v>2763</v>
      </c>
      <c r="M913" s="74">
        <f>'2 уровень'!O1812</f>
        <v>79.350947731188967</v>
      </c>
      <c r="N913" s="74">
        <f>'2 уровень'!P1812</f>
        <v>43.533333333333331</v>
      </c>
      <c r="O913" s="74">
        <f>'2 уровень'!Q1812</f>
        <v>190.40581929555896</v>
      </c>
      <c r="P913" s="73">
        <f>'2 уровень'!R1812</f>
        <v>0</v>
      </c>
      <c r="Q913" s="73">
        <f>'2 уровень'!S1812</f>
        <v>0</v>
      </c>
      <c r="R913" s="73">
        <f>'2 уровень'!T1812</f>
        <v>0</v>
      </c>
      <c r="S913" s="73">
        <f>'2 уровень'!U1812</f>
        <v>0</v>
      </c>
      <c r="T913" s="73">
        <f>'2 уровень'!V1812</f>
        <v>0</v>
      </c>
      <c r="U913" s="73">
        <f>'2 уровень'!W1812</f>
        <v>0</v>
      </c>
      <c r="V913" s="790">
        <f>'2 уровень'!X1812</f>
        <v>0</v>
      </c>
      <c r="W913" s="73">
        <f>'2 уровень'!Y1812</f>
        <v>0</v>
      </c>
      <c r="X913" s="73">
        <f>'2 уровень'!Z1812</f>
        <v>0</v>
      </c>
      <c r="Y913" s="73">
        <f>'2 уровень'!AA1812</f>
        <v>0</v>
      </c>
      <c r="Z913" s="73">
        <f>'2 уровень'!AB1812</f>
        <v>0</v>
      </c>
      <c r="AA913" s="387">
        <f>'2 уровень'!AC1812</f>
        <v>0</v>
      </c>
      <c r="AB913" s="73"/>
      <c r="AC913" s="73"/>
      <c r="AD913" s="982">
        <f>'2 уровень'!AD1812</f>
        <v>0</v>
      </c>
      <c r="AE913" s="989">
        <f>'2 уровень'!AE1812</f>
        <v>0</v>
      </c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  <c r="GD913" s="60"/>
    </row>
    <row r="914" spans="1:186" ht="29.25" x14ac:dyDescent="0.25">
      <c r="A914" s="19">
        <v>1</v>
      </c>
      <c r="B914" s="19">
        <v>1</v>
      </c>
      <c r="C914" s="3542" t="s">
        <v>134</v>
      </c>
      <c r="D914" s="28">
        <f>'2 уровень'!F1813</f>
        <v>1431</v>
      </c>
      <c r="E914" s="28">
        <f>'2 уровень'!G1813</f>
        <v>477</v>
      </c>
      <c r="F914" s="28">
        <f>'2 уровень'!H1813</f>
        <v>393</v>
      </c>
      <c r="G914" s="65">
        <f>'2 уровень'!I1813</f>
        <v>82.389937106918239</v>
      </c>
      <c r="H914" s="79">
        <f>'2 уровень'!J1813</f>
        <v>7.3011879804332631</v>
      </c>
      <c r="I914" s="79">
        <f>'2 уровень'!K1813</f>
        <v>7.0305343511450378</v>
      </c>
      <c r="J914" s="74">
        <f>'2 уровень'!L1813</f>
        <v>10448</v>
      </c>
      <c r="K914" s="74">
        <f>'2 уровень'!M1813</f>
        <v>3482</v>
      </c>
      <c r="L914" s="74">
        <f>'2 уровень'!N1813</f>
        <v>2763</v>
      </c>
      <c r="M914" s="74">
        <f>'2 уровень'!O1813</f>
        <v>79.350947731188967</v>
      </c>
      <c r="N914" s="74">
        <f>'2 уровень'!P1813</f>
        <v>43.533333333333331</v>
      </c>
      <c r="O914" s="74">
        <f>'2 уровень'!Q1813</f>
        <v>190.40581929555896</v>
      </c>
      <c r="P914" s="73">
        <f>'2 уровень'!R1813</f>
        <v>33392.163060748797</v>
      </c>
      <c r="Q914" s="73">
        <f>'2 уровень'!S1813</f>
        <v>33392.163060748797</v>
      </c>
      <c r="R914" s="73">
        <f>'2 уровень'!T1813</f>
        <v>33392.163060748797</v>
      </c>
      <c r="S914" s="73">
        <f>'2 уровень'!U1813</f>
        <v>33392.163060748797</v>
      </c>
      <c r="T914" s="73">
        <f>'2 уровень'!V1813</f>
        <v>11130.721020249599</v>
      </c>
      <c r="U914" s="73">
        <f>'2 уровень'!W1813</f>
        <v>11080.02</v>
      </c>
      <c r="V914" s="790">
        <f>'2 уровень'!X1813</f>
        <v>0</v>
      </c>
      <c r="W914" s="73">
        <f>'2 уровень'!Y1813</f>
        <v>0</v>
      </c>
      <c r="X914" s="73">
        <f>'2 уровень'!Z1813</f>
        <v>-50.701020249598514</v>
      </c>
      <c r="Y914" s="73">
        <f>'2 уровень'!AA1813</f>
        <v>0</v>
      </c>
      <c r="Z914" s="73">
        <f>'2 уровень'!AB1813</f>
        <v>-134.32220999999998</v>
      </c>
      <c r="AA914" s="387">
        <f>'2 уровень'!AC1813</f>
        <v>10945.69779</v>
      </c>
      <c r="AB914" s="73">
        <f>U914/T914*100</f>
        <v>99.544494735270433</v>
      </c>
      <c r="AC914" s="73">
        <f>AA914/T914*100</f>
        <v>98.337724663900971</v>
      </c>
      <c r="AD914" s="982">
        <f>'2 уровень'!AD1813</f>
        <v>0</v>
      </c>
      <c r="AE914" s="989">
        <f>'2 уровень'!AE1813</f>
        <v>0</v>
      </c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  <c r="GD914" s="60"/>
    </row>
    <row r="915" spans="1:186" x14ac:dyDescent="0.25">
      <c r="A915" s="19">
        <v>1</v>
      </c>
      <c r="B915" s="19">
        <v>1</v>
      </c>
      <c r="C915" s="723" t="s">
        <v>194</v>
      </c>
      <c r="D915" s="28">
        <f>'2 уровень'!F1814</f>
        <v>8500</v>
      </c>
      <c r="E915" s="28">
        <f>'2 уровень'!G1814</f>
        <v>2833</v>
      </c>
      <c r="F915" s="28">
        <f>'2 уровень'!H1814</f>
        <v>2678</v>
      </c>
      <c r="G915" s="65">
        <f>'2 уровень'!I1814</f>
        <v>94.52876809036357</v>
      </c>
      <c r="H915" s="79">
        <f>'2 уровень'!J1814</f>
        <v>0</v>
      </c>
      <c r="I915" s="79">
        <f>'2 уровень'!K1814</f>
        <v>0</v>
      </c>
      <c r="J915" s="74">
        <f>'2 уровень'!L1814</f>
        <v>0</v>
      </c>
      <c r="K915" s="74">
        <f>'2 уровень'!M1814</f>
        <v>0</v>
      </c>
      <c r="L915" s="74">
        <f>'2 уровень'!N1814</f>
        <v>0</v>
      </c>
      <c r="M915" s="74">
        <f>'2 уровень'!O1814</f>
        <v>0</v>
      </c>
      <c r="N915" s="74">
        <f>'2 уровень'!P1814</f>
        <v>0</v>
      </c>
      <c r="O915" s="74">
        <f>'2 уровень'!Q1814</f>
        <v>0</v>
      </c>
      <c r="P915" s="73">
        <f>'2 уровень'!R1814</f>
        <v>0</v>
      </c>
      <c r="Q915" s="73">
        <f>'2 уровень'!S1814</f>
        <v>0</v>
      </c>
      <c r="R915" s="73">
        <f>'2 уровень'!T1814</f>
        <v>0</v>
      </c>
      <c r="S915" s="73">
        <f>'2 уровень'!U1814</f>
        <v>0</v>
      </c>
      <c r="T915" s="73">
        <f>'2 уровень'!V1814</f>
        <v>0</v>
      </c>
      <c r="U915" s="73">
        <f>'2 уровень'!W1814</f>
        <v>0</v>
      </c>
      <c r="V915" s="790">
        <f>'2 уровень'!X1814</f>
        <v>0</v>
      </c>
      <c r="W915" s="73">
        <f>'2 уровень'!Y1814</f>
        <v>0</v>
      </c>
      <c r="X915" s="73">
        <f>'2 уровень'!Z1814</f>
        <v>0</v>
      </c>
      <c r="Y915" s="73">
        <f>'2 уровень'!AA1814</f>
        <v>0</v>
      </c>
      <c r="Z915" s="73">
        <f>'2 уровень'!AB1814</f>
        <v>0</v>
      </c>
      <c r="AA915" s="387">
        <f>'2 уровень'!AC1814</f>
        <v>0</v>
      </c>
      <c r="AB915" s="73"/>
      <c r="AC915" s="73"/>
      <c r="AD915" s="982">
        <f>'2 уровень'!AD1814</f>
        <v>0</v>
      </c>
      <c r="AE915" s="989">
        <f>'2 уровень'!AE1814</f>
        <v>0</v>
      </c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  <c r="GD915" s="60"/>
    </row>
    <row r="916" spans="1:186" x14ac:dyDescent="0.25">
      <c r="A916" s="19">
        <v>1</v>
      </c>
      <c r="B916" s="19">
        <v>1</v>
      </c>
      <c r="C916" s="720" t="s">
        <v>195</v>
      </c>
      <c r="D916" s="28">
        <f>'2 уровень'!F1815</f>
        <v>8500</v>
      </c>
      <c r="E916" s="28">
        <f>'2 уровень'!G1815</f>
        <v>2833</v>
      </c>
      <c r="F916" s="28">
        <f>'2 уровень'!H1815</f>
        <v>2678</v>
      </c>
      <c r="G916" s="65">
        <f>'2 уровень'!I1815</f>
        <v>94.52876809036357</v>
      </c>
      <c r="H916" s="79">
        <f>'2 уровень'!J1815</f>
        <v>0</v>
      </c>
      <c r="I916" s="79">
        <f>'2 уровень'!K1815</f>
        <v>0</v>
      </c>
      <c r="J916" s="74">
        <f>'2 уровень'!L1815</f>
        <v>0</v>
      </c>
      <c r="K916" s="74">
        <f>'2 уровень'!M1815</f>
        <v>0</v>
      </c>
      <c r="L916" s="74">
        <f>'2 уровень'!N1815</f>
        <v>0</v>
      </c>
      <c r="M916" s="74">
        <f>'2 уровень'!O1815</f>
        <v>0</v>
      </c>
      <c r="N916" s="74">
        <f>'2 уровень'!P1815</f>
        <v>0</v>
      </c>
      <c r="O916" s="74">
        <f>'2 уровень'!Q1815</f>
        <v>0</v>
      </c>
      <c r="P916" s="73">
        <f>'2 уровень'!R1815</f>
        <v>0</v>
      </c>
      <c r="Q916" s="73">
        <f>'2 уровень'!S1815</f>
        <v>0</v>
      </c>
      <c r="R916" s="73">
        <f>'2 уровень'!T1815</f>
        <v>0</v>
      </c>
      <c r="S916" s="73">
        <f>'2 уровень'!U1815</f>
        <v>0</v>
      </c>
      <c r="T916" s="73">
        <f>'2 уровень'!V1815</f>
        <v>0</v>
      </c>
      <c r="U916" s="73">
        <f>'2 уровень'!W1815</f>
        <v>0</v>
      </c>
      <c r="V916" s="790">
        <f>'2 уровень'!X1815</f>
        <v>0</v>
      </c>
      <c r="W916" s="73">
        <f>'2 уровень'!Y1815</f>
        <v>0</v>
      </c>
      <c r="X916" s="73">
        <f>'2 уровень'!Z1815</f>
        <v>0</v>
      </c>
      <c r="Y916" s="73">
        <f>'2 уровень'!AA1815</f>
        <v>0</v>
      </c>
      <c r="Z916" s="73">
        <f>'2 уровень'!AB1815</f>
        <v>0</v>
      </c>
      <c r="AA916" s="387">
        <f>'2 уровень'!AC1815</f>
        <v>0</v>
      </c>
      <c r="AB916" s="73"/>
      <c r="AC916" s="73"/>
      <c r="AD916" s="982">
        <f>'2 уровень'!AD1815</f>
        <v>0</v>
      </c>
      <c r="AE916" s="989">
        <f>'2 уровень'!AE1815</f>
        <v>0</v>
      </c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  <c r="GD916" s="60"/>
    </row>
    <row r="917" spans="1:186" ht="30" x14ac:dyDescent="0.25">
      <c r="A917" s="19">
        <v>1</v>
      </c>
      <c r="B917" s="19">
        <v>1</v>
      </c>
      <c r="C917" s="720" t="s">
        <v>196</v>
      </c>
      <c r="D917" s="28">
        <f>'2 уровень'!F1816</f>
        <v>0</v>
      </c>
      <c r="E917" s="28">
        <f>'2 уровень'!G1816</f>
        <v>0</v>
      </c>
      <c r="F917" s="28">
        <f>'2 уровень'!H1816</f>
        <v>0</v>
      </c>
      <c r="G917" s="65"/>
      <c r="H917" s="79">
        <f>'2 уровень'!J1816</f>
        <v>0</v>
      </c>
      <c r="I917" s="79">
        <f>'2 уровень'!K1816</f>
        <v>0</v>
      </c>
      <c r="J917" s="74">
        <f>'2 уровень'!L1816</f>
        <v>0</v>
      </c>
      <c r="K917" s="74">
        <f>'2 уровень'!M1816</f>
        <v>0</v>
      </c>
      <c r="L917" s="74">
        <f>'2 уровень'!N1816</f>
        <v>0</v>
      </c>
      <c r="M917" s="74">
        <f>'2 уровень'!O1816</f>
        <v>0</v>
      </c>
      <c r="N917" s="74">
        <f>'2 уровень'!P1816</f>
        <v>0</v>
      </c>
      <c r="O917" s="74">
        <f>'2 уровень'!Q1816</f>
        <v>0</v>
      </c>
      <c r="P917" s="73">
        <f>'2 уровень'!R1816</f>
        <v>0</v>
      </c>
      <c r="Q917" s="73">
        <f>'2 уровень'!S1816</f>
        <v>0</v>
      </c>
      <c r="R917" s="73">
        <f>'2 уровень'!T1816</f>
        <v>0</v>
      </c>
      <c r="S917" s="73">
        <f>'2 уровень'!U1816</f>
        <v>0</v>
      </c>
      <c r="T917" s="73">
        <f>'2 уровень'!V1816</f>
        <v>0</v>
      </c>
      <c r="U917" s="73">
        <f>'2 уровень'!W1816</f>
        <v>0</v>
      </c>
      <c r="V917" s="790">
        <f>'2 уровень'!X1816</f>
        <v>0</v>
      </c>
      <c r="W917" s="73">
        <f>'2 уровень'!Y1816</f>
        <v>0</v>
      </c>
      <c r="X917" s="73">
        <f>'2 уровень'!Z1816</f>
        <v>0</v>
      </c>
      <c r="Y917" s="73">
        <f>'2 уровень'!AA1816</f>
        <v>0</v>
      </c>
      <c r="Z917" s="73">
        <f>'2 уровень'!AB1816</f>
        <v>0</v>
      </c>
      <c r="AA917" s="387">
        <f>'2 уровень'!AC1816</f>
        <v>0</v>
      </c>
      <c r="AB917" s="73"/>
      <c r="AC917" s="73"/>
      <c r="AD917" s="982">
        <f>'2 уровень'!AD1816</f>
        <v>0</v>
      </c>
      <c r="AE917" s="989">
        <f>'2 уровень'!AE1816</f>
        <v>0</v>
      </c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  <c r="GA917" s="60"/>
      <c r="GB917" s="60"/>
      <c r="GC917" s="60"/>
      <c r="GD917" s="60"/>
    </row>
    <row r="918" spans="1:186" ht="15.75" thickBot="1" x14ac:dyDescent="0.3">
      <c r="A918" s="19">
        <v>1</v>
      </c>
      <c r="B918" s="19">
        <v>1</v>
      </c>
      <c r="C918" s="717" t="s">
        <v>201</v>
      </c>
      <c r="D918" s="28">
        <f>'2 уровень'!F1817</f>
        <v>8500</v>
      </c>
      <c r="E918" s="28">
        <f>'2 уровень'!G1817</f>
        <v>2833</v>
      </c>
      <c r="F918" s="28">
        <f>'2 уровень'!H1817</f>
        <v>2678</v>
      </c>
      <c r="G918" s="65">
        <f>'2 уровень'!I1817</f>
        <v>94.52876809036357</v>
      </c>
      <c r="H918" s="79">
        <f>'2 уровень'!J1817</f>
        <v>0</v>
      </c>
      <c r="I918" s="79">
        <f>'2 уровень'!K1817</f>
        <v>0</v>
      </c>
      <c r="J918" s="74">
        <f>'2 уровень'!L1817</f>
        <v>0</v>
      </c>
      <c r="K918" s="74">
        <f>'2 уровень'!M1817</f>
        <v>0</v>
      </c>
      <c r="L918" s="74">
        <f>'2 уровень'!N1817</f>
        <v>0</v>
      </c>
      <c r="M918" s="74">
        <f>'2 уровень'!O1817</f>
        <v>0</v>
      </c>
      <c r="N918" s="74">
        <f>'2 уровень'!P1817</f>
        <v>0</v>
      </c>
      <c r="O918" s="74">
        <f>'2 уровень'!Q1817</f>
        <v>0</v>
      </c>
      <c r="P918" s="73">
        <f>'2 уровень'!R1817</f>
        <v>70682.729000000007</v>
      </c>
      <c r="Q918" s="73">
        <f>'2 уровень'!S1817</f>
        <v>70682.729000000007</v>
      </c>
      <c r="R918" s="73">
        <f>'2 уровень'!T1817</f>
        <v>70682.729000000007</v>
      </c>
      <c r="S918" s="73">
        <f>'2 уровень'!U1817</f>
        <v>70682.729000000007</v>
      </c>
      <c r="T918" s="73">
        <f>'2 уровень'!V1817</f>
        <v>23560.90966666667</v>
      </c>
      <c r="U918" s="73">
        <f>'2 уровень'!W1817</f>
        <v>23394.293320000001</v>
      </c>
      <c r="V918" s="790">
        <f>'2 уровень'!X1817</f>
        <v>0</v>
      </c>
      <c r="W918" s="73">
        <f>'2 уровень'!Y1817</f>
        <v>0</v>
      </c>
      <c r="X918" s="73">
        <f>'2 уровень'!Z1817</f>
        <v>-166.61634666666941</v>
      </c>
      <c r="Y918" s="73">
        <f>'2 уровень'!AA1817</f>
        <v>0</v>
      </c>
      <c r="Z918" s="73">
        <f>'2 уровень'!AB1817</f>
        <v>-36.632249999999999</v>
      </c>
      <c r="AA918" s="387">
        <f>'2 уровень'!AC1817</f>
        <v>23357.661070000002</v>
      </c>
      <c r="AB918" s="73">
        <f>U918/T918*100</f>
        <v>99.29282719120819</v>
      </c>
      <c r="AC918" s="73">
        <f>AA918/T918*100</f>
        <v>99.137348262260787</v>
      </c>
      <c r="AD918" s="982">
        <f>'2 уровень'!AD1817</f>
        <v>0</v>
      </c>
      <c r="AE918" s="989">
        <f>'2 уровень'!AE1817</f>
        <v>0</v>
      </c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  <c r="GA918" s="60"/>
      <c r="GB918" s="60"/>
      <c r="GC918" s="60"/>
      <c r="GD918" s="60"/>
    </row>
    <row r="919" spans="1:186" x14ac:dyDescent="0.25">
      <c r="A919" s="19">
        <v>1</v>
      </c>
      <c r="B919" s="19">
        <v>1</v>
      </c>
      <c r="C919" s="6" t="s">
        <v>102</v>
      </c>
      <c r="D919" s="80"/>
      <c r="E919" s="80"/>
      <c r="F919" s="80"/>
      <c r="G919" s="81"/>
      <c r="H919" s="82"/>
      <c r="I919" s="82"/>
      <c r="J919" s="25"/>
      <c r="K919" s="25"/>
      <c r="L919" s="25"/>
      <c r="M919" s="25"/>
      <c r="N919" s="25"/>
      <c r="O919" s="25"/>
      <c r="P919" s="390">
        <f t="shared" ref="P919:Q919" si="41">P920-P981-P984-P988-P922</f>
        <v>0</v>
      </c>
      <c r="Q919" s="390">
        <f t="shared" si="41"/>
        <v>0</v>
      </c>
      <c r="R919" s="390">
        <f t="shared" ref="R919:S919" si="42">R920-R981-R984-R988-R922</f>
        <v>0</v>
      </c>
      <c r="S919" s="390">
        <f t="shared" si="42"/>
        <v>0</v>
      </c>
      <c r="T919" s="390">
        <f t="shared" ref="T919:AA919" si="43">T920-T981-T984-T988-T922</f>
        <v>0</v>
      </c>
      <c r="U919" s="390">
        <f t="shared" si="43"/>
        <v>0</v>
      </c>
      <c r="V919" s="390">
        <f t="shared" si="43"/>
        <v>0</v>
      </c>
      <c r="W919" s="390">
        <f t="shared" si="43"/>
        <v>0</v>
      </c>
      <c r="X919" s="390">
        <f t="shared" si="43"/>
        <v>0</v>
      </c>
      <c r="Y919" s="390">
        <f t="shared" si="43"/>
        <v>0</v>
      </c>
      <c r="Z919" s="390">
        <f t="shared" si="43"/>
        <v>0</v>
      </c>
      <c r="AA919" s="390">
        <f t="shared" si="43"/>
        <v>0</v>
      </c>
      <c r="AB919" s="390"/>
      <c r="AC919" s="390"/>
      <c r="AD919" s="990"/>
      <c r="AE919" s="994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  <c r="GA919" s="60"/>
      <c r="GB919" s="60"/>
      <c r="GC919" s="60"/>
      <c r="GD919" s="60"/>
    </row>
    <row r="920" spans="1:186" s="60" customFormat="1" x14ac:dyDescent="0.25">
      <c r="A920" s="19">
        <v>1</v>
      </c>
      <c r="B920" s="19">
        <v>1</v>
      </c>
      <c r="C920" s="12" t="s">
        <v>91</v>
      </c>
      <c r="D920" s="61">
        <f>'2 уровень'!F1910</f>
        <v>0</v>
      </c>
      <c r="E920" s="61">
        <f>'2 уровень'!G1910</f>
        <v>0</v>
      </c>
      <c r="F920" s="61">
        <f>'2 уровень'!H1910</f>
        <v>0</v>
      </c>
      <c r="G920" s="72">
        <f>'2 уровень'!I1910</f>
        <v>0</v>
      </c>
      <c r="H920" s="73">
        <f>'2 уровень'!J1910</f>
        <v>0</v>
      </c>
      <c r="I920" s="73">
        <f>'2 уровень'!K1910</f>
        <v>0</v>
      </c>
      <c r="J920" s="22">
        <f>'2 уровень'!L1910</f>
        <v>0</v>
      </c>
      <c r="K920" s="22">
        <f>'2 уровень'!M1910</f>
        <v>0</v>
      </c>
      <c r="L920" s="22">
        <f>'2 уровень'!N1910</f>
        <v>0</v>
      </c>
      <c r="M920" s="22">
        <f>'2 уровень'!O1910</f>
        <v>0</v>
      </c>
      <c r="N920" s="22">
        <f>'2 уровень'!P1910</f>
        <v>0</v>
      </c>
      <c r="O920" s="22">
        <f>'2 уровень'!Q1910</f>
        <v>0</v>
      </c>
      <c r="P920" s="73">
        <f>'2 уровень'!R1910</f>
        <v>602041.59121616138</v>
      </c>
      <c r="Q920" s="73">
        <f>'2 уровень'!S1910</f>
        <v>605170.4274161614</v>
      </c>
      <c r="R920" s="73">
        <f>'2 уровень'!T1910</f>
        <v>605170.4274161614</v>
      </c>
      <c r="S920" s="73">
        <f>'2 уровень'!U1910</f>
        <v>605170.4274161614</v>
      </c>
      <c r="T920" s="73">
        <f>'2 уровень'!V1910</f>
        <v>201533.84936902352</v>
      </c>
      <c r="U920" s="73">
        <f>'2 уровень'!W1910</f>
        <v>211361.86998999998</v>
      </c>
      <c r="V920" s="790">
        <f>'2 уровень'!X1910</f>
        <v>0</v>
      </c>
      <c r="W920" s="73">
        <f>'2 уровень'!Y1910</f>
        <v>-1912.8824499999998</v>
      </c>
      <c r="X920" s="73">
        <f>'2 уровень'!Z1910</f>
        <v>11321.948090695627</v>
      </c>
      <c r="Y920" s="73">
        <f>'2 уровень'!AA1910</f>
        <v>-12.509149999999998</v>
      </c>
      <c r="Z920" s="73">
        <f>'2 уровень'!AB1910</f>
        <v>-1572.40353</v>
      </c>
      <c r="AA920" s="387">
        <f>'2 уровень'!AC1910</f>
        <v>207876.58400999996</v>
      </c>
      <c r="AB920" s="73">
        <f>U920/T920*100</f>
        <v>104.87661038170349</v>
      </c>
      <c r="AC920" s="73">
        <f>AA920/T920*100</f>
        <v>103.1472304334159</v>
      </c>
      <c r="AD920" s="984">
        <f>'2 уровень'!AD1910</f>
        <v>0</v>
      </c>
      <c r="AE920" s="989">
        <f>'2 уровень'!AE1910</f>
        <v>0</v>
      </c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</row>
    <row r="921" spans="1:186" s="60" customFormat="1" ht="29.25" x14ac:dyDescent="0.25">
      <c r="A921" s="19"/>
      <c r="B921" s="19"/>
      <c r="C921" s="1378" t="s">
        <v>637</v>
      </c>
      <c r="D921" s="61"/>
      <c r="E921" s="61"/>
      <c r="F921" s="61"/>
      <c r="G921" s="72"/>
      <c r="H921" s="73"/>
      <c r="I921" s="73"/>
      <c r="J921" s="22"/>
      <c r="K921" s="22"/>
      <c r="L921" s="22"/>
      <c r="M921" s="22"/>
      <c r="N921" s="22"/>
      <c r="O921" s="22"/>
      <c r="P921" s="73">
        <f>'2 уровень'!R1911</f>
        <v>145424.46989999997</v>
      </c>
      <c r="Q921" s="73">
        <f>'2 уровень'!S1911</f>
        <v>148553.30609999999</v>
      </c>
      <c r="R921" s="73">
        <f>'2 уровень'!T1911</f>
        <v>148553.30609999999</v>
      </c>
      <c r="S921" s="73">
        <f>'2 уровень'!U1911</f>
        <v>148553.30609999999</v>
      </c>
      <c r="T921" s="73">
        <f>'2 уровень'!V1911</f>
        <v>49328.142263636364</v>
      </c>
      <c r="U921" s="73">
        <f>'2 уровень'!W1911</f>
        <v>62890.52837999996</v>
      </c>
      <c r="V921" s="790">
        <f>'2 уровень'!X1911</f>
        <v>0</v>
      </c>
      <c r="W921" s="73">
        <f>'2 уровень'!Y1911</f>
        <v>0</v>
      </c>
      <c r="X921" s="73">
        <f>'2 уровень'!Z1911</f>
        <v>13439.29487636363</v>
      </c>
      <c r="Y921" s="73">
        <f>'2 уровень'!AA1911</f>
        <v>-12.509149999999998</v>
      </c>
      <c r="Z921" s="73">
        <f>'2 уровень'!AB1911</f>
        <v>-512.3287600000001</v>
      </c>
      <c r="AA921" s="387">
        <f>'2 уровень'!AC1911</f>
        <v>62378.199619999978</v>
      </c>
      <c r="AB921" s="73">
        <f>U921/T921*100</f>
        <v>127.49421627086389</v>
      </c>
      <c r="AC921" s="73">
        <f>AA921/T921*100</f>
        <v>126.45560274014989</v>
      </c>
      <c r="AD921" s="984"/>
      <c r="AE921" s="98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</row>
    <row r="922" spans="1:186" s="60" customFormat="1" ht="29.25" x14ac:dyDescent="0.25">
      <c r="A922" s="19">
        <v>1</v>
      </c>
      <c r="B922" s="19">
        <v>1</v>
      </c>
      <c r="C922" s="3539" t="s">
        <v>76</v>
      </c>
      <c r="D922" s="21">
        <f>'2 уровень'!F1912</f>
        <v>4139</v>
      </c>
      <c r="E922" s="21">
        <f>'2 уровень'!G1912</f>
        <v>1379.6666666666665</v>
      </c>
      <c r="F922" s="21">
        <f>'2 уровень'!H1912</f>
        <v>1399</v>
      </c>
      <c r="G922" s="63">
        <f>'2 уровень'!I1912</f>
        <v>101.40130466296209</v>
      </c>
      <c r="H922" s="73">
        <f>'2 уровень'!J1912</f>
        <v>8.8731577675767088</v>
      </c>
      <c r="I922" s="73">
        <f>'2 уровень'!K1912</f>
        <v>9.4574696211579692</v>
      </c>
      <c r="J922" s="24">
        <f>'2 уровень'!L1912</f>
        <v>36726</v>
      </c>
      <c r="K922" s="24">
        <f>'2 уровень'!M1912</f>
        <v>12242</v>
      </c>
      <c r="L922" s="24">
        <f>'2 уровень'!N1912</f>
        <v>13231</v>
      </c>
      <c r="M922" s="24">
        <f>'2 уровень'!O1912</f>
        <v>108.07874530305506</v>
      </c>
      <c r="N922" s="24">
        <f>'2 уровень'!P1912</f>
        <v>114</v>
      </c>
      <c r="O922" s="24">
        <f>'2 уровень'!Q1912</f>
        <v>348.18421052631578</v>
      </c>
      <c r="P922" s="73">
        <f>'2 уровень'!R1912</f>
        <v>193705.90251915745</v>
      </c>
      <c r="Q922" s="73">
        <f>'2 уровень'!S1912</f>
        <v>193705.90251915745</v>
      </c>
      <c r="R922" s="73">
        <f>'2 уровень'!T1912</f>
        <v>193705.90251915745</v>
      </c>
      <c r="S922" s="73">
        <f>'2 уровень'!U1912</f>
        <v>193705.90251915745</v>
      </c>
      <c r="T922" s="73">
        <f>'2 уровень'!V1912</f>
        <v>64568.63417305248</v>
      </c>
      <c r="U922" s="73">
        <f>'2 уровень'!W1912</f>
        <v>64173.743999999992</v>
      </c>
      <c r="V922" s="790">
        <f>'2 уровень'!X1912</f>
        <v>0</v>
      </c>
      <c r="W922" s="73">
        <f>'2 уровень'!Y1912</f>
        <v>-1782.6085699999999</v>
      </c>
      <c r="X922" s="73">
        <f>'2 уровень'!Z1912</f>
        <v>-1782.6085699999999</v>
      </c>
      <c r="Y922" s="73">
        <f>'2 уровень'!AA1912</f>
        <v>0</v>
      </c>
      <c r="Z922" s="73">
        <f>'2 уровень'!AB1912</f>
        <v>-885.5761</v>
      </c>
      <c r="AA922" s="387">
        <f>'2 уровень'!AC1912</f>
        <v>61505.559329999996</v>
      </c>
      <c r="AB922" s="73">
        <f>U922/T922*100</f>
        <v>99.388417955389713</v>
      </c>
      <c r="AC922" s="73">
        <f>AA922/T922*100</f>
        <v>95.256094724192181</v>
      </c>
      <c r="AD922" s="978">
        <f>'2 уровень'!AD1912</f>
        <v>0</v>
      </c>
      <c r="AE922" s="989">
        <f>'2 уровень'!AE1912</f>
        <v>0</v>
      </c>
    </row>
    <row r="923" spans="1:186" x14ac:dyDescent="0.25">
      <c r="A923" s="19">
        <v>1</v>
      </c>
      <c r="B923" s="19">
        <v>1</v>
      </c>
      <c r="C923" s="294" t="s">
        <v>192</v>
      </c>
      <c r="D923" s="28">
        <f>'2 уровень'!F1913</f>
        <v>0</v>
      </c>
      <c r="E923" s="28">
        <f>'2 уровень'!G1913</f>
        <v>0</v>
      </c>
      <c r="F923" s="28">
        <f>'2 уровень'!H1913</f>
        <v>0</v>
      </c>
      <c r="G923" s="65">
        <f>'2 уровень'!I1913</f>
        <v>0</v>
      </c>
      <c r="H923" s="79">
        <f>'2 уровень'!J1913</f>
        <v>0</v>
      </c>
      <c r="I923" s="79">
        <f>'2 уровень'!K1913</f>
        <v>0</v>
      </c>
      <c r="J923" s="74">
        <f>'2 уровень'!L1913</f>
        <v>0</v>
      </c>
      <c r="K923" s="74">
        <f>'2 уровень'!M1913</f>
        <v>0</v>
      </c>
      <c r="L923" s="74">
        <f>'2 уровень'!N1913</f>
        <v>0</v>
      </c>
      <c r="M923" s="74">
        <f>'2 уровень'!O1913</f>
        <v>0</v>
      </c>
      <c r="N923" s="74">
        <f>'2 уровень'!P1913</f>
        <v>0</v>
      </c>
      <c r="O923" s="74">
        <f>'2 уровень'!Q1913</f>
        <v>0</v>
      </c>
      <c r="P923" s="73">
        <f>'2 уровень'!R1913</f>
        <v>0</v>
      </c>
      <c r="Q923" s="73">
        <f>'2 уровень'!S1913</f>
        <v>0</v>
      </c>
      <c r="R923" s="73">
        <f>'2 уровень'!T1913</f>
        <v>0</v>
      </c>
      <c r="S923" s="73">
        <f>'2 уровень'!U1913</f>
        <v>0</v>
      </c>
      <c r="T923" s="73">
        <f>'2 уровень'!V1913</f>
        <v>0</v>
      </c>
      <c r="U923" s="73">
        <f>'2 уровень'!W1913</f>
        <v>0</v>
      </c>
      <c r="V923" s="790">
        <f>'2 уровень'!X1913</f>
        <v>0</v>
      </c>
      <c r="W923" s="73">
        <f>'2 уровень'!Y1913</f>
        <v>0</v>
      </c>
      <c r="X923" s="73">
        <f>'2 уровень'!Z1913</f>
        <v>0</v>
      </c>
      <c r="Y923" s="73">
        <f>'2 уровень'!AA1913</f>
        <v>0</v>
      </c>
      <c r="Z923" s="73">
        <f>'2 уровень'!AB1913</f>
        <v>0</v>
      </c>
      <c r="AA923" s="387">
        <f>'2 уровень'!AC1913</f>
        <v>0</v>
      </c>
      <c r="AB923" s="73"/>
      <c r="AC923" s="73"/>
      <c r="AD923" s="982">
        <f>'2 уровень'!AD1913</f>
        <v>0</v>
      </c>
      <c r="AE923" s="989">
        <f>'2 уровень'!AE1913</f>
        <v>0</v>
      </c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  <c r="GA923" s="60"/>
      <c r="GB923" s="60"/>
      <c r="GC923" s="60"/>
      <c r="GD923" s="60"/>
    </row>
    <row r="924" spans="1:186" x14ac:dyDescent="0.25">
      <c r="B924" s="19">
        <v>1</v>
      </c>
      <c r="C924" s="175" t="s">
        <v>317</v>
      </c>
      <c r="D924" s="28">
        <f>'2 уровень'!F1914</f>
        <v>0</v>
      </c>
      <c r="E924" s="28">
        <f>'2 уровень'!G1914</f>
        <v>0</v>
      </c>
      <c r="F924" s="28">
        <f>'2 уровень'!H1914</f>
        <v>0</v>
      </c>
      <c r="G924" s="65">
        <f>'2 уровень'!I1914</f>
        <v>0</v>
      </c>
      <c r="H924" s="79">
        <f>'2 уровень'!J1914</f>
        <v>0</v>
      </c>
      <c r="I924" s="79">
        <f>'2 уровень'!K1914</f>
        <v>0</v>
      </c>
      <c r="J924" s="74">
        <f>'2 уровень'!L1914</f>
        <v>0</v>
      </c>
      <c r="K924" s="74">
        <f>'2 уровень'!M1914</f>
        <v>0</v>
      </c>
      <c r="L924" s="74">
        <f>'2 уровень'!N1914</f>
        <v>0</v>
      </c>
      <c r="M924" s="74">
        <f>'2 уровень'!O1914</f>
        <v>0</v>
      </c>
      <c r="N924" s="74">
        <f>'2 уровень'!P1914</f>
        <v>0</v>
      </c>
      <c r="O924" s="74">
        <f>'2 уровень'!Q1914</f>
        <v>0</v>
      </c>
      <c r="P924" s="73">
        <f>'2 уровень'!R1914</f>
        <v>176091.99299999999</v>
      </c>
      <c r="Q924" s="73">
        <f>'2 уровень'!S1914</f>
        <v>176091.99299999999</v>
      </c>
      <c r="R924" s="73">
        <f>'2 уровень'!T1914</f>
        <v>176091.99299999999</v>
      </c>
      <c r="S924" s="73">
        <f>'2 уровень'!U1914</f>
        <v>176091.99299999999</v>
      </c>
      <c r="T924" s="73">
        <f>'2 уровень'!V1914</f>
        <v>58697.330999999998</v>
      </c>
      <c r="U924" s="73">
        <f>'2 уровень'!W1914</f>
        <v>55562.32</v>
      </c>
      <c r="V924" s="790">
        <f>'2 уровень'!X1914</f>
        <v>0</v>
      </c>
      <c r="W924" s="73">
        <f>'2 уровень'!Y1914</f>
        <v>-130.27387999999999</v>
      </c>
      <c r="X924" s="73">
        <f>'2 уровень'!Z1914</f>
        <v>-130.27387999999999</v>
      </c>
      <c r="Y924" s="73">
        <f>'2 уровень'!AA1914</f>
        <v>0</v>
      </c>
      <c r="Z924" s="73">
        <f>'2 уровень'!AB1914</f>
        <v>-13.08799</v>
      </c>
      <c r="AA924" s="387">
        <f>'2 уровень'!AC1914</f>
        <v>55418.958129999999</v>
      </c>
      <c r="AB924" s="73">
        <f>U924/T924*100</f>
        <v>94.659022911961713</v>
      </c>
      <c r="AC924" s="73">
        <f>AA924/T924*100</f>
        <v>94.414783748855641</v>
      </c>
      <c r="AD924" s="982">
        <f>'2 уровень'!AD1914</f>
        <v>0</v>
      </c>
      <c r="AE924" s="989">
        <f>'2 уровень'!AE1914</f>
        <v>0</v>
      </c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  <c r="GA924" s="60"/>
      <c r="GB924" s="60"/>
      <c r="GC924" s="60"/>
      <c r="GD924" s="60"/>
    </row>
    <row r="925" spans="1:186" x14ac:dyDescent="0.25">
      <c r="B925" s="19">
        <v>1</v>
      </c>
      <c r="C925" s="175" t="s">
        <v>283</v>
      </c>
      <c r="D925" s="28">
        <f>'2 уровень'!F1915</f>
        <v>0</v>
      </c>
      <c r="E925" s="28">
        <f>'2 уровень'!G1915</f>
        <v>0</v>
      </c>
      <c r="F925" s="28">
        <f>'2 уровень'!H1915</f>
        <v>0</v>
      </c>
      <c r="G925" s="65">
        <f>'2 уровень'!I1915</f>
        <v>0</v>
      </c>
      <c r="H925" s="79">
        <f>'2 уровень'!J1915</f>
        <v>0</v>
      </c>
      <c r="I925" s="79">
        <f>'2 уровень'!K1915</f>
        <v>0</v>
      </c>
      <c r="J925" s="74">
        <f>'2 уровень'!L1915</f>
        <v>0</v>
      </c>
      <c r="K925" s="74">
        <f>'2 уровень'!M1915</f>
        <v>0</v>
      </c>
      <c r="L925" s="74">
        <f>'2 уровень'!N1915</f>
        <v>0</v>
      </c>
      <c r="M925" s="74">
        <f>'2 уровень'!O1915</f>
        <v>0</v>
      </c>
      <c r="N925" s="74">
        <f>'2 уровень'!P1915</f>
        <v>0</v>
      </c>
      <c r="O925" s="74">
        <f>'2 уровень'!Q1915</f>
        <v>0</v>
      </c>
      <c r="P925" s="73">
        <f>'2 уровень'!R1915</f>
        <v>9492.8598799999982</v>
      </c>
      <c r="Q925" s="73">
        <f>'2 уровень'!S1915</f>
        <v>9492.8598799999982</v>
      </c>
      <c r="R925" s="73">
        <f>'2 уровень'!T1915</f>
        <v>9492.8598799999982</v>
      </c>
      <c r="S925" s="73">
        <f>'2 уровень'!U1915</f>
        <v>9492.8598799999982</v>
      </c>
      <c r="T925" s="73">
        <f>'2 уровень'!V1915</f>
        <v>3164.2866266666661</v>
      </c>
      <c r="U925" s="73">
        <f>'2 уровень'!W1915</f>
        <v>3164.2866400000003</v>
      </c>
      <c r="V925" s="790">
        <f>'2 уровень'!X1915</f>
        <v>0</v>
      </c>
      <c r="W925" s="73">
        <f>'2 уровень'!Y1915</f>
        <v>0</v>
      </c>
      <c r="X925" s="73">
        <f>'2 уровень'!Z1915</f>
        <v>0</v>
      </c>
      <c r="Y925" s="73">
        <f>'2 уровень'!AA1915</f>
        <v>0</v>
      </c>
      <c r="Z925" s="73">
        <f>'2 уровень'!AB1915</f>
        <v>0</v>
      </c>
      <c r="AA925" s="387">
        <f>'2 уровень'!AC1915</f>
        <v>3164.2866400000003</v>
      </c>
      <c r="AB925" s="73">
        <f>U925/T925*100</f>
        <v>100.00000042136936</v>
      </c>
      <c r="AC925" s="73">
        <f>AA925/T925*100</f>
        <v>100.00000042136936</v>
      </c>
      <c r="AD925" s="982">
        <f>'2 уровень'!AD1915</f>
        <v>0</v>
      </c>
      <c r="AE925" s="989">
        <f>'2 уровень'!AE1915</f>
        <v>0</v>
      </c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  <c r="GA925" s="60"/>
      <c r="GB925" s="60"/>
      <c r="GC925" s="60"/>
      <c r="GD925" s="60"/>
    </row>
    <row r="926" spans="1:186" ht="29.25" x14ac:dyDescent="0.25">
      <c r="B926" s="19">
        <v>1</v>
      </c>
      <c r="C926" s="291" t="s">
        <v>266</v>
      </c>
      <c r="D926" s="28">
        <f>'2 уровень'!F1916</f>
        <v>21700</v>
      </c>
      <c r="E926" s="28">
        <f>'2 уровень'!G1916</f>
        <v>7233.3333333333339</v>
      </c>
      <c r="F926" s="28">
        <f>'2 уровень'!H1916</f>
        <v>6731</v>
      </c>
      <c r="G926" s="65">
        <f>'2 уровень'!I1916</f>
        <v>93.055299539170505</v>
      </c>
      <c r="H926" s="79">
        <f>'2 уровень'!J1916</f>
        <v>0</v>
      </c>
      <c r="I926" s="79">
        <f>'2 уровень'!K1916</f>
        <v>0</v>
      </c>
      <c r="J926" s="74">
        <f>'2 уровень'!L1916</f>
        <v>0</v>
      </c>
      <c r="K926" s="74">
        <f>'2 уровень'!M1916</f>
        <v>0</v>
      </c>
      <c r="L926" s="74">
        <f>'2 уровень'!N1916</f>
        <v>0</v>
      </c>
      <c r="M926" s="74">
        <f>'2 уровень'!O1916</f>
        <v>0</v>
      </c>
      <c r="N926" s="74">
        <f>'2 уровень'!P1916</f>
        <v>0</v>
      </c>
      <c r="O926" s="74">
        <f>'2 уровень'!Q1916</f>
        <v>0</v>
      </c>
      <c r="P926" s="73">
        <f>'2 уровень'!R1916</f>
        <v>0</v>
      </c>
      <c r="Q926" s="73">
        <f>'2 уровень'!S1916</f>
        <v>0</v>
      </c>
      <c r="R926" s="73">
        <f>'2 уровень'!T1916</f>
        <v>0</v>
      </c>
      <c r="S926" s="73">
        <f>'2 уровень'!U1916</f>
        <v>0</v>
      </c>
      <c r="T926" s="73">
        <f>'2 уровень'!V1916</f>
        <v>0</v>
      </c>
      <c r="U926" s="73">
        <f>'2 уровень'!W1916</f>
        <v>0</v>
      </c>
      <c r="V926" s="790">
        <f>'2 уровень'!X1916</f>
        <v>0</v>
      </c>
      <c r="W926" s="73">
        <f>'2 уровень'!Y1916</f>
        <v>0</v>
      </c>
      <c r="X926" s="73">
        <f>'2 уровень'!Z1916</f>
        <v>0</v>
      </c>
      <c r="Y926" s="73">
        <f>'2 уровень'!AA1916</f>
        <v>0</v>
      </c>
      <c r="Z926" s="73">
        <f>'2 уровень'!AB1916</f>
        <v>0</v>
      </c>
      <c r="AA926" s="387">
        <f>'2 уровень'!AC1916</f>
        <v>0</v>
      </c>
      <c r="AB926" s="73">
        <f>'2 уровень'!AD1916</f>
        <v>0</v>
      </c>
      <c r="AC926" s="73">
        <f>'2 уровень'!AE1916</f>
        <v>0</v>
      </c>
      <c r="AD926" s="982">
        <f>'2 уровень'!AD1916</f>
        <v>0</v>
      </c>
      <c r="AE926" s="989">
        <f>'2 уровень'!AE1916</f>
        <v>0</v>
      </c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  <c r="GA926" s="60"/>
      <c r="GB926" s="60"/>
      <c r="GC926" s="60"/>
      <c r="GD926" s="60"/>
    </row>
    <row r="927" spans="1:186" ht="30" x14ac:dyDescent="0.25">
      <c r="B927" s="19">
        <v>1</v>
      </c>
      <c r="C927" s="557" t="s">
        <v>667</v>
      </c>
      <c r="D927" s="28">
        <f>'2 уровень'!F1917</f>
        <v>7500</v>
      </c>
      <c r="E927" s="28">
        <f>'2 уровень'!G1917</f>
        <v>2500</v>
      </c>
      <c r="F927" s="28">
        <f>'2 уровень'!H1917</f>
        <v>2483</v>
      </c>
      <c r="G927" s="65">
        <f>'2 уровень'!I1917</f>
        <v>99.32</v>
      </c>
      <c r="H927" s="79">
        <f>'2 уровень'!J1917</f>
        <v>0</v>
      </c>
      <c r="I927" s="79">
        <f>'2 уровень'!K1917</f>
        <v>0</v>
      </c>
      <c r="J927" s="74">
        <f>'2 уровень'!L1917</f>
        <v>0</v>
      </c>
      <c r="K927" s="74">
        <f>'2 уровень'!M1917</f>
        <v>0</v>
      </c>
      <c r="L927" s="74">
        <f>'2 уровень'!N1917</f>
        <v>0</v>
      </c>
      <c r="M927" s="74">
        <f>'2 уровень'!O1917</f>
        <v>0</v>
      </c>
      <c r="N927" s="74">
        <f>'2 уровень'!P1917</f>
        <v>0</v>
      </c>
      <c r="O927" s="74">
        <f>'2 уровень'!Q1917</f>
        <v>0</v>
      </c>
      <c r="P927" s="73">
        <f>'2 уровень'!R1917</f>
        <v>0</v>
      </c>
      <c r="Q927" s="73">
        <f>'2 уровень'!S1917</f>
        <v>0</v>
      </c>
      <c r="R927" s="73">
        <f>'2 уровень'!T1917</f>
        <v>0</v>
      </c>
      <c r="S927" s="73">
        <f>'2 уровень'!U1917</f>
        <v>0</v>
      </c>
      <c r="T927" s="73">
        <f>'2 уровень'!V1917</f>
        <v>0</v>
      </c>
      <c r="U927" s="73">
        <f>'2 уровень'!W1917</f>
        <v>0</v>
      </c>
      <c r="V927" s="790">
        <f>'2 уровень'!X1917</f>
        <v>0</v>
      </c>
      <c r="W927" s="73">
        <f>'2 уровень'!Y1917</f>
        <v>0</v>
      </c>
      <c r="X927" s="73">
        <f>'2 уровень'!Z1917</f>
        <v>0</v>
      </c>
      <c r="Y927" s="73">
        <f>'2 уровень'!AA1917</f>
        <v>0</v>
      </c>
      <c r="Z927" s="73">
        <f>'2 уровень'!AB1917</f>
        <v>0</v>
      </c>
      <c r="AA927" s="387">
        <f>'2 уровень'!AC1917</f>
        <v>0</v>
      </c>
      <c r="AB927" s="73">
        <f>'2 уровень'!AD1917</f>
        <v>0</v>
      </c>
      <c r="AC927" s="73">
        <f>'2 уровень'!AE1917</f>
        <v>0</v>
      </c>
      <c r="AD927" s="982"/>
      <c r="AE927" s="989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  <c r="GA927" s="60"/>
      <c r="GB927" s="60"/>
      <c r="GC927" s="60"/>
      <c r="GD927" s="60"/>
    </row>
    <row r="928" spans="1:186" ht="75" x14ac:dyDescent="0.25">
      <c r="B928" s="19">
        <v>1</v>
      </c>
      <c r="C928" s="294" t="s">
        <v>668</v>
      </c>
      <c r="D928" s="28">
        <f>'2 уровень'!F1918</f>
        <v>5000</v>
      </c>
      <c r="E928" s="28">
        <f>'2 уровень'!G1918</f>
        <v>1666.6666666666667</v>
      </c>
      <c r="F928" s="28">
        <f>'2 уровень'!H1918</f>
        <v>1836</v>
      </c>
      <c r="G928" s="65">
        <f>'2 уровень'!I1918</f>
        <v>110.16</v>
      </c>
      <c r="H928" s="79">
        <f>'2 уровень'!J1918</f>
        <v>0</v>
      </c>
      <c r="I928" s="79">
        <f>'2 уровень'!K1918</f>
        <v>0</v>
      </c>
      <c r="J928" s="74">
        <f>'2 уровень'!L1918</f>
        <v>0</v>
      </c>
      <c r="K928" s="74">
        <f>'2 уровень'!M1918</f>
        <v>0</v>
      </c>
      <c r="L928" s="74">
        <f>'2 уровень'!N1918</f>
        <v>0</v>
      </c>
      <c r="M928" s="74">
        <f>'2 уровень'!O1918</f>
        <v>0</v>
      </c>
      <c r="N928" s="74">
        <f>'2 уровень'!P1918</f>
        <v>0</v>
      </c>
      <c r="O928" s="74">
        <f>'2 уровень'!Q1918</f>
        <v>0</v>
      </c>
      <c r="P928" s="73">
        <f>'2 уровень'!R1918</f>
        <v>0</v>
      </c>
      <c r="Q928" s="73">
        <f>'2 уровень'!S1918</f>
        <v>0</v>
      </c>
      <c r="R928" s="73"/>
      <c r="S928" s="73">
        <f>'2 уровень'!U1918</f>
        <v>0</v>
      </c>
      <c r="T928" s="73">
        <f>'2 уровень'!V1918</f>
        <v>0</v>
      </c>
      <c r="U928" s="73">
        <f>'2 уровень'!W1918</f>
        <v>0</v>
      </c>
      <c r="V928" s="790">
        <f>'2 уровень'!X1918</f>
        <v>0</v>
      </c>
      <c r="W928" s="73">
        <f>'2 уровень'!Y1918</f>
        <v>0</v>
      </c>
      <c r="X928" s="73">
        <f>'2 уровень'!Z1918</f>
        <v>0</v>
      </c>
      <c r="Y928" s="73">
        <f>'2 уровень'!AA1918</f>
        <v>0</v>
      </c>
      <c r="Z928" s="73">
        <f>'2 уровень'!AB1918</f>
        <v>0</v>
      </c>
      <c r="AA928" s="387">
        <f>'2 уровень'!AC1918</f>
        <v>0</v>
      </c>
      <c r="AB928" s="73">
        <f>'2 уровень'!AD1918</f>
        <v>0</v>
      </c>
      <c r="AC928" s="73">
        <f>'2 уровень'!AE1918</f>
        <v>0</v>
      </c>
      <c r="AD928" s="982">
        <f>'2 уровень'!AD1917</f>
        <v>0</v>
      </c>
      <c r="AE928" s="989">
        <f>'2 уровень'!AE1917</f>
        <v>0</v>
      </c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</row>
    <row r="929" spans="2:186" ht="45" x14ac:dyDescent="0.25">
      <c r="B929" s="19">
        <v>1</v>
      </c>
      <c r="C929" s="176" t="s">
        <v>669</v>
      </c>
      <c r="D929" s="28">
        <f>'2 уровень'!F1919</f>
        <v>9200</v>
      </c>
      <c r="E929" s="28">
        <f>'2 уровень'!G1919</f>
        <v>3066.6666666666665</v>
      </c>
      <c r="F929" s="28">
        <f>'2 уровень'!H1919</f>
        <v>2412</v>
      </c>
      <c r="G929" s="65">
        <f>'2 уровень'!I1919</f>
        <v>78.652173913043484</v>
      </c>
      <c r="H929" s="79">
        <f>'2 уровень'!J1919</f>
        <v>0</v>
      </c>
      <c r="I929" s="79">
        <f>'2 уровень'!K1919</f>
        <v>0</v>
      </c>
      <c r="J929" s="74">
        <f>'2 уровень'!L1919</f>
        <v>0</v>
      </c>
      <c r="K929" s="74">
        <f>'2 уровень'!M1919</f>
        <v>0</v>
      </c>
      <c r="L929" s="74">
        <f>'2 уровень'!N1919</f>
        <v>0</v>
      </c>
      <c r="M929" s="74">
        <f>'2 уровень'!O1919</f>
        <v>0</v>
      </c>
      <c r="N929" s="74">
        <f>'2 уровень'!P1919</f>
        <v>0</v>
      </c>
      <c r="O929" s="74">
        <f>'2 уровень'!Q1919</f>
        <v>0</v>
      </c>
      <c r="P929" s="73">
        <f>'2 уровень'!R1919</f>
        <v>0</v>
      </c>
      <c r="Q929" s="73">
        <f>'2 уровень'!S1919</f>
        <v>0</v>
      </c>
      <c r="R929" s="73">
        <f>'2 уровень'!T1919</f>
        <v>0</v>
      </c>
      <c r="S929" s="73">
        <f>'2 уровень'!U1919</f>
        <v>0</v>
      </c>
      <c r="T929" s="73">
        <f>'2 уровень'!V1919</f>
        <v>0</v>
      </c>
      <c r="U929" s="73">
        <f>'2 уровень'!W1919</f>
        <v>0</v>
      </c>
      <c r="V929" s="790">
        <f>'2 уровень'!X1919</f>
        <v>0</v>
      </c>
      <c r="W929" s="73">
        <f>'2 уровень'!Y1919</f>
        <v>0</v>
      </c>
      <c r="X929" s="73">
        <f>'2 уровень'!Z1919</f>
        <v>0</v>
      </c>
      <c r="Y929" s="73">
        <f>'2 уровень'!AA1919</f>
        <v>0</v>
      </c>
      <c r="Z929" s="73">
        <f>'2 уровень'!AB1919</f>
        <v>0</v>
      </c>
      <c r="AA929" s="387">
        <f>'2 уровень'!AC1919</f>
        <v>0</v>
      </c>
      <c r="AB929" s="73">
        <f>'2 уровень'!AD1919</f>
        <v>0</v>
      </c>
      <c r="AC929" s="73">
        <f>'2 уровень'!AE1919</f>
        <v>0</v>
      </c>
      <c r="AD929" s="982">
        <f>'2 уровень'!AD1918</f>
        <v>0</v>
      </c>
      <c r="AE929" s="989">
        <f>'2 уровень'!AE1918</f>
        <v>0</v>
      </c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  <c r="GA929" s="60"/>
      <c r="GB929" s="60"/>
      <c r="GC929" s="60"/>
      <c r="GD929" s="60"/>
    </row>
    <row r="930" spans="2:186" x14ac:dyDescent="0.25">
      <c r="B930" s="19">
        <v>1</v>
      </c>
      <c r="C930" s="176" t="s">
        <v>130</v>
      </c>
      <c r="D930" s="28">
        <f>'2 уровень'!F1920</f>
        <v>32500</v>
      </c>
      <c r="E930" s="28">
        <f>'2 уровень'!G1920</f>
        <v>10833.333333333332</v>
      </c>
      <c r="F930" s="28">
        <f>'2 уровень'!H1920</f>
        <v>9040</v>
      </c>
      <c r="G930" s="65">
        <f>'2 уровень'!I1920</f>
        <v>83.446153846153862</v>
      </c>
      <c r="H930" s="79">
        <f>'2 уровень'!J1920</f>
        <v>0</v>
      </c>
      <c r="I930" s="79">
        <f>'2 уровень'!K1920</f>
        <v>0</v>
      </c>
      <c r="J930" s="74">
        <f>'2 уровень'!L1920</f>
        <v>0</v>
      </c>
      <c r="K930" s="74">
        <f>'2 уровень'!M1920</f>
        <v>0</v>
      </c>
      <c r="L930" s="74">
        <f>'2 уровень'!N1920</f>
        <v>0</v>
      </c>
      <c r="M930" s="74">
        <f>'2 уровень'!O1920</f>
        <v>0</v>
      </c>
      <c r="N930" s="74">
        <f>'2 уровень'!P1920</f>
        <v>0</v>
      </c>
      <c r="O930" s="74">
        <f>'2 уровень'!Q1920</f>
        <v>0</v>
      </c>
      <c r="P930" s="73">
        <f>'2 уровень'!R1920</f>
        <v>0</v>
      </c>
      <c r="Q930" s="73">
        <f>'2 уровень'!S1920</f>
        <v>0</v>
      </c>
      <c r="R930" s="73">
        <f>'2 уровень'!T1920</f>
        <v>0</v>
      </c>
      <c r="S930" s="73">
        <f>'2 уровень'!U1920</f>
        <v>0</v>
      </c>
      <c r="T930" s="73">
        <f>'2 уровень'!V1920</f>
        <v>0</v>
      </c>
      <c r="U930" s="73">
        <f>'2 уровень'!W1920</f>
        <v>0</v>
      </c>
      <c r="V930" s="790">
        <f>'2 уровень'!X1920</f>
        <v>0</v>
      </c>
      <c r="W930" s="73">
        <f>'2 уровень'!Y1920</f>
        <v>0</v>
      </c>
      <c r="X930" s="73">
        <f>'2 уровень'!Z1920</f>
        <v>0</v>
      </c>
      <c r="Y930" s="73">
        <f>'2 уровень'!AA1920</f>
        <v>0</v>
      </c>
      <c r="Z930" s="73">
        <f>'2 уровень'!AB1920</f>
        <v>0</v>
      </c>
      <c r="AA930" s="387">
        <f>'2 уровень'!AC1920</f>
        <v>0</v>
      </c>
      <c r="AB930" s="73">
        <f>'2 уровень'!AD1920</f>
        <v>0</v>
      </c>
      <c r="AC930" s="73">
        <f>'2 уровень'!AE1920</f>
        <v>0</v>
      </c>
      <c r="AD930" s="982">
        <f>'2 уровень'!AD1919</f>
        <v>0</v>
      </c>
      <c r="AE930" s="989">
        <f>'2 уровень'!AE1919</f>
        <v>0</v>
      </c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  <c r="GA930" s="60"/>
      <c r="GB930" s="60"/>
      <c r="GC930" s="60"/>
      <c r="GD930" s="60"/>
    </row>
    <row r="931" spans="2:186" x14ac:dyDescent="0.25">
      <c r="B931" s="19">
        <v>1</v>
      </c>
      <c r="C931" s="176" t="s">
        <v>219</v>
      </c>
      <c r="D931" s="28">
        <f>'2 уровень'!F1921</f>
        <v>27000</v>
      </c>
      <c r="E931" s="28">
        <f>'2 уровень'!G1921</f>
        <v>9000</v>
      </c>
      <c r="F931" s="28">
        <f>'2 уровень'!H1921</f>
        <v>7413</v>
      </c>
      <c r="G931" s="65">
        <f>'2 уровень'!I1921</f>
        <v>82.36666666666666</v>
      </c>
      <c r="H931" s="79">
        <f>'2 уровень'!J1921</f>
        <v>0</v>
      </c>
      <c r="I931" s="79">
        <f>'2 уровень'!K1921</f>
        <v>0</v>
      </c>
      <c r="J931" s="74">
        <f>'2 уровень'!L1921</f>
        <v>0</v>
      </c>
      <c r="K931" s="74">
        <f>'2 уровень'!M1921</f>
        <v>0</v>
      </c>
      <c r="L931" s="74">
        <f>'2 уровень'!N1921</f>
        <v>0</v>
      </c>
      <c r="M931" s="74">
        <f>'2 уровень'!O1921</f>
        <v>0</v>
      </c>
      <c r="N931" s="74">
        <f>'2 уровень'!P1921</f>
        <v>0</v>
      </c>
      <c r="O931" s="74">
        <f>'2 уровень'!Q1921</f>
        <v>0</v>
      </c>
      <c r="P931" s="73">
        <f>'2 уровень'!R1921</f>
        <v>0</v>
      </c>
      <c r="Q931" s="73">
        <f>'2 уровень'!S1921</f>
        <v>0</v>
      </c>
      <c r="R931" s="73">
        <f>'2 уровень'!T1921</f>
        <v>0</v>
      </c>
      <c r="S931" s="73">
        <f>'2 уровень'!U1921</f>
        <v>0</v>
      </c>
      <c r="T931" s="73">
        <f>'2 уровень'!V1921</f>
        <v>0</v>
      </c>
      <c r="U931" s="73">
        <f>'2 уровень'!W1921</f>
        <v>0</v>
      </c>
      <c r="V931" s="790">
        <f>'2 уровень'!X1921</f>
        <v>0</v>
      </c>
      <c r="W931" s="73">
        <f>'2 уровень'!Y1921</f>
        <v>0</v>
      </c>
      <c r="X931" s="73">
        <f>'2 уровень'!Z1921</f>
        <v>0</v>
      </c>
      <c r="Y931" s="73">
        <f>'2 уровень'!AA1921</f>
        <v>0</v>
      </c>
      <c r="Z931" s="73">
        <f>'2 уровень'!AB1921</f>
        <v>0</v>
      </c>
      <c r="AA931" s="387">
        <f>'2 уровень'!AC1921</f>
        <v>0</v>
      </c>
      <c r="AB931" s="73">
        <f>'2 уровень'!AD1921</f>
        <v>0</v>
      </c>
      <c r="AC931" s="73">
        <f>'2 уровень'!AE1921</f>
        <v>0</v>
      </c>
      <c r="AD931" s="982"/>
      <c r="AE931" s="989"/>
      <c r="AF931" s="60"/>
      <c r="AG931" s="60"/>
      <c r="AH931" s="60"/>
      <c r="AI931" s="60"/>
      <c r="AJ931" s="60"/>
      <c r="AK931" s="60"/>
      <c r="AL931" s="60"/>
      <c r="AM931" s="60"/>
      <c r="AN931" s="60"/>
      <c r="AO931" s="60"/>
      <c r="AP931" s="60"/>
      <c r="AQ931" s="60"/>
      <c r="AR931" s="60"/>
      <c r="AS931" s="60"/>
      <c r="AT931" s="60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0"/>
      <c r="BR931" s="60"/>
      <c r="BS931" s="60"/>
      <c r="BT931" s="60"/>
      <c r="BU931" s="60"/>
      <c r="BV931" s="60"/>
      <c r="BW931" s="60"/>
      <c r="BX931" s="60"/>
      <c r="BY931" s="60"/>
      <c r="BZ931" s="60"/>
      <c r="CA931" s="60"/>
      <c r="CB931" s="60"/>
      <c r="CC931" s="60"/>
      <c r="CD931" s="60"/>
      <c r="CE931" s="60"/>
      <c r="CF931" s="60"/>
      <c r="CG931" s="60"/>
      <c r="CH931" s="60"/>
      <c r="CI931" s="60"/>
      <c r="CJ931" s="60"/>
      <c r="CK931" s="60"/>
      <c r="CL931" s="60"/>
      <c r="CM931" s="60"/>
      <c r="CN931" s="60"/>
      <c r="CO931" s="60"/>
      <c r="CP931" s="60"/>
      <c r="CQ931" s="60"/>
      <c r="CR931" s="60"/>
      <c r="CS931" s="60"/>
      <c r="CT931" s="60"/>
      <c r="CU931" s="60"/>
      <c r="CV931" s="60"/>
      <c r="CW931" s="60"/>
      <c r="CX931" s="60"/>
      <c r="CY931" s="60"/>
      <c r="CZ931" s="60"/>
      <c r="DA931" s="60"/>
      <c r="DB931" s="60"/>
      <c r="DC931" s="60"/>
      <c r="DD931" s="60"/>
      <c r="DE931" s="60"/>
      <c r="DF931" s="60"/>
      <c r="DG931" s="60"/>
      <c r="DH931" s="60"/>
      <c r="DI931" s="60"/>
      <c r="DJ931" s="60"/>
      <c r="DK931" s="60"/>
      <c r="DL931" s="60"/>
      <c r="DM931" s="60"/>
      <c r="DN931" s="60"/>
      <c r="DO931" s="60"/>
      <c r="DP931" s="60"/>
      <c r="DQ931" s="60"/>
      <c r="DR931" s="60"/>
      <c r="DS931" s="60"/>
      <c r="DT931" s="60"/>
      <c r="DU931" s="60"/>
      <c r="DV931" s="60"/>
      <c r="DW931" s="60"/>
      <c r="DX931" s="60"/>
      <c r="DY931" s="60"/>
      <c r="DZ931" s="60"/>
      <c r="EA931" s="60"/>
      <c r="EB931" s="60"/>
      <c r="EC931" s="60"/>
      <c r="ED931" s="60"/>
      <c r="EE931" s="60"/>
      <c r="EF931" s="60"/>
      <c r="EG931" s="60"/>
      <c r="EH931" s="60"/>
      <c r="EI931" s="60"/>
      <c r="EJ931" s="60"/>
      <c r="EK931" s="60"/>
      <c r="EL931" s="60"/>
      <c r="EM931" s="60"/>
      <c r="EN931" s="60"/>
      <c r="EO931" s="60"/>
      <c r="EP931" s="60"/>
      <c r="EQ931" s="60"/>
      <c r="ER931" s="60"/>
      <c r="ES931" s="60"/>
      <c r="ET931" s="60"/>
      <c r="EU931" s="60"/>
      <c r="EV931" s="60"/>
      <c r="EW931" s="60"/>
      <c r="EX931" s="60"/>
      <c r="EY931" s="60"/>
      <c r="EZ931" s="60"/>
      <c r="FA931" s="60"/>
      <c r="FB931" s="60"/>
      <c r="FC931" s="60"/>
      <c r="FD931" s="60"/>
      <c r="FE931" s="60"/>
      <c r="FF931" s="60"/>
      <c r="FG931" s="60"/>
      <c r="FH931" s="60"/>
      <c r="FI931" s="60"/>
      <c r="FJ931" s="60"/>
      <c r="FK931" s="60"/>
      <c r="FL931" s="60"/>
      <c r="FM931" s="60"/>
      <c r="FN931" s="60"/>
      <c r="FO931" s="60"/>
      <c r="FP931" s="60"/>
      <c r="FQ931" s="60"/>
      <c r="FR931" s="60"/>
      <c r="FS931" s="60"/>
      <c r="FT931" s="60"/>
      <c r="FU931" s="60"/>
      <c r="FV931" s="60"/>
      <c r="FW931" s="60"/>
      <c r="FX931" s="60"/>
      <c r="FY931" s="60"/>
      <c r="FZ931" s="60"/>
      <c r="GA931" s="60"/>
      <c r="GB931" s="60"/>
      <c r="GC931" s="60"/>
      <c r="GD931" s="60"/>
    </row>
    <row r="932" spans="2:186" ht="45" x14ac:dyDescent="0.25">
      <c r="B932" s="19">
        <v>1</v>
      </c>
      <c r="C932" s="176" t="s">
        <v>435</v>
      </c>
      <c r="D932" s="28">
        <f>'2 уровень'!F1922</f>
        <v>3500</v>
      </c>
      <c r="E932" s="28">
        <f>'2 уровень'!G1922</f>
        <v>1166.6666666666667</v>
      </c>
      <c r="F932" s="28">
        <f>'2 уровень'!H1922</f>
        <v>923</v>
      </c>
      <c r="G932" s="65">
        <f>'2 уровень'!I1922</f>
        <v>79.1142857142857</v>
      </c>
      <c r="H932" s="79">
        <f>'2 уровень'!J1922</f>
        <v>0</v>
      </c>
      <c r="I932" s="79">
        <f>'2 уровень'!K1922</f>
        <v>0</v>
      </c>
      <c r="J932" s="74">
        <f>'2 уровень'!L1922</f>
        <v>0</v>
      </c>
      <c r="K932" s="74">
        <f>'2 уровень'!M1922</f>
        <v>0</v>
      </c>
      <c r="L932" s="74">
        <f>'2 уровень'!N1922</f>
        <v>0</v>
      </c>
      <c r="M932" s="74">
        <f>'2 уровень'!O1922</f>
        <v>0</v>
      </c>
      <c r="N932" s="74">
        <f>'2 уровень'!P1922</f>
        <v>0</v>
      </c>
      <c r="O932" s="74">
        <f>'2 уровень'!Q1922</f>
        <v>0</v>
      </c>
      <c r="P932" s="73">
        <f>'2 уровень'!R1922</f>
        <v>0</v>
      </c>
      <c r="Q932" s="73">
        <f>'2 уровень'!S1922</f>
        <v>0</v>
      </c>
      <c r="R932" s="73">
        <f>'2 уровень'!T1922</f>
        <v>0</v>
      </c>
      <c r="S932" s="73">
        <f>'2 уровень'!U1922</f>
        <v>0</v>
      </c>
      <c r="T932" s="73">
        <f>'2 уровень'!V1922</f>
        <v>0</v>
      </c>
      <c r="U932" s="73">
        <f>'2 уровень'!W1922</f>
        <v>0</v>
      </c>
      <c r="V932" s="790">
        <f>'2 уровень'!X1922</f>
        <v>0</v>
      </c>
      <c r="W932" s="73">
        <f>'2 уровень'!Y1922</f>
        <v>0</v>
      </c>
      <c r="X932" s="73">
        <f>'2 уровень'!Z1922</f>
        <v>0</v>
      </c>
      <c r="Y932" s="73">
        <f>'2 уровень'!AA1922</f>
        <v>0</v>
      </c>
      <c r="Z932" s="73">
        <f>'2 уровень'!AB1922</f>
        <v>0</v>
      </c>
      <c r="AA932" s="387">
        <f>'2 уровень'!AC1922</f>
        <v>0</v>
      </c>
      <c r="AB932" s="73">
        <f>'2 уровень'!AD1922</f>
        <v>0</v>
      </c>
      <c r="AC932" s="73">
        <f>'2 уровень'!AE1922</f>
        <v>0</v>
      </c>
      <c r="AD932" s="982">
        <f>'2 уровень'!AD1920</f>
        <v>0</v>
      </c>
      <c r="AE932" s="989">
        <f>'2 уровень'!AE1920</f>
        <v>0</v>
      </c>
      <c r="AF932" s="60"/>
      <c r="AG932" s="60"/>
      <c r="AH932" s="60"/>
      <c r="AI932" s="60"/>
      <c r="AJ932" s="60"/>
      <c r="AK932" s="60"/>
      <c r="AL932" s="60"/>
      <c r="AM932" s="60"/>
      <c r="AN932" s="60"/>
      <c r="AO932" s="60"/>
      <c r="AP932" s="60"/>
      <c r="AQ932" s="60"/>
      <c r="AR932" s="60"/>
      <c r="AS932" s="60"/>
      <c r="AT932" s="60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0"/>
      <c r="BR932" s="60"/>
      <c r="BS932" s="60"/>
      <c r="BT932" s="60"/>
      <c r="BU932" s="60"/>
      <c r="BV932" s="60"/>
      <c r="BW932" s="60"/>
      <c r="BX932" s="60"/>
      <c r="BY932" s="60"/>
      <c r="BZ932" s="60"/>
      <c r="CA932" s="60"/>
      <c r="CB932" s="60"/>
      <c r="CC932" s="60"/>
      <c r="CD932" s="60"/>
      <c r="CE932" s="60"/>
      <c r="CF932" s="60"/>
      <c r="CG932" s="60"/>
      <c r="CH932" s="60"/>
      <c r="CI932" s="60"/>
      <c r="CJ932" s="60"/>
      <c r="CK932" s="60"/>
      <c r="CL932" s="60"/>
      <c r="CM932" s="60"/>
      <c r="CN932" s="60"/>
      <c r="CO932" s="60"/>
      <c r="CP932" s="60"/>
      <c r="CQ932" s="60"/>
      <c r="CR932" s="60"/>
      <c r="CS932" s="60"/>
      <c r="CT932" s="60"/>
      <c r="CU932" s="60"/>
      <c r="CV932" s="60"/>
      <c r="CW932" s="60"/>
      <c r="CX932" s="60"/>
      <c r="CY932" s="60"/>
      <c r="CZ932" s="60"/>
      <c r="DA932" s="60"/>
      <c r="DB932" s="60"/>
      <c r="DC932" s="60"/>
      <c r="DD932" s="60"/>
      <c r="DE932" s="60"/>
      <c r="DF932" s="60"/>
      <c r="DG932" s="60"/>
      <c r="DH932" s="60"/>
      <c r="DI932" s="60"/>
      <c r="DJ932" s="60"/>
      <c r="DK932" s="60"/>
      <c r="DL932" s="60"/>
      <c r="DM932" s="60"/>
      <c r="DN932" s="60"/>
      <c r="DO932" s="60"/>
      <c r="DP932" s="60"/>
      <c r="DQ932" s="60"/>
      <c r="DR932" s="60"/>
      <c r="DS932" s="60"/>
      <c r="DT932" s="60"/>
      <c r="DU932" s="60"/>
      <c r="DV932" s="60"/>
      <c r="DW932" s="60"/>
      <c r="DX932" s="60"/>
      <c r="DY932" s="60"/>
      <c r="DZ932" s="60"/>
      <c r="EA932" s="60"/>
      <c r="EB932" s="60"/>
      <c r="EC932" s="60"/>
      <c r="ED932" s="60"/>
      <c r="EE932" s="60"/>
      <c r="EF932" s="60"/>
      <c r="EG932" s="60"/>
      <c r="EH932" s="60"/>
      <c r="EI932" s="60"/>
      <c r="EJ932" s="60"/>
      <c r="EK932" s="60"/>
      <c r="EL932" s="60"/>
      <c r="EM932" s="60"/>
      <c r="EN932" s="60"/>
      <c r="EO932" s="60"/>
      <c r="EP932" s="60"/>
      <c r="EQ932" s="60"/>
      <c r="ER932" s="60"/>
      <c r="ES932" s="60"/>
      <c r="ET932" s="60"/>
      <c r="EU932" s="60"/>
      <c r="EV932" s="60"/>
      <c r="EW932" s="60"/>
      <c r="EX932" s="60"/>
      <c r="EY932" s="60"/>
      <c r="EZ932" s="60"/>
      <c r="FA932" s="60"/>
      <c r="FB932" s="60"/>
      <c r="FC932" s="60"/>
      <c r="FD932" s="60"/>
      <c r="FE932" s="60"/>
      <c r="FF932" s="60"/>
      <c r="FG932" s="60"/>
      <c r="FH932" s="60"/>
      <c r="FI932" s="60"/>
      <c r="FJ932" s="60"/>
      <c r="FK932" s="60"/>
      <c r="FL932" s="60"/>
      <c r="FM932" s="60"/>
      <c r="FN932" s="60"/>
      <c r="FO932" s="60"/>
      <c r="FP932" s="60"/>
      <c r="FQ932" s="60"/>
      <c r="FR932" s="60"/>
      <c r="FS932" s="60"/>
      <c r="FT932" s="60"/>
      <c r="FU932" s="60"/>
      <c r="FV932" s="60"/>
      <c r="FW932" s="60"/>
      <c r="FX932" s="60"/>
      <c r="FY932" s="60"/>
      <c r="FZ932" s="60"/>
      <c r="GA932" s="60"/>
      <c r="GB932" s="60"/>
      <c r="GC932" s="60"/>
      <c r="GD932" s="60"/>
    </row>
    <row r="933" spans="2:186" ht="75" x14ac:dyDescent="0.25">
      <c r="B933" s="19">
        <v>1</v>
      </c>
      <c r="C933" s="176" t="s">
        <v>459</v>
      </c>
      <c r="D933" s="28">
        <f>'2 уровень'!F1923</f>
        <v>2000</v>
      </c>
      <c r="E933" s="28">
        <f>'2 уровень'!G1923</f>
        <v>666.66666666666663</v>
      </c>
      <c r="F933" s="28">
        <f>'2 уровень'!H1923</f>
        <v>704</v>
      </c>
      <c r="G933" s="65">
        <f>'2 уровень'!I1923</f>
        <v>105.60000000000001</v>
      </c>
      <c r="H933" s="79">
        <f>'2 уровень'!J1923</f>
        <v>0</v>
      </c>
      <c r="I933" s="79">
        <f>'2 уровень'!K1923</f>
        <v>0</v>
      </c>
      <c r="J933" s="74">
        <f>'2 уровень'!L1923</f>
        <v>0</v>
      </c>
      <c r="K933" s="74">
        <f>'2 уровень'!M1923</f>
        <v>0</v>
      </c>
      <c r="L933" s="74">
        <f>'2 уровень'!N1923</f>
        <v>0</v>
      </c>
      <c r="M933" s="74">
        <f>'2 уровень'!O1923</f>
        <v>0</v>
      </c>
      <c r="N933" s="74">
        <f>'2 уровень'!P1923</f>
        <v>0</v>
      </c>
      <c r="O933" s="74">
        <f>'2 уровень'!Q1923</f>
        <v>0</v>
      </c>
      <c r="P933" s="73">
        <f>'2 уровень'!R1923</f>
        <v>0</v>
      </c>
      <c r="Q933" s="73">
        <f>'2 уровень'!S1923</f>
        <v>0</v>
      </c>
      <c r="R933" s="73">
        <f>'2 уровень'!T1923</f>
        <v>0</v>
      </c>
      <c r="S933" s="73">
        <f>'2 уровень'!U1923</f>
        <v>0</v>
      </c>
      <c r="T933" s="73">
        <f>'2 уровень'!V1923</f>
        <v>0</v>
      </c>
      <c r="U933" s="73">
        <f>'2 уровень'!W1923</f>
        <v>0</v>
      </c>
      <c r="V933" s="790">
        <f>'2 уровень'!X1923</f>
        <v>0</v>
      </c>
      <c r="W933" s="73">
        <f>'2 уровень'!Y1923</f>
        <v>0</v>
      </c>
      <c r="X933" s="73">
        <f>'2 уровень'!Z1923</f>
        <v>0</v>
      </c>
      <c r="Y933" s="73">
        <f>'2 уровень'!AA1923</f>
        <v>0</v>
      </c>
      <c r="Z933" s="73">
        <f>'2 уровень'!AB1923</f>
        <v>0</v>
      </c>
      <c r="AA933" s="387">
        <f>'2 уровень'!AC1923</f>
        <v>0</v>
      </c>
      <c r="AB933" s="73">
        <f>'2 уровень'!AD1923</f>
        <v>0</v>
      </c>
      <c r="AC933" s="73">
        <f>'2 уровень'!AE1923</f>
        <v>0</v>
      </c>
      <c r="AD933" s="982">
        <f>'2 уровень'!AD1921</f>
        <v>0</v>
      </c>
      <c r="AE933" s="989">
        <f>'2 уровень'!AE1921</f>
        <v>0</v>
      </c>
      <c r="AF933" s="60"/>
      <c r="AG933" s="60"/>
      <c r="AH933" s="60"/>
      <c r="AI933" s="60"/>
      <c r="AJ933" s="60"/>
      <c r="AK933" s="60"/>
      <c r="AL933" s="60"/>
      <c r="AM933" s="60"/>
      <c r="AN933" s="60"/>
      <c r="AO933" s="60"/>
      <c r="AP933" s="60"/>
      <c r="AQ933" s="60"/>
      <c r="AR933" s="60"/>
      <c r="AS933" s="60"/>
      <c r="AT933" s="60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0"/>
      <c r="BR933" s="60"/>
      <c r="BS933" s="60"/>
      <c r="BT933" s="60"/>
      <c r="BU933" s="60"/>
      <c r="BV933" s="60"/>
      <c r="BW933" s="60"/>
      <c r="BX933" s="60"/>
      <c r="BY933" s="60"/>
      <c r="BZ933" s="60"/>
      <c r="CA933" s="60"/>
      <c r="CB933" s="60"/>
      <c r="CC933" s="60"/>
      <c r="CD933" s="60"/>
      <c r="CE933" s="60"/>
      <c r="CF933" s="60"/>
      <c r="CG933" s="60"/>
      <c r="CH933" s="60"/>
      <c r="CI933" s="60"/>
      <c r="CJ933" s="60"/>
      <c r="CK933" s="60"/>
      <c r="CL933" s="60"/>
      <c r="CM933" s="60"/>
      <c r="CN933" s="60"/>
      <c r="CO933" s="60"/>
      <c r="CP933" s="60"/>
      <c r="CQ933" s="60"/>
      <c r="CR933" s="60"/>
      <c r="CS933" s="60"/>
      <c r="CT933" s="60"/>
      <c r="CU933" s="60"/>
      <c r="CV933" s="60"/>
      <c r="CW933" s="60"/>
      <c r="CX933" s="60"/>
      <c r="CY933" s="60"/>
      <c r="CZ933" s="60"/>
      <c r="DA933" s="60"/>
      <c r="DB933" s="60"/>
      <c r="DC933" s="60"/>
      <c r="DD933" s="60"/>
      <c r="DE933" s="60"/>
      <c r="DF933" s="60"/>
      <c r="DG933" s="60"/>
      <c r="DH933" s="60"/>
      <c r="DI933" s="60"/>
      <c r="DJ933" s="60"/>
      <c r="DK933" s="60"/>
      <c r="DL933" s="60"/>
      <c r="DM933" s="60"/>
      <c r="DN933" s="60"/>
      <c r="DO933" s="60"/>
      <c r="DP933" s="60"/>
      <c r="DQ933" s="60"/>
      <c r="DR933" s="60"/>
      <c r="DS933" s="60"/>
      <c r="DT933" s="60"/>
      <c r="DU933" s="60"/>
      <c r="DV933" s="60"/>
      <c r="DW933" s="60"/>
      <c r="DX933" s="60"/>
      <c r="DY933" s="60"/>
      <c r="DZ933" s="60"/>
      <c r="EA933" s="60"/>
      <c r="EB933" s="60"/>
      <c r="EC933" s="60"/>
      <c r="ED933" s="60"/>
      <c r="EE933" s="60"/>
      <c r="EF933" s="60"/>
      <c r="EG933" s="60"/>
      <c r="EH933" s="60"/>
      <c r="EI933" s="60"/>
      <c r="EJ933" s="60"/>
      <c r="EK933" s="60"/>
      <c r="EL933" s="60"/>
      <c r="EM933" s="60"/>
      <c r="EN933" s="60"/>
      <c r="EO933" s="60"/>
      <c r="EP933" s="60"/>
      <c r="EQ933" s="60"/>
      <c r="ER933" s="60"/>
      <c r="ES933" s="60"/>
      <c r="ET933" s="60"/>
      <c r="EU933" s="60"/>
      <c r="EV933" s="60"/>
      <c r="EW933" s="60"/>
      <c r="EX933" s="60"/>
      <c r="EY933" s="60"/>
      <c r="EZ933" s="60"/>
      <c r="FA933" s="60"/>
      <c r="FB933" s="60"/>
      <c r="FC933" s="60"/>
      <c r="FD933" s="60"/>
      <c r="FE933" s="60"/>
      <c r="FF933" s="60"/>
      <c r="FG933" s="60"/>
      <c r="FH933" s="60"/>
      <c r="FI933" s="60"/>
      <c r="FJ933" s="60"/>
      <c r="FK933" s="60"/>
      <c r="FL933" s="60"/>
      <c r="FM933" s="60"/>
      <c r="FN933" s="60"/>
      <c r="FO933" s="60"/>
      <c r="FP933" s="60"/>
      <c r="FQ933" s="60"/>
      <c r="FR933" s="60"/>
      <c r="FS933" s="60"/>
      <c r="FT933" s="60"/>
      <c r="FU933" s="60"/>
      <c r="FV933" s="60"/>
      <c r="FW933" s="60"/>
      <c r="FX933" s="60"/>
      <c r="FY933" s="60"/>
      <c r="FZ933" s="60"/>
      <c r="GA933" s="60"/>
      <c r="GB933" s="60"/>
      <c r="GC933" s="60"/>
      <c r="GD933" s="60"/>
    </row>
    <row r="934" spans="2:186" ht="29.25" x14ac:dyDescent="0.25">
      <c r="B934" s="19">
        <v>1</v>
      </c>
      <c r="C934" s="291" t="s">
        <v>334</v>
      </c>
      <c r="D934" s="28">
        <f>'2 уровень'!F1924</f>
        <v>4000</v>
      </c>
      <c r="E934" s="28">
        <f>'2 уровень'!G1924</f>
        <v>1333.3333333333333</v>
      </c>
      <c r="F934" s="28">
        <f>'2 уровень'!H1924</f>
        <v>1332</v>
      </c>
      <c r="G934" s="65">
        <f>'2 уровень'!I1924</f>
        <v>99.9</v>
      </c>
      <c r="H934" s="79">
        <f>'2 уровень'!J1924</f>
        <v>0</v>
      </c>
      <c r="I934" s="79">
        <f>'2 уровень'!K1924</f>
        <v>0</v>
      </c>
      <c r="J934" s="74">
        <f>'2 уровень'!L1924</f>
        <v>0</v>
      </c>
      <c r="K934" s="74">
        <f>'2 уровень'!M1924</f>
        <v>0</v>
      </c>
      <c r="L934" s="74">
        <f>'2 уровень'!N1924</f>
        <v>0</v>
      </c>
      <c r="M934" s="74">
        <f>'2 уровень'!O1924</f>
        <v>0</v>
      </c>
      <c r="N934" s="74">
        <f>'2 уровень'!P1924</f>
        <v>0</v>
      </c>
      <c r="O934" s="74">
        <f>'2 уровень'!Q1924</f>
        <v>0</v>
      </c>
      <c r="P934" s="73">
        <f>'2 уровень'!R1924</f>
        <v>0</v>
      </c>
      <c r="Q934" s="73">
        <f>'2 уровень'!S1924</f>
        <v>0</v>
      </c>
      <c r="R934" s="73">
        <f>'2 уровень'!T1924</f>
        <v>0</v>
      </c>
      <c r="S934" s="73">
        <f>'2 уровень'!U1924</f>
        <v>0</v>
      </c>
      <c r="T934" s="73">
        <f>'2 уровень'!V1924</f>
        <v>0</v>
      </c>
      <c r="U934" s="73">
        <f>'2 уровень'!W1924</f>
        <v>0</v>
      </c>
      <c r="V934" s="790">
        <f>'2 уровень'!X1924</f>
        <v>0</v>
      </c>
      <c r="W934" s="73">
        <f>'2 уровень'!Y1924</f>
        <v>0</v>
      </c>
      <c r="X934" s="73">
        <f>'2 уровень'!Z1924</f>
        <v>0</v>
      </c>
      <c r="Y934" s="73">
        <f>'2 уровень'!AA1924</f>
        <v>0</v>
      </c>
      <c r="Z934" s="73">
        <f>'2 уровень'!AB1924</f>
        <v>0</v>
      </c>
      <c r="AA934" s="387">
        <f>'2 уровень'!AC1924</f>
        <v>0</v>
      </c>
      <c r="AB934" s="73">
        <f>'2 уровень'!AD1924</f>
        <v>0</v>
      </c>
      <c r="AC934" s="73">
        <f>'2 уровень'!AE1924</f>
        <v>0</v>
      </c>
      <c r="AD934" s="982">
        <f>'2 уровень'!AD1922</f>
        <v>0</v>
      </c>
      <c r="AE934" s="989">
        <f>'2 уровень'!AE1922</f>
        <v>0</v>
      </c>
      <c r="AF934" s="60"/>
      <c r="AG934" s="60"/>
      <c r="AH934" s="60"/>
      <c r="AI934" s="60"/>
      <c r="AJ934" s="60"/>
      <c r="AK934" s="60"/>
      <c r="AL934" s="60"/>
      <c r="AM934" s="60"/>
      <c r="AN934" s="60"/>
      <c r="AO934" s="60"/>
      <c r="AP934" s="60"/>
      <c r="AQ934" s="60"/>
      <c r="AR934" s="60"/>
      <c r="AS934" s="60"/>
      <c r="AT934" s="60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0"/>
      <c r="BR934" s="60"/>
      <c r="BS934" s="60"/>
      <c r="BT934" s="60"/>
      <c r="BU934" s="60"/>
      <c r="BV934" s="60"/>
      <c r="BW934" s="60"/>
      <c r="BX934" s="60"/>
      <c r="BY934" s="60"/>
      <c r="BZ934" s="60"/>
      <c r="CA934" s="60"/>
      <c r="CB934" s="60"/>
      <c r="CC934" s="60"/>
      <c r="CD934" s="60"/>
      <c r="CE934" s="60"/>
      <c r="CF934" s="60"/>
      <c r="CG934" s="60"/>
      <c r="CH934" s="60"/>
      <c r="CI934" s="60"/>
      <c r="CJ934" s="60"/>
      <c r="CK934" s="60"/>
      <c r="CL934" s="60"/>
      <c r="CM934" s="60"/>
      <c r="CN934" s="60"/>
      <c r="CO934" s="60"/>
      <c r="CP934" s="60"/>
      <c r="CQ934" s="60"/>
      <c r="CR934" s="60"/>
      <c r="CS934" s="60"/>
      <c r="CT934" s="60"/>
      <c r="CU934" s="60"/>
      <c r="CV934" s="60"/>
      <c r="CW934" s="60"/>
      <c r="CX934" s="60"/>
      <c r="CY934" s="60"/>
      <c r="CZ934" s="60"/>
      <c r="DA934" s="60"/>
      <c r="DB934" s="60"/>
      <c r="DC934" s="60"/>
      <c r="DD934" s="60"/>
      <c r="DE934" s="60"/>
      <c r="DF934" s="60"/>
      <c r="DG934" s="60"/>
      <c r="DH934" s="60"/>
      <c r="DI934" s="60"/>
      <c r="DJ934" s="60"/>
      <c r="DK934" s="60"/>
      <c r="DL934" s="60"/>
      <c r="DM934" s="60"/>
      <c r="DN934" s="60"/>
      <c r="DO934" s="60"/>
      <c r="DP934" s="60"/>
      <c r="DQ934" s="60"/>
      <c r="DR934" s="60"/>
      <c r="DS934" s="60"/>
      <c r="DT934" s="60"/>
      <c r="DU934" s="60"/>
      <c r="DV934" s="60"/>
      <c r="DW934" s="60"/>
      <c r="DX934" s="60"/>
      <c r="DY934" s="60"/>
      <c r="DZ934" s="60"/>
      <c r="EA934" s="60"/>
      <c r="EB934" s="60"/>
      <c r="EC934" s="60"/>
      <c r="ED934" s="60"/>
      <c r="EE934" s="60"/>
      <c r="EF934" s="60"/>
      <c r="EG934" s="60"/>
      <c r="EH934" s="60"/>
      <c r="EI934" s="60"/>
      <c r="EJ934" s="60"/>
      <c r="EK934" s="60"/>
      <c r="EL934" s="60"/>
      <c r="EM934" s="60"/>
      <c r="EN934" s="60"/>
      <c r="EO934" s="60"/>
      <c r="EP934" s="60"/>
      <c r="EQ934" s="60"/>
      <c r="ER934" s="60"/>
      <c r="ES934" s="60"/>
      <c r="ET934" s="60"/>
      <c r="EU934" s="60"/>
      <c r="EV934" s="60"/>
      <c r="EW934" s="60"/>
      <c r="EX934" s="60"/>
      <c r="EY934" s="60"/>
      <c r="EZ934" s="60"/>
      <c r="FA934" s="60"/>
      <c r="FB934" s="60"/>
      <c r="FC934" s="60"/>
      <c r="FD934" s="60"/>
      <c r="FE934" s="60"/>
      <c r="FF934" s="60"/>
      <c r="FG934" s="60"/>
      <c r="FH934" s="60"/>
      <c r="FI934" s="60"/>
      <c r="FJ934" s="60"/>
      <c r="FK934" s="60"/>
      <c r="FL934" s="60"/>
      <c r="FM934" s="60"/>
      <c r="FN934" s="60"/>
      <c r="FO934" s="60"/>
      <c r="FP934" s="60"/>
      <c r="FQ934" s="60"/>
      <c r="FR934" s="60"/>
      <c r="FS934" s="60"/>
      <c r="FT934" s="60"/>
      <c r="FU934" s="60"/>
      <c r="FV934" s="60"/>
      <c r="FW934" s="60"/>
      <c r="FX934" s="60"/>
      <c r="FY934" s="60"/>
      <c r="FZ934" s="60"/>
      <c r="GA934" s="60"/>
      <c r="GB934" s="60"/>
      <c r="GC934" s="60"/>
      <c r="GD934" s="60"/>
    </row>
    <row r="935" spans="2:186" ht="72" x14ac:dyDescent="0.25">
      <c r="B935" s="19">
        <v>1</v>
      </c>
      <c r="C935" s="291" t="s">
        <v>569</v>
      </c>
      <c r="D935" s="28">
        <f>'2 уровень'!F1925</f>
        <v>1900</v>
      </c>
      <c r="E935" s="28">
        <f>'2 уровень'!G1925</f>
        <v>633.33333333333337</v>
      </c>
      <c r="F935" s="28">
        <f>'2 уровень'!H1925</f>
        <v>569</v>
      </c>
      <c r="G935" s="65">
        <f>'2 уровень'!I1925</f>
        <v>89.84210526315789</v>
      </c>
      <c r="H935" s="79">
        <f>'2 уровень'!J1925</f>
        <v>0</v>
      </c>
      <c r="I935" s="79">
        <f>'2 уровень'!K1925</f>
        <v>0</v>
      </c>
      <c r="J935" s="74">
        <f>'2 уровень'!L1925</f>
        <v>0</v>
      </c>
      <c r="K935" s="74">
        <f>'2 уровень'!M1925</f>
        <v>0</v>
      </c>
      <c r="L935" s="74">
        <f>'2 уровень'!N1925</f>
        <v>0</v>
      </c>
      <c r="M935" s="74">
        <f>'2 уровень'!O1925</f>
        <v>0</v>
      </c>
      <c r="N935" s="74">
        <f>'2 уровень'!P1925</f>
        <v>0</v>
      </c>
      <c r="O935" s="74">
        <f>'2 уровень'!Q1925</f>
        <v>0</v>
      </c>
      <c r="P935" s="73">
        <f>'2 уровень'!R1925</f>
        <v>0</v>
      </c>
      <c r="Q935" s="73">
        <f>'2 уровень'!S1925</f>
        <v>0</v>
      </c>
      <c r="R935" s="73">
        <f>'2 уровень'!T1925</f>
        <v>0</v>
      </c>
      <c r="S935" s="73">
        <f>'2 уровень'!U1925</f>
        <v>0</v>
      </c>
      <c r="T935" s="73">
        <f>'2 уровень'!V1925</f>
        <v>0</v>
      </c>
      <c r="U935" s="73">
        <f>'2 уровень'!W1925</f>
        <v>0</v>
      </c>
      <c r="V935" s="790">
        <f>'2 уровень'!X1925</f>
        <v>0</v>
      </c>
      <c r="W935" s="73">
        <f>'2 уровень'!Y1925</f>
        <v>0</v>
      </c>
      <c r="X935" s="73">
        <f>'2 уровень'!Z1925</f>
        <v>0</v>
      </c>
      <c r="Y935" s="73">
        <f>'2 уровень'!AA1925</f>
        <v>0</v>
      </c>
      <c r="Z935" s="73">
        <f>'2 уровень'!AB1925</f>
        <v>0</v>
      </c>
      <c r="AA935" s="387">
        <f>'2 уровень'!AC1925</f>
        <v>0</v>
      </c>
      <c r="AB935" s="73">
        <f>'2 уровень'!AD1925</f>
        <v>0</v>
      </c>
      <c r="AC935" s="73">
        <f>'2 уровень'!AE1925</f>
        <v>0</v>
      </c>
      <c r="AD935" s="982">
        <f>'2 уровень'!AD1923</f>
        <v>0</v>
      </c>
      <c r="AE935" s="989">
        <f>'2 уровень'!AE1923</f>
        <v>0</v>
      </c>
      <c r="AF935" s="60"/>
      <c r="AG935" s="60"/>
      <c r="AH935" s="60"/>
      <c r="AI935" s="60"/>
      <c r="AJ935" s="60"/>
      <c r="AK935" s="60"/>
      <c r="AL935" s="60"/>
      <c r="AM935" s="60"/>
      <c r="AN935" s="60"/>
      <c r="AO935" s="60"/>
      <c r="AP935" s="60"/>
      <c r="AQ935" s="60"/>
      <c r="AR935" s="60"/>
      <c r="AS935" s="60"/>
      <c r="AT935" s="60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0"/>
      <c r="BR935" s="60"/>
      <c r="BS935" s="60"/>
      <c r="BT935" s="60"/>
      <c r="BU935" s="60"/>
      <c r="BV935" s="60"/>
      <c r="BW935" s="60"/>
      <c r="BX935" s="60"/>
      <c r="BY935" s="60"/>
      <c r="BZ935" s="60"/>
      <c r="CA935" s="60"/>
      <c r="CB935" s="60"/>
      <c r="CC935" s="60"/>
      <c r="CD935" s="60"/>
      <c r="CE935" s="60"/>
      <c r="CF935" s="60"/>
      <c r="CG935" s="60"/>
      <c r="CH935" s="60"/>
      <c r="CI935" s="60"/>
      <c r="CJ935" s="60"/>
      <c r="CK935" s="60"/>
      <c r="CL935" s="60"/>
      <c r="CM935" s="60"/>
      <c r="CN935" s="60"/>
      <c r="CO935" s="60"/>
      <c r="CP935" s="60"/>
      <c r="CQ935" s="60"/>
      <c r="CR935" s="60"/>
      <c r="CS935" s="60"/>
      <c r="CT935" s="60"/>
      <c r="CU935" s="60"/>
      <c r="CV935" s="60"/>
      <c r="CW935" s="60"/>
      <c r="CX935" s="60"/>
      <c r="CY935" s="60"/>
      <c r="CZ935" s="60"/>
      <c r="DA935" s="60"/>
      <c r="DB935" s="60"/>
      <c r="DC935" s="60"/>
      <c r="DD935" s="60"/>
      <c r="DE935" s="60"/>
      <c r="DF935" s="60"/>
      <c r="DG935" s="60"/>
      <c r="DH935" s="60"/>
      <c r="DI935" s="60"/>
      <c r="DJ935" s="60"/>
      <c r="DK935" s="60"/>
      <c r="DL935" s="60"/>
      <c r="DM935" s="60"/>
      <c r="DN935" s="60"/>
      <c r="DO935" s="60"/>
      <c r="DP935" s="60"/>
      <c r="DQ935" s="60"/>
      <c r="DR935" s="60"/>
      <c r="DS935" s="60"/>
      <c r="DT935" s="60"/>
      <c r="DU935" s="60"/>
      <c r="DV935" s="60"/>
      <c r="DW935" s="60"/>
      <c r="DX935" s="60"/>
      <c r="DY935" s="60"/>
      <c r="DZ935" s="60"/>
      <c r="EA935" s="60"/>
      <c r="EB935" s="60"/>
      <c r="EC935" s="60"/>
      <c r="ED935" s="60"/>
      <c r="EE935" s="60"/>
      <c r="EF935" s="60"/>
      <c r="EG935" s="60"/>
      <c r="EH935" s="60"/>
      <c r="EI935" s="60"/>
      <c r="EJ935" s="60"/>
      <c r="EK935" s="60"/>
      <c r="EL935" s="60"/>
      <c r="EM935" s="60"/>
      <c r="EN935" s="60"/>
      <c r="EO935" s="60"/>
      <c r="EP935" s="60"/>
      <c r="EQ935" s="60"/>
      <c r="ER935" s="60"/>
      <c r="ES935" s="60"/>
      <c r="ET935" s="60"/>
      <c r="EU935" s="60"/>
      <c r="EV935" s="60"/>
      <c r="EW935" s="60"/>
      <c r="EX935" s="60"/>
      <c r="EY935" s="60"/>
      <c r="EZ935" s="60"/>
      <c r="FA935" s="60"/>
      <c r="FB935" s="60"/>
      <c r="FC935" s="60"/>
      <c r="FD935" s="60"/>
      <c r="FE935" s="60"/>
      <c r="FF935" s="60"/>
      <c r="FG935" s="60"/>
      <c r="FH935" s="60"/>
      <c r="FI935" s="60"/>
      <c r="FJ935" s="60"/>
      <c r="FK935" s="60"/>
      <c r="FL935" s="60"/>
      <c r="FM935" s="60"/>
      <c r="FN935" s="60"/>
      <c r="FO935" s="60"/>
      <c r="FP935" s="60"/>
      <c r="FQ935" s="60"/>
      <c r="FR935" s="60"/>
      <c r="FS935" s="60"/>
      <c r="FT935" s="60"/>
      <c r="FU935" s="60"/>
      <c r="FV935" s="60"/>
      <c r="FW935" s="60"/>
      <c r="FX935" s="60"/>
      <c r="FY935" s="60"/>
      <c r="FZ935" s="60"/>
      <c r="GA935" s="60"/>
      <c r="GB935" s="60"/>
      <c r="GC935" s="60"/>
      <c r="GD935" s="60"/>
    </row>
    <row r="936" spans="2:186" ht="30" x14ac:dyDescent="0.25">
      <c r="B936" s="19">
        <v>1</v>
      </c>
      <c r="C936" s="177" t="s">
        <v>191</v>
      </c>
      <c r="D936" s="28">
        <f>'2 уровень'!F1926</f>
        <v>0</v>
      </c>
      <c r="E936" s="28">
        <f>'2 уровень'!G1926</f>
        <v>0</v>
      </c>
      <c r="F936" s="28">
        <f>'2 уровень'!H1926</f>
        <v>0</v>
      </c>
      <c r="G936" s="65">
        <f>'2 уровень'!I1926</f>
        <v>0</v>
      </c>
      <c r="H936" s="79">
        <f>'2 уровень'!J1926</f>
        <v>0</v>
      </c>
      <c r="I936" s="79">
        <f>'2 уровень'!K1926</f>
        <v>0</v>
      </c>
      <c r="J936" s="74">
        <f>'2 уровень'!L1926</f>
        <v>0</v>
      </c>
      <c r="K936" s="74">
        <f>'2 уровень'!M1926</f>
        <v>0</v>
      </c>
      <c r="L936" s="74">
        <f>'2 уровень'!N1926</f>
        <v>0</v>
      </c>
      <c r="M936" s="74">
        <f>'2 уровень'!O1926</f>
        <v>0</v>
      </c>
      <c r="N936" s="74">
        <f>'2 уровень'!P1926</f>
        <v>0</v>
      </c>
      <c r="O936" s="74">
        <f>'2 уровень'!Q1926</f>
        <v>0</v>
      </c>
      <c r="P936" s="73">
        <f>'2 уровень'!R1926</f>
        <v>0</v>
      </c>
      <c r="Q936" s="73">
        <f>'2 уровень'!S1926</f>
        <v>0</v>
      </c>
      <c r="R936" s="73">
        <f>'2 уровень'!T1926</f>
        <v>0</v>
      </c>
      <c r="S936" s="73">
        <f>'2 уровень'!U1926</f>
        <v>0</v>
      </c>
      <c r="T936" s="73">
        <f>'2 уровень'!V1926</f>
        <v>0</v>
      </c>
      <c r="U936" s="73">
        <f>'2 уровень'!W1926</f>
        <v>0</v>
      </c>
      <c r="V936" s="790">
        <f>'2 уровень'!X1926</f>
        <v>0</v>
      </c>
      <c r="W936" s="73">
        <f>'2 уровень'!Y1926</f>
        <v>0</v>
      </c>
      <c r="X936" s="73">
        <f>'2 уровень'!Z1926</f>
        <v>0</v>
      </c>
      <c r="Y936" s="73">
        <f>'2 уровень'!AA1926</f>
        <v>0</v>
      </c>
      <c r="Z936" s="73">
        <f>'2 уровень'!AB1926</f>
        <v>0</v>
      </c>
      <c r="AA936" s="387">
        <f>'2 уровень'!AC1926</f>
        <v>0</v>
      </c>
      <c r="AB936" s="73">
        <f>'2 уровень'!AD1926</f>
        <v>0</v>
      </c>
      <c r="AC936" s="73">
        <f>'2 уровень'!AE1926</f>
        <v>0</v>
      </c>
      <c r="AD936" s="982">
        <f>'2 уровень'!AD1926</f>
        <v>0</v>
      </c>
      <c r="AE936" s="989">
        <f>'2 уровень'!AE1926</f>
        <v>0</v>
      </c>
      <c r="AF936" s="60"/>
      <c r="AG936" s="60"/>
      <c r="AH936" s="60"/>
      <c r="AI936" s="60"/>
      <c r="AJ936" s="60"/>
      <c r="AK936" s="60"/>
      <c r="AL936" s="60"/>
      <c r="AM936" s="60"/>
      <c r="AN936" s="60"/>
      <c r="AO936" s="60"/>
      <c r="AP936" s="60"/>
      <c r="AQ936" s="60"/>
      <c r="AR936" s="60"/>
      <c r="AS936" s="60"/>
      <c r="AT936" s="60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0"/>
      <c r="BR936" s="60"/>
      <c r="BS936" s="60"/>
      <c r="BT936" s="60"/>
      <c r="BU936" s="60"/>
      <c r="BV936" s="60"/>
      <c r="BW936" s="60"/>
      <c r="BX936" s="60"/>
      <c r="BY936" s="60"/>
      <c r="BZ936" s="60"/>
      <c r="CA936" s="60"/>
      <c r="CB936" s="60"/>
      <c r="CC936" s="60"/>
      <c r="CD936" s="60"/>
      <c r="CE936" s="60"/>
      <c r="CF936" s="60"/>
      <c r="CG936" s="60"/>
      <c r="CH936" s="60"/>
      <c r="CI936" s="60"/>
      <c r="CJ936" s="60"/>
      <c r="CK936" s="60"/>
      <c r="CL936" s="60"/>
      <c r="CM936" s="60"/>
      <c r="CN936" s="60"/>
      <c r="CO936" s="60"/>
      <c r="CP936" s="60"/>
      <c r="CQ936" s="60"/>
      <c r="CR936" s="60"/>
      <c r="CS936" s="60"/>
      <c r="CT936" s="60"/>
      <c r="CU936" s="60"/>
      <c r="CV936" s="60"/>
      <c r="CW936" s="60"/>
      <c r="CX936" s="60"/>
      <c r="CY936" s="60"/>
      <c r="CZ936" s="60"/>
      <c r="DA936" s="60"/>
      <c r="DB936" s="60"/>
      <c r="DC936" s="60"/>
      <c r="DD936" s="60"/>
      <c r="DE936" s="60"/>
      <c r="DF936" s="60"/>
      <c r="DG936" s="60"/>
      <c r="DH936" s="60"/>
      <c r="DI936" s="60"/>
      <c r="DJ936" s="60"/>
      <c r="DK936" s="60"/>
      <c r="DL936" s="60"/>
      <c r="DM936" s="60"/>
      <c r="DN936" s="60"/>
      <c r="DO936" s="60"/>
      <c r="DP936" s="60"/>
      <c r="DQ936" s="60"/>
      <c r="DR936" s="60"/>
      <c r="DS936" s="60"/>
      <c r="DT936" s="60"/>
      <c r="DU936" s="60"/>
      <c r="DV936" s="60"/>
      <c r="DW936" s="60"/>
      <c r="DX936" s="60"/>
      <c r="DY936" s="60"/>
      <c r="DZ936" s="60"/>
      <c r="EA936" s="60"/>
      <c r="EB936" s="60"/>
      <c r="EC936" s="60"/>
      <c r="ED936" s="60"/>
      <c r="EE936" s="60"/>
      <c r="EF936" s="60"/>
      <c r="EG936" s="60"/>
      <c r="EH936" s="60"/>
      <c r="EI936" s="60"/>
      <c r="EJ936" s="60"/>
      <c r="EK936" s="60"/>
      <c r="EL936" s="60"/>
      <c r="EM936" s="60"/>
      <c r="EN936" s="60"/>
      <c r="EO936" s="60"/>
      <c r="EP936" s="60"/>
      <c r="EQ936" s="60"/>
      <c r="ER936" s="60"/>
      <c r="ES936" s="60"/>
      <c r="ET936" s="60"/>
      <c r="EU936" s="60"/>
      <c r="EV936" s="60"/>
      <c r="EW936" s="60"/>
      <c r="EX936" s="60"/>
      <c r="EY936" s="60"/>
      <c r="EZ936" s="60"/>
      <c r="FA936" s="60"/>
      <c r="FB936" s="60"/>
      <c r="FC936" s="60"/>
      <c r="FD936" s="60"/>
      <c r="FE936" s="60"/>
      <c r="FF936" s="60"/>
      <c r="FG936" s="60"/>
      <c r="FH936" s="60"/>
      <c r="FI936" s="60"/>
      <c r="FJ936" s="60"/>
      <c r="FK936" s="60"/>
      <c r="FL936" s="60"/>
      <c r="FM936" s="60"/>
      <c r="FN936" s="60"/>
      <c r="FO936" s="60"/>
      <c r="FP936" s="60"/>
      <c r="FQ936" s="60"/>
      <c r="FR936" s="60"/>
      <c r="FS936" s="60"/>
      <c r="FT936" s="60"/>
      <c r="FU936" s="60"/>
      <c r="FV936" s="60"/>
      <c r="FW936" s="60"/>
      <c r="FX936" s="60"/>
      <c r="FY936" s="60"/>
      <c r="FZ936" s="60"/>
      <c r="GA936" s="60"/>
      <c r="GB936" s="60"/>
      <c r="GC936" s="60"/>
      <c r="GD936" s="60"/>
    </row>
    <row r="937" spans="2:186" ht="110.25" x14ac:dyDescent="0.25">
      <c r="B937" s="19">
        <v>1</v>
      </c>
      <c r="C937" s="559" t="s">
        <v>460</v>
      </c>
      <c r="D937" s="28">
        <f>'2 уровень'!F1927</f>
        <v>6872</v>
      </c>
      <c r="E937" s="28">
        <f>'2 уровень'!G1927</f>
        <v>2290.6666666666665</v>
      </c>
      <c r="F937" s="28">
        <f>'2 уровень'!H1927</f>
        <v>2608</v>
      </c>
      <c r="G937" s="65">
        <f>'2 уровень'!I1927</f>
        <v>113.85331781140862</v>
      </c>
      <c r="H937" s="79">
        <f>'2 уровень'!J1927</f>
        <v>0</v>
      </c>
      <c r="I937" s="79">
        <f>'2 уровень'!K1927</f>
        <v>0</v>
      </c>
      <c r="J937" s="74">
        <f>'2 уровень'!L1927</f>
        <v>0</v>
      </c>
      <c r="K937" s="74">
        <f>'2 уровень'!M1927</f>
        <v>0</v>
      </c>
      <c r="L937" s="74">
        <f>'2 уровень'!N1927</f>
        <v>0</v>
      </c>
      <c r="M937" s="74">
        <f>'2 уровень'!O1927</f>
        <v>0</v>
      </c>
      <c r="N937" s="74">
        <f>'2 уровень'!P1927</f>
        <v>0</v>
      </c>
      <c r="O937" s="74">
        <f>'2 уровень'!Q1927</f>
        <v>0</v>
      </c>
      <c r="P937" s="73">
        <f>'2 уровень'!R1927</f>
        <v>30697.107399999997</v>
      </c>
      <c r="Q937" s="73">
        <f>'2 уровень'!S1927</f>
        <v>30697.107399999997</v>
      </c>
      <c r="R937" s="73">
        <f>'2 уровень'!T1927</f>
        <v>30697.107399999997</v>
      </c>
      <c r="S937" s="73">
        <f>'2 уровень'!U1927</f>
        <v>30697.107399999997</v>
      </c>
      <c r="T937" s="73">
        <f>'2 уровень'!V1927</f>
        <v>10232.369133333332</v>
      </c>
      <c r="U937" s="73">
        <f>'2 уровень'!W1927</f>
        <v>11405.34936</v>
      </c>
      <c r="V937" s="790">
        <f>'2 уровень'!X1927</f>
        <v>0</v>
      </c>
      <c r="W937" s="73">
        <f>'2 уровень'!Y1927</f>
        <v>0</v>
      </c>
      <c r="X937" s="73">
        <f>'2 уровень'!Z1927</f>
        <v>1172.9802266666684</v>
      </c>
      <c r="Y937" s="73">
        <f>'2 уровень'!AA1927</f>
        <v>0</v>
      </c>
      <c r="Z937" s="73">
        <f>'2 уровень'!AB1927</f>
        <v>-444.43862999999999</v>
      </c>
      <c r="AA937" s="387">
        <f>'2 уровень'!AC1927</f>
        <v>10960.91073</v>
      </c>
      <c r="AB937" s="73">
        <f>'2 уровень'!AD1927</f>
        <v>0</v>
      </c>
      <c r="AC937" s="73">
        <f>'2 уровень'!AE1927</f>
        <v>0</v>
      </c>
      <c r="AD937" s="982"/>
      <c r="AE937" s="989"/>
      <c r="AF937" s="60"/>
      <c r="AG937" s="60"/>
      <c r="AH937" s="60"/>
      <c r="AI937" s="60"/>
      <c r="AJ937" s="60"/>
      <c r="AK937" s="60"/>
      <c r="AL937" s="60"/>
      <c r="AM937" s="60"/>
      <c r="AN937" s="60"/>
      <c r="AO937" s="60"/>
      <c r="AP937" s="60"/>
      <c r="AQ937" s="60"/>
      <c r="AR937" s="60"/>
      <c r="AS937" s="60"/>
      <c r="AT937" s="60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0"/>
      <c r="BR937" s="60"/>
      <c r="BS937" s="60"/>
      <c r="BT937" s="60"/>
      <c r="BU937" s="60"/>
      <c r="BV937" s="60"/>
      <c r="BW937" s="60"/>
      <c r="BX937" s="60"/>
      <c r="BY937" s="60"/>
      <c r="BZ937" s="60"/>
      <c r="CA937" s="60"/>
      <c r="CB937" s="60"/>
      <c r="CC937" s="60"/>
      <c r="CD937" s="60"/>
      <c r="CE937" s="60"/>
      <c r="CF937" s="60"/>
      <c r="CG937" s="60"/>
      <c r="CH937" s="60"/>
      <c r="CI937" s="60"/>
      <c r="CJ937" s="60"/>
      <c r="CK937" s="60"/>
      <c r="CL937" s="60"/>
      <c r="CM937" s="60"/>
      <c r="CN937" s="60"/>
      <c r="CO937" s="60"/>
      <c r="CP937" s="60"/>
      <c r="CQ937" s="60"/>
      <c r="CR937" s="60"/>
      <c r="CS937" s="60"/>
      <c r="CT937" s="60"/>
      <c r="CU937" s="60"/>
      <c r="CV937" s="60"/>
      <c r="CW937" s="60"/>
      <c r="CX937" s="60"/>
      <c r="CY937" s="60"/>
      <c r="CZ937" s="60"/>
      <c r="DA937" s="60"/>
      <c r="DB937" s="60"/>
      <c r="DC937" s="60"/>
      <c r="DD937" s="60"/>
      <c r="DE937" s="60"/>
      <c r="DF937" s="60"/>
      <c r="DG937" s="60"/>
      <c r="DH937" s="60"/>
      <c r="DI937" s="60"/>
      <c r="DJ937" s="60"/>
      <c r="DK937" s="60"/>
      <c r="DL937" s="60"/>
      <c r="DM937" s="60"/>
      <c r="DN937" s="60"/>
      <c r="DO937" s="60"/>
      <c r="DP937" s="60"/>
      <c r="DQ937" s="60"/>
      <c r="DR937" s="60"/>
      <c r="DS937" s="60"/>
      <c r="DT937" s="60"/>
      <c r="DU937" s="60"/>
      <c r="DV937" s="60"/>
      <c r="DW937" s="60"/>
      <c r="DX937" s="60"/>
      <c r="DY937" s="60"/>
      <c r="DZ937" s="60"/>
      <c r="EA937" s="60"/>
      <c r="EB937" s="60"/>
      <c r="EC937" s="60"/>
      <c r="ED937" s="60"/>
      <c r="EE937" s="60"/>
      <c r="EF937" s="60"/>
      <c r="EG937" s="60"/>
      <c r="EH937" s="60"/>
      <c r="EI937" s="60"/>
      <c r="EJ937" s="60"/>
      <c r="EK937" s="60"/>
      <c r="EL937" s="60"/>
      <c r="EM937" s="60"/>
      <c r="EN937" s="60"/>
      <c r="EO937" s="60"/>
      <c r="EP937" s="60"/>
      <c r="EQ937" s="60"/>
      <c r="ER937" s="60"/>
      <c r="ES937" s="60"/>
      <c r="ET937" s="60"/>
      <c r="EU937" s="60"/>
      <c r="EV937" s="60"/>
      <c r="EW937" s="60"/>
      <c r="EX937" s="60"/>
      <c r="EY937" s="60"/>
      <c r="EZ937" s="60"/>
      <c r="FA937" s="60"/>
      <c r="FB937" s="60"/>
      <c r="FC937" s="60"/>
      <c r="FD937" s="60"/>
      <c r="FE937" s="60"/>
      <c r="FF937" s="60"/>
      <c r="FG937" s="60"/>
      <c r="FH937" s="60"/>
      <c r="FI937" s="60"/>
      <c r="FJ937" s="60"/>
      <c r="FK937" s="60"/>
      <c r="FL937" s="60"/>
      <c r="FM937" s="60"/>
      <c r="FN937" s="60"/>
      <c r="FO937" s="60"/>
      <c r="FP937" s="60"/>
      <c r="FQ937" s="60"/>
      <c r="FR937" s="60"/>
      <c r="FS937" s="60"/>
      <c r="FT937" s="60"/>
      <c r="FU937" s="60"/>
      <c r="FV937" s="60"/>
      <c r="FW937" s="60"/>
      <c r="FX937" s="60"/>
      <c r="FY937" s="60"/>
      <c r="FZ937" s="60"/>
      <c r="GA937" s="60"/>
      <c r="GB937" s="60"/>
      <c r="GC937" s="60"/>
      <c r="GD937" s="60"/>
    </row>
    <row r="938" spans="2:186" ht="15.75" x14ac:dyDescent="0.25">
      <c r="B938" s="19">
        <v>1</v>
      </c>
      <c r="C938" s="3291" t="s">
        <v>561</v>
      </c>
      <c r="D938" s="28">
        <f>'2 уровень'!F1928</f>
        <v>1170</v>
      </c>
      <c r="E938" s="28">
        <f>'2 уровень'!G1928</f>
        <v>390</v>
      </c>
      <c r="F938" s="28">
        <f>'2 уровень'!H1928</f>
        <v>306</v>
      </c>
      <c r="G938" s="65">
        <f>'2 уровень'!I1928</f>
        <v>78.461538461538467</v>
      </c>
      <c r="H938" s="79">
        <f>'2 уровень'!J1928</f>
        <v>0</v>
      </c>
      <c r="I938" s="79">
        <f>'2 уровень'!K1928</f>
        <v>0</v>
      </c>
      <c r="J938" s="74">
        <f>'2 уровень'!L1928</f>
        <v>0</v>
      </c>
      <c r="K938" s="74">
        <f>'2 уровень'!M1928</f>
        <v>0</v>
      </c>
      <c r="L938" s="74">
        <f>'2 уровень'!N1928</f>
        <v>0</v>
      </c>
      <c r="M938" s="74">
        <f>'2 уровень'!O1928</f>
        <v>0</v>
      </c>
      <c r="N938" s="74">
        <f>'2 уровень'!P1928</f>
        <v>0</v>
      </c>
      <c r="O938" s="74">
        <f>'2 уровень'!Q1928</f>
        <v>0</v>
      </c>
      <c r="P938" s="73">
        <f>'2 уровень'!R1928</f>
        <v>7384.9229999999998</v>
      </c>
      <c r="Q938" s="73">
        <f>'2 уровень'!S1928</f>
        <v>7384.9229999999998</v>
      </c>
      <c r="R938" s="73">
        <f>'2 уровень'!T1928</f>
        <v>7384.9229999999998</v>
      </c>
      <c r="S938" s="73">
        <f>'2 уровень'!U1928</f>
        <v>7384.9229999999998</v>
      </c>
      <c r="T938" s="73">
        <f>'2 уровень'!V1928</f>
        <v>2461.6410000000001</v>
      </c>
      <c r="U938" s="73">
        <f>'2 уровень'!W1928</f>
        <v>1931.4505800000004</v>
      </c>
      <c r="V938" s="790">
        <f>'2 уровень'!X1928</f>
        <v>0</v>
      </c>
      <c r="W938" s="73">
        <f>'2 уровень'!Y1928</f>
        <v>0</v>
      </c>
      <c r="X938" s="73">
        <f>'2 уровень'!Z1928</f>
        <v>-530.19041999999968</v>
      </c>
      <c r="Y938" s="73">
        <f>'2 уровень'!AA1928</f>
        <v>0</v>
      </c>
      <c r="Z938" s="73">
        <f>'2 уровень'!AB1928</f>
        <v>-7.9186100000000001</v>
      </c>
      <c r="AA938" s="387">
        <f>'2 уровень'!AC1928</f>
        <v>1923.5319700000005</v>
      </c>
      <c r="AB938" s="73">
        <f>'2 уровень'!AD1928</f>
        <v>0</v>
      </c>
      <c r="AC938" s="73">
        <f>'2 уровень'!AE1928</f>
        <v>0</v>
      </c>
      <c r="AD938" s="982"/>
      <c r="AE938" s="989"/>
      <c r="AF938" s="60"/>
      <c r="AG938" s="60"/>
      <c r="AH938" s="60"/>
      <c r="AI938" s="60"/>
      <c r="AJ938" s="60"/>
      <c r="AK938" s="60"/>
      <c r="AL938" s="60"/>
      <c r="AM938" s="60"/>
      <c r="AN938" s="60"/>
      <c r="AO938" s="60"/>
      <c r="AP938" s="60"/>
      <c r="AQ938" s="60"/>
      <c r="AR938" s="60"/>
      <c r="AS938" s="60"/>
      <c r="AT938" s="60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0"/>
      <c r="BR938" s="60"/>
      <c r="BS938" s="60"/>
      <c r="BT938" s="60"/>
      <c r="BU938" s="60"/>
      <c r="BV938" s="60"/>
      <c r="BW938" s="60"/>
      <c r="BX938" s="60"/>
      <c r="BY938" s="60"/>
      <c r="BZ938" s="60"/>
      <c r="CA938" s="60"/>
      <c r="CB938" s="60"/>
      <c r="CC938" s="60"/>
      <c r="CD938" s="60"/>
      <c r="CE938" s="60"/>
      <c r="CF938" s="60"/>
      <c r="CG938" s="60"/>
      <c r="CH938" s="60"/>
      <c r="CI938" s="60"/>
      <c r="CJ938" s="60"/>
      <c r="CK938" s="60"/>
      <c r="CL938" s="60"/>
      <c r="CM938" s="60"/>
      <c r="CN938" s="60"/>
      <c r="CO938" s="60"/>
      <c r="CP938" s="60"/>
      <c r="CQ938" s="60"/>
      <c r="CR938" s="60"/>
      <c r="CS938" s="60"/>
      <c r="CT938" s="60"/>
      <c r="CU938" s="60"/>
      <c r="CV938" s="60"/>
      <c r="CW938" s="60"/>
      <c r="CX938" s="60"/>
      <c r="CY938" s="60"/>
      <c r="CZ938" s="60"/>
      <c r="DA938" s="60"/>
      <c r="DB938" s="60"/>
      <c r="DC938" s="60"/>
      <c r="DD938" s="60"/>
      <c r="DE938" s="60"/>
      <c r="DF938" s="60"/>
      <c r="DG938" s="60"/>
      <c r="DH938" s="60"/>
      <c r="DI938" s="60"/>
      <c r="DJ938" s="60"/>
      <c r="DK938" s="60"/>
      <c r="DL938" s="60"/>
      <c r="DM938" s="60"/>
      <c r="DN938" s="60"/>
      <c r="DO938" s="60"/>
      <c r="DP938" s="60"/>
      <c r="DQ938" s="60"/>
      <c r="DR938" s="60"/>
      <c r="DS938" s="60"/>
      <c r="DT938" s="60"/>
      <c r="DU938" s="60"/>
      <c r="DV938" s="60"/>
      <c r="DW938" s="60"/>
      <c r="DX938" s="60"/>
      <c r="DY938" s="60"/>
      <c r="DZ938" s="60"/>
      <c r="EA938" s="60"/>
      <c r="EB938" s="60"/>
      <c r="EC938" s="60"/>
      <c r="ED938" s="60"/>
      <c r="EE938" s="60"/>
      <c r="EF938" s="60"/>
      <c r="EG938" s="60"/>
      <c r="EH938" s="60"/>
      <c r="EI938" s="60"/>
      <c r="EJ938" s="60"/>
      <c r="EK938" s="60"/>
      <c r="EL938" s="60"/>
      <c r="EM938" s="60"/>
      <c r="EN938" s="60"/>
      <c r="EO938" s="60"/>
      <c r="EP938" s="60"/>
      <c r="EQ938" s="60"/>
      <c r="ER938" s="60"/>
      <c r="ES938" s="60"/>
      <c r="ET938" s="60"/>
      <c r="EU938" s="60"/>
      <c r="EV938" s="60"/>
      <c r="EW938" s="60"/>
      <c r="EX938" s="60"/>
      <c r="EY938" s="60"/>
      <c r="EZ938" s="60"/>
      <c r="FA938" s="60"/>
      <c r="FB938" s="60"/>
      <c r="FC938" s="60"/>
      <c r="FD938" s="60"/>
      <c r="FE938" s="60"/>
      <c r="FF938" s="60"/>
      <c r="FG938" s="60"/>
      <c r="FH938" s="60"/>
      <c r="FI938" s="60"/>
      <c r="FJ938" s="60"/>
      <c r="FK938" s="60"/>
      <c r="FL938" s="60"/>
      <c r="FM938" s="60"/>
      <c r="FN938" s="60"/>
      <c r="FO938" s="60"/>
      <c r="FP938" s="60"/>
      <c r="FQ938" s="60"/>
      <c r="FR938" s="60"/>
      <c r="FS938" s="60"/>
      <c r="FT938" s="60"/>
      <c r="FU938" s="60"/>
      <c r="FV938" s="60"/>
      <c r="FW938" s="60"/>
      <c r="FX938" s="60"/>
      <c r="FY938" s="60"/>
      <c r="FZ938" s="60"/>
      <c r="GA938" s="60"/>
      <c r="GB938" s="60"/>
      <c r="GC938" s="60"/>
      <c r="GD938" s="60"/>
    </row>
    <row r="939" spans="2:186" ht="15.75" x14ac:dyDescent="0.25">
      <c r="B939" s="19">
        <v>1</v>
      </c>
      <c r="C939" s="3291" t="s">
        <v>562</v>
      </c>
      <c r="D939" s="28">
        <f>'2 уровень'!F1929</f>
        <v>1578</v>
      </c>
      <c r="E939" s="28">
        <f>'2 уровень'!G1929</f>
        <v>526</v>
      </c>
      <c r="F939" s="28">
        <f>'2 уровень'!H1929</f>
        <v>544</v>
      </c>
      <c r="G939" s="65">
        <f>'2 уровень'!I1929</f>
        <v>103.42205323193916</v>
      </c>
      <c r="H939" s="79">
        <f>'2 уровень'!J1929</f>
        <v>0</v>
      </c>
      <c r="I939" s="79">
        <f>'2 уровень'!K1929</f>
        <v>0</v>
      </c>
      <c r="J939" s="74">
        <f>'2 уровень'!L1929</f>
        <v>0</v>
      </c>
      <c r="K939" s="74">
        <f>'2 уровень'!M1929</f>
        <v>0</v>
      </c>
      <c r="L939" s="74">
        <f>'2 уровень'!N1929</f>
        <v>0</v>
      </c>
      <c r="M939" s="74">
        <f>'2 уровень'!O1929</f>
        <v>0</v>
      </c>
      <c r="N939" s="74">
        <f>'2 уровень'!P1929</f>
        <v>0</v>
      </c>
      <c r="O939" s="74">
        <f>'2 уровень'!Q1929</f>
        <v>0</v>
      </c>
      <c r="P939" s="73">
        <f>'2 уровень'!R1929</f>
        <v>3760.5317999999997</v>
      </c>
      <c r="Q939" s="73">
        <f>'2 уровень'!S1929</f>
        <v>3760.5317999999997</v>
      </c>
      <c r="R939" s="73">
        <f>'2 уровень'!T1929</f>
        <v>3760.5317999999997</v>
      </c>
      <c r="S939" s="73">
        <f>'2 уровень'!U1929</f>
        <v>3760.5317999999997</v>
      </c>
      <c r="T939" s="73">
        <f>'2 уровень'!V1929</f>
        <v>1253.5105999999998</v>
      </c>
      <c r="U939" s="73">
        <f>'2 уровень'!W1929</f>
        <v>1296.3955200000003</v>
      </c>
      <c r="V939" s="790">
        <f>'2 уровень'!X1929</f>
        <v>0</v>
      </c>
      <c r="W939" s="73">
        <f>'2 уровень'!Y1929</f>
        <v>0</v>
      </c>
      <c r="X939" s="73">
        <f>'2 уровень'!Z1929</f>
        <v>42.88492000000042</v>
      </c>
      <c r="Y939" s="73">
        <f>'2 уровень'!AA1929</f>
        <v>0</v>
      </c>
      <c r="Z939" s="73">
        <f>'2 уровень'!AB1929</f>
        <v>-22.4009</v>
      </c>
      <c r="AA939" s="387">
        <f>'2 уровень'!AC1929</f>
        <v>1273.9946200000002</v>
      </c>
      <c r="AB939" s="73">
        <f>'2 уровень'!AD1929</f>
        <v>0</v>
      </c>
      <c r="AC939" s="73">
        <f>'2 уровень'!AE1929</f>
        <v>0</v>
      </c>
      <c r="AD939" s="982"/>
      <c r="AE939" s="989"/>
      <c r="AF939" s="60"/>
      <c r="AG939" s="60"/>
      <c r="AH939" s="60"/>
      <c r="AI939" s="60"/>
      <c r="AJ939" s="60"/>
      <c r="AK939" s="60"/>
      <c r="AL939" s="60"/>
      <c r="AM939" s="60"/>
      <c r="AN939" s="60"/>
      <c r="AO939" s="60"/>
      <c r="AP939" s="60"/>
      <c r="AQ939" s="60"/>
      <c r="AR939" s="60"/>
      <c r="AS939" s="60"/>
      <c r="AT939" s="60"/>
      <c r="AU939" s="60"/>
      <c r="AV939" s="60"/>
      <c r="AW939" s="60"/>
      <c r="AX939" s="60"/>
      <c r="AY939" s="60"/>
      <c r="AZ939" s="60"/>
      <c r="BA939" s="60"/>
      <c r="BB939" s="60"/>
      <c r="BC939" s="60"/>
      <c r="BD939" s="60"/>
      <c r="BE939" s="60"/>
      <c r="BF939" s="60"/>
      <c r="BG939" s="60"/>
      <c r="BH939" s="60"/>
      <c r="BI939" s="60"/>
      <c r="BJ939" s="60"/>
      <c r="BK939" s="60"/>
      <c r="BL939" s="60"/>
      <c r="BM939" s="60"/>
      <c r="BN939" s="60"/>
      <c r="BO939" s="60"/>
      <c r="BP939" s="60"/>
      <c r="BQ939" s="60"/>
      <c r="BR939" s="60"/>
      <c r="BS939" s="60"/>
      <c r="BT939" s="60"/>
      <c r="BU939" s="60"/>
      <c r="BV939" s="60"/>
      <c r="BW939" s="60"/>
      <c r="BX939" s="60"/>
      <c r="BY939" s="60"/>
      <c r="BZ939" s="60"/>
      <c r="CA939" s="60"/>
      <c r="CB939" s="60"/>
      <c r="CC939" s="60"/>
      <c r="CD939" s="60"/>
      <c r="CE939" s="60"/>
      <c r="CF939" s="60"/>
      <c r="CG939" s="60"/>
      <c r="CH939" s="60"/>
      <c r="CI939" s="60"/>
      <c r="CJ939" s="60"/>
      <c r="CK939" s="60"/>
      <c r="CL939" s="60"/>
      <c r="CM939" s="60"/>
      <c r="CN939" s="60"/>
      <c r="CO939" s="60"/>
      <c r="CP939" s="60"/>
      <c r="CQ939" s="60"/>
      <c r="CR939" s="60"/>
      <c r="CS939" s="60"/>
      <c r="CT939" s="60"/>
      <c r="CU939" s="60"/>
      <c r="CV939" s="60"/>
      <c r="CW939" s="60"/>
      <c r="CX939" s="60"/>
      <c r="CY939" s="60"/>
      <c r="CZ939" s="60"/>
      <c r="DA939" s="60"/>
      <c r="DB939" s="60"/>
      <c r="DC939" s="60"/>
      <c r="DD939" s="60"/>
      <c r="DE939" s="60"/>
      <c r="DF939" s="60"/>
      <c r="DG939" s="60"/>
      <c r="DH939" s="60"/>
      <c r="DI939" s="60"/>
      <c r="DJ939" s="60"/>
      <c r="DK939" s="60"/>
      <c r="DL939" s="60"/>
      <c r="DM939" s="60"/>
      <c r="DN939" s="60"/>
      <c r="DO939" s="60"/>
      <c r="DP939" s="60"/>
      <c r="DQ939" s="60"/>
      <c r="DR939" s="60"/>
      <c r="DS939" s="60"/>
      <c r="DT939" s="60"/>
      <c r="DU939" s="60"/>
      <c r="DV939" s="60"/>
      <c r="DW939" s="60"/>
      <c r="DX939" s="60"/>
      <c r="DY939" s="60"/>
      <c r="DZ939" s="60"/>
      <c r="EA939" s="60"/>
      <c r="EB939" s="60"/>
      <c r="EC939" s="60"/>
      <c r="ED939" s="60"/>
      <c r="EE939" s="60"/>
      <c r="EF939" s="60"/>
      <c r="EG939" s="60"/>
      <c r="EH939" s="60"/>
      <c r="EI939" s="60"/>
      <c r="EJ939" s="60"/>
      <c r="EK939" s="60"/>
      <c r="EL939" s="60"/>
      <c r="EM939" s="60"/>
      <c r="EN939" s="60"/>
      <c r="EO939" s="60"/>
      <c r="EP939" s="60"/>
      <c r="EQ939" s="60"/>
      <c r="ER939" s="60"/>
      <c r="ES939" s="60"/>
      <c r="ET939" s="60"/>
      <c r="EU939" s="60"/>
      <c r="EV939" s="60"/>
      <c r="EW939" s="60"/>
      <c r="EX939" s="60"/>
      <c r="EY939" s="60"/>
      <c r="EZ939" s="60"/>
      <c r="FA939" s="60"/>
      <c r="FB939" s="60"/>
      <c r="FC939" s="60"/>
      <c r="FD939" s="60"/>
      <c r="FE939" s="60"/>
      <c r="FF939" s="60"/>
      <c r="FG939" s="60"/>
      <c r="FH939" s="60"/>
      <c r="FI939" s="60"/>
      <c r="FJ939" s="60"/>
      <c r="FK939" s="60"/>
      <c r="FL939" s="60"/>
      <c r="FM939" s="60"/>
      <c r="FN939" s="60"/>
      <c r="FO939" s="60"/>
      <c r="FP939" s="60"/>
      <c r="FQ939" s="60"/>
      <c r="FR939" s="60"/>
      <c r="FS939" s="60"/>
      <c r="FT939" s="60"/>
      <c r="FU939" s="60"/>
      <c r="FV939" s="60"/>
      <c r="FW939" s="60"/>
      <c r="FX939" s="60"/>
      <c r="FY939" s="60"/>
      <c r="FZ939" s="60"/>
      <c r="GA939" s="60"/>
      <c r="GB939" s="60"/>
      <c r="GC939" s="60"/>
      <c r="GD939" s="60"/>
    </row>
    <row r="940" spans="2:186" ht="31.5" x14ac:dyDescent="0.25">
      <c r="B940" s="19">
        <v>1</v>
      </c>
      <c r="C940" s="3291" t="s">
        <v>563</v>
      </c>
      <c r="D940" s="28">
        <f>'2 уровень'!F1930</f>
        <v>3303</v>
      </c>
      <c r="E940" s="28">
        <f>'2 уровень'!G1930</f>
        <v>1101</v>
      </c>
      <c r="F940" s="28">
        <f>'2 уровень'!H1930</f>
        <v>1352</v>
      </c>
      <c r="G940" s="65">
        <f>'2 уровень'!I1930</f>
        <v>122.79745685740235</v>
      </c>
      <c r="H940" s="79">
        <f>'2 уровень'!J1930</f>
        <v>0</v>
      </c>
      <c r="I940" s="79">
        <f>'2 уровень'!K1930</f>
        <v>0</v>
      </c>
      <c r="J940" s="74">
        <f>'2 уровень'!L1930</f>
        <v>0</v>
      </c>
      <c r="K940" s="74">
        <f>'2 уровень'!M1930</f>
        <v>0</v>
      </c>
      <c r="L940" s="74">
        <f>'2 уровень'!N1930</f>
        <v>0</v>
      </c>
      <c r="M940" s="74">
        <f>'2 уровень'!O1930</f>
        <v>0</v>
      </c>
      <c r="N940" s="74">
        <f>'2 уровень'!P1930</f>
        <v>0</v>
      </c>
      <c r="O940" s="74">
        <f>'2 уровень'!Q1930</f>
        <v>0</v>
      </c>
      <c r="P940" s="73">
        <f>'2 уровень'!R1930</f>
        <v>17503.257599999997</v>
      </c>
      <c r="Q940" s="73">
        <f>'2 уровень'!S1930</f>
        <v>17503.257599999997</v>
      </c>
      <c r="R940" s="73">
        <f>'2 уровень'!T1930</f>
        <v>17503.257599999997</v>
      </c>
      <c r="S940" s="73">
        <f>'2 уровень'!U1930</f>
        <v>17503.257599999997</v>
      </c>
      <c r="T940" s="73">
        <f>'2 уровень'!V1930</f>
        <v>5834.4191999999994</v>
      </c>
      <c r="U940" s="73">
        <f>'2 уровень'!W1930</f>
        <v>7164.545439999999</v>
      </c>
      <c r="V940" s="790">
        <f>'2 уровень'!X1930</f>
        <v>0</v>
      </c>
      <c r="W940" s="73">
        <f>'2 уровень'!Y1930</f>
        <v>0</v>
      </c>
      <c r="X940" s="73">
        <f>'2 уровень'!Z1930</f>
        <v>1330.1262399999996</v>
      </c>
      <c r="Y940" s="73">
        <f>'2 уровень'!AA1930</f>
        <v>0</v>
      </c>
      <c r="Z940" s="73">
        <f>'2 уровень'!AB1930</f>
        <v>-350.57198000000005</v>
      </c>
      <c r="AA940" s="387">
        <f>'2 уровень'!AC1930</f>
        <v>6813.9734599999992</v>
      </c>
      <c r="AB940" s="73">
        <f>'2 уровень'!AD1930</f>
        <v>0</v>
      </c>
      <c r="AC940" s="73">
        <f>'2 уровень'!AE1930</f>
        <v>0</v>
      </c>
      <c r="AD940" s="982">
        <f>'2 уровень'!AD1927</f>
        <v>0</v>
      </c>
      <c r="AE940" s="989">
        <f>'2 уровень'!AE1927</f>
        <v>0</v>
      </c>
      <c r="AF940" s="60"/>
      <c r="AG940" s="60"/>
      <c r="AH940" s="60"/>
      <c r="AI940" s="60"/>
      <c r="AJ940" s="60"/>
      <c r="AK940" s="60"/>
      <c r="AL940" s="60"/>
      <c r="AM940" s="60"/>
      <c r="AN940" s="60"/>
      <c r="AO940" s="60"/>
      <c r="AP940" s="60"/>
      <c r="AQ940" s="60"/>
      <c r="AR940" s="60"/>
      <c r="AS940" s="60"/>
      <c r="AT940" s="60"/>
      <c r="AU940" s="60"/>
      <c r="AV940" s="60"/>
      <c r="AW940" s="60"/>
      <c r="AX940" s="60"/>
      <c r="AY940" s="60"/>
      <c r="AZ940" s="60"/>
      <c r="BA940" s="60"/>
      <c r="BB940" s="60"/>
      <c r="BC940" s="60"/>
      <c r="BD940" s="60"/>
      <c r="BE940" s="60"/>
      <c r="BF940" s="60"/>
      <c r="BG940" s="60"/>
      <c r="BH940" s="60"/>
      <c r="BI940" s="60"/>
      <c r="BJ940" s="60"/>
      <c r="BK940" s="60"/>
      <c r="BL940" s="60"/>
      <c r="BM940" s="60"/>
      <c r="BN940" s="60"/>
      <c r="BO940" s="60"/>
      <c r="BP940" s="60"/>
      <c r="BQ940" s="60"/>
      <c r="BR940" s="60"/>
      <c r="BS940" s="60"/>
      <c r="BT940" s="60"/>
      <c r="BU940" s="60"/>
      <c r="BV940" s="60"/>
      <c r="BW940" s="60"/>
      <c r="BX940" s="60"/>
      <c r="BY940" s="60"/>
      <c r="BZ940" s="60"/>
      <c r="CA940" s="60"/>
      <c r="CB940" s="60"/>
      <c r="CC940" s="60"/>
      <c r="CD940" s="60"/>
      <c r="CE940" s="60"/>
      <c r="CF940" s="60"/>
      <c r="CG940" s="60"/>
      <c r="CH940" s="60"/>
      <c r="CI940" s="60"/>
      <c r="CJ940" s="60"/>
      <c r="CK940" s="60"/>
      <c r="CL940" s="60"/>
      <c r="CM940" s="60"/>
      <c r="CN940" s="60"/>
      <c r="CO940" s="60"/>
      <c r="CP940" s="60"/>
      <c r="CQ940" s="60"/>
      <c r="CR940" s="60"/>
      <c r="CS940" s="60"/>
      <c r="CT940" s="60"/>
      <c r="CU940" s="60"/>
      <c r="CV940" s="60"/>
      <c r="CW940" s="60"/>
      <c r="CX940" s="60"/>
      <c r="CY940" s="60"/>
      <c r="CZ940" s="60"/>
      <c r="DA940" s="60"/>
      <c r="DB940" s="60"/>
      <c r="DC940" s="60"/>
      <c r="DD940" s="60"/>
      <c r="DE940" s="60"/>
      <c r="DF940" s="60"/>
      <c r="DG940" s="60"/>
      <c r="DH940" s="60"/>
      <c r="DI940" s="60"/>
      <c r="DJ940" s="60"/>
      <c r="DK940" s="60"/>
      <c r="DL940" s="60"/>
      <c r="DM940" s="60"/>
      <c r="DN940" s="60"/>
      <c r="DO940" s="60"/>
      <c r="DP940" s="60"/>
      <c r="DQ940" s="60"/>
      <c r="DR940" s="60"/>
      <c r="DS940" s="60"/>
      <c r="DT940" s="60"/>
      <c r="DU940" s="60"/>
      <c r="DV940" s="60"/>
      <c r="DW940" s="60"/>
      <c r="DX940" s="60"/>
      <c r="DY940" s="60"/>
      <c r="DZ940" s="60"/>
      <c r="EA940" s="60"/>
      <c r="EB940" s="60"/>
      <c r="EC940" s="60"/>
      <c r="ED940" s="60"/>
      <c r="EE940" s="60"/>
      <c r="EF940" s="60"/>
      <c r="EG940" s="60"/>
      <c r="EH940" s="60"/>
      <c r="EI940" s="60"/>
      <c r="EJ940" s="60"/>
      <c r="EK940" s="60"/>
      <c r="EL940" s="60"/>
      <c r="EM940" s="60"/>
      <c r="EN940" s="60"/>
      <c r="EO940" s="60"/>
      <c r="EP940" s="60"/>
      <c r="EQ940" s="60"/>
      <c r="ER940" s="60"/>
      <c r="ES940" s="60"/>
      <c r="ET940" s="60"/>
      <c r="EU940" s="60"/>
      <c r="EV940" s="60"/>
      <c r="EW940" s="60"/>
      <c r="EX940" s="60"/>
      <c r="EY940" s="60"/>
      <c r="EZ940" s="60"/>
      <c r="FA940" s="60"/>
      <c r="FB940" s="60"/>
      <c r="FC940" s="60"/>
      <c r="FD940" s="60"/>
      <c r="FE940" s="60"/>
      <c r="FF940" s="60"/>
      <c r="FG940" s="60"/>
      <c r="FH940" s="60"/>
      <c r="FI940" s="60"/>
      <c r="FJ940" s="60"/>
      <c r="FK940" s="60"/>
      <c r="FL940" s="60"/>
      <c r="FM940" s="60"/>
      <c r="FN940" s="60"/>
      <c r="FO940" s="60"/>
      <c r="FP940" s="60"/>
      <c r="FQ940" s="60"/>
      <c r="FR940" s="60"/>
      <c r="FS940" s="60"/>
      <c r="FT940" s="60"/>
      <c r="FU940" s="60"/>
      <c r="FV940" s="60"/>
      <c r="FW940" s="60"/>
      <c r="FX940" s="60"/>
      <c r="FY940" s="60"/>
      <c r="FZ940" s="60"/>
      <c r="GA940" s="60"/>
      <c r="GB940" s="60"/>
      <c r="GC940" s="60"/>
      <c r="GD940" s="60"/>
    </row>
    <row r="941" spans="2:186" ht="15.75" x14ac:dyDescent="0.25">
      <c r="B941" s="19">
        <v>1</v>
      </c>
      <c r="C941" s="3291" t="s">
        <v>670</v>
      </c>
      <c r="D941" s="28">
        <f>'2 уровень'!F1931</f>
        <v>821</v>
      </c>
      <c r="E941" s="28">
        <f>'2 уровень'!G1931</f>
        <v>273.66666666666669</v>
      </c>
      <c r="F941" s="28">
        <f>'2 уровень'!H1931</f>
        <v>406</v>
      </c>
      <c r="G941" s="65">
        <f>'2 уровень'!I1931</f>
        <v>148.35566382460414</v>
      </c>
      <c r="H941" s="79">
        <f>'2 уровень'!J1931</f>
        <v>0</v>
      </c>
      <c r="I941" s="79">
        <f>'2 уровень'!K1931</f>
        <v>0</v>
      </c>
      <c r="J941" s="74">
        <f>'2 уровень'!L1931</f>
        <v>0</v>
      </c>
      <c r="K941" s="74">
        <f>'2 уровень'!M1931</f>
        <v>0</v>
      </c>
      <c r="L941" s="74">
        <f>'2 уровень'!N1931</f>
        <v>0</v>
      </c>
      <c r="M941" s="74">
        <f>'2 уровень'!O1931</f>
        <v>0</v>
      </c>
      <c r="N941" s="74">
        <f>'2 уровень'!P1931</f>
        <v>0</v>
      </c>
      <c r="O941" s="74">
        <f>'2 уровень'!Q1931</f>
        <v>0</v>
      </c>
      <c r="P941" s="73">
        <f>'2 уровень'!R1931</f>
        <v>2048.395</v>
      </c>
      <c r="Q941" s="73">
        <f>'2 уровень'!S1931</f>
        <v>2048.395</v>
      </c>
      <c r="R941" s="73">
        <f>'2 уровень'!T1931</f>
        <v>2048.395</v>
      </c>
      <c r="S941" s="73">
        <f>'2 уровень'!U1931</f>
        <v>2048.395</v>
      </c>
      <c r="T941" s="73">
        <f>'2 уровень'!V1931</f>
        <v>682.79833333333329</v>
      </c>
      <c r="U941" s="73">
        <f>'2 уровень'!W1931</f>
        <v>1012.9578200000001</v>
      </c>
      <c r="V941" s="790">
        <f>'2 уровень'!X1931</f>
        <v>0</v>
      </c>
      <c r="W941" s="73">
        <f>'2 уровень'!Y1931</f>
        <v>0</v>
      </c>
      <c r="X941" s="73">
        <f>'2 уровень'!Z1931</f>
        <v>330.15948666666679</v>
      </c>
      <c r="Y941" s="73">
        <f>'2 уровень'!AA1931</f>
        <v>0</v>
      </c>
      <c r="Z941" s="73">
        <f>'2 уровень'!AB1931</f>
        <v>-63.547139999999999</v>
      </c>
      <c r="AA941" s="387">
        <f>'2 уровень'!AC1931</f>
        <v>949.41068000000007</v>
      </c>
      <c r="AB941" s="73">
        <f>'2 уровень'!AD1931</f>
        <v>0</v>
      </c>
      <c r="AC941" s="73">
        <f>'2 уровень'!AE1931</f>
        <v>0</v>
      </c>
      <c r="AD941" s="982">
        <f>'2 уровень'!AD1932</f>
        <v>0</v>
      </c>
      <c r="AE941" s="989">
        <f>'2 уровень'!AE1932</f>
        <v>0</v>
      </c>
      <c r="AF941" s="60"/>
      <c r="AG941" s="60"/>
      <c r="AH941" s="60"/>
      <c r="AI941" s="60"/>
      <c r="AJ941" s="60"/>
      <c r="AK941" s="60"/>
      <c r="AL941" s="60"/>
      <c r="AM941" s="60"/>
      <c r="AN941" s="60"/>
      <c r="AO941" s="60"/>
      <c r="AP941" s="60"/>
      <c r="AQ941" s="60"/>
      <c r="AR941" s="60"/>
      <c r="AS941" s="60"/>
      <c r="AT941" s="60"/>
      <c r="AU941" s="60"/>
      <c r="AV941" s="60"/>
      <c r="AW941" s="60"/>
      <c r="AX941" s="60"/>
      <c r="AY941" s="60"/>
      <c r="AZ941" s="60"/>
      <c r="BA941" s="60"/>
      <c r="BB941" s="60"/>
      <c r="BC941" s="60"/>
      <c r="BD941" s="60"/>
      <c r="BE941" s="60"/>
      <c r="BF941" s="60"/>
      <c r="BG941" s="60"/>
      <c r="BH941" s="60"/>
      <c r="BI941" s="60"/>
      <c r="BJ941" s="60"/>
      <c r="BK941" s="60"/>
      <c r="BL941" s="60"/>
      <c r="BM941" s="60"/>
      <c r="BN941" s="60"/>
      <c r="BO941" s="60"/>
      <c r="BP941" s="60"/>
      <c r="BQ941" s="60"/>
      <c r="BR941" s="60"/>
      <c r="BS941" s="60"/>
      <c r="BT941" s="60"/>
      <c r="BU941" s="60"/>
      <c r="BV941" s="60"/>
      <c r="BW941" s="60"/>
      <c r="BX941" s="60"/>
      <c r="BY941" s="60"/>
      <c r="BZ941" s="60"/>
      <c r="CA941" s="60"/>
      <c r="CB941" s="60"/>
      <c r="CC941" s="60"/>
      <c r="CD941" s="60"/>
      <c r="CE941" s="60"/>
      <c r="CF941" s="60"/>
      <c r="CG941" s="60"/>
      <c r="CH941" s="60"/>
      <c r="CI941" s="60"/>
      <c r="CJ941" s="60"/>
      <c r="CK941" s="60"/>
      <c r="CL941" s="60"/>
      <c r="CM941" s="60"/>
      <c r="CN941" s="60"/>
      <c r="CO941" s="60"/>
      <c r="CP941" s="60"/>
      <c r="CQ941" s="60"/>
      <c r="CR941" s="60"/>
      <c r="CS941" s="60"/>
      <c r="CT941" s="60"/>
      <c r="CU941" s="60"/>
      <c r="CV941" s="60"/>
      <c r="CW941" s="60"/>
      <c r="CX941" s="60"/>
      <c r="CY941" s="60"/>
      <c r="CZ941" s="60"/>
      <c r="DA941" s="60"/>
      <c r="DB941" s="60"/>
      <c r="DC941" s="60"/>
      <c r="DD941" s="60"/>
      <c r="DE941" s="60"/>
      <c r="DF941" s="60"/>
      <c r="DG941" s="60"/>
      <c r="DH941" s="60"/>
      <c r="DI941" s="60"/>
      <c r="DJ941" s="60"/>
      <c r="DK941" s="60"/>
      <c r="DL941" s="60"/>
      <c r="DM941" s="60"/>
      <c r="DN941" s="60"/>
      <c r="DO941" s="60"/>
      <c r="DP941" s="60"/>
      <c r="DQ941" s="60"/>
      <c r="DR941" s="60"/>
      <c r="DS941" s="60"/>
      <c r="DT941" s="60"/>
      <c r="DU941" s="60"/>
      <c r="DV941" s="60"/>
      <c r="DW941" s="60"/>
      <c r="DX941" s="60"/>
      <c r="DY941" s="60"/>
      <c r="DZ941" s="60"/>
      <c r="EA941" s="60"/>
      <c r="EB941" s="60"/>
      <c r="EC941" s="60"/>
      <c r="ED941" s="60"/>
      <c r="EE941" s="60"/>
      <c r="EF941" s="60"/>
      <c r="EG941" s="60"/>
      <c r="EH941" s="60"/>
      <c r="EI941" s="60"/>
      <c r="EJ941" s="60"/>
      <c r="EK941" s="60"/>
      <c r="EL941" s="60"/>
      <c r="EM941" s="60"/>
      <c r="EN941" s="60"/>
      <c r="EO941" s="60"/>
      <c r="EP941" s="60"/>
      <c r="EQ941" s="60"/>
      <c r="ER941" s="60"/>
      <c r="ES941" s="60"/>
      <c r="ET941" s="60"/>
      <c r="EU941" s="60"/>
      <c r="EV941" s="60"/>
      <c r="EW941" s="60"/>
      <c r="EX941" s="60"/>
      <c r="EY941" s="60"/>
      <c r="EZ941" s="60"/>
      <c r="FA941" s="60"/>
      <c r="FB941" s="60"/>
      <c r="FC941" s="60"/>
      <c r="FD941" s="60"/>
      <c r="FE941" s="60"/>
      <c r="FF941" s="60"/>
      <c r="FG941" s="60"/>
      <c r="FH941" s="60"/>
      <c r="FI941" s="60"/>
      <c r="FJ941" s="60"/>
      <c r="FK941" s="60"/>
      <c r="FL941" s="60"/>
      <c r="FM941" s="60"/>
      <c r="FN941" s="60"/>
      <c r="FO941" s="60"/>
      <c r="FP941" s="60"/>
      <c r="FQ941" s="60"/>
      <c r="FR941" s="60"/>
      <c r="FS941" s="60"/>
      <c r="FT941" s="60"/>
      <c r="FU941" s="60"/>
      <c r="FV941" s="60"/>
      <c r="FW941" s="60"/>
      <c r="FX941" s="60"/>
      <c r="FY941" s="60"/>
      <c r="FZ941" s="60"/>
      <c r="GA941" s="60"/>
      <c r="GB941" s="60"/>
      <c r="GC941" s="60"/>
      <c r="GD941" s="60"/>
    </row>
    <row r="942" spans="2:186" ht="45" x14ac:dyDescent="0.25">
      <c r="B942" s="19">
        <v>1</v>
      </c>
      <c r="C942" s="294" t="s">
        <v>436</v>
      </c>
      <c r="D942" s="28">
        <f>'2 уровень'!F1932</f>
        <v>25037</v>
      </c>
      <c r="E942" s="28">
        <f>'2 уровень'!G1932</f>
        <v>8345.6666666666679</v>
      </c>
      <c r="F942" s="28">
        <f>'2 уровень'!H1932</f>
        <v>10309</v>
      </c>
      <c r="G942" s="65">
        <f>'2 уровень'!I1932</f>
        <v>123.52518272956023</v>
      </c>
      <c r="H942" s="79">
        <f>'2 уровень'!J1932</f>
        <v>0</v>
      </c>
      <c r="I942" s="79">
        <f>'2 уровень'!K1932</f>
        <v>0</v>
      </c>
      <c r="J942" s="74">
        <f>'2 уровень'!L1932</f>
        <v>0</v>
      </c>
      <c r="K942" s="74">
        <f>'2 уровень'!M1932</f>
        <v>0</v>
      </c>
      <c r="L942" s="74">
        <f>'2 уровень'!N1932</f>
        <v>0</v>
      </c>
      <c r="M942" s="74">
        <f>'2 уровень'!O1932</f>
        <v>0</v>
      </c>
      <c r="N942" s="74">
        <f>'2 уровень'!P1932</f>
        <v>0</v>
      </c>
      <c r="O942" s="74">
        <f>'2 уровень'!Q1932</f>
        <v>0</v>
      </c>
      <c r="P942" s="73">
        <f>'2 уровень'!R1932</f>
        <v>99563.803400000004</v>
      </c>
      <c r="Q942" s="73">
        <f>'2 уровень'!S1932</f>
        <v>99563.803400000004</v>
      </c>
      <c r="R942" s="73">
        <f>'2 уровень'!T1932</f>
        <v>99563.803400000004</v>
      </c>
      <c r="S942" s="73">
        <f>'2 уровень'!U1932</f>
        <v>99563.803400000004</v>
      </c>
      <c r="T942" s="73">
        <f>'2 уровень'!V1932</f>
        <v>33187.934466666673</v>
      </c>
      <c r="U942" s="73">
        <f>'2 уровень'!W1932</f>
        <v>45631.243459999998</v>
      </c>
      <c r="V942" s="790">
        <f>'2 уровень'!X1932</f>
        <v>0</v>
      </c>
      <c r="W942" s="73">
        <f>'2 уровень'!Y1932</f>
        <v>0</v>
      </c>
      <c r="X942" s="73">
        <f>'2 уровень'!Z1932</f>
        <v>12320.217753333331</v>
      </c>
      <c r="Y942" s="73">
        <f>'2 уровень'!AA1932</f>
        <v>0</v>
      </c>
      <c r="Z942" s="73">
        <f>'2 уровень'!AB1932</f>
        <v>-58.405199999999986</v>
      </c>
      <c r="AA942" s="387">
        <f>'2 уровень'!AC1932</f>
        <v>45572.838260000004</v>
      </c>
      <c r="AB942" s="73">
        <f>'2 уровень'!AD1932</f>
        <v>0</v>
      </c>
      <c r="AC942" s="73">
        <f>'2 уровень'!AE1932</f>
        <v>0</v>
      </c>
      <c r="AD942" s="982">
        <f>'2 уровень'!AD1933</f>
        <v>0</v>
      </c>
      <c r="AE942" s="989">
        <f>'2 уровень'!AE1933</f>
        <v>0</v>
      </c>
      <c r="AF942" s="60"/>
      <c r="AG942" s="60"/>
      <c r="AH942" s="60"/>
      <c r="AI942" s="60"/>
      <c r="AJ942" s="60"/>
      <c r="AK942" s="60"/>
      <c r="AL942" s="60"/>
      <c r="AM942" s="60"/>
      <c r="AN942" s="60"/>
      <c r="AO942" s="60"/>
      <c r="AP942" s="60"/>
      <c r="AQ942" s="60"/>
      <c r="AR942" s="60"/>
      <c r="AS942" s="60"/>
      <c r="AT942" s="60"/>
      <c r="AU942" s="60"/>
      <c r="AV942" s="60"/>
      <c r="AW942" s="60"/>
      <c r="AX942" s="60"/>
      <c r="AY942" s="60"/>
      <c r="AZ942" s="60"/>
      <c r="BA942" s="60"/>
      <c r="BB942" s="60"/>
      <c r="BC942" s="60"/>
      <c r="BD942" s="60"/>
      <c r="BE942" s="60"/>
      <c r="BF942" s="60"/>
      <c r="BG942" s="60"/>
      <c r="BH942" s="60"/>
      <c r="BI942" s="60"/>
      <c r="BJ942" s="60"/>
      <c r="BK942" s="60"/>
      <c r="BL942" s="60"/>
      <c r="BM942" s="60"/>
      <c r="BN942" s="60"/>
      <c r="BO942" s="60"/>
      <c r="BP942" s="60"/>
      <c r="BQ942" s="60"/>
      <c r="BR942" s="60"/>
      <c r="BS942" s="60"/>
      <c r="BT942" s="60"/>
      <c r="BU942" s="60"/>
      <c r="BV942" s="60"/>
      <c r="BW942" s="60"/>
      <c r="BX942" s="60"/>
      <c r="BY942" s="60"/>
      <c r="BZ942" s="60"/>
      <c r="CA942" s="60"/>
      <c r="CB942" s="60"/>
      <c r="CC942" s="60"/>
      <c r="CD942" s="60"/>
      <c r="CE942" s="60"/>
      <c r="CF942" s="60"/>
      <c r="CG942" s="60"/>
      <c r="CH942" s="60"/>
      <c r="CI942" s="60"/>
      <c r="CJ942" s="60"/>
      <c r="CK942" s="60"/>
      <c r="CL942" s="60"/>
      <c r="CM942" s="60"/>
      <c r="CN942" s="60"/>
      <c r="CO942" s="60"/>
      <c r="CP942" s="60"/>
      <c r="CQ942" s="60"/>
      <c r="CR942" s="60"/>
      <c r="CS942" s="60"/>
      <c r="CT942" s="60"/>
      <c r="CU942" s="60"/>
      <c r="CV942" s="60"/>
      <c r="CW942" s="60"/>
      <c r="CX942" s="60"/>
      <c r="CY942" s="60"/>
      <c r="CZ942" s="60"/>
      <c r="DA942" s="60"/>
      <c r="DB942" s="60"/>
      <c r="DC942" s="60"/>
      <c r="DD942" s="60"/>
      <c r="DE942" s="60"/>
      <c r="DF942" s="60"/>
      <c r="DG942" s="60"/>
      <c r="DH942" s="60"/>
      <c r="DI942" s="60"/>
      <c r="DJ942" s="60"/>
      <c r="DK942" s="60"/>
      <c r="DL942" s="60"/>
      <c r="DM942" s="60"/>
      <c r="DN942" s="60"/>
      <c r="DO942" s="60"/>
      <c r="DP942" s="60"/>
      <c r="DQ942" s="60"/>
      <c r="DR942" s="60"/>
      <c r="DS942" s="60"/>
      <c r="DT942" s="60"/>
      <c r="DU942" s="60"/>
      <c r="DV942" s="60"/>
      <c r="DW942" s="60"/>
      <c r="DX942" s="60"/>
      <c r="DY942" s="60"/>
      <c r="DZ942" s="60"/>
      <c r="EA942" s="60"/>
      <c r="EB942" s="60"/>
      <c r="EC942" s="60"/>
      <c r="ED942" s="60"/>
      <c r="EE942" s="60"/>
      <c r="EF942" s="60"/>
      <c r="EG942" s="60"/>
      <c r="EH942" s="60"/>
      <c r="EI942" s="60"/>
      <c r="EJ942" s="60"/>
      <c r="EK942" s="60"/>
      <c r="EL942" s="60"/>
      <c r="EM942" s="60"/>
      <c r="EN942" s="60"/>
      <c r="EO942" s="60"/>
      <c r="EP942" s="60"/>
      <c r="EQ942" s="60"/>
      <c r="ER942" s="60"/>
      <c r="ES942" s="60"/>
      <c r="ET942" s="60"/>
      <c r="EU942" s="60"/>
      <c r="EV942" s="60"/>
      <c r="EW942" s="60"/>
      <c r="EX942" s="60"/>
      <c r="EY942" s="60"/>
      <c r="EZ942" s="60"/>
      <c r="FA942" s="60"/>
      <c r="FB942" s="60"/>
      <c r="FC942" s="60"/>
      <c r="FD942" s="60"/>
      <c r="FE942" s="60"/>
      <c r="FF942" s="60"/>
      <c r="FG942" s="60"/>
      <c r="FH942" s="60"/>
      <c r="FI942" s="60"/>
      <c r="FJ942" s="60"/>
      <c r="FK942" s="60"/>
      <c r="FL942" s="60"/>
      <c r="FM942" s="60"/>
      <c r="FN942" s="60"/>
      <c r="FO942" s="60"/>
      <c r="FP942" s="60"/>
      <c r="FQ942" s="60"/>
      <c r="FR942" s="60"/>
      <c r="FS942" s="60"/>
      <c r="FT942" s="60"/>
      <c r="FU942" s="60"/>
      <c r="FV942" s="60"/>
      <c r="FW942" s="60"/>
      <c r="FX942" s="60"/>
      <c r="FY942" s="60"/>
      <c r="FZ942" s="60"/>
      <c r="GA942" s="60"/>
      <c r="GB942" s="60"/>
      <c r="GC942" s="60"/>
      <c r="GD942" s="60"/>
    </row>
    <row r="943" spans="2:186" ht="30" x14ac:dyDescent="0.25">
      <c r="C943" s="176" t="s">
        <v>267</v>
      </c>
      <c r="D943" s="28">
        <f>'2 уровень'!F1933</f>
        <v>15542</v>
      </c>
      <c r="E943" s="28">
        <f>'2 уровень'!G1933</f>
        <v>5180.666666666667</v>
      </c>
      <c r="F943" s="28">
        <f>'2 уровень'!H1933</f>
        <v>5026</v>
      </c>
      <c r="G943" s="65">
        <f>'2 уровень'!I1933</f>
        <v>97.014541243083258</v>
      </c>
      <c r="H943" s="79">
        <f>'2 уровень'!J1933</f>
        <v>0</v>
      </c>
      <c r="I943" s="79">
        <f>'2 уровень'!K1933</f>
        <v>0</v>
      </c>
      <c r="J943" s="74">
        <f>'2 уровень'!L1933</f>
        <v>0</v>
      </c>
      <c r="K943" s="74">
        <f>'2 уровень'!M1933</f>
        <v>0</v>
      </c>
      <c r="L943" s="74">
        <f>'2 уровень'!N1933</f>
        <v>0</v>
      </c>
      <c r="M943" s="74">
        <f>'2 уровень'!O1933</f>
        <v>0</v>
      </c>
      <c r="N943" s="74">
        <f>'2 уровень'!P1933</f>
        <v>0</v>
      </c>
      <c r="O943" s="74">
        <f>'2 уровень'!Q1933</f>
        <v>0</v>
      </c>
      <c r="P943" s="73">
        <f>'2 уровень'!R1933</f>
        <v>66196.403399999996</v>
      </c>
      <c r="Q943" s="73">
        <f>'2 уровень'!S1933</f>
        <v>66196.403399999996</v>
      </c>
      <c r="R943" s="73">
        <f>'2 уровень'!T1933</f>
        <v>66196.403399999996</v>
      </c>
      <c r="S943" s="73">
        <f>'2 уровень'!U1933</f>
        <v>66196.403399999996</v>
      </c>
      <c r="T943" s="73">
        <f>'2 уровень'!V1933</f>
        <v>22065.467800000002</v>
      </c>
      <c r="U943" s="73">
        <f>'2 уровень'!W1933</f>
        <v>24965.337740000003</v>
      </c>
      <c r="V943" s="790">
        <f>'2 уровень'!X1933</f>
        <v>0</v>
      </c>
      <c r="W943" s="73">
        <f>'2 уровень'!Y1933</f>
        <v>0</v>
      </c>
      <c r="X943" s="73">
        <f>'2 уровень'!Z1933</f>
        <v>2776.7787000000017</v>
      </c>
      <c r="Y943" s="73">
        <f>'2 уровень'!AA1933</f>
        <v>0</v>
      </c>
      <c r="Z943" s="73">
        <f>'2 уровень'!AB1933</f>
        <v>-57.739029999999985</v>
      </c>
      <c r="AA943" s="387">
        <f>'2 уровень'!AC1933</f>
        <v>24907.598710000002</v>
      </c>
      <c r="AB943" s="73">
        <f>'2 уровень'!AD1933</f>
        <v>0</v>
      </c>
      <c r="AC943" s="73">
        <f>'2 уровень'!AE1933</f>
        <v>0</v>
      </c>
      <c r="AD943" s="982"/>
      <c r="AE943" s="989"/>
      <c r="AF943" s="60"/>
      <c r="AG943" s="60"/>
      <c r="AH943" s="60"/>
      <c r="AI943" s="60"/>
      <c r="AJ943" s="60"/>
      <c r="AK943" s="60"/>
      <c r="AL943" s="60"/>
      <c r="AM943" s="60"/>
      <c r="AN943" s="60"/>
      <c r="AO943" s="60"/>
      <c r="AP943" s="60"/>
      <c r="AQ943" s="60"/>
      <c r="AR943" s="60"/>
      <c r="AS943" s="60"/>
      <c r="AT943" s="60"/>
      <c r="AU943" s="60"/>
      <c r="AV943" s="60"/>
      <c r="AW943" s="60"/>
      <c r="AX943" s="60"/>
      <c r="AY943" s="60"/>
      <c r="AZ943" s="60"/>
      <c r="BA943" s="60"/>
      <c r="BB943" s="60"/>
      <c r="BC943" s="60"/>
      <c r="BD943" s="60"/>
      <c r="BE943" s="60"/>
      <c r="BF943" s="60"/>
      <c r="BG943" s="60"/>
      <c r="BH943" s="60"/>
      <c r="BI943" s="60"/>
      <c r="BJ943" s="60"/>
      <c r="BK943" s="60"/>
      <c r="BL943" s="60"/>
      <c r="BM943" s="60"/>
      <c r="BN943" s="60"/>
      <c r="BO943" s="60"/>
      <c r="BP943" s="60"/>
      <c r="BQ943" s="60"/>
      <c r="BR943" s="60"/>
      <c r="BS943" s="60"/>
      <c r="BT943" s="60"/>
      <c r="BU943" s="60"/>
      <c r="BV943" s="60"/>
      <c r="BW943" s="60"/>
      <c r="BX943" s="60"/>
      <c r="BY943" s="60"/>
      <c r="BZ943" s="60"/>
      <c r="CA943" s="60"/>
      <c r="CB943" s="60"/>
      <c r="CC943" s="60"/>
      <c r="CD943" s="60"/>
      <c r="CE943" s="60"/>
      <c r="CF943" s="60"/>
      <c r="CG943" s="60"/>
      <c r="CH943" s="60"/>
      <c r="CI943" s="60"/>
      <c r="CJ943" s="60"/>
      <c r="CK943" s="60"/>
      <c r="CL943" s="60"/>
      <c r="CM943" s="60"/>
      <c r="CN943" s="60"/>
      <c r="CO943" s="60"/>
      <c r="CP943" s="60"/>
      <c r="CQ943" s="60"/>
      <c r="CR943" s="60"/>
      <c r="CS943" s="60"/>
      <c r="CT943" s="60"/>
      <c r="CU943" s="60"/>
      <c r="CV943" s="60"/>
      <c r="CW943" s="60"/>
      <c r="CX943" s="60"/>
      <c r="CY943" s="60"/>
      <c r="CZ943" s="60"/>
      <c r="DA943" s="60"/>
      <c r="DB943" s="60"/>
      <c r="DC943" s="60"/>
      <c r="DD943" s="60"/>
      <c r="DE943" s="60"/>
      <c r="DF943" s="60"/>
      <c r="DG943" s="60"/>
      <c r="DH943" s="60"/>
      <c r="DI943" s="60"/>
      <c r="DJ943" s="60"/>
      <c r="DK943" s="60"/>
      <c r="DL943" s="60"/>
      <c r="DM943" s="60"/>
      <c r="DN943" s="60"/>
      <c r="DO943" s="60"/>
      <c r="DP943" s="60"/>
      <c r="DQ943" s="60"/>
      <c r="DR943" s="60"/>
      <c r="DS943" s="60"/>
      <c r="DT943" s="60"/>
      <c r="DU943" s="60"/>
      <c r="DV943" s="60"/>
      <c r="DW943" s="60"/>
      <c r="DX943" s="60"/>
      <c r="DY943" s="60"/>
      <c r="DZ943" s="60"/>
      <c r="EA943" s="60"/>
      <c r="EB943" s="60"/>
      <c r="EC943" s="60"/>
      <c r="ED943" s="60"/>
      <c r="EE943" s="60"/>
      <c r="EF943" s="60"/>
      <c r="EG943" s="60"/>
      <c r="EH943" s="60"/>
      <c r="EI943" s="60"/>
      <c r="EJ943" s="60"/>
      <c r="EK943" s="60"/>
      <c r="EL943" s="60"/>
      <c r="EM943" s="60"/>
      <c r="EN943" s="60"/>
      <c r="EO943" s="60"/>
      <c r="EP943" s="60"/>
      <c r="EQ943" s="60"/>
      <c r="ER943" s="60"/>
      <c r="ES943" s="60"/>
      <c r="ET943" s="60"/>
      <c r="EU943" s="60"/>
      <c r="EV943" s="60"/>
      <c r="EW943" s="60"/>
      <c r="EX943" s="60"/>
      <c r="EY943" s="60"/>
      <c r="EZ943" s="60"/>
      <c r="FA943" s="60"/>
      <c r="FB943" s="60"/>
      <c r="FC943" s="60"/>
      <c r="FD943" s="60"/>
      <c r="FE943" s="60"/>
      <c r="FF943" s="60"/>
      <c r="FG943" s="60"/>
      <c r="FH943" s="60"/>
      <c r="FI943" s="60"/>
      <c r="FJ943" s="60"/>
      <c r="FK943" s="60"/>
      <c r="FL943" s="60"/>
      <c r="FM943" s="60"/>
      <c r="FN943" s="60"/>
      <c r="FO943" s="60"/>
      <c r="FP943" s="60"/>
      <c r="FQ943" s="60"/>
      <c r="FR943" s="60"/>
      <c r="FS943" s="60"/>
      <c r="FT943" s="60"/>
      <c r="FU943" s="60"/>
      <c r="FV943" s="60"/>
      <c r="FW943" s="60"/>
      <c r="FX943" s="60"/>
      <c r="FY943" s="60"/>
      <c r="FZ943" s="60"/>
      <c r="GA943" s="60"/>
      <c r="GB943" s="60"/>
      <c r="GC943" s="60"/>
      <c r="GD943" s="60"/>
    </row>
    <row r="944" spans="2:186" ht="30" x14ac:dyDescent="0.25">
      <c r="C944" s="176" t="s">
        <v>437</v>
      </c>
      <c r="D944" s="28">
        <f>'2 уровень'!F1934</f>
        <v>10420</v>
      </c>
      <c r="E944" s="28">
        <f>'2 уровень'!G1934</f>
        <v>3473.3333333333335</v>
      </c>
      <c r="F944" s="28">
        <f>'2 уровень'!H1934</f>
        <v>3876</v>
      </c>
      <c r="G944" s="65">
        <f>'2 уровень'!I1934</f>
        <v>111.59309021113243</v>
      </c>
      <c r="H944" s="79">
        <f>'2 уровень'!J1934</f>
        <v>0</v>
      </c>
      <c r="I944" s="79">
        <f>'2 уровень'!K1934</f>
        <v>0</v>
      </c>
      <c r="J944" s="74">
        <f>'2 уровень'!L1934</f>
        <v>0</v>
      </c>
      <c r="K944" s="74">
        <f>'2 уровень'!M1934</f>
        <v>0</v>
      </c>
      <c r="L944" s="74">
        <f>'2 уровень'!N1934</f>
        <v>0</v>
      </c>
      <c r="M944" s="74">
        <f>'2 уровень'!O1934</f>
        <v>0</v>
      </c>
      <c r="N944" s="74">
        <f>'2 уровень'!P1934</f>
        <v>0</v>
      </c>
      <c r="O944" s="74">
        <f>'2 уровень'!Q1934</f>
        <v>0</v>
      </c>
      <c r="P944" s="73">
        <f>'2 уровень'!R1934</f>
        <v>53663</v>
      </c>
      <c r="Q944" s="73">
        <f>'2 уровень'!S1934</f>
        <v>53663</v>
      </c>
      <c r="R944" s="73">
        <f>'2 уровень'!T1934</f>
        <v>53663</v>
      </c>
      <c r="S944" s="73">
        <f>'2 уровень'!U1934</f>
        <v>53663</v>
      </c>
      <c r="T944" s="73">
        <f>'2 уровень'!V1934</f>
        <v>17887.666666666668</v>
      </c>
      <c r="U944" s="73">
        <f>'2 уровень'!W1934</f>
        <v>20543.597540000002</v>
      </c>
      <c r="V944" s="790">
        <f>'2 уровень'!X1934</f>
        <v>0</v>
      </c>
      <c r="W944" s="73">
        <f>'2 уровень'!Y1934</f>
        <v>0</v>
      </c>
      <c r="X944" s="73">
        <f>'2 уровень'!Z1934</f>
        <v>2655.9308733333346</v>
      </c>
      <c r="Y944" s="73">
        <f>'2 уровень'!AA1934</f>
        <v>0</v>
      </c>
      <c r="Z944" s="73">
        <f>'2 уровень'!AB1934</f>
        <v>-26.540449999999996</v>
      </c>
      <c r="AA944" s="387">
        <f>'2 уровень'!AC1934</f>
        <v>20517.057090000002</v>
      </c>
      <c r="AB944" s="73">
        <f>'2 уровень'!AD1934</f>
        <v>0</v>
      </c>
      <c r="AC944" s="73">
        <f>'2 уровень'!AE1934</f>
        <v>0</v>
      </c>
      <c r="AD944" s="982"/>
      <c r="AE944" s="989"/>
      <c r="AF944" s="60"/>
      <c r="AG944" s="60"/>
      <c r="AH944" s="60"/>
      <c r="AI944" s="60"/>
      <c r="AJ944" s="60"/>
      <c r="AK944" s="60"/>
      <c r="AL944" s="60"/>
      <c r="AM944" s="60"/>
      <c r="AN944" s="60"/>
      <c r="AO944" s="60"/>
      <c r="AP944" s="60"/>
      <c r="AQ944" s="60"/>
      <c r="AR944" s="60"/>
      <c r="AS944" s="60"/>
      <c r="AT944" s="60"/>
      <c r="AU944" s="60"/>
      <c r="AV944" s="60"/>
      <c r="AW944" s="60"/>
      <c r="AX944" s="60"/>
      <c r="AY944" s="60"/>
      <c r="AZ944" s="60"/>
      <c r="BA944" s="60"/>
      <c r="BB944" s="60"/>
      <c r="BC944" s="60"/>
      <c r="BD944" s="60"/>
      <c r="BE944" s="60"/>
      <c r="BF944" s="60"/>
      <c r="BG944" s="60"/>
      <c r="BH944" s="60"/>
      <c r="BI944" s="60"/>
      <c r="BJ944" s="60"/>
      <c r="BK944" s="60"/>
      <c r="BL944" s="60"/>
      <c r="BM944" s="60"/>
      <c r="BN944" s="60"/>
      <c r="BO944" s="60"/>
      <c r="BP944" s="60"/>
      <c r="BQ944" s="60"/>
      <c r="BR944" s="60"/>
      <c r="BS944" s="60"/>
      <c r="BT944" s="60"/>
      <c r="BU944" s="60"/>
      <c r="BV944" s="60"/>
      <c r="BW944" s="60"/>
      <c r="BX944" s="60"/>
      <c r="BY944" s="60"/>
      <c r="BZ944" s="60"/>
      <c r="CA944" s="60"/>
      <c r="CB944" s="60"/>
      <c r="CC944" s="60"/>
      <c r="CD944" s="60"/>
      <c r="CE944" s="60"/>
      <c r="CF944" s="60"/>
      <c r="CG944" s="60"/>
      <c r="CH944" s="60"/>
      <c r="CI944" s="60"/>
      <c r="CJ944" s="60"/>
      <c r="CK944" s="60"/>
      <c r="CL944" s="60"/>
      <c r="CM944" s="60"/>
      <c r="CN944" s="60"/>
      <c r="CO944" s="60"/>
      <c r="CP944" s="60"/>
      <c r="CQ944" s="60"/>
      <c r="CR944" s="60"/>
      <c r="CS944" s="60"/>
      <c r="CT944" s="60"/>
      <c r="CU944" s="60"/>
      <c r="CV944" s="60"/>
      <c r="CW944" s="60"/>
      <c r="CX944" s="60"/>
      <c r="CY944" s="60"/>
      <c r="CZ944" s="60"/>
      <c r="DA944" s="60"/>
      <c r="DB944" s="60"/>
      <c r="DC944" s="60"/>
      <c r="DD944" s="60"/>
      <c r="DE944" s="60"/>
      <c r="DF944" s="60"/>
      <c r="DG944" s="60"/>
      <c r="DH944" s="60"/>
      <c r="DI944" s="60"/>
      <c r="DJ944" s="60"/>
      <c r="DK944" s="60"/>
      <c r="DL944" s="60"/>
      <c r="DM944" s="60"/>
      <c r="DN944" s="60"/>
      <c r="DO944" s="60"/>
      <c r="DP944" s="60"/>
      <c r="DQ944" s="60"/>
      <c r="DR944" s="60"/>
      <c r="DS944" s="60"/>
      <c r="DT944" s="60"/>
      <c r="DU944" s="60"/>
      <c r="DV944" s="60"/>
      <c r="DW944" s="60"/>
      <c r="DX944" s="60"/>
      <c r="DY944" s="60"/>
      <c r="DZ944" s="60"/>
      <c r="EA944" s="60"/>
      <c r="EB944" s="60"/>
      <c r="EC944" s="60"/>
      <c r="ED944" s="60"/>
      <c r="EE944" s="60"/>
      <c r="EF944" s="60"/>
      <c r="EG944" s="60"/>
      <c r="EH944" s="60"/>
      <c r="EI944" s="60"/>
      <c r="EJ944" s="60"/>
      <c r="EK944" s="60"/>
      <c r="EL944" s="60"/>
      <c r="EM944" s="60"/>
      <c r="EN944" s="60"/>
      <c r="EO944" s="60"/>
      <c r="EP944" s="60"/>
      <c r="EQ944" s="60"/>
      <c r="ER944" s="60"/>
      <c r="ES944" s="60"/>
      <c r="ET944" s="60"/>
      <c r="EU944" s="60"/>
      <c r="EV944" s="60"/>
      <c r="EW944" s="60"/>
      <c r="EX944" s="60"/>
      <c r="EY944" s="60"/>
      <c r="EZ944" s="60"/>
      <c r="FA944" s="60"/>
      <c r="FB944" s="60"/>
      <c r="FC944" s="60"/>
      <c r="FD944" s="60"/>
      <c r="FE944" s="60"/>
      <c r="FF944" s="60"/>
      <c r="FG944" s="60"/>
      <c r="FH944" s="60"/>
      <c r="FI944" s="60"/>
      <c r="FJ944" s="60"/>
      <c r="FK944" s="60"/>
      <c r="FL944" s="60"/>
      <c r="FM944" s="60"/>
      <c r="FN944" s="60"/>
      <c r="FO944" s="60"/>
      <c r="FP944" s="60"/>
      <c r="FQ944" s="60"/>
      <c r="FR944" s="60"/>
      <c r="FS944" s="60"/>
      <c r="FT944" s="60"/>
      <c r="FU944" s="60"/>
      <c r="FV944" s="60"/>
      <c r="FW944" s="60"/>
      <c r="FX944" s="60"/>
      <c r="FY944" s="60"/>
      <c r="FZ944" s="60"/>
      <c r="GA944" s="60"/>
      <c r="GB944" s="60"/>
      <c r="GC944" s="60"/>
      <c r="GD944" s="60"/>
    </row>
    <row r="945" spans="1:186" ht="30" x14ac:dyDescent="0.25">
      <c r="C945" s="176" t="s">
        <v>671</v>
      </c>
      <c r="D945" s="28">
        <f>'2 уровень'!F1935</f>
        <v>1500</v>
      </c>
      <c r="E945" s="28">
        <f>'2 уровень'!G1935</f>
        <v>500</v>
      </c>
      <c r="F945" s="28">
        <f>'2 уровень'!H1935</f>
        <v>799</v>
      </c>
      <c r="G945" s="65">
        <f>'2 уровень'!I1935</f>
        <v>159.80000000000001</v>
      </c>
      <c r="H945" s="79">
        <f>'2 уровень'!J1935</f>
        <v>0</v>
      </c>
      <c r="I945" s="79">
        <f>'2 уровень'!K1935</f>
        <v>0</v>
      </c>
      <c r="J945" s="74">
        <f>'2 уровень'!L1935</f>
        <v>0</v>
      </c>
      <c r="K945" s="74">
        <f>'2 уровень'!M1935</f>
        <v>0</v>
      </c>
      <c r="L945" s="74">
        <f>'2 уровень'!N1935</f>
        <v>0</v>
      </c>
      <c r="M945" s="74">
        <f>'2 уровень'!O1935</f>
        <v>0</v>
      </c>
      <c r="N945" s="74">
        <f>'2 уровень'!P1935</f>
        <v>0</v>
      </c>
      <c r="O945" s="74">
        <f>'2 уровень'!Q1935</f>
        <v>0</v>
      </c>
      <c r="P945" s="73">
        <f>'2 уровень'!R1935</f>
        <v>3430.4659999999999</v>
      </c>
      <c r="Q945" s="73">
        <f>'2 уровень'!S1935</f>
        <v>3430.4659999999999</v>
      </c>
      <c r="R945" s="73">
        <f>'2 уровень'!T1935</f>
        <v>3430.4659999999999</v>
      </c>
      <c r="S945" s="73">
        <f>'2 уровень'!U1935</f>
        <v>3430.4659999999999</v>
      </c>
      <c r="T945" s="73">
        <f>'2 уровень'!V1935</f>
        <v>1143.4886666666666</v>
      </c>
      <c r="U945" s="73">
        <f>'2 уровень'!W1935</f>
        <v>2615.7741899999996</v>
      </c>
      <c r="V945" s="790">
        <f>'2 уровень'!X1935</f>
        <v>0</v>
      </c>
      <c r="W945" s="73">
        <f>'2 уровень'!Y1935</f>
        <v>0</v>
      </c>
      <c r="X945" s="73">
        <f>'2 уровень'!Z1935</f>
        <v>1472.285523333333</v>
      </c>
      <c r="Y945" s="73">
        <f>'2 уровень'!AA1935</f>
        <v>0</v>
      </c>
      <c r="Z945" s="73">
        <f>'2 уровень'!AB1935</f>
        <v>-2.8971799999999996</v>
      </c>
      <c r="AA945" s="387">
        <f>'2 уровень'!AC1935</f>
        <v>2612.8770099999997</v>
      </c>
      <c r="AB945" s="73">
        <f>'2 уровень'!AD1935</f>
        <v>0</v>
      </c>
      <c r="AC945" s="73">
        <f>'2 уровень'!AE1935</f>
        <v>0</v>
      </c>
      <c r="AD945" s="982"/>
      <c r="AE945" s="989"/>
      <c r="AF945" s="60"/>
      <c r="AG945" s="60"/>
      <c r="AH945" s="60"/>
      <c r="AI945" s="60"/>
      <c r="AJ945" s="60"/>
      <c r="AK945" s="60"/>
      <c r="AL945" s="60"/>
      <c r="AM945" s="60"/>
      <c r="AN945" s="60"/>
      <c r="AO945" s="60"/>
      <c r="AP945" s="60"/>
      <c r="AQ945" s="60"/>
      <c r="AR945" s="60"/>
      <c r="AS945" s="60"/>
      <c r="AT945" s="60"/>
      <c r="AU945" s="60"/>
      <c r="AV945" s="60"/>
      <c r="AW945" s="60"/>
      <c r="AX945" s="60"/>
      <c r="AY945" s="60"/>
      <c r="AZ945" s="60"/>
      <c r="BA945" s="60"/>
      <c r="BB945" s="60"/>
      <c r="BC945" s="60"/>
      <c r="BD945" s="60"/>
      <c r="BE945" s="60"/>
      <c r="BF945" s="60"/>
      <c r="BG945" s="60"/>
      <c r="BH945" s="60"/>
      <c r="BI945" s="60"/>
      <c r="BJ945" s="60"/>
      <c r="BK945" s="60"/>
      <c r="BL945" s="60"/>
      <c r="BM945" s="60"/>
      <c r="BN945" s="60"/>
      <c r="BO945" s="60"/>
      <c r="BP945" s="60"/>
      <c r="BQ945" s="60"/>
      <c r="BR945" s="60"/>
      <c r="BS945" s="60"/>
      <c r="BT945" s="60"/>
      <c r="BU945" s="60"/>
      <c r="BV945" s="60"/>
      <c r="BW945" s="60"/>
      <c r="BX945" s="60"/>
      <c r="BY945" s="60"/>
      <c r="BZ945" s="60"/>
      <c r="CA945" s="60"/>
      <c r="CB945" s="60"/>
      <c r="CC945" s="60"/>
      <c r="CD945" s="60"/>
      <c r="CE945" s="60"/>
      <c r="CF945" s="60"/>
      <c r="CG945" s="60"/>
      <c r="CH945" s="60"/>
      <c r="CI945" s="60"/>
      <c r="CJ945" s="60"/>
      <c r="CK945" s="60"/>
      <c r="CL945" s="60"/>
      <c r="CM945" s="60"/>
      <c r="CN945" s="60"/>
      <c r="CO945" s="60"/>
      <c r="CP945" s="60"/>
      <c r="CQ945" s="60"/>
      <c r="CR945" s="60"/>
      <c r="CS945" s="60"/>
      <c r="CT945" s="60"/>
      <c r="CU945" s="60"/>
      <c r="CV945" s="60"/>
      <c r="CW945" s="60"/>
      <c r="CX945" s="60"/>
      <c r="CY945" s="60"/>
      <c r="CZ945" s="60"/>
      <c r="DA945" s="60"/>
      <c r="DB945" s="60"/>
      <c r="DC945" s="60"/>
      <c r="DD945" s="60"/>
      <c r="DE945" s="60"/>
      <c r="DF945" s="60"/>
      <c r="DG945" s="60"/>
      <c r="DH945" s="60"/>
      <c r="DI945" s="60"/>
      <c r="DJ945" s="60"/>
      <c r="DK945" s="60"/>
      <c r="DL945" s="60"/>
      <c r="DM945" s="60"/>
      <c r="DN945" s="60"/>
      <c r="DO945" s="60"/>
      <c r="DP945" s="60"/>
      <c r="DQ945" s="60"/>
      <c r="DR945" s="60"/>
      <c r="DS945" s="60"/>
      <c r="DT945" s="60"/>
      <c r="DU945" s="60"/>
      <c r="DV945" s="60"/>
      <c r="DW945" s="60"/>
      <c r="DX945" s="60"/>
      <c r="DY945" s="60"/>
      <c r="DZ945" s="60"/>
      <c r="EA945" s="60"/>
      <c r="EB945" s="60"/>
      <c r="EC945" s="60"/>
      <c r="ED945" s="60"/>
      <c r="EE945" s="60"/>
      <c r="EF945" s="60"/>
      <c r="EG945" s="60"/>
      <c r="EH945" s="60"/>
      <c r="EI945" s="60"/>
      <c r="EJ945" s="60"/>
      <c r="EK945" s="60"/>
      <c r="EL945" s="60"/>
      <c r="EM945" s="60"/>
      <c r="EN945" s="60"/>
      <c r="EO945" s="60"/>
      <c r="EP945" s="60"/>
      <c r="EQ945" s="60"/>
      <c r="ER945" s="60"/>
      <c r="ES945" s="60"/>
      <c r="ET945" s="60"/>
      <c r="EU945" s="60"/>
      <c r="EV945" s="60"/>
      <c r="EW945" s="60"/>
      <c r="EX945" s="60"/>
      <c r="EY945" s="60"/>
      <c r="EZ945" s="60"/>
      <c r="FA945" s="60"/>
      <c r="FB945" s="60"/>
      <c r="FC945" s="60"/>
      <c r="FD945" s="60"/>
      <c r="FE945" s="60"/>
      <c r="FF945" s="60"/>
      <c r="FG945" s="60"/>
      <c r="FH945" s="60"/>
      <c r="FI945" s="60"/>
      <c r="FJ945" s="60"/>
      <c r="FK945" s="60"/>
      <c r="FL945" s="60"/>
      <c r="FM945" s="60"/>
      <c r="FN945" s="60"/>
      <c r="FO945" s="60"/>
      <c r="FP945" s="60"/>
      <c r="FQ945" s="60"/>
      <c r="FR945" s="60"/>
      <c r="FS945" s="60"/>
      <c r="FT945" s="60"/>
      <c r="FU945" s="60"/>
      <c r="FV945" s="60"/>
      <c r="FW945" s="60"/>
      <c r="FX945" s="60"/>
      <c r="FY945" s="60"/>
      <c r="FZ945" s="60"/>
      <c r="GA945" s="60"/>
      <c r="GB945" s="60"/>
      <c r="GC945" s="60"/>
      <c r="GD945" s="60"/>
    </row>
    <row r="946" spans="1:186" ht="30" x14ac:dyDescent="0.25">
      <c r="B946" s="19">
        <v>1</v>
      </c>
      <c r="C946" s="176" t="s">
        <v>672</v>
      </c>
      <c r="D946" s="28">
        <f>'2 уровень'!F1936</f>
        <v>0</v>
      </c>
      <c r="E946" s="28">
        <f>'2 уровень'!G1936</f>
        <v>0</v>
      </c>
      <c r="F946" s="28">
        <f>'2 уровень'!H1936</f>
        <v>0</v>
      </c>
      <c r="G946" s="65">
        <f>'2 уровень'!I1936</f>
        <v>0</v>
      </c>
      <c r="H946" s="79">
        <f>'2 уровень'!J1936</f>
        <v>0</v>
      </c>
      <c r="I946" s="79">
        <f>'2 уровень'!K1936</f>
        <v>0</v>
      </c>
      <c r="J946" s="74">
        <f>'2 уровень'!L1936</f>
        <v>0</v>
      </c>
      <c r="K946" s="74">
        <f>'2 уровень'!M1936</f>
        <v>0</v>
      </c>
      <c r="L946" s="74">
        <f>'2 уровень'!N1936</f>
        <v>0</v>
      </c>
      <c r="M946" s="74">
        <f>'2 уровень'!O1936</f>
        <v>0</v>
      </c>
      <c r="N946" s="74">
        <f>'2 уровень'!P1936</f>
        <v>0</v>
      </c>
      <c r="O946" s="74">
        <f>'2 уровень'!Q1936</f>
        <v>0</v>
      </c>
      <c r="P946" s="73">
        <f>'2 уровень'!R1936</f>
        <v>0</v>
      </c>
      <c r="Q946" s="73">
        <f>'2 уровень'!S1936</f>
        <v>0</v>
      </c>
      <c r="R946" s="73">
        <f>'2 уровень'!T1936</f>
        <v>0</v>
      </c>
      <c r="S946" s="73">
        <f>'2 уровень'!U1936</f>
        <v>0</v>
      </c>
      <c r="T946" s="73">
        <f>'2 уровень'!V1936</f>
        <v>0</v>
      </c>
      <c r="U946" s="73">
        <f>'2 уровень'!W1936</f>
        <v>0</v>
      </c>
      <c r="V946" s="790">
        <f>'2 уровень'!X1936</f>
        <v>0</v>
      </c>
      <c r="W946" s="73">
        <f>'2 уровень'!Y1936</f>
        <v>0</v>
      </c>
      <c r="X946" s="73">
        <f>'2 уровень'!Z1936</f>
        <v>0</v>
      </c>
      <c r="Y946" s="73">
        <f>'2 уровень'!AA1936</f>
        <v>0</v>
      </c>
      <c r="Z946" s="73">
        <f>'2 уровень'!AB1936</f>
        <v>0</v>
      </c>
      <c r="AA946" s="387">
        <f>'2 уровень'!AC1936</f>
        <v>0</v>
      </c>
      <c r="AB946" s="73">
        <f>'2 уровень'!AD1936</f>
        <v>0</v>
      </c>
      <c r="AC946" s="73">
        <f>'2 уровень'!AE1936</f>
        <v>0</v>
      </c>
      <c r="AD946" s="982">
        <f>'2 уровень'!AD1934</f>
        <v>0</v>
      </c>
      <c r="AE946" s="989">
        <f>'2 уровень'!AE1934</f>
        <v>0</v>
      </c>
      <c r="AF946" s="60"/>
      <c r="AG946" s="60"/>
      <c r="AH946" s="60"/>
      <c r="AI946" s="60"/>
      <c r="AJ946" s="60"/>
      <c r="AK946" s="60"/>
      <c r="AL946" s="60"/>
      <c r="AM946" s="60"/>
      <c r="AN946" s="60"/>
      <c r="AO946" s="60"/>
      <c r="AP946" s="60"/>
      <c r="AQ946" s="60"/>
      <c r="AR946" s="60"/>
      <c r="AS946" s="60"/>
      <c r="AT946" s="60"/>
      <c r="AU946" s="60"/>
      <c r="AV946" s="60"/>
      <c r="AW946" s="60"/>
      <c r="AX946" s="60"/>
      <c r="AY946" s="60"/>
      <c r="AZ946" s="60"/>
      <c r="BA946" s="60"/>
      <c r="BB946" s="60"/>
      <c r="BC946" s="60"/>
      <c r="BD946" s="60"/>
      <c r="BE946" s="60"/>
      <c r="BF946" s="60"/>
      <c r="BG946" s="60"/>
      <c r="BH946" s="60"/>
      <c r="BI946" s="60"/>
      <c r="BJ946" s="60"/>
      <c r="BK946" s="60"/>
      <c r="BL946" s="60"/>
      <c r="BM946" s="60"/>
      <c r="BN946" s="60"/>
      <c r="BO946" s="60"/>
      <c r="BP946" s="60"/>
      <c r="BQ946" s="60"/>
      <c r="BR946" s="60"/>
      <c r="BS946" s="60"/>
      <c r="BT946" s="60"/>
      <c r="BU946" s="60"/>
      <c r="BV946" s="60"/>
      <c r="BW946" s="60"/>
      <c r="BX946" s="60"/>
      <c r="BY946" s="60"/>
      <c r="BZ946" s="60"/>
      <c r="CA946" s="60"/>
      <c r="CB946" s="60"/>
      <c r="CC946" s="60"/>
      <c r="CD946" s="60"/>
      <c r="CE946" s="60"/>
      <c r="CF946" s="60"/>
      <c r="CG946" s="60"/>
      <c r="CH946" s="60"/>
      <c r="CI946" s="60"/>
      <c r="CJ946" s="60"/>
      <c r="CK946" s="60"/>
      <c r="CL946" s="60"/>
      <c r="CM946" s="60"/>
      <c r="CN946" s="60"/>
      <c r="CO946" s="60"/>
      <c r="CP946" s="60"/>
      <c r="CQ946" s="60"/>
      <c r="CR946" s="60"/>
      <c r="CS946" s="60"/>
      <c r="CT946" s="60"/>
      <c r="CU946" s="60"/>
      <c r="CV946" s="60"/>
      <c r="CW946" s="60"/>
      <c r="CX946" s="60"/>
      <c r="CY946" s="60"/>
      <c r="CZ946" s="60"/>
      <c r="DA946" s="60"/>
      <c r="DB946" s="60"/>
      <c r="DC946" s="60"/>
      <c r="DD946" s="60"/>
      <c r="DE946" s="60"/>
      <c r="DF946" s="60"/>
      <c r="DG946" s="60"/>
      <c r="DH946" s="60"/>
      <c r="DI946" s="60"/>
      <c r="DJ946" s="60"/>
      <c r="DK946" s="60"/>
      <c r="DL946" s="60"/>
      <c r="DM946" s="60"/>
      <c r="DN946" s="60"/>
      <c r="DO946" s="60"/>
      <c r="DP946" s="60"/>
      <c r="DQ946" s="60"/>
      <c r="DR946" s="60"/>
      <c r="DS946" s="60"/>
      <c r="DT946" s="60"/>
      <c r="DU946" s="60"/>
      <c r="DV946" s="60"/>
      <c r="DW946" s="60"/>
      <c r="DX946" s="60"/>
      <c r="DY946" s="60"/>
      <c r="DZ946" s="60"/>
      <c r="EA946" s="60"/>
      <c r="EB946" s="60"/>
      <c r="EC946" s="60"/>
      <c r="ED946" s="60"/>
      <c r="EE946" s="60"/>
      <c r="EF946" s="60"/>
      <c r="EG946" s="60"/>
      <c r="EH946" s="60"/>
      <c r="EI946" s="60"/>
      <c r="EJ946" s="60"/>
      <c r="EK946" s="60"/>
      <c r="EL946" s="60"/>
      <c r="EM946" s="60"/>
      <c r="EN946" s="60"/>
      <c r="EO946" s="60"/>
      <c r="EP946" s="60"/>
      <c r="EQ946" s="60"/>
      <c r="ER946" s="60"/>
      <c r="ES946" s="60"/>
      <c r="ET946" s="60"/>
      <c r="EU946" s="60"/>
      <c r="EV946" s="60"/>
      <c r="EW946" s="60"/>
      <c r="EX946" s="60"/>
      <c r="EY946" s="60"/>
      <c r="EZ946" s="60"/>
      <c r="FA946" s="60"/>
      <c r="FB946" s="60"/>
      <c r="FC946" s="60"/>
      <c r="FD946" s="60"/>
      <c r="FE946" s="60"/>
      <c r="FF946" s="60"/>
      <c r="FG946" s="60"/>
      <c r="FH946" s="60"/>
      <c r="FI946" s="60"/>
      <c r="FJ946" s="60"/>
      <c r="FK946" s="60"/>
      <c r="FL946" s="60"/>
      <c r="FM946" s="60"/>
      <c r="FN946" s="60"/>
      <c r="FO946" s="60"/>
      <c r="FP946" s="60"/>
      <c r="FQ946" s="60"/>
      <c r="FR946" s="60"/>
      <c r="FS946" s="60"/>
      <c r="FT946" s="60"/>
      <c r="FU946" s="60"/>
      <c r="FV946" s="60"/>
      <c r="FW946" s="60"/>
      <c r="FX946" s="60"/>
      <c r="FY946" s="60"/>
      <c r="FZ946" s="60"/>
      <c r="GA946" s="60"/>
      <c r="GB946" s="60"/>
      <c r="GC946" s="60"/>
      <c r="GD946" s="60"/>
    </row>
    <row r="947" spans="1:186" ht="60" x14ac:dyDescent="0.25">
      <c r="B947" s="19">
        <v>1</v>
      </c>
      <c r="C947" s="176" t="s">
        <v>673</v>
      </c>
      <c r="D947" s="28">
        <f>'2 уровень'!F1937</f>
        <v>3477</v>
      </c>
      <c r="E947" s="28">
        <f>'2 уровень'!G1937</f>
        <v>1159</v>
      </c>
      <c r="F947" s="28">
        <f>'2 уровень'!H1937</f>
        <v>234</v>
      </c>
      <c r="G947" s="65">
        <f>'2 уровень'!I1937</f>
        <v>20.189818809318378</v>
      </c>
      <c r="H947" s="79">
        <f>'2 уровень'!J1937</f>
        <v>0</v>
      </c>
      <c r="I947" s="79">
        <f>'2 уровень'!K1937</f>
        <v>0</v>
      </c>
      <c r="J947" s="74">
        <f>'2 уровень'!L1937</f>
        <v>0</v>
      </c>
      <c r="K947" s="74">
        <f>'2 уровень'!M1937</f>
        <v>0</v>
      </c>
      <c r="L947" s="74">
        <f>'2 уровень'!N1937</f>
        <v>0</v>
      </c>
      <c r="M947" s="74">
        <f>'2 уровень'!O1937</f>
        <v>0</v>
      </c>
      <c r="N947" s="74">
        <f>'2 уровень'!P1937</f>
        <v>0</v>
      </c>
      <c r="O947" s="74">
        <f>'2 уровень'!Q1937</f>
        <v>0</v>
      </c>
      <c r="P947" s="73">
        <f>'2 уровень'!R1937</f>
        <v>7590.0364</v>
      </c>
      <c r="Q947" s="73">
        <f>'2 уровень'!S1937</f>
        <v>7590.0364</v>
      </c>
      <c r="R947" s="73">
        <f>'2 уровень'!T1937</f>
        <v>7590.0364</v>
      </c>
      <c r="S947" s="73">
        <f>'2 уровень'!U1937</f>
        <v>7590.0364</v>
      </c>
      <c r="T947" s="73">
        <f>'2 уровень'!V1937</f>
        <v>2530.0121333333332</v>
      </c>
      <c r="U947" s="73">
        <f>'2 уровень'!W1937</f>
        <v>462.11899999999991</v>
      </c>
      <c r="V947" s="790">
        <f>'2 уровень'!X1937</f>
        <v>0</v>
      </c>
      <c r="W947" s="73">
        <f>'2 уровень'!Y1937</f>
        <v>0</v>
      </c>
      <c r="X947" s="73">
        <f>'2 уровень'!Z1937</f>
        <v>-2067.893133333333</v>
      </c>
      <c r="Y947" s="73">
        <f>'2 уровень'!AA1937</f>
        <v>0</v>
      </c>
      <c r="Z947" s="73">
        <f>'2 уровень'!AB1937</f>
        <v>0</v>
      </c>
      <c r="AA947" s="387">
        <f>'2 уровень'!AC1937</f>
        <v>462.11899999999991</v>
      </c>
      <c r="AB947" s="73">
        <f>'2 уровень'!AD1937</f>
        <v>0</v>
      </c>
      <c r="AC947" s="73">
        <f>'2 уровень'!AE1937</f>
        <v>0</v>
      </c>
      <c r="AD947" s="982">
        <f>'2 уровень'!AD1935</f>
        <v>0</v>
      </c>
      <c r="AE947" s="989">
        <f>'2 уровень'!AE1935</f>
        <v>0</v>
      </c>
      <c r="AF947" s="60"/>
      <c r="AG947" s="60"/>
      <c r="AH947" s="60"/>
      <c r="AI947" s="60"/>
      <c r="AJ947" s="60"/>
      <c r="AK947" s="60"/>
      <c r="AL947" s="60"/>
      <c r="AM947" s="60"/>
      <c r="AN947" s="60"/>
      <c r="AO947" s="60"/>
      <c r="AP947" s="60"/>
      <c r="AQ947" s="60"/>
      <c r="AR947" s="60"/>
      <c r="AS947" s="60"/>
      <c r="AT947" s="60"/>
      <c r="AU947" s="60"/>
      <c r="AV947" s="60"/>
      <c r="AW947" s="60"/>
      <c r="AX947" s="60"/>
      <c r="AY947" s="60"/>
      <c r="AZ947" s="60"/>
      <c r="BA947" s="60"/>
      <c r="BB947" s="60"/>
      <c r="BC947" s="60"/>
      <c r="BD947" s="60"/>
      <c r="BE947" s="60"/>
      <c r="BF947" s="60"/>
      <c r="BG947" s="60"/>
      <c r="BH947" s="60"/>
      <c r="BI947" s="60"/>
      <c r="BJ947" s="60"/>
      <c r="BK947" s="60"/>
      <c r="BL947" s="60"/>
      <c r="BM947" s="60"/>
      <c r="BN947" s="60"/>
      <c r="BO947" s="60"/>
      <c r="BP947" s="60"/>
      <c r="BQ947" s="60"/>
      <c r="BR947" s="60"/>
      <c r="BS947" s="60"/>
      <c r="BT947" s="60"/>
      <c r="BU947" s="60"/>
      <c r="BV947" s="60"/>
      <c r="BW947" s="60"/>
      <c r="BX947" s="60"/>
      <c r="BY947" s="60"/>
      <c r="BZ947" s="60"/>
      <c r="CA947" s="60"/>
      <c r="CB947" s="60"/>
      <c r="CC947" s="60"/>
      <c r="CD947" s="60"/>
      <c r="CE947" s="60"/>
      <c r="CF947" s="60"/>
      <c r="CG947" s="60"/>
      <c r="CH947" s="60"/>
      <c r="CI947" s="60"/>
      <c r="CJ947" s="60"/>
      <c r="CK947" s="60"/>
      <c r="CL947" s="60"/>
      <c r="CM947" s="60"/>
      <c r="CN947" s="60"/>
      <c r="CO947" s="60"/>
      <c r="CP947" s="60"/>
      <c r="CQ947" s="60"/>
      <c r="CR947" s="60"/>
      <c r="CS947" s="60"/>
      <c r="CT947" s="60"/>
      <c r="CU947" s="60"/>
      <c r="CV947" s="60"/>
      <c r="CW947" s="60"/>
      <c r="CX947" s="60"/>
      <c r="CY947" s="60"/>
      <c r="CZ947" s="60"/>
      <c r="DA947" s="60"/>
      <c r="DB947" s="60"/>
      <c r="DC947" s="60"/>
      <c r="DD947" s="60"/>
      <c r="DE947" s="60"/>
      <c r="DF947" s="60"/>
      <c r="DG947" s="60"/>
      <c r="DH947" s="60"/>
      <c r="DI947" s="60"/>
      <c r="DJ947" s="60"/>
      <c r="DK947" s="60"/>
      <c r="DL947" s="60"/>
      <c r="DM947" s="60"/>
      <c r="DN947" s="60"/>
      <c r="DO947" s="60"/>
      <c r="DP947" s="60"/>
      <c r="DQ947" s="60"/>
      <c r="DR947" s="60"/>
      <c r="DS947" s="60"/>
      <c r="DT947" s="60"/>
      <c r="DU947" s="60"/>
      <c r="DV947" s="60"/>
      <c r="DW947" s="60"/>
      <c r="DX947" s="60"/>
      <c r="DY947" s="60"/>
      <c r="DZ947" s="60"/>
      <c r="EA947" s="60"/>
      <c r="EB947" s="60"/>
      <c r="EC947" s="60"/>
      <c r="ED947" s="60"/>
      <c r="EE947" s="60"/>
      <c r="EF947" s="60"/>
      <c r="EG947" s="60"/>
      <c r="EH947" s="60"/>
      <c r="EI947" s="60"/>
      <c r="EJ947" s="60"/>
      <c r="EK947" s="60"/>
      <c r="EL947" s="60"/>
      <c r="EM947" s="60"/>
      <c r="EN947" s="60"/>
      <c r="EO947" s="60"/>
      <c r="EP947" s="60"/>
      <c r="EQ947" s="60"/>
      <c r="ER947" s="60"/>
      <c r="ES947" s="60"/>
      <c r="ET947" s="60"/>
      <c r="EU947" s="60"/>
      <c r="EV947" s="60"/>
      <c r="EW947" s="60"/>
      <c r="EX947" s="60"/>
      <c r="EY947" s="60"/>
      <c r="EZ947" s="60"/>
      <c r="FA947" s="60"/>
      <c r="FB947" s="60"/>
      <c r="FC947" s="60"/>
      <c r="FD947" s="60"/>
      <c r="FE947" s="60"/>
      <c r="FF947" s="60"/>
      <c r="FG947" s="60"/>
      <c r="FH947" s="60"/>
      <c r="FI947" s="60"/>
      <c r="FJ947" s="60"/>
      <c r="FK947" s="60"/>
      <c r="FL947" s="60"/>
      <c r="FM947" s="60"/>
      <c r="FN947" s="60"/>
      <c r="FO947" s="60"/>
      <c r="FP947" s="60"/>
      <c r="FQ947" s="60"/>
      <c r="FR947" s="60"/>
      <c r="FS947" s="60"/>
      <c r="FT947" s="60"/>
      <c r="FU947" s="60"/>
      <c r="FV947" s="60"/>
      <c r="FW947" s="60"/>
      <c r="FX947" s="60"/>
      <c r="FY947" s="60"/>
      <c r="FZ947" s="60"/>
      <c r="GA947" s="60"/>
      <c r="GB947" s="60"/>
      <c r="GC947" s="60"/>
      <c r="GD947" s="60"/>
    </row>
    <row r="948" spans="1:186" x14ac:dyDescent="0.25">
      <c r="B948" s="19">
        <v>1</v>
      </c>
      <c r="C948" s="176" t="s">
        <v>674</v>
      </c>
      <c r="D948" s="28">
        <f>'2 уровень'!F1938</f>
        <v>1761</v>
      </c>
      <c r="E948" s="28">
        <f>'2 уровень'!G1938</f>
        <v>587</v>
      </c>
      <c r="F948" s="28">
        <f>'2 уровень'!H1938</f>
        <v>115</v>
      </c>
      <c r="G948" s="65">
        <f>'2 уровень'!I1938</f>
        <v>19.591141396933562</v>
      </c>
      <c r="H948" s="79">
        <f>'2 уровень'!J1938</f>
        <v>0</v>
      </c>
      <c r="I948" s="79">
        <f>'2 уровень'!K1938</f>
        <v>0</v>
      </c>
      <c r="J948" s="74">
        <f>'2 уровень'!L1938</f>
        <v>0</v>
      </c>
      <c r="K948" s="74">
        <f>'2 уровень'!M1938</f>
        <v>0</v>
      </c>
      <c r="L948" s="74">
        <f>'2 уровень'!N1938</f>
        <v>0</v>
      </c>
      <c r="M948" s="74">
        <f>'2 уровень'!O1938</f>
        <v>0</v>
      </c>
      <c r="N948" s="74">
        <f>'2 уровень'!P1938</f>
        <v>0</v>
      </c>
      <c r="O948" s="74">
        <f>'2 уровень'!Q1938</f>
        <v>0</v>
      </c>
      <c r="P948" s="73">
        <f>'2 уровень'!R1938</f>
        <v>1577.0393799999999</v>
      </c>
      <c r="Q948" s="73">
        <f>'2 уровень'!S1938</f>
        <v>1577.0393799999999</v>
      </c>
      <c r="R948" s="73">
        <f>'2 уровень'!T1938</f>
        <v>1577.0393799999999</v>
      </c>
      <c r="S948" s="73">
        <f>'2 уровень'!U1938</f>
        <v>1577.0393799999999</v>
      </c>
      <c r="T948" s="73">
        <f>'2 уровень'!V1938</f>
        <v>525.67979333333335</v>
      </c>
      <c r="U948" s="73">
        <f>'2 уровень'!W1938</f>
        <v>76.391050000000007</v>
      </c>
      <c r="V948" s="790">
        <f>'2 уровень'!X1938</f>
        <v>0</v>
      </c>
      <c r="W948" s="73">
        <f>'2 уровень'!Y1938</f>
        <v>0</v>
      </c>
      <c r="X948" s="73">
        <f>'2 уровень'!Z1938</f>
        <v>-449.28874333333334</v>
      </c>
      <c r="Y948" s="73">
        <f>'2 уровень'!AA1938</f>
        <v>0</v>
      </c>
      <c r="Z948" s="73">
        <f>'2 уровень'!AB1938</f>
        <v>0</v>
      </c>
      <c r="AA948" s="387">
        <f>'2 уровень'!AC1938</f>
        <v>76.391050000000007</v>
      </c>
      <c r="AB948" s="73">
        <f>'2 уровень'!AD1938</f>
        <v>0</v>
      </c>
      <c r="AC948" s="73">
        <f>'2 уровень'!AE1938</f>
        <v>0</v>
      </c>
      <c r="AD948" s="982">
        <f>'2 уровень'!AD1941</f>
        <v>0</v>
      </c>
      <c r="AE948" s="989">
        <f>'2 уровень'!AE1941</f>
        <v>0</v>
      </c>
      <c r="AF948" s="60"/>
      <c r="AG948" s="60"/>
      <c r="AH948" s="60"/>
      <c r="AI948" s="60"/>
      <c r="AJ948" s="60"/>
      <c r="AK948" s="60"/>
      <c r="AL948" s="60"/>
      <c r="AM948" s="60"/>
      <c r="AN948" s="60"/>
      <c r="AO948" s="60"/>
      <c r="AP948" s="60"/>
      <c r="AQ948" s="60"/>
      <c r="AR948" s="60"/>
      <c r="AS948" s="60"/>
      <c r="AT948" s="60"/>
      <c r="AU948" s="60"/>
      <c r="AV948" s="60"/>
      <c r="AW948" s="60"/>
      <c r="AX948" s="60"/>
      <c r="AY948" s="60"/>
      <c r="AZ948" s="60"/>
      <c r="BA948" s="60"/>
      <c r="BB948" s="60"/>
      <c r="BC948" s="60"/>
      <c r="BD948" s="60"/>
      <c r="BE948" s="60"/>
      <c r="BF948" s="60"/>
      <c r="BG948" s="60"/>
      <c r="BH948" s="60"/>
      <c r="BI948" s="60"/>
      <c r="BJ948" s="60"/>
      <c r="BK948" s="60"/>
      <c r="BL948" s="60"/>
      <c r="BM948" s="60"/>
      <c r="BN948" s="60"/>
      <c r="BO948" s="60"/>
      <c r="BP948" s="60"/>
      <c r="BQ948" s="60"/>
      <c r="BR948" s="60"/>
      <c r="BS948" s="60"/>
      <c r="BT948" s="60"/>
      <c r="BU948" s="60"/>
      <c r="BV948" s="60"/>
      <c r="BW948" s="60"/>
      <c r="BX948" s="60"/>
      <c r="BY948" s="60"/>
      <c r="BZ948" s="60"/>
      <c r="CA948" s="60"/>
      <c r="CB948" s="60"/>
      <c r="CC948" s="60"/>
      <c r="CD948" s="60"/>
      <c r="CE948" s="60"/>
      <c r="CF948" s="60"/>
      <c r="CG948" s="60"/>
      <c r="CH948" s="60"/>
      <c r="CI948" s="60"/>
      <c r="CJ948" s="60"/>
      <c r="CK948" s="60"/>
      <c r="CL948" s="60"/>
      <c r="CM948" s="60"/>
      <c r="CN948" s="60"/>
      <c r="CO948" s="60"/>
      <c r="CP948" s="60"/>
      <c r="CQ948" s="60"/>
      <c r="CR948" s="60"/>
      <c r="CS948" s="60"/>
      <c r="CT948" s="60"/>
      <c r="CU948" s="60"/>
      <c r="CV948" s="60"/>
      <c r="CW948" s="60"/>
      <c r="CX948" s="60"/>
      <c r="CY948" s="60"/>
      <c r="CZ948" s="60"/>
      <c r="DA948" s="60"/>
      <c r="DB948" s="60"/>
      <c r="DC948" s="60"/>
      <c r="DD948" s="60"/>
      <c r="DE948" s="60"/>
      <c r="DF948" s="60"/>
      <c r="DG948" s="60"/>
      <c r="DH948" s="60"/>
      <c r="DI948" s="60"/>
      <c r="DJ948" s="60"/>
      <c r="DK948" s="60"/>
      <c r="DL948" s="60"/>
      <c r="DM948" s="60"/>
      <c r="DN948" s="60"/>
      <c r="DO948" s="60"/>
      <c r="DP948" s="60"/>
      <c r="DQ948" s="60"/>
      <c r="DR948" s="60"/>
      <c r="DS948" s="60"/>
      <c r="DT948" s="60"/>
      <c r="DU948" s="60"/>
      <c r="DV948" s="60"/>
      <c r="DW948" s="60"/>
      <c r="DX948" s="60"/>
      <c r="DY948" s="60"/>
      <c r="DZ948" s="60"/>
      <c r="EA948" s="60"/>
      <c r="EB948" s="60"/>
      <c r="EC948" s="60"/>
      <c r="ED948" s="60"/>
      <c r="EE948" s="60"/>
      <c r="EF948" s="60"/>
      <c r="EG948" s="60"/>
      <c r="EH948" s="60"/>
      <c r="EI948" s="60"/>
      <c r="EJ948" s="60"/>
      <c r="EK948" s="60"/>
      <c r="EL948" s="60"/>
      <c r="EM948" s="60"/>
      <c r="EN948" s="60"/>
      <c r="EO948" s="60"/>
      <c r="EP948" s="60"/>
      <c r="EQ948" s="60"/>
      <c r="ER948" s="60"/>
      <c r="ES948" s="60"/>
      <c r="ET948" s="60"/>
      <c r="EU948" s="60"/>
      <c r="EV948" s="60"/>
      <c r="EW948" s="60"/>
      <c r="EX948" s="60"/>
      <c r="EY948" s="60"/>
      <c r="EZ948" s="60"/>
      <c r="FA948" s="60"/>
      <c r="FB948" s="60"/>
      <c r="FC948" s="60"/>
      <c r="FD948" s="60"/>
      <c r="FE948" s="60"/>
      <c r="FF948" s="60"/>
      <c r="FG948" s="60"/>
      <c r="FH948" s="60"/>
      <c r="FI948" s="60"/>
      <c r="FJ948" s="60"/>
      <c r="FK948" s="60"/>
      <c r="FL948" s="60"/>
      <c r="FM948" s="60"/>
      <c r="FN948" s="60"/>
      <c r="FO948" s="60"/>
      <c r="FP948" s="60"/>
      <c r="FQ948" s="60"/>
      <c r="FR948" s="60"/>
      <c r="FS948" s="60"/>
      <c r="FT948" s="60"/>
      <c r="FU948" s="60"/>
      <c r="FV948" s="60"/>
      <c r="FW948" s="60"/>
      <c r="FX948" s="60"/>
      <c r="FY948" s="60"/>
      <c r="FZ948" s="60"/>
      <c r="GA948" s="60"/>
      <c r="GB948" s="60"/>
      <c r="GC948" s="60"/>
      <c r="GD948" s="60"/>
    </row>
    <row r="949" spans="1:186" x14ac:dyDescent="0.25">
      <c r="B949" s="19">
        <v>1</v>
      </c>
      <c r="C949" s="176" t="s">
        <v>675</v>
      </c>
      <c r="D949" s="28">
        <f>'2 уровень'!F1939</f>
        <v>1716</v>
      </c>
      <c r="E949" s="28">
        <f>'2 уровень'!G1939</f>
        <v>572</v>
      </c>
      <c r="F949" s="28">
        <f>'2 уровень'!H1939</f>
        <v>119</v>
      </c>
      <c r="G949" s="65">
        <f>'2 уровень'!I1939</f>
        <v>20.804195804195803</v>
      </c>
      <c r="H949" s="79">
        <f>'2 уровень'!J1939</f>
        <v>0</v>
      </c>
      <c r="I949" s="79">
        <f>'2 уровень'!K1939</f>
        <v>0</v>
      </c>
      <c r="J949" s="74">
        <f>'2 уровень'!L1939</f>
        <v>0</v>
      </c>
      <c r="K949" s="74">
        <f>'2 уровень'!M1939</f>
        <v>0</v>
      </c>
      <c r="L949" s="74">
        <f>'2 уровень'!N1939</f>
        <v>0</v>
      </c>
      <c r="M949" s="74">
        <f>'2 уровень'!O1939</f>
        <v>0</v>
      </c>
      <c r="N949" s="74">
        <f>'2 уровень'!P1939</f>
        <v>0</v>
      </c>
      <c r="O949" s="74">
        <f>'2 уровень'!Q1939</f>
        <v>0</v>
      </c>
      <c r="P949" s="73">
        <f>'2 уровень'!R1939</f>
        <v>6012.9970200000007</v>
      </c>
      <c r="Q949" s="73">
        <f>'2 уровень'!S1939</f>
        <v>6012.9970200000007</v>
      </c>
      <c r="R949" s="73">
        <f>'2 уровень'!T1939</f>
        <v>6012.9970200000007</v>
      </c>
      <c r="S949" s="73">
        <f>'2 уровень'!U1939</f>
        <v>6012.9970200000007</v>
      </c>
      <c r="T949" s="73">
        <f>'2 уровень'!V1939</f>
        <v>2004.3323400000002</v>
      </c>
      <c r="U949" s="73">
        <f>'2 уровень'!W1939</f>
        <v>385.72794999999996</v>
      </c>
      <c r="V949" s="790">
        <f>'2 уровень'!X1939</f>
        <v>0</v>
      </c>
      <c r="W949" s="73">
        <f>'2 уровень'!Y1939</f>
        <v>0</v>
      </c>
      <c r="X949" s="73">
        <f>'2 уровень'!Z1939</f>
        <v>-1618.6043900000002</v>
      </c>
      <c r="Y949" s="73">
        <f>'2 уровень'!AA1939</f>
        <v>0</v>
      </c>
      <c r="Z949" s="73">
        <f>'2 уровень'!AB1939</f>
        <v>0</v>
      </c>
      <c r="AA949" s="387">
        <f>'2 уровень'!AC1939</f>
        <v>385.72794999999996</v>
      </c>
      <c r="AB949" s="73">
        <f>'2 уровень'!AD1939</f>
        <v>0</v>
      </c>
      <c r="AC949" s="73">
        <f>'2 уровень'!AE1939</f>
        <v>0</v>
      </c>
      <c r="AD949" s="982">
        <f>'2 уровень'!AD1942</f>
        <v>0</v>
      </c>
      <c r="AE949" s="989">
        <f>'2 уровень'!AE1942</f>
        <v>0</v>
      </c>
      <c r="AF949" s="60"/>
      <c r="AG949" s="60"/>
      <c r="AH949" s="60"/>
      <c r="AI949" s="60"/>
      <c r="AJ949" s="60"/>
      <c r="AK949" s="60"/>
      <c r="AL949" s="60"/>
      <c r="AM949" s="60"/>
      <c r="AN949" s="60"/>
      <c r="AO949" s="60"/>
      <c r="AP949" s="60"/>
      <c r="AQ949" s="60"/>
      <c r="AR949" s="60"/>
      <c r="AS949" s="60"/>
      <c r="AT949" s="60"/>
      <c r="AU949" s="60"/>
      <c r="AV949" s="60"/>
      <c r="AW949" s="60"/>
      <c r="AX949" s="60"/>
      <c r="AY949" s="60"/>
      <c r="AZ949" s="60"/>
      <c r="BA949" s="60"/>
      <c r="BB949" s="60"/>
      <c r="BC949" s="60"/>
      <c r="BD949" s="60"/>
      <c r="BE949" s="60"/>
      <c r="BF949" s="60"/>
      <c r="BG949" s="60"/>
      <c r="BH949" s="60"/>
      <c r="BI949" s="60"/>
      <c r="BJ949" s="60"/>
      <c r="BK949" s="60"/>
      <c r="BL949" s="60"/>
      <c r="BM949" s="60"/>
      <c r="BN949" s="60"/>
      <c r="BO949" s="60"/>
      <c r="BP949" s="60"/>
      <c r="BQ949" s="60"/>
      <c r="BR949" s="60"/>
      <c r="BS949" s="60"/>
      <c r="BT949" s="60"/>
      <c r="BU949" s="60"/>
      <c r="BV949" s="60"/>
      <c r="BW949" s="60"/>
      <c r="BX949" s="60"/>
      <c r="BY949" s="60"/>
      <c r="BZ949" s="60"/>
      <c r="CA949" s="60"/>
      <c r="CB949" s="60"/>
      <c r="CC949" s="60"/>
      <c r="CD949" s="60"/>
      <c r="CE949" s="60"/>
      <c r="CF949" s="60"/>
      <c r="CG949" s="60"/>
      <c r="CH949" s="60"/>
      <c r="CI949" s="60"/>
      <c r="CJ949" s="60"/>
      <c r="CK949" s="60"/>
      <c r="CL949" s="60"/>
      <c r="CM949" s="60"/>
      <c r="CN949" s="60"/>
      <c r="CO949" s="60"/>
      <c r="CP949" s="60"/>
      <c r="CQ949" s="60"/>
      <c r="CR949" s="60"/>
      <c r="CS949" s="60"/>
      <c r="CT949" s="60"/>
      <c r="CU949" s="60"/>
      <c r="CV949" s="60"/>
      <c r="CW949" s="60"/>
      <c r="CX949" s="60"/>
      <c r="CY949" s="60"/>
      <c r="CZ949" s="60"/>
      <c r="DA949" s="60"/>
      <c r="DB949" s="60"/>
      <c r="DC949" s="60"/>
      <c r="DD949" s="60"/>
      <c r="DE949" s="60"/>
      <c r="DF949" s="60"/>
      <c r="DG949" s="60"/>
      <c r="DH949" s="60"/>
      <c r="DI949" s="60"/>
      <c r="DJ949" s="60"/>
      <c r="DK949" s="60"/>
      <c r="DL949" s="60"/>
      <c r="DM949" s="60"/>
      <c r="DN949" s="60"/>
      <c r="DO949" s="60"/>
      <c r="DP949" s="60"/>
      <c r="DQ949" s="60"/>
      <c r="DR949" s="60"/>
      <c r="DS949" s="60"/>
      <c r="DT949" s="60"/>
      <c r="DU949" s="60"/>
      <c r="DV949" s="60"/>
      <c r="DW949" s="60"/>
      <c r="DX949" s="60"/>
      <c r="DY949" s="60"/>
      <c r="DZ949" s="60"/>
      <c r="EA949" s="60"/>
      <c r="EB949" s="60"/>
      <c r="EC949" s="60"/>
      <c r="ED949" s="60"/>
      <c r="EE949" s="60"/>
      <c r="EF949" s="60"/>
      <c r="EG949" s="60"/>
      <c r="EH949" s="60"/>
      <c r="EI949" s="60"/>
      <c r="EJ949" s="60"/>
      <c r="EK949" s="60"/>
      <c r="EL949" s="60"/>
      <c r="EM949" s="60"/>
      <c r="EN949" s="60"/>
      <c r="EO949" s="60"/>
      <c r="EP949" s="60"/>
      <c r="EQ949" s="60"/>
      <c r="ER949" s="60"/>
      <c r="ES949" s="60"/>
      <c r="ET949" s="60"/>
      <c r="EU949" s="60"/>
      <c r="EV949" s="60"/>
      <c r="EW949" s="60"/>
      <c r="EX949" s="60"/>
      <c r="EY949" s="60"/>
      <c r="EZ949" s="60"/>
      <c r="FA949" s="60"/>
      <c r="FB949" s="60"/>
      <c r="FC949" s="60"/>
      <c r="FD949" s="60"/>
      <c r="FE949" s="60"/>
      <c r="FF949" s="60"/>
      <c r="FG949" s="60"/>
      <c r="FH949" s="60"/>
      <c r="FI949" s="60"/>
      <c r="FJ949" s="60"/>
      <c r="FK949" s="60"/>
      <c r="FL949" s="60"/>
      <c r="FM949" s="60"/>
      <c r="FN949" s="60"/>
      <c r="FO949" s="60"/>
      <c r="FP949" s="60"/>
      <c r="FQ949" s="60"/>
      <c r="FR949" s="60"/>
      <c r="FS949" s="60"/>
      <c r="FT949" s="60"/>
      <c r="FU949" s="60"/>
      <c r="FV949" s="60"/>
      <c r="FW949" s="60"/>
      <c r="FX949" s="60"/>
      <c r="FY949" s="60"/>
      <c r="FZ949" s="60"/>
      <c r="GA949" s="60"/>
      <c r="GB949" s="60"/>
      <c r="GC949" s="60"/>
      <c r="GD949" s="60"/>
    </row>
    <row r="950" spans="1:186" ht="60" x14ac:dyDescent="0.25">
      <c r="C950" s="176" t="s">
        <v>676</v>
      </c>
      <c r="D950" s="28">
        <f>'2 уровень'!F1940</f>
        <v>0</v>
      </c>
      <c r="E950" s="28">
        <f>'2 уровень'!G1940</f>
        <v>0</v>
      </c>
      <c r="F950" s="28">
        <f>'2 уровень'!H1940</f>
        <v>54</v>
      </c>
      <c r="G950" s="65">
        <f>'2 уровень'!I1940</f>
        <v>0</v>
      </c>
      <c r="H950" s="79">
        <f>'2 уровень'!J1940</f>
        <v>0</v>
      </c>
      <c r="I950" s="79">
        <f>'2 уровень'!K1940</f>
        <v>0</v>
      </c>
      <c r="J950" s="74">
        <f>'2 уровень'!L1940</f>
        <v>0</v>
      </c>
      <c r="K950" s="74">
        <f>'2 уровень'!M1940</f>
        <v>0</v>
      </c>
      <c r="L950" s="74">
        <f>'2 уровень'!N1940</f>
        <v>0</v>
      </c>
      <c r="M950" s="74">
        <f>'2 уровень'!O1940</f>
        <v>0</v>
      </c>
      <c r="N950" s="74">
        <f>'2 уровень'!P1940</f>
        <v>0</v>
      </c>
      <c r="O950" s="74">
        <f>'2 уровень'!Q1940</f>
        <v>0</v>
      </c>
      <c r="P950" s="73">
        <f>'2 уровень'!R1940</f>
        <v>0</v>
      </c>
      <c r="Q950" s="73">
        <f>'2 уровень'!S1940</f>
        <v>0</v>
      </c>
      <c r="R950" s="73">
        <f>'2 уровень'!T1940</f>
        <v>0</v>
      </c>
      <c r="S950" s="73">
        <f>'2 уровень'!U1940</f>
        <v>0</v>
      </c>
      <c r="T950" s="73">
        <f>'2 уровень'!V1940</f>
        <v>0</v>
      </c>
      <c r="U950" s="73">
        <f>'2 уровень'!W1940</f>
        <v>123.09123999999998</v>
      </c>
      <c r="V950" s="790">
        <f>'2 уровень'!X1940</f>
        <v>0</v>
      </c>
      <c r="W950" s="73">
        <f>'2 уровень'!Y1940</f>
        <v>0</v>
      </c>
      <c r="X950" s="73">
        <f>'2 уровень'!Z1940</f>
        <v>0</v>
      </c>
      <c r="Y950" s="73">
        <f>'2 уровень'!AA1940</f>
        <v>0</v>
      </c>
      <c r="Z950" s="73">
        <f>'2 уровень'!AB1940</f>
        <v>0</v>
      </c>
      <c r="AA950" s="387">
        <f>'2 уровень'!AC1940</f>
        <v>123.09123999999998</v>
      </c>
      <c r="AB950" s="73">
        <f>'2 уровень'!AD1940</f>
        <v>0</v>
      </c>
      <c r="AC950" s="73">
        <f>'2 уровень'!AE1940</f>
        <v>0</v>
      </c>
      <c r="AD950" s="982"/>
      <c r="AE950" s="989"/>
      <c r="AF950" s="60"/>
      <c r="AG950" s="60"/>
      <c r="AH950" s="60"/>
      <c r="AI950" s="60"/>
      <c r="AJ950" s="60"/>
      <c r="AK950" s="60"/>
      <c r="AL950" s="60"/>
      <c r="AM950" s="60"/>
      <c r="AN950" s="60"/>
      <c r="AO950" s="60"/>
      <c r="AP950" s="60"/>
      <c r="AQ950" s="60"/>
      <c r="AR950" s="60"/>
      <c r="AS950" s="60"/>
      <c r="AT950" s="60"/>
      <c r="AU950" s="60"/>
      <c r="AV950" s="60"/>
      <c r="AW950" s="60"/>
      <c r="AX950" s="60"/>
      <c r="AY950" s="60"/>
      <c r="AZ950" s="60"/>
      <c r="BA950" s="60"/>
      <c r="BB950" s="60"/>
      <c r="BC950" s="60"/>
      <c r="BD950" s="60"/>
      <c r="BE950" s="60"/>
      <c r="BF950" s="60"/>
      <c r="BG950" s="60"/>
      <c r="BH950" s="60"/>
      <c r="BI950" s="60"/>
      <c r="BJ950" s="60"/>
      <c r="BK950" s="60"/>
      <c r="BL950" s="60"/>
      <c r="BM950" s="60"/>
      <c r="BN950" s="60"/>
      <c r="BO950" s="60"/>
      <c r="BP950" s="60"/>
      <c r="BQ950" s="60"/>
      <c r="BR950" s="60"/>
      <c r="BS950" s="60"/>
      <c r="BT950" s="60"/>
      <c r="BU950" s="60"/>
      <c r="BV950" s="60"/>
      <c r="BW950" s="60"/>
      <c r="BX950" s="60"/>
      <c r="BY950" s="60"/>
      <c r="BZ950" s="60"/>
      <c r="CA950" s="60"/>
      <c r="CB950" s="60"/>
      <c r="CC950" s="60"/>
      <c r="CD950" s="60"/>
      <c r="CE950" s="60"/>
      <c r="CF950" s="60"/>
      <c r="CG950" s="60"/>
      <c r="CH950" s="60"/>
      <c r="CI950" s="60"/>
      <c r="CJ950" s="60"/>
      <c r="CK950" s="60"/>
      <c r="CL950" s="60"/>
      <c r="CM950" s="60"/>
      <c r="CN950" s="60"/>
      <c r="CO950" s="60"/>
      <c r="CP950" s="60"/>
      <c r="CQ950" s="60"/>
      <c r="CR950" s="60"/>
      <c r="CS950" s="60"/>
      <c r="CT950" s="60"/>
      <c r="CU950" s="60"/>
      <c r="CV950" s="60"/>
      <c r="CW950" s="60"/>
      <c r="CX950" s="60"/>
      <c r="CY950" s="60"/>
      <c r="CZ950" s="60"/>
      <c r="DA950" s="60"/>
      <c r="DB950" s="60"/>
      <c r="DC950" s="60"/>
      <c r="DD950" s="60"/>
      <c r="DE950" s="60"/>
      <c r="DF950" s="60"/>
      <c r="DG950" s="60"/>
      <c r="DH950" s="60"/>
      <c r="DI950" s="60"/>
      <c r="DJ950" s="60"/>
      <c r="DK950" s="60"/>
      <c r="DL950" s="60"/>
      <c r="DM950" s="60"/>
      <c r="DN950" s="60"/>
      <c r="DO950" s="60"/>
      <c r="DP950" s="60"/>
      <c r="DQ950" s="60"/>
      <c r="DR950" s="60"/>
      <c r="DS950" s="60"/>
      <c r="DT950" s="60"/>
      <c r="DU950" s="60"/>
      <c r="DV950" s="60"/>
      <c r="DW950" s="60"/>
      <c r="DX950" s="60"/>
      <c r="DY950" s="60"/>
      <c r="DZ950" s="60"/>
      <c r="EA950" s="60"/>
      <c r="EB950" s="60"/>
      <c r="EC950" s="60"/>
      <c r="ED950" s="60"/>
      <c r="EE950" s="60"/>
      <c r="EF950" s="60"/>
      <c r="EG950" s="60"/>
      <c r="EH950" s="60"/>
      <c r="EI950" s="60"/>
      <c r="EJ950" s="60"/>
      <c r="EK950" s="60"/>
      <c r="EL950" s="60"/>
      <c r="EM950" s="60"/>
      <c r="EN950" s="60"/>
      <c r="EO950" s="60"/>
      <c r="EP950" s="60"/>
      <c r="EQ950" s="60"/>
      <c r="ER950" s="60"/>
      <c r="ES950" s="60"/>
      <c r="ET950" s="60"/>
      <c r="EU950" s="60"/>
      <c r="EV950" s="60"/>
      <c r="EW950" s="60"/>
      <c r="EX950" s="60"/>
      <c r="EY950" s="60"/>
      <c r="EZ950" s="60"/>
      <c r="FA950" s="60"/>
      <c r="FB950" s="60"/>
      <c r="FC950" s="60"/>
      <c r="FD950" s="60"/>
      <c r="FE950" s="60"/>
      <c r="FF950" s="60"/>
      <c r="FG950" s="60"/>
      <c r="FH950" s="60"/>
      <c r="FI950" s="60"/>
      <c r="FJ950" s="60"/>
      <c r="FK950" s="60"/>
      <c r="FL950" s="60"/>
      <c r="FM950" s="60"/>
      <c r="FN950" s="60"/>
      <c r="FO950" s="60"/>
      <c r="FP950" s="60"/>
      <c r="FQ950" s="60"/>
      <c r="FR950" s="60"/>
      <c r="FS950" s="60"/>
      <c r="FT950" s="60"/>
      <c r="FU950" s="60"/>
      <c r="FV950" s="60"/>
      <c r="FW950" s="60"/>
      <c r="FX950" s="60"/>
      <c r="FY950" s="60"/>
      <c r="FZ950" s="60"/>
      <c r="GA950" s="60"/>
      <c r="GB950" s="60"/>
      <c r="GC950" s="60"/>
      <c r="GD950" s="60"/>
    </row>
    <row r="951" spans="1:186" x14ac:dyDescent="0.25">
      <c r="C951" s="176" t="s">
        <v>677</v>
      </c>
      <c r="D951" s="28">
        <f>'2 уровень'!F1941</f>
        <v>0</v>
      </c>
      <c r="E951" s="28">
        <f>'2 уровень'!G1941</f>
        <v>0</v>
      </c>
      <c r="F951" s="28">
        <f>'2 уровень'!H1941</f>
        <v>0</v>
      </c>
      <c r="G951" s="65">
        <f>'2 уровень'!I1941</f>
        <v>0</v>
      </c>
      <c r="H951" s="79">
        <f>'2 уровень'!J1941</f>
        <v>0</v>
      </c>
      <c r="I951" s="79">
        <f>'2 уровень'!K1941</f>
        <v>0</v>
      </c>
      <c r="J951" s="74">
        <f>'2 уровень'!L1941</f>
        <v>0</v>
      </c>
      <c r="K951" s="74">
        <f>'2 уровень'!M1941</f>
        <v>0</v>
      </c>
      <c r="L951" s="74">
        <f>'2 уровень'!N1941</f>
        <v>0</v>
      </c>
      <c r="M951" s="74">
        <f>'2 уровень'!O1941</f>
        <v>0</v>
      </c>
      <c r="N951" s="74">
        <f>'2 уровень'!P1941</f>
        <v>0</v>
      </c>
      <c r="O951" s="74">
        <f>'2 уровень'!Q1941</f>
        <v>0</v>
      </c>
      <c r="P951" s="73">
        <f>'2 уровень'!R1941</f>
        <v>0</v>
      </c>
      <c r="Q951" s="73">
        <f>'2 уровень'!S1941</f>
        <v>0</v>
      </c>
      <c r="R951" s="73">
        <f>'2 уровень'!T1941</f>
        <v>0</v>
      </c>
      <c r="S951" s="73">
        <f>'2 уровень'!U1941</f>
        <v>0</v>
      </c>
      <c r="T951" s="73">
        <f>'2 уровень'!V1941</f>
        <v>0</v>
      </c>
      <c r="U951" s="73">
        <f>'2 уровень'!W1941</f>
        <v>0</v>
      </c>
      <c r="V951" s="790">
        <f>'2 уровень'!X1941</f>
        <v>0</v>
      </c>
      <c r="W951" s="73">
        <f>'2 уровень'!Y1941</f>
        <v>0</v>
      </c>
      <c r="X951" s="73">
        <f>'2 уровень'!Z1941</f>
        <v>0</v>
      </c>
      <c r="Y951" s="73">
        <f>'2 уровень'!AA1941</f>
        <v>0</v>
      </c>
      <c r="Z951" s="73">
        <f>'2 уровень'!AB1941</f>
        <v>0</v>
      </c>
      <c r="AA951" s="387">
        <f>'2 уровень'!AC1941</f>
        <v>0</v>
      </c>
      <c r="AB951" s="73">
        <f>'2 уровень'!AD1941</f>
        <v>0</v>
      </c>
      <c r="AC951" s="73">
        <f>'2 уровень'!AE1941</f>
        <v>0</v>
      </c>
      <c r="AD951" s="982"/>
      <c r="AE951" s="989"/>
      <c r="AF951" s="60"/>
      <c r="AG951" s="60"/>
      <c r="AH951" s="60"/>
      <c r="AI951" s="60"/>
      <c r="AJ951" s="60"/>
      <c r="AK951" s="60"/>
      <c r="AL951" s="60"/>
      <c r="AM951" s="60"/>
      <c r="AN951" s="60"/>
      <c r="AO951" s="60"/>
      <c r="AP951" s="60"/>
      <c r="AQ951" s="60"/>
      <c r="AR951" s="60"/>
      <c r="AS951" s="60"/>
      <c r="AT951" s="60"/>
      <c r="AU951" s="60"/>
      <c r="AV951" s="60"/>
      <c r="AW951" s="60"/>
      <c r="AX951" s="60"/>
      <c r="AY951" s="60"/>
      <c r="AZ951" s="60"/>
      <c r="BA951" s="60"/>
      <c r="BB951" s="60"/>
      <c r="BC951" s="60"/>
      <c r="BD951" s="60"/>
      <c r="BE951" s="60"/>
      <c r="BF951" s="60"/>
      <c r="BG951" s="60"/>
      <c r="BH951" s="60"/>
      <c r="BI951" s="60"/>
      <c r="BJ951" s="60"/>
      <c r="BK951" s="60"/>
      <c r="BL951" s="60"/>
      <c r="BM951" s="60"/>
      <c r="BN951" s="60"/>
      <c r="BO951" s="60"/>
      <c r="BP951" s="60"/>
      <c r="BQ951" s="60"/>
      <c r="BR951" s="60"/>
      <c r="BS951" s="60"/>
      <c r="BT951" s="60"/>
      <c r="BU951" s="60"/>
      <c r="BV951" s="60"/>
      <c r="BW951" s="60"/>
      <c r="BX951" s="60"/>
      <c r="BY951" s="60"/>
      <c r="BZ951" s="60"/>
      <c r="CA951" s="60"/>
      <c r="CB951" s="60"/>
      <c r="CC951" s="60"/>
      <c r="CD951" s="60"/>
      <c r="CE951" s="60"/>
      <c r="CF951" s="60"/>
      <c r="CG951" s="60"/>
      <c r="CH951" s="60"/>
      <c r="CI951" s="60"/>
      <c r="CJ951" s="60"/>
      <c r="CK951" s="60"/>
      <c r="CL951" s="60"/>
      <c r="CM951" s="60"/>
      <c r="CN951" s="60"/>
      <c r="CO951" s="60"/>
      <c r="CP951" s="60"/>
      <c r="CQ951" s="60"/>
      <c r="CR951" s="60"/>
      <c r="CS951" s="60"/>
      <c r="CT951" s="60"/>
      <c r="CU951" s="60"/>
      <c r="CV951" s="60"/>
      <c r="CW951" s="60"/>
      <c r="CX951" s="60"/>
      <c r="CY951" s="60"/>
      <c r="CZ951" s="60"/>
      <c r="DA951" s="60"/>
      <c r="DB951" s="60"/>
      <c r="DC951" s="60"/>
      <c r="DD951" s="60"/>
      <c r="DE951" s="60"/>
      <c r="DF951" s="60"/>
      <c r="DG951" s="60"/>
      <c r="DH951" s="60"/>
      <c r="DI951" s="60"/>
      <c r="DJ951" s="60"/>
      <c r="DK951" s="60"/>
      <c r="DL951" s="60"/>
      <c r="DM951" s="60"/>
      <c r="DN951" s="60"/>
      <c r="DO951" s="60"/>
      <c r="DP951" s="60"/>
      <c r="DQ951" s="60"/>
      <c r="DR951" s="60"/>
      <c r="DS951" s="60"/>
      <c r="DT951" s="60"/>
      <c r="DU951" s="60"/>
      <c r="DV951" s="60"/>
      <c r="DW951" s="60"/>
      <c r="DX951" s="60"/>
      <c r="DY951" s="60"/>
      <c r="DZ951" s="60"/>
      <c r="EA951" s="60"/>
      <c r="EB951" s="60"/>
      <c r="EC951" s="60"/>
      <c r="ED951" s="60"/>
      <c r="EE951" s="60"/>
      <c r="EF951" s="60"/>
      <c r="EG951" s="60"/>
      <c r="EH951" s="60"/>
      <c r="EI951" s="60"/>
      <c r="EJ951" s="60"/>
      <c r="EK951" s="60"/>
      <c r="EL951" s="60"/>
      <c r="EM951" s="60"/>
      <c r="EN951" s="60"/>
      <c r="EO951" s="60"/>
      <c r="EP951" s="60"/>
      <c r="EQ951" s="60"/>
      <c r="ER951" s="60"/>
      <c r="ES951" s="60"/>
      <c r="ET951" s="60"/>
      <c r="EU951" s="60"/>
      <c r="EV951" s="60"/>
      <c r="EW951" s="60"/>
      <c r="EX951" s="60"/>
      <c r="EY951" s="60"/>
      <c r="EZ951" s="60"/>
      <c r="FA951" s="60"/>
      <c r="FB951" s="60"/>
      <c r="FC951" s="60"/>
      <c r="FD951" s="60"/>
      <c r="FE951" s="60"/>
      <c r="FF951" s="60"/>
      <c r="FG951" s="60"/>
      <c r="FH951" s="60"/>
      <c r="FI951" s="60"/>
      <c r="FJ951" s="60"/>
      <c r="FK951" s="60"/>
      <c r="FL951" s="60"/>
      <c r="FM951" s="60"/>
      <c r="FN951" s="60"/>
      <c r="FO951" s="60"/>
      <c r="FP951" s="60"/>
      <c r="FQ951" s="60"/>
      <c r="FR951" s="60"/>
      <c r="FS951" s="60"/>
      <c r="FT951" s="60"/>
      <c r="FU951" s="60"/>
      <c r="FV951" s="60"/>
      <c r="FW951" s="60"/>
      <c r="FX951" s="60"/>
      <c r="FY951" s="60"/>
      <c r="FZ951" s="60"/>
      <c r="GA951" s="60"/>
      <c r="GB951" s="60"/>
      <c r="GC951" s="60"/>
      <c r="GD951" s="60"/>
    </row>
    <row r="952" spans="1:186" x14ac:dyDescent="0.25">
      <c r="B952" s="19">
        <v>1</v>
      </c>
      <c r="C952" s="294" t="s">
        <v>678</v>
      </c>
      <c r="D952" s="28">
        <f>'2 уровень'!F1942</f>
        <v>0</v>
      </c>
      <c r="E952" s="28">
        <f>'2 уровень'!G1942</f>
        <v>0</v>
      </c>
      <c r="F952" s="28">
        <f>'2 уровень'!H1942</f>
        <v>54</v>
      </c>
      <c r="G952" s="65">
        <f>'2 уровень'!I1942</f>
        <v>0</v>
      </c>
      <c r="H952" s="79">
        <f>'2 уровень'!J1942</f>
        <v>0</v>
      </c>
      <c r="I952" s="79">
        <f>'2 уровень'!K1942</f>
        <v>0</v>
      </c>
      <c r="J952" s="74">
        <f>'2 уровень'!L1942</f>
        <v>0</v>
      </c>
      <c r="K952" s="74">
        <f>'2 уровень'!M1942</f>
        <v>0</v>
      </c>
      <c r="L952" s="74">
        <f>'2 уровень'!N1942</f>
        <v>0</v>
      </c>
      <c r="M952" s="74">
        <f>'2 уровень'!O1942</f>
        <v>0</v>
      </c>
      <c r="N952" s="74">
        <f>'2 уровень'!P1942</f>
        <v>0</v>
      </c>
      <c r="O952" s="74">
        <f>'2 уровень'!Q1942</f>
        <v>0</v>
      </c>
      <c r="P952" s="73">
        <f>'2 уровень'!R1942</f>
        <v>0</v>
      </c>
      <c r="Q952" s="73">
        <f>'2 уровень'!S1942</f>
        <v>0</v>
      </c>
      <c r="R952" s="73">
        <f>'2 уровень'!T1942</f>
        <v>0</v>
      </c>
      <c r="S952" s="73">
        <f>'2 уровень'!U1942</f>
        <v>0</v>
      </c>
      <c r="T952" s="73">
        <f>'2 уровень'!V1942</f>
        <v>0</v>
      </c>
      <c r="U952" s="73">
        <f>'2 уровень'!W1942</f>
        <v>123.09123999999998</v>
      </c>
      <c r="V952" s="790">
        <f>'2 уровень'!X1942</f>
        <v>0</v>
      </c>
      <c r="W952" s="73">
        <f>'2 уровень'!Y1942</f>
        <v>0</v>
      </c>
      <c r="X952" s="73">
        <f>'2 уровень'!Z1942</f>
        <v>0</v>
      </c>
      <c r="Y952" s="73">
        <f>'2 уровень'!AA1942</f>
        <v>0</v>
      </c>
      <c r="Z952" s="73">
        <f>'2 уровень'!AB1942</f>
        <v>0</v>
      </c>
      <c r="AA952" s="387">
        <f>'2 уровень'!AC1942</f>
        <v>123.09123999999998</v>
      </c>
      <c r="AB952" s="73">
        <f>'2 уровень'!AD1942</f>
        <v>0</v>
      </c>
      <c r="AC952" s="73">
        <f>'2 уровень'!AE1942</f>
        <v>0</v>
      </c>
      <c r="AD952" s="982">
        <f>'2 уровень'!AD1943</f>
        <v>0</v>
      </c>
      <c r="AE952" s="989">
        <f>'2 уровень'!AE1943</f>
        <v>0</v>
      </c>
      <c r="AF952" s="60"/>
      <c r="AG952" s="60"/>
      <c r="AH952" s="60"/>
      <c r="AI952" s="60"/>
      <c r="AJ952" s="60"/>
      <c r="AK952" s="60"/>
      <c r="AL952" s="60"/>
      <c r="AM952" s="60"/>
      <c r="AN952" s="60"/>
      <c r="AO952" s="60"/>
      <c r="AP952" s="60"/>
      <c r="AQ952" s="60"/>
      <c r="AR952" s="60"/>
      <c r="AS952" s="60"/>
      <c r="AT952" s="60"/>
      <c r="AU952" s="60"/>
      <c r="AV952" s="60"/>
      <c r="AW952" s="60"/>
      <c r="AX952" s="60"/>
      <c r="AY952" s="60"/>
      <c r="AZ952" s="60"/>
      <c r="BA952" s="60"/>
      <c r="BB952" s="60"/>
      <c r="BC952" s="60"/>
      <c r="BD952" s="60"/>
      <c r="BE952" s="60"/>
      <c r="BF952" s="60"/>
      <c r="BG952" s="60"/>
      <c r="BH952" s="60"/>
      <c r="BI952" s="60"/>
      <c r="BJ952" s="60"/>
      <c r="BK952" s="60"/>
      <c r="BL952" s="60"/>
      <c r="BM952" s="60"/>
      <c r="BN952" s="60"/>
      <c r="BO952" s="60"/>
      <c r="BP952" s="60"/>
      <c r="BQ952" s="60"/>
      <c r="BR952" s="60"/>
      <c r="BS952" s="60"/>
      <c r="BT952" s="60"/>
      <c r="BU952" s="60"/>
      <c r="BV952" s="60"/>
      <c r="BW952" s="60"/>
      <c r="BX952" s="60"/>
      <c r="BY952" s="60"/>
      <c r="BZ952" s="60"/>
      <c r="CA952" s="60"/>
      <c r="CB952" s="60"/>
      <c r="CC952" s="60"/>
      <c r="CD952" s="60"/>
      <c r="CE952" s="60"/>
      <c r="CF952" s="60"/>
      <c r="CG952" s="60"/>
      <c r="CH952" s="60"/>
      <c r="CI952" s="60"/>
      <c r="CJ952" s="60"/>
      <c r="CK952" s="60"/>
      <c r="CL952" s="60"/>
      <c r="CM952" s="60"/>
      <c r="CN952" s="60"/>
      <c r="CO952" s="60"/>
      <c r="CP952" s="60"/>
      <c r="CQ952" s="60"/>
      <c r="CR952" s="60"/>
      <c r="CS952" s="60"/>
      <c r="CT952" s="60"/>
      <c r="CU952" s="60"/>
      <c r="CV952" s="60"/>
      <c r="CW952" s="60"/>
      <c r="CX952" s="60"/>
      <c r="CY952" s="60"/>
      <c r="CZ952" s="60"/>
      <c r="DA952" s="60"/>
      <c r="DB952" s="60"/>
      <c r="DC952" s="60"/>
      <c r="DD952" s="60"/>
      <c r="DE952" s="60"/>
      <c r="DF952" s="60"/>
      <c r="DG952" s="60"/>
      <c r="DH952" s="60"/>
      <c r="DI952" s="60"/>
      <c r="DJ952" s="60"/>
      <c r="DK952" s="60"/>
      <c r="DL952" s="60"/>
      <c r="DM952" s="60"/>
      <c r="DN952" s="60"/>
      <c r="DO952" s="60"/>
      <c r="DP952" s="60"/>
      <c r="DQ952" s="60"/>
      <c r="DR952" s="60"/>
      <c r="DS952" s="60"/>
      <c r="DT952" s="60"/>
      <c r="DU952" s="60"/>
      <c r="DV952" s="60"/>
      <c r="DW952" s="60"/>
      <c r="DX952" s="60"/>
      <c r="DY952" s="60"/>
      <c r="DZ952" s="60"/>
      <c r="EA952" s="60"/>
      <c r="EB952" s="60"/>
      <c r="EC952" s="60"/>
      <c r="ED952" s="60"/>
      <c r="EE952" s="60"/>
      <c r="EF952" s="60"/>
      <c r="EG952" s="60"/>
      <c r="EH952" s="60"/>
      <c r="EI952" s="60"/>
      <c r="EJ952" s="60"/>
      <c r="EK952" s="60"/>
      <c r="EL952" s="60"/>
      <c r="EM952" s="60"/>
      <c r="EN952" s="60"/>
      <c r="EO952" s="60"/>
      <c r="EP952" s="60"/>
      <c r="EQ952" s="60"/>
      <c r="ER952" s="60"/>
      <c r="ES952" s="60"/>
      <c r="ET952" s="60"/>
      <c r="EU952" s="60"/>
      <c r="EV952" s="60"/>
      <c r="EW952" s="60"/>
      <c r="EX952" s="60"/>
      <c r="EY952" s="60"/>
      <c r="EZ952" s="60"/>
      <c r="FA952" s="60"/>
      <c r="FB952" s="60"/>
      <c r="FC952" s="60"/>
      <c r="FD952" s="60"/>
      <c r="FE952" s="60"/>
      <c r="FF952" s="60"/>
      <c r="FG952" s="60"/>
      <c r="FH952" s="60"/>
      <c r="FI952" s="60"/>
      <c r="FJ952" s="60"/>
      <c r="FK952" s="60"/>
      <c r="FL952" s="60"/>
      <c r="FM952" s="60"/>
      <c r="FN952" s="60"/>
      <c r="FO952" s="60"/>
      <c r="FP952" s="60"/>
      <c r="FQ952" s="60"/>
      <c r="FR952" s="60"/>
      <c r="FS952" s="60"/>
      <c r="FT952" s="60"/>
      <c r="FU952" s="60"/>
      <c r="FV952" s="60"/>
      <c r="FW952" s="60"/>
      <c r="FX952" s="60"/>
      <c r="FY952" s="60"/>
      <c r="FZ952" s="60"/>
      <c r="GA952" s="60"/>
      <c r="GB952" s="60"/>
      <c r="GC952" s="60"/>
      <c r="GD952" s="60"/>
    </row>
    <row r="953" spans="1:186" ht="45" x14ac:dyDescent="0.25">
      <c r="B953" s="19">
        <v>1</v>
      </c>
      <c r="C953" s="176" t="s">
        <v>685</v>
      </c>
      <c r="D953" s="28">
        <f>'2 уровень'!F1943</f>
        <v>28</v>
      </c>
      <c r="E953" s="28">
        <f>'2 уровень'!G1943</f>
        <v>9.3333333333333339</v>
      </c>
      <c r="F953" s="28">
        <f>'2 уровень'!H1943</f>
        <v>23</v>
      </c>
      <c r="G953" s="65">
        <f>'2 уровень'!I1943</f>
        <v>246.42857142857139</v>
      </c>
      <c r="H953" s="79">
        <f>'2 уровень'!J1943</f>
        <v>0</v>
      </c>
      <c r="I953" s="79">
        <f>'2 уровень'!K1943</f>
        <v>0</v>
      </c>
      <c r="J953" s="74">
        <f>'2 уровень'!L1943</f>
        <v>0</v>
      </c>
      <c r="K953" s="74">
        <f>'2 уровень'!M1943</f>
        <v>0</v>
      </c>
      <c r="L953" s="74">
        <f>'2 уровень'!N1943</f>
        <v>0</v>
      </c>
      <c r="M953" s="74">
        <f>'2 уровень'!O1943</f>
        <v>0</v>
      </c>
      <c r="N953" s="74">
        <f>'2 уровень'!P1943</f>
        <v>0</v>
      </c>
      <c r="O953" s="74">
        <f>'2 уровень'!Q1943</f>
        <v>0</v>
      </c>
      <c r="P953" s="73">
        <f>'2 уровень'!R1943</f>
        <v>292.14639999999997</v>
      </c>
      <c r="Q953" s="73">
        <f>'2 уровень'!S1943</f>
        <v>292.14639999999997</v>
      </c>
      <c r="R953" s="73">
        <f>'2 уровень'!T1943</f>
        <v>292.14639999999997</v>
      </c>
      <c r="S953" s="73">
        <f>'2 уровень'!U1943</f>
        <v>292.14639999999997</v>
      </c>
      <c r="T953" s="73">
        <f>'2 уровень'!V1943</f>
        <v>97.382133333333329</v>
      </c>
      <c r="U953" s="73">
        <f>'2 уровень'!W1943</f>
        <v>239.97763</v>
      </c>
      <c r="V953" s="790">
        <f>'2 уровень'!X1943</f>
        <v>0</v>
      </c>
      <c r="W953" s="73">
        <f>'2 уровень'!Y1943</f>
        <v>0</v>
      </c>
      <c r="X953" s="73">
        <f>'2 уровень'!Z1943</f>
        <v>142.59549666666669</v>
      </c>
      <c r="Y953" s="73">
        <f>'2 уровень'!AA1943</f>
        <v>0</v>
      </c>
      <c r="Z953" s="73">
        <f>'2 уровень'!AB1943</f>
        <v>-2.8301399999999997</v>
      </c>
      <c r="AA953" s="387">
        <f>'2 уровень'!AC1943</f>
        <v>237.14749</v>
      </c>
      <c r="AB953" s="73">
        <f>'2 уровень'!AD1943</f>
        <v>0</v>
      </c>
      <c r="AC953" s="73">
        <f>'2 уровень'!AE1943</f>
        <v>0</v>
      </c>
      <c r="AD953" s="982">
        <f>'2 уровень'!AD1944</f>
        <v>0</v>
      </c>
      <c r="AE953" s="989">
        <f>'2 уровень'!AE1944</f>
        <v>0</v>
      </c>
      <c r="AF953" s="60"/>
      <c r="AG953" s="60"/>
      <c r="AH953" s="60"/>
      <c r="AI953" s="60"/>
      <c r="AJ953" s="60"/>
      <c r="AK953" s="60"/>
      <c r="AL953" s="60"/>
      <c r="AM953" s="60"/>
      <c r="AN953" s="60"/>
      <c r="AO953" s="60"/>
      <c r="AP953" s="60"/>
      <c r="AQ953" s="60"/>
      <c r="AR953" s="60"/>
      <c r="AS953" s="60"/>
      <c r="AT953" s="60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0"/>
      <c r="BR953" s="60"/>
      <c r="BS953" s="60"/>
      <c r="BT953" s="60"/>
      <c r="BU953" s="60"/>
      <c r="BV953" s="60"/>
      <c r="BW953" s="60"/>
      <c r="BX953" s="60"/>
      <c r="BY953" s="60"/>
      <c r="BZ953" s="60"/>
      <c r="CA953" s="60"/>
      <c r="CB953" s="60"/>
      <c r="CC953" s="60"/>
      <c r="CD953" s="60"/>
      <c r="CE953" s="60"/>
      <c r="CF953" s="60"/>
      <c r="CG953" s="60"/>
      <c r="CH953" s="60"/>
      <c r="CI953" s="60"/>
      <c r="CJ953" s="60"/>
      <c r="CK953" s="60"/>
      <c r="CL953" s="60"/>
      <c r="CM953" s="60"/>
      <c r="CN953" s="60"/>
      <c r="CO953" s="60"/>
      <c r="CP953" s="60"/>
      <c r="CQ953" s="60"/>
      <c r="CR953" s="60"/>
      <c r="CS953" s="60"/>
      <c r="CT953" s="60"/>
      <c r="CU953" s="60"/>
      <c r="CV953" s="60"/>
      <c r="CW953" s="60"/>
      <c r="CX953" s="60"/>
      <c r="CY953" s="60"/>
      <c r="CZ953" s="60"/>
      <c r="DA953" s="60"/>
      <c r="DB953" s="60"/>
      <c r="DC953" s="60"/>
      <c r="DD953" s="60"/>
      <c r="DE953" s="60"/>
      <c r="DF953" s="60"/>
      <c r="DG953" s="60"/>
      <c r="DH953" s="60"/>
      <c r="DI953" s="60"/>
      <c r="DJ953" s="60"/>
      <c r="DK953" s="60"/>
      <c r="DL953" s="60"/>
      <c r="DM953" s="60"/>
      <c r="DN953" s="60"/>
      <c r="DO953" s="60"/>
      <c r="DP953" s="60"/>
      <c r="DQ953" s="60"/>
      <c r="DR953" s="60"/>
      <c r="DS953" s="60"/>
      <c r="DT953" s="60"/>
      <c r="DU953" s="60"/>
      <c r="DV953" s="60"/>
      <c r="DW953" s="60"/>
      <c r="DX953" s="60"/>
      <c r="DY953" s="60"/>
      <c r="DZ953" s="60"/>
      <c r="EA953" s="60"/>
      <c r="EB953" s="60"/>
      <c r="EC953" s="60"/>
      <c r="ED953" s="60"/>
      <c r="EE953" s="60"/>
      <c r="EF953" s="60"/>
      <c r="EG953" s="60"/>
      <c r="EH953" s="60"/>
      <c r="EI953" s="60"/>
      <c r="EJ953" s="60"/>
      <c r="EK953" s="60"/>
      <c r="EL953" s="60"/>
      <c r="EM953" s="60"/>
      <c r="EN953" s="60"/>
      <c r="EO953" s="60"/>
      <c r="EP953" s="60"/>
      <c r="EQ953" s="60"/>
      <c r="ER953" s="60"/>
      <c r="ES953" s="60"/>
      <c r="ET953" s="60"/>
      <c r="EU953" s="60"/>
      <c r="EV953" s="60"/>
      <c r="EW953" s="60"/>
      <c r="EX953" s="60"/>
      <c r="EY953" s="60"/>
      <c r="EZ953" s="60"/>
      <c r="FA953" s="60"/>
      <c r="FB953" s="60"/>
      <c r="FC953" s="60"/>
      <c r="FD953" s="60"/>
      <c r="FE953" s="60"/>
      <c r="FF953" s="60"/>
      <c r="FG953" s="60"/>
      <c r="FH953" s="60"/>
      <c r="FI953" s="60"/>
      <c r="FJ953" s="60"/>
      <c r="FK953" s="60"/>
      <c r="FL953" s="60"/>
      <c r="FM953" s="60"/>
      <c r="FN953" s="60"/>
      <c r="FO953" s="60"/>
      <c r="FP953" s="60"/>
      <c r="FQ953" s="60"/>
      <c r="FR953" s="60"/>
      <c r="FS953" s="60"/>
      <c r="FT953" s="60"/>
      <c r="FU953" s="60"/>
      <c r="FV953" s="60"/>
      <c r="FW953" s="60"/>
      <c r="FX953" s="60"/>
      <c r="FY953" s="60"/>
      <c r="FZ953" s="60"/>
      <c r="GA953" s="60"/>
      <c r="GB953" s="60"/>
      <c r="GC953" s="60"/>
      <c r="GD953" s="60"/>
    </row>
    <row r="954" spans="1:186" ht="30" x14ac:dyDescent="0.25">
      <c r="B954" s="19">
        <v>1</v>
      </c>
      <c r="C954" s="176" t="s">
        <v>686</v>
      </c>
      <c r="D954" s="28">
        <f>'2 уровень'!F1944</f>
        <v>117</v>
      </c>
      <c r="E954" s="28">
        <f>'2 уровень'!G1944</f>
        <v>39</v>
      </c>
      <c r="F954" s="28">
        <f>'2 уровень'!H1944</f>
        <v>94</v>
      </c>
      <c r="G954" s="65">
        <f>'2 уровень'!I1944</f>
        <v>241.02564102564102</v>
      </c>
      <c r="H954" s="79">
        <f>'2 уровень'!J1944</f>
        <v>0</v>
      </c>
      <c r="I954" s="79">
        <f>'2 уровень'!K1944</f>
        <v>0</v>
      </c>
      <c r="J954" s="74">
        <f>'2 уровень'!L1944</f>
        <v>0</v>
      </c>
      <c r="K954" s="74">
        <f>'2 уровень'!M1944</f>
        <v>0</v>
      </c>
      <c r="L954" s="74">
        <f>'2 уровень'!N1944</f>
        <v>0</v>
      </c>
      <c r="M954" s="74">
        <f>'2 уровень'!O1944</f>
        <v>0</v>
      </c>
      <c r="N954" s="74">
        <f>'2 уровень'!P1944</f>
        <v>0</v>
      </c>
      <c r="O954" s="74">
        <f>'2 уровень'!Q1944</f>
        <v>0</v>
      </c>
      <c r="P954" s="73">
        <f>'2 уровень'!R1944</f>
        <v>1220.7545999999998</v>
      </c>
      <c r="Q954" s="73">
        <f>'2 уровень'!S1944</f>
        <v>1220.7545999999998</v>
      </c>
      <c r="R954" s="73">
        <f>'2 уровень'!T1944</f>
        <v>1220.7545999999998</v>
      </c>
      <c r="S954" s="73">
        <f>'2 уровень'!U1944</f>
        <v>1220.7545999999998</v>
      </c>
      <c r="T954" s="73">
        <f>'2 уровень'!V1944</f>
        <v>406.9181999999999</v>
      </c>
      <c r="U954" s="73">
        <f>'2 уровень'!W1944</f>
        <v>980.77814000000012</v>
      </c>
      <c r="V954" s="790">
        <f>'2 уровень'!X1944</f>
        <v>0</v>
      </c>
      <c r="W954" s="73">
        <f>'2 уровень'!Y1944</f>
        <v>0</v>
      </c>
      <c r="X954" s="73">
        <f>'2 уровень'!Z1944</f>
        <v>573.85994000000028</v>
      </c>
      <c r="Y954" s="73">
        <f>'2 уровень'!AA1944</f>
        <v>0</v>
      </c>
      <c r="Z954" s="73">
        <f>'2 уровень'!AB1944</f>
        <v>-25.471259999999997</v>
      </c>
      <c r="AA954" s="387">
        <f>'2 уровень'!AC1944</f>
        <v>955.30688000000009</v>
      </c>
      <c r="AB954" s="73">
        <f>'2 уровень'!AD1944</f>
        <v>0</v>
      </c>
      <c r="AC954" s="73">
        <f>'2 уровень'!AE1944</f>
        <v>0</v>
      </c>
      <c r="AD954" s="982">
        <f>'2 уровень'!AD1945</f>
        <v>0</v>
      </c>
      <c r="AE954" s="989">
        <f>'2 уровень'!AE1945</f>
        <v>0</v>
      </c>
      <c r="AF954" s="60"/>
      <c r="AG954" s="60"/>
      <c r="AH954" s="60"/>
      <c r="AI954" s="60"/>
      <c r="AJ954" s="60"/>
      <c r="AK954" s="60"/>
      <c r="AL954" s="60"/>
      <c r="AM954" s="60"/>
      <c r="AN954" s="60"/>
      <c r="AO954" s="60"/>
      <c r="AP954" s="60"/>
      <c r="AQ954" s="60"/>
      <c r="AR954" s="60"/>
      <c r="AS954" s="60"/>
      <c r="AT954" s="60"/>
      <c r="AU954" s="60"/>
      <c r="AV954" s="60"/>
      <c r="AW954" s="60"/>
      <c r="AX954" s="60"/>
      <c r="AY954" s="60"/>
      <c r="AZ954" s="60"/>
      <c r="BA954" s="60"/>
      <c r="BB954" s="60"/>
      <c r="BC954" s="60"/>
      <c r="BD954" s="60"/>
      <c r="BE954" s="60"/>
      <c r="BF954" s="60"/>
      <c r="BG954" s="60"/>
      <c r="BH954" s="60"/>
      <c r="BI954" s="60"/>
      <c r="BJ954" s="60"/>
      <c r="BK954" s="60"/>
      <c r="BL954" s="60"/>
      <c r="BM954" s="60"/>
      <c r="BN954" s="60"/>
      <c r="BO954" s="60"/>
      <c r="BP954" s="60"/>
      <c r="BQ954" s="60"/>
      <c r="BR954" s="60"/>
      <c r="BS954" s="60"/>
      <c r="BT954" s="60"/>
      <c r="BU954" s="60"/>
      <c r="BV954" s="60"/>
      <c r="BW954" s="60"/>
      <c r="BX954" s="60"/>
      <c r="BY954" s="60"/>
      <c r="BZ954" s="60"/>
      <c r="CA954" s="60"/>
      <c r="CB954" s="60"/>
      <c r="CC954" s="60"/>
      <c r="CD954" s="60"/>
      <c r="CE954" s="60"/>
      <c r="CF954" s="60"/>
      <c r="CG954" s="60"/>
      <c r="CH954" s="60"/>
      <c r="CI954" s="60"/>
      <c r="CJ954" s="60"/>
      <c r="CK954" s="60"/>
      <c r="CL954" s="60"/>
      <c r="CM954" s="60"/>
      <c r="CN954" s="60"/>
      <c r="CO954" s="60"/>
      <c r="CP954" s="60"/>
      <c r="CQ954" s="60"/>
      <c r="CR954" s="60"/>
      <c r="CS954" s="60"/>
      <c r="CT954" s="60"/>
      <c r="CU954" s="60"/>
      <c r="CV954" s="60"/>
      <c r="CW954" s="60"/>
      <c r="CX954" s="60"/>
      <c r="CY954" s="60"/>
      <c r="CZ954" s="60"/>
      <c r="DA954" s="60"/>
      <c r="DB954" s="60"/>
      <c r="DC954" s="60"/>
      <c r="DD954" s="60"/>
      <c r="DE954" s="60"/>
      <c r="DF954" s="60"/>
      <c r="DG954" s="60"/>
      <c r="DH954" s="60"/>
      <c r="DI954" s="60"/>
      <c r="DJ954" s="60"/>
      <c r="DK954" s="60"/>
      <c r="DL954" s="60"/>
      <c r="DM954" s="60"/>
      <c r="DN954" s="60"/>
      <c r="DO954" s="60"/>
      <c r="DP954" s="60"/>
      <c r="DQ954" s="60"/>
      <c r="DR954" s="60"/>
      <c r="DS954" s="60"/>
      <c r="DT954" s="60"/>
      <c r="DU954" s="60"/>
      <c r="DV954" s="60"/>
      <c r="DW954" s="60"/>
      <c r="DX954" s="60"/>
      <c r="DY954" s="60"/>
      <c r="DZ954" s="60"/>
      <c r="EA954" s="60"/>
      <c r="EB954" s="60"/>
      <c r="EC954" s="60"/>
      <c r="ED954" s="60"/>
      <c r="EE954" s="60"/>
      <c r="EF954" s="60"/>
      <c r="EG954" s="60"/>
      <c r="EH954" s="60"/>
      <c r="EI954" s="60"/>
      <c r="EJ954" s="60"/>
      <c r="EK954" s="60"/>
      <c r="EL954" s="60"/>
      <c r="EM954" s="60"/>
      <c r="EN954" s="60"/>
      <c r="EO954" s="60"/>
      <c r="EP954" s="60"/>
      <c r="EQ954" s="60"/>
      <c r="ER954" s="60"/>
      <c r="ES954" s="60"/>
      <c r="ET954" s="60"/>
      <c r="EU954" s="60"/>
      <c r="EV954" s="60"/>
      <c r="EW954" s="60"/>
      <c r="EX954" s="60"/>
      <c r="EY954" s="60"/>
      <c r="EZ954" s="60"/>
      <c r="FA954" s="60"/>
      <c r="FB954" s="60"/>
      <c r="FC954" s="60"/>
      <c r="FD954" s="60"/>
      <c r="FE954" s="60"/>
      <c r="FF954" s="60"/>
      <c r="FG954" s="60"/>
      <c r="FH954" s="60"/>
      <c r="FI954" s="60"/>
      <c r="FJ954" s="60"/>
      <c r="FK954" s="60"/>
      <c r="FL954" s="60"/>
      <c r="FM954" s="60"/>
      <c r="FN954" s="60"/>
      <c r="FO954" s="60"/>
      <c r="FP954" s="60"/>
      <c r="FQ954" s="60"/>
      <c r="FR954" s="60"/>
      <c r="FS954" s="60"/>
      <c r="FT954" s="60"/>
      <c r="FU954" s="60"/>
      <c r="FV954" s="60"/>
      <c r="FW954" s="60"/>
      <c r="FX954" s="60"/>
      <c r="FY954" s="60"/>
      <c r="FZ954" s="60"/>
      <c r="GA954" s="60"/>
      <c r="GB954" s="60"/>
      <c r="GC954" s="60"/>
      <c r="GD954" s="60"/>
    </row>
    <row r="955" spans="1:186" ht="45" x14ac:dyDescent="0.25">
      <c r="A955" s="19">
        <v>1</v>
      </c>
      <c r="B955" s="19">
        <v>1</v>
      </c>
      <c r="C955" s="176" t="s">
        <v>268</v>
      </c>
      <c r="D955" s="28">
        <f>'2 уровень'!F1945</f>
        <v>9495</v>
      </c>
      <c r="E955" s="28">
        <f>'2 уровень'!G1945</f>
        <v>3165.0000000000005</v>
      </c>
      <c r="F955" s="28">
        <f>'2 уровень'!H1945</f>
        <v>5283</v>
      </c>
      <c r="G955" s="65">
        <f>'2 уровень'!I1945</f>
        <v>166.91943127962082</v>
      </c>
      <c r="H955" s="79">
        <f>'2 уровень'!J1945</f>
        <v>0</v>
      </c>
      <c r="I955" s="79">
        <f>'2 уровень'!K1945</f>
        <v>0</v>
      </c>
      <c r="J955" s="74">
        <f>'2 уровень'!L1945</f>
        <v>0</v>
      </c>
      <c r="K955" s="74">
        <f>'2 уровень'!M1945</f>
        <v>0</v>
      </c>
      <c r="L955" s="74">
        <f>'2 уровень'!N1945</f>
        <v>0</v>
      </c>
      <c r="M955" s="74">
        <f>'2 уровень'!O1945</f>
        <v>0</v>
      </c>
      <c r="N955" s="74">
        <f>'2 уровень'!P1945</f>
        <v>0</v>
      </c>
      <c r="O955" s="74">
        <f>'2 уровень'!Q1945</f>
        <v>0</v>
      </c>
      <c r="P955" s="73">
        <f>'2 уровень'!R1945</f>
        <v>33367.4</v>
      </c>
      <c r="Q955" s="73">
        <f>'2 уровень'!S1945</f>
        <v>33367.4</v>
      </c>
      <c r="R955" s="73">
        <f>'2 уровень'!T1945</f>
        <v>33367.4</v>
      </c>
      <c r="S955" s="73">
        <f>'2 уровень'!U1945</f>
        <v>33367.4</v>
      </c>
      <c r="T955" s="73">
        <f>'2 уровень'!V1945</f>
        <v>11122.466666666667</v>
      </c>
      <c r="U955" s="73">
        <f>'2 уровень'!W1945</f>
        <v>20665.905719999995</v>
      </c>
      <c r="V955" s="790">
        <f>'2 уровень'!X1945</f>
        <v>0</v>
      </c>
      <c r="W955" s="73">
        <f>'2 уровень'!Y1945</f>
        <v>0</v>
      </c>
      <c r="X955" s="73">
        <f>'2 уровень'!Z1945</f>
        <v>9543.439053333328</v>
      </c>
      <c r="Y955" s="73">
        <f>'2 уровень'!AA1945</f>
        <v>0</v>
      </c>
      <c r="Z955" s="73">
        <f>'2 уровень'!AB1945</f>
        <v>-0.66616999999999993</v>
      </c>
      <c r="AA955" s="387">
        <f>'2 уровень'!AC1945</f>
        <v>20665.239549999998</v>
      </c>
      <c r="AB955" s="73">
        <f>'2 уровень'!AD1945</f>
        <v>0</v>
      </c>
      <c r="AC955" s="73">
        <f>'2 уровень'!AE1945</f>
        <v>0</v>
      </c>
      <c r="AD955" s="982">
        <f>'2 уровень'!AD1946</f>
        <v>0</v>
      </c>
      <c r="AE955" s="989">
        <f>'2 уровень'!AE1946</f>
        <v>0</v>
      </c>
    </row>
    <row r="956" spans="1:186" ht="30" x14ac:dyDescent="0.25">
      <c r="A956" s="19">
        <v>1</v>
      </c>
      <c r="B956" s="19">
        <v>1</v>
      </c>
      <c r="C956" s="176" t="s">
        <v>679</v>
      </c>
      <c r="D956" s="28">
        <f>'2 уровень'!F1946</f>
        <v>3000</v>
      </c>
      <c r="E956" s="28">
        <f>'2 уровень'!G1946</f>
        <v>1000</v>
      </c>
      <c r="F956" s="28">
        <f>'2 уровень'!H1946</f>
        <v>1384</v>
      </c>
      <c r="G956" s="65">
        <f>'2 уровень'!I1946</f>
        <v>138.39999999999998</v>
      </c>
      <c r="H956" s="79">
        <f>'2 уровень'!J1946</f>
        <v>0</v>
      </c>
      <c r="I956" s="79">
        <f>'2 уровень'!K1946</f>
        <v>0</v>
      </c>
      <c r="J956" s="74">
        <f>'2 уровень'!L1946</f>
        <v>0</v>
      </c>
      <c r="K956" s="74">
        <f>'2 уровень'!M1946</f>
        <v>0</v>
      </c>
      <c r="L956" s="74">
        <f>'2 уровень'!N1946</f>
        <v>0</v>
      </c>
      <c r="M956" s="74">
        <f>'2 уровень'!O1946</f>
        <v>0</v>
      </c>
      <c r="N956" s="74">
        <f>'2 уровень'!P1946</f>
        <v>0</v>
      </c>
      <c r="O956" s="74">
        <f>'2 уровень'!Q1946</f>
        <v>0</v>
      </c>
      <c r="P956" s="73">
        <f>'2 уровень'!R1946</f>
        <v>6600</v>
      </c>
      <c r="Q956" s="73">
        <f>'2 уровень'!S1946</f>
        <v>6600</v>
      </c>
      <c r="R956" s="73">
        <f>'2 уровень'!T1946</f>
        <v>6600</v>
      </c>
      <c r="S956" s="73">
        <f>'2 уровень'!U1946</f>
        <v>6600</v>
      </c>
      <c r="T956" s="73">
        <f>'2 уровень'!V1946</f>
        <v>2200</v>
      </c>
      <c r="U956" s="73">
        <f>'2 уровень'!W1946</f>
        <v>2879.4692200000004</v>
      </c>
      <c r="V956" s="790">
        <f>'2 уровень'!X1946</f>
        <v>0</v>
      </c>
      <c r="W956" s="73">
        <f>'2 уровень'!Y1946</f>
        <v>0</v>
      </c>
      <c r="X956" s="73">
        <f>'2 уровень'!Z1946</f>
        <v>679.4692200000004</v>
      </c>
      <c r="Y956" s="73">
        <f>'2 уровень'!AA1946</f>
        <v>0</v>
      </c>
      <c r="Z956" s="73">
        <f>'2 уровень'!AB1946</f>
        <v>-0.66616999999999993</v>
      </c>
      <c r="AA956" s="387">
        <f>'2 уровень'!AC1946</f>
        <v>2878.8030500000004</v>
      </c>
      <c r="AB956" s="73">
        <f>'2 уровень'!AD1946</f>
        <v>0</v>
      </c>
      <c r="AC956" s="73">
        <f>'2 уровень'!AE1946</f>
        <v>0</v>
      </c>
      <c r="AD956" s="982">
        <f>'2 уровень'!AD1947</f>
        <v>0</v>
      </c>
      <c r="AE956" s="989">
        <f>'2 уровень'!AE1947</f>
        <v>0</v>
      </c>
    </row>
    <row r="957" spans="1:186" ht="60" x14ac:dyDescent="0.25">
      <c r="A957" s="19">
        <v>1</v>
      </c>
      <c r="B957" s="19">
        <v>1</v>
      </c>
      <c r="C957" s="176" t="s">
        <v>680</v>
      </c>
      <c r="D957" s="28">
        <f>'2 уровень'!F1947</f>
        <v>5000</v>
      </c>
      <c r="E957" s="28">
        <f>'2 уровень'!G1947</f>
        <v>1666.6666666666667</v>
      </c>
      <c r="F957" s="28">
        <f>'2 уровень'!H1947</f>
        <v>3610</v>
      </c>
      <c r="G957" s="65">
        <f>'2 уровень'!I1947</f>
        <v>216.6</v>
      </c>
      <c r="H957" s="79">
        <f>'2 уровень'!J1947</f>
        <v>0</v>
      </c>
      <c r="I957" s="79">
        <f>'2 уровень'!K1947</f>
        <v>0</v>
      </c>
      <c r="J957" s="74">
        <f>'2 уровень'!L1947</f>
        <v>0</v>
      </c>
      <c r="K957" s="74">
        <f>'2 уровень'!M1947</f>
        <v>0</v>
      </c>
      <c r="L957" s="74">
        <f>'2 уровень'!N1947</f>
        <v>0</v>
      </c>
      <c r="M957" s="74">
        <f>'2 уровень'!O1947</f>
        <v>0</v>
      </c>
      <c r="N957" s="74">
        <f>'2 уровень'!P1947</f>
        <v>0</v>
      </c>
      <c r="O957" s="74">
        <f>'2 уровень'!Q1947</f>
        <v>0</v>
      </c>
      <c r="P957" s="73">
        <f>'2 уровень'!R1947</f>
        <v>23000</v>
      </c>
      <c r="Q957" s="73">
        <f>'2 уровень'!S1947</f>
        <v>23000</v>
      </c>
      <c r="R957" s="73">
        <f>'2 уровень'!T1947</f>
        <v>23000</v>
      </c>
      <c r="S957" s="73">
        <f>'2 уровень'!U1947</f>
        <v>23000</v>
      </c>
      <c r="T957" s="73">
        <f>'2 уровень'!V1947</f>
        <v>7666.666666666667</v>
      </c>
      <c r="U957" s="73">
        <f>'2 уровень'!W1947</f>
        <v>17218.822309999996</v>
      </c>
      <c r="V957" s="790">
        <f>'2 уровень'!X1947</f>
        <v>0</v>
      </c>
      <c r="W957" s="73">
        <f>'2 уровень'!Y1947</f>
        <v>0</v>
      </c>
      <c r="X957" s="73">
        <f>'2 уровень'!Z1947</f>
        <v>9552.155643333328</v>
      </c>
      <c r="Y957" s="73">
        <f>'2 уровень'!AA1947</f>
        <v>0</v>
      </c>
      <c r="Z957" s="73">
        <f>'2 уровень'!AB1947</f>
        <v>0</v>
      </c>
      <c r="AA957" s="387">
        <f>'2 уровень'!AC1947</f>
        <v>17218.822309999996</v>
      </c>
      <c r="AB957" s="73">
        <f>'2 уровень'!AD1947</f>
        <v>0</v>
      </c>
      <c r="AC957" s="73">
        <f>'2 уровень'!AE1947</f>
        <v>0</v>
      </c>
      <c r="AD957" s="982">
        <f>'2 уровень'!AD1948</f>
        <v>0</v>
      </c>
      <c r="AE957" s="989">
        <f>'2 уровень'!AE1948</f>
        <v>0</v>
      </c>
    </row>
    <row r="958" spans="1:186" ht="45" x14ac:dyDescent="0.25">
      <c r="B958" s="19">
        <v>1</v>
      </c>
      <c r="C958" s="176" t="s">
        <v>681</v>
      </c>
      <c r="D958" s="28">
        <f>'2 уровень'!F1948</f>
        <v>1495</v>
      </c>
      <c r="E958" s="28">
        <f>'2 уровень'!G1948</f>
        <v>498.33333333333331</v>
      </c>
      <c r="F958" s="28">
        <f>'2 уровень'!H1948</f>
        <v>289</v>
      </c>
      <c r="G958" s="65">
        <f>'2 уровень'!I1948</f>
        <v>57.993311036789294</v>
      </c>
      <c r="H958" s="79">
        <f>'2 уровень'!J1948</f>
        <v>0</v>
      </c>
      <c r="I958" s="79">
        <f>'2 уровень'!K1948</f>
        <v>0</v>
      </c>
      <c r="J958" s="74">
        <f>'2 уровень'!L1948</f>
        <v>0</v>
      </c>
      <c r="K958" s="74">
        <f>'2 уровень'!M1948</f>
        <v>0</v>
      </c>
      <c r="L958" s="74">
        <f>'2 уровень'!N1948</f>
        <v>0</v>
      </c>
      <c r="M958" s="74">
        <f>'2 уровень'!O1948</f>
        <v>0</v>
      </c>
      <c r="N958" s="74">
        <f>'2 уровень'!P1948</f>
        <v>0</v>
      </c>
      <c r="O958" s="74">
        <f>'2 уровень'!Q1948</f>
        <v>0</v>
      </c>
      <c r="P958" s="73">
        <f>'2 уровень'!R1948</f>
        <v>3767.4</v>
      </c>
      <c r="Q958" s="73">
        <f>'2 уровень'!S1948</f>
        <v>3767.4</v>
      </c>
      <c r="R958" s="73">
        <f>'2 уровень'!T1948</f>
        <v>3767.4</v>
      </c>
      <c r="S958" s="73">
        <f>'2 уровень'!U1948</f>
        <v>3767.4</v>
      </c>
      <c r="T958" s="73">
        <f>'2 уровень'!V1948</f>
        <v>1255.8</v>
      </c>
      <c r="U958" s="73">
        <f>'2 уровень'!W1948</f>
        <v>567.61419000000001</v>
      </c>
      <c r="V958" s="790">
        <f>'2 уровень'!X1948</f>
        <v>0</v>
      </c>
      <c r="W958" s="73">
        <f>'2 уровень'!Y1948</f>
        <v>0</v>
      </c>
      <c r="X958" s="73">
        <f>'2 уровень'!Z1948</f>
        <v>-688.18580999999995</v>
      </c>
      <c r="Y958" s="73">
        <f>'2 уровень'!AA1948</f>
        <v>0</v>
      </c>
      <c r="Z958" s="73">
        <f>'2 уровень'!AB1948</f>
        <v>0</v>
      </c>
      <c r="AA958" s="387">
        <f>'2 уровень'!AC1948</f>
        <v>567.61419000000001</v>
      </c>
      <c r="AB958" s="73">
        <f>'2 уровень'!AD1948</f>
        <v>0</v>
      </c>
      <c r="AC958" s="73">
        <f>'2 уровень'!AE1948</f>
        <v>0</v>
      </c>
      <c r="AD958" s="982">
        <f>'2 уровень'!AD1949</f>
        <v>0</v>
      </c>
      <c r="AE958" s="989">
        <f>'2 уровень'!AE1949</f>
        <v>0</v>
      </c>
    </row>
    <row r="959" spans="1:186" ht="29.25" x14ac:dyDescent="0.25">
      <c r="A959" s="19">
        <v>1</v>
      </c>
      <c r="B959" s="19">
        <v>1</v>
      </c>
      <c r="C959" s="291" t="s">
        <v>303</v>
      </c>
      <c r="D959" s="28">
        <f>'2 уровень'!F1949</f>
        <v>7580</v>
      </c>
      <c r="E959" s="28">
        <f>'2 уровень'!G1949</f>
        <v>2526.6666666666665</v>
      </c>
      <c r="F959" s="28">
        <f>'2 уровень'!H1949</f>
        <v>313.58249999999998</v>
      </c>
      <c r="G959" s="65">
        <f>'2 уровень'!I1949</f>
        <v>12.410916886543536</v>
      </c>
      <c r="H959" s="79">
        <f>'2 уровень'!J1949</f>
        <v>0</v>
      </c>
      <c r="I959" s="79">
        <f>'2 уровень'!K1949</f>
        <v>0</v>
      </c>
      <c r="J959" s="74">
        <f>'2 уровень'!L1949</f>
        <v>0</v>
      </c>
      <c r="K959" s="74">
        <f>'2 уровень'!M1949</f>
        <v>0</v>
      </c>
      <c r="L959" s="74">
        <f>'2 уровень'!N1949</f>
        <v>0</v>
      </c>
      <c r="M959" s="74">
        <f>'2 уровень'!O1949</f>
        <v>0</v>
      </c>
      <c r="N959" s="74">
        <f>'2 уровень'!P1949</f>
        <v>0</v>
      </c>
      <c r="O959" s="74">
        <f>'2 уровень'!Q1949</f>
        <v>0</v>
      </c>
      <c r="P959" s="73">
        <f>'2 уровень'!R1949</f>
        <v>7170.0000000000045</v>
      </c>
      <c r="Q959" s="73">
        <f>'2 уровень'!S1949</f>
        <v>7170.0000000000091</v>
      </c>
      <c r="R959" s="73">
        <f>'2 уровень'!T1949</f>
        <v>7170.0000000000091</v>
      </c>
      <c r="S959" s="73">
        <f>'2 уровень'!U1949</f>
        <v>7170.0000000000091</v>
      </c>
      <c r="T959" s="73">
        <f>'2 уровень'!V1949</f>
        <v>2390.0000000000027</v>
      </c>
      <c r="U959" s="73">
        <f>'2 уровень'!W1949</f>
        <v>2164.8559299999997</v>
      </c>
      <c r="V959" s="790">
        <f>'2 уровень'!X1949</f>
        <v>0</v>
      </c>
      <c r="W959" s="73">
        <f>'2 уровень'!Y1949</f>
        <v>0</v>
      </c>
      <c r="X959" s="73">
        <f>'2 уровень'!Z1949</f>
        <v>-225.14407000000301</v>
      </c>
      <c r="Y959" s="73">
        <f>'2 уровень'!AA1949</f>
        <v>-12.509149999999998</v>
      </c>
      <c r="Z959" s="73">
        <f>'2 уровень'!AB1949</f>
        <v>-0.41688999999999998</v>
      </c>
      <c r="AA959" s="387">
        <f>'2 уровень'!AC1949</f>
        <v>2164.4390399999997</v>
      </c>
      <c r="AB959" s="73">
        <f>'2 уровень'!AD1949</f>
        <v>0</v>
      </c>
      <c r="AC959" s="73">
        <f>'2 уровень'!AE1949</f>
        <v>0</v>
      </c>
      <c r="AD959" s="982">
        <f>'2 уровень'!AD1950</f>
        <v>0</v>
      </c>
      <c r="AE959" s="989">
        <f>'2 уровень'!AE1950</f>
        <v>0</v>
      </c>
    </row>
    <row r="960" spans="1:186" x14ac:dyDescent="0.25">
      <c r="A960" s="19">
        <v>1</v>
      </c>
      <c r="B960" s="19">
        <v>1</v>
      </c>
      <c r="C960" s="176" t="s">
        <v>296</v>
      </c>
      <c r="D960" s="28">
        <f>'2 уровень'!F1950</f>
        <v>0</v>
      </c>
      <c r="E960" s="28">
        <f>'2 уровень'!G1950</f>
        <v>0</v>
      </c>
      <c r="F960" s="28">
        <f>'2 уровень'!H1950</f>
        <v>0</v>
      </c>
      <c r="G960" s="65">
        <f>'2 уровень'!I1950</f>
        <v>0</v>
      </c>
      <c r="H960" s="79">
        <f>'2 уровень'!J1950</f>
        <v>0</v>
      </c>
      <c r="I960" s="79">
        <f>'2 уровень'!K1950</f>
        <v>0</v>
      </c>
      <c r="J960" s="74">
        <f>'2 уровень'!L1950</f>
        <v>0</v>
      </c>
      <c r="K960" s="74">
        <f>'2 уровень'!M1950</f>
        <v>0</v>
      </c>
      <c r="L960" s="74">
        <f>'2 уровень'!N1950</f>
        <v>0</v>
      </c>
      <c r="M960" s="74">
        <f>'2 уровень'!O1950</f>
        <v>0</v>
      </c>
      <c r="N960" s="74">
        <f>'2 уровень'!P1950</f>
        <v>0</v>
      </c>
      <c r="O960" s="74">
        <f>'2 уровень'!Q1950</f>
        <v>0</v>
      </c>
      <c r="P960" s="73">
        <f>'2 уровень'!R1950</f>
        <v>0</v>
      </c>
      <c r="Q960" s="73">
        <f>'2 уровень'!S1950</f>
        <v>0</v>
      </c>
      <c r="R960" s="73">
        <f>'2 уровень'!T1950</f>
        <v>0</v>
      </c>
      <c r="S960" s="73">
        <f>'2 уровень'!U1950</f>
        <v>0</v>
      </c>
      <c r="T960" s="73">
        <f>'2 уровень'!V1950</f>
        <v>0</v>
      </c>
      <c r="U960" s="73">
        <f>'2 уровень'!W1950</f>
        <v>0</v>
      </c>
      <c r="V960" s="790">
        <f>'2 уровень'!X1950</f>
        <v>0</v>
      </c>
      <c r="W960" s="73">
        <f>'2 уровень'!Y1950</f>
        <v>0</v>
      </c>
      <c r="X960" s="73">
        <f>'2 уровень'!Z1950</f>
        <v>0</v>
      </c>
      <c r="Y960" s="73">
        <f>'2 уровень'!AA1950</f>
        <v>0</v>
      </c>
      <c r="Z960" s="73">
        <f>'2 уровень'!AB1950</f>
        <v>0</v>
      </c>
      <c r="AA960" s="387">
        <f>'2 уровень'!AC1950</f>
        <v>0</v>
      </c>
      <c r="AB960" s="73">
        <f>'2 уровень'!AD1950</f>
        <v>0</v>
      </c>
      <c r="AC960" s="73">
        <f>'2 уровень'!AE1950</f>
        <v>0</v>
      </c>
      <c r="AD960" s="982">
        <f>'2 уровень'!AD1951</f>
        <v>0</v>
      </c>
      <c r="AE960" s="989">
        <f>'2 уровень'!AE1951</f>
        <v>0</v>
      </c>
    </row>
    <row r="961" spans="1:31" ht="30" x14ac:dyDescent="0.25">
      <c r="A961" s="19">
        <v>1</v>
      </c>
      <c r="B961" s="19">
        <v>1</v>
      </c>
      <c r="C961" s="294" t="s">
        <v>423</v>
      </c>
      <c r="D961" s="28">
        <f>'2 уровень'!F1951</f>
        <v>500</v>
      </c>
      <c r="E961" s="28">
        <f>'2 уровень'!G1951</f>
        <v>166.66666666666666</v>
      </c>
      <c r="F961" s="28">
        <f>'2 уровень'!H1951</f>
        <v>183.58249999999998</v>
      </c>
      <c r="G961" s="65">
        <f>'2 уровень'!I1951</f>
        <v>110.14949999999999</v>
      </c>
      <c r="H961" s="79">
        <f>'2 уровень'!J1951</f>
        <v>0</v>
      </c>
      <c r="I961" s="79">
        <f>'2 уровень'!K1951</f>
        <v>0</v>
      </c>
      <c r="J961" s="74">
        <f>'2 уровень'!L1951</f>
        <v>0</v>
      </c>
      <c r="K961" s="74">
        <f>'2 уровень'!M1951</f>
        <v>0</v>
      </c>
      <c r="L961" s="74">
        <f>'2 уровень'!N1951</f>
        <v>0</v>
      </c>
      <c r="M961" s="74">
        <f>'2 уровень'!O1951</f>
        <v>0</v>
      </c>
      <c r="N961" s="74">
        <f>'2 уровень'!P1951</f>
        <v>0</v>
      </c>
      <c r="O961" s="74">
        <f>'2 уровень'!Q1951</f>
        <v>0</v>
      </c>
      <c r="P961" s="73">
        <f>'2 уровень'!R1951</f>
        <v>0</v>
      </c>
      <c r="Q961" s="73">
        <f>'2 уровень'!S1951</f>
        <v>0</v>
      </c>
      <c r="R961" s="73">
        <f>'2 уровень'!T1951</f>
        <v>0</v>
      </c>
      <c r="S961" s="73">
        <f>'2 уровень'!U1951</f>
        <v>0</v>
      </c>
      <c r="T961" s="73">
        <f>'2 уровень'!V1951</f>
        <v>0</v>
      </c>
      <c r="U961" s="73">
        <f>'2 уровень'!W1951</f>
        <v>0</v>
      </c>
      <c r="V961" s="790">
        <f>'2 уровень'!X1951</f>
        <v>0</v>
      </c>
      <c r="W961" s="73">
        <f>'2 уровень'!Y1951</f>
        <v>0</v>
      </c>
      <c r="X961" s="73">
        <f>'2 уровень'!Z1951</f>
        <v>0</v>
      </c>
      <c r="Y961" s="73">
        <f>'2 уровень'!AA1951</f>
        <v>0</v>
      </c>
      <c r="Z961" s="73">
        <f>'2 уровень'!AB1951</f>
        <v>0</v>
      </c>
      <c r="AA961" s="387">
        <f>'2 уровень'!AC1951</f>
        <v>0</v>
      </c>
      <c r="AB961" s="73">
        <f>'2 уровень'!AD1951</f>
        <v>0</v>
      </c>
      <c r="AC961" s="73">
        <f>'2 уровень'!AE1951</f>
        <v>0</v>
      </c>
      <c r="AD961" s="982">
        <f>'2 уровень'!AD1952</f>
        <v>0</v>
      </c>
      <c r="AE961" s="989">
        <f>'2 уровень'!AE1952</f>
        <v>0</v>
      </c>
    </row>
    <row r="962" spans="1:31" x14ac:dyDescent="0.25">
      <c r="A962" s="19">
        <v>1</v>
      </c>
      <c r="B962" s="19">
        <v>1</v>
      </c>
      <c r="C962" s="176" t="s">
        <v>424</v>
      </c>
      <c r="D962" s="28">
        <f>'2 уровень'!F1952</f>
        <v>0</v>
      </c>
      <c r="E962" s="28">
        <f>'2 уровень'!G1952</f>
        <v>0</v>
      </c>
      <c r="F962" s="28">
        <f>'2 уровень'!H1952</f>
        <v>0</v>
      </c>
      <c r="G962" s="65">
        <f>'2 уровень'!I1952</f>
        <v>0</v>
      </c>
      <c r="H962" s="79">
        <f>'2 уровень'!J1952</f>
        <v>0</v>
      </c>
      <c r="I962" s="79">
        <f>'2 уровень'!K1952</f>
        <v>0</v>
      </c>
      <c r="J962" s="74">
        <f>'2 уровень'!L1952</f>
        <v>0</v>
      </c>
      <c r="K962" s="74">
        <f>'2 уровень'!M1952</f>
        <v>0</v>
      </c>
      <c r="L962" s="74">
        <f>'2 уровень'!N1952</f>
        <v>0</v>
      </c>
      <c r="M962" s="74">
        <f>'2 уровень'!O1952</f>
        <v>0</v>
      </c>
      <c r="N962" s="74">
        <f>'2 уровень'!P1952</f>
        <v>0</v>
      </c>
      <c r="O962" s="74">
        <f>'2 уровень'!Q1952</f>
        <v>0</v>
      </c>
      <c r="P962" s="73">
        <f>'2 уровень'!R1952</f>
        <v>0</v>
      </c>
      <c r="Q962" s="73">
        <f>'2 уровень'!S1952</f>
        <v>0</v>
      </c>
      <c r="R962" s="73">
        <f>'2 уровень'!T1952</f>
        <v>0</v>
      </c>
      <c r="S962" s="73">
        <f>'2 уровень'!U1952</f>
        <v>0</v>
      </c>
      <c r="T962" s="73">
        <f>'2 уровень'!V1952</f>
        <v>0</v>
      </c>
      <c r="U962" s="73">
        <f>'2 уровень'!W1952</f>
        <v>0</v>
      </c>
      <c r="V962" s="790">
        <f>'2 уровень'!X1952</f>
        <v>0</v>
      </c>
      <c r="W962" s="73">
        <f>'2 уровень'!Y1952</f>
        <v>0</v>
      </c>
      <c r="X962" s="73">
        <f>'2 уровень'!Z1952</f>
        <v>0</v>
      </c>
      <c r="Y962" s="73">
        <f>'2 уровень'!AA1952</f>
        <v>0</v>
      </c>
      <c r="Z962" s="73">
        <f>'2 уровень'!AB1952</f>
        <v>0</v>
      </c>
      <c r="AA962" s="387">
        <f>'2 уровень'!AC1952</f>
        <v>0</v>
      </c>
      <c r="AB962" s="73">
        <f>'2 уровень'!AD1952</f>
        <v>0</v>
      </c>
      <c r="AC962" s="73">
        <f>'2 уровень'!AE1952</f>
        <v>0</v>
      </c>
      <c r="AD962" s="982">
        <f>'2 уровень'!AD1953</f>
        <v>0</v>
      </c>
      <c r="AE962" s="989">
        <f>'2 уровень'!AE1953</f>
        <v>0</v>
      </c>
    </row>
    <row r="963" spans="1:31" ht="30" x14ac:dyDescent="0.25">
      <c r="A963" s="19">
        <v>1</v>
      </c>
      <c r="B963" s="19">
        <v>1</v>
      </c>
      <c r="C963" s="176" t="s">
        <v>425</v>
      </c>
      <c r="D963" s="28">
        <f>'2 уровень'!F1953</f>
        <v>2000</v>
      </c>
      <c r="E963" s="28">
        <f>'2 уровень'!G1953</f>
        <v>666.66666666666663</v>
      </c>
      <c r="F963" s="28">
        <f>'2 уровень'!H1953</f>
        <v>734.32999999999993</v>
      </c>
      <c r="G963" s="65">
        <f>'2 уровень'!I1953</f>
        <v>110.14949999999999</v>
      </c>
      <c r="H963" s="79">
        <f>'2 уровень'!J1953</f>
        <v>0</v>
      </c>
      <c r="I963" s="79">
        <f>'2 уровень'!K1953</f>
        <v>0</v>
      </c>
      <c r="J963" s="74">
        <f>'2 уровень'!L1953</f>
        <v>0</v>
      </c>
      <c r="K963" s="74">
        <f>'2 уровень'!M1953</f>
        <v>0</v>
      </c>
      <c r="L963" s="74">
        <f>'2 уровень'!N1953</f>
        <v>0</v>
      </c>
      <c r="M963" s="74">
        <f>'2 уровень'!O1953</f>
        <v>0</v>
      </c>
      <c r="N963" s="74">
        <f>'2 уровень'!P1953</f>
        <v>0</v>
      </c>
      <c r="O963" s="74">
        <f>'2 уровень'!Q1953</f>
        <v>0</v>
      </c>
      <c r="P963" s="73">
        <f>'2 уровень'!R1953</f>
        <v>0</v>
      </c>
      <c r="Q963" s="73">
        <f>'2 уровень'!S1953</f>
        <v>0</v>
      </c>
      <c r="R963" s="73">
        <f>'2 уровень'!T1953</f>
        <v>0</v>
      </c>
      <c r="S963" s="73">
        <f>'2 уровень'!U1953</f>
        <v>0</v>
      </c>
      <c r="T963" s="73">
        <f>'2 уровень'!V1953</f>
        <v>0</v>
      </c>
      <c r="U963" s="73">
        <f>'2 уровень'!W1953</f>
        <v>0</v>
      </c>
      <c r="V963" s="790">
        <f>'2 уровень'!X1953</f>
        <v>0</v>
      </c>
      <c r="W963" s="73">
        <f>'2 уровень'!Y1953</f>
        <v>0</v>
      </c>
      <c r="X963" s="73">
        <f>'2 уровень'!Z1953</f>
        <v>0</v>
      </c>
      <c r="Y963" s="73">
        <f>'2 уровень'!AA1953</f>
        <v>0</v>
      </c>
      <c r="Z963" s="73">
        <f>'2 уровень'!AB1953</f>
        <v>0</v>
      </c>
      <c r="AA963" s="387">
        <f>'2 уровень'!AC1953</f>
        <v>0</v>
      </c>
      <c r="AB963" s="73">
        <f>'2 уровень'!AD1953</f>
        <v>0</v>
      </c>
      <c r="AC963" s="73">
        <f>'2 уровень'!AE1953</f>
        <v>0</v>
      </c>
      <c r="AD963" s="982">
        <f>'2 уровень'!AD1954</f>
        <v>0</v>
      </c>
      <c r="AE963" s="989">
        <f>'2 уровень'!AE1954</f>
        <v>0</v>
      </c>
    </row>
    <row r="964" spans="1:31" ht="60" x14ac:dyDescent="0.25">
      <c r="A964" s="19">
        <v>1</v>
      </c>
      <c r="B964" s="19">
        <v>1</v>
      </c>
      <c r="C964" s="176" t="s">
        <v>427</v>
      </c>
      <c r="D964" s="28">
        <f>'2 уровень'!F1954</f>
        <v>0</v>
      </c>
      <c r="E964" s="28">
        <f>'2 уровень'!G1954</f>
        <v>0</v>
      </c>
      <c r="F964" s="28">
        <f>'2 уровень'!H1954</f>
        <v>0</v>
      </c>
      <c r="G964" s="65">
        <f>'2 уровень'!I1954</f>
        <v>0</v>
      </c>
      <c r="H964" s="79">
        <f>'2 уровень'!J1954</f>
        <v>0</v>
      </c>
      <c r="I964" s="79">
        <f>'2 уровень'!K1954</f>
        <v>0</v>
      </c>
      <c r="J964" s="74">
        <f>'2 уровень'!L1954</f>
        <v>0</v>
      </c>
      <c r="K964" s="74">
        <f>'2 уровень'!M1954</f>
        <v>0</v>
      </c>
      <c r="L964" s="74">
        <f>'2 уровень'!N1954</f>
        <v>0</v>
      </c>
      <c r="M964" s="74">
        <f>'2 уровень'!O1954</f>
        <v>0</v>
      </c>
      <c r="N964" s="74">
        <f>'2 уровень'!P1954</f>
        <v>0</v>
      </c>
      <c r="O964" s="74">
        <f>'2 уровень'!Q1954</f>
        <v>0</v>
      </c>
      <c r="P964" s="73">
        <f>'2 уровень'!R1954</f>
        <v>0</v>
      </c>
      <c r="Q964" s="73">
        <f>'2 уровень'!S1954</f>
        <v>0</v>
      </c>
      <c r="R964" s="73">
        <f>'2 уровень'!T1954</f>
        <v>0</v>
      </c>
      <c r="S964" s="73">
        <f>'2 уровень'!U1954</f>
        <v>0</v>
      </c>
      <c r="T964" s="73">
        <f>'2 уровень'!V1954</f>
        <v>0</v>
      </c>
      <c r="U964" s="73">
        <f>'2 уровень'!W1954</f>
        <v>0</v>
      </c>
      <c r="V964" s="790">
        <f>'2 уровень'!X1954</f>
        <v>0</v>
      </c>
      <c r="W964" s="73">
        <f>'2 уровень'!Y1954</f>
        <v>0</v>
      </c>
      <c r="X964" s="73">
        <f>'2 уровень'!Z1954</f>
        <v>0</v>
      </c>
      <c r="Y964" s="73">
        <f>'2 уровень'!AA1954</f>
        <v>0</v>
      </c>
      <c r="Z964" s="73">
        <f>'2 уровень'!AB1954</f>
        <v>0</v>
      </c>
      <c r="AA964" s="387">
        <f>'2 уровень'!AC1954</f>
        <v>0</v>
      </c>
      <c r="AB964" s="73">
        <f>'2 уровень'!AD1954</f>
        <v>0</v>
      </c>
      <c r="AC964" s="73">
        <f>'2 уровень'!AE1954</f>
        <v>0</v>
      </c>
      <c r="AD964" s="982">
        <f>'2 уровень'!AD1955</f>
        <v>0</v>
      </c>
      <c r="AE964" s="989">
        <f>'2 уровень'!AE1955</f>
        <v>0</v>
      </c>
    </row>
    <row r="965" spans="1:31" ht="45" x14ac:dyDescent="0.25">
      <c r="C965" s="557" t="s">
        <v>428</v>
      </c>
      <c r="D965" s="28">
        <f>'2 уровень'!F1955</f>
        <v>0</v>
      </c>
      <c r="E965" s="28">
        <f>'2 уровень'!G1955</f>
        <v>0</v>
      </c>
      <c r="F965" s="28">
        <f>'2 уровень'!H1955</f>
        <v>0</v>
      </c>
      <c r="G965" s="65">
        <f>'2 уровень'!I1955</f>
        <v>0</v>
      </c>
      <c r="H965" s="79">
        <f>'2 уровень'!J1955</f>
        <v>0</v>
      </c>
      <c r="I965" s="79">
        <f>'2 уровень'!K1955</f>
        <v>0</v>
      </c>
      <c r="J965" s="74">
        <f>'2 уровень'!L1955</f>
        <v>0</v>
      </c>
      <c r="K965" s="74">
        <f>'2 уровень'!M1955</f>
        <v>0</v>
      </c>
      <c r="L965" s="74">
        <f>'2 уровень'!N1955</f>
        <v>0</v>
      </c>
      <c r="M965" s="74">
        <f>'2 уровень'!O1955</f>
        <v>0</v>
      </c>
      <c r="N965" s="74">
        <f>'2 уровень'!P1955</f>
        <v>0</v>
      </c>
      <c r="O965" s="74">
        <f>'2 уровень'!Q1955</f>
        <v>0</v>
      </c>
      <c r="P965" s="73">
        <f>'2 уровень'!R1955</f>
        <v>0</v>
      </c>
      <c r="Q965" s="73">
        <f>'2 уровень'!S1955</f>
        <v>0</v>
      </c>
      <c r="R965" s="73">
        <f>'2 уровень'!T1955</f>
        <v>0</v>
      </c>
      <c r="S965" s="73">
        <f>'2 уровень'!U1955</f>
        <v>0</v>
      </c>
      <c r="T965" s="73">
        <f>'2 уровень'!V1955</f>
        <v>0</v>
      </c>
      <c r="U965" s="73">
        <f>'2 уровень'!W1955</f>
        <v>0</v>
      </c>
      <c r="V965" s="790">
        <f>'2 уровень'!X1955</f>
        <v>0</v>
      </c>
      <c r="W965" s="73">
        <f>'2 уровень'!Y1955</f>
        <v>0</v>
      </c>
      <c r="X965" s="73">
        <f>'2 уровень'!Z1955</f>
        <v>0</v>
      </c>
      <c r="Y965" s="73">
        <f>'2 уровень'!AA1955</f>
        <v>0</v>
      </c>
      <c r="Z965" s="73">
        <f>'2 уровень'!AB1955</f>
        <v>0</v>
      </c>
      <c r="AA965" s="387">
        <f>'2 уровень'!AC1955</f>
        <v>0</v>
      </c>
      <c r="AB965" s="73">
        <f>'2 уровень'!AD1955</f>
        <v>0</v>
      </c>
      <c r="AC965" s="73">
        <f>'2 уровень'!AE1955</f>
        <v>0</v>
      </c>
      <c r="AD965" s="982"/>
      <c r="AE965" s="989"/>
    </row>
    <row r="966" spans="1:31" ht="45" x14ac:dyDescent="0.25">
      <c r="C966" s="557" t="s">
        <v>645</v>
      </c>
      <c r="D966" s="28">
        <f>'2 уровень'!F1956</f>
        <v>1416</v>
      </c>
      <c r="E966" s="28">
        <f>'2 уровень'!G1956</f>
        <v>472</v>
      </c>
      <c r="F966" s="28">
        <f>'2 уровень'!H1956</f>
        <v>26</v>
      </c>
      <c r="G966" s="65">
        <f>'2 уровень'!I1956</f>
        <v>5.508474576271186</v>
      </c>
      <c r="H966" s="79">
        <f>'2 уровень'!J1956</f>
        <v>0</v>
      </c>
      <c r="I966" s="79">
        <f>'2 уровень'!K1956</f>
        <v>0</v>
      </c>
      <c r="J966" s="74">
        <f>'2 уровень'!L1956</f>
        <v>0</v>
      </c>
      <c r="K966" s="74">
        <f>'2 уровень'!M1956</f>
        <v>0</v>
      </c>
      <c r="L966" s="74">
        <f>'2 уровень'!N1956</f>
        <v>0</v>
      </c>
      <c r="M966" s="74">
        <f>'2 уровень'!O1956</f>
        <v>0</v>
      </c>
      <c r="N966" s="74">
        <f>'2 уровень'!P1956</f>
        <v>0</v>
      </c>
      <c r="O966" s="74">
        <f>'2 уровень'!Q1956</f>
        <v>0</v>
      </c>
      <c r="P966" s="73">
        <f>'2 уровень'!R1956</f>
        <v>250.44410000000002</v>
      </c>
      <c r="Q966" s="73">
        <f>'2 уровень'!S1956</f>
        <v>3379.2802999999999</v>
      </c>
      <c r="R966" s="73">
        <f>'2 уровень'!T1956</f>
        <v>3379.2802999999999</v>
      </c>
      <c r="S966" s="73">
        <f>'2 уровень'!U1956</f>
        <v>3379.2802999999999</v>
      </c>
      <c r="T966" s="73">
        <f>'2 уровень'!V1956</f>
        <v>936.80033030303025</v>
      </c>
      <c r="U966" s="73">
        <f>'2 уровень'!W1956</f>
        <v>57.338639999999998</v>
      </c>
      <c r="V966" s="790">
        <f>'2 уровень'!X1956</f>
        <v>0</v>
      </c>
      <c r="W966" s="73">
        <f>'2 уровень'!Y1956</f>
        <v>0</v>
      </c>
      <c r="X966" s="73">
        <f>'2 уровень'!Z1956</f>
        <v>-879.4616903030302</v>
      </c>
      <c r="Y966" s="73">
        <f>'2 уровень'!AA1956</f>
        <v>0</v>
      </c>
      <c r="Z966" s="73">
        <f>'2 уровень'!AB1956</f>
        <v>0</v>
      </c>
      <c r="AA966" s="387">
        <f>'2 уровень'!AC1956</f>
        <v>57.338639999999998</v>
      </c>
      <c r="AB966" s="73">
        <f>'2 уровень'!AD1956</f>
        <v>0</v>
      </c>
      <c r="AC966" s="73">
        <f>'2 уровень'!AE1956</f>
        <v>0</v>
      </c>
      <c r="AD966" s="982"/>
      <c r="AE966" s="989"/>
    </row>
    <row r="967" spans="1:31" ht="28.5" x14ac:dyDescent="0.25">
      <c r="A967" s="19">
        <v>1</v>
      </c>
      <c r="B967" s="19">
        <v>1</v>
      </c>
      <c r="C967" s="1033" t="s">
        <v>646</v>
      </c>
      <c r="D967" s="28">
        <f>'2 уровень'!F1957</f>
        <v>7</v>
      </c>
      <c r="E967" s="28">
        <f>'2 уровень'!G1957</f>
        <v>2.3333333333333335</v>
      </c>
      <c r="F967" s="28">
        <f>'2 уровень'!H1957</f>
        <v>0</v>
      </c>
      <c r="G967" s="65">
        <f>'2 уровень'!I1957</f>
        <v>0</v>
      </c>
      <c r="H967" s="79">
        <f>'2 уровень'!J1957</f>
        <v>0</v>
      </c>
      <c r="I967" s="79">
        <f>'2 уровень'!K1957</f>
        <v>0</v>
      </c>
      <c r="J967" s="74">
        <f>'2 уровень'!L1957</f>
        <v>0</v>
      </c>
      <c r="K967" s="74">
        <f>'2 уровень'!M1957</f>
        <v>0</v>
      </c>
      <c r="L967" s="74">
        <f>'2 уровень'!N1957</f>
        <v>0</v>
      </c>
      <c r="M967" s="74">
        <f>'2 уровень'!O1957</f>
        <v>0</v>
      </c>
      <c r="N967" s="74">
        <f>'2 уровень'!P1957</f>
        <v>0</v>
      </c>
      <c r="O967" s="74">
        <f>'2 уровень'!Q1957</f>
        <v>0</v>
      </c>
      <c r="P967" s="73">
        <f>'2 уровень'!R1957</f>
        <v>18.318300000000001</v>
      </c>
      <c r="Q967" s="73">
        <f>'2 уровень'!S1957</f>
        <v>18.318300000000001</v>
      </c>
      <c r="R967" s="73">
        <f>'2 уровень'!T1957</f>
        <v>18.318300000000001</v>
      </c>
      <c r="S967" s="73">
        <f>'2 уровень'!U1957</f>
        <v>18.318300000000001</v>
      </c>
      <c r="T967" s="73">
        <f>'2 уровень'!V1957</f>
        <v>6.1061000000000005</v>
      </c>
      <c r="U967" s="73">
        <f>'2 уровень'!W1957</f>
        <v>0</v>
      </c>
      <c r="V967" s="790">
        <f>'2 уровень'!X1957</f>
        <v>0</v>
      </c>
      <c r="W967" s="73">
        <f>'2 уровень'!Y1957</f>
        <v>0</v>
      </c>
      <c r="X967" s="73">
        <f>'2 уровень'!Z1957</f>
        <v>-6.1061000000000005</v>
      </c>
      <c r="Y967" s="73">
        <f>'2 уровень'!AA1957</f>
        <v>0</v>
      </c>
      <c r="Z967" s="73">
        <f>'2 уровень'!AB1957</f>
        <v>0</v>
      </c>
      <c r="AA967" s="387">
        <f>'2 уровень'!AC1957</f>
        <v>0</v>
      </c>
      <c r="AB967" s="73">
        <f>'2 уровень'!AD1957</f>
        <v>0</v>
      </c>
      <c r="AC967" s="73">
        <f>'2 уровень'!AE1957</f>
        <v>0</v>
      </c>
      <c r="AD967" s="982">
        <f>'2 уровень'!AD1956</f>
        <v>0</v>
      </c>
      <c r="AE967" s="989">
        <f>'2 уровень'!AE1956</f>
        <v>0</v>
      </c>
    </row>
    <row r="968" spans="1:31" ht="28.5" x14ac:dyDescent="0.25">
      <c r="A968" s="19">
        <v>1</v>
      </c>
      <c r="B968" s="19">
        <v>1</v>
      </c>
      <c r="C968" s="1033" t="s">
        <v>647</v>
      </c>
      <c r="D968" s="28">
        <f>'2 уровень'!F1958</f>
        <v>107</v>
      </c>
      <c r="E968" s="28">
        <f>'2 уровень'!G1958</f>
        <v>35.666666666666664</v>
      </c>
      <c r="F968" s="28">
        <f>'2 уровень'!H1958</f>
        <v>22</v>
      </c>
      <c r="G968" s="65">
        <f>'2 уровень'!I1958</f>
        <v>61.68224299065421</v>
      </c>
      <c r="H968" s="79">
        <f>'2 уровень'!J1958</f>
        <v>0</v>
      </c>
      <c r="I968" s="79">
        <f>'2 уровень'!K1958</f>
        <v>0</v>
      </c>
      <c r="J968" s="74">
        <f>'2 уровень'!L1958</f>
        <v>0</v>
      </c>
      <c r="K968" s="74">
        <f>'2 уровень'!M1958</f>
        <v>0</v>
      </c>
      <c r="L968" s="74">
        <f>'2 уровень'!N1958</f>
        <v>0</v>
      </c>
      <c r="M968" s="74">
        <f>'2 уровень'!O1958</f>
        <v>0</v>
      </c>
      <c r="N968" s="74">
        <f>'2 уровень'!P1958</f>
        <v>0</v>
      </c>
      <c r="O968" s="74">
        <f>'2 уровень'!Q1958</f>
        <v>0</v>
      </c>
      <c r="P968" s="73">
        <f>'2 уровень'!R1958</f>
        <v>232.12580000000003</v>
      </c>
      <c r="Q968" s="73">
        <f>'2 уровень'!S1958</f>
        <v>232.12580000000003</v>
      </c>
      <c r="R968" s="73">
        <f>'2 уровень'!T1958</f>
        <v>232.12580000000003</v>
      </c>
      <c r="S968" s="73">
        <f>'2 уровень'!U1958</f>
        <v>232.12580000000003</v>
      </c>
      <c r="T968" s="73">
        <f>'2 уровень'!V1958</f>
        <v>77.375266666666676</v>
      </c>
      <c r="U968" s="73">
        <f>'2 уровень'!W1958</f>
        <v>47.72636</v>
      </c>
      <c r="V968" s="790">
        <f>'2 уровень'!X1958</f>
        <v>0</v>
      </c>
      <c r="W968" s="73">
        <f>'2 уровень'!Y1958</f>
        <v>0</v>
      </c>
      <c r="X968" s="73">
        <f>'2 уровень'!Z1958</f>
        <v>-29.648906666666676</v>
      </c>
      <c r="Y968" s="73">
        <f>'2 уровень'!AA1958</f>
        <v>0</v>
      </c>
      <c r="Z968" s="73">
        <f>'2 уровень'!AB1958</f>
        <v>0</v>
      </c>
      <c r="AA968" s="387">
        <f>'2 уровень'!AC1958</f>
        <v>47.72636</v>
      </c>
      <c r="AB968" s="73">
        <f>'2 уровень'!AD1958</f>
        <v>0</v>
      </c>
      <c r="AC968" s="73">
        <f>'2 уровень'!AE1958</f>
        <v>0</v>
      </c>
      <c r="AD968" s="982">
        <f>'2 уровень'!AD1957</f>
        <v>0</v>
      </c>
      <c r="AE968" s="989">
        <f>'2 уровень'!AE1957</f>
        <v>0</v>
      </c>
    </row>
    <row r="969" spans="1:31" ht="28.5" x14ac:dyDescent="0.25">
      <c r="B969" s="19">
        <v>1</v>
      </c>
      <c r="C969" s="1033" t="s">
        <v>666</v>
      </c>
      <c r="D969" s="28">
        <f>'2 уровень'!F1959</f>
        <v>1302</v>
      </c>
      <c r="E969" s="28">
        <f>'2 уровень'!G1959</f>
        <v>434</v>
      </c>
      <c r="F969" s="28">
        <f>'2 уровень'!H1959</f>
        <v>4</v>
      </c>
      <c r="G969" s="65">
        <f>'2 уровень'!I1959</f>
        <v>0.92165898617511521</v>
      </c>
      <c r="H969" s="79">
        <f>'2 уровень'!J1959</f>
        <v>0</v>
      </c>
      <c r="I969" s="79">
        <f>'2 уровень'!K1959</f>
        <v>0</v>
      </c>
      <c r="J969" s="74">
        <f>'2 уровень'!L1959</f>
        <v>0</v>
      </c>
      <c r="K969" s="74">
        <f>'2 уровень'!M1959</f>
        <v>0</v>
      </c>
      <c r="L969" s="74">
        <f>'2 уровень'!N1959</f>
        <v>0</v>
      </c>
      <c r="M969" s="74">
        <f>'2 уровень'!O1959</f>
        <v>0</v>
      </c>
      <c r="N969" s="74">
        <f>'2 уровень'!P1959</f>
        <v>0</v>
      </c>
      <c r="O969" s="74">
        <f>'2 уровень'!Q1959</f>
        <v>0</v>
      </c>
      <c r="P969" s="73">
        <f>'2 уровень'!R1959</f>
        <v>0</v>
      </c>
      <c r="Q969" s="73">
        <f>'2 уровень'!S1959</f>
        <v>3128.8361999999997</v>
      </c>
      <c r="R969" s="73">
        <f>'2 уровень'!T1959</f>
        <v>3128.8361999999997</v>
      </c>
      <c r="S969" s="73">
        <f>'2 уровень'!U1959</f>
        <v>3128.8361999999997</v>
      </c>
      <c r="T969" s="73">
        <f>'2 уровень'!V1959</f>
        <v>853.31896363636361</v>
      </c>
      <c r="U969" s="73">
        <f>'2 уровень'!W1959</f>
        <v>9.6122800000000002</v>
      </c>
      <c r="V969" s="790">
        <f>'2 уровень'!X1959</f>
        <v>0</v>
      </c>
      <c r="W969" s="73">
        <f>'2 уровень'!Y1959</f>
        <v>0</v>
      </c>
      <c r="X969" s="73">
        <f>'2 уровень'!Z1959</f>
        <v>-843.70668363636355</v>
      </c>
      <c r="Y969" s="73">
        <f>'2 уровень'!AA1959</f>
        <v>0</v>
      </c>
      <c r="Z969" s="73">
        <f>'2 уровень'!AB1959</f>
        <v>0</v>
      </c>
      <c r="AA969" s="387">
        <f>'2 уровень'!AC1959</f>
        <v>9.6122800000000002</v>
      </c>
      <c r="AB969" s="73">
        <f>'2 уровень'!AD1959</f>
        <v>0</v>
      </c>
      <c r="AC969" s="73">
        <f>'2 уровень'!AE1959</f>
        <v>0</v>
      </c>
      <c r="AD969" s="982"/>
      <c r="AE969" s="989"/>
    </row>
    <row r="970" spans="1:31" ht="29.25" x14ac:dyDescent="0.25">
      <c r="B970" s="19">
        <v>1</v>
      </c>
      <c r="C970" s="291" t="s">
        <v>304</v>
      </c>
      <c r="D970" s="28">
        <f>'2 уровень'!F1960</f>
        <v>5040.8936170212764</v>
      </c>
      <c r="E970" s="28">
        <f>'2 уровень'!G1960</f>
        <v>1680.2978723404256</v>
      </c>
      <c r="F970" s="28">
        <f>'2 уровень'!H1960</f>
        <v>1415.2670212765956</v>
      </c>
      <c r="G970" s="65">
        <f>'2 уровень'!I1960</f>
        <v>84.242084599797366</v>
      </c>
      <c r="H970" s="79">
        <f>'2 уровень'!J1960</f>
        <v>0</v>
      </c>
      <c r="I970" s="79">
        <f>'2 уровень'!K1960</f>
        <v>0</v>
      </c>
      <c r="J970" s="74">
        <f>'2 уровень'!L1960</f>
        <v>0</v>
      </c>
      <c r="K970" s="74">
        <f>'2 уровень'!M1960</f>
        <v>0</v>
      </c>
      <c r="L970" s="74">
        <f>'2 уровень'!N1960</f>
        <v>0</v>
      </c>
      <c r="M970" s="74">
        <f>'2 уровень'!O1960</f>
        <v>0</v>
      </c>
      <c r="N970" s="74">
        <f>'2 уровень'!P1960</f>
        <v>0</v>
      </c>
      <c r="O970" s="74">
        <f>'2 уровень'!Q1960</f>
        <v>0</v>
      </c>
      <c r="P970" s="73">
        <f>'2 уровень'!R1960</f>
        <v>0</v>
      </c>
      <c r="Q970" s="73">
        <f>'2 уровень'!S1960</f>
        <v>0</v>
      </c>
      <c r="R970" s="73">
        <f>'2 уровень'!T1960</f>
        <v>0</v>
      </c>
      <c r="S970" s="73">
        <f>'2 уровень'!U1960</f>
        <v>0</v>
      </c>
      <c r="T970" s="73">
        <f>'2 уровень'!V1960</f>
        <v>0</v>
      </c>
      <c r="U970" s="73">
        <f>'2 уровень'!W1960</f>
        <v>0</v>
      </c>
      <c r="V970" s="790">
        <f>'2 уровень'!X1960</f>
        <v>0</v>
      </c>
      <c r="W970" s="73">
        <f>'2 уровень'!Y1960</f>
        <v>0</v>
      </c>
      <c r="X970" s="73">
        <f>'2 уровень'!Z1960</f>
        <v>0</v>
      </c>
      <c r="Y970" s="73">
        <f>'2 уровень'!AA1960</f>
        <v>0</v>
      </c>
      <c r="Z970" s="73">
        <f>'2 уровень'!AB1960</f>
        <v>0</v>
      </c>
      <c r="AA970" s="387">
        <f>'2 уровень'!AC1960</f>
        <v>0</v>
      </c>
      <c r="AB970" s="73">
        <f>'2 уровень'!AD1960</f>
        <v>0</v>
      </c>
      <c r="AC970" s="73">
        <f>'2 уровень'!AE1960</f>
        <v>0</v>
      </c>
      <c r="AD970" s="982"/>
      <c r="AE970" s="989"/>
    </row>
    <row r="971" spans="1:31" x14ac:dyDescent="0.25">
      <c r="B971" s="19">
        <v>1</v>
      </c>
      <c r="C971" s="291" t="s">
        <v>312</v>
      </c>
      <c r="D971" s="28">
        <f>'2 уровень'!F1961</f>
        <v>0</v>
      </c>
      <c r="E971" s="28">
        <f>'2 уровень'!G1961</f>
        <v>0</v>
      </c>
      <c r="F971" s="28">
        <f>'2 уровень'!H1961</f>
        <v>0</v>
      </c>
      <c r="G971" s="65">
        <f>'2 уровень'!I1961</f>
        <v>0</v>
      </c>
      <c r="H971" s="79">
        <f>'2 уровень'!J1961</f>
        <v>0</v>
      </c>
      <c r="I971" s="79">
        <f>'2 уровень'!K1961</f>
        <v>0</v>
      </c>
      <c r="J971" s="74">
        <f>'2 уровень'!L1961</f>
        <v>0</v>
      </c>
      <c r="K971" s="74">
        <f>'2 уровень'!M1961</f>
        <v>0</v>
      </c>
      <c r="L971" s="74">
        <f>'2 уровень'!N1961</f>
        <v>0</v>
      </c>
      <c r="M971" s="74">
        <f>'2 уровень'!O1961</f>
        <v>0</v>
      </c>
      <c r="N971" s="74">
        <f>'2 уровень'!P1961</f>
        <v>0</v>
      </c>
      <c r="O971" s="74">
        <f>'2 уровень'!Q1961</f>
        <v>0</v>
      </c>
      <c r="P971" s="73">
        <f>'2 уровень'!R1961</f>
        <v>0</v>
      </c>
      <c r="Q971" s="73">
        <f>'2 уровень'!S1961</f>
        <v>0</v>
      </c>
      <c r="R971" s="73">
        <f>'2 уровень'!T1961</f>
        <v>0</v>
      </c>
      <c r="S971" s="73">
        <f>'2 уровень'!U1961</f>
        <v>0</v>
      </c>
      <c r="T971" s="73">
        <f>'2 уровень'!V1961</f>
        <v>0</v>
      </c>
      <c r="U971" s="73">
        <f>'2 уровень'!W1961</f>
        <v>0</v>
      </c>
      <c r="V971" s="790">
        <f>'2 уровень'!X1961</f>
        <v>0</v>
      </c>
      <c r="W971" s="73">
        <f>'2 уровень'!Y1961</f>
        <v>0</v>
      </c>
      <c r="X971" s="73">
        <f>'2 уровень'!Z1961</f>
        <v>0</v>
      </c>
      <c r="Y971" s="73">
        <f>'2 уровень'!AA1961</f>
        <v>0</v>
      </c>
      <c r="Z971" s="73">
        <f>'2 уровень'!AB1961</f>
        <v>0</v>
      </c>
      <c r="AA971" s="387">
        <f>'2 уровень'!AC1961</f>
        <v>0</v>
      </c>
      <c r="AB971" s="73">
        <f>'2 уровень'!AD1961</f>
        <v>0</v>
      </c>
      <c r="AC971" s="73">
        <f>'2 уровень'!AE1961</f>
        <v>0</v>
      </c>
      <c r="AD971" s="982"/>
      <c r="AE971" s="989"/>
    </row>
    <row r="972" spans="1:31" x14ac:dyDescent="0.25">
      <c r="A972" s="19">
        <v>1</v>
      </c>
      <c r="B972" s="19">
        <v>1</v>
      </c>
      <c r="C972" s="176" t="s">
        <v>313</v>
      </c>
      <c r="D972" s="28">
        <f>'2 уровень'!F1962</f>
        <v>1914.8936170212764</v>
      </c>
      <c r="E972" s="28">
        <f>'2 уровень'!G1962</f>
        <v>638.29787234042556</v>
      </c>
      <c r="F972" s="28">
        <f>'2 уровень'!H1962</f>
        <v>564.26702127659564</v>
      </c>
      <c r="G972" s="65">
        <f>'2 уровень'!I1962</f>
        <v>88.443106783165462</v>
      </c>
      <c r="H972" s="79">
        <f>'2 уровень'!J1962</f>
        <v>0</v>
      </c>
      <c r="I972" s="79">
        <f>'2 уровень'!K1962</f>
        <v>0</v>
      </c>
      <c r="J972" s="74">
        <f>'2 уровень'!L1962</f>
        <v>0</v>
      </c>
      <c r="K972" s="74">
        <f>'2 уровень'!M1962</f>
        <v>0</v>
      </c>
      <c r="L972" s="74">
        <f>'2 уровень'!N1962</f>
        <v>0</v>
      </c>
      <c r="M972" s="74">
        <f>'2 уровень'!O1962</f>
        <v>0</v>
      </c>
      <c r="N972" s="74">
        <f>'2 уровень'!P1962</f>
        <v>0</v>
      </c>
      <c r="O972" s="74">
        <f>'2 уровень'!Q1962</f>
        <v>0</v>
      </c>
      <c r="P972" s="73">
        <f>'2 уровень'!R1962</f>
        <v>0</v>
      </c>
      <c r="Q972" s="73">
        <f>'2 уровень'!S1962</f>
        <v>0</v>
      </c>
      <c r="R972" s="73">
        <f>'2 уровень'!T1962</f>
        <v>0</v>
      </c>
      <c r="S972" s="73">
        <f>'2 уровень'!U1962</f>
        <v>0</v>
      </c>
      <c r="T972" s="73">
        <f>'2 уровень'!V1962</f>
        <v>0</v>
      </c>
      <c r="U972" s="73">
        <f>'2 уровень'!W1962</f>
        <v>0</v>
      </c>
      <c r="V972" s="790">
        <f>'2 уровень'!X1962</f>
        <v>0</v>
      </c>
      <c r="W972" s="73">
        <f>'2 уровень'!Y1962</f>
        <v>0</v>
      </c>
      <c r="X972" s="73">
        <f>'2 уровень'!Z1962</f>
        <v>0</v>
      </c>
      <c r="Y972" s="73">
        <f>'2 уровень'!AA1962</f>
        <v>0</v>
      </c>
      <c r="Z972" s="73">
        <f>'2 уровень'!AB1962</f>
        <v>0</v>
      </c>
      <c r="AA972" s="387">
        <f>'2 уровень'!AC1962</f>
        <v>0</v>
      </c>
      <c r="AB972" s="73">
        <f>'2 уровень'!AD1962</f>
        <v>0</v>
      </c>
      <c r="AC972" s="73">
        <f>'2 уровень'!AE1962</f>
        <v>0</v>
      </c>
      <c r="AD972" s="982">
        <f>'2 уровень'!AD1960</f>
        <v>0</v>
      </c>
      <c r="AE972" s="989">
        <f>'2 уровень'!AE1960</f>
        <v>0</v>
      </c>
    </row>
    <row r="973" spans="1:31" x14ac:dyDescent="0.25">
      <c r="B973" s="19">
        <v>1</v>
      </c>
      <c r="C973" s="296" t="s">
        <v>314</v>
      </c>
      <c r="D973" s="28">
        <f>'2 уровень'!F1963</f>
        <v>18000</v>
      </c>
      <c r="E973" s="28">
        <f>'2 уровень'!G1963</f>
        <v>6000</v>
      </c>
      <c r="F973" s="28">
        <f>'2 уровень'!H1963</f>
        <v>5304.1099999999988</v>
      </c>
      <c r="G973" s="65">
        <f>'2 уровень'!I1963</f>
        <v>88.401833333333315</v>
      </c>
      <c r="H973" s="79">
        <f>'2 уровень'!J1963</f>
        <v>0</v>
      </c>
      <c r="I973" s="79">
        <f>'2 уровень'!K1963</f>
        <v>0</v>
      </c>
      <c r="J973" s="74">
        <f>'2 уровень'!L1963</f>
        <v>0</v>
      </c>
      <c r="K973" s="74">
        <f>'2 уровень'!M1963</f>
        <v>0</v>
      </c>
      <c r="L973" s="74">
        <f>'2 уровень'!N1963</f>
        <v>0</v>
      </c>
      <c r="M973" s="74">
        <f>'2 уровень'!O1963</f>
        <v>0</v>
      </c>
      <c r="N973" s="74">
        <f>'2 уровень'!P1963</f>
        <v>0</v>
      </c>
      <c r="O973" s="74">
        <f>'2 уровень'!Q1963</f>
        <v>0</v>
      </c>
      <c r="P973" s="73">
        <f>'2 уровень'!R1963</f>
        <v>0</v>
      </c>
      <c r="Q973" s="73">
        <f>'2 уровень'!S1963</f>
        <v>0</v>
      </c>
      <c r="R973" s="73">
        <f>'2 уровень'!T1963</f>
        <v>0</v>
      </c>
      <c r="S973" s="73">
        <f>'2 уровень'!U1963</f>
        <v>0</v>
      </c>
      <c r="T973" s="73">
        <f>'2 уровень'!V1963</f>
        <v>0</v>
      </c>
      <c r="U973" s="73">
        <f>'2 уровень'!W1963</f>
        <v>0</v>
      </c>
      <c r="V973" s="790">
        <f>'2 уровень'!X1963</f>
        <v>0</v>
      </c>
      <c r="W973" s="73">
        <f>'2 уровень'!Y1963</f>
        <v>0</v>
      </c>
      <c r="X973" s="73">
        <f>'2 уровень'!Z1963</f>
        <v>0</v>
      </c>
      <c r="Y973" s="73">
        <f>'2 уровень'!AA1963</f>
        <v>0</v>
      </c>
      <c r="Z973" s="73">
        <f>'2 уровень'!AB1963</f>
        <v>0</v>
      </c>
      <c r="AA973" s="387">
        <f>'2 уровень'!AC1963</f>
        <v>0</v>
      </c>
      <c r="AB973" s="73">
        <f>'2 уровень'!AD1963</f>
        <v>0</v>
      </c>
      <c r="AC973" s="73">
        <f>'2 уровень'!AE1963</f>
        <v>0</v>
      </c>
      <c r="AD973" s="982">
        <f>'2 уровень'!AD1961</f>
        <v>0</v>
      </c>
      <c r="AE973" s="989">
        <f>'2 уровень'!AE1961</f>
        <v>0</v>
      </c>
    </row>
    <row r="974" spans="1:31" ht="30" x14ac:dyDescent="0.25">
      <c r="B974" s="19">
        <v>1</v>
      </c>
      <c r="C974" s="296" t="s">
        <v>682</v>
      </c>
      <c r="D974" s="28">
        <f>'2 уровень'!F1964</f>
        <v>3126</v>
      </c>
      <c r="E974" s="28">
        <f>'2 уровень'!G1964</f>
        <v>1042</v>
      </c>
      <c r="F974" s="28">
        <f>'2 уровень'!H1964</f>
        <v>851</v>
      </c>
      <c r="G974" s="65">
        <f>'2 уровень'!I1964</f>
        <v>81.669865642994239</v>
      </c>
      <c r="H974" s="79">
        <f>'2 уровень'!J1964</f>
        <v>0</v>
      </c>
      <c r="I974" s="79">
        <f>'2 уровень'!K1964</f>
        <v>0</v>
      </c>
      <c r="J974" s="74">
        <f>'2 уровень'!L1964</f>
        <v>0</v>
      </c>
      <c r="K974" s="74">
        <f>'2 уровень'!M1964</f>
        <v>0</v>
      </c>
      <c r="L974" s="74">
        <f>'2 уровень'!N1964</f>
        <v>0</v>
      </c>
      <c r="M974" s="74">
        <f>'2 уровень'!O1964</f>
        <v>0</v>
      </c>
      <c r="N974" s="74">
        <f>'2 уровень'!P1964</f>
        <v>0</v>
      </c>
      <c r="O974" s="74">
        <f>'2 уровень'!Q1964</f>
        <v>0</v>
      </c>
      <c r="P974" s="73">
        <f>'2 уровень'!R1964</f>
        <v>6033.18</v>
      </c>
      <c r="Q974" s="73">
        <f>'2 уровень'!S1964</f>
        <v>6033.18</v>
      </c>
      <c r="R974" s="73">
        <f>'2 уровень'!T1964</f>
        <v>6033.18</v>
      </c>
      <c r="S974" s="73">
        <f>'2 уровень'!U1964</f>
        <v>6033.18</v>
      </c>
      <c r="T974" s="73">
        <f>'2 уровень'!V1964</f>
        <v>2011.0600000000002</v>
      </c>
      <c r="U974" s="73">
        <f>'2 уровень'!W1964</f>
        <v>2388.4167299999999</v>
      </c>
      <c r="V974" s="790">
        <f>'2 уровень'!X1964</f>
        <v>0</v>
      </c>
      <c r="W974" s="73">
        <f>'2 уровень'!Y1964</f>
        <v>0</v>
      </c>
      <c r="X974" s="73">
        <f>'2 уровень'!Z1964</f>
        <v>377.35672999999974</v>
      </c>
      <c r="Y974" s="73">
        <f>'2 уровень'!AA1964</f>
        <v>0</v>
      </c>
      <c r="Z974" s="73">
        <f>'2 уровень'!AB1964</f>
        <v>-9.0680400000000017</v>
      </c>
      <c r="AA974" s="387">
        <f>'2 уровень'!AC1964</f>
        <v>2379.3486899999998</v>
      </c>
      <c r="AB974" s="73">
        <f>'2 уровень'!AD1964</f>
        <v>0</v>
      </c>
      <c r="AC974" s="73">
        <f>'2 уровень'!AE1964</f>
        <v>0</v>
      </c>
      <c r="AD974" s="982">
        <f>'2 уровень'!AD1962</f>
        <v>0</v>
      </c>
      <c r="AE974" s="989">
        <f>'2 уровень'!AE1962</f>
        <v>0</v>
      </c>
    </row>
    <row r="975" spans="1:31" x14ac:dyDescent="0.25">
      <c r="B975" s="19">
        <v>1</v>
      </c>
      <c r="C975" s="561" t="s">
        <v>214</v>
      </c>
      <c r="D975" s="28">
        <f>'2 уровень'!F1965</f>
        <v>1150</v>
      </c>
      <c r="E975" s="28">
        <f>'2 уровень'!G1965</f>
        <v>383.33333333333331</v>
      </c>
      <c r="F975" s="28">
        <f>'2 уровень'!H1965</f>
        <v>727</v>
      </c>
      <c r="G975" s="65">
        <f>'2 уровень'!I1965</f>
        <v>189.6521739130435</v>
      </c>
      <c r="H975" s="79">
        <f>'2 уровень'!J1965</f>
        <v>0</v>
      </c>
      <c r="I975" s="79">
        <f>'2 уровень'!K1965</f>
        <v>0</v>
      </c>
      <c r="J975" s="74">
        <f>'2 уровень'!L1965</f>
        <v>0</v>
      </c>
      <c r="K975" s="74">
        <f>'2 уровень'!M1965</f>
        <v>0</v>
      </c>
      <c r="L975" s="74">
        <f>'2 уровень'!N1965</f>
        <v>0</v>
      </c>
      <c r="M975" s="74">
        <f>'2 уровень'!O1965</f>
        <v>0</v>
      </c>
      <c r="N975" s="74">
        <f>'2 уровень'!P1965</f>
        <v>0</v>
      </c>
      <c r="O975" s="74">
        <f>'2 уровень'!Q1965</f>
        <v>0</v>
      </c>
      <c r="P975" s="73">
        <f>'2 уровень'!R1965</f>
        <v>1709.9349999999999</v>
      </c>
      <c r="Q975" s="73">
        <f>'2 уровень'!S1965</f>
        <v>1709.9349999999999</v>
      </c>
      <c r="R975" s="73">
        <f>'2 уровень'!T1965</f>
        <v>1709.9349999999999</v>
      </c>
      <c r="S975" s="73">
        <f>'2 уровень'!U1965</f>
        <v>1709.9349999999999</v>
      </c>
      <c r="T975" s="73">
        <f>'2 уровень'!V1965</f>
        <v>569.97833333333335</v>
      </c>
      <c r="U975" s="73">
        <f>'2 уровень'!W1965</f>
        <v>1243.3242600000001</v>
      </c>
      <c r="V975" s="790">
        <f>'2 уровень'!X1965</f>
        <v>0</v>
      </c>
      <c r="W975" s="73">
        <f>'2 уровень'!Y1965</f>
        <v>0</v>
      </c>
      <c r="X975" s="73">
        <f>'2 уровень'!Z1965</f>
        <v>673.34592666666674</v>
      </c>
      <c r="Y975" s="73">
        <f>'2 уровень'!AA1965</f>
        <v>0</v>
      </c>
      <c r="Z975" s="73">
        <f>'2 уровень'!AB1965</f>
        <v>0</v>
      </c>
      <c r="AA975" s="387">
        <f>'2 уровень'!AC1965</f>
        <v>1243.3242600000001</v>
      </c>
      <c r="AB975" s="73">
        <f>'2 уровень'!AD1965</f>
        <v>0</v>
      </c>
      <c r="AC975" s="73">
        <f>'2 уровень'!AE1965</f>
        <v>0</v>
      </c>
      <c r="AD975" s="982">
        <f>'2 уровень'!AD1963</f>
        <v>0</v>
      </c>
      <c r="AE975" s="989">
        <f>'2 уровень'!AE1963</f>
        <v>0</v>
      </c>
    </row>
    <row r="976" spans="1:31" ht="86.25" x14ac:dyDescent="0.25">
      <c r="B976" s="19">
        <v>1</v>
      </c>
      <c r="C976" s="586" t="s">
        <v>464</v>
      </c>
      <c r="D976" s="28">
        <f>'2 уровень'!F1966</f>
        <v>6872</v>
      </c>
      <c r="E976" s="28">
        <f>'2 уровень'!G1966</f>
        <v>2290.6666666666665</v>
      </c>
      <c r="F976" s="28">
        <f>'2 уровень'!H1966</f>
        <v>2608</v>
      </c>
      <c r="G976" s="65">
        <f>'2 уровень'!I1966</f>
        <v>113.85331781140862</v>
      </c>
      <c r="H976" s="79">
        <f>'2 уровень'!J1966</f>
        <v>0</v>
      </c>
      <c r="I976" s="79">
        <f>'2 уровень'!K1966</f>
        <v>0</v>
      </c>
      <c r="J976" s="74">
        <f>'2 уровень'!L1966</f>
        <v>0</v>
      </c>
      <c r="K976" s="74">
        <f>'2 уровень'!M1966</f>
        <v>0</v>
      </c>
      <c r="L976" s="74">
        <f>'2 уровень'!N1966</f>
        <v>0</v>
      </c>
      <c r="M976" s="74">
        <f>'2 уровень'!O1966</f>
        <v>0</v>
      </c>
      <c r="N976" s="74">
        <f>'2 уровень'!P1966</f>
        <v>0</v>
      </c>
      <c r="O976" s="74">
        <f>'2 уровень'!Q1966</f>
        <v>0</v>
      </c>
      <c r="P976" s="73">
        <f>'2 уровень'!R1966</f>
        <v>30697.107399999997</v>
      </c>
      <c r="Q976" s="73">
        <f>'2 уровень'!S1966</f>
        <v>30697.107399999997</v>
      </c>
      <c r="R976" s="73">
        <f>'2 уровень'!T1966</f>
        <v>30697.107399999997</v>
      </c>
      <c r="S976" s="73">
        <f>'2 уровень'!U1966</f>
        <v>30697.107399999997</v>
      </c>
      <c r="T976" s="73">
        <f>'2 уровень'!V1966</f>
        <v>10232.369133333332</v>
      </c>
      <c r="U976" s="73">
        <f>'2 уровень'!W1966</f>
        <v>11405.34936</v>
      </c>
      <c r="V976" s="790">
        <f>'2 уровень'!X1966</f>
        <v>0</v>
      </c>
      <c r="W976" s="73">
        <f>'2 уровень'!Y1966</f>
        <v>0</v>
      </c>
      <c r="X976" s="73">
        <f>'2 уровень'!Z1966</f>
        <v>1172.9802266666684</v>
      </c>
      <c r="Y976" s="73">
        <f>'2 уровень'!AA1966</f>
        <v>0</v>
      </c>
      <c r="Z976" s="73">
        <f>'2 уровень'!AB1966</f>
        <v>-444.43862999999999</v>
      </c>
      <c r="AA976" s="387">
        <f>'2 уровень'!AC1966</f>
        <v>10960.91073</v>
      </c>
      <c r="AB976" s="73">
        <f>'2 уровень'!AD1966</f>
        <v>0</v>
      </c>
      <c r="AC976" s="73">
        <f>'2 уровень'!AE1966</f>
        <v>0</v>
      </c>
      <c r="AD976" s="982"/>
      <c r="AE976" s="989"/>
    </row>
    <row r="977" spans="1:31" x14ac:dyDescent="0.25">
      <c r="A977" s="19">
        <v>1</v>
      </c>
      <c r="B977" s="19">
        <v>1</v>
      </c>
      <c r="C977" s="586" t="s">
        <v>256</v>
      </c>
      <c r="D977" s="28">
        <f>'2 уровень'!F1967</f>
        <v>29280</v>
      </c>
      <c r="E977" s="28">
        <f>'2 уровень'!G1967</f>
        <v>9760</v>
      </c>
      <c r="F977" s="28">
        <f>'2 уровень'!H1967</f>
        <v>7044.5825000000004</v>
      </c>
      <c r="G977" s="65">
        <f>'2 уровень'!I1967</f>
        <v>72.178099385245915</v>
      </c>
      <c r="H977" s="79">
        <f>'2 уровень'!J1967</f>
        <v>0</v>
      </c>
      <c r="I977" s="79">
        <f>'2 уровень'!K1967</f>
        <v>0</v>
      </c>
      <c r="J977" s="74">
        <f>'2 уровень'!L1967</f>
        <v>0</v>
      </c>
      <c r="K977" s="74">
        <f>'2 уровень'!M1967</f>
        <v>0</v>
      </c>
      <c r="L977" s="74">
        <f>'2 уровень'!N1967</f>
        <v>0</v>
      </c>
      <c r="M977" s="74">
        <f>'2 уровень'!O1967</f>
        <v>0</v>
      </c>
      <c r="N977" s="74">
        <f>'2 уровень'!P1967</f>
        <v>0</v>
      </c>
      <c r="O977" s="74">
        <f>'2 уровень'!Q1967</f>
        <v>0</v>
      </c>
      <c r="P977" s="73">
        <f>'2 уровень'!R1967</f>
        <v>0</v>
      </c>
      <c r="Q977" s="73">
        <f>'2 уровень'!S1967</f>
        <v>0</v>
      </c>
      <c r="R977" s="73">
        <f>'2 уровень'!T1967</f>
        <v>0</v>
      </c>
      <c r="S977" s="73">
        <f>'2 уровень'!U1967</f>
        <v>0</v>
      </c>
      <c r="T977" s="73">
        <f>'2 уровень'!V1967</f>
        <v>0</v>
      </c>
      <c r="U977" s="73">
        <f>'2 уровень'!W1967</f>
        <v>0</v>
      </c>
      <c r="V977" s="790">
        <f>'2 уровень'!X1967</f>
        <v>0</v>
      </c>
      <c r="W977" s="73">
        <f>'2 уровень'!Y1967</f>
        <v>0</v>
      </c>
      <c r="X977" s="73">
        <f>'2 уровень'!Z1967</f>
        <v>0</v>
      </c>
      <c r="Y977" s="73">
        <f>'2 уровень'!AA1967</f>
        <v>0</v>
      </c>
      <c r="Z977" s="73">
        <f>'2 уровень'!AB1967</f>
        <v>0</v>
      </c>
      <c r="AA977" s="387">
        <f>'2 уровень'!AC1967</f>
        <v>0</v>
      </c>
      <c r="AB977" s="73">
        <f>'2 уровень'!AD1967</f>
        <v>0</v>
      </c>
      <c r="AC977" s="73">
        <f>'2 уровень'!AE1967</f>
        <v>0</v>
      </c>
      <c r="AD977" s="982"/>
      <c r="AE977" s="989"/>
    </row>
    <row r="978" spans="1:31" ht="29.25" x14ac:dyDescent="0.25">
      <c r="A978" s="19">
        <v>1</v>
      </c>
      <c r="B978" s="19">
        <v>1</v>
      </c>
      <c r="C978" s="586" t="s">
        <v>269</v>
      </c>
      <c r="D978" s="28">
        <f>'2 уровень'!F1968</f>
        <v>25037</v>
      </c>
      <c r="E978" s="28">
        <f>'2 уровень'!G1968</f>
        <v>8345.6666666666679</v>
      </c>
      <c r="F978" s="28">
        <f>'2 уровень'!H1968</f>
        <v>10309</v>
      </c>
      <c r="G978" s="65">
        <f>'2 уровень'!I1968</f>
        <v>123.52518272956023</v>
      </c>
      <c r="H978" s="79">
        <f>'2 уровень'!J1968</f>
        <v>0</v>
      </c>
      <c r="I978" s="79">
        <f>'2 уровень'!K1968</f>
        <v>0</v>
      </c>
      <c r="J978" s="74">
        <f>'2 уровень'!L1968</f>
        <v>0</v>
      </c>
      <c r="K978" s="74">
        <f>'2 уровень'!M1968</f>
        <v>0</v>
      </c>
      <c r="L978" s="74">
        <f>'2 уровень'!N1968</f>
        <v>0</v>
      </c>
      <c r="M978" s="74">
        <f>'2 уровень'!O1968</f>
        <v>0</v>
      </c>
      <c r="N978" s="74">
        <f>'2 уровень'!P1968</f>
        <v>0</v>
      </c>
      <c r="O978" s="74">
        <f>'2 уровень'!Q1968</f>
        <v>0</v>
      </c>
      <c r="P978" s="73">
        <f>'2 уровень'!R1968</f>
        <v>0</v>
      </c>
      <c r="Q978" s="73">
        <f>'2 уровень'!S1968</f>
        <v>0</v>
      </c>
      <c r="R978" s="73">
        <f>'2 уровень'!T1968</f>
        <v>0</v>
      </c>
      <c r="S978" s="73">
        <f>'2 уровень'!U1968</f>
        <v>0</v>
      </c>
      <c r="T978" s="73">
        <f>'2 уровень'!V1968</f>
        <v>0</v>
      </c>
      <c r="U978" s="73">
        <f>'2 уровень'!W1968</f>
        <v>0</v>
      </c>
      <c r="V978" s="790">
        <f>'2 уровень'!X1968</f>
        <v>0</v>
      </c>
      <c r="W978" s="73">
        <f>'2 уровень'!Y1968</f>
        <v>0</v>
      </c>
      <c r="X978" s="73">
        <f>'2 уровень'!Z1968</f>
        <v>0</v>
      </c>
      <c r="Y978" s="73">
        <f>'2 уровень'!AA1968</f>
        <v>0</v>
      </c>
      <c r="Z978" s="73">
        <f>'2 уровень'!AB1968</f>
        <v>0</v>
      </c>
      <c r="AA978" s="387">
        <f>'2 уровень'!AC1968</f>
        <v>0</v>
      </c>
      <c r="AB978" s="73">
        <f>'2 уровень'!AD1968</f>
        <v>0</v>
      </c>
      <c r="AC978" s="73">
        <f>'2 уровень'!AE1968</f>
        <v>0</v>
      </c>
      <c r="AD978" s="982"/>
      <c r="AE978" s="989"/>
    </row>
    <row r="979" spans="1:31" ht="29.25" x14ac:dyDescent="0.25">
      <c r="A979" s="19">
        <v>1</v>
      </c>
      <c r="B979" s="19">
        <v>1</v>
      </c>
      <c r="C979" s="586" t="s">
        <v>257</v>
      </c>
      <c r="D979" s="28">
        <f>'2 уровень'!F1969</f>
        <v>37540.893617021276</v>
      </c>
      <c r="E979" s="28">
        <f>'2 уровень'!G1969</f>
        <v>12513.631205673757</v>
      </c>
      <c r="F979" s="28">
        <f>'2 уровень'!H1969</f>
        <v>10509.267021276595</v>
      </c>
      <c r="G979" s="65">
        <f>'2 уровень'!I1969</f>
        <v>83.982553493438644</v>
      </c>
      <c r="H979" s="79">
        <f>'2 уровень'!J1969</f>
        <v>0</v>
      </c>
      <c r="I979" s="79">
        <f>'2 уровень'!K1969</f>
        <v>0</v>
      </c>
      <c r="J979" s="74">
        <f>'2 уровень'!L1969</f>
        <v>0</v>
      </c>
      <c r="K979" s="74">
        <f>'2 уровень'!M1969</f>
        <v>0</v>
      </c>
      <c r="L979" s="74">
        <f>'2 уровень'!N1969</f>
        <v>0</v>
      </c>
      <c r="M979" s="74">
        <f>'2 уровень'!O1969</f>
        <v>0</v>
      </c>
      <c r="N979" s="74">
        <f>'2 уровень'!P1969</f>
        <v>0</v>
      </c>
      <c r="O979" s="74">
        <f>'2 уровень'!Q1969</f>
        <v>0</v>
      </c>
      <c r="P979" s="73">
        <f>'2 уровень'!R1969</f>
        <v>0</v>
      </c>
      <c r="Q979" s="73">
        <f>'2 уровень'!S1969</f>
        <v>0</v>
      </c>
      <c r="R979" s="73">
        <f>'2 уровень'!T1969</f>
        <v>0</v>
      </c>
      <c r="S979" s="73">
        <f>'2 уровень'!U1969</f>
        <v>0</v>
      </c>
      <c r="T979" s="73">
        <f>'2 уровень'!V1969</f>
        <v>0</v>
      </c>
      <c r="U979" s="73">
        <f>'2 уровень'!W1969</f>
        <v>0</v>
      </c>
      <c r="V979" s="790">
        <f>'2 уровень'!X1969</f>
        <v>0</v>
      </c>
      <c r="W979" s="73">
        <f>'2 уровень'!Y1969</f>
        <v>0</v>
      </c>
      <c r="X979" s="73">
        <f>'2 уровень'!Z1969</f>
        <v>0</v>
      </c>
      <c r="Y979" s="73">
        <f>'2 уровень'!AA1969</f>
        <v>0</v>
      </c>
      <c r="Z979" s="73">
        <f>'2 уровень'!AB1969</f>
        <v>0</v>
      </c>
      <c r="AA979" s="387">
        <f>'2 уровень'!AC1969</f>
        <v>0</v>
      </c>
      <c r="AB979" s="73">
        <f>'2 уровень'!AD1969</f>
        <v>0</v>
      </c>
      <c r="AC979" s="73">
        <f>'2 уровень'!AE1969</f>
        <v>0</v>
      </c>
      <c r="AD979" s="982">
        <f>'2 уровень'!AD1965</f>
        <v>0</v>
      </c>
      <c r="AE979" s="989">
        <f>'2 уровень'!AE1965</f>
        <v>0</v>
      </c>
    </row>
    <row r="980" spans="1:31" ht="29.25" x14ac:dyDescent="0.25">
      <c r="A980" s="19">
        <v>1</v>
      </c>
      <c r="B980" s="19">
        <v>1</v>
      </c>
      <c r="C980" s="586" t="s">
        <v>258</v>
      </c>
      <c r="D980" s="28">
        <f>'2 уровень'!F1970</f>
        <v>5900</v>
      </c>
      <c r="E980" s="28">
        <f>'2 уровень'!G1970</f>
        <v>1966.6666666666665</v>
      </c>
      <c r="F980" s="28">
        <f>'2 уровень'!H1970</f>
        <v>1901</v>
      </c>
      <c r="G980" s="65">
        <f>'2 уровень'!I1970</f>
        <v>96.66101694915254</v>
      </c>
      <c r="H980" s="79">
        <f>'2 уровень'!J1970</f>
        <v>0</v>
      </c>
      <c r="I980" s="79">
        <f>'2 уровень'!K1970</f>
        <v>0</v>
      </c>
      <c r="J980" s="74">
        <f>'2 уровень'!L1970</f>
        <v>0</v>
      </c>
      <c r="K980" s="74">
        <f>'2 уровень'!M1970</f>
        <v>0</v>
      </c>
      <c r="L980" s="74">
        <f>'2 уровень'!N1970</f>
        <v>0</v>
      </c>
      <c r="M980" s="74">
        <f>'2 уровень'!O1970</f>
        <v>0</v>
      </c>
      <c r="N980" s="74">
        <f>'2 уровень'!P1970</f>
        <v>0</v>
      </c>
      <c r="O980" s="74">
        <f>'2 уровень'!Q1970</f>
        <v>0</v>
      </c>
      <c r="P980" s="73">
        <f>'2 уровень'!R1970</f>
        <v>0</v>
      </c>
      <c r="Q980" s="73">
        <f>'2 уровень'!S1970</f>
        <v>0</v>
      </c>
      <c r="R980" s="73">
        <f>'2 уровень'!T1970</f>
        <v>0</v>
      </c>
      <c r="S980" s="73">
        <f>'2 уровень'!U1970</f>
        <v>0</v>
      </c>
      <c r="T980" s="73">
        <f>'2 уровень'!V1970</f>
        <v>0</v>
      </c>
      <c r="U980" s="73">
        <f>'2 уровень'!W1970</f>
        <v>0</v>
      </c>
      <c r="V980" s="790">
        <f>'2 уровень'!X1970</f>
        <v>0</v>
      </c>
      <c r="W980" s="73">
        <f>'2 уровень'!Y1970</f>
        <v>0</v>
      </c>
      <c r="X980" s="73">
        <f>'2 уровень'!Z1970</f>
        <v>0</v>
      </c>
      <c r="Y980" s="73">
        <f>'2 уровень'!AA1970</f>
        <v>0</v>
      </c>
      <c r="Z980" s="73">
        <f>'2 уровень'!AB1970</f>
        <v>0</v>
      </c>
      <c r="AA980" s="387">
        <f>'2 уровень'!AC1970</f>
        <v>0</v>
      </c>
      <c r="AB980" s="73">
        <f>'2 уровень'!AD1970</f>
        <v>0</v>
      </c>
      <c r="AC980" s="73">
        <f>'2 уровень'!AE1970</f>
        <v>0</v>
      </c>
      <c r="AD980" s="982">
        <f>'2 уровень'!AD1966</f>
        <v>0</v>
      </c>
      <c r="AE980" s="989">
        <f>'2 уровень'!AE1966</f>
        <v>0</v>
      </c>
    </row>
    <row r="981" spans="1:31" x14ac:dyDescent="0.25">
      <c r="A981" s="19">
        <v>1</v>
      </c>
      <c r="B981" s="19">
        <v>1</v>
      </c>
      <c r="C981" s="587" t="s">
        <v>133</v>
      </c>
      <c r="D981" s="28">
        <f>'2 уровень'!F1971</f>
        <v>174997.51428571431</v>
      </c>
      <c r="E981" s="28">
        <f>'2 уровень'!G1971</f>
        <v>58332.504761904755</v>
      </c>
      <c r="F981" s="28">
        <f>'2 уровень'!H1971</f>
        <v>53155.265833333338</v>
      </c>
      <c r="G981" s="65">
        <f>'2 уровень'!I1971</f>
        <v>91.124607198502275</v>
      </c>
      <c r="H981" s="79">
        <f>'2 уровень'!J1971</f>
        <v>0</v>
      </c>
      <c r="I981" s="79">
        <f>'2 уровень'!K1971</f>
        <v>0</v>
      </c>
      <c r="J981" s="74">
        <f>'2 уровень'!L1971</f>
        <v>0</v>
      </c>
      <c r="K981" s="74">
        <f>'2 уровень'!M1971</f>
        <v>0</v>
      </c>
      <c r="L981" s="74">
        <f>'2 уровень'!N1971</f>
        <v>0</v>
      </c>
      <c r="M981" s="74">
        <f>'2 уровень'!O1971</f>
        <v>0</v>
      </c>
      <c r="N981" s="74">
        <f>'2 уровень'!P1971</f>
        <v>0</v>
      </c>
      <c r="O981" s="74">
        <f>'2 уровень'!Q1971</f>
        <v>0</v>
      </c>
      <c r="P981" s="73">
        <f>'2 уровень'!R1971</f>
        <v>331009.32277999999</v>
      </c>
      <c r="Q981" s="73">
        <f>'2 уровень'!S1971</f>
        <v>334138.15897999995</v>
      </c>
      <c r="R981" s="73">
        <f>'2 уровень'!T1971</f>
        <v>334138.15897999995</v>
      </c>
      <c r="S981" s="73">
        <f>'2 уровень'!U1971</f>
        <v>334138.15897999995</v>
      </c>
      <c r="T981" s="73">
        <f>'2 уровень'!V1971</f>
        <v>111189.75989030304</v>
      </c>
      <c r="U981" s="73">
        <f>'2 уровень'!W1971</f>
        <v>121617.13501999999</v>
      </c>
      <c r="V981" s="790">
        <f>'2 уровень'!X1971</f>
        <v>0</v>
      </c>
      <c r="W981" s="73">
        <f>'2 уровень'!Y1971</f>
        <v>-130.27387999999999</v>
      </c>
      <c r="X981" s="73">
        <f>'2 уровень'!Z1971</f>
        <v>13309.02099636363</v>
      </c>
      <c r="Y981" s="73">
        <f>'2 уровень'!AA1971</f>
        <v>-12.509149999999998</v>
      </c>
      <c r="Z981" s="73">
        <f>'2 уровень'!AB1971</f>
        <v>-525.41674999999998</v>
      </c>
      <c r="AA981" s="387">
        <f>'2 уровень'!AC1971</f>
        <v>120961.44438999999</v>
      </c>
      <c r="AB981" s="73">
        <f>'2 уровень'!AD1971</f>
        <v>0</v>
      </c>
      <c r="AC981" s="73">
        <f>'2 уровень'!AE1971</f>
        <v>0</v>
      </c>
      <c r="AD981" s="982">
        <f>'2 уровень'!AD1967</f>
        <v>0</v>
      </c>
      <c r="AE981" s="989">
        <f>'2 уровень'!AE1967</f>
        <v>0</v>
      </c>
    </row>
    <row r="982" spans="1:31" ht="29.25" x14ac:dyDescent="0.25">
      <c r="A982" s="19">
        <v>1</v>
      </c>
      <c r="B982" s="19">
        <v>1</v>
      </c>
      <c r="C982" s="586" t="s">
        <v>157</v>
      </c>
      <c r="D982" s="28">
        <f>'2 уровень'!F1972</f>
        <v>200</v>
      </c>
      <c r="E982" s="28">
        <f>'2 уровень'!G1972</f>
        <v>67</v>
      </c>
      <c r="F982" s="28">
        <f>'2 уровень'!H1972</f>
        <v>63</v>
      </c>
      <c r="G982" s="65">
        <f>'2 уровень'!I1972</f>
        <v>94.029850746268664</v>
      </c>
      <c r="H982" s="79">
        <f>'2 уровень'!J1972</f>
        <v>10.1</v>
      </c>
      <c r="I982" s="79">
        <f>'2 уровень'!K1972</f>
        <v>9.7619047619047628</v>
      </c>
      <c r="J982" s="74">
        <f>'2 уровень'!L1972</f>
        <v>2020</v>
      </c>
      <c r="K982" s="74">
        <f>'2 уровень'!M1972</f>
        <v>673</v>
      </c>
      <c r="L982" s="74">
        <f>'2 уровень'!N1972</f>
        <v>615</v>
      </c>
      <c r="M982" s="74">
        <f>'2 уровень'!O1972</f>
        <v>91.381872213967313</v>
      </c>
      <c r="N982" s="74">
        <f>'2 уровень'!P1972</f>
        <v>8</v>
      </c>
      <c r="O982" s="74">
        <f>'2 уровень'!Q1972</f>
        <v>230.625</v>
      </c>
      <c r="P982" s="73">
        <f>'2 уровень'!R1972</f>
        <v>0</v>
      </c>
      <c r="Q982" s="73">
        <f>'2 уровень'!S1972</f>
        <v>0</v>
      </c>
      <c r="R982" s="73">
        <f>'2 уровень'!T1972</f>
        <v>0</v>
      </c>
      <c r="S982" s="73">
        <f>'2 уровень'!U1972</f>
        <v>0</v>
      </c>
      <c r="T982" s="73">
        <f>'2 уровень'!V1972</f>
        <v>0</v>
      </c>
      <c r="U982" s="73">
        <f>'2 уровень'!W1972</f>
        <v>0</v>
      </c>
      <c r="V982" s="790">
        <f>'2 уровень'!X1972</f>
        <v>0</v>
      </c>
      <c r="W982" s="73">
        <f>'2 уровень'!Y1972</f>
        <v>0</v>
      </c>
      <c r="X982" s="73">
        <f>'2 уровень'!Z1972</f>
        <v>0</v>
      </c>
      <c r="Y982" s="73">
        <f>'2 уровень'!AA1972</f>
        <v>0</v>
      </c>
      <c r="Z982" s="73">
        <f>'2 уровень'!AB1972</f>
        <v>0</v>
      </c>
      <c r="AA982" s="387">
        <f>'2 уровень'!AC1972</f>
        <v>0</v>
      </c>
      <c r="AB982" s="73"/>
      <c r="AC982" s="73"/>
      <c r="AD982" s="982">
        <f>'2 уровень'!AD1968</f>
        <v>0</v>
      </c>
      <c r="AE982" s="989">
        <f>'2 уровень'!AE1968</f>
        <v>0</v>
      </c>
    </row>
    <row r="983" spans="1:31" ht="29.25" x14ac:dyDescent="0.25">
      <c r="A983" s="19">
        <v>1</v>
      </c>
      <c r="B983" s="19">
        <v>1</v>
      </c>
      <c r="C983" s="586" t="s">
        <v>280</v>
      </c>
      <c r="D983" s="28">
        <f>'2 уровень'!F1973</f>
        <v>605</v>
      </c>
      <c r="E983" s="28">
        <f>'2 уровень'!G1973</f>
        <v>202</v>
      </c>
      <c r="F983" s="28">
        <f>'2 уровень'!H1973</f>
        <v>255</v>
      </c>
      <c r="G983" s="65">
        <f>'2 уровень'!I1973</f>
        <v>126.23762376237624</v>
      </c>
      <c r="H983" s="79">
        <f>'2 уровень'!J1973</f>
        <v>8</v>
      </c>
      <c r="I983" s="79">
        <f>'2 уровень'!K1973</f>
        <v>6.4823529411764707</v>
      </c>
      <c r="J983" s="74">
        <f>'2 уровень'!L1973</f>
        <v>4840</v>
      </c>
      <c r="K983" s="74">
        <f>'2 уровень'!M1973</f>
        <v>1613</v>
      </c>
      <c r="L983" s="74">
        <f>'2 уровень'!N1973</f>
        <v>1653</v>
      </c>
      <c r="M983" s="74">
        <f>'2 уровень'!O1973</f>
        <v>102.47985120892747</v>
      </c>
      <c r="N983" s="74">
        <f>'2 уровень'!P1973</f>
        <v>20</v>
      </c>
      <c r="O983" s="74">
        <f>'2 уровень'!Q1973</f>
        <v>247.95</v>
      </c>
      <c r="P983" s="73">
        <f>'2 уровень'!R1973</f>
        <v>0</v>
      </c>
      <c r="Q983" s="73">
        <f>'2 уровень'!S1973</f>
        <v>0</v>
      </c>
      <c r="R983" s="73">
        <f>'2 уровень'!T1973</f>
        <v>0</v>
      </c>
      <c r="S983" s="73">
        <f>'2 уровень'!U1973</f>
        <v>0</v>
      </c>
      <c r="T983" s="73">
        <f>'2 уровень'!V1973</f>
        <v>0</v>
      </c>
      <c r="U983" s="73">
        <f>'2 уровень'!W1973</f>
        <v>0</v>
      </c>
      <c r="V983" s="790">
        <f>'2 уровень'!X1973</f>
        <v>0</v>
      </c>
      <c r="W983" s="73">
        <f>'2 уровень'!Y1973</f>
        <v>0</v>
      </c>
      <c r="X983" s="73">
        <f>'2 уровень'!Z1973</f>
        <v>0</v>
      </c>
      <c r="Y983" s="73">
        <f>'2 уровень'!AA1973</f>
        <v>0</v>
      </c>
      <c r="Z983" s="73">
        <f>'2 уровень'!AB1973</f>
        <v>0</v>
      </c>
      <c r="AA983" s="387">
        <f>'2 уровень'!AC1973</f>
        <v>0</v>
      </c>
      <c r="AB983" s="73"/>
      <c r="AC983" s="73"/>
      <c r="AD983" s="982">
        <f>'2 уровень'!AD1969</f>
        <v>0</v>
      </c>
      <c r="AE983" s="989">
        <f>'2 уровень'!AE1969</f>
        <v>0</v>
      </c>
    </row>
    <row r="984" spans="1:31" ht="29.25" x14ac:dyDescent="0.25">
      <c r="A984" s="19">
        <v>1</v>
      </c>
      <c r="B984" s="19">
        <v>1</v>
      </c>
      <c r="C984" s="3543" t="s">
        <v>134</v>
      </c>
      <c r="D984" s="28">
        <f>'2 уровень'!F1974</f>
        <v>805</v>
      </c>
      <c r="E984" s="28">
        <f>'2 уровень'!G1974</f>
        <v>269</v>
      </c>
      <c r="F984" s="28">
        <f>'2 уровень'!H1974</f>
        <v>318</v>
      </c>
      <c r="G984" s="65">
        <f>'2 уровень'!I1974</f>
        <v>118.21561338289963</v>
      </c>
      <c r="H984" s="79">
        <f>'2 уровень'!J1974</f>
        <v>8.5217391304347831</v>
      </c>
      <c r="I984" s="79">
        <f>'2 уровень'!K1974</f>
        <v>7.132075471698113</v>
      </c>
      <c r="J984" s="74">
        <f>'2 уровень'!L1974</f>
        <v>6860</v>
      </c>
      <c r="K984" s="74">
        <f>'2 уровень'!M1974</f>
        <v>2286</v>
      </c>
      <c r="L984" s="74">
        <f>'2 уровень'!N1974</f>
        <v>2268</v>
      </c>
      <c r="M984" s="74">
        <f>'2 уровень'!O1974</f>
        <v>99.212598425196859</v>
      </c>
      <c r="N984" s="74">
        <f>'2 уровень'!P1974</f>
        <v>28</v>
      </c>
      <c r="O984" s="74">
        <f>'2 уровень'!Q1974</f>
        <v>243</v>
      </c>
      <c r="P984" s="73">
        <f>'2 уровень'!R1974</f>
        <v>19877.194517003998</v>
      </c>
      <c r="Q984" s="73">
        <f>'2 уровень'!S1974</f>
        <v>19877.194517003998</v>
      </c>
      <c r="R984" s="73">
        <f>'2 уровень'!T1974</f>
        <v>19877.194517003998</v>
      </c>
      <c r="S984" s="73">
        <f>'2 уровень'!U1974</f>
        <v>19877.194517003998</v>
      </c>
      <c r="T984" s="73">
        <f>'2 уровень'!V1974</f>
        <v>6625.731505667999</v>
      </c>
      <c r="U984" s="73">
        <f>'2 уровень'!W1974</f>
        <v>6581.1679999999997</v>
      </c>
      <c r="V984" s="790">
        <f>'2 уровень'!X1974</f>
        <v>0</v>
      </c>
      <c r="W984" s="73">
        <f>'2 уровень'!Y1974</f>
        <v>0</v>
      </c>
      <c r="X984" s="73">
        <f>'2 уровень'!Z1974</f>
        <v>-44.56350566799938</v>
      </c>
      <c r="Y984" s="73">
        <f>'2 уровень'!AA1974</f>
        <v>0</v>
      </c>
      <c r="Z984" s="73">
        <f>'2 уровень'!AB1974</f>
        <v>-120.36871000000001</v>
      </c>
      <c r="AA984" s="387">
        <f>'2 уровень'!AC1974</f>
        <v>6460.7992899999999</v>
      </c>
      <c r="AB984" s="73">
        <f>U984/T984*100</f>
        <v>99.327417574499094</v>
      </c>
      <c r="AC984" s="73">
        <f>AA984/T984*100</f>
        <v>97.510731976885751</v>
      </c>
      <c r="AD984" s="982">
        <f>'2 уровень'!AD1970</f>
        <v>0</v>
      </c>
      <c r="AE984" s="989">
        <f>'2 уровень'!AE1970</f>
        <v>0</v>
      </c>
    </row>
    <row r="985" spans="1:31" x14ac:dyDescent="0.25">
      <c r="A985" s="19">
        <v>1</v>
      </c>
      <c r="B985" s="19">
        <v>1</v>
      </c>
      <c r="C985" s="587" t="s">
        <v>194</v>
      </c>
      <c r="D985" s="28">
        <f>'2 уровень'!F1975</f>
        <v>7800</v>
      </c>
      <c r="E985" s="28">
        <f>'2 уровень'!G1975</f>
        <v>2600</v>
      </c>
      <c r="F985" s="28">
        <f>'2 уровень'!H1975</f>
        <v>2162</v>
      </c>
      <c r="G985" s="65">
        <f>'2 уровень'!I1975</f>
        <v>83.15384615384616</v>
      </c>
      <c r="H985" s="79">
        <f>'2 уровень'!J1975</f>
        <v>0</v>
      </c>
      <c r="I985" s="79">
        <f>'2 уровень'!K1975</f>
        <v>0</v>
      </c>
      <c r="J985" s="74">
        <f>'2 уровень'!L1975</f>
        <v>0</v>
      </c>
      <c r="K985" s="74">
        <f>'2 уровень'!M1975</f>
        <v>0</v>
      </c>
      <c r="L985" s="74">
        <f>'2 уровень'!N1975</f>
        <v>0</v>
      </c>
      <c r="M985" s="74">
        <f>'2 уровень'!O1975</f>
        <v>0</v>
      </c>
      <c r="N985" s="74">
        <f>'2 уровень'!P1975</f>
        <v>0</v>
      </c>
      <c r="O985" s="74">
        <f>'2 уровень'!Q1975</f>
        <v>0</v>
      </c>
      <c r="P985" s="73">
        <f>'2 уровень'!R1975</f>
        <v>0</v>
      </c>
      <c r="Q985" s="73">
        <f>'2 уровень'!S1975</f>
        <v>0</v>
      </c>
      <c r="R985" s="73">
        <f>'2 уровень'!T1975</f>
        <v>0</v>
      </c>
      <c r="S985" s="73">
        <f>'2 уровень'!U1975</f>
        <v>0</v>
      </c>
      <c r="T985" s="73">
        <f>'2 уровень'!V1975</f>
        <v>0</v>
      </c>
      <c r="U985" s="73">
        <f>'2 уровень'!W1975</f>
        <v>0</v>
      </c>
      <c r="V985" s="790">
        <f>'2 уровень'!X1975</f>
        <v>0</v>
      </c>
      <c r="W985" s="73">
        <f>'2 уровень'!Y1975</f>
        <v>0</v>
      </c>
      <c r="X985" s="73">
        <f>'2 уровень'!Z1975</f>
        <v>0</v>
      </c>
      <c r="Y985" s="73">
        <f>'2 уровень'!AA1975</f>
        <v>0</v>
      </c>
      <c r="Z985" s="73">
        <f>'2 уровень'!AB1975</f>
        <v>0</v>
      </c>
      <c r="AA985" s="387">
        <f>'2 уровень'!AC1975</f>
        <v>0</v>
      </c>
      <c r="AB985" s="73" t="e">
        <f>U985/T985*100</f>
        <v>#DIV/0!</v>
      </c>
      <c r="AC985" s="73" t="e">
        <f>AA985/T985*100</f>
        <v>#DIV/0!</v>
      </c>
      <c r="AD985" s="982">
        <f>'2 уровень'!AD1971</f>
        <v>0</v>
      </c>
      <c r="AE985" s="989">
        <f>'2 уровень'!AE1971</f>
        <v>0</v>
      </c>
    </row>
    <row r="986" spans="1:31" x14ac:dyDescent="0.25">
      <c r="A986" s="19">
        <v>1</v>
      </c>
      <c r="B986" s="19">
        <v>1</v>
      </c>
      <c r="C986" s="2202" t="s">
        <v>195</v>
      </c>
      <c r="D986" s="28">
        <f>'2 уровень'!F1976</f>
        <v>7793</v>
      </c>
      <c r="E986" s="28">
        <f>'2 уровень'!G1976</f>
        <v>2598</v>
      </c>
      <c r="F986" s="28">
        <f>'2 уровень'!H1976</f>
        <v>2162</v>
      </c>
      <c r="G986" s="65">
        <f>'2 уровень'!I1976</f>
        <v>83.217859892224794</v>
      </c>
      <c r="H986" s="79">
        <f>'2 уровень'!J1976</f>
        <v>0</v>
      </c>
      <c r="I986" s="79">
        <f>'2 уровень'!K1976</f>
        <v>0</v>
      </c>
      <c r="J986" s="74">
        <f>'2 уровень'!L1976</f>
        <v>0</v>
      </c>
      <c r="K986" s="74">
        <f>'2 уровень'!M1976</f>
        <v>0</v>
      </c>
      <c r="L986" s="74">
        <f>'2 уровень'!N1976</f>
        <v>0</v>
      </c>
      <c r="M986" s="74">
        <f>'2 уровень'!O1976</f>
        <v>0</v>
      </c>
      <c r="N986" s="74">
        <f>'2 уровень'!P1976</f>
        <v>0</v>
      </c>
      <c r="O986" s="74">
        <f>'2 уровень'!Q1976</f>
        <v>0</v>
      </c>
      <c r="P986" s="73">
        <f>'2 уровень'!R1976</f>
        <v>0</v>
      </c>
      <c r="Q986" s="73">
        <f>'2 уровень'!S1976</f>
        <v>0</v>
      </c>
      <c r="R986" s="73">
        <f>'2 уровень'!T1976</f>
        <v>0</v>
      </c>
      <c r="S986" s="73">
        <f>'2 уровень'!U1976</f>
        <v>0</v>
      </c>
      <c r="T986" s="73">
        <f>'2 уровень'!V1976</f>
        <v>0</v>
      </c>
      <c r="U986" s="73">
        <f>'2 уровень'!W1976</f>
        <v>0</v>
      </c>
      <c r="V986" s="790">
        <f>'2 уровень'!X1976</f>
        <v>0</v>
      </c>
      <c r="W986" s="73">
        <f>'2 уровень'!Y1976</f>
        <v>0</v>
      </c>
      <c r="X986" s="73">
        <f>'2 уровень'!Z1976</f>
        <v>0</v>
      </c>
      <c r="Y986" s="73">
        <f>'2 уровень'!AA1976</f>
        <v>0</v>
      </c>
      <c r="Z986" s="73">
        <f>'2 уровень'!AB1976</f>
        <v>0</v>
      </c>
      <c r="AA986" s="387">
        <f>'2 уровень'!AC1976</f>
        <v>0</v>
      </c>
      <c r="AB986" s="73"/>
      <c r="AC986" s="73"/>
      <c r="AD986" s="982">
        <f>'2 уровень'!AD1972</f>
        <v>0</v>
      </c>
      <c r="AE986" s="989">
        <f>'2 уровень'!AE1972</f>
        <v>0</v>
      </c>
    </row>
    <row r="987" spans="1:31" x14ac:dyDescent="0.25">
      <c r="A987" s="19">
        <v>1</v>
      </c>
      <c r="B987" s="19">
        <v>1</v>
      </c>
      <c r="C987" s="2204" t="s">
        <v>196</v>
      </c>
      <c r="D987" s="28">
        <f>'2 уровень'!F1977</f>
        <v>7</v>
      </c>
      <c r="E987" s="28">
        <f>'2 уровень'!G1977</f>
        <v>2</v>
      </c>
      <c r="F987" s="28">
        <f>'2 уровень'!H1977</f>
        <v>0</v>
      </c>
      <c r="G987" s="65">
        <f>'2 уровень'!I1977</f>
        <v>0</v>
      </c>
      <c r="H987" s="79">
        <f>'2 уровень'!J1977</f>
        <v>0</v>
      </c>
      <c r="I987" s="79">
        <f>'2 уровень'!K1977</f>
        <v>0</v>
      </c>
      <c r="J987" s="74">
        <f>'2 уровень'!L1977</f>
        <v>0</v>
      </c>
      <c r="K987" s="74">
        <f>'2 уровень'!M1977</f>
        <v>0</v>
      </c>
      <c r="L987" s="74">
        <f>'2 уровень'!N1977</f>
        <v>0</v>
      </c>
      <c r="M987" s="74">
        <f>'2 уровень'!O1977</f>
        <v>0</v>
      </c>
      <c r="N987" s="74">
        <f>'2 уровень'!P1977</f>
        <v>0</v>
      </c>
      <c r="O987" s="74">
        <f>'2 уровень'!Q1977</f>
        <v>0</v>
      </c>
      <c r="P987" s="73">
        <f>'2 уровень'!R1977</f>
        <v>0</v>
      </c>
      <c r="Q987" s="73">
        <f>'2 уровень'!S1977</f>
        <v>0</v>
      </c>
      <c r="R987" s="73">
        <f>'2 уровень'!T1977</f>
        <v>0</v>
      </c>
      <c r="S987" s="73">
        <f>'2 уровень'!U1977</f>
        <v>0</v>
      </c>
      <c r="T987" s="73">
        <f>'2 уровень'!V1977</f>
        <v>0</v>
      </c>
      <c r="U987" s="73">
        <f>'2 уровень'!W1977</f>
        <v>0</v>
      </c>
      <c r="V987" s="790">
        <f>'2 уровень'!X1977</f>
        <v>0</v>
      </c>
      <c r="W987" s="73">
        <f>'2 уровень'!Y1977</f>
        <v>0</v>
      </c>
      <c r="X987" s="73">
        <f>'2 уровень'!Z1977</f>
        <v>0</v>
      </c>
      <c r="Y987" s="73">
        <f>'2 уровень'!AA1977</f>
        <v>0</v>
      </c>
      <c r="Z987" s="73">
        <f>'2 уровень'!AB1977</f>
        <v>0</v>
      </c>
      <c r="AA987" s="387">
        <f>'2 уровень'!AC1977</f>
        <v>0</v>
      </c>
      <c r="AB987" s="73"/>
      <c r="AC987" s="73"/>
      <c r="AD987" s="982">
        <f>'2 уровень'!AD1973</f>
        <v>0</v>
      </c>
      <c r="AE987" s="989">
        <f>'2 уровень'!AE1973</f>
        <v>0</v>
      </c>
    </row>
    <row r="988" spans="1:31" ht="15.75" thickBot="1" x14ac:dyDescent="0.3">
      <c r="A988" s="19">
        <v>1</v>
      </c>
      <c r="B988" s="19">
        <v>1</v>
      </c>
      <c r="C988" s="710" t="s">
        <v>201</v>
      </c>
      <c r="D988" s="28">
        <f>'2 уровень'!F1978</f>
        <v>7800</v>
      </c>
      <c r="E988" s="28">
        <f>'2 уровень'!G1978</f>
        <v>2600</v>
      </c>
      <c r="F988" s="28">
        <f>'2 уровень'!H1978</f>
        <v>2162</v>
      </c>
      <c r="G988" s="65">
        <f>'2 уровень'!I1978</f>
        <v>83.15384615384616</v>
      </c>
      <c r="H988" s="79">
        <f>'2 уровень'!J1978</f>
        <v>0</v>
      </c>
      <c r="I988" s="79">
        <f>'2 уровень'!K1978</f>
        <v>0</v>
      </c>
      <c r="J988" s="74">
        <f>'2 уровень'!L1978</f>
        <v>0</v>
      </c>
      <c r="K988" s="74">
        <f>'2 уровень'!M1978</f>
        <v>0</v>
      </c>
      <c r="L988" s="74">
        <f>'2 уровень'!N1978</f>
        <v>0</v>
      </c>
      <c r="M988" s="74">
        <f>'2 уровень'!O1978</f>
        <v>0</v>
      </c>
      <c r="N988" s="74">
        <f>'2 уровень'!P1978</f>
        <v>0</v>
      </c>
      <c r="O988" s="74">
        <f>'2 уровень'!Q1978</f>
        <v>0</v>
      </c>
      <c r="P988" s="73">
        <f>'2 уровень'!R1978</f>
        <v>57449.171399999999</v>
      </c>
      <c r="Q988" s="73">
        <f>'2 уровень'!S1978</f>
        <v>57449.171399999999</v>
      </c>
      <c r="R988" s="73">
        <f>'2 уровень'!T1978</f>
        <v>57449.171399999999</v>
      </c>
      <c r="S988" s="73">
        <f>'2 уровень'!U1978</f>
        <v>57449.171399999999</v>
      </c>
      <c r="T988" s="73">
        <f>'2 уровень'!V1978</f>
        <v>19149.7238</v>
      </c>
      <c r="U988" s="73">
        <f>'2 уровень'!W1978</f>
        <v>18989.822969999997</v>
      </c>
      <c r="V988" s="790">
        <f>'2 уровень'!X1978</f>
        <v>0</v>
      </c>
      <c r="W988" s="73">
        <f>'2 уровень'!Y1978</f>
        <v>0</v>
      </c>
      <c r="X988" s="73">
        <f>'2 уровень'!Z1978</f>
        <v>-159.90083000000232</v>
      </c>
      <c r="Y988" s="73">
        <f>'2 уровень'!AA1978</f>
        <v>0</v>
      </c>
      <c r="Z988" s="73">
        <f>'2 уровень'!AB1978</f>
        <v>-41.041969999999999</v>
      </c>
      <c r="AA988" s="387">
        <f>'2 уровень'!AC1978</f>
        <v>18948.780999999999</v>
      </c>
      <c r="AB988" s="73">
        <f>U988/T988*100</f>
        <v>99.164996677393319</v>
      </c>
      <c r="AC988" s="73">
        <f>AA988/T988*100</f>
        <v>98.950675205038721</v>
      </c>
      <c r="AD988" s="982">
        <f>'2 уровень'!AD1974</f>
        <v>0</v>
      </c>
      <c r="AE988" s="989">
        <f>'2 уровень'!AE1974</f>
        <v>0</v>
      </c>
    </row>
    <row r="989" spans="1:31" x14ac:dyDescent="0.25">
      <c r="A989" s="19">
        <v>1</v>
      </c>
      <c r="B989" s="19">
        <v>1</v>
      </c>
      <c r="C989" s="6" t="s">
        <v>103</v>
      </c>
      <c r="D989" s="80"/>
      <c r="E989" s="80"/>
      <c r="F989" s="80"/>
      <c r="G989" s="81"/>
      <c r="H989" s="82"/>
      <c r="I989" s="82"/>
      <c r="J989" s="25"/>
      <c r="K989" s="25"/>
      <c r="L989" s="25"/>
      <c r="M989" s="25"/>
      <c r="N989" s="25"/>
      <c r="O989" s="25"/>
      <c r="P989" s="396">
        <f t="shared" ref="P989:AA989" si="44">P990-P992-P1049-P1052-P1056</f>
        <v>-3.2741809263825417E-11</v>
      </c>
      <c r="Q989" s="396">
        <f t="shared" ref="Q989:R989" si="45">Q990-Q992-Q1049-Q1052-Q1056</f>
        <v>-4.7293724492192268E-11</v>
      </c>
      <c r="R989" s="396">
        <f t="shared" si="45"/>
        <v>-4.7293724492192268E-11</v>
      </c>
      <c r="S989" s="396">
        <f t="shared" ref="S989" si="46">S990-S992-S1049-S1052-S1056</f>
        <v>-4.7293724492192268E-11</v>
      </c>
      <c r="T989" s="396">
        <f t="shared" si="44"/>
        <v>8.1854523159563541E-12</v>
      </c>
      <c r="U989" s="396">
        <f t="shared" si="44"/>
        <v>0</v>
      </c>
      <c r="V989" s="396">
        <f t="shared" si="44"/>
        <v>0</v>
      </c>
      <c r="W989" s="396">
        <f t="shared" si="44"/>
        <v>0</v>
      </c>
      <c r="X989" s="396">
        <f t="shared" si="44"/>
        <v>0</v>
      </c>
      <c r="Y989" s="396">
        <f t="shared" si="44"/>
        <v>0</v>
      </c>
      <c r="Z989" s="396">
        <f t="shared" si="44"/>
        <v>0</v>
      </c>
      <c r="AA989" s="396">
        <f t="shared" si="44"/>
        <v>0</v>
      </c>
      <c r="AB989" s="396"/>
      <c r="AC989" s="396"/>
      <c r="AD989" s="990"/>
      <c r="AE989" s="1002"/>
    </row>
    <row r="990" spans="1:31" s="60" customFormat="1" x14ac:dyDescent="0.25">
      <c r="A990" s="19">
        <v>1</v>
      </c>
      <c r="B990" s="19">
        <v>1</v>
      </c>
      <c r="C990" s="12" t="s">
        <v>91</v>
      </c>
      <c r="D990" s="61">
        <f>'Охотск '!C96</f>
        <v>0</v>
      </c>
      <c r="E990" s="61">
        <f>'Охотск '!D96</f>
        <v>0</v>
      </c>
      <c r="F990" s="61">
        <f>'Охотск '!E96</f>
        <v>0</v>
      </c>
      <c r="G990" s="72">
        <f>'Охотск '!F96</f>
        <v>0</v>
      </c>
      <c r="H990" s="73">
        <f>'Охотск '!G96</f>
        <v>0</v>
      </c>
      <c r="I990" s="73">
        <f>'Охотск '!H96</f>
        <v>0</v>
      </c>
      <c r="J990" s="22">
        <f>'Охотск '!I96</f>
        <v>0</v>
      </c>
      <c r="K990" s="22">
        <f>'Охотск '!J96</f>
        <v>0</v>
      </c>
      <c r="L990" s="22">
        <f>'Охотск '!K96</f>
        <v>0</v>
      </c>
      <c r="M990" s="22">
        <f>'Охотск '!L96</f>
        <v>0</v>
      </c>
      <c r="N990" s="22">
        <f>'Охотск '!M96</f>
        <v>0</v>
      </c>
      <c r="O990" s="22">
        <f>'Охотск '!N96</f>
        <v>0</v>
      </c>
      <c r="P990" s="397">
        <f>'Охотск '!O96</f>
        <v>390948.13456707995</v>
      </c>
      <c r="Q990" s="397">
        <f>'Охотск '!P96</f>
        <v>392054.64066707995</v>
      </c>
      <c r="R990" s="397">
        <f>'Охотск '!Q96</f>
        <v>392054.64066707995</v>
      </c>
      <c r="S990" s="397">
        <f>'Охотск '!R96</f>
        <v>392054.64066707995</v>
      </c>
      <c r="T990" s="397">
        <f>'Охотск '!S96</f>
        <v>130617.81924660242</v>
      </c>
      <c r="U990" s="397">
        <f>'Охотск '!T96</f>
        <v>125373.14582999999</v>
      </c>
      <c r="V990" s="796">
        <f>'Охотск '!U96</f>
        <v>0</v>
      </c>
      <c r="W990" s="397">
        <f>'Охотск '!V96</f>
        <v>-8.6332399999999989</v>
      </c>
      <c r="X990" s="397">
        <f>'Охотск '!W96</f>
        <v>-5244.6734166024189</v>
      </c>
      <c r="Y990" s="397">
        <f>'Охотск '!X96</f>
        <v>-208.02222</v>
      </c>
      <c r="Z990" s="397">
        <f>'Охотск '!Y96</f>
        <v>-1669.09995</v>
      </c>
      <c r="AA990" s="398">
        <f>'Охотск '!Z96</f>
        <v>123695.41264</v>
      </c>
      <c r="AB990" s="397">
        <f>U990/T990*100</f>
        <v>95.984718282043403</v>
      </c>
      <c r="AC990" s="397">
        <f>AA990/T990*100</f>
        <v>94.700258627398199</v>
      </c>
      <c r="AD990" s="984"/>
      <c r="AE990" s="998">
        <f>'Охотск '!AD96</f>
        <v>0</v>
      </c>
    </row>
    <row r="991" spans="1:31" s="60" customFormat="1" x14ac:dyDescent="0.25">
      <c r="A991" s="19"/>
      <c r="B991" s="19"/>
      <c r="C991" s="12" t="s">
        <v>637</v>
      </c>
      <c r="D991" s="61"/>
      <c r="E991" s="61"/>
      <c r="F991" s="61"/>
      <c r="G991" s="72"/>
      <c r="H991" s="73"/>
      <c r="I991" s="73"/>
      <c r="J991" s="22"/>
      <c r="K991" s="22"/>
      <c r="L991" s="22"/>
      <c r="M991" s="22"/>
      <c r="N991" s="22"/>
      <c r="O991" s="22"/>
      <c r="P991" s="397">
        <f>'Охотск '!O97</f>
        <v>55833.925189999973</v>
      </c>
      <c r="Q991" s="397">
        <f>'Охотск '!P97</f>
        <v>56940.431289999971</v>
      </c>
      <c r="R991" s="397">
        <f>'Охотск '!Q97</f>
        <v>56940.431289999971</v>
      </c>
      <c r="S991" s="397">
        <f>'Охотск '!R97</f>
        <v>56940.431289999971</v>
      </c>
      <c r="T991" s="397">
        <f>'Охотск '!S97</f>
        <v>18913.08278757576</v>
      </c>
      <c r="U991" s="397">
        <f>'Охотск '!T97</f>
        <v>15424.226029999991</v>
      </c>
      <c r="V991" s="796">
        <f>'Охотск '!U97</f>
        <v>0</v>
      </c>
      <c r="W991" s="397">
        <f>'Охотск '!V97</f>
        <v>0</v>
      </c>
      <c r="X991" s="397">
        <f>'Охотск '!W97</f>
        <v>-3488.856757575757</v>
      </c>
      <c r="Y991" s="397">
        <f>'Охотск '!X97</f>
        <v>-208.02222</v>
      </c>
      <c r="Z991" s="397">
        <f>'Охотск '!Y97</f>
        <v>-106.3579400000001</v>
      </c>
      <c r="AA991" s="398">
        <f>'Охотск '!Z97</f>
        <v>15317.868090000007</v>
      </c>
      <c r="AB991" s="397">
        <f>U991/T991*100</f>
        <v>81.55320950708446</v>
      </c>
      <c r="AC991" s="397">
        <f>AA991/T991*100</f>
        <v>80.990858349451656</v>
      </c>
      <c r="AD991" s="984"/>
      <c r="AE991" s="998"/>
    </row>
    <row r="992" spans="1:31" s="60" customFormat="1" x14ac:dyDescent="0.25">
      <c r="A992" s="19">
        <v>1</v>
      </c>
      <c r="B992" s="19">
        <v>1</v>
      </c>
      <c r="C992" s="3541" t="s">
        <v>76</v>
      </c>
      <c r="D992" s="21">
        <f>'Охотск '!C98</f>
        <v>1350</v>
      </c>
      <c r="E992" s="21">
        <f>'Охотск '!D98</f>
        <v>450</v>
      </c>
      <c r="F992" s="21">
        <f>'Охотск '!E98</f>
        <v>363</v>
      </c>
      <c r="G992" s="63">
        <f>'Охотск '!F98</f>
        <v>80.666666666666657</v>
      </c>
      <c r="H992" s="73">
        <f>'Охотск '!G98</f>
        <v>10.573333333333334</v>
      </c>
      <c r="I992" s="73">
        <f>'Охотск '!H98</f>
        <v>8.2920110192837466</v>
      </c>
      <c r="J992" s="30">
        <f>'Охотск '!I98</f>
        <v>14274</v>
      </c>
      <c r="K992" s="30">
        <f>'Охотск '!J98</f>
        <v>4759</v>
      </c>
      <c r="L992" s="30">
        <f>'Охотск '!K98</f>
        <v>3010</v>
      </c>
      <c r="M992" s="30">
        <f>'Охотск '!L98</f>
        <v>63.248581634797233</v>
      </c>
      <c r="N992" s="30">
        <f>'Охотск '!M98</f>
        <v>45</v>
      </c>
      <c r="O992" s="30">
        <f>'Охотск '!N98</f>
        <v>200.66666666666666</v>
      </c>
      <c r="P992" s="397">
        <f>'Охотск '!O98</f>
        <v>187987.62801043998</v>
      </c>
      <c r="Q992" s="397">
        <f>'Охотск '!P98</f>
        <v>187987.62801043998</v>
      </c>
      <c r="R992" s="397">
        <f>'Охотск '!Q98</f>
        <v>187987.62801043998</v>
      </c>
      <c r="S992" s="397">
        <f>'Охотск '!R98</f>
        <v>187987.62801043998</v>
      </c>
      <c r="T992" s="397">
        <f>'Охотск '!S98</f>
        <v>62662.542670146657</v>
      </c>
      <c r="U992" s="397">
        <f>'Охотск '!T98</f>
        <v>62201.985999999997</v>
      </c>
      <c r="V992" s="796">
        <f>'Охотск '!U98</f>
        <v>0</v>
      </c>
      <c r="W992" s="397">
        <f>'Охотск '!V98</f>
        <v>-8.6332399999999989</v>
      </c>
      <c r="X992" s="397">
        <f>'Охотск '!W98</f>
        <v>-460.5566701466596</v>
      </c>
      <c r="Y992" s="397">
        <f>'Охотск '!X98</f>
        <v>0</v>
      </c>
      <c r="Z992" s="397">
        <f>'Охотск '!Y98</f>
        <v>-1358.91749</v>
      </c>
      <c r="AA992" s="398">
        <f>'Охотск '!Z98</f>
        <v>60834.435269999994</v>
      </c>
      <c r="AB992" s="397">
        <f>U992/T992*100</f>
        <v>99.265020775535689</v>
      </c>
      <c r="AC992" s="397">
        <f>AA992/T992*100</f>
        <v>97.082615351614834</v>
      </c>
      <c r="AD992" s="978">
        <f>'Охотск '!AA98</f>
        <v>0</v>
      </c>
      <c r="AE992" s="998">
        <f>'Охотск '!AB98</f>
        <v>0</v>
      </c>
    </row>
    <row r="993" spans="1:186" s="60" customFormat="1" x14ac:dyDescent="0.25">
      <c r="A993" s="19"/>
      <c r="B993" s="19">
        <v>1</v>
      </c>
      <c r="C993" s="2104" t="s">
        <v>14</v>
      </c>
      <c r="D993" s="21">
        <f>'Охотск '!C99</f>
        <v>0</v>
      </c>
      <c r="E993" s="21">
        <f>'Охотск '!D99</f>
        <v>0</v>
      </c>
      <c r="F993" s="21">
        <f>'Охотск '!E99</f>
        <v>0</v>
      </c>
      <c r="G993" s="63">
        <f>'Охотск '!F99</f>
        <v>0</v>
      </c>
      <c r="H993" s="73">
        <f>'Охотск '!G99</f>
        <v>0</v>
      </c>
      <c r="I993" s="73">
        <f>'Охотск '!H99</f>
        <v>0</v>
      </c>
      <c r="J993" s="30">
        <f>'Охотск '!I99</f>
        <v>0</v>
      </c>
      <c r="K993" s="30">
        <f>'Охотск '!J99</f>
        <v>0</v>
      </c>
      <c r="L993" s="30">
        <f>'Охотск '!K99</f>
        <v>0</v>
      </c>
      <c r="M993" s="30">
        <f>'Охотск '!L99</f>
        <v>0</v>
      </c>
      <c r="N993" s="30">
        <f>'Охотск '!M99</f>
        <v>0</v>
      </c>
      <c r="O993" s="30">
        <f>'Охотск '!N99</f>
        <v>0</v>
      </c>
      <c r="P993" s="397">
        <f>'Охотск '!O99</f>
        <v>0</v>
      </c>
      <c r="Q993" s="397">
        <f>'Охотск '!P99</f>
        <v>0</v>
      </c>
      <c r="R993" s="397">
        <f>'Охотск '!Q99</f>
        <v>0</v>
      </c>
      <c r="S993" s="397">
        <f>'Охотск '!R99</f>
        <v>0</v>
      </c>
      <c r="T993" s="397">
        <f>'Охотск '!S99</f>
        <v>0</v>
      </c>
      <c r="U993" s="397">
        <f>'Охотск '!T99</f>
        <v>0</v>
      </c>
      <c r="V993" s="796">
        <f>'Охотск '!U99</f>
        <v>0</v>
      </c>
      <c r="W993" s="397">
        <f>'Охотск '!V99</f>
        <v>0</v>
      </c>
      <c r="X993" s="397">
        <f>'Охотск '!W99</f>
        <v>0</v>
      </c>
      <c r="Y993" s="397">
        <f>'Охотск '!X99</f>
        <v>0</v>
      </c>
      <c r="Z993" s="397">
        <f>'Охотск '!Y99</f>
        <v>0</v>
      </c>
      <c r="AA993" s="398">
        <f>'Охотск '!Z99</f>
        <v>0</v>
      </c>
      <c r="AB993" s="397"/>
      <c r="AC993" s="397"/>
      <c r="AD993" s="978"/>
      <c r="AE993" s="998"/>
    </row>
    <row r="994" spans="1:186" x14ac:dyDescent="0.25">
      <c r="A994" s="19">
        <v>1</v>
      </c>
      <c r="B994" s="19">
        <v>1</v>
      </c>
      <c r="C994" s="175" t="s">
        <v>317</v>
      </c>
      <c r="D994" s="28">
        <f>'Охотск '!C100</f>
        <v>0</v>
      </c>
      <c r="E994" s="28">
        <f>'Охотск '!D100</f>
        <v>0</v>
      </c>
      <c r="F994" s="28">
        <f>'Охотск '!E100</f>
        <v>0</v>
      </c>
      <c r="G994" s="65">
        <f>'Охотск '!F100</f>
        <v>0</v>
      </c>
      <c r="H994" s="79">
        <f>'Охотск '!G100</f>
        <v>0</v>
      </c>
      <c r="I994" s="79">
        <f>'Охотск '!H100</f>
        <v>0</v>
      </c>
      <c r="J994" s="26">
        <f>'Охотск '!I100</f>
        <v>0</v>
      </c>
      <c r="K994" s="26">
        <f>'Охотск '!J100</f>
        <v>0</v>
      </c>
      <c r="L994" s="26">
        <f>'Охотск '!K100</f>
        <v>0</v>
      </c>
      <c r="M994" s="26">
        <f>'Охотск '!L100</f>
        <v>0</v>
      </c>
      <c r="N994" s="26">
        <f>'Охотск '!M100</f>
        <v>0</v>
      </c>
      <c r="O994" s="26">
        <f>'Охотск '!N100</f>
        <v>0</v>
      </c>
      <c r="P994" s="399">
        <f>'Охотск '!O100</f>
        <v>58096.241280000002</v>
      </c>
      <c r="Q994" s="399">
        <f>'Охотск '!P100</f>
        <v>58096.241280000002</v>
      </c>
      <c r="R994" s="399">
        <f>'Охотск '!Q100</f>
        <v>58096.241280000002</v>
      </c>
      <c r="S994" s="399">
        <f>'Охотск '!R100</f>
        <v>58096.241280000002</v>
      </c>
      <c r="T994" s="399">
        <f>'Охотск '!S100</f>
        <v>19365.413759999999</v>
      </c>
      <c r="U994" s="399">
        <f>'Охотск '!T100</f>
        <v>18307.590400000001</v>
      </c>
      <c r="V994" s="800">
        <f>'Охотск '!U100</f>
        <v>0</v>
      </c>
      <c r="W994" s="399">
        <f>'Охотск '!V100</f>
        <v>0</v>
      </c>
      <c r="X994" s="399">
        <f>'Охотск '!W100</f>
        <v>-1057.8233599999985</v>
      </c>
      <c r="Y994" s="399">
        <f>'Охотск '!X100</f>
        <v>0</v>
      </c>
      <c r="Z994" s="399">
        <f>'Охотск '!Y100</f>
        <v>-12.950340000000001</v>
      </c>
      <c r="AA994" s="400">
        <f>'Охотск '!Z100</f>
        <v>18294.640060000002</v>
      </c>
      <c r="AB994" s="399"/>
      <c r="AC994" s="399"/>
      <c r="AD994" s="982">
        <f>'Охотск '!AA99</f>
        <v>0</v>
      </c>
      <c r="AE994" s="1003">
        <f>'Охотск '!AB99</f>
        <v>0</v>
      </c>
      <c r="AF994" s="60"/>
      <c r="AG994" s="60"/>
      <c r="AH994" s="60"/>
      <c r="AI994" s="60"/>
      <c r="AJ994" s="60"/>
      <c r="AK994" s="60"/>
      <c r="AL994" s="60"/>
      <c r="AM994" s="60"/>
      <c r="AN994" s="60"/>
      <c r="AO994" s="60"/>
      <c r="AP994" s="60"/>
      <c r="AQ994" s="60"/>
      <c r="AR994" s="60"/>
      <c r="AS994" s="60"/>
      <c r="AT994" s="60"/>
      <c r="AU994" s="60"/>
      <c r="AV994" s="60"/>
      <c r="AW994" s="60"/>
      <c r="AX994" s="60"/>
      <c r="AY994" s="60"/>
      <c r="AZ994" s="60"/>
      <c r="BA994" s="60"/>
      <c r="BB994" s="60"/>
      <c r="BC994" s="60"/>
      <c r="BD994" s="60"/>
      <c r="BE994" s="60"/>
      <c r="BF994" s="60"/>
      <c r="BG994" s="60"/>
      <c r="BH994" s="60"/>
      <c r="BI994" s="60"/>
      <c r="BJ994" s="60"/>
      <c r="BK994" s="60"/>
      <c r="BL994" s="60"/>
      <c r="BM994" s="60"/>
      <c r="BN994" s="60"/>
      <c r="BO994" s="60"/>
      <c r="BP994" s="60"/>
      <c r="BQ994" s="60"/>
      <c r="BR994" s="60"/>
      <c r="BS994" s="60"/>
      <c r="BT994" s="60"/>
      <c r="BU994" s="60"/>
      <c r="BV994" s="60"/>
      <c r="BW994" s="60"/>
      <c r="BX994" s="60"/>
      <c r="BY994" s="60"/>
      <c r="BZ994" s="60"/>
      <c r="CA994" s="60"/>
      <c r="CB994" s="60"/>
      <c r="CC994" s="60"/>
      <c r="CD994" s="60"/>
      <c r="CE994" s="60"/>
      <c r="CF994" s="60"/>
      <c r="CG994" s="60"/>
      <c r="CH994" s="60"/>
      <c r="CI994" s="60"/>
      <c r="CJ994" s="60"/>
      <c r="CK994" s="60"/>
      <c r="CL994" s="60"/>
      <c r="CM994" s="60"/>
      <c r="CN994" s="60"/>
      <c r="CO994" s="60"/>
      <c r="CP994" s="60"/>
      <c r="CQ994" s="60"/>
      <c r="CR994" s="60"/>
      <c r="CS994" s="60"/>
      <c r="CT994" s="60"/>
      <c r="CU994" s="60"/>
      <c r="CV994" s="60"/>
      <c r="CW994" s="60"/>
      <c r="CX994" s="60"/>
      <c r="CY994" s="60"/>
      <c r="CZ994" s="60"/>
      <c r="DA994" s="60"/>
      <c r="DB994" s="60"/>
      <c r="DC994" s="60"/>
      <c r="DD994" s="60"/>
      <c r="DE994" s="60"/>
      <c r="DF994" s="60"/>
      <c r="DG994" s="60"/>
      <c r="DH994" s="60"/>
      <c r="DI994" s="60"/>
      <c r="DJ994" s="60"/>
      <c r="DK994" s="60"/>
      <c r="DL994" s="60"/>
      <c r="DM994" s="60"/>
      <c r="DN994" s="60"/>
      <c r="DO994" s="60"/>
      <c r="DP994" s="60"/>
      <c r="DQ994" s="60"/>
      <c r="DR994" s="60"/>
      <c r="DS994" s="60"/>
      <c r="DT994" s="60"/>
      <c r="DU994" s="60"/>
      <c r="DV994" s="60"/>
      <c r="DW994" s="60"/>
      <c r="DX994" s="60"/>
      <c r="DY994" s="60"/>
      <c r="DZ994" s="60"/>
      <c r="EA994" s="60"/>
      <c r="EB994" s="60"/>
      <c r="EC994" s="60"/>
      <c r="ED994" s="60"/>
      <c r="EE994" s="60"/>
      <c r="EF994" s="60"/>
      <c r="EG994" s="60"/>
      <c r="EH994" s="60"/>
      <c r="EI994" s="60"/>
      <c r="EJ994" s="60"/>
      <c r="EK994" s="60"/>
      <c r="EL994" s="60"/>
      <c r="EM994" s="60"/>
      <c r="EN994" s="60"/>
      <c r="EO994" s="60"/>
      <c r="EP994" s="60"/>
      <c r="EQ994" s="60"/>
      <c r="ER994" s="60"/>
      <c r="ES994" s="60"/>
      <c r="ET994" s="60"/>
      <c r="EU994" s="60"/>
      <c r="EV994" s="60"/>
      <c r="EW994" s="60"/>
      <c r="EX994" s="60"/>
      <c r="EY994" s="60"/>
      <c r="EZ994" s="60"/>
      <c r="FA994" s="60"/>
      <c r="FB994" s="60"/>
      <c r="FC994" s="60"/>
      <c r="FD994" s="60"/>
      <c r="FE994" s="60"/>
      <c r="FF994" s="60"/>
      <c r="FG994" s="60"/>
      <c r="FH994" s="60"/>
      <c r="FI994" s="60"/>
      <c r="FJ994" s="60"/>
      <c r="FK994" s="60"/>
      <c r="FL994" s="60"/>
      <c r="FM994" s="60"/>
      <c r="FN994" s="60"/>
      <c r="FO994" s="60"/>
      <c r="FP994" s="60"/>
      <c r="FQ994" s="60"/>
      <c r="FR994" s="60"/>
      <c r="FS994" s="60"/>
      <c r="FT994" s="60"/>
      <c r="FU994" s="60"/>
      <c r="FV994" s="60"/>
      <c r="FW994" s="60"/>
      <c r="FX994" s="60"/>
      <c r="FY994" s="60"/>
      <c r="FZ994" s="60"/>
      <c r="GA994" s="60"/>
      <c r="GB994" s="60"/>
      <c r="GC994" s="60"/>
      <c r="GD994" s="60"/>
    </row>
    <row r="995" spans="1:186" x14ac:dyDescent="0.25">
      <c r="A995" s="19">
        <v>1</v>
      </c>
      <c r="B995" s="19">
        <v>1</v>
      </c>
      <c r="C995" s="3214" t="s">
        <v>283</v>
      </c>
      <c r="D995" s="28">
        <f>'Охотск '!C101</f>
        <v>0</v>
      </c>
      <c r="E995" s="28">
        <f>'Охотск '!D101</f>
        <v>0</v>
      </c>
      <c r="F995" s="28">
        <f>'Охотск '!E101</f>
        <v>0</v>
      </c>
      <c r="G995" s="65">
        <f>'Охотск '!F101</f>
        <v>0</v>
      </c>
      <c r="H995" s="79">
        <f>'Охотск '!G101</f>
        <v>0</v>
      </c>
      <c r="I995" s="79">
        <f>'Охотск '!H101</f>
        <v>0</v>
      </c>
      <c r="J995" s="26">
        <f>'Охотск '!I101</f>
        <v>0</v>
      </c>
      <c r="K995" s="26">
        <f>'Охотск '!J101</f>
        <v>0</v>
      </c>
      <c r="L995" s="26">
        <f>'Охотск '!K101</f>
        <v>0</v>
      </c>
      <c r="M995" s="26">
        <f>'Охотск '!L101</f>
        <v>0</v>
      </c>
      <c r="N995" s="26">
        <f>'Охотск '!M101</f>
        <v>0</v>
      </c>
      <c r="O995" s="26">
        <f>'Охотск '!N101</f>
        <v>0</v>
      </c>
      <c r="P995" s="399">
        <f>'Охотск '!O101</f>
        <v>17074.113229999999</v>
      </c>
      <c r="Q995" s="399">
        <f>'Охотск '!P101</f>
        <v>17074.113229999999</v>
      </c>
      <c r="R995" s="399">
        <f>'Охотск '!Q101</f>
        <v>17074.113229999999</v>
      </c>
      <c r="S995" s="399">
        <f>'Охотск '!R101</f>
        <v>17074.113229999999</v>
      </c>
      <c r="T995" s="399">
        <f>'Охотск '!S101</f>
        <v>5691.3710766666663</v>
      </c>
      <c r="U995" s="399">
        <f>'Охотск '!T101</f>
        <v>5691.3710799999999</v>
      </c>
      <c r="V995" s="800">
        <f>'Охотск '!U101</f>
        <v>0</v>
      </c>
      <c r="W995" s="399">
        <f>'Охотск '!V101</f>
        <v>0</v>
      </c>
      <c r="X995" s="399">
        <f>'Охотск '!W101</f>
        <v>3.3333335522911511E-6</v>
      </c>
      <c r="Y995" s="399">
        <f>'Охотск '!X101</f>
        <v>0</v>
      </c>
      <c r="Z995" s="399">
        <f>'Охотск '!Y101</f>
        <v>0</v>
      </c>
      <c r="AA995" s="400">
        <f>'Охотск '!Z101</f>
        <v>5691.3710799999999</v>
      </c>
      <c r="AB995" s="399">
        <f>U995/T995*100</f>
        <v>100.00000005856819</v>
      </c>
      <c r="AC995" s="399">
        <f>AA995/T995*100</f>
        <v>100.00000005856819</v>
      </c>
      <c r="AD995" s="982">
        <f>'Охотск '!AA100</f>
        <v>0</v>
      </c>
      <c r="AE995" s="1003">
        <f>'Охотск '!AB100</f>
        <v>0</v>
      </c>
    </row>
    <row r="996" spans="1:186" ht="29.25" x14ac:dyDescent="0.25">
      <c r="B996" s="19">
        <v>1</v>
      </c>
      <c r="C996" s="590" t="s">
        <v>266</v>
      </c>
      <c r="D996" s="28">
        <f>'Охотск '!C102</f>
        <v>13600</v>
      </c>
      <c r="E996" s="28">
        <f>'Охотск '!D102</f>
        <v>4534</v>
      </c>
      <c r="F996" s="28">
        <f>'Охотск '!E102</f>
        <v>4369</v>
      </c>
      <c r="G996" s="65">
        <f>'Охотск '!F102</f>
        <v>96.360829289810326</v>
      </c>
      <c r="H996" s="79">
        <f>'Охотск '!G102</f>
        <v>0</v>
      </c>
      <c r="I996" s="79">
        <f>'Охотск '!H102</f>
        <v>0</v>
      </c>
      <c r="J996" s="26">
        <f>'Охотск '!I102</f>
        <v>0</v>
      </c>
      <c r="K996" s="26">
        <f>'Охотск '!J102</f>
        <v>0</v>
      </c>
      <c r="L996" s="26">
        <f>'Охотск '!K102</f>
        <v>0</v>
      </c>
      <c r="M996" s="26">
        <f>'Охотск '!L102</f>
        <v>0</v>
      </c>
      <c r="N996" s="26">
        <f>'Охотск '!M102</f>
        <v>0</v>
      </c>
      <c r="O996" s="26">
        <f>'Охотск '!N102</f>
        <v>0</v>
      </c>
      <c r="P996" s="399">
        <f>'Охотск '!O102</f>
        <v>0</v>
      </c>
      <c r="Q996" s="399">
        <f>'Охотск '!P102</f>
        <v>0</v>
      </c>
      <c r="R996" s="399">
        <f>'Охотск '!Q102</f>
        <v>0</v>
      </c>
      <c r="S996" s="399">
        <f>'Охотск '!R102</f>
        <v>0</v>
      </c>
      <c r="T996" s="399">
        <f>'Охотск '!S102</f>
        <v>0</v>
      </c>
      <c r="U996" s="399">
        <f>'Охотск '!T102</f>
        <v>0</v>
      </c>
      <c r="V996" s="800">
        <f>'Охотск '!U102</f>
        <v>0</v>
      </c>
      <c r="W996" s="399">
        <f>'Охотск '!V102</f>
        <v>0</v>
      </c>
      <c r="X996" s="399">
        <f>'Охотск '!W102</f>
        <v>0</v>
      </c>
      <c r="Y996" s="399">
        <f>'Охотск '!X102</f>
        <v>0</v>
      </c>
      <c r="Z996" s="399">
        <f>'Охотск '!Y102</f>
        <v>0</v>
      </c>
      <c r="AA996" s="400">
        <f>'Охотск '!Z102</f>
        <v>0</v>
      </c>
      <c r="AB996" s="399"/>
      <c r="AC996" s="399" t="e">
        <f>AA996/T996*100</f>
        <v>#DIV/0!</v>
      </c>
      <c r="AD996" s="982">
        <f>'Охотск '!AA101</f>
        <v>0</v>
      </c>
      <c r="AE996" s="1003">
        <f>'Охотск '!AB101</f>
        <v>0</v>
      </c>
    </row>
    <row r="997" spans="1:186" ht="30" x14ac:dyDescent="0.25">
      <c r="B997" s="19">
        <v>1</v>
      </c>
      <c r="C997" s="591" t="s">
        <v>667</v>
      </c>
      <c r="D997" s="28">
        <f>'Охотск '!C103</f>
        <v>5000</v>
      </c>
      <c r="E997" s="28">
        <f>'Охотск '!D103</f>
        <v>1667</v>
      </c>
      <c r="F997" s="28">
        <f>'Охотск '!E103</f>
        <v>1747</v>
      </c>
      <c r="G997" s="65">
        <f>'Охотск '!F103</f>
        <v>104.79904019196159</v>
      </c>
      <c r="H997" s="79">
        <f>'Охотск '!G103</f>
        <v>0</v>
      </c>
      <c r="I997" s="79">
        <f>'Охотск '!H103</f>
        <v>0</v>
      </c>
      <c r="J997" s="26">
        <f>'Охотск '!I103</f>
        <v>0</v>
      </c>
      <c r="K997" s="26">
        <f>'Охотск '!J103</f>
        <v>0</v>
      </c>
      <c r="L997" s="26">
        <f>'Охотск '!K103</f>
        <v>0</v>
      </c>
      <c r="M997" s="26">
        <f>'Охотск '!L103</f>
        <v>0</v>
      </c>
      <c r="N997" s="26">
        <f>'Охотск '!M103</f>
        <v>0</v>
      </c>
      <c r="O997" s="26">
        <f>'Охотск '!N103</f>
        <v>0</v>
      </c>
      <c r="P997" s="399">
        <f>'Охотск '!O103</f>
        <v>0</v>
      </c>
      <c r="Q997" s="399">
        <f>'Охотск '!P103</f>
        <v>0</v>
      </c>
      <c r="R997" s="399">
        <f>'Охотск '!Q103</f>
        <v>0</v>
      </c>
      <c r="S997" s="399">
        <f>'Охотск '!R103</f>
        <v>0</v>
      </c>
      <c r="T997" s="399">
        <f>'Охотск '!S103</f>
        <v>0</v>
      </c>
      <c r="U997" s="399">
        <f>'Охотск '!T103</f>
        <v>0</v>
      </c>
      <c r="V997" s="800">
        <f>'Охотск '!U103</f>
        <v>0</v>
      </c>
      <c r="W997" s="399">
        <f>'Охотск '!V103</f>
        <v>0</v>
      </c>
      <c r="X997" s="399">
        <f>'Охотск '!W103</f>
        <v>0</v>
      </c>
      <c r="Y997" s="399">
        <f>'Охотск '!X103</f>
        <v>0</v>
      </c>
      <c r="Z997" s="399">
        <f>'Охотск '!Y103</f>
        <v>0</v>
      </c>
      <c r="AA997" s="400">
        <f>'Охотск '!Z103</f>
        <v>0</v>
      </c>
      <c r="AB997" s="399"/>
      <c r="AC997" s="399"/>
      <c r="AD997" s="982">
        <f>'Охотск '!AA102</f>
        <v>0</v>
      </c>
      <c r="AE997" s="1003">
        <f>'Охотск '!AB102</f>
        <v>0</v>
      </c>
    </row>
    <row r="998" spans="1:186" ht="75" x14ac:dyDescent="0.25">
      <c r="B998" s="19">
        <v>1</v>
      </c>
      <c r="C998" s="592" t="s">
        <v>668</v>
      </c>
      <c r="D998" s="28">
        <f>'Охотск '!C104</f>
        <v>3300</v>
      </c>
      <c r="E998" s="28">
        <f>'Охотск '!D104</f>
        <v>1100</v>
      </c>
      <c r="F998" s="28">
        <f>'Охотск '!E104</f>
        <v>1505</v>
      </c>
      <c r="G998" s="65">
        <f>'Охотск '!F104</f>
        <v>136.81818181818181</v>
      </c>
      <c r="H998" s="79">
        <f>'Охотск '!G104</f>
        <v>0</v>
      </c>
      <c r="I998" s="79">
        <f>'Охотск '!H104</f>
        <v>0</v>
      </c>
      <c r="J998" s="26">
        <f>'Охотск '!I104</f>
        <v>0</v>
      </c>
      <c r="K998" s="26">
        <f>'Охотск '!J104</f>
        <v>0</v>
      </c>
      <c r="L998" s="26">
        <f>'Охотск '!K104</f>
        <v>0</v>
      </c>
      <c r="M998" s="26">
        <f>'Охотск '!L104</f>
        <v>0</v>
      </c>
      <c r="N998" s="26">
        <f>'Охотск '!M104</f>
        <v>0</v>
      </c>
      <c r="O998" s="26">
        <f>'Охотск '!N104</f>
        <v>0</v>
      </c>
      <c r="P998" s="399">
        <f>'Охотск '!O104</f>
        <v>0</v>
      </c>
      <c r="Q998" s="399">
        <f>'Охотск '!P104</f>
        <v>0</v>
      </c>
      <c r="R998" s="399"/>
      <c r="S998" s="399">
        <f>'Охотск '!R104</f>
        <v>0</v>
      </c>
      <c r="T998" s="399">
        <f>'Охотск '!S104</f>
        <v>0</v>
      </c>
      <c r="U998" s="399">
        <f>'Охотск '!T104</f>
        <v>0</v>
      </c>
      <c r="V998" s="800">
        <f>'Охотск '!U104</f>
        <v>0</v>
      </c>
      <c r="W998" s="399">
        <f>'Охотск '!V104</f>
        <v>0</v>
      </c>
      <c r="X998" s="399">
        <f>'Охотск '!W104</f>
        <v>0</v>
      </c>
      <c r="Y998" s="399">
        <f>'Охотск '!X104</f>
        <v>0</v>
      </c>
      <c r="Z998" s="399">
        <f>'Охотск '!Y104</f>
        <v>0</v>
      </c>
      <c r="AA998" s="400">
        <f>'Охотск '!Z104</f>
        <v>0</v>
      </c>
      <c r="AB998" s="399"/>
      <c r="AC998" s="399"/>
      <c r="AD998" s="982"/>
      <c r="AE998" s="1003"/>
    </row>
    <row r="999" spans="1:186" ht="45" x14ac:dyDescent="0.25">
      <c r="B999" s="19">
        <v>1</v>
      </c>
      <c r="C999" s="593" t="s">
        <v>669</v>
      </c>
      <c r="D999" s="28">
        <f>'Охотск '!C105</f>
        <v>5300</v>
      </c>
      <c r="E999" s="28">
        <f>'Охотск '!D105</f>
        <v>1767</v>
      </c>
      <c r="F999" s="28">
        <f>'Охотск '!E105</f>
        <v>1117</v>
      </c>
      <c r="G999" s="65">
        <f>'Охотск '!F105</f>
        <v>63.214487832484437</v>
      </c>
      <c r="H999" s="79">
        <f>'Охотск '!G105</f>
        <v>0</v>
      </c>
      <c r="I999" s="79">
        <f>'Охотск '!H105</f>
        <v>0</v>
      </c>
      <c r="J999" s="26">
        <f>'Охотск '!I105</f>
        <v>0</v>
      </c>
      <c r="K999" s="26">
        <f>'Охотск '!J105</f>
        <v>0</v>
      </c>
      <c r="L999" s="26">
        <f>'Охотск '!K105</f>
        <v>0</v>
      </c>
      <c r="M999" s="26">
        <f>'Охотск '!L105</f>
        <v>0</v>
      </c>
      <c r="N999" s="26">
        <f>'Охотск '!M105</f>
        <v>0</v>
      </c>
      <c r="O999" s="26">
        <f>'Охотск '!N105</f>
        <v>0</v>
      </c>
      <c r="P999" s="399">
        <f>'Охотск '!O105</f>
        <v>0</v>
      </c>
      <c r="Q999" s="399">
        <f>'Охотск '!P105</f>
        <v>0</v>
      </c>
      <c r="R999" s="399">
        <f>'Охотск '!Q105</f>
        <v>0</v>
      </c>
      <c r="S999" s="399">
        <f>'Охотск '!R105</f>
        <v>0</v>
      </c>
      <c r="T999" s="399">
        <f>'Охотск '!S105</f>
        <v>0</v>
      </c>
      <c r="U999" s="399">
        <f>'Охотск '!T105</f>
        <v>0</v>
      </c>
      <c r="V999" s="800">
        <f>'Охотск '!U105</f>
        <v>0</v>
      </c>
      <c r="W999" s="399">
        <f>'Охотск '!V105</f>
        <v>0</v>
      </c>
      <c r="X999" s="399">
        <f>'Охотск '!W105</f>
        <v>0</v>
      </c>
      <c r="Y999" s="399">
        <f>'Охотск '!X105</f>
        <v>0</v>
      </c>
      <c r="Z999" s="399">
        <f>'Охотск '!Y105</f>
        <v>0</v>
      </c>
      <c r="AA999" s="400">
        <f>'Охотск '!Z105</f>
        <v>0</v>
      </c>
      <c r="AB999" s="399"/>
      <c r="AC999" s="399"/>
      <c r="AD999" s="982">
        <f>'Охотск '!AA103</f>
        <v>0</v>
      </c>
      <c r="AE999" s="1003">
        <f>'Охотск '!AB103</f>
        <v>0</v>
      </c>
    </row>
    <row r="1000" spans="1:186" ht="29.25" x14ac:dyDescent="0.25">
      <c r="B1000" s="19">
        <v>1</v>
      </c>
      <c r="C1000" s="590" t="s">
        <v>130</v>
      </c>
      <c r="D1000" s="28">
        <f>'Охотск '!C106</f>
        <v>7890</v>
      </c>
      <c r="E1000" s="28">
        <f>'Охотск '!D106</f>
        <v>2630</v>
      </c>
      <c r="F1000" s="28">
        <f>'Охотск '!E106</f>
        <v>2170</v>
      </c>
      <c r="G1000" s="65">
        <f>'Охотск '!F106</f>
        <v>82.50950570342205</v>
      </c>
      <c r="H1000" s="79">
        <f>'Охотск '!G106</f>
        <v>0</v>
      </c>
      <c r="I1000" s="79">
        <f>'Охотск '!H106</f>
        <v>0</v>
      </c>
      <c r="J1000" s="26">
        <f>'Охотск '!I106</f>
        <v>0</v>
      </c>
      <c r="K1000" s="26">
        <f>'Охотск '!J106</f>
        <v>0</v>
      </c>
      <c r="L1000" s="26">
        <f>'Охотск '!K106</f>
        <v>0</v>
      </c>
      <c r="M1000" s="26">
        <f>'Охотск '!L106</f>
        <v>0</v>
      </c>
      <c r="N1000" s="26">
        <f>'Охотск '!M106</f>
        <v>0</v>
      </c>
      <c r="O1000" s="26">
        <f>'Охотск '!N106</f>
        <v>0</v>
      </c>
      <c r="P1000" s="399">
        <f>'Охотск '!O106</f>
        <v>0</v>
      </c>
      <c r="Q1000" s="399">
        <f>'Охотск '!P106</f>
        <v>0</v>
      </c>
      <c r="R1000" s="399">
        <f>'Охотск '!Q106</f>
        <v>0</v>
      </c>
      <c r="S1000" s="399">
        <f>'Охотск '!R106</f>
        <v>0</v>
      </c>
      <c r="T1000" s="399">
        <f>'Охотск '!S106</f>
        <v>0</v>
      </c>
      <c r="U1000" s="399">
        <f>'Охотск '!T106</f>
        <v>0</v>
      </c>
      <c r="V1000" s="800">
        <f>'Охотск '!U106</f>
        <v>0</v>
      </c>
      <c r="W1000" s="399">
        <f>'Охотск '!V106</f>
        <v>0</v>
      </c>
      <c r="X1000" s="399">
        <f>'Охотск '!W106</f>
        <v>0</v>
      </c>
      <c r="Y1000" s="399">
        <f>'Охотск '!X106</f>
        <v>0</v>
      </c>
      <c r="Z1000" s="399">
        <f>'Охотск '!Y106</f>
        <v>0</v>
      </c>
      <c r="AA1000" s="400">
        <f>'Охотск '!Z106</f>
        <v>0</v>
      </c>
      <c r="AB1000" s="399"/>
      <c r="AC1000" s="399"/>
      <c r="AD1000" s="982">
        <f>'Охотск '!AA104</f>
        <v>0</v>
      </c>
      <c r="AE1000" s="1003">
        <f>'Охотск '!AB104</f>
        <v>0</v>
      </c>
    </row>
    <row r="1001" spans="1:186" x14ac:dyDescent="0.25">
      <c r="B1001" s="19">
        <v>1</v>
      </c>
      <c r="C1001" s="593" t="s">
        <v>219</v>
      </c>
      <c r="D1001" s="28">
        <f>'Охотск '!C107</f>
        <v>7500</v>
      </c>
      <c r="E1001" s="28">
        <f>'Охотск '!D107</f>
        <v>2500</v>
      </c>
      <c r="F1001" s="28">
        <f>'Охотск '!E107</f>
        <v>2043</v>
      </c>
      <c r="G1001" s="65">
        <f>'Охотск '!F107</f>
        <v>81.72</v>
      </c>
      <c r="H1001" s="79">
        <f>'Охотск '!G107</f>
        <v>0</v>
      </c>
      <c r="I1001" s="79">
        <f>'Охотск '!H107</f>
        <v>0</v>
      </c>
      <c r="J1001" s="26">
        <f>'Охотск '!I107</f>
        <v>0</v>
      </c>
      <c r="K1001" s="26">
        <f>'Охотск '!J107</f>
        <v>0</v>
      </c>
      <c r="L1001" s="26">
        <f>'Охотск '!K107</f>
        <v>0</v>
      </c>
      <c r="M1001" s="26">
        <f>'Охотск '!L107</f>
        <v>0</v>
      </c>
      <c r="N1001" s="26">
        <f>'Охотск '!M107</f>
        <v>0</v>
      </c>
      <c r="O1001" s="26">
        <f>'Охотск '!N107</f>
        <v>0</v>
      </c>
      <c r="P1001" s="399">
        <f>'Охотск '!O107</f>
        <v>0</v>
      </c>
      <c r="Q1001" s="399">
        <f>'Охотск '!P107</f>
        <v>0</v>
      </c>
      <c r="R1001" s="399">
        <f>'Охотск '!Q107</f>
        <v>0</v>
      </c>
      <c r="S1001" s="399">
        <f>'Охотск '!R107</f>
        <v>0</v>
      </c>
      <c r="T1001" s="399">
        <f>'Охотск '!S107</f>
        <v>0</v>
      </c>
      <c r="U1001" s="399">
        <f>'Охотск '!T107</f>
        <v>0</v>
      </c>
      <c r="V1001" s="800">
        <f>'Охотск '!U107</f>
        <v>0</v>
      </c>
      <c r="W1001" s="399">
        <f>'Охотск '!V107</f>
        <v>0</v>
      </c>
      <c r="X1001" s="399">
        <f>'Охотск '!W107</f>
        <v>0</v>
      </c>
      <c r="Y1001" s="399">
        <f>'Охотск '!X107</f>
        <v>0</v>
      </c>
      <c r="Z1001" s="399">
        <f>'Охотск '!Y107</f>
        <v>0</v>
      </c>
      <c r="AA1001" s="400">
        <f>'Охотск '!Z107</f>
        <v>0</v>
      </c>
      <c r="AB1001" s="399"/>
      <c r="AC1001" s="399"/>
      <c r="AD1001" s="982">
        <f>'Охотск '!AA105</f>
        <v>0</v>
      </c>
      <c r="AE1001" s="1003">
        <f>'Охотск '!AB105</f>
        <v>0</v>
      </c>
    </row>
    <row r="1002" spans="1:186" ht="45" x14ac:dyDescent="0.25">
      <c r="B1002" s="19">
        <v>1</v>
      </c>
      <c r="C1002" s="593" t="s">
        <v>435</v>
      </c>
      <c r="D1002" s="28">
        <f>'Охотск '!C108</f>
        <v>280</v>
      </c>
      <c r="E1002" s="28">
        <f>'Охотск '!D108</f>
        <v>93</v>
      </c>
      <c r="F1002" s="28">
        <f>'Охотск '!E108</f>
        <v>63</v>
      </c>
      <c r="G1002" s="65">
        <f>'Охотск '!F108</f>
        <v>67.741935483870961</v>
      </c>
      <c r="H1002" s="79">
        <f>'Охотск '!G108</f>
        <v>0</v>
      </c>
      <c r="I1002" s="79">
        <f>'Охотск '!H108</f>
        <v>0</v>
      </c>
      <c r="J1002" s="26">
        <f>'Охотск '!I108</f>
        <v>0</v>
      </c>
      <c r="K1002" s="26">
        <f>'Охотск '!J108</f>
        <v>0</v>
      </c>
      <c r="L1002" s="26">
        <f>'Охотск '!K108</f>
        <v>0</v>
      </c>
      <c r="M1002" s="26">
        <f>'Охотск '!L108</f>
        <v>0</v>
      </c>
      <c r="N1002" s="26">
        <f>'Охотск '!M108</f>
        <v>0</v>
      </c>
      <c r="O1002" s="26">
        <f>'Охотск '!N108</f>
        <v>0</v>
      </c>
      <c r="P1002" s="399">
        <f>'Охотск '!O108</f>
        <v>0</v>
      </c>
      <c r="Q1002" s="399">
        <f>'Охотск '!P108</f>
        <v>0</v>
      </c>
      <c r="R1002" s="399">
        <f>'Охотск '!Q108</f>
        <v>0</v>
      </c>
      <c r="S1002" s="399">
        <f>'Охотск '!R108</f>
        <v>0</v>
      </c>
      <c r="T1002" s="399">
        <f>'Охотск '!S108</f>
        <v>0</v>
      </c>
      <c r="U1002" s="399">
        <f>'Охотск '!T108</f>
        <v>0</v>
      </c>
      <c r="V1002" s="800">
        <f>'Охотск '!U108</f>
        <v>0</v>
      </c>
      <c r="W1002" s="399">
        <f>'Охотск '!V108</f>
        <v>0</v>
      </c>
      <c r="X1002" s="399">
        <f>'Охотск '!W108</f>
        <v>0</v>
      </c>
      <c r="Y1002" s="399">
        <f>'Охотск '!X108</f>
        <v>0</v>
      </c>
      <c r="Z1002" s="399">
        <f>'Охотск '!Y108</f>
        <v>0</v>
      </c>
      <c r="AA1002" s="400">
        <f>'Охотск '!Z108</f>
        <v>0</v>
      </c>
      <c r="AB1002" s="399"/>
      <c r="AC1002" s="399"/>
      <c r="AD1002" s="982"/>
      <c r="AE1002" s="1003"/>
    </row>
    <row r="1003" spans="1:186" ht="75" x14ac:dyDescent="0.25">
      <c r="B1003" s="19">
        <v>1</v>
      </c>
      <c r="C1003" s="593" t="s">
        <v>459</v>
      </c>
      <c r="D1003" s="28">
        <f>'Охотск '!C109</f>
        <v>110</v>
      </c>
      <c r="E1003" s="28">
        <f>'Охотск '!D109</f>
        <v>37</v>
      </c>
      <c r="F1003" s="28">
        <f>'Охотск '!E109</f>
        <v>64</v>
      </c>
      <c r="G1003" s="65">
        <f>'Охотск '!F109</f>
        <v>172.97297297297297</v>
      </c>
      <c r="H1003" s="79">
        <f>'Охотск '!G109</f>
        <v>0</v>
      </c>
      <c r="I1003" s="79">
        <f>'Охотск '!H109</f>
        <v>0</v>
      </c>
      <c r="J1003" s="26">
        <f>'Охотск '!I109</f>
        <v>0</v>
      </c>
      <c r="K1003" s="26">
        <f>'Охотск '!J109</f>
        <v>0</v>
      </c>
      <c r="L1003" s="26">
        <f>'Охотск '!K109</f>
        <v>0</v>
      </c>
      <c r="M1003" s="26">
        <f>'Охотск '!L109</f>
        <v>0</v>
      </c>
      <c r="N1003" s="26">
        <f>'Охотск '!M109</f>
        <v>0</v>
      </c>
      <c r="O1003" s="26">
        <f>'Охотск '!N109</f>
        <v>0</v>
      </c>
      <c r="P1003" s="399">
        <f>'Охотск '!O109</f>
        <v>0</v>
      </c>
      <c r="Q1003" s="399">
        <f>'Охотск '!P109</f>
        <v>0</v>
      </c>
      <c r="R1003" s="399">
        <f>'Охотск '!Q109</f>
        <v>0</v>
      </c>
      <c r="S1003" s="399">
        <f>'Охотск '!R109</f>
        <v>0</v>
      </c>
      <c r="T1003" s="399">
        <f>'Охотск '!S109</f>
        <v>0</v>
      </c>
      <c r="U1003" s="399">
        <f>'Охотск '!T109</f>
        <v>0</v>
      </c>
      <c r="V1003" s="800">
        <f>'Охотск '!U109</f>
        <v>0</v>
      </c>
      <c r="W1003" s="399">
        <f>'Охотск '!V109</f>
        <v>0</v>
      </c>
      <c r="X1003" s="399">
        <f>'Охотск '!W109</f>
        <v>0</v>
      </c>
      <c r="Y1003" s="399">
        <f>'Охотск '!X109</f>
        <v>0</v>
      </c>
      <c r="Z1003" s="399">
        <f>'Охотск '!Y109</f>
        <v>0</v>
      </c>
      <c r="AA1003" s="400">
        <f>'Охотск '!Z109</f>
        <v>0</v>
      </c>
      <c r="AB1003" s="399"/>
      <c r="AC1003" s="399"/>
      <c r="AD1003" s="982">
        <f>'Охотск '!AA106</f>
        <v>0</v>
      </c>
      <c r="AE1003" s="1003">
        <f>'Охотск '!AB106</f>
        <v>0</v>
      </c>
    </row>
    <row r="1004" spans="1:186" ht="30" x14ac:dyDescent="0.25">
      <c r="B1004" s="19">
        <v>1</v>
      </c>
      <c r="C1004" s="593" t="s">
        <v>334</v>
      </c>
      <c r="D1004" s="28">
        <f>'Охотск '!C110</f>
        <v>2850</v>
      </c>
      <c r="E1004" s="28">
        <f>'Охотск '!D110</f>
        <v>950</v>
      </c>
      <c r="F1004" s="28">
        <f>'Охотск '!E110</f>
        <v>885</v>
      </c>
      <c r="G1004" s="65">
        <f>'Охотск '!F110</f>
        <v>93.15789473684211</v>
      </c>
      <c r="H1004" s="79">
        <f>'Охотск '!G110</f>
        <v>0</v>
      </c>
      <c r="I1004" s="79">
        <f>'Охотск '!H110</f>
        <v>0</v>
      </c>
      <c r="J1004" s="26">
        <f>'Охотск '!I110</f>
        <v>0</v>
      </c>
      <c r="K1004" s="26">
        <f>'Охотск '!J110</f>
        <v>0</v>
      </c>
      <c r="L1004" s="26">
        <f>'Охотск '!K110</f>
        <v>0</v>
      </c>
      <c r="M1004" s="26">
        <f>'Охотск '!L110</f>
        <v>0</v>
      </c>
      <c r="N1004" s="26">
        <f>'Охотск '!M110</f>
        <v>0</v>
      </c>
      <c r="O1004" s="26">
        <f>'Охотск '!N110</f>
        <v>0</v>
      </c>
      <c r="P1004" s="399">
        <f>'Охотск '!O110</f>
        <v>0</v>
      </c>
      <c r="Q1004" s="399">
        <f>'Охотск '!P110</f>
        <v>0</v>
      </c>
      <c r="R1004" s="399">
        <f>'Охотск '!Q110</f>
        <v>0</v>
      </c>
      <c r="S1004" s="399">
        <f>'Охотск '!R110</f>
        <v>0</v>
      </c>
      <c r="T1004" s="399">
        <f>'Охотск '!S110</f>
        <v>0</v>
      </c>
      <c r="U1004" s="399">
        <f>'Охотск '!T110</f>
        <v>0</v>
      </c>
      <c r="V1004" s="800">
        <f>'Охотск '!U110</f>
        <v>0</v>
      </c>
      <c r="W1004" s="399">
        <f>'Охотск '!V110</f>
        <v>0</v>
      </c>
      <c r="X1004" s="399">
        <f>'Охотск '!W110</f>
        <v>0</v>
      </c>
      <c r="Y1004" s="399">
        <f>'Охотск '!X110</f>
        <v>0</v>
      </c>
      <c r="Z1004" s="399">
        <f>'Охотск '!Y110</f>
        <v>0</v>
      </c>
      <c r="AA1004" s="400">
        <f>'Охотск '!Z110</f>
        <v>0</v>
      </c>
      <c r="AB1004" s="399"/>
      <c r="AC1004" s="399"/>
      <c r="AD1004" s="982">
        <f>'Охотск '!AA107</f>
        <v>0</v>
      </c>
      <c r="AE1004" s="1003">
        <f>'Охотск '!AB107</f>
        <v>0</v>
      </c>
    </row>
    <row r="1005" spans="1:186" ht="60" x14ac:dyDescent="0.25">
      <c r="B1005" s="19">
        <v>1</v>
      </c>
      <c r="C1005" s="593" t="s">
        <v>569</v>
      </c>
      <c r="D1005" s="28">
        <f>'Охотск '!C111</f>
        <v>150</v>
      </c>
      <c r="E1005" s="28">
        <f>'Охотск '!D111</f>
        <v>50</v>
      </c>
      <c r="F1005" s="28">
        <f>'Охотск '!E111</f>
        <v>44</v>
      </c>
      <c r="G1005" s="65">
        <f>'Охотск '!F111</f>
        <v>88</v>
      </c>
      <c r="H1005" s="79">
        <f>'Охотск '!G111</f>
        <v>0</v>
      </c>
      <c r="I1005" s="79">
        <f>'Охотск '!H111</f>
        <v>0</v>
      </c>
      <c r="J1005" s="26">
        <f>'Охотск '!I111</f>
        <v>0</v>
      </c>
      <c r="K1005" s="26">
        <f>'Охотск '!J111</f>
        <v>0</v>
      </c>
      <c r="L1005" s="26">
        <f>'Охотск '!K111</f>
        <v>0</v>
      </c>
      <c r="M1005" s="26">
        <f>'Охотск '!L111</f>
        <v>0</v>
      </c>
      <c r="N1005" s="26">
        <f>'Охотск '!M111</f>
        <v>0</v>
      </c>
      <c r="O1005" s="26">
        <f>'Охотск '!N111</f>
        <v>0</v>
      </c>
      <c r="P1005" s="399">
        <f>'Охотск '!O111</f>
        <v>0</v>
      </c>
      <c r="Q1005" s="399">
        <f>'Охотск '!P111</f>
        <v>0</v>
      </c>
      <c r="R1005" s="399">
        <f>'Охотск '!Q111</f>
        <v>0</v>
      </c>
      <c r="S1005" s="399">
        <f>'Охотск '!R111</f>
        <v>0</v>
      </c>
      <c r="T1005" s="399">
        <f>'Охотск '!S111</f>
        <v>0</v>
      </c>
      <c r="U1005" s="399">
        <f>'Охотск '!T111</f>
        <v>0</v>
      </c>
      <c r="V1005" s="800">
        <f>'Охотск '!U111</f>
        <v>0</v>
      </c>
      <c r="W1005" s="399">
        <f>'Охотск '!V111</f>
        <v>0</v>
      </c>
      <c r="X1005" s="399">
        <f>'Охотск '!W111</f>
        <v>0</v>
      </c>
      <c r="Y1005" s="399">
        <f>'Охотск '!X111</f>
        <v>0</v>
      </c>
      <c r="Z1005" s="399">
        <f>'Охотск '!Y111</f>
        <v>0</v>
      </c>
      <c r="AA1005" s="400">
        <f>'Охотск '!Z111</f>
        <v>0</v>
      </c>
      <c r="AB1005" s="399"/>
      <c r="AC1005" s="399"/>
      <c r="AD1005" s="982">
        <f>'Охотск '!AA108</f>
        <v>0</v>
      </c>
      <c r="AE1005" s="1003">
        <f>'Охотск '!AB108</f>
        <v>0</v>
      </c>
    </row>
    <row r="1006" spans="1:186" ht="29.25" x14ac:dyDescent="0.25">
      <c r="C1006" s="594" t="s">
        <v>191</v>
      </c>
      <c r="D1006" s="28">
        <f>'Охотск '!C112</f>
        <v>0</v>
      </c>
      <c r="E1006" s="28">
        <f>'Охотск '!D112</f>
        <v>0</v>
      </c>
      <c r="F1006" s="28">
        <f>'Охотск '!E112</f>
        <v>0</v>
      </c>
      <c r="G1006" s="65">
        <f>'Охотск '!F112</f>
        <v>0</v>
      </c>
      <c r="H1006" s="79">
        <f>'Охотск '!G112</f>
        <v>0</v>
      </c>
      <c r="I1006" s="79">
        <f>'Охотск '!H112</f>
        <v>0</v>
      </c>
      <c r="J1006" s="26">
        <f>'Охотск '!I112</f>
        <v>0</v>
      </c>
      <c r="K1006" s="26">
        <f>'Охотск '!J112</f>
        <v>0</v>
      </c>
      <c r="L1006" s="26">
        <f>'Охотск '!K112</f>
        <v>0</v>
      </c>
      <c r="M1006" s="26">
        <f>'Охотск '!L112</f>
        <v>0</v>
      </c>
      <c r="N1006" s="26">
        <f>'Охотск '!M112</f>
        <v>0</v>
      </c>
      <c r="O1006" s="26">
        <f>'Охотск '!N112</f>
        <v>0</v>
      </c>
      <c r="P1006" s="399">
        <f>'Охотск '!O112</f>
        <v>0</v>
      </c>
      <c r="Q1006" s="399">
        <f>'Охотск '!P112</f>
        <v>0</v>
      </c>
      <c r="R1006" s="399">
        <f>'Охотск '!Q112</f>
        <v>0</v>
      </c>
      <c r="S1006" s="399">
        <f>'Охотск '!R112</f>
        <v>0</v>
      </c>
      <c r="T1006" s="399">
        <f>'Охотск '!S112</f>
        <v>0</v>
      </c>
      <c r="U1006" s="399">
        <f>'Охотск '!T112</f>
        <v>0</v>
      </c>
      <c r="V1006" s="800">
        <f>'Охотск '!U112</f>
        <v>0</v>
      </c>
      <c r="W1006" s="399">
        <f>'Охотск '!V112</f>
        <v>0</v>
      </c>
      <c r="X1006" s="399">
        <f>'Охотск '!W112</f>
        <v>0</v>
      </c>
      <c r="Y1006" s="399">
        <f>'Охотск '!X112</f>
        <v>0</v>
      </c>
      <c r="Z1006" s="399">
        <f>'Охотск '!Y112</f>
        <v>0</v>
      </c>
      <c r="AA1006" s="400">
        <f>'Охотск '!Z112</f>
        <v>0</v>
      </c>
      <c r="AB1006" s="399"/>
      <c r="AC1006" s="399"/>
      <c r="AD1006" s="982"/>
      <c r="AE1006" s="1003"/>
    </row>
    <row r="1007" spans="1:186" ht="90" x14ac:dyDescent="0.25">
      <c r="C1007" s="593" t="s">
        <v>460</v>
      </c>
      <c r="D1007" s="28">
        <f>'Охотск '!C113</f>
        <v>1615</v>
      </c>
      <c r="E1007" s="28">
        <f>'Охотск '!D113</f>
        <v>538.33333333333337</v>
      </c>
      <c r="F1007" s="28">
        <f>'Охотск '!E113</f>
        <v>507</v>
      </c>
      <c r="G1007" s="65">
        <f>'Охотск '!F113</f>
        <v>94.179566563467489</v>
      </c>
      <c r="H1007" s="79">
        <f>'Охотск '!G113</f>
        <v>0</v>
      </c>
      <c r="I1007" s="79">
        <f>'Охотск '!H113</f>
        <v>0</v>
      </c>
      <c r="J1007" s="26">
        <f>'Охотск '!I113</f>
        <v>0</v>
      </c>
      <c r="K1007" s="26">
        <f>'Охотск '!J113</f>
        <v>0</v>
      </c>
      <c r="L1007" s="26">
        <f>'Охотск '!K113</f>
        <v>0</v>
      </c>
      <c r="M1007" s="26">
        <f>'Охотск '!L113</f>
        <v>0</v>
      </c>
      <c r="N1007" s="26">
        <f>'Охотск '!M113</f>
        <v>0</v>
      </c>
      <c r="O1007" s="26">
        <f>'Охотск '!N113</f>
        <v>0</v>
      </c>
      <c r="P1007" s="399">
        <f>'Охотск '!O113</f>
        <v>11035.1427</v>
      </c>
      <c r="Q1007" s="399">
        <f>'Охотск '!P113</f>
        <v>11035.1427</v>
      </c>
      <c r="R1007" s="399">
        <f>'Охотск '!Q113</f>
        <v>11035.1427</v>
      </c>
      <c r="S1007" s="399">
        <f>'Охотск '!R113</f>
        <v>11035.1427</v>
      </c>
      <c r="T1007" s="399">
        <f>'Охотск '!S113</f>
        <v>3678.3809000000001</v>
      </c>
      <c r="U1007" s="399">
        <f>'Охотск '!T113</f>
        <v>3183.7730499999998</v>
      </c>
      <c r="V1007" s="800">
        <f>'Охотск '!U113</f>
        <v>0</v>
      </c>
      <c r="W1007" s="399">
        <f>'Охотск '!V113</f>
        <v>0</v>
      </c>
      <c r="X1007" s="399">
        <f>'Охотск '!W113</f>
        <v>-494.60785000000033</v>
      </c>
      <c r="Y1007" s="399">
        <f>'Охотск '!X113</f>
        <v>0</v>
      </c>
      <c r="Z1007" s="399">
        <f>'Охотск '!Y113</f>
        <v>-41.987490000000001</v>
      </c>
      <c r="AA1007" s="400">
        <f>'Охотск '!Z113</f>
        <v>3141.7855599999998</v>
      </c>
      <c r="AB1007" s="399"/>
      <c r="AC1007" s="399"/>
      <c r="AD1007" s="982"/>
      <c r="AE1007" s="1003"/>
    </row>
    <row r="1008" spans="1:186" x14ac:dyDescent="0.25">
      <c r="B1008" s="19">
        <v>1</v>
      </c>
      <c r="C1008" s="593" t="s">
        <v>561</v>
      </c>
      <c r="D1008" s="28">
        <f>'Охотск '!C114</f>
        <v>275</v>
      </c>
      <c r="E1008" s="28">
        <f>'Охотск '!D114</f>
        <v>91.666666666666671</v>
      </c>
      <c r="F1008" s="28">
        <f>'Охотск '!E114</f>
        <v>25</v>
      </c>
      <c r="G1008" s="65">
        <f>'Охотск '!F114</f>
        <v>27.27272727272727</v>
      </c>
      <c r="H1008" s="79">
        <f>'Охотск '!G114</f>
        <v>0</v>
      </c>
      <c r="I1008" s="79">
        <f>'Охотск '!H114</f>
        <v>0</v>
      </c>
      <c r="J1008" s="26">
        <f>'Охотск '!I114</f>
        <v>0</v>
      </c>
      <c r="K1008" s="26">
        <f>'Охотск '!J114</f>
        <v>0</v>
      </c>
      <c r="L1008" s="26">
        <f>'Охотск '!K114</f>
        <v>0</v>
      </c>
      <c r="M1008" s="26">
        <f>'Охотск '!L114</f>
        <v>0</v>
      </c>
      <c r="N1008" s="26">
        <f>'Охотск '!M114</f>
        <v>0</v>
      </c>
      <c r="O1008" s="26">
        <f>'Охотск '!N114</f>
        <v>0</v>
      </c>
      <c r="P1008" s="399">
        <f>'Охотск '!O114</f>
        <v>2655.3175000000001</v>
      </c>
      <c r="Q1008" s="399">
        <f>'Охотск '!P114</f>
        <v>2655.3175000000001</v>
      </c>
      <c r="R1008" s="399">
        <f>'Охотск '!Q114</f>
        <v>2655.3175000000001</v>
      </c>
      <c r="S1008" s="399">
        <f>'Охотск '!R114</f>
        <v>2655.3175000000001</v>
      </c>
      <c r="T1008" s="399">
        <f>'Охотск '!S114</f>
        <v>885.10583333333341</v>
      </c>
      <c r="U1008" s="399">
        <f>'Охотск '!T114</f>
        <v>241.39375000000001</v>
      </c>
      <c r="V1008" s="800">
        <f>'Охотск '!U114</f>
        <v>0</v>
      </c>
      <c r="W1008" s="399">
        <f>'Охотск '!V114</f>
        <v>0</v>
      </c>
      <c r="X1008" s="399">
        <f>'Охотск '!W114</f>
        <v>-643.71208333333334</v>
      </c>
      <c r="Y1008" s="399">
        <f>'Охотск '!X114</f>
        <v>0</v>
      </c>
      <c r="Z1008" s="399">
        <f>'Охотск '!Y114</f>
        <v>0</v>
      </c>
      <c r="AA1008" s="400">
        <f>'Охотск '!Z114</f>
        <v>241.39375000000001</v>
      </c>
      <c r="AB1008" s="399"/>
      <c r="AC1008" s="399"/>
      <c r="AD1008" s="982">
        <f>'Охотск '!AA109</f>
        <v>0</v>
      </c>
      <c r="AE1008" s="1003">
        <f>'Охотск '!AB109</f>
        <v>0</v>
      </c>
    </row>
    <row r="1009" spans="2:31" x14ac:dyDescent="0.25">
      <c r="B1009" s="19">
        <v>1</v>
      </c>
      <c r="C1009" s="593" t="s">
        <v>562</v>
      </c>
      <c r="D1009" s="28">
        <f>'Охотск '!C115</f>
        <v>371</v>
      </c>
      <c r="E1009" s="28">
        <f>'Охотск '!D115</f>
        <v>123.66666666666667</v>
      </c>
      <c r="F1009" s="28">
        <f>'Охотск '!E115</f>
        <v>149</v>
      </c>
      <c r="G1009" s="65">
        <f>'Охотск '!F115</f>
        <v>120.48517520215634</v>
      </c>
      <c r="H1009" s="79">
        <f>'Охотск '!G115</f>
        <v>0</v>
      </c>
      <c r="I1009" s="79">
        <f>'Охотск '!H115</f>
        <v>0</v>
      </c>
      <c r="J1009" s="26">
        <f>'Охотск '!I115</f>
        <v>0</v>
      </c>
      <c r="K1009" s="26">
        <f>'Охотск '!J115</f>
        <v>0</v>
      </c>
      <c r="L1009" s="26">
        <f>'Охотск '!K115</f>
        <v>0</v>
      </c>
      <c r="M1009" s="26">
        <f>'Охотск '!L115</f>
        <v>0</v>
      </c>
      <c r="N1009" s="26">
        <f>'Охотск '!M115</f>
        <v>0</v>
      </c>
      <c r="O1009" s="26">
        <f>'Охотск '!N115</f>
        <v>0</v>
      </c>
      <c r="P1009" s="399">
        <f>'Охотск '!O115</f>
        <v>1352.4804999999999</v>
      </c>
      <c r="Q1009" s="399">
        <f>'Охотск '!P115</f>
        <v>1352.4804999999999</v>
      </c>
      <c r="R1009" s="399">
        <f>'Охотск '!Q115</f>
        <v>1352.4804999999999</v>
      </c>
      <c r="S1009" s="399">
        <f>'Охотск '!R115</f>
        <v>1352.4804999999999</v>
      </c>
      <c r="T1009" s="399">
        <f>'Охотск '!S115</f>
        <v>450.8268333333333</v>
      </c>
      <c r="U1009" s="399">
        <f>'Охотск '!T115</f>
        <v>543.18695000000002</v>
      </c>
      <c r="V1009" s="800">
        <f>'Охотск '!U115</f>
        <v>0</v>
      </c>
      <c r="W1009" s="399">
        <f>'Охотск '!V115</f>
        <v>0</v>
      </c>
      <c r="X1009" s="399">
        <f>'Охотск '!W115</f>
        <v>92.360116666666727</v>
      </c>
      <c r="Y1009" s="399">
        <f>'Охотск '!X115</f>
        <v>0</v>
      </c>
      <c r="Z1009" s="399">
        <f>'Охотск '!Y115</f>
        <v>-3.3539599999999998</v>
      </c>
      <c r="AA1009" s="400">
        <f>'Охотск '!Z115</f>
        <v>539.83299</v>
      </c>
      <c r="AB1009" s="399"/>
      <c r="AC1009" s="399"/>
      <c r="AD1009" s="982">
        <f>'Охотск '!AA112</f>
        <v>0</v>
      </c>
      <c r="AE1009" s="1003">
        <f>'Охотск '!AB112</f>
        <v>0</v>
      </c>
    </row>
    <row r="1010" spans="2:31" x14ac:dyDescent="0.25">
      <c r="C1010" s="593" t="s">
        <v>563</v>
      </c>
      <c r="D1010" s="28">
        <f>'Охотск '!C116</f>
        <v>776</v>
      </c>
      <c r="E1010" s="28">
        <f>'Охотск '!D116</f>
        <v>258.66666666666669</v>
      </c>
      <c r="F1010" s="28">
        <f>'Охотск '!E116</f>
        <v>263</v>
      </c>
      <c r="G1010" s="65">
        <f>'Охотск '!F116</f>
        <v>101.67525773195875</v>
      </c>
      <c r="H1010" s="79">
        <f>'Охотск '!G116</f>
        <v>0</v>
      </c>
      <c r="I1010" s="79">
        <f>'Охотск '!H116</f>
        <v>0</v>
      </c>
      <c r="J1010" s="26">
        <f>'Охотск '!I116</f>
        <v>0</v>
      </c>
      <c r="K1010" s="26">
        <f>'Охотск '!J116</f>
        <v>0</v>
      </c>
      <c r="L1010" s="26">
        <f>'Охотск '!K116</f>
        <v>0</v>
      </c>
      <c r="M1010" s="26">
        <f>'Охотск '!L116</f>
        <v>0</v>
      </c>
      <c r="N1010" s="26">
        <f>'Охотск '!M116</f>
        <v>0</v>
      </c>
      <c r="O1010" s="26">
        <f>'Охотск '!N116</f>
        <v>0</v>
      </c>
      <c r="P1010" s="399">
        <f>'Охотск '!O116</f>
        <v>6290.7216000000008</v>
      </c>
      <c r="Q1010" s="399">
        <f>'Охотск '!P116</f>
        <v>6290.7216000000008</v>
      </c>
      <c r="R1010" s="399">
        <f>'Охотск '!Q116</f>
        <v>6290.7216000000008</v>
      </c>
      <c r="S1010" s="399">
        <f>'Охотск '!R116</f>
        <v>6290.7216000000008</v>
      </c>
      <c r="T1010" s="399">
        <f>'Охотск '!S116</f>
        <v>2096.9072000000001</v>
      </c>
      <c r="U1010" s="399">
        <f>'Охотск '!T116</f>
        <v>2132.0226499999994</v>
      </c>
      <c r="V1010" s="800">
        <f>'Охотск '!U116</f>
        <v>0</v>
      </c>
      <c r="W1010" s="399">
        <f>'Охотск '!V116</f>
        <v>0</v>
      </c>
      <c r="X1010" s="399">
        <f>'Охотск '!W116</f>
        <v>35.115449999999328</v>
      </c>
      <c r="Y1010" s="399">
        <f>'Охотск '!X116</f>
        <v>0</v>
      </c>
      <c r="Z1010" s="399">
        <f>'Охотск '!Y116</f>
        <v>-27.119679999999999</v>
      </c>
      <c r="AA1010" s="400">
        <f>'Охотск '!Z116</f>
        <v>2104.9029699999996</v>
      </c>
      <c r="AB1010" s="399"/>
      <c r="AC1010" s="399"/>
      <c r="AD1010" s="982"/>
      <c r="AE1010" s="1003"/>
    </row>
    <row r="1011" spans="2:31" x14ac:dyDescent="0.25">
      <c r="C1011" s="593" t="s">
        <v>670</v>
      </c>
      <c r="D1011" s="28">
        <f>'Охотск '!C117</f>
        <v>193</v>
      </c>
      <c r="E1011" s="28">
        <f>'Охотск '!D117</f>
        <v>64.333333333333329</v>
      </c>
      <c r="F1011" s="28">
        <f>'Охотск '!E117</f>
        <v>70</v>
      </c>
      <c r="G1011" s="65">
        <f>'Охотск '!F117</f>
        <v>108.80829015544042</v>
      </c>
      <c r="H1011" s="79">
        <f>'Охотск '!G117</f>
        <v>0</v>
      </c>
      <c r="I1011" s="79">
        <f>'Охотск '!H117</f>
        <v>0</v>
      </c>
      <c r="J1011" s="26">
        <f>'Охотск '!I117</f>
        <v>0</v>
      </c>
      <c r="K1011" s="26">
        <f>'Охотск '!J117</f>
        <v>0</v>
      </c>
      <c r="L1011" s="26">
        <f>'Охотск '!K117</f>
        <v>0</v>
      </c>
      <c r="M1011" s="26">
        <f>'Охотск '!L117</f>
        <v>0</v>
      </c>
      <c r="N1011" s="26">
        <f>'Охотск '!M117</f>
        <v>0</v>
      </c>
      <c r="O1011" s="26">
        <f>'Охотск '!N117</f>
        <v>0</v>
      </c>
      <c r="P1011" s="399">
        <f>'Охотск '!O117</f>
        <v>736.62310000000002</v>
      </c>
      <c r="Q1011" s="399">
        <f>'Охотск '!P117</f>
        <v>736.62310000000002</v>
      </c>
      <c r="R1011" s="399">
        <f>'Охотск '!Q117</f>
        <v>736.62310000000002</v>
      </c>
      <c r="S1011" s="399">
        <f>'Охотск '!R117</f>
        <v>736.62310000000002</v>
      </c>
      <c r="T1011" s="399">
        <f>'Охотск '!S117</f>
        <v>245.54103333333333</v>
      </c>
      <c r="U1011" s="399">
        <f>'Охотск '!T117</f>
        <v>267.16970000000003</v>
      </c>
      <c r="V1011" s="800">
        <f>'Охотск '!U117</f>
        <v>0</v>
      </c>
      <c r="W1011" s="399">
        <f>'Охотск '!V117</f>
        <v>0</v>
      </c>
      <c r="X1011" s="399">
        <f>'Охотск '!W117</f>
        <v>21.628666666666703</v>
      </c>
      <c r="Y1011" s="399">
        <f>'Охотск '!X117</f>
        <v>0</v>
      </c>
      <c r="Z1011" s="399">
        <f>'Охотск '!Y117</f>
        <v>-11.513849999999998</v>
      </c>
      <c r="AA1011" s="400">
        <f>'Охотск '!Z117</f>
        <v>255.65585000000002</v>
      </c>
      <c r="AB1011" s="399"/>
      <c r="AC1011" s="399"/>
      <c r="AD1011" s="982"/>
      <c r="AE1011" s="1003"/>
    </row>
    <row r="1012" spans="2:31" ht="45" x14ac:dyDescent="0.25">
      <c r="C1012" s="3151" t="s">
        <v>436</v>
      </c>
      <c r="D1012" s="28">
        <f>'Охотск '!C118</f>
        <v>5061</v>
      </c>
      <c r="E1012" s="28">
        <f>'Охотск '!D118</f>
        <v>1687</v>
      </c>
      <c r="F1012" s="28">
        <f>'Охотск '!E118</f>
        <v>1478</v>
      </c>
      <c r="G1012" s="65">
        <f>'Охотск '!F118</f>
        <v>87.611144042679314</v>
      </c>
      <c r="H1012" s="79">
        <f>'Охотск '!G118</f>
        <v>0</v>
      </c>
      <c r="I1012" s="79">
        <f>'Охотск '!H118</f>
        <v>0</v>
      </c>
      <c r="J1012" s="26">
        <f>'Охотск '!I118</f>
        <v>0</v>
      </c>
      <c r="K1012" s="26">
        <f>'Охотск '!J118</f>
        <v>0</v>
      </c>
      <c r="L1012" s="26">
        <f>'Охотск '!K118</f>
        <v>0</v>
      </c>
      <c r="M1012" s="26">
        <f>'Охотск '!L118</f>
        <v>0</v>
      </c>
      <c r="N1012" s="26">
        <f>'Охотск '!M118</f>
        <v>0</v>
      </c>
      <c r="O1012" s="26">
        <f>'Охотск '!N118</f>
        <v>0</v>
      </c>
      <c r="P1012" s="399">
        <f>'Охотск '!O118</f>
        <v>30463.163489999999</v>
      </c>
      <c r="Q1012" s="399">
        <f>'Охотск '!P118</f>
        <v>30463.163489999999</v>
      </c>
      <c r="R1012" s="399">
        <f>'Охотск '!Q118</f>
        <v>30463.163489999999</v>
      </c>
      <c r="S1012" s="399">
        <f>'Охотск '!R118</f>
        <v>30463.163489999999</v>
      </c>
      <c r="T1012" s="399">
        <f>'Охотск '!S118</f>
        <v>10154.38783</v>
      </c>
      <c r="U1012" s="399">
        <f>'Охотск '!T118</f>
        <v>8556.9925800000001</v>
      </c>
      <c r="V1012" s="800">
        <f>'Охотск '!U118</f>
        <v>0</v>
      </c>
      <c r="W1012" s="399">
        <f>'Охотск '!V118</f>
        <v>0</v>
      </c>
      <c r="X1012" s="399">
        <f>'Охотск '!W118</f>
        <v>-1597.3952499999991</v>
      </c>
      <c r="Y1012" s="399">
        <f>'Охотск '!X118</f>
        <v>0</v>
      </c>
      <c r="Z1012" s="399">
        <f>'Охотск '!Y118</f>
        <v>-38.569259999999993</v>
      </c>
      <c r="AA1012" s="400">
        <f>'Охотск '!Z118</f>
        <v>8518.4233199999999</v>
      </c>
      <c r="AB1012" s="399"/>
      <c r="AC1012" s="399"/>
      <c r="AD1012" s="982"/>
      <c r="AE1012" s="1003"/>
    </row>
    <row r="1013" spans="2:31" ht="30" x14ac:dyDescent="0.25">
      <c r="B1013" s="19">
        <v>1</v>
      </c>
      <c r="C1013" s="593" t="s">
        <v>267</v>
      </c>
      <c r="D1013" s="28">
        <f>'Охотск '!C119</f>
        <v>3523</v>
      </c>
      <c r="E1013" s="28">
        <f>'Охотск '!D119</f>
        <v>1174.3333333333335</v>
      </c>
      <c r="F1013" s="28">
        <f>'Охотск '!E119</f>
        <v>972</v>
      </c>
      <c r="G1013" s="65">
        <f>'Охотск '!F119</f>
        <v>82.770366165200102</v>
      </c>
      <c r="H1013" s="79">
        <f>'Охотск '!G119</f>
        <v>0</v>
      </c>
      <c r="I1013" s="79">
        <f>'Охотск '!H119</f>
        <v>0</v>
      </c>
      <c r="J1013" s="26">
        <f>'Охотск '!I119</f>
        <v>0</v>
      </c>
      <c r="K1013" s="26">
        <f>'Охотск '!J119</f>
        <v>0</v>
      </c>
      <c r="L1013" s="26">
        <f>'Охотск '!K119</f>
        <v>0</v>
      </c>
      <c r="M1013" s="26">
        <f>'Охотск '!L119</f>
        <v>0</v>
      </c>
      <c r="N1013" s="26">
        <f>'Охотск '!M119</f>
        <v>0</v>
      </c>
      <c r="O1013" s="26">
        <f>'Охотск '!N119</f>
        <v>0</v>
      </c>
      <c r="P1013" s="399">
        <f>'Охотск '!O119</f>
        <v>22701.763489999998</v>
      </c>
      <c r="Q1013" s="399">
        <f>'Охотск '!P119</f>
        <v>22701.763489999998</v>
      </c>
      <c r="R1013" s="399">
        <f>'Охотск '!Q119</f>
        <v>22701.763489999998</v>
      </c>
      <c r="S1013" s="399">
        <f>'Охотск '!R119</f>
        <v>22701.763489999998</v>
      </c>
      <c r="T1013" s="399">
        <f>'Охотск '!S119</f>
        <v>7567.2544966666655</v>
      </c>
      <c r="U1013" s="399">
        <f>'Охотск '!T119</f>
        <v>6147.0588699999998</v>
      </c>
      <c r="V1013" s="800">
        <f>'Охотск '!U119</f>
        <v>0</v>
      </c>
      <c r="W1013" s="399">
        <f>'Охотск '!V119</f>
        <v>0</v>
      </c>
      <c r="X1013" s="399">
        <f>'Охотск '!W119</f>
        <v>-1420.1956266666662</v>
      </c>
      <c r="Y1013" s="399">
        <f>'Охотск '!X119</f>
        <v>0</v>
      </c>
      <c r="Z1013" s="399">
        <f>'Охотск '!Y119</f>
        <v>-38.569259999999993</v>
      </c>
      <c r="AA1013" s="400">
        <f>'Охотск '!Z119</f>
        <v>6108.4896099999996</v>
      </c>
      <c r="AB1013" s="399">
        <f>U1013/T1013*100</f>
        <v>81.232352799918999</v>
      </c>
      <c r="AC1013" s="399">
        <f>AA1013/T1013*100</f>
        <v>80.722666492725409</v>
      </c>
      <c r="AD1013" s="982">
        <f>'Охотск '!AA113</f>
        <v>0</v>
      </c>
      <c r="AE1013" s="1003">
        <f>'Охотск '!AB113</f>
        <v>0</v>
      </c>
    </row>
    <row r="1014" spans="2:31" ht="30" x14ac:dyDescent="0.25">
      <c r="B1014" s="19">
        <v>1</v>
      </c>
      <c r="C1014" s="593" t="s">
        <v>437</v>
      </c>
      <c r="D1014" s="28">
        <f>'Охотск '!C120</f>
        <v>2341</v>
      </c>
      <c r="E1014" s="28">
        <f>'Охотск '!D120</f>
        <v>780.33333333333337</v>
      </c>
      <c r="F1014" s="28">
        <f>'Охотск '!E120</f>
        <v>608</v>
      </c>
      <c r="G1014" s="65">
        <f>'Охотск '!F120</f>
        <v>77.915420760358828</v>
      </c>
      <c r="H1014" s="79">
        <f>'Охотск '!G120</f>
        <v>0</v>
      </c>
      <c r="I1014" s="79">
        <f>'Охотск '!H120</f>
        <v>0</v>
      </c>
      <c r="J1014" s="26">
        <f>'Охотск '!I120</f>
        <v>0</v>
      </c>
      <c r="K1014" s="26">
        <f>'Охотск '!J120</f>
        <v>0</v>
      </c>
      <c r="L1014" s="26">
        <f>'Охотск '!K120</f>
        <v>0</v>
      </c>
      <c r="M1014" s="26">
        <f>'Охотск '!L120</f>
        <v>0</v>
      </c>
      <c r="N1014" s="26">
        <f>'Охотск '!M120</f>
        <v>0</v>
      </c>
      <c r="O1014" s="26">
        <f>'Охотск '!N120</f>
        <v>0</v>
      </c>
      <c r="P1014" s="399">
        <f>'Охотск '!O120</f>
        <v>18423.669999999998</v>
      </c>
      <c r="Q1014" s="399">
        <f>'Охотск '!P120</f>
        <v>18423.669999999998</v>
      </c>
      <c r="R1014" s="399">
        <f>'Охотск '!Q120</f>
        <v>18423.669999999998</v>
      </c>
      <c r="S1014" s="399">
        <f>'Охотск '!R120</f>
        <v>18423.669999999998</v>
      </c>
      <c r="T1014" s="399">
        <f>'Охотск '!S120</f>
        <v>6141.2233333333324</v>
      </c>
      <c r="U1014" s="399">
        <f>'Охотск '!T120</f>
        <v>4649.8507599999994</v>
      </c>
      <c r="V1014" s="800">
        <f>'Охотск '!U120</f>
        <v>0</v>
      </c>
      <c r="W1014" s="399">
        <f>'Охотск '!V120</f>
        <v>0</v>
      </c>
      <c r="X1014" s="399">
        <f>'Охотск '!W120</f>
        <v>-1491.3725733333331</v>
      </c>
      <c r="Y1014" s="399">
        <f>'Охотск '!X120</f>
        <v>0</v>
      </c>
      <c r="Z1014" s="399">
        <f>'Охотск '!Y120</f>
        <v>-38.569259999999993</v>
      </c>
      <c r="AA1014" s="400">
        <f>'Охотск '!Z120</f>
        <v>4611.2814999999991</v>
      </c>
      <c r="AB1014" s="399">
        <f>U1014/T1014*100</f>
        <v>75.71538287431332</v>
      </c>
      <c r="AC1014" s="399">
        <f>AA1014/T1014*100</f>
        <v>75.087344161071059</v>
      </c>
      <c r="AD1014" s="982">
        <f>'Охотск '!AA118</f>
        <v>0</v>
      </c>
      <c r="AE1014" s="1003">
        <f>'Охотск '!AB118</f>
        <v>0</v>
      </c>
    </row>
    <row r="1015" spans="2:31" ht="30" x14ac:dyDescent="0.25">
      <c r="B1015" s="19">
        <v>1</v>
      </c>
      <c r="C1015" s="593" t="s">
        <v>671</v>
      </c>
      <c r="D1015" s="28">
        <f>'Охотск '!C121</f>
        <v>330</v>
      </c>
      <c r="E1015" s="28">
        <f>'Охотск '!D121</f>
        <v>110</v>
      </c>
      <c r="F1015" s="28">
        <f>'Охотск '!E121</f>
        <v>185</v>
      </c>
      <c r="G1015" s="65">
        <f>'Охотск '!F121</f>
        <v>168.18181818181819</v>
      </c>
      <c r="H1015" s="79">
        <f>'Охотск '!G121</f>
        <v>0</v>
      </c>
      <c r="I1015" s="79">
        <f>'Охотск '!H121</f>
        <v>0</v>
      </c>
      <c r="J1015" s="26">
        <f>'Охотск '!I121</f>
        <v>0</v>
      </c>
      <c r="K1015" s="26">
        <f>'Охотск '!J121</f>
        <v>0</v>
      </c>
      <c r="L1015" s="26">
        <f>'Охотск '!K121</f>
        <v>0</v>
      </c>
      <c r="M1015" s="26">
        <f>'Охотск '!L121</f>
        <v>0</v>
      </c>
      <c r="N1015" s="26">
        <f>'Охотск '!M121</f>
        <v>0</v>
      </c>
      <c r="O1015" s="26">
        <f>'Охотск '!N121</f>
        <v>0</v>
      </c>
      <c r="P1015" s="399">
        <f>'Охотск '!O121</f>
        <v>1154.518</v>
      </c>
      <c r="Q1015" s="399">
        <f>'Охотск '!P121</f>
        <v>1154.518</v>
      </c>
      <c r="R1015" s="399">
        <f>'Охотск '!Q121</f>
        <v>1154.518</v>
      </c>
      <c r="S1015" s="399">
        <f>'Охотск '!R121</f>
        <v>1154.518</v>
      </c>
      <c r="T1015" s="399">
        <f>'Охотск '!S121</f>
        <v>384.83933333333334</v>
      </c>
      <c r="U1015" s="399">
        <f>'Охотск '!T121</f>
        <v>645.80540000000008</v>
      </c>
      <c r="V1015" s="800">
        <f>'Охотск '!U121</f>
        <v>0</v>
      </c>
      <c r="W1015" s="399">
        <f>'Охотск '!V121</f>
        <v>0</v>
      </c>
      <c r="X1015" s="399">
        <f>'Охотск '!W121</f>
        <v>260.96606666666673</v>
      </c>
      <c r="Y1015" s="399">
        <f>'Охотск '!X121</f>
        <v>0</v>
      </c>
      <c r="Z1015" s="399">
        <f>'Охотск '!Y121</f>
        <v>0</v>
      </c>
      <c r="AA1015" s="400">
        <f>'Охотск '!Z121</f>
        <v>645.80540000000008</v>
      </c>
      <c r="AB1015" s="399">
        <f>U1015/T1015*100</f>
        <v>167.81169284497949</v>
      </c>
      <c r="AC1015" s="399">
        <f>AA1015/T1015*100</f>
        <v>167.81169284497949</v>
      </c>
      <c r="AD1015" s="982">
        <f>'Охотск '!AA119</f>
        <v>0</v>
      </c>
      <c r="AE1015" s="1003">
        <f>'Охотск '!AB119</f>
        <v>0</v>
      </c>
    </row>
    <row r="1016" spans="2:31" ht="30" x14ac:dyDescent="0.25">
      <c r="B1016" s="19">
        <v>1</v>
      </c>
      <c r="C1016" s="593" t="s">
        <v>672</v>
      </c>
      <c r="D1016" s="28">
        <f>'Охотск '!C122</f>
        <v>0</v>
      </c>
      <c r="E1016" s="28">
        <f>'Охотск '!D122</f>
        <v>0</v>
      </c>
      <c r="F1016" s="28">
        <f>'Охотск '!E122</f>
        <v>0</v>
      </c>
      <c r="G1016" s="65">
        <f>'Охотск '!F122</f>
        <v>0</v>
      </c>
      <c r="H1016" s="79">
        <f>'Охотск '!G122</f>
        <v>0</v>
      </c>
      <c r="I1016" s="79">
        <f>'Охотск '!H122</f>
        <v>0</v>
      </c>
      <c r="J1016" s="26">
        <f>'Охотск '!I122</f>
        <v>0</v>
      </c>
      <c r="K1016" s="26">
        <f>'Охотск '!J122</f>
        <v>0</v>
      </c>
      <c r="L1016" s="26">
        <f>'Охотск '!K122</f>
        <v>0</v>
      </c>
      <c r="M1016" s="26">
        <f>'Охотск '!L122</f>
        <v>0</v>
      </c>
      <c r="N1016" s="26">
        <f>'Охотск '!M122</f>
        <v>0</v>
      </c>
      <c r="O1016" s="26">
        <f>'Охотск '!N122</f>
        <v>0</v>
      </c>
      <c r="P1016" s="399">
        <f>'Охотск '!O122</f>
        <v>0</v>
      </c>
      <c r="Q1016" s="399">
        <f>'Охотск '!P122</f>
        <v>0</v>
      </c>
      <c r="R1016" s="399">
        <f>'Охотск '!Q122</f>
        <v>0</v>
      </c>
      <c r="S1016" s="399">
        <f>'Охотск '!R122</f>
        <v>0</v>
      </c>
      <c r="T1016" s="399">
        <f>'Охотск '!S122</f>
        <v>0</v>
      </c>
      <c r="U1016" s="399">
        <f>'Охотск '!T122</f>
        <v>0</v>
      </c>
      <c r="V1016" s="800">
        <f>'Охотск '!U122</f>
        <v>0</v>
      </c>
      <c r="W1016" s="399">
        <f>'Охотск '!V122</f>
        <v>0</v>
      </c>
      <c r="X1016" s="399">
        <f>'Охотск '!W122</f>
        <v>0</v>
      </c>
      <c r="Y1016" s="399">
        <f>'Охотск '!X122</f>
        <v>0</v>
      </c>
      <c r="Z1016" s="399">
        <f>'Охотск '!Y122</f>
        <v>0</v>
      </c>
      <c r="AA1016" s="400">
        <f>'Охотск '!Z122</f>
        <v>0</v>
      </c>
      <c r="AB1016" s="399" t="e">
        <f>U1016/T1016*100</f>
        <v>#DIV/0!</v>
      </c>
      <c r="AC1016" s="399" t="e">
        <f>AA1016/T1016*100</f>
        <v>#DIV/0!</v>
      </c>
      <c r="AD1016" s="982">
        <f>'Охотск '!AA120</f>
        <v>0</v>
      </c>
      <c r="AE1016" s="1003">
        <f>'Охотск '!AB120</f>
        <v>0</v>
      </c>
    </row>
    <row r="1017" spans="2:31" ht="60" x14ac:dyDescent="0.25">
      <c r="C1017" s="593" t="s">
        <v>673</v>
      </c>
      <c r="D1017" s="28">
        <f>'Охотск '!C123</f>
        <v>819</v>
      </c>
      <c r="E1017" s="28">
        <f>'Охотск '!D123</f>
        <v>273</v>
      </c>
      <c r="F1017" s="28">
        <f>'Охотск '!E123</f>
        <v>175</v>
      </c>
      <c r="G1017" s="65">
        <f>'Охотск '!F123</f>
        <v>64.102564102564102</v>
      </c>
      <c r="H1017" s="79">
        <f>'Охотск '!G123</f>
        <v>0</v>
      </c>
      <c r="I1017" s="79">
        <f>'Охотск '!H123</f>
        <v>0</v>
      </c>
      <c r="J1017" s="26">
        <f>'Охотск '!I123</f>
        <v>0</v>
      </c>
      <c r="K1017" s="26">
        <f>'Охотск '!J123</f>
        <v>0</v>
      </c>
      <c r="L1017" s="26">
        <f>'Охотск '!K123</f>
        <v>0</v>
      </c>
      <c r="M1017" s="26">
        <f>'Охотск '!L123</f>
        <v>0</v>
      </c>
      <c r="N1017" s="26">
        <f>'Охотск '!M123</f>
        <v>0</v>
      </c>
      <c r="O1017" s="26">
        <f>'Охотск '!N123</f>
        <v>0</v>
      </c>
      <c r="P1017" s="399">
        <f>'Охотск '!O123</f>
        <v>2596.8558900000003</v>
      </c>
      <c r="Q1017" s="399">
        <f>'Охотск '!P123</f>
        <v>2596.8558900000003</v>
      </c>
      <c r="R1017" s="399">
        <f>'Охотск '!Q123</f>
        <v>2596.8558900000003</v>
      </c>
      <c r="S1017" s="399">
        <f>'Охотск '!R123</f>
        <v>2596.8558900000003</v>
      </c>
      <c r="T1017" s="399">
        <f>'Охотск '!S123</f>
        <v>865.61863000000005</v>
      </c>
      <c r="U1017" s="399">
        <f>'Охотск '!T123</f>
        <v>787.55775000000006</v>
      </c>
      <c r="V1017" s="800">
        <f>'Охотск '!U123</f>
        <v>0</v>
      </c>
      <c r="W1017" s="399">
        <f>'Охотск '!V123</f>
        <v>0</v>
      </c>
      <c r="X1017" s="399">
        <f>'Охотск '!W123</f>
        <v>-78.060879999999997</v>
      </c>
      <c r="Y1017" s="399">
        <f>'Охотск '!X123</f>
        <v>0</v>
      </c>
      <c r="Z1017" s="399">
        <f>'Охотск '!Y123</f>
        <v>0</v>
      </c>
      <c r="AA1017" s="400">
        <f>'Охотск '!Z123</f>
        <v>787.55775000000006</v>
      </c>
      <c r="AB1017" s="399">
        <f>U1017/T1017*100</f>
        <v>90.982070244953022</v>
      </c>
      <c r="AC1017" s="399">
        <f>AA1017/T1017*100</f>
        <v>90.982070244953022</v>
      </c>
      <c r="AD1017" s="982"/>
      <c r="AE1017" s="1003"/>
    </row>
    <row r="1018" spans="2:31" x14ac:dyDescent="0.25">
      <c r="C1018" s="593" t="s">
        <v>674</v>
      </c>
      <c r="D1018" s="28">
        <f>'Охотск '!C124</f>
        <v>449</v>
      </c>
      <c r="E1018" s="28">
        <f>'Охотск '!D124</f>
        <v>149.66666666666666</v>
      </c>
      <c r="F1018" s="28">
        <f>'Охотск '!E124</f>
        <v>0</v>
      </c>
      <c r="G1018" s="65">
        <f>'Охотск '!F124</f>
        <v>0</v>
      </c>
      <c r="H1018" s="79">
        <f>'Охотск '!G124</f>
        <v>0</v>
      </c>
      <c r="I1018" s="79">
        <f>'Охотск '!H124</f>
        <v>0</v>
      </c>
      <c r="J1018" s="26">
        <f>'Охотск '!I124</f>
        <v>0</v>
      </c>
      <c r="K1018" s="26">
        <f>'Охотск '!J124</f>
        <v>0</v>
      </c>
      <c r="L1018" s="26">
        <f>'Охотск '!K124</f>
        <v>0</v>
      </c>
      <c r="M1018" s="26">
        <f>'Охотск '!L124</f>
        <v>0</v>
      </c>
      <c r="N1018" s="26">
        <f>'Охотск '!M124</f>
        <v>0</v>
      </c>
      <c r="O1018" s="26">
        <f>'Охотск '!N124</f>
        <v>0</v>
      </c>
      <c r="P1018" s="399">
        <f>'Охотск '!O124</f>
        <v>613.97820000000002</v>
      </c>
      <c r="Q1018" s="399">
        <f>'Охотск '!P124</f>
        <v>613.97820000000002</v>
      </c>
      <c r="R1018" s="399">
        <f>'Охотск '!Q124</f>
        <v>613.97820000000002</v>
      </c>
      <c r="S1018" s="399">
        <f>'Охотск '!R124</f>
        <v>613.97820000000002</v>
      </c>
      <c r="T1018" s="399">
        <f>'Охотск '!S124</f>
        <v>204.65940000000001</v>
      </c>
      <c r="U1018" s="399">
        <f>'Охотск '!T124</f>
        <v>0</v>
      </c>
      <c r="V1018" s="800">
        <f>'Охотск '!U124</f>
        <v>0</v>
      </c>
      <c r="W1018" s="399">
        <f>'Охотск '!V124</f>
        <v>0</v>
      </c>
      <c r="X1018" s="399">
        <f>'Охотск '!W124</f>
        <v>-204.65940000000001</v>
      </c>
      <c r="Y1018" s="399">
        <f>'Охотск '!X124</f>
        <v>0</v>
      </c>
      <c r="Z1018" s="399">
        <f>'Охотск '!Y124</f>
        <v>0</v>
      </c>
      <c r="AA1018" s="400">
        <f>'Охотск '!Z124</f>
        <v>0</v>
      </c>
      <c r="AB1018" s="399"/>
      <c r="AC1018" s="399"/>
      <c r="AD1018" s="982"/>
      <c r="AE1018" s="1003"/>
    </row>
    <row r="1019" spans="2:31" x14ac:dyDescent="0.25">
      <c r="B1019" s="19">
        <v>1</v>
      </c>
      <c r="C1019" s="593" t="s">
        <v>675</v>
      </c>
      <c r="D1019" s="28">
        <f>'Охотск '!C125</f>
        <v>370</v>
      </c>
      <c r="E1019" s="28">
        <f>'Охотск '!D125</f>
        <v>123.33333333333333</v>
      </c>
      <c r="F1019" s="28">
        <f>'Охотск '!E125</f>
        <v>175</v>
      </c>
      <c r="G1019" s="65">
        <f>'Охотск '!F125</f>
        <v>141.8918918918919</v>
      </c>
      <c r="H1019" s="79">
        <f>'Охотск '!G125</f>
        <v>0</v>
      </c>
      <c r="I1019" s="79">
        <f>'Охотск '!H125</f>
        <v>0</v>
      </c>
      <c r="J1019" s="26">
        <f>'Охотск '!I125</f>
        <v>0</v>
      </c>
      <c r="K1019" s="26">
        <f>'Охотск '!J125</f>
        <v>0</v>
      </c>
      <c r="L1019" s="26">
        <f>'Охотск '!K125</f>
        <v>0</v>
      </c>
      <c r="M1019" s="26">
        <f>'Охотск '!L125</f>
        <v>0</v>
      </c>
      <c r="N1019" s="26">
        <f>'Охотск '!M125</f>
        <v>0</v>
      </c>
      <c r="O1019" s="26">
        <f>'Охотск '!N125</f>
        <v>0</v>
      </c>
      <c r="P1019" s="399">
        <f>'Охотск '!O125</f>
        <v>1982.8776900000003</v>
      </c>
      <c r="Q1019" s="399">
        <f>'Охотск '!P125</f>
        <v>1982.8776900000003</v>
      </c>
      <c r="R1019" s="399">
        <f>'Охотск '!Q125</f>
        <v>1982.8776900000003</v>
      </c>
      <c r="S1019" s="399">
        <f>'Охотск '!R125</f>
        <v>1982.8776900000003</v>
      </c>
      <c r="T1019" s="399">
        <f>'Охотск '!S125</f>
        <v>660.95923000000005</v>
      </c>
      <c r="U1019" s="399">
        <f>'Охотск '!T125</f>
        <v>787.55775000000006</v>
      </c>
      <c r="V1019" s="800">
        <f>'Охотск '!U125</f>
        <v>0</v>
      </c>
      <c r="W1019" s="399">
        <f>'Охотск '!V125</f>
        <v>0</v>
      </c>
      <c r="X1019" s="399">
        <f>'Охотск '!W125</f>
        <v>126.59852000000001</v>
      </c>
      <c r="Y1019" s="399">
        <f>'Охотск '!X125</f>
        <v>0</v>
      </c>
      <c r="Z1019" s="399">
        <f>'Охотск '!Y125</f>
        <v>0</v>
      </c>
      <c r="AA1019" s="400">
        <f>'Охотск '!Z125</f>
        <v>787.55775000000006</v>
      </c>
      <c r="AB1019" s="399"/>
      <c r="AC1019" s="399"/>
      <c r="AD1019" s="982">
        <f>'Охотск '!AA121</f>
        <v>0</v>
      </c>
      <c r="AE1019" s="1003">
        <f>'Охотск '!AB121</f>
        <v>0</v>
      </c>
    </row>
    <row r="1020" spans="2:31" ht="60" x14ac:dyDescent="0.25">
      <c r="B1020" s="19">
        <v>1</v>
      </c>
      <c r="C1020" s="593" t="s">
        <v>676</v>
      </c>
      <c r="D1020" s="28">
        <f>'Охотск '!C126</f>
        <v>0</v>
      </c>
      <c r="E1020" s="28">
        <f>'Охотск '!D126</f>
        <v>0</v>
      </c>
      <c r="F1020" s="28">
        <f>'Охотск '!E126</f>
        <v>0</v>
      </c>
      <c r="G1020" s="65">
        <f>'Охотск '!F126</f>
        <v>0</v>
      </c>
      <c r="H1020" s="79">
        <f>'Охотск '!G126</f>
        <v>0</v>
      </c>
      <c r="I1020" s="79">
        <f>'Охотск '!H126</f>
        <v>0</v>
      </c>
      <c r="J1020" s="26">
        <f>'Охотск '!I126</f>
        <v>0</v>
      </c>
      <c r="K1020" s="26">
        <f>'Охотск '!J126</f>
        <v>0</v>
      </c>
      <c r="L1020" s="26">
        <f>'Охотск '!K126</f>
        <v>0</v>
      </c>
      <c r="M1020" s="26">
        <f>'Охотск '!L126</f>
        <v>0</v>
      </c>
      <c r="N1020" s="26">
        <f>'Охотск '!M126</f>
        <v>0</v>
      </c>
      <c r="O1020" s="26">
        <f>'Охотск '!N126</f>
        <v>0</v>
      </c>
      <c r="P1020" s="399">
        <f>'Охотск '!O126</f>
        <v>0</v>
      </c>
      <c r="Q1020" s="399">
        <f>'Охотск '!P126</f>
        <v>0</v>
      </c>
      <c r="R1020" s="399">
        <f>'Охотск '!Q126</f>
        <v>0</v>
      </c>
      <c r="S1020" s="399">
        <f>'Охотск '!R126</f>
        <v>0</v>
      </c>
      <c r="T1020" s="399">
        <f>'Охотск '!S126</f>
        <v>0</v>
      </c>
      <c r="U1020" s="399">
        <f>'Охотск '!T126</f>
        <v>0</v>
      </c>
      <c r="V1020" s="800">
        <f>'Охотск '!U126</f>
        <v>0</v>
      </c>
      <c r="W1020" s="399">
        <f>'Охотск '!V126</f>
        <v>0</v>
      </c>
      <c r="X1020" s="399">
        <f>'Охотск '!W126</f>
        <v>0</v>
      </c>
      <c r="Y1020" s="399">
        <f>'Охотск '!X126</f>
        <v>0</v>
      </c>
      <c r="Z1020" s="399">
        <f>'Охотск '!Y126</f>
        <v>0</v>
      </c>
      <c r="AA1020" s="400">
        <f>'Охотск '!Z126</f>
        <v>0</v>
      </c>
      <c r="AB1020" s="399" t="e">
        <f>U1020/T1020*100</f>
        <v>#DIV/0!</v>
      </c>
      <c r="AC1020" s="399" t="e">
        <f>AA1020/T1020*100</f>
        <v>#DIV/0!</v>
      </c>
      <c r="AD1020" s="982">
        <f>'Охотск '!AA127</f>
        <v>0</v>
      </c>
      <c r="AE1020" s="1003">
        <f>'Охотск '!AB127</f>
        <v>0</v>
      </c>
    </row>
    <row r="1021" spans="2:31" x14ac:dyDescent="0.25">
      <c r="B1021" s="19">
        <v>1</v>
      </c>
      <c r="C1021" s="593" t="s">
        <v>677</v>
      </c>
      <c r="D1021" s="28">
        <f>'Охотск '!C127</f>
        <v>0</v>
      </c>
      <c r="E1021" s="28">
        <f>'Охотск '!D127</f>
        <v>0</v>
      </c>
      <c r="F1021" s="28">
        <f>'Охотск '!E127</f>
        <v>0</v>
      </c>
      <c r="G1021" s="65">
        <f>'Охотск '!F127</f>
        <v>0</v>
      </c>
      <c r="H1021" s="79">
        <f>'Охотск '!G127</f>
        <v>0</v>
      </c>
      <c r="I1021" s="79">
        <f>'Охотск '!H127</f>
        <v>0</v>
      </c>
      <c r="J1021" s="26">
        <f>'Охотск '!I127</f>
        <v>0</v>
      </c>
      <c r="K1021" s="26">
        <f>'Охотск '!J127</f>
        <v>0</v>
      </c>
      <c r="L1021" s="26">
        <f>'Охотск '!K127</f>
        <v>0</v>
      </c>
      <c r="M1021" s="26">
        <f>'Охотск '!L127</f>
        <v>0</v>
      </c>
      <c r="N1021" s="26">
        <f>'Охотск '!M127</f>
        <v>0</v>
      </c>
      <c r="O1021" s="26">
        <f>'Охотск '!N127</f>
        <v>0</v>
      </c>
      <c r="P1021" s="399">
        <f>'Охотск '!O127</f>
        <v>0</v>
      </c>
      <c r="Q1021" s="399">
        <f>'Охотск '!P127</f>
        <v>0</v>
      </c>
      <c r="R1021" s="399">
        <f>'Охотск '!Q127</f>
        <v>0</v>
      </c>
      <c r="S1021" s="399">
        <f>'Охотск '!R127</f>
        <v>0</v>
      </c>
      <c r="T1021" s="399">
        <f>'Охотск '!S127</f>
        <v>0</v>
      </c>
      <c r="U1021" s="399">
        <f>'Охотск '!T127</f>
        <v>0</v>
      </c>
      <c r="V1021" s="800">
        <f>'Охотск '!U127</f>
        <v>0</v>
      </c>
      <c r="W1021" s="399">
        <f>'Охотск '!V127</f>
        <v>0</v>
      </c>
      <c r="X1021" s="399">
        <f>'Охотск '!W127</f>
        <v>0</v>
      </c>
      <c r="Y1021" s="399">
        <f>'Охотск '!X127</f>
        <v>0</v>
      </c>
      <c r="Z1021" s="399">
        <f>'Охотск '!Y127</f>
        <v>0</v>
      </c>
      <c r="AA1021" s="400">
        <f>'Охотск '!Z127</f>
        <v>0</v>
      </c>
      <c r="AB1021" s="399"/>
      <c r="AC1021" s="399"/>
      <c r="AD1021" s="982">
        <f>'Охотск '!AA128</f>
        <v>0</v>
      </c>
      <c r="AE1021" s="1003">
        <f>'Охотск '!AB128</f>
        <v>0</v>
      </c>
    </row>
    <row r="1022" spans="2:31" x14ac:dyDescent="0.25">
      <c r="B1022" s="19">
        <v>1</v>
      </c>
      <c r="C1022" s="592" t="s">
        <v>678</v>
      </c>
      <c r="D1022" s="28">
        <f>'Охотск '!C128</f>
        <v>0</v>
      </c>
      <c r="E1022" s="28">
        <f>'Охотск '!D128</f>
        <v>0</v>
      </c>
      <c r="F1022" s="28">
        <f>'Охотск '!E128</f>
        <v>0</v>
      </c>
      <c r="G1022" s="65">
        <f>'Охотск '!F128</f>
        <v>0</v>
      </c>
      <c r="H1022" s="79">
        <f>'Охотск '!G128</f>
        <v>0</v>
      </c>
      <c r="I1022" s="79">
        <f>'Охотск '!H128</f>
        <v>0</v>
      </c>
      <c r="J1022" s="26">
        <f>'Охотск '!I128</f>
        <v>0</v>
      </c>
      <c r="K1022" s="26">
        <f>'Охотск '!J128</f>
        <v>0</v>
      </c>
      <c r="L1022" s="26">
        <f>'Охотск '!K128</f>
        <v>0</v>
      </c>
      <c r="M1022" s="26">
        <f>'Охотск '!L128</f>
        <v>0</v>
      </c>
      <c r="N1022" s="26">
        <f>'Охотск '!M128</f>
        <v>0</v>
      </c>
      <c r="O1022" s="26">
        <f>'Охотск '!N128</f>
        <v>0</v>
      </c>
      <c r="P1022" s="399">
        <f>'Охотск '!O128</f>
        <v>0</v>
      </c>
      <c r="Q1022" s="399">
        <f>'Охотск '!P128</f>
        <v>0</v>
      </c>
      <c r="R1022" s="399">
        <f>'Охотск '!Q128</f>
        <v>0</v>
      </c>
      <c r="S1022" s="399">
        <f>'Охотск '!R128</f>
        <v>0</v>
      </c>
      <c r="T1022" s="399">
        <f>'Охотск '!S128</f>
        <v>0</v>
      </c>
      <c r="U1022" s="399">
        <f>'Охотск '!T128</f>
        <v>0</v>
      </c>
      <c r="V1022" s="800">
        <f>'Охотск '!U128</f>
        <v>0</v>
      </c>
      <c r="W1022" s="399">
        <f>'Охотск '!V128</f>
        <v>0</v>
      </c>
      <c r="X1022" s="399">
        <f>'Охотск '!W128</f>
        <v>0</v>
      </c>
      <c r="Y1022" s="399">
        <f>'Охотск '!X128</f>
        <v>0</v>
      </c>
      <c r="Z1022" s="399">
        <f>'Охотск '!Y128</f>
        <v>0</v>
      </c>
      <c r="AA1022" s="400">
        <f>'Охотск '!Z128</f>
        <v>0</v>
      </c>
      <c r="AB1022" s="399" t="e">
        <f t="shared" ref="AB1022:AB1028" si="47">U1022/T1022*100</f>
        <v>#DIV/0!</v>
      </c>
      <c r="AC1022" s="399" t="e">
        <f t="shared" ref="AC1022:AC1028" si="48">AA1022/T1022*100</f>
        <v>#DIV/0!</v>
      </c>
      <c r="AD1022" s="982">
        <f>'Охотск '!AA129</f>
        <v>0</v>
      </c>
      <c r="AE1022" s="1003">
        <f>'Охотск '!AB129</f>
        <v>0</v>
      </c>
    </row>
    <row r="1023" spans="2:31" ht="45" x14ac:dyDescent="0.25">
      <c r="B1023" s="19">
        <v>1</v>
      </c>
      <c r="C1023" s="593" t="s">
        <v>685</v>
      </c>
      <c r="D1023" s="28">
        <f>'Охотск '!C129</f>
        <v>11</v>
      </c>
      <c r="E1023" s="28">
        <f>'Охотск '!D129</f>
        <v>3.6666666666666665</v>
      </c>
      <c r="F1023" s="28">
        <f>'Охотск '!E129</f>
        <v>0</v>
      </c>
      <c r="G1023" s="65">
        <f>'Охотск '!F129</f>
        <v>0</v>
      </c>
      <c r="H1023" s="79">
        <f>'Охотск '!G129</f>
        <v>0</v>
      </c>
      <c r="I1023" s="79">
        <f>'Охотск '!H129</f>
        <v>0</v>
      </c>
      <c r="J1023" s="26">
        <f>'Охотск '!I129</f>
        <v>0</v>
      </c>
      <c r="K1023" s="26">
        <f>'Охотск '!J129</f>
        <v>0</v>
      </c>
      <c r="L1023" s="26">
        <f>'Охотск '!K129</f>
        <v>0</v>
      </c>
      <c r="M1023" s="26">
        <f>'Охотск '!L129</f>
        <v>0</v>
      </c>
      <c r="N1023" s="26">
        <f>'Охотск '!M129</f>
        <v>0</v>
      </c>
      <c r="O1023" s="26">
        <f>'Охотск '!N129</f>
        <v>0</v>
      </c>
      <c r="P1023" s="399">
        <f>'Охотск '!O129</f>
        <v>175.57320000000001</v>
      </c>
      <c r="Q1023" s="399">
        <f>'Охотск '!P129</f>
        <v>175.57320000000001</v>
      </c>
      <c r="R1023" s="399">
        <f>'Охотск '!Q129</f>
        <v>175.57320000000001</v>
      </c>
      <c r="S1023" s="399">
        <f>'Охотск '!R129</f>
        <v>175.57320000000001</v>
      </c>
      <c r="T1023" s="399">
        <f>'Охотск '!S129</f>
        <v>58.524400000000007</v>
      </c>
      <c r="U1023" s="399">
        <f>'Охотск '!T129</f>
        <v>0</v>
      </c>
      <c r="V1023" s="800">
        <f>'Охотск '!U129</f>
        <v>0</v>
      </c>
      <c r="W1023" s="399">
        <f>'Охотск '!V129</f>
        <v>0</v>
      </c>
      <c r="X1023" s="399">
        <f>'Охотск '!W129</f>
        <v>-58.524400000000007</v>
      </c>
      <c r="Y1023" s="399">
        <f>'Охотск '!X129</f>
        <v>0</v>
      </c>
      <c r="Z1023" s="399">
        <f>'Охотск '!Y129</f>
        <v>0</v>
      </c>
      <c r="AA1023" s="400">
        <f>'Охотск '!Z129</f>
        <v>0</v>
      </c>
      <c r="AB1023" s="399">
        <f t="shared" si="47"/>
        <v>0</v>
      </c>
      <c r="AC1023" s="399">
        <f t="shared" si="48"/>
        <v>0</v>
      </c>
      <c r="AD1023" s="982">
        <f>'Охотск '!AA130</f>
        <v>0</v>
      </c>
      <c r="AE1023" s="1003">
        <f>'Охотск '!AB130</f>
        <v>0</v>
      </c>
    </row>
    <row r="1024" spans="2:31" ht="30" x14ac:dyDescent="0.25">
      <c r="B1024" s="19">
        <v>1</v>
      </c>
      <c r="C1024" s="593" t="s">
        <v>686</v>
      </c>
      <c r="D1024" s="28">
        <f>'Охотск '!C130</f>
        <v>22</v>
      </c>
      <c r="E1024" s="28">
        <f>'Охотск '!D130</f>
        <v>7.333333333333333</v>
      </c>
      <c r="F1024" s="28">
        <f>'Охотск '!E130</f>
        <v>4</v>
      </c>
      <c r="G1024" s="65">
        <f>'Охотск '!F130</f>
        <v>54.545454545454554</v>
      </c>
      <c r="H1024" s="79">
        <f>'Охотск '!G130</f>
        <v>0</v>
      </c>
      <c r="I1024" s="79">
        <f>'Охотск '!H130</f>
        <v>0</v>
      </c>
      <c r="J1024" s="26">
        <f>'Охотск '!I130</f>
        <v>0</v>
      </c>
      <c r="K1024" s="26">
        <f>'Охотск '!J130</f>
        <v>0</v>
      </c>
      <c r="L1024" s="26">
        <f>'Охотск '!K130</f>
        <v>0</v>
      </c>
      <c r="M1024" s="26">
        <f>'Охотск '!L130</f>
        <v>0</v>
      </c>
      <c r="N1024" s="26">
        <f>'Охотск '!M130</f>
        <v>0</v>
      </c>
      <c r="O1024" s="26">
        <f>'Охотск '!N130</f>
        <v>0</v>
      </c>
      <c r="P1024" s="399">
        <f>'Охотск '!O130</f>
        <v>351.14640000000003</v>
      </c>
      <c r="Q1024" s="399">
        <f>'Охотск '!P130</f>
        <v>351.14640000000003</v>
      </c>
      <c r="R1024" s="399">
        <f>'Охотск '!Q130</f>
        <v>351.14640000000003</v>
      </c>
      <c r="S1024" s="399">
        <f>'Охотск '!R130</f>
        <v>351.14640000000003</v>
      </c>
      <c r="T1024" s="399">
        <f>'Охотск '!S130</f>
        <v>117.04880000000001</v>
      </c>
      <c r="U1024" s="399">
        <f>'Охотск '!T130</f>
        <v>63.84496</v>
      </c>
      <c r="V1024" s="800">
        <f>'Охотск '!U130</f>
        <v>0</v>
      </c>
      <c r="W1024" s="399">
        <f>'Охотск '!V130</f>
        <v>0</v>
      </c>
      <c r="X1024" s="399">
        <f>'Охотск '!W130</f>
        <v>-53.203840000000014</v>
      </c>
      <c r="Y1024" s="399">
        <f>'Охотск '!X130</f>
        <v>0</v>
      </c>
      <c r="Z1024" s="399">
        <f>'Охотск '!Y130</f>
        <v>0</v>
      </c>
      <c r="AA1024" s="400">
        <f>'Охотск '!Z130</f>
        <v>63.84496</v>
      </c>
      <c r="AB1024" s="399">
        <f t="shared" si="47"/>
        <v>54.545591240576577</v>
      </c>
      <c r="AC1024" s="399">
        <f t="shared" si="48"/>
        <v>54.545591240576577</v>
      </c>
      <c r="AD1024" s="982">
        <f>'Охотск '!AA131</f>
        <v>0</v>
      </c>
      <c r="AE1024" s="1003">
        <f>'Охотск '!AB131</f>
        <v>0</v>
      </c>
    </row>
    <row r="1025" spans="1:31" ht="45" x14ac:dyDescent="0.25">
      <c r="B1025" s="19">
        <v>1</v>
      </c>
      <c r="C1025" s="593" t="s">
        <v>268</v>
      </c>
      <c r="D1025" s="28">
        <f>'Охотск '!C131</f>
        <v>1538</v>
      </c>
      <c r="E1025" s="28">
        <f>'Охотск '!D131</f>
        <v>512.66666666666663</v>
      </c>
      <c r="F1025" s="28">
        <f>'Охотск '!E131</f>
        <v>506</v>
      </c>
      <c r="G1025" s="65">
        <f>'Охотск '!F131</f>
        <v>98.699609882964907</v>
      </c>
      <c r="H1025" s="79">
        <f>'Охотск '!G131</f>
        <v>0</v>
      </c>
      <c r="I1025" s="79">
        <f>'Охотск '!H131</f>
        <v>0</v>
      </c>
      <c r="J1025" s="26">
        <f>'Охотск '!I131</f>
        <v>0</v>
      </c>
      <c r="K1025" s="26">
        <f>'Охотск '!J131</f>
        <v>0</v>
      </c>
      <c r="L1025" s="26">
        <f>'Охотск '!K131</f>
        <v>0</v>
      </c>
      <c r="M1025" s="26">
        <f>'Охотск '!L131</f>
        <v>0</v>
      </c>
      <c r="N1025" s="26">
        <f>'Охотск '!M131</f>
        <v>0</v>
      </c>
      <c r="O1025" s="26">
        <f>'Охотск '!N131</f>
        <v>0</v>
      </c>
      <c r="P1025" s="399">
        <f>'Охотск '!O131</f>
        <v>7761.4</v>
      </c>
      <c r="Q1025" s="399">
        <f>'Охотск '!P131</f>
        <v>7761.4</v>
      </c>
      <c r="R1025" s="399">
        <f>'Охотск '!Q131</f>
        <v>7761.4</v>
      </c>
      <c r="S1025" s="399">
        <f>'Охотск '!R131</f>
        <v>7761.4</v>
      </c>
      <c r="T1025" s="399">
        <f>'Охотск '!S131</f>
        <v>2587.1333333333332</v>
      </c>
      <c r="U1025" s="399">
        <f>'Охотск '!T131</f>
        <v>2409.9337100000002</v>
      </c>
      <c r="V1025" s="800">
        <f>'Охотск '!U131</f>
        <v>0</v>
      </c>
      <c r="W1025" s="399">
        <f>'Охотск '!V131</f>
        <v>0</v>
      </c>
      <c r="X1025" s="399">
        <f>'Охотск '!W131</f>
        <v>-177.19962333333308</v>
      </c>
      <c r="Y1025" s="399">
        <f>'Охотск '!X131</f>
        <v>0</v>
      </c>
      <c r="Z1025" s="399">
        <f>'Охотск '!Y131</f>
        <v>0</v>
      </c>
      <c r="AA1025" s="400">
        <f>'Охотск '!Z131</f>
        <v>2409.9337100000002</v>
      </c>
      <c r="AB1025" s="399">
        <f t="shared" si="47"/>
        <v>93.150734790115195</v>
      </c>
      <c r="AC1025" s="399">
        <f t="shared" si="48"/>
        <v>93.150734790115195</v>
      </c>
      <c r="AD1025" s="982">
        <f>'Охотск '!AA132</f>
        <v>0</v>
      </c>
      <c r="AE1025" s="1003">
        <f>'Охотск '!AB132</f>
        <v>0</v>
      </c>
    </row>
    <row r="1026" spans="1:31" ht="30" x14ac:dyDescent="0.25">
      <c r="A1026" s="19">
        <v>1</v>
      </c>
      <c r="B1026" s="19">
        <v>1</v>
      </c>
      <c r="C1026" s="593" t="s">
        <v>679</v>
      </c>
      <c r="D1026" s="28">
        <f>'Охотск '!C132</f>
        <v>793</v>
      </c>
      <c r="E1026" s="28">
        <f>'Охотск '!D132</f>
        <v>264.33333333333331</v>
      </c>
      <c r="F1026" s="28">
        <f>'Охотск '!E132</f>
        <v>267</v>
      </c>
      <c r="G1026" s="65">
        <f>'Охотск '!F132</f>
        <v>101.00882723833544</v>
      </c>
      <c r="H1026" s="79">
        <f>'Охотск '!G132</f>
        <v>0</v>
      </c>
      <c r="I1026" s="79">
        <f>'Охотск '!H132</f>
        <v>0</v>
      </c>
      <c r="J1026" s="26">
        <f>'Охотск '!I132</f>
        <v>0</v>
      </c>
      <c r="K1026" s="26">
        <f>'Охотск '!J132</f>
        <v>0</v>
      </c>
      <c r="L1026" s="26">
        <f>'Охотск '!K132</f>
        <v>0</v>
      </c>
      <c r="M1026" s="26">
        <f>'Охотск '!L132</f>
        <v>0</v>
      </c>
      <c r="N1026" s="26">
        <f>'Охотск '!M132</f>
        <v>0</v>
      </c>
      <c r="O1026" s="26">
        <f>'Охотск '!N132</f>
        <v>0</v>
      </c>
      <c r="P1026" s="399">
        <f>'Охотск '!O132</f>
        <v>2696.2</v>
      </c>
      <c r="Q1026" s="399">
        <f>'Охотск '!P132</f>
        <v>2696.2</v>
      </c>
      <c r="R1026" s="399">
        <f>'Охотск '!Q132</f>
        <v>2696.2</v>
      </c>
      <c r="S1026" s="399">
        <f>'Охотск '!R132</f>
        <v>2696.2</v>
      </c>
      <c r="T1026" s="399">
        <f>'Охотск '!S132</f>
        <v>898.73333333333323</v>
      </c>
      <c r="U1026" s="399">
        <f>'Охотск '!T132</f>
        <v>890.04528000000016</v>
      </c>
      <c r="V1026" s="800">
        <f>'Охотск '!U132</f>
        <v>0</v>
      </c>
      <c r="W1026" s="399">
        <f>'Охотск '!V132</f>
        <v>0</v>
      </c>
      <c r="X1026" s="399">
        <f>'Охотск '!W132</f>
        <v>-8.6880533333330732</v>
      </c>
      <c r="Y1026" s="399">
        <f>'Охотск '!X132</f>
        <v>0</v>
      </c>
      <c r="Z1026" s="399">
        <f>'Охотск '!Y132</f>
        <v>0</v>
      </c>
      <c r="AA1026" s="400">
        <f>'Охотск '!Z132</f>
        <v>890.04528000000016</v>
      </c>
      <c r="AB1026" s="399">
        <f t="shared" si="47"/>
        <v>99.0333002002819</v>
      </c>
      <c r="AC1026" s="399">
        <f t="shared" si="48"/>
        <v>99.0333002002819</v>
      </c>
      <c r="AD1026" s="982">
        <f>'Охотск '!AA133</f>
        <v>0</v>
      </c>
      <c r="AE1026" s="1003">
        <f>'Охотск '!AB133</f>
        <v>0</v>
      </c>
    </row>
    <row r="1027" spans="1:31" ht="60" x14ac:dyDescent="0.25">
      <c r="B1027" s="19">
        <v>1</v>
      </c>
      <c r="C1027" s="593" t="s">
        <v>680</v>
      </c>
      <c r="D1027" s="28">
        <f>'Охотск '!C133</f>
        <v>705</v>
      </c>
      <c r="E1027" s="28">
        <f>'Охотск '!D133</f>
        <v>235</v>
      </c>
      <c r="F1027" s="28">
        <f>'Охотск '!E133</f>
        <v>201</v>
      </c>
      <c r="G1027" s="65">
        <f>'Охотск '!F133</f>
        <v>85.531914893617028</v>
      </c>
      <c r="H1027" s="79">
        <f>'Охотск '!G133</f>
        <v>0</v>
      </c>
      <c r="I1027" s="79">
        <f>'Охотск '!H133</f>
        <v>0</v>
      </c>
      <c r="J1027" s="26">
        <f>'Охотск '!I133</f>
        <v>0</v>
      </c>
      <c r="K1027" s="26">
        <f>'Охотск '!J133</f>
        <v>0</v>
      </c>
      <c r="L1027" s="26">
        <f>'Охотск '!K133</f>
        <v>0</v>
      </c>
      <c r="M1027" s="26">
        <f>'Охотск '!L133</f>
        <v>0</v>
      </c>
      <c r="N1027" s="26">
        <f>'Охотск '!M133</f>
        <v>0</v>
      </c>
      <c r="O1027" s="26">
        <f>'Охотск '!N133</f>
        <v>0</v>
      </c>
      <c r="P1027" s="399">
        <f>'Охотск '!O133</f>
        <v>4935</v>
      </c>
      <c r="Q1027" s="399">
        <f>'Охотск '!P133</f>
        <v>4935</v>
      </c>
      <c r="R1027" s="399">
        <f>'Охотск '!Q133</f>
        <v>4935</v>
      </c>
      <c r="S1027" s="399">
        <f>'Охотск '!R133</f>
        <v>4935</v>
      </c>
      <c r="T1027" s="399">
        <f>'Охотск '!S133</f>
        <v>1645</v>
      </c>
      <c r="U1027" s="399">
        <f>'Охотск '!T133</f>
        <v>1414.64725</v>
      </c>
      <c r="V1027" s="800">
        <f>'Охотск '!U133</f>
        <v>0</v>
      </c>
      <c r="W1027" s="399">
        <f>'Охотск '!V133</f>
        <v>0</v>
      </c>
      <c r="X1027" s="399">
        <f>'Охотск '!W133</f>
        <v>-230.35275000000001</v>
      </c>
      <c r="Y1027" s="399">
        <f>'Охотск '!X133</f>
        <v>0</v>
      </c>
      <c r="Z1027" s="399">
        <f>'Охотск '!Y133</f>
        <v>0</v>
      </c>
      <c r="AA1027" s="400">
        <f>'Охотск '!Z133</f>
        <v>1414.64725</v>
      </c>
      <c r="AB1027" s="399">
        <f t="shared" si="47"/>
        <v>85.996793313069901</v>
      </c>
      <c r="AC1027" s="399">
        <f t="shared" si="48"/>
        <v>85.996793313069901</v>
      </c>
      <c r="AD1027" s="982">
        <f>'Охотск '!AA134</f>
        <v>0</v>
      </c>
      <c r="AE1027" s="1003">
        <f>'Охотск '!AB134</f>
        <v>0</v>
      </c>
    </row>
    <row r="1028" spans="1:31" ht="45" x14ac:dyDescent="0.25">
      <c r="A1028" s="19">
        <v>1</v>
      </c>
      <c r="B1028" s="19">
        <v>1</v>
      </c>
      <c r="C1028" s="593" t="s">
        <v>681</v>
      </c>
      <c r="D1028" s="28">
        <f>'Охотск '!C134</f>
        <v>40</v>
      </c>
      <c r="E1028" s="28">
        <f>'Охотск '!D134</f>
        <v>13.333333333333334</v>
      </c>
      <c r="F1028" s="28">
        <f>'Охотск '!E134</f>
        <v>38</v>
      </c>
      <c r="G1028" s="65">
        <f>'Охотск '!F134</f>
        <v>285</v>
      </c>
      <c r="H1028" s="79">
        <f>'Охотск '!G134</f>
        <v>0</v>
      </c>
      <c r="I1028" s="79">
        <f>'Охотск '!H134</f>
        <v>0</v>
      </c>
      <c r="J1028" s="26">
        <f>'Охотск '!I134</f>
        <v>0</v>
      </c>
      <c r="K1028" s="26">
        <f>'Охотск '!J134</f>
        <v>0</v>
      </c>
      <c r="L1028" s="26">
        <f>'Охотск '!K134</f>
        <v>0</v>
      </c>
      <c r="M1028" s="26">
        <f>'Охотск '!L134</f>
        <v>0</v>
      </c>
      <c r="N1028" s="26">
        <f>'Охотск '!M134</f>
        <v>0</v>
      </c>
      <c r="O1028" s="26">
        <f>'Охотск '!N134</f>
        <v>0</v>
      </c>
      <c r="P1028" s="399">
        <f>'Охотск '!O134</f>
        <v>130.19999999999999</v>
      </c>
      <c r="Q1028" s="399">
        <f>'Охотск '!P134</f>
        <v>130.19999999999999</v>
      </c>
      <c r="R1028" s="399">
        <f>'Охотск '!Q134</f>
        <v>130.19999999999999</v>
      </c>
      <c r="S1028" s="399">
        <f>'Охотск '!R134</f>
        <v>130.19999999999999</v>
      </c>
      <c r="T1028" s="399">
        <f>'Охотск '!S134</f>
        <v>43.4</v>
      </c>
      <c r="U1028" s="399">
        <f>'Охотск '!T134</f>
        <v>105.24118000000001</v>
      </c>
      <c r="V1028" s="800">
        <f>'Охотск '!U134</f>
        <v>0</v>
      </c>
      <c r="W1028" s="399">
        <f>'Охотск '!V134</f>
        <v>0</v>
      </c>
      <c r="X1028" s="399">
        <f>'Охотск '!W134</f>
        <v>61.841180000000016</v>
      </c>
      <c r="Y1028" s="399">
        <f>'Охотск '!X134</f>
        <v>0</v>
      </c>
      <c r="Z1028" s="399">
        <f>'Охотск '!Y134</f>
        <v>0</v>
      </c>
      <c r="AA1028" s="400">
        <f>'Охотск '!Z134</f>
        <v>105.24118000000001</v>
      </c>
      <c r="AB1028" s="399">
        <f t="shared" si="47"/>
        <v>242.49119815668206</v>
      </c>
      <c r="AC1028" s="399">
        <f t="shared" si="48"/>
        <v>242.49119815668206</v>
      </c>
      <c r="AD1028" s="982">
        <f>'Охотск '!AA135</f>
        <v>0</v>
      </c>
      <c r="AE1028" s="1003">
        <f>'Охотск '!AB135</f>
        <v>0</v>
      </c>
    </row>
    <row r="1029" spans="1:31" ht="29.25" x14ac:dyDescent="0.25">
      <c r="A1029" s="19">
        <v>1</v>
      </c>
      <c r="B1029" s="19">
        <v>1</v>
      </c>
      <c r="C1029" s="590" t="s">
        <v>303</v>
      </c>
      <c r="D1029" s="28">
        <f>'Охотск '!C135</f>
        <v>1617.5</v>
      </c>
      <c r="E1029" s="28">
        <f>'Охотск '!D135</f>
        <v>537.5</v>
      </c>
      <c r="F1029" s="28">
        <f>'Охотск '!E135</f>
        <v>94.487499999999997</v>
      </c>
      <c r="G1029" s="65">
        <f>'Охотск '!F135</f>
        <v>17.579069767441862</v>
      </c>
      <c r="H1029" s="79">
        <f>'Охотск '!G135</f>
        <v>0</v>
      </c>
      <c r="I1029" s="79">
        <f>'Охотск '!H135</f>
        <v>0</v>
      </c>
      <c r="J1029" s="26">
        <f>'Охотск '!I135</f>
        <v>0</v>
      </c>
      <c r="K1029" s="26">
        <f>'Охотск '!J135</f>
        <v>0</v>
      </c>
      <c r="L1029" s="26">
        <f>'Охотск '!K135</f>
        <v>0</v>
      </c>
      <c r="M1029" s="26">
        <f>'Охотск '!L135</f>
        <v>0</v>
      </c>
      <c r="N1029" s="26">
        <f>'Охотск '!M135</f>
        <v>0</v>
      </c>
      <c r="O1029" s="26">
        <f>'Охотск '!N135</f>
        <v>0</v>
      </c>
      <c r="P1029" s="399">
        <f>'Охотск '!O135</f>
        <v>12064.800000000003</v>
      </c>
      <c r="Q1029" s="399">
        <f>'Охотск '!P135</f>
        <v>12064.800000000001</v>
      </c>
      <c r="R1029" s="399">
        <f>'Охотск '!Q135</f>
        <v>12064.800000000001</v>
      </c>
      <c r="S1029" s="399">
        <f>'Охотск '!R135</f>
        <v>12064.800000000001</v>
      </c>
      <c r="T1029" s="399">
        <f>'Охотск '!S135</f>
        <v>4021.6000000000004</v>
      </c>
      <c r="U1029" s="399">
        <f>'Охотск '!T135</f>
        <v>3621.9651399999998</v>
      </c>
      <c r="V1029" s="800">
        <f>'Охотск '!U135</f>
        <v>0</v>
      </c>
      <c r="W1029" s="399">
        <f>'Охотск '!V135</f>
        <v>0</v>
      </c>
      <c r="X1029" s="399">
        <f>'Охотск '!W135</f>
        <v>-399.63486000000057</v>
      </c>
      <c r="Y1029" s="399">
        <f>'Охотск '!X135</f>
        <v>-208.02222</v>
      </c>
      <c r="Z1029" s="399">
        <f>'Охотск '!Y135</f>
        <v>-25.801190000000002</v>
      </c>
      <c r="AA1029" s="400">
        <f>'Охотск '!Z135</f>
        <v>3596.1639499999997</v>
      </c>
      <c r="AB1029" s="399"/>
      <c r="AC1029" s="399"/>
      <c r="AD1029" s="982">
        <f>'Охотск '!AA136</f>
        <v>0</v>
      </c>
      <c r="AE1029" s="1003">
        <f>'Охотск '!AB136</f>
        <v>0</v>
      </c>
    </row>
    <row r="1030" spans="1:31" x14ac:dyDescent="0.25">
      <c r="A1030" s="19">
        <v>1</v>
      </c>
      <c r="B1030" s="19">
        <v>1</v>
      </c>
      <c r="C1030" s="593" t="s">
        <v>296</v>
      </c>
      <c r="D1030" s="28">
        <f>'Охотск '!C136</f>
        <v>0</v>
      </c>
      <c r="E1030" s="28">
        <f>'Охотск '!D136</f>
        <v>0</v>
      </c>
      <c r="F1030" s="28">
        <f>'Охотск '!E136</f>
        <v>0</v>
      </c>
      <c r="G1030" s="65">
        <f>'Охотск '!F136</f>
        <v>0</v>
      </c>
      <c r="H1030" s="79">
        <f>'Охотск '!G136</f>
        <v>0</v>
      </c>
      <c r="I1030" s="79">
        <f>'Охотск '!H136</f>
        <v>0</v>
      </c>
      <c r="J1030" s="26">
        <f>'Охотск '!I136</f>
        <v>0</v>
      </c>
      <c r="K1030" s="26">
        <f>'Охотск '!J136</f>
        <v>0</v>
      </c>
      <c r="L1030" s="26">
        <f>'Охотск '!K136</f>
        <v>0</v>
      </c>
      <c r="M1030" s="26">
        <f>'Охотск '!L136</f>
        <v>0</v>
      </c>
      <c r="N1030" s="26">
        <f>'Охотск '!M136</f>
        <v>0</v>
      </c>
      <c r="O1030" s="26">
        <f>'Охотск '!N136</f>
        <v>0</v>
      </c>
      <c r="P1030" s="399">
        <f>'Охотск '!O136</f>
        <v>0</v>
      </c>
      <c r="Q1030" s="399">
        <f>'Охотск '!P136</f>
        <v>0</v>
      </c>
      <c r="R1030" s="399">
        <f>'Охотск '!Q136</f>
        <v>0</v>
      </c>
      <c r="S1030" s="399">
        <f>'Охотск '!R136</f>
        <v>0</v>
      </c>
      <c r="T1030" s="399">
        <f>'Охотск '!S136</f>
        <v>0</v>
      </c>
      <c r="U1030" s="399">
        <f>'Охотск '!T136</f>
        <v>0</v>
      </c>
      <c r="V1030" s="800">
        <f>'Охотск '!U136</f>
        <v>0</v>
      </c>
      <c r="W1030" s="399">
        <f>'Охотск '!V136</f>
        <v>0</v>
      </c>
      <c r="X1030" s="399">
        <f>'Охотск '!W136</f>
        <v>0</v>
      </c>
      <c r="Y1030" s="399">
        <f>'Охотск '!X136</f>
        <v>0</v>
      </c>
      <c r="Z1030" s="399">
        <f>'Охотск '!Y136</f>
        <v>0</v>
      </c>
      <c r="AA1030" s="400">
        <f>'Охотск '!Z136</f>
        <v>0</v>
      </c>
      <c r="AB1030" s="399"/>
      <c r="AC1030" s="399"/>
      <c r="AD1030" s="982">
        <f>'Охотск '!AA137</f>
        <v>0</v>
      </c>
      <c r="AE1030" s="1003">
        <f>'Охотск '!AB137</f>
        <v>0</v>
      </c>
    </row>
    <row r="1031" spans="1:31" ht="30" x14ac:dyDescent="0.25">
      <c r="A1031" s="19">
        <v>1</v>
      </c>
      <c r="B1031" s="19">
        <v>1</v>
      </c>
      <c r="C1031" s="592" t="s">
        <v>423</v>
      </c>
      <c r="D1031" s="28">
        <f>'Охотск '!C137</f>
        <v>112.5</v>
      </c>
      <c r="E1031" s="28">
        <f>'Охотск '!D137</f>
        <v>37.5</v>
      </c>
      <c r="F1031" s="28">
        <f>'Охотск '!E137</f>
        <v>94.487499999999997</v>
      </c>
      <c r="G1031" s="65">
        <f>'Охотск '!F137</f>
        <v>251.96666666666667</v>
      </c>
      <c r="H1031" s="79">
        <f>'Охотск '!G137</f>
        <v>0</v>
      </c>
      <c r="I1031" s="79">
        <f>'Охотск '!H137</f>
        <v>0</v>
      </c>
      <c r="J1031" s="26">
        <f>'Охотск '!I137</f>
        <v>0</v>
      </c>
      <c r="K1031" s="26">
        <f>'Охотск '!J137</f>
        <v>0</v>
      </c>
      <c r="L1031" s="26">
        <f>'Охотск '!K137</f>
        <v>0</v>
      </c>
      <c r="M1031" s="26">
        <f>'Охотск '!L137</f>
        <v>0</v>
      </c>
      <c r="N1031" s="26">
        <f>'Охотск '!M137</f>
        <v>0</v>
      </c>
      <c r="O1031" s="26">
        <f>'Охотск '!N137</f>
        <v>0</v>
      </c>
      <c r="P1031" s="399">
        <f>'Охотск '!O137</f>
        <v>0</v>
      </c>
      <c r="Q1031" s="399">
        <f>'Охотск '!P137</f>
        <v>0</v>
      </c>
      <c r="R1031" s="399">
        <f>'Охотск '!Q137</f>
        <v>0</v>
      </c>
      <c r="S1031" s="399">
        <f>'Охотск '!R137</f>
        <v>0</v>
      </c>
      <c r="T1031" s="399">
        <f>'Охотск '!S137</f>
        <v>0</v>
      </c>
      <c r="U1031" s="399">
        <f>'Охотск '!T137</f>
        <v>0</v>
      </c>
      <c r="V1031" s="800">
        <f>'Охотск '!U137</f>
        <v>0</v>
      </c>
      <c r="W1031" s="399">
        <f>'Охотск '!V137</f>
        <v>0</v>
      </c>
      <c r="X1031" s="399">
        <f>'Охотск '!W137</f>
        <v>0</v>
      </c>
      <c r="Y1031" s="399">
        <f>'Охотск '!X137</f>
        <v>0</v>
      </c>
      <c r="Z1031" s="399">
        <f>'Охотск '!Y137</f>
        <v>0</v>
      </c>
      <c r="AA1031" s="400">
        <f>'Охотск '!Z137</f>
        <v>0</v>
      </c>
      <c r="AB1031" s="399"/>
      <c r="AC1031" s="399"/>
      <c r="AD1031" s="982">
        <f>'Охотск '!AA138</f>
        <v>0</v>
      </c>
      <c r="AE1031" s="1003">
        <f>'Охотск '!AB138</f>
        <v>0</v>
      </c>
    </row>
    <row r="1032" spans="1:31" x14ac:dyDescent="0.25">
      <c r="A1032" s="19">
        <v>1</v>
      </c>
      <c r="B1032" s="19">
        <v>1</v>
      </c>
      <c r="C1032" s="593" t="s">
        <v>424</v>
      </c>
      <c r="D1032" s="28">
        <f>'Охотск '!C138</f>
        <v>0</v>
      </c>
      <c r="E1032" s="28">
        <f>'Охотск '!D138</f>
        <v>0</v>
      </c>
      <c r="F1032" s="28">
        <f>'Охотск '!E138</f>
        <v>0</v>
      </c>
      <c r="G1032" s="65">
        <f>'Охотск '!F138</f>
        <v>0</v>
      </c>
      <c r="H1032" s="79">
        <f>'Охотск '!G138</f>
        <v>0</v>
      </c>
      <c r="I1032" s="79">
        <f>'Охотск '!H138</f>
        <v>0</v>
      </c>
      <c r="J1032" s="26">
        <f>'Охотск '!I138</f>
        <v>0</v>
      </c>
      <c r="K1032" s="26">
        <f>'Охотск '!J138</f>
        <v>0</v>
      </c>
      <c r="L1032" s="26">
        <f>'Охотск '!K138</f>
        <v>0</v>
      </c>
      <c r="M1032" s="26">
        <f>'Охотск '!L138</f>
        <v>0</v>
      </c>
      <c r="N1032" s="26">
        <f>'Охотск '!M138</f>
        <v>0</v>
      </c>
      <c r="O1032" s="26">
        <f>'Охотск '!N138</f>
        <v>0</v>
      </c>
      <c r="P1032" s="399">
        <f>'Охотск '!O138</f>
        <v>0</v>
      </c>
      <c r="Q1032" s="399">
        <f>'Охотск '!P138</f>
        <v>0</v>
      </c>
      <c r="R1032" s="399">
        <f>'Охотск '!Q138</f>
        <v>0</v>
      </c>
      <c r="S1032" s="399">
        <f>'Охотск '!R138</f>
        <v>0</v>
      </c>
      <c r="T1032" s="399">
        <f>'Охотск '!S138</f>
        <v>0</v>
      </c>
      <c r="U1032" s="399">
        <f>'Охотск '!T138</f>
        <v>0</v>
      </c>
      <c r="V1032" s="800">
        <f>'Охотск '!U138</f>
        <v>0</v>
      </c>
      <c r="W1032" s="399">
        <f>'Охотск '!V138</f>
        <v>0</v>
      </c>
      <c r="X1032" s="399">
        <f>'Охотск '!W138</f>
        <v>0</v>
      </c>
      <c r="Y1032" s="399">
        <f>'Охотск '!X138</f>
        <v>0</v>
      </c>
      <c r="Z1032" s="399">
        <f>'Охотск '!Y138</f>
        <v>0</v>
      </c>
      <c r="AA1032" s="400">
        <f>'Охотск '!Z138</f>
        <v>0</v>
      </c>
      <c r="AB1032" s="399"/>
      <c r="AC1032" s="399"/>
      <c r="AD1032" s="982">
        <f>'Охотск '!AA139</f>
        <v>0</v>
      </c>
      <c r="AE1032" s="1003">
        <f>'Охотск '!AB139</f>
        <v>0</v>
      </c>
    </row>
    <row r="1033" spans="1:31" ht="30" x14ac:dyDescent="0.25">
      <c r="A1033" s="19">
        <v>1</v>
      </c>
      <c r="B1033" s="19">
        <v>1</v>
      </c>
      <c r="C1033" s="593" t="s">
        <v>425</v>
      </c>
      <c r="D1033" s="28">
        <f>'Охотск '!C139</f>
        <v>450</v>
      </c>
      <c r="E1033" s="28">
        <f>'Охотск '!D139</f>
        <v>150</v>
      </c>
      <c r="F1033" s="28">
        <f>'Охотск '!E139</f>
        <v>377.95</v>
      </c>
      <c r="G1033" s="65">
        <f>'Охотск '!F139</f>
        <v>251.96666666666667</v>
      </c>
      <c r="H1033" s="79">
        <f>'Охотск '!G139</f>
        <v>0</v>
      </c>
      <c r="I1033" s="79">
        <f>'Охотск '!H139</f>
        <v>0</v>
      </c>
      <c r="J1033" s="26">
        <f>'Охотск '!I139</f>
        <v>0</v>
      </c>
      <c r="K1033" s="26">
        <f>'Охотск '!J139</f>
        <v>0</v>
      </c>
      <c r="L1033" s="26">
        <f>'Охотск '!K139</f>
        <v>0</v>
      </c>
      <c r="M1033" s="26">
        <f>'Охотск '!L139</f>
        <v>0</v>
      </c>
      <c r="N1033" s="26">
        <f>'Охотск '!M139</f>
        <v>0</v>
      </c>
      <c r="O1033" s="26">
        <f>'Охотск '!N139</f>
        <v>0</v>
      </c>
      <c r="P1033" s="399">
        <f>'Охотск '!O139</f>
        <v>0</v>
      </c>
      <c r="Q1033" s="399">
        <f>'Охотск '!P139</f>
        <v>0</v>
      </c>
      <c r="R1033" s="399">
        <f>'Охотск '!Q139</f>
        <v>0</v>
      </c>
      <c r="S1033" s="399">
        <f>'Охотск '!R139</f>
        <v>0</v>
      </c>
      <c r="T1033" s="399">
        <f>'Охотск '!S139</f>
        <v>0</v>
      </c>
      <c r="U1033" s="399">
        <f>'Охотск '!T139</f>
        <v>0</v>
      </c>
      <c r="V1033" s="800">
        <f>'Охотск '!U139</f>
        <v>0</v>
      </c>
      <c r="W1033" s="399">
        <f>'Охотск '!V139</f>
        <v>0</v>
      </c>
      <c r="X1033" s="399">
        <f>'Охотск '!W139</f>
        <v>0</v>
      </c>
      <c r="Y1033" s="399">
        <f>'Охотск '!X139</f>
        <v>0</v>
      </c>
      <c r="Z1033" s="399">
        <f>'Охотск '!Y139</f>
        <v>0</v>
      </c>
      <c r="AA1033" s="400">
        <f>'Охотск '!Z139</f>
        <v>0</v>
      </c>
      <c r="AB1033" s="399"/>
      <c r="AC1033" s="399"/>
      <c r="AD1033" s="982">
        <f>'Охотск '!AA140</f>
        <v>0</v>
      </c>
      <c r="AE1033" s="1003">
        <f>'Охотск '!AB140</f>
        <v>0</v>
      </c>
    </row>
    <row r="1034" spans="1:31" ht="60" x14ac:dyDescent="0.25">
      <c r="A1034" s="19">
        <v>1</v>
      </c>
      <c r="B1034" s="19">
        <v>1</v>
      </c>
      <c r="C1034" s="593" t="s">
        <v>427</v>
      </c>
      <c r="D1034" s="28">
        <f>'Охотск '!C140</f>
        <v>0</v>
      </c>
      <c r="E1034" s="28">
        <f>'Охотск '!D140</f>
        <v>0</v>
      </c>
      <c r="F1034" s="28">
        <f>'Охотск '!E140</f>
        <v>0</v>
      </c>
      <c r="G1034" s="65">
        <f>'Охотск '!F140</f>
        <v>0</v>
      </c>
      <c r="H1034" s="79">
        <f>'Охотск '!G140</f>
        <v>0</v>
      </c>
      <c r="I1034" s="79">
        <f>'Охотск '!H140</f>
        <v>0</v>
      </c>
      <c r="J1034" s="26">
        <f>'Охотск '!I140</f>
        <v>0</v>
      </c>
      <c r="K1034" s="26">
        <f>'Охотск '!J140</f>
        <v>0</v>
      </c>
      <c r="L1034" s="26">
        <f>'Охотск '!K140</f>
        <v>0</v>
      </c>
      <c r="M1034" s="26">
        <f>'Охотск '!L140</f>
        <v>0</v>
      </c>
      <c r="N1034" s="26">
        <f>'Охотск '!M140</f>
        <v>0</v>
      </c>
      <c r="O1034" s="26">
        <f>'Охотск '!N140</f>
        <v>0</v>
      </c>
      <c r="P1034" s="399">
        <f>'Охотск '!O140</f>
        <v>0</v>
      </c>
      <c r="Q1034" s="399">
        <f>'Охотск '!P140</f>
        <v>0</v>
      </c>
      <c r="R1034" s="399">
        <f>'Охотск '!Q140</f>
        <v>0</v>
      </c>
      <c r="S1034" s="399">
        <f>'Охотск '!R140</f>
        <v>0</v>
      </c>
      <c r="T1034" s="399">
        <f>'Охотск '!S140</f>
        <v>0</v>
      </c>
      <c r="U1034" s="399">
        <f>'Охотск '!T140</f>
        <v>0</v>
      </c>
      <c r="V1034" s="800">
        <f>'Охотск '!U140</f>
        <v>0</v>
      </c>
      <c r="W1034" s="399">
        <f>'Охотск '!V140</f>
        <v>0</v>
      </c>
      <c r="X1034" s="399">
        <f>'Охотск '!W140</f>
        <v>0</v>
      </c>
      <c r="Y1034" s="399">
        <f>'Охотск '!X140</f>
        <v>0</v>
      </c>
      <c r="Z1034" s="399">
        <f>'Охотск '!Y140</f>
        <v>0</v>
      </c>
      <c r="AA1034" s="400">
        <f>'Охотск '!Z140</f>
        <v>0</v>
      </c>
      <c r="AB1034" s="399"/>
      <c r="AC1034" s="399"/>
      <c r="AD1034" s="982">
        <f>'Охотск '!AA141</f>
        <v>0</v>
      </c>
      <c r="AE1034" s="1003">
        <f>'Охотск '!AB141</f>
        <v>0</v>
      </c>
    </row>
    <row r="1035" spans="1:31" ht="45" x14ac:dyDescent="0.25">
      <c r="A1035" s="19">
        <v>1</v>
      </c>
      <c r="B1035" s="19">
        <v>1</v>
      </c>
      <c r="C1035" s="593" t="s">
        <v>428</v>
      </c>
      <c r="D1035" s="28">
        <f>'Охотск '!C141</f>
        <v>0</v>
      </c>
      <c r="E1035" s="28">
        <f>'Охотск '!D141</f>
        <v>0</v>
      </c>
      <c r="F1035" s="28">
        <f>'Охотск '!E141</f>
        <v>0</v>
      </c>
      <c r="G1035" s="65">
        <f>'Охотск '!F141</f>
        <v>0</v>
      </c>
      <c r="H1035" s="79">
        <f>'Охотск '!G141</f>
        <v>0</v>
      </c>
      <c r="I1035" s="79">
        <f>'Охотск '!H141</f>
        <v>0</v>
      </c>
      <c r="J1035" s="26">
        <f>'Охотск '!I141</f>
        <v>0</v>
      </c>
      <c r="K1035" s="26">
        <f>'Охотск '!J141</f>
        <v>0</v>
      </c>
      <c r="L1035" s="26">
        <f>'Охотск '!K141</f>
        <v>0</v>
      </c>
      <c r="M1035" s="26">
        <f>'Охотск '!L141</f>
        <v>0</v>
      </c>
      <c r="N1035" s="26">
        <f>'Охотск '!M141</f>
        <v>0</v>
      </c>
      <c r="O1035" s="26">
        <f>'Охотск '!N141</f>
        <v>0</v>
      </c>
      <c r="P1035" s="399">
        <f>'Охотск '!O141</f>
        <v>0</v>
      </c>
      <c r="Q1035" s="399">
        <f>'Охотск '!P141</f>
        <v>0</v>
      </c>
      <c r="R1035" s="399">
        <f>'Охотск '!Q141</f>
        <v>0</v>
      </c>
      <c r="S1035" s="399">
        <f>'Охотск '!R141</f>
        <v>0</v>
      </c>
      <c r="T1035" s="399">
        <f>'Охотск '!S141</f>
        <v>0</v>
      </c>
      <c r="U1035" s="399">
        <f>'Охотск '!T141</f>
        <v>0</v>
      </c>
      <c r="V1035" s="800">
        <f>'Охотск '!U141</f>
        <v>0</v>
      </c>
      <c r="W1035" s="399">
        <f>'Охотск '!V141</f>
        <v>0</v>
      </c>
      <c r="X1035" s="399">
        <f>'Охотск '!W141</f>
        <v>0</v>
      </c>
      <c r="Y1035" s="399">
        <f>'Охотск '!X141</f>
        <v>0</v>
      </c>
      <c r="Z1035" s="399">
        <f>'Охотск '!Y141</f>
        <v>0</v>
      </c>
      <c r="AA1035" s="400">
        <f>'Охотск '!Z141</f>
        <v>0</v>
      </c>
      <c r="AB1035" s="399"/>
      <c r="AC1035" s="399"/>
      <c r="AD1035" s="982"/>
      <c r="AE1035" s="1003"/>
    </row>
    <row r="1036" spans="1:31" ht="57.75" x14ac:dyDescent="0.25">
      <c r="C1036" s="590" t="s">
        <v>645</v>
      </c>
      <c r="D1036" s="28">
        <f>'Охотск '!C142</f>
        <v>301</v>
      </c>
      <c r="E1036" s="28">
        <f>'Охотск '!D142</f>
        <v>100</v>
      </c>
      <c r="F1036" s="28">
        <f>'Охотск '!E142</f>
        <v>0</v>
      </c>
      <c r="G1036" s="65">
        <f>'Охотск '!F142</f>
        <v>68.16223648029333</v>
      </c>
      <c r="H1036" s="79"/>
      <c r="I1036" s="79"/>
      <c r="J1036" s="26"/>
      <c r="K1036" s="26"/>
      <c r="L1036" s="26"/>
      <c r="M1036" s="26"/>
      <c r="N1036" s="26"/>
      <c r="O1036" s="26"/>
      <c r="P1036" s="399">
        <f>'Охотск '!O142</f>
        <v>0</v>
      </c>
      <c r="Q1036" s="399">
        <f>'Охотск '!P142</f>
        <v>1106.5060999999998</v>
      </c>
      <c r="R1036" s="399">
        <f>'Охотск '!Q142</f>
        <v>1106.5060999999998</v>
      </c>
      <c r="S1036" s="399">
        <f>'Охотск '!R142</f>
        <v>1106.5060999999998</v>
      </c>
      <c r="T1036" s="399">
        <f>'Охотск '!S142</f>
        <v>301.77439090909087</v>
      </c>
      <c r="U1036" s="399">
        <f>'Охотск '!T142</f>
        <v>0</v>
      </c>
      <c r="V1036" s="800">
        <f>'Охотск '!U142</f>
        <v>0</v>
      </c>
      <c r="W1036" s="399">
        <f>'Охотск '!V142</f>
        <v>0</v>
      </c>
      <c r="X1036" s="399">
        <f>'Охотск '!W142</f>
        <v>-301.77439090909087</v>
      </c>
      <c r="Y1036" s="399">
        <f>'Охотск '!X142</f>
        <v>0</v>
      </c>
      <c r="Z1036" s="399">
        <f>'Охотск '!Y142</f>
        <v>0</v>
      </c>
      <c r="AA1036" s="400">
        <f>'Охотск '!Z142</f>
        <v>0</v>
      </c>
      <c r="AB1036" s="399"/>
      <c r="AC1036" s="399"/>
      <c r="AD1036" s="982"/>
      <c r="AE1036" s="1003"/>
    </row>
    <row r="1037" spans="1:31" ht="30" x14ac:dyDescent="0.25">
      <c r="C1037" s="593" t="s">
        <v>666</v>
      </c>
      <c r="D1037" s="28">
        <f>'Охотск '!C143</f>
        <v>301</v>
      </c>
      <c r="E1037" s="28">
        <f>'Охотск '!D143</f>
        <v>100</v>
      </c>
      <c r="F1037" s="28">
        <f>'Охотск '!E143</f>
        <v>0</v>
      </c>
      <c r="G1037" s="65">
        <f>'Охотск '!F143</f>
        <v>68.16223648029333</v>
      </c>
      <c r="H1037" s="79"/>
      <c r="I1037" s="79"/>
      <c r="J1037" s="26"/>
      <c r="K1037" s="26"/>
      <c r="L1037" s="26"/>
      <c r="M1037" s="26"/>
      <c r="N1037" s="26"/>
      <c r="O1037" s="26"/>
      <c r="P1037" s="399">
        <f>'Охотск '!O143</f>
        <v>0</v>
      </c>
      <c r="Q1037" s="399">
        <f>'Охотск '!P143</f>
        <v>1106.5060999999998</v>
      </c>
      <c r="R1037" s="399">
        <f>'Охотск '!Q143</f>
        <v>1106.5060999999998</v>
      </c>
      <c r="S1037" s="399">
        <f>'Охотск '!R143</f>
        <v>1106.5060999999998</v>
      </c>
      <c r="T1037" s="399">
        <f>'Охотск '!S143</f>
        <v>301.77439090909087</v>
      </c>
      <c r="U1037" s="399">
        <f>'Охотск '!T143</f>
        <v>0</v>
      </c>
      <c r="V1037" s="800">
        <f>'Охотск '!U143</f>
        <v>0</v>
      </c>
      <c r="W1037" s="399">
        <f>'Охотск '!V143</f>
        <v>0</v>
      </c>
      <c r="X1037" s="399">
        <f>'Охотск '!W143</f>
        <v>-301.77439090909087</v>
      </c>
      <c r="Y1037" s="399">
        <f>'Охотск '!X143</f>
        <v>0</v>
      </c>
      <c r="Z1037" s="399">
        <f>'Охотск '!Y143</f>
        <v>0</v>
      </c>
      <c r="AA1037" s="400">
        <f>'Охотск '!Z143</f>
        <v>0</v>
      </c>
      <c r="AB1037" s="399"/>
      <c r="AC1037" s="399"/>
      <c r="AD1037" s="982"/>
      <c r="AE1037" s="1003"/>
    </row>
    <row r="1038" spans="1:31" x14ac:dyDescent="0.25">
      <c r="A1038" s="19">
        <v>1</v>
      </c>
      <c r="B1038" s="19">
        <v>1</v>
      </c>
      <c r="C1038" s="591" t="s">
        <v>304</v>
      </c>
      <c r="D1038" s="28">
        <f>'Охотск '!C144</f>
        <v>2994.5531914893618</v>
      </c>
      <c r="E1038" s="28">
        <f>'Охотск '!D144</f>
        <v>998.14893617021278</v>
      </c>
      <c r="F1038" s="28">
        <f>'Охотск '!E144</f>
        <v>680.36063829787247</v>
      </c>
      <c r="G1038" s="65">
        <f>'Охотск '!F144</f>
        <v>68.16223648029333</v>
      </c>
      <c r="H1038" s="79">
        <f>'Охотск '!G144</f>
        <v>0</v>
      </c>
      <c r="I1038" s="79">
        <f>'Охотск '!H144</f>
        <v>0</v>
      </c>
      <c r="J1038" s="26">
        <f>'Охотск '!I144</f>
        <v>0</v>
      </c>
      <c r="K1038" s="26">
        <f>'Охотск '!J144</f>
        <v>0</v>
      </c>
      <c r="L1038" s="26">
        <f>'Охотск '!K144</f>
        <v>0</v>
      </c>
      <c r="M1038" s="26">
        <f>'Охотск '!L144</f>
        <v>0</v>
      </c>
      <c r="N1038" s="26">
        <f>'Охотск '!M144</f>
        <v>0</v>
      </c>
      <c r="O1038" s="26">
        <f>'Охотск '!N144</f>
        <v>0</v>
      </c>
      <c r="P1038" s="399">
        <f>'Охотск '!O144</f>
        <v>0</v>
      </c>
      <c r="Q1038" s="399">
        <f>'Охотск '!P144</f>
        <v>0</v>
      </c>
      <c r="R1038" s="399">
        <f>'Охотск '!Q144</f>
        <v>0</v>
      </c>
      <c r="S1038" s="399">
        <f>'Охотск '!R144</f>
        <v>0</v>
      </c>
      <c r="T1038" s="399">
        <f>'Охотск '!S144</f>
        <v>0</v>
      </c>
      <c r="U1038" s="399">
        <f>'Охотск '!T144</f>
        <v>0</v>
      </c>
      <c r="V1038" s="800">
        <f>'Охотск '!U144</f>
        <v>0</v>
      </c>
      <c r="W1038" s="399">
        <f>'Охотск '!V144</f>
        <v>0</v>
      </c>
      <c r="X1038" s="399">
        <f>'Охотск '!W144</f>
        <v>0</v>
      </c>
      <c r="Y1038" s="399">
        <f>'Охотск '!X144</f>
        <v>0</v>
      </c>
      <c r="Z1038" s="399">
        <f>'Охотск '!Y144</f>
        <v>0</v>
      </c>
      <c r="AA1038" s="400">
        <f>'Охотск '!Z144</f>
        <v>0</v>
      </c>
      <c r="AB1038" s="399" t="e">
        <f>U1038/T1038*100</f>
        <v>#DIV/0!</v>
      </c>
      <c r="AC1038" s="399" t="e">
        <f>AA1038/T1038*100</f>
        <v>#DIV/0!</v>
      </c>
      <c r="AD1038" s="982"/>
      <c r="AE1038" s="1003"/>
    </row>
    <row r="1039" spans="1:31" x14ac:dyDescent="0.25">
      <c r="A1039" s="19">
        <v>1</v>
      </c>
      <c r="B1039" s="19">
        <v>1</v>
      </c>
      <c r="C1039" s="590" t="s">
        <v>312</v>
      </c>
      <c r="D1039" s="28">
        <f>'Охотск '!C145</f>
        <v>0</v>
      </c>
      <c r="E1039" s="28">
        <f>'Охотск '!D145</f>
        <v>0</v>
      </c>
      <c r="F1039" s="28">
        <f>'Охотск '!E145</f>
        <v>0</v>
      </c>
      <c r="G1039" s="65">
        <f>'Охотск '!F145</f>
        <v>0</v>
      </c>
      <c r="H1039" s="79">
        <f>'Охотск '!G145</f>
        <v>0</v>
      </c>
      <c r="I1039" s="79">
        <f>'Охотск '!H145</f>
        <v>0</v>
      </c>
      <c r="J1039" s="26">
        <f>'Охотск '!I145</f>
        <v>0</v>
      </c>
      <c r="K1039" s="26">
        <f>'Охотск '!J145</f>
        <v>0</v>
      </c>
      <c r="L1039" s="26">
        <f>'Охотск '!K145</f>
        <v>0</v>
      </c>
      <c r="M1039" s="26">
        <f>'Охотск '!L145</f>
        <v>0</v>
      </c>
      <c r="N1039" s="26">
        <f>'Охотск '!M145</f>
        <v>0</v>
      </c>
      <c r="O1039" s="26">
        <f>'Охотск '!N145</f>
        <v>0</v>
      </c>
      <c r="P1039" s="399">
        <f>'Охотск '!O145</f>
        <v>0</v>
      </c>
      <c r="Q1039" s="399">
        <f>'Охотск '!P145</f>
        <v>0</v>
      </c>
      <c r="R1039" s="399">
        <f>'Охотск '!Q145</f>
        <v>0</v>
      </c>
      <c r="S1039" s="399">
        <f>'Охотск '!R145</f>
        <v>0</v>
      </c>
      <c r="T1039" s="399">
        <f>'Охотск '!S145</f>
        <v>0</v>
      </c>
      <c r="U1039" s="399">
        <f>'Охотск '!T145</f>
        <v>0</v>
      </c>
      <c r="V1039" s="800">
        <f>'Охотск '!U145</f>
        <v>0</v>
      </c>
      <c r="W1039" s="399">
        <f>'Охотск '!V145</f>
        <v>0</v>
      </c>
      <c r="X1039" s="399">
        <f>'Охотск '!W145</f>
        <v>0</v>
      </c>
      <c r="Y1039" s="399">
        <f>'Охотск '!X145</f>
        <v>0</v>
      </c>
      <c r="Z1039" s="399">
        <f>'Охотск '!Y145</f>
        <v>0</v>
      </c>
      <c r="AA1039" s="400">
        <f>'Охотск '!Z145</f>
        <v>0</v>
      </c>
      <c r="AB1039" s="399"/>
      <c r="AC1039" s="399"/>
      <c r="AD1039" s="982">
        <f>'Охотск '!AA144</f>
        <v>0</v>
      </c>
      <c r="AE1039" s="1003">
        <f>'Охотск '!AB144</f>
        <v>0</v>
      </c>
    </row>
    <row r="1040" spans="1:31" x14ac:dyDescent="0.25">
      <c r="B1040" s="19">
        <v>1</v>
      </c>
      <c r="C1040" s="590" t="s">
        <v>313</v>
      </c>
      <c r="D1040" s="28">
        <f>'Охотск '!C146</f>
        <v>2292.5531914893618</v>
      </c>
      <c r="E1040" s="28">
        <f>'Охотск '!D146</f>
        <v>764.14893617021278</v>
      </c>
      <c r="F1040" s="28">
        <f>'Охотск '!E146</f>
        <v>662.36063829787247</v>
      </c>
      <c r="G1040" s="65">
        <f>'Охотск '!F146</f>
        <v>86.679521091465972</v>
      </c>
      <c r="H1040" s="79">
        <f>'Охотск '!G146</f>
        <v>0</v>
      </c>
      <c r="I1040" s="79">
        <f>'Охотск '!H146</f>
        <v>0</v>
      </c>
      <c r="J1040" s="26">
        <f>'Охотск '!I146</f>
        <v>0</v>
      </c>
      <c r="K1040" s="26">
        <f>'Охотск '!J146</f>
        <v>0</v>
      </c>
      <c r="L1040" s="26">
        <f>'Охотск '!K146</f>
        <v>0</v>
      </c>
      <c r="M1040" s="26">
        <f>'Охотск '!L146</f>
        <v>0</v>
      </c>
      <c r="N1040" s="26">
        <f>'Охотск '!M146</f>
        <v>0</v>
      </c>
      <c r="O1040" s="26">
        <f>'Охотск '!N146</f>
        <v>0</v>
      </c>
      <c r="P1040" s="399">
        <f>'Охотск '!O146</f>
        <v>0</v>
      </c>
      <c r="Q1040" s="399">
        <f>'Охотск '!P146</f>
        <v>0</v>
      </c>
      <c r="R1040" s="399">
        <f>'Охотск '!Q146</f>
        <v>0</v>
      </c>
      <c r="S1040" s="399">
        <f>'Охотск '!R146</f>
        <v>0</v>
      </c>
      <c r="T1040" s="399">
        <f>'Охотск '!S146</f>
        <v>0</v>
      </c>
      <c r="U1040" s="399">
        <f>'Охотск '!T146</f>
        <v>0</v>
      </c>
      <c r="V1040" s="800">
        <f>'Охотск '!U146</f>
        <v>0</v>
      </c>
      <c r="W1040" s="399">
        <f>'Охотск '!V146</f>
        <v>0</v>
      </c>
      <c r="X1040" s="399">
        <f>'Охотск '!W146</f>
        <v>0</v>
      </c>
      <c r="Y1040" s="399">
        <f>'Охотск '!X146</f>
        <v>0</v>
      </c>
      <c r="Z1040" s="399">
        <f>'Охотск '!Y146</f>
        <v>0</v>
      </c>
      <c r="AA1040" s="400">
        <f>'Охотск '!Z146</f>
        <v>0</v>
      </c>
      <c r="AB1040" s="399"/>
      <c r="AC1040" s="399"/>
      <c r="AD1040" s="982">
        <f>'Охотск '!AA145</f>
        <v>0</v>
      </c>
      <c r="AE1040" s="1003">
        <f>'Охотск '!AB145</f>
        <v>0</v>
      </c>
    </row>
    <row r="1041" spans="1:31" x14ac:dyDescent="0.25">
      <c r="B1041" s="19">
        <v>1</v>
      </c>
      <c r="C1041" s="593" t="s">
        <v>314</v>
      </c>
      <c r="D1041" s="28">
        <f>'Охотск '!C147</f>
        <v>21550</v>
      </c>
      <c r="E1041" s="28">
        <f>'Охотск '!D147</f>
        <v>7183</v>
      </c>
      <c r="F1041" s="28">
        <f>'Охотск '!E147</f>
        <v>6226.1900000000014</v>
      </c>
      <c r="G1041" s="65">
        <f>'Охотск '!F147</f>
        <v>86.679521091465986</v>
      </c>
      <c r="H1041" s="79">
        <f>'Охотск '!G147</f>
        <v>0</v>
      </c>
      <c r="I1041" s="79">
        <f>'Охотск '!H147</f>
        <v>0</v>
      </c>
      <c r="J1041" s="26">
        <f>'Охотск '!I147</f>
        <v>0</v>
      </c>
      <c r="K1041" s="26">
        <f>'Охотск '!J147</f>
        <v>0</v>
      </c>
      <c r="L1041" s="26">
        <f>'Охотск '!K147</f>
        <v>0</v>
      </c>
      <c r="M1041" s="26">
        <f>'Охотск '!L147</f>
        <v>0</v>
      </c>
      <c r="N1041" s="26">
        <f>'Охотск '!M147</f>
        <v>0</v>
      </c>
      <c r="O1041" s="26">
        <f>'Охотск '!N147</f>
        <v>0</v>
      </c>
      <c r="P1041" s="28">
        <f>'Охотск '!O147</f>
        <v>0</v>
      </c>
      <c r="Q1041" s="28">
        <f>'Охотск '!P147</f>
        <v>0</v>
      </c>
      <c r="R1041" s="28">
        <f>'Охотск '!Q147</f>
        <v>0</v>
      </c>
      <c r="S1041" s="28">
        <f>'Охотск '!R147</f>
        <v>0</v>
      </c>
      <c r="T1041" s="28">
        <f>'Охотск '!S147</f>
        <v>0</v>
      </c>
      <c r="U1041" s="28">
        <f>'Охотск '!T147</f>
        <v>0</v>
      </c>
      <c r="V1041" s="28">
        <f>'Охотск '!U147</f>
        <v>0</v>
      </c>
      <c r="W1041" s="28">
        <f>'Охотск '!V147</f>
        <v>0</v>
      </c>
      <c r="X1041" s="28">
        <f>'Охотск '!W147</f>
        <v>0</v>
      </c>
      <c r="Y1041" s="28">
        <f>'Охотск '!X147</f>
        <v>0</v>
      </c>
      <c r="Z1041" s="28">
        <f>'Охотск '!Y147</f>
        <v>0</v>
      </c>
      <c r="AA1041" s="28">
        <f>'Охотск '!Z147</f>
        <v>0</v>
      </c>
      <c r="AB1041" s="399"/>
      <c r="AC1041" s="399"/>
      <c r="AD1041" s="982">
        <f>'Охотск '!AA146</f>
        <v>0</v>
      </c>
      <c r="AE1041" s="1003">
        <f>'Охотск '!AB146</f>
        <v>0</v>
      </c>
    </row>
    <row r="1042" spans="1:31" ht="30" x14ac:dyDescent="0.25">
      <c r="B1042" s="19">
        <v>1</v>
      </c>
      <c r="C1042" s="593" t="s">
        <v>682</v>
      </c>
      <c r="D1042" s="28">
        <f>'Охотск '!C148</f>
        <v>702</v>
      </c>
      <c r="E1042" s="28">
        <f>'Охотск '!D148</f>
        <v>234</v>
      </c>
      <c r="F1042" s="28">
        <f>'Охотск '!E148</f>
        <v>18</v>
      </c>
      <c r="G1042" s="65">
        <f>'Охотск '!F148</f>
        <v>7.6923076923076925</v>
      </c>
      <c r="H1042" s="79">
        <f>'Охотск '!G148</f>
        <v>0</v>
      </c>
      <c r="I1042" s="79">
        <f>'Охотск '!H148</f>
        <v>0</v>
      </c>
      <c r="J1042" s="26">
        <f>'Охотск '!I148</f>
        <v>0</v>
      </c>
      <c r="K1042" s="26">
        <f>'Охотск '!J148</f>
        <v>0</v>
      </c>
      <c r="L1042" s="26">
        <f>'Охотск '!K148</f>
        <v>0</v>
      </c>
      <c r="M1042" s="26">
        <f>'Охотск '!L148</f>
        <v>0</v>
      </c>
      <c r="N1042" s="26">
        <f>'Охотск '!M148</f>
        <v>0</v>
      </c>
      <c r="O1042" s="26">
        <f>'Охотск '!N148</f>
        <v>0</v>
      </c>
      <c r="P1042" s="399">
        <f>'Охотск '!O148</f>
        <v>2070.9</v>
      </c>
      <c r="Q1042" s="399">
        <f>'Охотск '!P148</f>
        <v>2070.9</v>
      </c>
      <c r="R1042" s="399">
        <f>'Охотск '!Q148</f>
        <v>2070.9</v>
      </c>
      <c r="S1042" s="399">
        <f>'Охотск '!R148</f>
        <v>2070.9</v>
      </c>
      <c r="T1042" s="399">
        <f>'Охотск '!S148</f>
        <v>690.30000000000007</v>
      </c>
      <c r="U1042" s="399">
        <f>'Охотск '!T148</f>
        <v>32.943580000000004</v>
      </c>
      <c r="V1042" s="800">
        <f>'Охотск '!U148</f>
        <v>0</v>
      </c>
      <c r="W1042" s="399">
        <f>'Охотск '!V148</f>
        <v>0</v>
      </c>
      <c r="X1042" s="399">
        <f>'Охотск '!W148</f>
        <v>-657.35642000000007</v>
      </c>
      <c r="Y1042" s="399">
        <f>'Охотск '!X148</f>
        <v>0</v>
      </c>
      <c r="Z1042" s="399">
        <f>'Охотск '!Y148</f>
        <v>0</v>
      </c>
      <c r="AA1042" s="400">
        <f>'Охотск '!Z148</f>
        <v>32.943580000000004</v>
      </c>
      <c r="AB1042" s="399"/>
      <c r="AC1042" s="399"/>
      <c r="AD1042" s="982">
        <f>'Охотск '!AA147</f>
        <v>0</v>
      </c>
      <c r="AE1042" s="1003">
        <f>'Охотск '!AB147</f>
        <v>0</v>
      </c>
    </row>
    <row r="1043" spans="1:31" x14ac:dyDescent="0.25">
      <c r="C1043" s="590" t="s">
        <v>214</v>
      </c>
      <c r="D1043" s="28">
        <f>'Охотск '!C149</f>
        <v>55</v>
      </c>
      <c r="E1043" s="28">
        <f>'Охотск '!D149</f>
        <v>18</v>
      </c>
      <c r="F1043" s="28">
        <f>'Охотск '!E149</f>
        <v>4</v>
      </c>
      <c r="G1043" s="65">
        <f>'Охотск '!F149</f>
        <v>22.222222222222221</v>
      </c>
      <c r="H1043" s="79">
        <f>'Охотск '!G149</f>
        <v>0</v>
      </c>
      <c r="I1043" s="79">
        <f>'Охотск '!H149</f>
        <v>0</v>
      </c>
      <c r="J1043" s="26">
        <f>'Охотск '!I149</f>
        <v>0</v>
      </c>
      <c r="K1043" s="26">
        <f>'Охотск '!J149</f>
        <v>0</v>
      </c>
      <c r="L1043" s="26">
        <f>'Охотск '!K149</f>
        <v>0</v>
      </c>
      <c r="M1043" s="26">
        <f>'Охотск '!L149</f>
        <v>0</v>
      </c>
      <c r="N1043" s="26">
        <f>'Охотск '!M149</f>
        <v>0</v>
      </c>
      <c r="O1043" s="26">
        <f>'Охотск '!N149</f>
        <v>0</v>
      </c>
      <c r="P1043" s="399">
        <f>'Охотск '!O149</f>
        <v>199.91900000000001</v>
      </c>
      <c r="Q1043" s="399">
        <f>'Охотск '!P149</f>
        <v>199.91900000000001</v>
      </c>
      <c r="R1043" s="399">
        <f>'Охотск '!Q149</f>
        <v>199.91900000000001</v>
      </c>
      <c r="S1043" s="399">
        <f>'Охотск '!R149</f>
        <v>199.91900000000001</v>
      </c>
      <c r="T1043" s="399">
        <f>'Охотск '!S149</f>
        <v>66.63966666666667</v>
      </c>
      <c r="U1043" s="399">
        <f>'Охотск '!T149</f>
        <v>28.551680000000001</v>
      </c>
      <c r="V1043" s="800">
        <f>'Охотск '!U149</f>
        <v>0</v>
      </c>
      <c r="W1043" s="399">
        <f>'Охотск '!V149</f>
        <v>0</v>
      </c>
      <c r="X1043" s="399">
        <f>'Охотск '!W149</f>
        <v>-38.087986666666666</v>
      </c>
      <c r="Y1043" s="399">
        <f>'Охотск '!X149</f>
        <v>0</v>
      </c>
      <c r="Z1043" s="399">
        <f>'Охотск '!Y149</f>
        <v>0</v>
      </c>
      <c r="AA1043" s="400">
        <f>'Охотск '!Z149</f>
        <v>28.551680000000001</v>
      </c>
      <c r="AB1043" s="399"/>
      <c r="AC1043" s="399"/>
      <c r="AD1043" s="982"/>
      <c r="AE1043" s="1003"/>
    </row>
    <row r="1044" spans="1:31" ht="86.25" x14ac:dyDescent="0.25">
      <c r="B1044" s="19">
        <v>1</v>
      </c>
      <c r="C1044" s="597" t="s">
        <v>464</v>
      </c>
      <c r="D1044" s="28">
        <f>'Охотск '!C150</f>
        <v>1615</v>
      </c>
      <c r="E1044" s="28">
        <f>'Охотск '!D150</f>
        <v>538.33333333333337</v>
      </c>
      <c r="F1044" s="28">
        <f>'Охотск '!E150</f>
        <v>507</v>
      </c>
      <c r="G1044" s="65">
        <f>'Охотск '!F150</f>
        <v>94.179566563467489</v>
      </c>
      <c r="H1044" s="79">
        <f>'Охотск '!G150</f>
        <v>0</v>
      </c>
      <c r="I1044" s="79">
        <f>'Охотск '!H150</f>
        <v>0</v>
      </c>
      <c r="J1044" s="26">
        <f>'Охотск '!I150</f>
        <v>0</v>
      </c>
      <c r="K1044" s="26">
        <f>'Охотск '!J150</f>
        <v>0</v>
      </c>
      <c r="L1044" s="26">
        <f>'Охотск '!K150</f>
        <v>0</v>
      </c>
      <c r="M1044" s="26">
        <f>'Охотск '!L150</f>
        <v>0</v>
      </c>
      <c r="N1044" s="26">
        <f>'Охотск '!M150</f>
        <v>0</v>
      </c>
      <c r="O1044" s="26">
        <f>'Охотск '!N150</f>
        <v>0</v>
      </c>
      <c r="P1044" s="399">
        <f>'Охотск '!O150</f>
        <v>11035.1427</v>
      </c>
      <c r="Q1044" s="399">
        <f>'Охотск '!P150</f>
        <v>11035.1427</v>
      </c>
      <c r="R1044" s="399">
        <f>'Охотск '!Q150</f>
        <v>11035.1427</v>
      </c>
      <c r="S1044" s="399">
        <f>'Охотск '!R150</f>
        <v>11035.1427</v>
      </c>
      <c r="T1044" s="399">
        <f>'Охотск '!S150</f>
        <v>3678.3809000000001</v>
      </c>
      <c r="U1044" s="399">
        <f>'Охотск '!T150</f>
        <v>3183.7730499999998</v>
      </c>
      <c r="V1044" s="800">
        <f>'Охотск '!U150</f>
        <v>0</v>
      </c>
      <c r="W1044" s="399">
        <f>'Охотск '!V150</f>
        <v>0</v>
      </c>
      <c r="X1044" s="399">
        <f>'Охотск '!W150</f>
        <v>-494.60785000000033</v>
      </c>
      <c r="Y1044" s="399">
        <f>'Охотск '!X150</f>
        <v>0</v>
      </c>
      <c r="Z1044" s="399">
        <f>'Охотск '!Y150</f>
        <v>-41.987490000000001</v>
      </c>
      <c r="AA1044" s="400">
        <f>'Охотск '!Z150</f>
        <v>3141.7855599999998</v>
      </c>
      <c r="AB1044" s="399"/>
      <c r="AC1044" s="399"/>
      <c r="AD1044" s="982"/>
      <c r="AE1044" s="1003"/>
    </row>
    <row r="1045" spans="1:31" x14ac:dyDescent="0.25">
      <c r="A1045" s="19">
        <v>1</v>
      </c>
      <c r="B1045" s="19">
        <v>1</v>
      </c>
      <c r="C1045" s="597" t="s">
        <v>256</v>
      </c>
      <c r="D1045" s="28">
        <f>'Охотск '!C151</f>
        <v>15217.5</v>
      </c>
      <c r="E1045" s="28">
        <f>'Охотск '!D151</f>
        <v>5071.5</v>
      </c>
      <c r="F1045" s="28">
        <f>'Охотск '!E151</f>
        <v>4463.4875000000002</v>
      </c>
      <c r="G1045" s="65">
        <f>'Охотск '!F151</f>
        <v>88.011189983239674</v>
      </c>
      <c r="H1045" s="79">
        <f>'Охотск '!G151</f>
        <v>0</v>
      </c>
      <c r="I1045" s="79">
        <f>'Охотск '!H151</f>
        <v>0</v>
      </c>
      <c r="J1045" s="26">
        <f>'Охотск '!I151</f>
        <v>0</v>
      </c>
      <c r="K1045" s="26">
        <f>'Охотск '!J151</f>
        <v>0</v>
      </c>
      <c r="L1045" s="26">
        <f>'Охотск '!K151</f>
        <v>0</v>
      </c>
      <c r="M1045" s="26">
        <f>'Охотск '!L151</f>
        <v>0</v>
      </c>
      <c r="N1045" s="26">
        <f>'Охотск '!M151</f>
        <v>0</v>
      </c>
      <c r="O1045" s="26">
        <f>'Охотск '!N151</f>
        <v>0</v>
      </c>
      <c r="P1045" s="399">
        <f>'Охотск '!O151</f>
        <v>0</v>
      </c>
      <c r="Q1045" s="399">
        <f>'Охотск '!P151</f>
        <v>0</v>
      </c>
      <c r="R1045" s="399">
        <f>'Охотск '!Q151</f>
        <v>0</v>
      </c>
      <c r="S1045" s="399">
        <f>'Охотск '!R151</f>
        <v>0</v>
      </c>
      <c r="T1045" s="399">
        <f>'Охотск '!S151</f>
        <v>0</v>
      </c>
      <c r="U1045" s="399">
        <f>'Охотск '!T151</f>
        <v>0</v>
      </c>
      <c r="V1045" s="800">
        <f>'Охотск '!U151</f>
        <v>0</v>
      </c>
      <c r="W1045" s="399">
        <f>'Охотск '!V151</f>
        <v>0</v>
      </c>
      <c r="X1045" s="399">
        <f>'Охотск '!W151</f>
        <v>0</v>
      </c>
      <c r="Y1045" s="399">
        <f>'Охотск '!X151</f>
        <v>0</v>
      </c>
      <c r="Z1045" s="399">
        <f>'Охотск '!Y151</f>
        <v>0</v>
      </c>
      <c r="AA1045" s="400">
        <f>'Охотск '!Z151</f>
        <v>0</v>
      </c>
      <c r="AB1045" s="399"/>
      <c r="AC1045" s="399"/>
      <c r="AD1045" s="982"/>
      <c r="AE1045" s="1003"/>
    </row>
    <row r="1046" spans="1:31" ht="29.25" x14ac:dyDescent="0.25">
      <c r="A1046" s="19">
        <v>1</v>
      </c>
      <c r="B1046" s="19">
        <v>1</v>
      </c>
      <c r="C1046" s="597" t="s">
        <v>269</v>
      </c>
      <c r="D1046" s="28">
        <f>'Охотск '!C152</f>
        <v>5061</v>
      </c>
      <c r="E1046" s="28">
        <f>'Охотск '!D152</f>
        <v>1687</v>
      </c>
      <c r="F1046" s="28">
        <f>'Охотск '!E152</f>
        <v>1478</v>
      </c>
      <c r="G1046" s="65">
        <f>'Охотск '!F152</f>
        <v>87.611144042679314</v>
      </c>
      <c r="H1046" s="79">
        <f>'Охотск '!G152</f>
        <v>0</v>
      </c>
      <c r="I1046" s="79">
        <f>'Охотск '!H152</f>
        <v>0</v>
      </c>
      <c r="J1046" s="26">
        <f>'Охотск '!I152</f>
        <v>0</v>
      </c>
      <c r="K1046" s="26">
        <f>'Охотск '!J152</f>
        <v>0</v>
      </c>
      <c r="L1046" s="26">
        <f>'Охотск '!K152</f>
        <v>0</v>
      </c>
      <c r="M1046" s="26">
        <f>'Охотск '!L152</f>
        <v>0</v>
      </c>
      <c r="N1046" s="26">
        <f>'Охотск '!M152</f>
        <v>0</v>
      </c>
      <c r="O1046" s="26">
        <f>'Охотск '!N152</f>
        <v>0</v>
      </c>
      <c r="P1046" s="399">
        <f>'Охотск '!O152</f>
        <v>30463.163489999999</v>
      </c>
      <c r="Q1046" s="399">
        <f>'Охотск '!P152</f>
        <v>30463.163489999999</v>
      </c>
      <c r="R1046" s="399">
        <f>'Охотск '!Q152</f>
        <v>30463.163489999999</v>
      </c>
      <c r="S1046" s="399">
        <f>'Охотск '!R152</f>
        <v>30463.163489999999</v>
      </c>
      <c r="T1046" s="399">
        <f>'Охотск '!S152</f>
        <v>10154.38783</v>
      </c>
      <c r="U1046" s="399">
        <f>'Охотск '!T152</f>
        <v>8556.9925800000001</v>
      </c>
      <c r="V1046" s="800">
        <f>'Охотск '!U152</f>
        <v>0</v>
      </c>
      <c r="W1046" s="399">
        <f>'Охотск '!V152</f>
        <v>0</v>
      </c>
      <c r="X1046" s="399">
        <f>'Охотск '!W152</f>
        <v>-1597.3952499999991</v>
      </c>
      <c r="Y1046" s="399">
        <f>'Охотск '!X152</f>
        <v>0</v>
      </c>
      <c r="Z1046" s="399">
        <f>'Охотск '!Y152</f>
        <v>-38.569259999999993</v>
      </c>
      <c r="AA1046" s="400">
        <f>'Охотск '!Z152</f>
        <v>8518.4233199999999</v>
      </c>
      <c r="AB1046" s="399"/>
      <c r="AC1046" s="399"/>
      <c r="AD1046" s="982"/>
      <c r="AE1046" s="1003"/>
    </row>
    <row r="1047" spans="1:31" ht="29.25" x14ac:dyDescent="0.25">
      <c r="A1047" s="19">
        <v>1</v>
      </c>
      <c r="B1047" s="19">
        <v>1</v>
      </c>
      <c r="C1047" s="597" t="s">
        <v>257</v>
      </c>
      <c r="D1047" s="28">
        <f>'Охотск '!C153</f>
        <v>10884.553191489362</v>
      </c>
      <c r="E1047" s="28">
        <f>'Охотск '!D153</f>
        <v>3628.1489361702129</v>
      </c>
      <c r="F1047" s="28">
        <f>'Охотск '!E153</f>
        <v>2850.3606382978724</v>
      </c>
      <c r="G1047" s="65">
        <f>'Охотск '!F153</f>
        <v>78.562393342833516</v>
      </c>
      <c r="H1047" s="79">
        <f>'Охотск '!G153</f>
        <v>0</v>
      </c>
      <c r="I1047" s="79">
        <f>'Охотск '!H153</f>
        <v>0</v>
      </c>
      <c r="J1047" s="26">
        <f>'Охотск '!I153</f>
        <v>0</v>
      </c>
      <c r="K1047" s="26">
        <f>'Охотск '!J153</f>
        <v>0</v>
      </c>
      <c r="L1047" s="26">
        <f>'Охотск '!K153</f>
        <v>0</v>
      </c>
      <c r="M1047" s="26">
        <f>'Охотск '!L153</f>
        <v>0</v>
      </c>
      <c r="N1047" s="26">
        <f>'Охотск '!M153</f>
        <v>0</v>
      </c>
      <c r="O1047" s="26">
        <f>'Охотск '!N153</f>
        <v>0</v>
      </c>
      <c r="P1047" s="399">
        <f>'Охотск '!O153</f>
        <v>0</v>
      </c>
      <c r="Q1047" s="399">
        <f>'Охотск '!P153</f>
        <v>0</v>
      </c>
      <c r="R1047" s="399">
        <f>'Охотск '!Q153</f>
        <v>0</v>
      </c>
      <c r="S1047" s="399">
        <f>'Охотск '!R153</f>
        <v>0</v>
      </c>
      <c r="T1047" s="399">
        <f>'Охотск '!S153</f>
        <v>0</v>
      </c>
      <c r="U1047" s="399">
        <f>'Охотск '!T153</f>
        <v>0</v>
      </c>
      <c r="V1047" s="800">
        <f>'Охотск '!U153</f>
        <v>0</v>
      </c>
      <c r="W1047" s="399">
        <f>'Охотск '!V153</f>
        <v>0</v>
      </c>
      <c r="X1047" s="399">
        <f>'Охотск '!W153</f>
        <v>0</v>
      </c>
      <c r="Y1047" s="399">
        <f>'Охотск '!X153</f>
        <v>0</v>
      </c>
      <c r="Z1047" s="399">
        <f>'Охотск '!Y153</f>
        <v>0</v>
      </c>
      <c r="AA1047" s="400">
        <f>'Охотск '!Z153</f>
        <v>0</v>
      </c>
      <c r="AB1047" s="399" t="e">
        <f>U1047/T1047*100</f>
        <v>#DIV/0!</v>
      </c>
      <c r="AC1047" s="399" t="e">
        <f>AA1047/T1047*100</f>
        <v>#DIV/0!</v>
      </c>
      <c r="AD1047" s="982">
        <f>'Охотск '!AA149</f>
        <v>0</v>
      </c>
      <c r="AE1047" s="1003">
        <f>'Охотск '!AB149</f>
        <v>0</v>
      </c>
    </row>
    <row r="1048" spans="1:31" ht="29.25" x14ac:dyDescent="0.25">
      <c r="A1048" s="19">
        <v>1</v>
      </c>
      <c r="B1048" s="19">
        <v>1</v>
      </c>
      <c r="C1048" s="597" t="s">
        <v>258</v>
      </c>
      <c r="D1048" s="28">
        <f>'Охотск '!C154</f>
        <v>3000</v>
      </c>
      <c r="E1048" s="28">
        <f>'Охотск '!D154</f>
        <v>1000</v>
      </c>
      <c r="F1048" s="28">
        <f>'Охотск '!E154</f>
        <v>929</v>
      </c>
      <c r="G1048" s="65">
        <f>'Охотск '!F154</f>
        <v>92.9</v>
      </c>
      <c r="H1048" s="79">
        <f>'Охотск '!G154</f>
        <v>0</v>
      </c>
      <c r="I1048" s="79">
        <f>'Охотск '!H154</f>
        <v>0</v>
      </c>
      <c r="J1048" s="26">
        <f>'Охотск '!I154</f>
        <v>0</v>
      </c>
      <c r="K1048" s="26">
        <f>'Охотск '!J154</f>
        <v>0</v>
      </c>
      <c r="L1048" s="26">
        <f>'Охотск '!K154</f>
        <v>0</v>
      </c>
      <c r="M1048" s="26">
        <f>'Охотск '!L154</f>
        <v>0</v>
      </c>
      <c r="N1048" s="26">
        <f>'Охотск '!M154</f>
        <v>0</v>
      </c>
      <c r="O1048" s="26">
        <f>'Охотск '!N154</f>
        <v>0</v>
      </c>
      <c r="P1048" s="399">
        <f>'Охотск '!O154</f>
        <v>0</v>
      </c>
      <c r="Q1048" s="399">
        <f>'Охотск '!P154</f>
        <v>0</v>
      </c>
      <c r="R1048" s="399">
        <f>'Охотск '!Q154</f>
        <v>0</v>
      </c>
      <c r="S1048" s="399">
        <f>'Охотск '!R154</f>
        <v>0</v>
      </c>
      <c r="T1048" s="399">
        <f>'Охотск '!S154</f>
        <v>0</v>
      </c>
      <c r="U1048" s="399">
        <f>'Охотск '!T154</f>
        <v>0</v>
      </c>
      <c r="V1048" s="800">
        <f>'Охотск '!U154</f>
        <v>0</v>
      </c>
      <c r="W1048" s="399">
        <f>'Охотск '!V154</f>
        <v>0</v>
      </c>
      <c r="X1048" s="399">
        <f>'Охотск '!W154</f>
        <v>0</v>
      </c>
      <c r="Y1048" s="399">
        <f>'Охотск '!X154</f>
        <v>0</v>
      </c>
      <c r="Z1048" s="399">
        <f>'Охотск '!Y154</f>
        <v>0</v>
      </c>
      <c r="AA1048" s="400">
        <f>'Охотск '!Z154</f>
        <v>0</v>
      </c>
      <c r="AB1048" s="399"/>
      <c r="AC1048" s="399"/>
      <c r="AD1048" s="982">
        <f>'Охотск '!AA150</f>
        <v>0</v>
      </c>
      <c r="AE1048" s="1003">
        <f>'Охотск '!AB150</f>
        <v>0</v>
      </c>
    </row>
    <row r="1049" spans="1:31" x14ac:dyDescent="0.25">
      <c r="A1049" s="19">
        <v>1</v>
      </c>
      <c r="B1049" s="19">
        <v>1</v>
      </c>
      <c r="C1049" s="598" t="s">
        <v>133</v>
      </c>
      <c r="D1049" s="28">
        <f>'Охотск '!C155</f>
        <v>54947.652380952379</v>
      </c>
      <c r="E1049" s="28">
        <f>'Охотск '!D155</f>
        <v>18314.804761904765</v>
      </c>
      <c r="F1049" s="28">
        <f>'Охотск '!E155</f>
        <v>15359.913690476191</v>
      </c>
      <c r="G1049" s="65">
        <f>'Охотск '!F155</f>
        <v>83.86610662880328</v>
      </c>
      <c r="H1049" s="79">
        <f>'Охотск '!G155</f>
        <v>0</v>
      </c>
      <c r="I1049" s="79">
        <f>'Охотск '!H155</f>
        <v>0</v>
      </c>
      <c r="J1049" s="26">
        <f>'Охотск '!I155</f>
        <v>0</v>
      </c>
      <c r="K1049" s="26">
        <f>'Охотск '!J155</f>
        <v>0</v>
      </c>
      <c r="L1049" s="26">
        <f>'Охотск '!K155</f>
        <v>0</v>
      </c>
      <c r="M1049" s="26">
        <f>'Охотск '!L155</f>
        <v>0</v>
      </c>
      <c r="N1049" s="26">
        <f>'Охотск '!M155</f>
        <v>0</v>
      </c>
      <c r="O1049" s="26">
        <f>'Охотск '!N155</f>
        <v>0</v>
      </c>
      <c r="P1049" s="399">
        <f>'Охотск '!O155</f>
        <v>131004.2797</v>
      </c>
      <c r="Q1049" s="399">
        <f>'Охотск '!P155</f>
        <v>132110.78580000001</v>
      </c>
      <c r="R1049" s="399">
        <f>'Охотск '!Q155</f>
        <v>132110.78580000001</v>
      </c>
      <c r="S1049" s="399">
        <f>'Охотск '!R155</f>
        <v>132110.78580000001</v>
      </c>
      <c r="T1049" s="399">
        <f>'Охотск '!S155</f>
        <v>43969.867624242426</v>
      </c>
      <c r="U1049" s="399">
        <f>'Охотск '!T155</f>
        <v>39423.187510000003</v>
      </c>
      <c r="V1049" s="800">
        <f>'Охотск '!U155</f>
        <v>0</v>
      </c>
      <c r="W1049" s="399">
        <f>'Охотск '!V155</f>
        <v>0</v>
      </c>
      <c r="X1049" s="399">
        <f>'Охотск '!W155</f>
        <v>-4546.680114242422</v>
      </c>
      <c r="Y1049" s="399">
        <f>'Охотск '!X155</f>
        <v>-208.02222</v>
      </c>
      <c r="Z1049" s="399">
        <f>'Охотск '!Y155</f>
        <v>-119.30827999999998</v>
      </c>
      <c r="AA1049" s="400">
        <f>'Охотск '!Z155</f>
        <v>39303.879230000006</v>
      </c>
      <c r="AB1049" s="399"/>
      <c r="AC1049" s="399"/>
      <c r="AD1049" s="982">
        <f>'Охотск '!AA151</f>
        <v>0</v>
      </c>
      <c r="AE1049" s="1003">
        <f>'Охотск '!AB151</f>
        <v>0</v>
      </c>
    </row>
    <row r="1050" spans="1:31" ht="29.25" x14ac:dyDescent="0.25">
      <c r="A1050" s="19">
        <v>1</v>
      </c>
      <c r="B1050" s="19">
        <v>1</v>
      </c>
      <c r="C1050" s="597" t="s">
        <v>157</v>
      </c>
      <c r="D1050" s="28">
        <f>'Охотск '!C156</f>
        <v>344</v>
      </c>
      <c r="E1050" s="28">
        <f>'Охотск '!D156</f>
        <v>115</v>
      </c>
      <c r="F1050" s="28">
        <f>'Охотск '!E156</f>
        <v>102</v>
      </c>
      <c r="G1050" s="65">
        <f>'Охотск '!F156</f>
        <v>88.695652173913047</v>
      </c>
      <c r="H1050" s="79">
        <f>'Охотск '!G156</f>
        <v>10</v>
      </c>
      <c r="I1050" s="79">
        <f>'Охотск '!H156</f>
        <v>8.0490196078431371</v>
      </c>
      <c r="J1050" s="26">
        <f>'Охотск '!I156</f>
        <v>3440</v>
      </c>
      <c r="K1050" s="26">
        <f>'Охотск '!J156</f>
        <v>1147</v>
      </c>
      <c r="L1050" s="26">
        <f>'Охотск '!K156</f>
        <v>821</v>
      </c>
      <c r="M1050" s="26">
        <f>'Охотск '!L156</f>
        <v>71.578029642545772</v>
      </c>
      <c r="N1050" s="26">
        <f>'Охотск '!M156</f>
        <v>12</v>
      </c>
      <c r="O1050" s="26">
        <f>'Охотск '!N156</f>
        <v>205.25</v>
      </c>
      <c r="P1050" s="399">
        <f>'Охотск '!O156</f>
        <v>0</v>
      </c>
      <c r="Q1050" s="399">
        <f>'Охотск '!P156</f>
        <v>0</v>
      </c>
      <c r="R1050" s="399">
        <f>'Охотск '!Q156</f>
        <v>0</v>
      </c>
      <c r="S1050" s="399">
        <f>'Охотск '!R156</f>
        <v>0</v>
      </c>
      <c r="T1050" s="399">
        <f>'Охотск '!S156</f>
        <v>0</v>
      </c>
      <c r="U1050" s="399">
        <f>'Охотск '!T156</f>
        <v>0</v>
      </c>
      <c r="V1050" s="800">
        <f>'Охотск '!U156</f>
        <v>0</v>
      </c>
      <c r="W1050" s="399">
        <f>'Охотск '!V156</f>
        <v>0</v>
      </c>
      <c r="X1050" s="399">
        <f>'Охотск '!W156</f>
        <v>0</v>
      </c>
      <c r="Y1050" s="399">
        <f>'Охотск '!X156</f>
        <v>0</v>
      </c>
      <c r="Z1050" s="399">
        <f>'Охотск '!Y156</f>
        <v>0</v>
      </c>
      <c r="AA1050" s="400">
        <f>'Охотск '!Z156</f>
        <v>0</v>
      </c>
      <c r="AB1050" s="399"/>
      <c r="AC1050" s="399"/>
      <c r="AD1050" s="982">
        <f>'Охотск '!AA152</f>
        <v>0</v>
      </c>
      <c r="AE1050" s="1003">
        <f>'Охотск '!AB152</f>
        <v>0</v>
      </c>
    </row>
    <row r="1051" spans="1:31" ht="29.25" x14ac:dyDescent="0.25">
      <c r="A1051" s="19">
        <v>1</v>
      </c>
      <c r="B1051" s="19">
        <v>1</v>
      </c>
      <c r="C1051" s="3550" t="s">
        <v>280</v>
      </c>
      <c r="D1051" s="28">
        <f>'Охотск '!C157</f>
        <v>200</v>
      </c>
      <c r="E1051" s="28">
        <f>'Охотск '!D157</f>
        <v>67</v>
      </c>
      <c r="F1051" s="28">
        <f>'Охотск '!E157</f>
        <v>67</v>
      </c>
      <c r="G1051" s="65">
        <f>'Охотск '!F157</f>
        <v>100</v>
      </c>
      <c r="H1051" s="79">
        <f>'Охотск '!G157</f>
        <v>8</v>
      </c>
      <c r="I1051" s="79">
        <f>'Охотск '!H157</f>
        <v>8.0447761194029859</v>
      </c>
      <c r="J1051" s="26">
        <f>'Охотск '!I157</f>
        <v>1600</v>
      </c>
      <c r="K1051" s="26">
        <f>'Охотск '!J157</f>
        <v>533</v>
      </c>
      <c r="L1051" s="26">
        <f>'Охотск '!K157</f>
        <v>539</v>
      </c>
      <c r="M1051" s="26">
        <f>'Охотск '!L157</f>
        <v>101.12570356472797</v>
      </c>
      <c r="N1051" s="26">
        <f>'Охотск '!M157</f>
        <v>6.666666666666667</v>
      </c>
      <c r="O1051" s="26">
        <f>'Охотск '!N157</f>
        <v>242.54999999999998</v>
      </c>
      <c r="P1051" s="399">
        <f>'Охотск '!O157</f>
        <v>0</v>
      </c>
      <c r="Q1051" s="399">
        <f>'Охотск '!P157</f>
        <v>0</v>
      </c>
      <c r="R1051" s="399">
        <f>'Охотск '!Q157</f>
        <v>0</v>
      </c>
      <c r="S1051" s="399">
        <f>'Охотск '!R157</f>
        <v>0</v>
      </c>
      <c r="T1051" s="399">
        <f>'Охотск '!S157</f>
        <v>0</v>
      </c>
      <c r="U1051" s="399">
        <f>'Охотск '!T157</f>
        <v>0</v>
      </c>
      <c r="V1051" s="800">
        <f>'Охотск '!U157</f>
        <v>0</v>
      </c>
      <c r="W1051" s="399">
        <f>'Охотск '!V157</f>
        <v>0</v>
      </c>
      <c r="X1051" s="399">
        <f>'Охотск '!W157</f>
        <v>0</v>
      </c>
      <c r="Y1051" s="399">
        <f>'Охотск '!X157</f>
        <v>0</v>
      </c>
      <c r="Z1051" s="399">
        <f>'Охотск '!Y157</f>
        <v>0</v>
      </c>
      <c r="AA1051" s="400">
        <f>'Охотск '!Z157</f>
        <v>0</v>
      </c>
      <c r="AB1051" s="399"/>
      <c r="AC1051" s="399"/>
      <c r="AD1051" s="982">
        <f>'Охотск '!AA153</f>
        <v>0</v>
      </c>
      <c r="AE1051" s="1003">
        <f>'Охотск '!AB153</f>
        <v>0</v>
      </c>
    </row>
    <row r="1052" spans="1:31" ht="29.25" x14ac:dyDescent="0.25">
      <c r="A1052" s="19">
        <v>1</v>
      </c>
      <c r="B1052" s="19">
        <v>1</v>
      </c>
      <c r="C1052" s="3549" t="s">
        <v>134</v>
      </c>
      <c r="D1052" s="28">
        <f>'Охотск '!C158</f>
        <v>544</v>
      </c>
      <c r="E1052" s="28">
        <f>'Охотск '!D158</f>
        <v>182</v>
      </c>
      <c r="F1052" s="28">
        <f>'Охотск '!E158</f>
        <v>169</v>
      </c>
      <c r="G1052" s="65">
        <f>'Охотск '!F158</f>
        <v>92.857142857142861</v>
      </c>
      <c r="H1052" s="79">
        <f>'Охотск '!G158</f>
        <v>9.264705882352942</v>
      </c>
      <c r="I1052" s="79">
        <f>'Охотск '!H158</f>
        <v>8.0473372781065091</v>
      </c>
      <c r="J1052" s="26">
        <f>'Охотск '!I158</f>
        <v>5040</v>
      </c>
      <c r="K1052" s="26">
        <f>'Охотск '!J158</f>
        <v>1680</v>
      </c>
      <c r="L1052" s="26">
        <f>'Охотск '!K158</f>
        <v>1360</v>
      </c>
      <c r="M1052" s="26">
        <f>'Охотск '!L158</f>
        <v>80.952380952380949</v>
      </c>
      <c r="N1052" s="26">
        <f>'Охотск '!M158</f>
        <v>18.666666666666668</v>
      </c>
      <c r="O1052" s="26">
        <f>'Охотск '!N158</f>
        <v>218.57142857142856</v>
      </c>
      <c r="P1052" s="399">
        <f>'Охотск '!O158</f>
        <v>51291.435456640007</v>
      </c>
      <c r="Q1052" s="399">
        <f>'Охотск '!P158</f>
        <v>51291.435456640007</v>
      </c>
      <c r="R1052" s="399">
        <f>'Охотск '!Q158</f>
        <v>51291.435456640007</v>
      </c>
      <c r="S1052" s="399">
        <f>'Охотск '!R158</f>
        <v>51291.435456640007</v>
      </c>
      <c r="T1052" s="399">
        <f>'Охотск '!S158</f>
        <v>17097.145152213336</v>
      </c>
      <c r="U1052" s="399">
        <f>'Охотск '!T158</f>
        <v>16970.817599999998</v>
      </c>
      <c r="V1052" s="800">
        <f>'Охотск '!U158</f>
        <v>0</v>
      </c>
      <c r="W1052" s="399">
        <f>'Охотск '!V158</f>
        <v>0</v>
      </c>
      <c r="X1052" s="399">
        <f>'Охотск '!W158</f>
        <v>-126.32755221333719</v>
      </c>
      <c r="Y1052" s="399">
        <f>'Охотск '!X158</f>
        <v>0</v>
      </c>
      <c r="Z1052" s="399">
        <f>'Охотск '!Y158</f>
        <v>-163.66791000000001</v>
      </c>
      <c r="AA1052" s="400">
        <f>'Охотск '!Z158</f>
        <v>16807.149689999998</v>
      </c>
      <c r="AB1052" s="399">
        <f>U1052/T1052*100</f>
        <v>99.261119028418705</v>
      </c>
      <c r="AC1052" s="399">
        <f>AA1052/T1052*100</f>
        <v>98.303836929314514</v>
      </c>
      <c r="AD1052" s="982">
        <f>'Охотск '!AA154</f>
        <v>0</v>
      </c>
      <c r="AE1052" s="1003">
        <f>'Охотск '!AB154</f>
        <v>0</v>
      </c>
    </row>
    <row r="1053" spans="1:31" x14ac:dyDescent="0.25">
      <c r="A1053" s="19">
        <v>1</v>
      </c>
      <c r="B1053" s="19">
        <v>1</v>
      </c>
      <c r="C1053" s="598" t="s">
        <v>194</v>
      </c>
      <c r="D1053" s="28">
        <f>'Охотск '!C159</f>
        <v>2000</v>
      </c>
      <c r="E1053" s="28">
        <f>'Охотск '!D159</f>
        <v>667</v>
      </c>
      <c r="F1053" s="28">
        <f>'Охотск '!E159</f>
        <v>680</v>
      </c>
      <c r="G1053" s="65">
        <f>'Охотск '!F159</f>
        <v>101.94902548725638</v>
      </c>
      <c r="H1053" s="79">
        <f>'Охотск '!G159</f>
        <v>0</v>
      </c>
      <c r="I1053" s="79">
        <f>'Охотск '!H159</f>
        <v>0</v>
      </c>
      <c r="J1053" s="26">
        <f>'Охотск '!I159</f>
        <v>0</v>
      </c>
      <c r="K1053" s="26">
        <f>'Охотск '!J159</f>
        <v>0</v>
      </c>
      <c r="L1053" s="26">
        <f>'Охотск '!K159</f>
        <v>0</v>
      </c>
      <c r="M1053" s="26">
        <f>'Охотск '!L159</f>
        <v>0</v>
      </c>
      <c r="N1053" s="26">
        <f>'Охотск '!M159</f>
        <v>0</v>
      </c>
      <c r="O1053" s="26">
        <f>'Охотск '!N159</f>
        <v>0</v>
      </c>
      <c r="P1053" s="399">
        <f>'Охотск '!O159</f>
        <v>0</v>
      </c>
      <c r="Q1053" s="399">
        <f>'Охотск '!P159</f>
        <v>0</v>
      </c>
      <c r="R1053" s="399">
        <f>'Охотск '!Q159</f>
        <v>0</v>
      </c>
      <c r="S1053" s="399">
        <f>'Охотск '!R159</f>
        <v>0</v>
      </c>
      <c r="T1053" s="399">
        <f>'Охотск '!S159</f>
        <v>0</v>
      </c>
      <c r="U1053" s="399">
        <f>'Охотск '!T159</f>
        <v>0</v>
      </c>
      <c r="V1053" s="800">
        <f>'Охотск '!U159</f>
        <v>0</v>
      </c>
      <c r="W1053" s="399">
        <f>'Охотск '!V159</f>
        <v>0</v>
      </c>
      <c r="X1053" s="399">
        <f>'Охотск '!W159</f>
        <v>0</v>
      </c>
      <c r="Y1053" s="399">
        <f>'Охотск '!X159</f>
        <v>0</v>
      </c>
      <c r="Z1053" s="399">
        <f>'Охотск '!Y159</f>
        <v>0</v>
      </c>
      <c r="AA1053" s="400">
        <f>'Охотск '!Z159</f>
        <v>0</v>
      </c>
      <c r="AB1053" s="399" t="e">
        <f>U1053/T1053*100</f>
        <v>#DIV/0!</v>
      </c>
      <c r="AC1053" s="399" t="e">
        <f>AA1053/T1053*100</f>
        <v>#DIV/0!</v>
      </c>
      <c r="AD1053" s="982"/>
      <c r="AE1053" s="1003"/>
    </row>
    <row r="1054" spans="1:31" x14ac:dyDescent="0.25">
      <c r="A1054" s="19">
        <v>1</v>
      </c>
      <c r="B1054" s="19">
        <v>1</v>
      </c>
      <c r="C1054" s="2202" t="s">
        <v>195</v>
      </c>
      <c r="D1054" s="28">
        <f>'Охотск '!C160</f>
        <v>1999</v>
      </c>
      <c r="E1054" s="28">
        <f>'Охотск '!D160</f>
        <v>666</v>
      </c>
      <c r="F1054" s="28">
        <f>'Охотск '!E160</f>
        <v>680</v>
      </c>
      <c r="G1054" s="65">
        <f>'Охотск '!F160</f>
        <v>102.10210210210211</v>
      </c>
      <c r="H1054" s="79">
        <f>'Охотск '!G160</f>
        <v>0</v>
      </c>
      <c r="I1054" s="79">
        <f>'Охотск '!H160</f>
        <v>0</v>
      </c>
      <c r="J1054" s="26">
        <f>'Охотск '!I160</f>
        <v>0</v>
      </c>
      <c r="K1054" s="26">
        <f>'Охотск '!J160</f>
        <v>0</v>
      </c>
      <c r="L1054" s="26">
        <f>'Охотск '!K160</f>
        <v>0</v>
      </c>
      <c r="M1054" s="26">
        <f>'Охотск '!L160</f>
        <v>0</v>
      </c>
      <c r="N1054" s="26">
        <f>'Охотск '!M160</f>
        <v>0</v>
      </c>
      <c r="O1054" s="26">
        <f>'Охотск '!N160</f>
        <v>0</v>
      </c>
      <c r="P1054" s="399">
        <f>'Охотск '!O160</f>
        <v>0</v>
      </c>
      <c r="Q1054" s="399">
        <f>'Охотск '!P160</f>
        <v>0</v>
      </c>
      <c r="R1054" s="399">
        <f>'Охотск '!Q160</f>
        <v>0</v>
      </c>
      <c r="S1054" s="399">
        <f>'Охотск '!R160</f>
        <v>0</v>
      </c>
      <c r="T1054" s="399">
        <f>'Охотск '!S160</f>
        <v>0</v>
      </c>
      <c r="U1054" s="399">
        <f>'Охотск '!T160</f>
        <v>0</v>
      </c>
      <c r="V1054" s="800">
        <f>'Охотск '!U160</f>
        <v>0</v>
      </c>
      <c r="W1054" s="399">
        <f>'Охотск '!V160</f>
        <v>0</v>
      </c>
      <c r="X1054" s="399">
        <f>'Охотск '!W160</f>
        <v>0</v>
      </c>
      <c r="Y1054" s="399">
        <f>'Охотск '!X160</f>
        <v>0</v>
      </c>
      <c r="Z1054" s="399">
        <f>'Охотск '!Y160</f>
        <v>0</v>
      </c>
      <c r="AA1054" s="400">
        <f>'Охотск '!Z160</f>
        <v>0</v>
      </c>
      <c r="AB1054" s="399"/>
      <c r="AC1054" s="399"/>
      <c r="AD1054" s="982">
        <f>'Охотск '!AA156</f>
        <v>0</v>
      </c>
      <c r="AE1054" s="1003">
        <f>'Охотск '!AB156</f>
        <v>0</v>
      </c>
    </row>
    <row r="1055" spans="1:31" x14ac:dyDescent="0.25">
      <c r="A1055" s="19">
        <v>1</v>
      </c>
      <c r="B1055" s="19">
        <v>1</v>
      </c>
      <c r="C1055" s="2204" t="s">
        <v>196</v>
      </c>
      <c r="D1055" s="28">
        <f>'Охотск '!C161</f>
        <v>1</v>
      </c>
      <c r="E1055" s="28">
        <f>'Охотск '!D161</f>
        <v>0</v>
      </c>
      <c r="F1055" s="28">
        <f>'Охотск '!E161</f>
        <v>0</v>
      </c>
      <c r="G1055" s="65" t="e">
        <f>'Охотск '!F161</f>
        <v>#DIV/0!</v>
      </c>
      <c r="H1055" s="79">
        <f>'Охотск '!G161</f>
        <v>0</v>
      </c>
      <c r="I1055" s="79">
        <f>'Охотск '!H161</f>
        <v>0</v>
      </c>
      <c r="J1055" s="26">
        <f>'Охотск '!I161</f>
        <v>0</v>
      </c>
      <c r="K1055" s="26">
        <f>'Охотск '!J161</f>
        <v>0</v>
      </c>
      <c r="L1055" s="26">
        <f>'Охотск '!K161</f>
        <v>0</v>
      </c>
      <c r="M1055" s="26">
        <f>'Охотск '!L161</f>
        <v>0</v>
      </c>
      <c r="N1055" s="26">
        <f>'Охотск '!M161</f>
        <v>0</v>
      </c>
      <c r="O1055" s="26">
        <f>'Охотск '!N161</f>
        <v>0</v>
      </c>
      <c r="P1055" s="399">
        <f>'Охотск '!O161</f>
        <v>0</v>
      </c>
      <c r="Q1055" s="399">
        <f>'Охотск '!P161</f>
        <v>0</v>
      </c>
      <c r="R1055" s="399">
        <f>'Охотск '!Q161</f>
        <v>0</v>
      </c>
      <c r="S1055" s="399">
        <f>'Охотск '!R161</f>
        <v>0</v>
      </c>
      <c r="T1055" s="399">
        <f>'Охотск '!S161</f>
        <v>0</v>
      </c>
      <c r="U1055" s="399">
        <f>'Охотск '!T161</f>
        <v>0</v>
      </c>
      <c r="V1055" s="800">
        <f>'Охотск '!U161</f>
        <v>0</v>
      </c>
      <c r="W1055" s="399">
        <f>'Охотск '!V161</f>
        <v>0</v>
      </c>
      <c r="X1055" s="399">
        <f>'Охотск '!W161</f>
        <v>0</v>
      </c>
      <c r="Y1055" s="399">
        <f>'Охотск '!X161</f>
        <v>0</v>
      </c>
      <c r="Z1055" s="399">
        <f>'Охотск '!Y161</f>
        <v>0</v>
      </c>
      <c r="AA1055" s="400">
        <f>'Охотск '!Z161</f>
        <v>0</v>
      </c>
      <c r="AB1055" s="399"/>
      <c r="AC1055" s="399"/>
      <c r="AD1055" s="982">
        <f>'Охотск '!AA157</f>
        <v>0</v>
      </c>
      <c r="AE1055" s="1003">
        <f>'Охотск '!AB157</f>
        <v>0</v>
      </c>
    </row>
    <row r="1056" spans="1:31" ht="15.75" thickBot="1" x14ac:dyDescent="0.3">
      <c r="A1056" s="19">
        <v>1</v>
      </c>
      <c r="B1056" s="19">
        <v>1</v>
      </c>
      <c r="C1056" s="718" t="s">
        <v>201</v>
      </c>
      <c r="D1056" s="28">
        <f>'Охотск '!C162</f>
        <v>2000</v>
      </c>
      <c r="E1056" s="28">
        <f>'Охотск '!D162</f>
        <v>667</v>
      </c>
      <c r="F1056" s="28">
        <f>'Охотск '!E162</f>
        <v>680</v>
      </c>
      <c r="G1056" s="65">
        <f>'Охотск '!F162</f>
        <v>101.94902548725638</v>
      </c>
      <c r="H1056" s="79">
        <f>'Охотск '!G162</f>
        <v>0</v>
      </c>
      <c r="I1056" s="79">
        <f>'Охотск '!H162</f>
        <v>0</v>
      </c>
      <c r="J1056" s="26">
        <f>'Охотск '!I162</f>
        <v>0</v>
      </c>
      <c r="K1056" s="26">
        <f>'Охотск '!J162</f>
        <v>0</v>
      </c>
      <c r="L1056" s="26">
        <f>'Охотск '!K162</f>
        <v>0</v>
      </c>
      <c r="M1056" s="26">
        <f>'Охотск '!L162</f>
        <v>0</v>
      </c>
      <c r="N1056" s="26">
        <f>'Охотск '!M162</f>
        <v>0</v>
      </c>
      <c r="O1056" s="26">
        <f>'Охотск '!N162</f>
        <v>0</v>
      </c>
      <c r="P1056" s="399">
        <f>'Охотск '!O162</f>
        <v>20664.791399999998</v>
      </c>
      <c r="Q1056" s="399">
        <f>'Охотск '!P162</f>
        <v>20664.791399999998</v>
      </c>
      <c r="R1056" s="399">
        <f>'Охотск '!Q162</f>
        <v>20664.791399999998</v>
      </c>
      <c r="S1056" s="399">
        <f>'Охотск '!R162</f>
        <v>20664.791399999998</v>
      </c>
      <c r="T1056" s="399">
        <f>'Охотск '!S162</f>
        <v>6888.2637999999997</v>
      </c>
      <c r="U1056" s="399">
        <f>'Охотск '!T162</f>
        <v>6777.1547199999995</v>
      </c>
      <c r="V1056" s="800">
        <f>'Охотск '!U162</f>
        <v>0</v>
      </c>
      <c r="W1056" s="399">
        <f>'Охотск '!V162</f>
        <v>0</v>
      </c>
      <c r="X1056" s="399">
        <f>'Охотск '!W162</f>
        <v>-111.10908000000018</v>
      </c>
      <c r="Y1056" s="399">
        <f>'Охотск '!X162</f>
        <v>0</v>
      </c>
      <c r="Z1056" s="399">
        <f>'Охотск '!Y162</f>
        <v>-27.20627</v>
      </c>
      <c r="AA1056" s="400">
        <f>'Охотск '!Z162</f>
        <v>6749.9484499999999</v>
      </c>
      <c r="AB1056" s="399">
        <f>U1056/T1056*100</f>
        <v>98.386979894701483</v>
      </c>
      <c r="AC1056" s="399">
        <f>AA1056/T1056*100</f>
        <v>97.992014330229338</v>
      </c>
      <c r="AD1056" s="982">
        <f>'Охотск '!AA158</f>
        <v>0</v>
      </c>
      <c r="AE1056" s="1003">
        <f>'Охотск '!AB158</f>
        <v>0</v>
      </c>
    </row>
    <row r="1057" spans="1:186" x14ac:dyDescent="0.25">
      <c r="A1057" s="19">
        <v>1</v>
      </c>
      <c r="B1057" s="19">
        <v>1</v>
      </c>
      <c r="C1057" s="6" t="s">
        <v>104</v>
      </c>
      <c r="D1057" s="80"/>
      <c r="E1057" s="80"/>
      <c r="F1057" s="80"/>
      <c r="G1057" s="81"/>
      <c r="H1057" s="82"/>
      <c r="I1057" s="82"/>
      <c r="J1057" s="25"/>
      <c r="K1057" s="25"/>
      <c r="L1057" s="25"/>
      <c r="M1057" s="25"/>
      <c r="N1057" s="25"/>
      <c r="O1057" s="25"/>
      <c r="P1057" s="390">
        <f t="shared" ref="P1057:Q1057" si="49">P1058-P1060-P1116-P1119-P1123</f>
        <v>0</v>
      </c>
      <c r="Q1057" s="390">
        <f t="shared" si="49"/>
        <v>0</v>
      </c>
      <c r="R1057" s="390">
        <f t="shared" ref="R1057:S1057" si="50">R1058-R1060-R1116-R1119-R1123</f>
        <v>0</v>
      </c>
      <c r="S1057" s="390">
        <f t="shared" si="50"/>
        <v>0</v>
      </c>
      <c r="T1057" s="390">
        <f t="shared" ref="T1057:AA1057" si="51">T1058-T1060-T1116-T1119-T1123</f>
        <v>0</v>
      </c>
      <c r="U1057" s="390">
        <f t="shared" si="51"/>
        <v>0</v>
      </c>
      <c r="V1057" s="792">
        <f t="shared" si="51"/>
        <v>0</v>
      </c>
      <c r="W1057" s="390">
        <f t="shared" si="51"/>
        <v>-1.1102230246251565E-15</v>
      </c>
      <c r="X1057" s="390">
        <f t="shared" si="51"/>
        <v>0</v>
      </c>
      <c r="Y1057" s="390">
        <f t="shared" si="51"/>
        <v>0</v>
      </c>
      <c r="Z1057" s="390">
        <f t="shared" si="51"/>
        <v>4.9737991503207013E-14</v>
      </c>
      <c r="AA1057" s="390">
        <f t="shared" si="51"/>
        <v>0</v>
      </c>
      <c r="AB1057" s="390"/>
      <c r="AC1057" s="390"/>
      <c r="AD1057" s="990"/>
      <c r="AE1057" s="994">
        <f t="shared" ref="AE1057" si="52">AE1058-AE1060-AE1116-AE1119-AE1123</f>
        <v>0</v>
      </c>
    </row>
    <row r="1058" spans="1:186" s="60" customFormat="1" x14ac:dyDescent="0.25">
      <c r="A1058" s="19">
        <v>1</v>
      </c>
      <c r="B1058" s="19">
        <v>1</v>
      </c>
      <c r="C1058" s="12" t="s">
        <v>91</v>
      </c>
      <c r="D1058" s="61">
        <f>'2 уровень'!F2067</f>
        <v>0</v>
      </c>
      <c r="E1058" s="61">
        <f>'2 уровень'!G2067</f>
        <v>0</v>
      </c>
      <c r="F1058" s="61">
        <f>'2 уровень'!H2067</f>
        <v>0</v>
      </c>
      <c r="G1058" s="72">
        <f>'2 уровень'!I2067</f>
        <v>0</v>
      </c>
      <c r="H1058" s="73">
        <f>'2 уровень'!J2067</f>
        <v>0</v>
      </c>
      <c r="I1058" s="73">
        <f>'2 уровень'!K2067</f>
        <v>0</v>
      </c>
      <c r="J1058" s="22">
        <f>'2 уровень'!L2067</f>
        <v>0</v>
      </c>
      <c r="K1058" s="22">
        <f>'2 уровень'!M2067</f>
        <v>0</v>
      </c>
      <c r="L1058" s="22">
        <f>'2 уровень'!N2067</f>
        <v>0</v>
      </c>
      <c r="M1058" s="22">
        <f>'2 уровень'!O2067</f>
        <v>0</v>
      </c>
      <c r="N1058" s="22">
        <f>'2 уровень'!P2067</f>
        <v>0</v>
      </c>
      <c r="O1058" s="22">
        <f>'2 уровень'!Q2067</f>
        <v>0</v>
      </c>
      <c r="P1058" s="73">
        <f>'2 уровень'!R2067</f>
        <v>440912.00855277939</v>
      </c>
      <c r="Q1058" s="73">
        <f>'2 уровень'!S2067</f>
        <v>442586.96925277932</v>
      </c>
      <c r="R1058" s="73">
        <f>'2 уровень'!T2067</f>
        <v>442586.96925277932</v>
      </c>
      <c r="S1058" s="73">
        <f>'2 уровень'!U2067</f>
        <v>442586.96925277932</v>
      </c>
      <c r="T1058" s="73">
        <f>'2 уровень'!V2067</f>
        <v>147427.47698122947</v>
      </c>
      <c r="U1058" s="73">
        <f>'2 уровень'!W2067</f>
        <v>130020.68083</v>
      </c>
      <c r="V1058" s="790">
        <f>'2 уровень'!X2067</f>
        <v>0</v>
      </c>
      <c r="W1058" s="73">
        <f>'2 уровень'!Y2067</f>
        <v>-26.862920000000003</v>
      </c>
      <c r="X1058" s="73">
        <f>'2 уровень'!Z2067</f>
        <v>-16162.59407122948</v>
      </c>
      <c r="Y1058" s="73">
        <f>'2 уровень'!AA2067</f>
        <v>-35.168099999999995</v>
      </c>
      <c r="Z1058" s="73">
        <f>'2 уровень'!AB2067</f>
        <v>-1830.26523</v>
      </c>
      <c r="AA1058" s="387">
        <f>'2 уровень'!AC2067</f>
        <v>128163.55267999999</v>
      </c>
      <c r="AB1058" s="73">
        <f>U1058/T1058*100</f>
        <v>88.192976975760288</v>
      </c>
      <c r="AC1058" s="73">
        <f>AA1058/T1058*100</f>
        <v>86.933287677654434</v>
      </c>
      <c r="AD1058" s="984">
        <f>'2 уровень'!AD2067</f>
        <v>0</v>
      </c>
      <c r="AE1058" s="989">
        <f>'2 уровень'!AE2067</f>
        <v>0</v>
      </c>
    </row>
    <row r="1059" spans="1:186" s="60" customFormat="1" x14ac:dyDescent="0.25">
      <c r="A1059" s="19"/>
      <c r="B1059" s="19"/>
      <c r="C1059" s="12" t="s">
        <v>637</v>
      </c>
      <c r="D1059" s="61"/>
      <c r="E1059" s="61"/>
      <c r="F1059" s="61"/>
      <c r="G1059" s="72"/>
      <c r="H1059" s="73"/>
      <c r="I1059" s="73"/>
      <c r="J1059" s="22"/>
      <c r="K1059" s="22"/>
      <c r="L1059" s="22"/>
      <c r="M1059" s="22"/>
      <c r="N1059" s="22"/>
      <c r="O1059" s="22"/>
      <c r="P1059" s="73">
        <f>'2 уровень'!R2068</f>
        <v>83293.18637999997</v>
      </c>
      <c r="Q1059" s="73">
        <f>'2 уровень'!S2068</f>
        <v>84968.147079999908</v>
      </c>
      <c r="R1059" s="73">
        <f>'2 уровень'!T2068</f>
        <v>84968.147079999908</v>
      </c>
      <c r="S1059" s="73">
        <f>'2 уровень'!U2068</f>
        <v>84968.147079999908</v>
      </c>
      <c r="T1059" s="73">
        <f>'2 уровень'!V2068</f>
        <v>28221.202923636367</v>
      </c>
      <c r="U1059" s="73">
        <f>'2 уровень'!W2068</f>
        <v>13850.4974</v>
      </c>
      <c r="V1059" s="790">
        <f>'2 уровень'!X2068</f>
        <v>0</v>
      </c>
      <c r="W1059" s="73">
        <f>'2 уровень'!Y2068</f>
        <v>0</v>
      </c>
      <c r="X1059" s="73">
        <f>'2 уровень'!Z2068</f>
        <v>-13126.503443636362</v>
      </c>
      <c r="Y1059" s="73">
        <f>'2 уровень'!AA2068</f>
        <v>-35.168099999999995</v>
      </c>
      <c r="Z1059" s="73">
        <f>'2 уровень'!AB2068</f>
        <v>-235.28848999999991</v>
      </c>
      <c r="AA1059" s="387">
        <f>'2 уровень'!AC2068</f>
        <v>13615.208910000001</v>
      </c>
      <c r="AB1059" s="73">
        <f>U1059/T1059*100</f>
        <v>49.078338146952852</v>
      </c>
      <c r="AC1059" s="73">
        <f>AA1059/T1059*100</f>
        <v>48.244608661230131</v>
      </c>
      <c r="AD1059" s="984"/>
      <c r="AE1059" s="989"/>
    </row>
    <row r="1060" spans="1:186" s="60" customFormat="1" ht="29.25" x14ac:dyDescent="0.25">
      <c r="A1060" s="19">
        <v>1</v>
      </c>
      <c r="B1060" s="19">
        <v>1</v>
      </c>
      <c r="C1060" s="3544" t="s">
        <v>76</v>
      </c>
      <c r="D1060" s="21">
        <f>'2 уровень'!F2069</f>
        <v>2716</v>
      </c>
      <c r="E1060" s="21">
        <f>'2 уровень'!G2069</f>
        <v>905.33333333333337</v>
      </c>
      <c r="F1060" s="21">
        <f>'2 уровень'!H2069</f>
        <v>670</v>
      </c>
      <c r="G1060" s="63">
        <f>'2 уровень'!I2069</f>
        <v>74.00589101620028</v>
      </c>
      <c r="H1060" s="73">
        <f>'2 уровень'!J2069</f>
        <v>9.0493372606774667</v>
      </c>
      <c r="I1060" s="73">
        <f>'2 уровень'!K2069</f>
        <v>8.9880597014925367</v>
      </c>
      <c r="J1060" s="24">
        <f>'2 уровень'!L2069</f>
        <v>24578</v>
      </c>
      <c r="K1060" s="24">
        <f>'2 уровень'!M2069</f>
        <v>8194</v>
      </c>
      <c r="L1060" s="24">
        <f>'2 уровень'!N2069</f>
        <v>6022</v>
      </c>
      <c r="M1060" s="24">
        <f>'2 уровень'!O2069</f>
        <v>73.492799609470353</v>
      </c>
      <c r="N1060" s="24">
        <f>'2 уровень'!P2069</f>
        <v>74.202151911269553</v>
      </c>
      <c r="O1060" s="24">
        <f>'2 уровень'!Q2069</f>
        <v>243.47002795287131</v>
      </c>
      <c r="P1060" s="73">
        <f>'2 уровень'!R2069</f>
        <v>132678.40513611474</v>
      </c>
      <c r="Q1060" s="73">
        <f>'2 уровень'!S2069</f>
        <v>132678.40513611474</v>
      </c>
      <c r="R1060" s="73">
        <f>'2 уровень'!T2069</f>
        <v>132678.40513611474</v>
      </c>
      <c r="S1060" s="73">
        <f>'2 уровень'!U2069</f>
        <v>132678.40513611474</v>
      </c>
      <c r="T1060" s="73">
        <f>'2 уровень'!V2069</f>
        <v>44226.135045371579</v>
      </c>
      <c r="U1060" s="73">
        <f>'2 уровень'!W2069</f>
        <v>43875.354800000008</v>
      </c>
      <c r="V1060" s="790">
        <f>'2 уровень'!X2069</f>
        <v>0</v>
      </c>
      <c r="W1060" s="73">
        <f>'2 уровень'!Y2069</f>
        <v>-26.093900000000001</v>
      </c>
      <c r="X1060" s="73">
        <f>'2 уровень'!Z2069</f>
        <v>-350.78024537157035</v>
      </c>
      <c r="Y1060" s="73">
        <f>'2 уровень'!AA2069</f>
        <v>0</v>
      </c>
      <c r="Z1060" s="73">
        <f>'2 уровень'!AB2069</f>
        <v>-1506.0579</v>
      </c>
      <c r="AA1060" s="387">
        <f>'2 уровень'!AC2069</f>
        <v>42343.203000000009</v>
      </c>
      <c r="AB1060" s="73">
        <f>U1060/T1060*100</f>
        <v>99.206848518389165</v>
      </c>
      <c r="AC1060" s="73">
        <f>AA1060/T1060*100</f>
        <v>95.74249017364987</v>
      </c>
      <c r="AD1060" s="978">
        <f>'2 уровень'!AD2069</f>
        <v>0</v>
      </c>
      <c r="AE1060" s="989">
        <f>'2 уровень'!AE2069</f>
        <v>0</v>
      </c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  <c r="BC1060" s="19"/>
      <c r="BD1060" s="19"/>
      <c r="BE1060" s="19"/>
      <c r="BF1060" s="19"/>
      <c r="BG1060" s="19"/>
      <c r="BH1060" s="19"/>
      <c r="BI1060" s="19"/>
      <c r="BJ1060" s="19"/>
      <c r="BK1060" s="19"/>
      <c r="BL1060" s="19"/>
      <c r="BM1060" s="19"/>
      <c r="BN1060" s="19"/>
      <c r="BO1060" s="19"/>
      <c r="BP1060" s="19"/>
      <c r="BQ1060" s="19"/>
      <c r="BR1060" s="19"/>
      <c r="BS1060" s="19"/>
      <c r="BT1060" s="19"/>
      <c r="BU1060" s="19"/>
      <c r="BV1060" s="19"/>
      <c r="BW1060" s="19"/>
      <c r="BX1060" s="19"/>
      <c r="BY1060" s="19"/>
      <c r="BZ1060" s="19"/>
      <c r="CA1060" s="19"/>
      <c r="CB1060" s="19"/>
      <c r="CC1060" s="19"/>
      <c r="CD1060" s="19"/>
      <c r="CE1060" s="19"/>
      <c r="CF1060" s="19"/>
      <c r="CG1060" s="19"/>
      <c r="CH1060" s="19"/>
      <c r="CI1060" s="19"/>
      <c r="CJ1060" s="19"/>
      <c r="CK1060" s="19"/>
      <c r="CL1060" s="19"/>
      <c r="CM1060" s="19"/>
      <c r="CN1060" s="19"/>
      <c r="CO1060" s="19"/>
      <c r="CP1060" s="19"/>
      <c r="CQ1060" s="19"/>
      <c r="CR1060" s="19"/>
      <c r="CS1060" s="19"/>
      <c r="CT1060" s="19"/>
      <c r="CU1060" s="19"/>
      <c r="CV1060" s="19"/>
      <c r="CW1060" s="19"/>
      <c r="CX1060" s="19"/>
      <c r="CY1060" s="19"/>
      <c r="CZ1060" s="19"/>
      <c r="DA1060" s="19"/>
      <c r="DB1060" s="19"/>
      <c r="DC1060" s="19"/>
      <c r="DD1060" s="19"/>
      <c r="DE1060" s="19"/>
      <c r="DF1060" s="19"/>
      <c r="DG1060" s="19"/>
      <c r="DH1060" s="19"/>
      <c r="DI1060" s="19"/>
      <c r="DJ1060" s="19"/>
      <c r="DK1060" s="19"/>
      <c r="DL1060" s="19"/>
      <c r="DM1060" s="19"/>
      <c r="DN1060" s="19"/>
      <c r="DO1060" s="19"/>
      <c r="DP1060" s="19"/>
      <c r="DQ1060" s="19"/>
      <c r="DR1060" s="19"/>
      <c r="DS1060" s="19"/>
      <c r="DT1060" s="19"/>
      <c r="DU1060" s="19"/>
      <c r="DV1060" s="19"/>
      <c r="DW1060" s="19"/>
      <c r="DX1060" s="19"/>
      <c r="DY1060" s="19"/>
      <c r="DZ1060" s="19"/>
      <c r="EA1060" s="19"/>
      <c r="EB1060" s="19"/>
      <c r="EC1060" s="19"/>
      <c r="ED1060" s="19"/>
      <c r="EE1060" s="19"/>
      <c r="EF1060" s="19"/>
      <c r="EG1060" s="19"/>
      <c r="EH1060" s="19"/>
      <c r="EI1060" s="19"/>
      <c r="EJ1060" s="19"/>
      <c r="EK1060" s="19"/>
      <c r="EL1060" s="19"/>
      <c r="EM1060" s="19"/>
      <c r="EN1060" s="19"/>
      <c r="EO1060" s="19"/>
      <c r="EP1060" s="19"/>
      <c r="EQ1060" s="19"/>
      <c r="ER1060" s="19"/>
      <c r="ES1060" s="19"/>
      <c r="ET1060" s="19"/>
      <c r="EU1060" s="19"/>
      <c r="EV1060" s="19"/>
      <c r="EW1060" s="19"/>
      <c r="EX1060" s="19"/>
      <c r="EY1060" s="19"/>
      <c r="EZ1060" s="19"/>
      <c r="FA1060" s="19"/>
      <c r="FB1060" s="19"/>
      <c r="FC1060" s="19"/>
      <c r="FD1060" s="19"/>
      <c r="FE1060" s="19"/>
      <c r="FF1060" s="19"/>
      <c r="FG1060" s="19"/>
      <c r="FH1060" s="19"/>
      <c r="FI1060" s="19"/>
      <c r="FJ1060" s="19"/>
      <c r="FK1060" s="19"/>
      <c r="FL1060" s="19"/>
      <c r="FM1060" s="19"/>
      <c r="FN1060" s="19"/>
      <c r="FO1060" s="19"/>
      <c r="FP1060" s="19"/>
      <c r="FQ1060" s="19"/>
      <c r="FR1060" s="19"/>
      <c r="FS1060" s="19"/>
      <c r="FT1060" s="19"/>
      <c r="FU1060" s="19"/>
      <c r="FV1060" s="19"/>
      <c r="FW1060" s="19"/>
      <c r="FX1060" s="19"/>
      <c r="FY1060" s="19"/>
      <c r="FZ1060" s="19"/>
      <c r="GA1060" s="19"/>
      <c r="GB1060" s="19"/>
      <c r="GC1060" s="19"/>
      <c r="GD1060" s="19"/>
    </row>
    <row r="1061" spans="1:186" s="60" customFormat="1" x14ac:dyDescent="0.25">
      <c r="A1061" s="19">
        <v>1</v>
      </c>
      <c r="B1061" s="19">
        <v>1</v>
      </c>
      <c r="C1061" s="175" t="s">
        <v>317</v>
      </c>
      <c r="D1061" s="21">
        <f>'2 уровень'!F2070</f>
        <v>0</v>
      </c>
      <c r="E1061" s="21">
        <f>'2 уровень'!G2070</f>
        <v>0</v>
      </c>
      <c r="F1061" s="21">
        <f>'2 уровень'!H2070</f>
        <v>0</v>
      </c>
      <c r="G1061" s="63">
        <f>'2 уровень'!I2070</f>
        <v>0</v>
      </c>
      <c r="H1061" s="73">
        <f>'2 уровень'!J2070</f>
        <v>0</v>
      </c>
      <c r="I1061" s="73">
        <f>'2 уровень'!K2070</f>
        <v>0</v>
      </c>
      <c r="J1061" s="24">
        <f>'2 уровень'!L2070</f>
        <v>0</v>
      </c>
      <c r="K1061" s="24">
        <f>'2 уровень'!M2070</f>
        <v>0</v>
      </c>
      <c r="L1061" s="24">
        <f>'2 уровень'!N2070</f>
        <v>0</v>
      </c>
      <c r="M1061" s="24">
        <f>'2 уровень'!O2070</f>
        <v>0</v>
      </c>
      <c r="N1061" s="24">
        <f>'2 уровень'!P2070</f>
        <v>0</v>
      </c>
      <c r="O1061" s="24">
        <f>'2 уровень'!Q2070</f>
        <v>0</v>
      </c>
      <c r="P1061" s="73">
        <f>'2 уровень'!R2070</f>
        <v>139763.87459999998</v>
      </c>
      <c r="Q1061" s="73">
        <f>'2 уровень'!S2070</f>
        <v>139763.87459999998</v>
      </c>
      <c r="R1061" s="73">
        <f>'2 уровень'!T2070</f>
        <v>139763.87459999998</v>
      </c>
      <c r="S1061" s="73">
        <f>'2 уровень'!U2070</f>
        <v>139763.87459999998</v>
      </c>
      <c r="T1061" s="73">
        <f>'2 уровень'!V2070</f>
        <v>46587.958199999994</v>
      </c>
      <c r="U1061" s="73">
        <f>'2 уровень'!W2070</f>
        <v>44015.814199999993</v>
      </c>
      <c r="V1061" s="790">
        <f>'2 уровень'!X2070</f>
        <v>0</v>
      </c>
      <c r="W1061" s="73">
        <f>'2 уровень'!Y2070</f>
        <v>-0.76902000000000004</v>
      </c>
      <c r="X1061" s="73">
        <f>'2 уровень'!Z2070</f>
        <v>-2572.1440000000002</v>
      </c>
      <c r="Y1061" s="73">
        <f>'2 уровень'!AA2070</f>
        <v>0</v>
      </c>
      <c r="Z1061" s="73">
        <f>'2 уровень'!AB2070</f>
        <v>-65.930729999999997</v>
      </c>
      <c r="AA1061" s="387">
        <f>'2 уровень'!AC2070</f>
        <v>43949.114449999994</v>
      </c>
      <c r="AB1061" s="73">
        <f>U1061/T1061*100</f>
        <v>94.478951000690131</v>
      </c>
      <c r="AC1061" s="73">
        <f>AA1061/T1061*100</f>
        <v>94.335781493853915</v>
      </c>
      <c r="AD1061" s="978">
        <f>'2 уровень'!AD2070</f>
        <v>0</v>
      </c>
      <c r="AE1061" s="989">
        <f>'2 уровень'!AE2070</f>
        <v>0</v>
      </c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  <c r="BC1061" s="19"/>
      <c r="BD1061" s="19"/>
      <c r="BE1061" s="19"/>
      <c r="BF1061" s="19"/>
      <c r="BG1061" s="19"/>
      <c r="BH1061" s="19"/>
      <c r="BI1061" s="19"/>
      <c r="BJ1061" s="19"/>
      <c r="BK1061" s="19"/>
      <c r="BL1061" s="19"/>
      <c r="BM1061" s="19"/>
      <c r="BN1061" s="19"/>
      <c r="BO1061" s="19"/>
      <c r="BP1061" s="19"/>
      <c r="BQ1061" s="19"/>
      <c r="BR1061" s="19"/>
      <c r="BS1061" s="19"/>
      <c r="BT1061" s="19"/>
      <c r="BU1061" s="19"/>
      <c r="BV1061" s="19"/>
      <c r="BW1061" s="19"/>
      <c r="BX1061" s="19"/>
      <c r="BY1061" s="19"/>
      <c r="BZ1061" s="19"/>
      <c r="CA1061" s="19"/>
      <c r="CB1061" s="19"/>
      <c r="CC1061" s="19"/>
      <c r="CD1061" s="19"/>
      <c r="CE1061" s="19"/>
      <c r="CF1061" s="19"/>
      <c r="CG1061" s="19"/>
      <c r="CH1061" s="19"/>
      <c r="CI1061" s="19"/>
      <c r="CJ1061" s="19"/>
      <c r="CK1061" s="19"/>
      <c r="CL1061" s="19"/>
      <c r="CM1061" s="19"/>
      <c r="CN1061" s="19"/>
      <c r="CO1061" s="19"/>
      <c r="CP1061" s="19"/>
      <c r="CQ1061" s="19"/>
      <c r="CR1061" s="19"/>
      <c r="CS1061" s="19"/>
      <c r="CT1061" s="19"/>
      <c r="CU1061" s="19"/>
      <c r="CV1061" s="19"/>
      <c r="CW1061" s="19"/>
      <c r="CX1061" s="19"/>
      <c r="CY1061" s="19"/>
      <c r="CZ1061" s="19"/>
      <c r="DA1061" s="19"/>
      <c r="DB1061" s="19"/>
      <c r="DC1061" s="19"/>
      <c r="DD1061" s="19"/>
      <c r="DE1061" s="19"/>
      <c r="DF1061" s="19"/>
      <c r="DG1061" s="19"/>
      <c r="DH1061" s="19"/>
      <c r="DI1061" s="19"/>
      <c r="DJ1061" s="19"/>
      <c r="DK1061" s="19"/>
      <c r="DL1061" s="19"/>
      <c r="DM1061" s="19"/>
      <c r="DN1061" s="19"/>
      <c r="DO1061" s="19"/>
      <c r="DP1061" s="19"/>
      <c r="DQ1061" s="19"/>
      <c r="DR1061" s="19"/>
      <c r="DS1061" s="19"/>
      <c r="DT1061" s="19"/>
      <c r="DU1061" s="19"/>
      <c r="DV1061" s="19"/>
      <c r="DW1061" s="19"/>
      <c r="DX1061" s="19"/>
      <c r="DY1061" s="19"/>
      <c r="DZ1061" s="19"/>
      <c r="EA1061" s="19"/>
      <c r="EB1061" s="19"/>
      <c r="EC1061" s="19"/>
      <c r="ED1061" s="19"/>
      <c r="EE1061" s="19"/>
      <c r="EF1061" s="19"/>
      <c r="EG1061" s="19"/>
      <c r="EH1061" s="19"/>
      <c r="EI1061" s="19"/>
      <c r="EJ1061" s="19"/>
      <c r="EK1061" s="19"/>
      <c r="EL1061" s="19"/>
      <c r="EM1061" s="19"/>
      <c r="EN1061" s="19"/>
      <c r="EO1061" s="19"/>
      <c r="EP1061" s="19"/>
      <c r="EQ1061" s="19"/>
      <c r="ER1061" s="19"/>
      <c r="ES1061" s="19"/>
      <c r="ET1061" s="19"/>
      <c r="EU1061" s="19"/>
      <c r="EV1061" s="19"/>
      <c r="EW1061" s="19"/>
      <c r="EX1061" s="19"/>
      <c r="EY1061" s="19"/>
      <c r="EZ1061" s="19"/>
      <c r="FA1061" s="19"/>
      <c r="FB1061" s="19"/>
      <c r="FC1061" s="19"/>
      <c r="FD1061" s="19"/>
      <c r="FE1061" s="19"/>
      <c r="FF1061" s="19"/>
      <c r="FG1061" s="19"/>
      <c r="FH1061" s="19"/>
      <c r="FI1061" s="19"/>
      <c r="FJ1061" s="19"/>
      <c r="FK1061" s="19"/>
      <c r="FL1061" s="19"/>
      <c r="FM1061" s="19"/>
      <c r="FN1061" s="19"/>
      <c r="FO1061" s="19"/>
      <c r="FP1061" s="19"/>
      <c r="FQ1061" s="19"/>
      <c r="FR1061" s="19"/>
      <c r="FS1061" s="19"/>
      <c r="FT1061" s="19"/>
      <c r="FU1061" s="19"/>
      <c r="FV1061" s="19"/>
      <c r="FW1061" s="19"/>
      <c r="FX1061" s="19"/>
      <c r="FY1061" s="19"/>
      <c r="FZ1061" s="19"/>
      <c r="GA1061" s="19"/>
      <c r="GB1061" s="19"/>
      <c r="GC1061" s="19"/>
      <c r="GD1061" s="19"/>
    </row>
    <row r="1062" spans="1:186" s="60" customFormat="1" x14ac:dyDescent="0.25">
      <c r="A1062" s="19"/>
      <c r="B1062" s="19">
        <v>1</v>
      </c>
      <c r="C1062" s="583" t="s">
        <v>283</v>
      </c>
      <c r="D1062" s="21">
        <f>'2 уровень'!F2071</f>
        <v>0</v>
      </c>
      <c r="E1062" s="21">
        <f>'2 уровень'!G2071</f>
        <v>0</v>
      </c>
      <c r="F1062" s="21">
        <f>'2 уровень'!H2071</f>
        <v>0</v>
      </c>
      <c r="G1062" s="63">
        <f>'2 уровень'!I2071</f>
        <v>0</v>
      </c>
      <c r="H1062" s="73">
        <f>'2 уровень'!J2071</f>
        <v>0</v>
      </c>
      <c r="I1062" s="73">
        <f>'2 уровень'!K2071</f>
        <v>0</v>
      </c>
      <c r="J1062" s="24">
        <f>'2 уровень'!L2071</f>
        <v>0</v>
      </c>
      <c r="K1062" s="24">
        <f>'2 уровень'!M2071</f>
        <v>0</v>
      </c>
      <c r="L1062" s="24">
        <f>'2 уровень'!N2071</f>
        <v>0</v>
      </c>
      <c r="M1062" s="24">
        <f>'2 уровень'!O2071</f>
        <v>0</v>
      </c>
      <c r="N1062" s="24">
        <f>'2 уровень'!P2071</f>
        <v>0</v>
      </c>
      <c r="O1062" s="24">
        <f>'2 уровень'!Q2071</f>
        <v>0</v>
      </c>
      <c r="P1062" s="73">
        <f>'2 уровень'!R2071</f>
        <v>36447.583019999998</v>
      </c>
      <c r="Q1062" s="73">
        <f>'2 уровень'!S2071</f>
        <v>36447.583019999998</v>
      </c>
      <c r="R1062" s="73">
        <f>'2 уровень'!T2071</f>
        <v>36447.583019999998</v>
      </c>
      <c r="S1062" s="73">
        <f>'2 уровень'!U2071</f>
        <v>36447.583019999998</v>
      </c>
      <c r="T1062" s="73">
        <f>'2 уровень'!V2071</f>
        <v>12149.19434</v>
      </c>
      <c r="U1062" s="73">
        <f>'2 уровень'!W2071</f>
        <v>12149.19436</v>
      </c>
      <c r="V1062" s="790">
        <f>'2 уровень'!X2071</f>
        <v>0</v>
      </c>
      <c r="W1062" s="73">
        <f>'2 уровень'!Y2071</f>
        <v>0</v>
      </c>
      <c r="X1062" s="73">
        <f>'2 уровень'!Z2071</f>
        <v>1.9999999494757503E-5</v>
      </c>
      <c r="Y1062" s="73">
        <f>'2 уровень'!AA2071</f>
        <v>0</v>
      </c>
      <c r="Z1062" s="73">
        <f>'2 уровень'!AB2071</f>
        <v>0</v>
      </c>
      <c r="AA1062" s="387">
        <f>'2 уровень'!AC2071</f>
        <v>12149.19436</v>
      </c>
      <c r="AB1062" s="73">
        <f>U1062/T1062*100</f>
        <v>100.00000016461996</v>
      </c>
      <c r="AC1062" s="73">
        <f>AA1062/T1062*100</f>
        <v>100.00000016461996</v>
      </c>
      <c r="AD1062" s="978">
        <f>'2 уровень'!AD2071</f>
        <v>0</v>
      </c>
      <c r="AE1062" s="989">
        <f>'2 уровень'!AE2071</f>
        <v>0</v>
      </c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  <c r="BC1062" s="19"/>
      <c r="BD1062" s="19"/>
      <c r="BE1062" s="19"/>
      <c r="BF1062" s="19"/>
      <c r="BG1062" s="19"/>
      <c r="BH1062" s="19"/>
      <c r="BI1062" s="19"/>
      <c r="BJ1062" s="19"/>
      <c r="BK1062" s="19"/>
      <c r="BL1062" s="19"/>
      <c r="BM1062" s="19"/>
      <c r="BN1062" s="19"/>
      <c r="BO1062" s="19"/>
      <c r="BP1062" s="19"/>
      <c r="BQ1062" s="19"/>
      <c r="BR1062" s="19"/>
      <c r="BS1062" s="19"/>
      <c r="BT1062" s="19"/>
      <c r="BU1062" s="19"/>
      <c r="BV1062" s="19"/>
      <c r="BW1062" s="19"/>
      <c r="BX1062" s="19"/>
      <c r="BY1062" s="19"/>
      <c r="BZ1062" s="19"/>
      <c r="CA1062" s="19"/>
      <c r="CB1062" s="19"/>
      <c r="CC1062" s="19"/>
      <c r="CD1062" s="19"/>
      <c r="CE1062" s="19"/>
      <c r="CF1062" s="19"/>
      <c r="CG1062" s="19"/>
      <c r="CH1062" s="19"/>
      <c r="CI1062" s="19"/>
      <c r="CJ1062" s="19"/>
      <c r="CK1062" s="19"/>
      <c r="CL1062" s="19"/>
      <c r="CM1062" s="19"/>
      <c r="CN1062" s="19"/>
      <c r="CO1062" s="19"/>
      <c r="CP1062" s="19"/>
      <c r="CQ1062" s="19"/>
      <c r="CR1062" s="19"/>
      <c r="CS1062" s="19"/>
      <c r="CT1062" s="19"/>
      <c r="CU1062" s="19"/>
      <c r="CV1062" s="19"/>
      <c r="CW1062" s="19"/>
      <c r="CX1062" s="19"/>
      <c r="CY1062" s="19"/>
      <c r="CZ1062" s="19"/>
      <c r="DA1062" s="19"/>
      <c r="DB1062" s="19"/>
      <c r="DC1062" s="19"/>
      <c r="DD1062" s="19"/>
      <c r="DE1062" s="19"/>
      <c r="DF1062" s="19"/>
      <c r="DG1062" s="19"/>
      <c r="DH1062" s="19"/>
      <c r="DI1062" s="19"/>
      <c r="DJ1062" s="19"/>
      <c r="DK1062" s="19"/>
      <c r="DL1062" s="19"/>
      <c r="DM1062" s="19"/>
      <c r="DN1062" s="19"/>
      <c r="DO1062" s="19"/>
      <c r="DP1062" s="19"/>
      <c r="DQ1062" s="19"/>
      <c r="DR1062" s="19"/>
      <c r="DS1062" s="19"/>
      <c r="DT1062" s="19"/>
      <c r="DU1062" s="19"/>
      <c r="DV1062" s="19"/>
      <c r="DW1062" s="19"/>
      <c r="DX1062" s="19"/>
      <c r="DY1062" s="19"/>
      <c r="DZ1062" s="19"/>
      <c r="EA1062" s="19"/>
      <c r="EB1062" s="19"/>
      <c r="EC1062" s="19"/>
      <c r="ED1062" s="19"/>
      <c r="EE1062" s="19"/>
      <c r="EF1062" s="19"/>
      <c r="EG1062" s="19"/>
      <c r="EH1062" s="19"/>
      <c r="EI1062" s="19"/>
      <c r="EJ1062" s="19"/>
      <c r="EK1062" s="19"/>
      <c r="EL1062" s="19"/>
      <c r="EM1062" s="19"/>
      <c r="EN1062" s="19"/>
      <c r="EO1062" s="19"/>
      <c r="EP1062" s="19"/>
      <c r="EQ1062" s="19"/>
      <c r="ER1062" s="19"/>
      <c r="ES1062" s="19"/>
      <c r="ET1062" s="19"/>
      <c r="EU1062" s="19"/>
      <c r="EV1062" s="19"/>
      <c r="EW1062" s="19"/>
      <c r="EX1062" s="19"/>
      <c r="EY1062" s="19"/>
      <c r="EZ1062" s="19"/>
      <c r="FA1062" s="19"/>
      <c r="FB1062" s="19"/>
      <c r="FC1062" s="19"/>
      <c r="FD1062" s="19"/>
      <c r="FE1062" s="19"/>
      <c r="FF1062" s="19"/>
      <c r="FG1062" s="19"/>
      <c r="FH1062" s="19"/>
      <c r="FI1062" s="19"/>
      <c r="FJ1062" s="19"/>
      <c r="FK1062" s="19"/>
      <c r="FL1062" s="19"/>
      <c r="FM1062" s="19"/>
      <c r="FN1062" s="19"/>
      <c r="FO1062" s="19"/>
      <c r="FP1062" s="19"/>
      <c r="FQ1062" s="19"/>
      <c r="FR1062" s="19"/>
      <c r="FS1062" s="19"/>
      <c r="FT1062" s="19"/>
      <c r="FU1062" s="19"/>
      <c r="FV1062" s="19"/>
      <c r="FW1062" s="19"/>
      <c r="FX1062" s="19"/>
      <c r="FY1062" s="19"/>
      <c r="FZ1062" s="19"/>
      <c r="GA1062" s="19"/>
      <c r="GB1062" s="19"/>
      <c r="GC1062" s="19"/>
      <c r="GD1062" s="19"/>
    </row>
    <row r="1063" spans="1:186" s="96" customFormat="1" ht="29.25" x14ac:dyDescent="0.25">
      <c r="A1063" s="19">
        <v>1</v>
      </c>
      <c r="B1063" s="19">
        <v>1</v>
      </c>
      <c r="C1063" s="576" t="s">
        <v>266</v>
      </c>
      <c r="D1063" s="94">
        <f>'2 уровень'!F2072</f>
        <v>41000</v>
      </c>
      <c r="E1063" s="94">
        <f>'2 уровень'!G2072</f>
        <v>13666.666666666666</v>
      </c>
      <c r="F1063" s="94">
        <f>'2 уровень'!H2072</f>
        <v>11575</v>
      </c>
      <c r="G1063" s="95">
        <f>'2 уровень'!I2072</f>
        <v>84.695121951219519</v>
      </c>
      <c r="H1063" s="79">
        <f>'2 уровень'!J2072</f>
        <v>0</v>
      </c>
      <c r="I1063" s="79">
        <f>'2 уровень'!K2072</f>
        <v>0</v>
      </c>
      <c r="J1063" s="26">
        <f>'2 уровень'!L2072</f>
        <v>0</v>
      </c>
      <c r="K1063" s="26">
        <f>'2 уровень'!M2072</f>
        <v>0</v>
      </c>
      <c r="L1063" s="26">
        <f>'2 уровень'!N2072</f>
        <v>0</v>
      </c>
      <c r="M1063" s="26">
        <f>'2 уровень'!O2072</f>
        <v>0</v>
      </c>
      <c r="N1063" s="26">
        <f>'2 уровень'!P2072</f>
        <v>0</v>
      </c>
      <c r="O1063" s="26">
        <f>'2 уровень'!Q2072</f>
        <v>0</v>
      </c>
      <c r="P1063" s="73">
        <f>'2 уровень'!R2072</f>
        <v>0</v>
      </c>
      <c r="Q1063" s="73">
        <f>'2 уровень'!S2072</f>
        <v>0</v>
      </c>
      <c r="R1063" s="73">
        <f>'2 уровень'!T2072</f>
        <v>0</v>
      </c>
      <c r="S1063" s="73">
        <f>'2 уровень'!U2072</f>
        <v>0</v>
      </c>
      <c r="T1063" s="73">
        <f>'2 уровень'!V2072</f>
        <v>0</v>
      </c>
      <c r="U1063" s="73">
        <f>'2 уровень'!W2072</f>
        <v>0</v>
      </c>
      <c r="V1063" s="790">
        <f>'2 уровень'!X2072</f>
        <v>0</v>
      </c>
      <c r="W1063" s="73">
        <f>'2 уровень'!Y2072</f>
        <v>0</v>
      </c>
      <c r="X1063" s="73">
        <f>'2 уровень'!Z2072</f>
        <v>0</v>
      </c>
      <c r="Y1063" s="73">
        <f>'2 уровень'!AA2072</f>
        <v>0</v>
      </c>
      <c r="Z1063" s="73">
        <f>'2 уровень'!AB2072</f>
        <v>0</v>
      </c>
      <c r="AA1063" s="387">
        <f>'2 уровень'!AC2072</f>
        <v>0</v>
      </c>
      <c r="AB1063" s="73">
        <f>'2 уровень'!AD2072</f>
        <v>0</v>
      </c>
      <c r="AC1063" s="73">
        <f>'2 уровень'!AE2072</f>
        <v>0</v>
      </c>
      <c r="AD1063" s="1004">
        <f>'2 уровень'!AD2072</f>
        <v>0</v>
      </c>
      <c r="AE1063" s="989">
        <f>'2 уровень'!AE2072</f>
        <v>0</v>
      </c>
    </row>
    <row r="1064" spans="1:186" s="96" customFormat="1" ht="30" x14ac:dyDescent="0.25">
      <c r="A1064" s="19"/>
      <c r="B1064" s="19">
        <v>1</v>
      </c>
      <c r="C1064" s="577" t="s">
        <v>667</v>
      </c>
      <c r="D1064" s="94">
        <f>'2 уровень'!F2073</f>
        <v>12000</v>
      </c>
      <c r="E1064" s="94">
        <f>'2 уровень'!G2073</f>
        <v>4000</v>
      </c>
      <c r="F1064" s="94">
        <f>'2 уровень'!H2073</f>
        <v>4130</v>
      </c>
      <c r="G1064" s="95">
        <f>'2 уровень'!I2073</f>
        <v>103.25</v>
      </c>
      <c r="H1064" s="79">
        <f>'2 уровень'!J2073</f>
        <v>0</v>
      </c>
      <c r="I1064" s="79">
        <f>'2 уровень'!K2073</f>
        <v>0</v>
      </c>
      <c r="J1064" s="26">
        <f>'2 уровень'!L2073</f>
        <v>0</v>
      </c>
      <c r="K1064" s="26">
        <f>'2 уровень'!M2073</f>
        <v>0</v>
      </c>
      <c r="L1064" s="26">
        <f>'2 уровень'!N2073</f>
        <v>0</v>
      </c>
      <c r="M1064" s="26">
        <f>'2 уровень'!O2073</f>
        <v>0</v>
      </c>
      <c r="N1064" s="26">
        <f>'2 уровень'!P2073</f>
        <v>0</v>
      </c>
      <c r="O1064" s="26">
        <f>'2 уровень'!Q2073</f>
        <v>0</v>
      </c>
      <c r="P1064" s="73">
        <f>'2 уровень'!R2073</f>
        <v>0</v>
      </c>
      <c r="Q1064" s="73">
        <f>'2 уровень'!S2073</f>
        <v>0</v>
      </c>
      <c r="R1064" s="73">
        <f>'2 уровень'!T2073</f>
        <v>0</v>
      </c>
      <c r="S1064" s="73">
        <f>'2 уровень'!U2073</f>
        <v>0</v>
      </c>
      <c r="T1064" s="73">
        <f>'2 уровень'!V2073</f>
        <v>0</v>
      </c>
      <c r="U1064" s="73">
        <f>'2 уровень'!W2073</f>
        <v>0</v>
      </c>
      <c r="V1064" s="790">
        <f>'2 уровень'!X2073</f>
        <v>0</v>
      </c>
      <c r="W1064" s="73">
        <f>'2 уровень'!Y2073</f>
        <v>0</v>
      </c>
      <c r="X1064" s="73">
        <f>'2 уровень'!Z2073</f>
        <v>0</v>
      </c>
      <c r="Y1064" s="73">
        <f>'2 уровень'!AA2073</f>
        <v>0</v>
      </c>
      <c r="Z1064" s="73">
        <f>'2 уровень'!AB2073</f>
        <v>0</v>
      </c>
      <c r="AA1064" s="387">
        <f>'2 уровень'!AC2073</f>
        <v>0</v>
      </c>
      <c r="AB1064" s="73">
        <f>'2 уровень'!AD2073</f>
        <v>0</v>
      </c>
      <c r="AC1064" s="73">
        <f>'2 уровень'!AE2073</f>
        <v>0</v>
      </c>
      <c r="AD1064" s="1004"/>
      <c r="AE1064" s="989"/>
    </row>
    <row r="1065" spans="1:186" s="96" customFormat="1" ht="75" x14ac:dyDescent="0.25">
      <c r="A1065" s="19"/>
      <c r="B1065" s="19">
        <v>1</v>
      </c>
      <c r="C1065" s="578" t="s">
        <v>668</v>
      </c>
      <c r="D1065" s="94">
        <f>'2 уровень'!F2074</f>
        <v>8000</v>
      </c>
      <c r="E1065" s="94">
        <f>'2 уровень'!G2074</f>
        <v>2666.6666666666665</v>
      </c>
      <c r="F1065" s="94">
        <f>'2 уровень'!H2074</f>
        <v>2188</v>
      </c>
      <c r="G1065" s="95">
        <f>'2 уровень'!I2074</f>
        <v>82.05</v>
      </c>
      <c r="H1065" s="79">
        <f>'2 уровень'!J2074</f>
        <v>0</v>
      </c>
      <c r="I1065" s="79">
        <f>'2 уровень'!K2074</f>
        <v>0</v>
      </c>
      <c r="J1065" s="26">
        <f>'2 уровень'!L2074</f>
        <v>0</v>
      </c>
      <c r="K1065" s="26">
        <f>'2 уровень'!M2074</f>
        <v>0</v>
      </c>
      <c r="L1065" s="26">
        <f>'2 уровень'!N2074</f>
        <v>0</v>
      </c>
      <c r="M1065" s="26">
        <f>'2 уровень'!O2074</f>
        <v>0</v>
      </c>
      <c r="N1065" s="26">
        <f>'2 уровень'!P2074</f>
        <v>0</v>
      </c>
      <c r="O1065" s="26">
        <f>'2 уровень'!Q2074</f>
        <v>0</v>
      </c>
      <c r="P1065" s="73">
        <f>'2 уровень'!R2074</f>
        <v>0</v>
      </c>
      <c r="Q1065" s="73">
        <f>'2 уровень'!S2074</f>
        <v>0</v>
      </c>
      <c r="R1065" s="73"/>
      <c r="S1065" s="73">
        <f>'2 уровень'!U2074</f>
        <v>0</v>
      </c>
      <c r="T1065" s="73">
        <f>'2 уровень'!V2074</f>
        <v>0</v>
      </c>
      <c r="U1065" s="73">
        <f>'2 уровень'!W2074</f>
        <v>0</v>
      </c>
      <c r="V1065" s="790">
        <f>'2 уровень'!X2074</f>
        <v>0</v>
      </c>
      <c r="W1065" s="73">
        <f>'2 уровень'!Y2074</f>
        <v>0</v>
      </c>
      <c r="X1065" s="73">
        <f>'2 уровень'!Z2074</f>
        <v>0</v>
      </c>
      <c r="Y1065" s="73">
        <f>'2 уровень'!AA2074</f>
        <v>0</v>
      </c>
      <c r="Z1065" s="73">
        <f>'2 уровень'!AB2074</f>
        <v>0</v>
      </c>
      <c r="AA1065" s="387">
        <f>'2 уровень'!AC2074</f>
        <v>0</v>
      </c>
      <c r="AB1065" s="73">
        <f>'2 уровень'!AD2074</f>
        <v>0</v>
      </c>
      <c r="AC1065" s="73">
        <f>'2 уровень'!AE2074</f>
        <v>0</v>
      </c>
      <c r="AD1065" s="1004"/>
      <c r="AE1065" s="989"/>
    </row>
    <row r="1066" spans="1:186" s="96" customFormat="1" ht="45" x14ac:dyDescent="0.25">
      <c r="A1066" s="19"/>
      <c r="B1066" s="19">
        <v>1</v>
      </c>
      <c r="C1066" s="579" t="s">
        <v>669</v>
      </c>
      <c r="D1066" s="94">
        <f>'2 уровень'!F2075</f>
        <v>21000</v>
      </c>
      <c r="E1066" s="94">
        <f>'2 уровень'!G2075</f>
        <v>7000</v>
      </c>
      <c r="F1066" s="94">
        <f>'2 уровень'!H2075</f>
        <v>5257</v>
      </c>
      <c r="G1066" s="95">
        <f>'2 уровень'!I2075</f>
        <v>75.099999999999994</v>
      </c>
      <c r="H1066" s="79">
        <f>'2 уровень'!J2075</f>
        <v>0</v>
      </c>
      <c r="I1066" s="79">
        <f>'2 уровень'!K2075</f>
        <v>0</v>
      </c>
      <c r="J1066" s="26">
        <f>'2 уровень'!L2075</f>
        <v>0</v>
      </c>
      <c r="K1066" s="26">
        <f>'2 уровень'!M2075</f>
        <v>0</v>
      </c>
      <c r="L1066" s="26">
        <f>'2 уровень'!N2075</f>
        <v>0</v>
      </c>
      <c r="M1066" s="26">
        <f>'2 уровень'!O2075</f>
        <v>0</v>
      </c>
      <c r="N1066" s="26">
        <f>'2 уровень'!P2075</f>
        <v>0</v>
      </c>
      <c r="O1066" s="26">
        <f>'2 уровень'!Q2075</f>
        <v>0</v>
      </c>
      <c r="P1066" s="73">
        <f>'2 уровень'!R2075</f>
        <v>0</v>
      </c>
      <c r="Q1066" s="73">
        <f>'2 уровень'!S2075</f>
        <v>0</v>
      </c>
      <c r="R1066" s="73">
        <f>'2 уровень'!T2075</f>
        <v>0</v>
      </c>
      <c r="S1066" s="73">
        <f>'2 уровень'!U2075</f>
        <v>0</v>
      </c>
      <c r="T1066" s="73">
        <f>'2 уровень'!V2075</f>
        <v>0</v>
      </c>
      <c r="U1066" s="73">
        <f>'2 уровень'!W2075</f>
        <v>0</v>
      </c>
      <c r="V1066" s="790">
        <f>'2 уровень'!X2075</f>
        <v>0</v>
      </c>
      <c r="W1066" s="73">
        <f>'2 уровень'!Y2075</f>
        <v>0</v>
      </c>
      <c r="X1066" s="73">
        <f>'2 уровень'!Z2075</f>
        <v>0</v>
      </c>
      <c r="Y1066" s="73">
        <f>'2 уровень'!AA2075</f>
        <v>0</v>
      </c>
      <c r="Z1066" s="73">
        <f>'2 уровень'!AB2075</f>
        <v>0</v>
      </c>
      <c r="AA1066" s="387">
        <f>'2 уровень'!AC2075</f>
        <v>0</v>
      </c>
      <c r="AB1066" s="73">
        <f>'2 уровень'!AD2075</f>
        <v>0</v>
      </c>
      <c r="AC1066" s="73">
        <f>'2 уровень'!AE2075</f>
        <v>0</v>
      </c>
      <c r="AD1066" s="1004"/>
      <c r="AE1066" s="989"/>
    </row>
    <row r="1067" spans="1:186" s="96" customFormat="1" x14ac:dyDescent="0.25">
      <c r="A1067" s="19"/>
      <c r="B1067" s="19">
        <v>1</v>
      </c>
      <c r="C1067" s="579" t="s">
        <v>130</v>
      </c>
      <c r="D1067" s="94">
        <f>'2 уровень'!F2076</f>
        <v>16364</v>
      </c>
      <c r="E1067" s="94">
        <f>'2 уровень'!G2076</f>
        <v>5454.666666666667</v>
      </c>
      <c r="F1067" s="94">
        <f>'2 уровень'!H2076</f>
        <v>5571</v>
      </c>
      <c r="G1067" s="95">
        <f>'2 уровень'!I2076</f>
        <v>102.13273038376924</v>
      </c>
      <c r="H1067" s="79">
        <f>'2 уровень'!J2076</f>
        <v>0</v>
      </c>
      <c r="I1067" s="79">
        <f>'2 уровень'!K2076</f>
        <v>0</v>
      </c>
      <c r="J1067" s="26">
        <f>'2 уровень'!L2076</f>
        <v>0</v>
      </c>
      <c r="K1067" s="26">
        <f>'2 уровень'!M2076</f>
        <v>0</v>
      </c>
      <c r="L1067" s="26">
        <f>'2 уровень'!N2076</f>
        <v>0</v>
      </c>
      <c r="M1067" s="26">
        <f>'2 уровень'!O2076</f>
        <v>0</v>
      </c>
      <c r="N1067" s="26">
        <f>'2 уровень'!P2076</f>
        <v>0</v>
      </c>
      <c r="O1067" s="26">
        <f>'2 уровень'!Q2076</f>
        <v>0</v>
      </c>
      <c r="P1067" s="73">
        <f>'2 уровень'!R2076</f>
        <v>0</v>
      </c>
      <c r="Q1067" s="73">
        <f>'2 уровень'!S2076</f>
        <v>0</v>
      </c>
      <c r="R1067" s="73">
        <f>'2 уровень'!T2076</f>
        <v>0</v>
      </c>
      <c r="S1067" s="73">
        <f>'2 уровень'!U2076</f>
        <v>0</v>
      </c>
      <c r="T1067" s="73">
        <f>'2 уровень'!V2076</f>
        <v>0</v>
      </c>
      <c r="U1067" s="73">
        <f>'2 уровень'!W2076</f>
        <v>0</v>
      </c>
      <c r="V1067" s="790">
        <f>'2 уровень'!X2076</f>
        <v>0</v>
      </c>
      <c r="W1067" s="73">
        <f>'2 уровень'!Y2076</f>
        <v>0</v>
      </c>
      <c r="X1067" s="73">
        <f>'2 уровень'!Z2076</f>
        <v>0</v>
      </c>
      <c r="Y1067" s="73">
        <f>'2 уровень'!AA2076</f>
        <v>0</v>
      </c>
      <c r="Z1067" s="73">
        <f>'2 уровень'!AB2076</f>
        <v>0</v>
      </c>
      <c r="AA1067" s="387">
        <f>'2 уровень'!AC2076</f>
        <v>0</v>
      </c>
      <c r="AB1067" s="73">
        <f>'2 уровень'!AD2076</f>
        <v>0</v>
      </c>
      <c r="AC1067" s="73">
        <f>'2 уровень'!AE2076</f>
        <v>0</v>
      </c>
      <c r="AD1067" s="1004">
        <f>'2 уровень'!AD2073</f>
        <v>0</v>
      </c>
      <c r="AE1067" s="989">
        <f>'2 уровень'!AE2073</f>
        <v>0</v>
      </c>
    </row>
    <row r="1068" spans="1:186" s="96" customFormat="1" x14ac:dyDescent="0.25">
      <c r="A1068" s="19"/>
      <c r="B1068" s="19">
        <v>1</v>
      </c>
      <c r="C1068" s="579" t="s">
        <v>219</v>
      </c>
      <c r="D1068" s="94">
        <f>'2 уровень'!F2077</f>
        <v>14000</v>
      </c>
      <c r="E1068" s="94">
        <f>'2 уровень'!G2077</f>
        <v>4666.666666666667</v>
      </c>
      <c r="F1068" s="94">
        <f>'2 уровень'!H2077</f>
        <v>5083</v>
      </c>
      <c r="G1068" s="95">
        <f>'2 уровень'!I2077</f>
        <v>108.92142857142856</v>
      </c>
      <c r="H1068" s="79">
        <f>'2 уровень'!J2077</f>
        <v>0</v>
      </c>
      <c r="I1068" s="79">
        <f>'2 уровень'!K2077</f>
        <v>0</v>
      </c>
      <c r="J1068" s="26">
        <f>'2 уровень'!L2077</f>
        <v>0</v>
      </c>
      <c r="K1068" s="26">
        <f>'2 уровень'!M2077</f>
        <v>0</v>
      </c>
      <c r="L1068" s="26">
        <f>'2 уровень'!N2077</f>
        <v>0</v>
      </c>
      <c r="M1068" s="26">
        <f>'2 уровень'!O2077</f>
        <v>0</v>
      </c>
      <c r="N1068" s="26">
        <f>'2 уровень'!P2077</f>
        <v>0</v>
      </c>
      <c r="O1068" s="26">
        <f>'2 уровень'!Q2077</f>
        <v>0</v>
      </c>
      <c r="P1068" s="73">
        <f>'2 уровень'!R2077</f>
        <v>0</v>
      </c>
      <c r="Q1068" s="73">
        <f>'2 уровень'!S2077</f>
        <v>0</v>
      </c>
      <c r="R1068" s="73">
        <f>'2 уровень'!T2077</f>
        <v>0</v>
      </c>
      <c r="S1068" s="73">
        <f>'2 уровень'!U2077</f>
        <v>0</v>
      </c>
      <c r="T1068" s="73">
        <f>'2 уровень'!V2077</f>
        <v>0</v>
      </c>
      <c r="U1068" s="73">
        <f>'2 уровень'!W2077</f>
        <v>0</v>
      </c>
      <c r="V1068" s="790">
        <f>'2 уровень'!X2077</f>
        <v>0</v>
      </c>
      <c r="W1068" s="73">
        <f>'2 уровень'!Y2077</f>
        <v>0</v>
      </c>
      <c r="X1068" s="73">
        <f>'2 уровень'!Z2077</f>
        <v>0</v>
      </c>
      <c r="Y1068" s="73">
        <f>'2 уровень'!AA2077</f>
        <v>0</v>
      </c>
      <c r="Z1068" s="73">
        <f>'2 уровень'!AB2077</f>
        <v>0</v>
      </c>
      <c r="AA1068" s="387">
        <f>'2 уровень'!AC2077</f>
        <v>0</v>
      </c>
      <c r="AB1068" s="73">
        <f>'2 уровень'!AD2077</f>
        <v>0</v>
      </c>
      <c r="AC1068" s="73">
        <f>'2 уровень'!AE2077</f>
        <v>0</v>
      </c>
      <c r="AD1068" s="1004">
        <f>'2 уровень'!AD2074</f>
        <v>0</v>
      </c>
      <c r="AE1068" s="989">
        <f>'2 уровень'!AE2074</f>
        <v>0</v>
      </c>
    </row>
    <row r="1069" spans="1:186" s="96" customFormat="1" ht="45" x14ac:dyDescent="0.25">
      <c r="A1069" s="19"/>
      <c r="B1069" s="19">
        <v>1</v>
      </c>
      <c r="C1069" s="579" t="s">
        <v>435</v>
      </c>
      <c r="D1069" s="94">
        <f>'2 уровень'!F2078</f>
        <v>864</v>
      </c>
      <c r="E1069" s="94">
        <f>'2 уровень'!G2078</f>
        <v>288</v>
      </c>
      <c r="F1069" s="94">
        <f>'2 уровень'!H2078</f>
        <v>169</v>
      </c>
      <c r="G1069" s="95">
        <f>'2 уровень'!I2078</f>
        <v>58.680555555555557</v>
      </c>
      <c r="H1069" s="79">
        <f>'2 уровень'!J2078</f>
        <v>0</v>
      </c>
      <c r="I1069" s="79">
        <f>'2 уровень'!K2078</f>
        <v>0</v>
      </c>
      <c r="J1069" s="26">
        <f>'2 уровень'!L2078</f>
        <v>0</v>
      </c>
      <c r="K1069" s="26">
        <f>'2 уровень'!M2078</f>
        <v>0</v>
      </c>
      <c r="L1069" s="26">
        <f>'2 уровень'!N2078</f>
        <v>0</v>
      </c>
      <c r="M1069" s="26">
        <f>'2 уровень'!O2078</f>
        <v>0</v>
      </c>
      <c r="N1069" s="26">
        <f>'2 уровень'!P2078</f>
        <v>0</v>
      </c>
      <c r="O1069" s="26">
        <f>'2 уровень'!Q2078</f>
        <v>0</v>
      </c>
      <c r="P1069" s="73">
        <f>'2 уровень'!R2078</f>
        <v>0</v>
      </c>
      <c r="Q1069" s="73">
        <f>'2 уровень'!S2078</f>
        <v>0</v>
      </c>
      <c r="R1069" s="73">
        <f>'2 уровень'!T2078</f>
        <v>0</v>
      </c>
      <c r="S1069" s="73">
        <f>'2 уровень'!U2078</f>
        <v>0</v>
      </c>
      <c r="T1069" s="73">
        <f>'2 уровень'!V2078</f>
        <v>0</v>
      </c>
      <c r="U1069" s="73">
        <f>'2 уровень'!W2078</f>
        <v>0</v>
      </c>
      <c r="V1069" s="790">
        <f>'2 уровень'!X2078</f>
        <v>0</v>
      </c>
      <c r="W1069" s="73">
        <f>'2 уровень'!Y2078</f>
        <v>0</v>
      </c>
      <c r="X1069" s="73">
        <f>'2 уровень'!Z2078</f>
        <v>0</v>
      </c>
      <c r="Y1069" s="73">
        <f>'2 уровень'!AA2078</f>
        <v>0</v>
      </c>
      <c r="Z1069" s="73">
        <f>'2 уровень'!AB2078</f>
        <v>0</v>
      </c>
      <c r="AA1069" s="387">
        <f>'2 уровень'!AC2078</f>
        <v>0</v>
      </c>
      <c r="AB1069" s="73">
        <f>'2 уровень'!AD2078</f>
        <v>0</v>
      </c>
      <c r="AC1069" s="73">
        <f>'2 уровень'!AE2078</f>
        <v>0</v>
      </c>
      <c r="AD1069" s="1004">
        <f>'2 уровень'!AD2075</f>
        <v>0</v>
      </c>
      <c r="AE1069" s="989">
        <f>'2 уровень'!AE2075</f>
        <v>0</v>
      </c>
    </row>
    <row r="1070" spans="1:186" s="96" customFormat="1" ht="75" x14ac:dyDescent="0.25">
      <c r="A1070" s="19"/>
      <c r="B1070" s="19">
        <v>1</v>
      </c>
      <c r="C1070" s="579" t="s">
        <v>459</v>
      </c>
      <c r="D1070" s="94">
        <f>'2 уровень'!F2079</f>
        <v>1500</v>
      </c>
      <c r="E1070" s="94">
        <f>'2 уровень'!G2079</f>
        <v>500</v>
      </c>
      <c r="F1070" s="94">
        <f>'2 уровень'!H2079</f>
        <v>319</v>
      </c>
      <c r="G1070" s="95">
        <f>'2 уровень'!I2079</f>
        <v>63.800000000000004</v>
      </c>
      <c r="H1070" s="79">
        <f>'2 уровень'!J2079</f>
        <v>0</v>
      </c>
      <c r="I1070" s="79">
        <f>'2 уровень'!K2079</f>
        <v>0</v>
      </c>
      <c r="J1070" s="26">
        <f>'2 уровень'!L2079</f>
        <v>0</v>
      </c>
      <c r="K1070" s="26">
        <f>'2 уровень'!M2079</f>
        <v>0</v>
      </c>
      <c r="L1070" s="26">
        <f>'2 уровень'!N2079</f>
        <v>0</v>
      </c>
      <c r="M1070" s="26">
        <f>'2 уровень'!O2079</f>
        <v>0</v>
      </c>
      <c r="N1070" s="26">
        <f>'2 уровень'!P2079</f>
        <v>0</v>
      </c>
      <c r="O1070" s="26">
        <f>'2 уровень'!Q2079</f>
        <v>0</v>
      </c>
      <c r="P1070" s="73">
        <f>'2 уровень'!R2079</f>
        <v>0</v>
      </c>
      <c r="Q1070" s="73">
        <f>'2 уровень'!S2079</f>
        <v>0</v>
      </c>
      <c r="R1070" s="73">
        <f>'2 уровень'!T2079</f>
        <v>0</v>
      </c>
      <c r="S1070" s="73">
        <f>'2 уровень'!U2079</f>
        <v>0</v>
      </c>
      <c r="T1070" s="73">
        <f>'2 уровень'!V2079</f>
        <v>0</v>
      </c>
      <c r="U1070" s="73">
        <f>'2 уровень'!W2079</f>
        <v>0</v>
      </c>
      <c r="V1070" s="790">
        <f>'2 уровень'!X2079</f>
        <v>0</v>
      </c>
      <c r="W1070" s="73">
        <f>'2 уровень'!Y2079</f>
        <v>0</v>
      </c>
      <c r="X1070" s="73">
        <f>'2 уровень'!Z2079</f>
        <v>0</v>
      </c>
      <c r="Y1070" s="73">
        <f>'2 уровень'!AA2079</f>
        <v>0</v>
      </c>
      <c r="Z1070" s="73">
        <f>'2 уровень'!AB2079</f>
        <v>0</v>
      </c>
      <c r="AA1070" s="387">
        <f>'2 уровень'!AC2079</f>
        <v>0</v>
      </c>
      <c r="AB1070" s="73">
        <f>'2 уровень'!AD2079</f>
        <v>0</v>
      </c>
      <c r="AC1070" s="73">
        <f>'2 уровень'!AE2079</f>
        <v>0</v>
      </c>
      <c r="AD1070" s="1004"/>
      <c r="AE1070" s="989"/>
    </row>
    <row r="1071" spans="1:186" s="96" customFormat="1" ht="29.25" x14ac:dyDescent="0.25">
      <c r="A1071" s="19"/>
      <c r="B1071" s="19">
        <v>1</v>
      </c>
      <c r="C1071" s="576" t="s">
        <v>334</v>
      </c>
      <c r="D1071" s="94">
        <f>'2 уровень'!F2080</f>
        <v>10500</v>
      </c>
      <c r="E1071" s="94">
        <f>'2 уровень'!G2080</f>
        <v>3500</v>
      </c>
      <c r="F1071" s="94">
        <f>'2 уровень'!H2080</f>
        <v>3075</v>
      </c>
      <c r="G1071" s="95">
        <f>'2 уровень'!I2080</f>
        <v>87.857142857142861</v>
      </c>
      <c r="H1071" s="79">
        <f>'2 уровень'!J2080</f>
        <v>0</v>
      </c>
      <c r="I1071" s="79">
        <f>'2 уровень'!K2080</f>
        <v>0</v>
      </c>
      <c r="J1071" s="26">
        <f>'2 уровень'!L2080</f>
        <v>0</v>
      </c>
      <c r="K1071" s="26">
        <f>'2 уровень'!M2080</f>
        <v>0</v>
      </c>
      <c r="L1071" s="26">
        <f>'2 уровень'!N2080</f>
        <v>0</v>
      </c>
      <c r="M1071" s="26">
        <f>'2 уровень'!O2080</f>
        <v>0</v>
      </c>
      <c r="N1071" s="26">
        <f>'2 уровень'!P2080</f>
        <v>0</v>
      </c>
      <c r="O1071" s="26">
        <f>'2 уровень'!Q2080</f>
        <v>0</v>
      </c>
      <c r="P1071" s="73">
        <f>'2 уровень'!R2080</f>
        <v>0</v>
      </c>
      <c r="Q1071" s="73">
        <f>'2 уровень'!S2080</f>
        <v>0</v>
      </c>
      <c r="R1071" s="73">
        <f>'2 уровень'!T2080</f>
        <v>0</v>
      </c>
      <c r="S1071" s="73">
        <f>'2 уровень'!U2080</f>
        <v>0</v>
      </c>
      <c r="T1071" s="73">
        <f>'2 уровень'!V2080</f>
        <v>0</v>
      </c>
      <c r="U1071" s="73">
        <f>'2 уровень'!W2080</f>
        <v>0</v>
      </c>
      <c r="V1071" s="790">
        <f>'2 уровень'!X2080</f>
        <v>0</v>
      </c>
      <c r="W1071" s="73">
        <f>'2 уровень'!Y2080</f>
        <v>0</v>
      </c>
      <c r="X1071" s="73">
        <f>'2 уровень'!Z2080</f>
        <v>0</v>
      </c>
      <c r="Y1071" s="73">
        <f>'2 уровень'!AA2080</f>
        <v>0</v>
      </c>
      <c r="Z1071" s="73">
        <f>'2 уровень'!AB2080</f>
        <v>0</v>
      </c>
      <c r="AA1071" s="387">
        <f>'2 уровень'!AC2080</f>
        <v>0</v>
      </c>
      <c r="AB1071" s="73">
        <f>'2 уровень'!AD2080</f>
        <v>0</v>
      </c>
      <c r="AC1071" s="73">
        <f>'2 уровень'!AE2080</f>
        <v>0</v>
      </c>
      <c r="AD1071" s="1004">
        <f>'2 уровень'!AD2076</f>
        <v>0</v>
      </c>
      <c r="AE1071" s="989">
        <f>'2 уровень'!AE2076</f>
        <v>0</v>
      </c>
    </row>
    <row r="1072" spans="1:186" s="96" customFormat="1" ht="29.25" x14ac:dyDescent="0.25">
      <c r="A1072" s="19"/>
      <c r="B1072" s="19">
        <v>1</v>
      </c>
      <c r="C1072" s="580" t="s">
        <v>191</v>
      </c>
      <c r="D1072" s="94">
        <f>'2 уровень'!F2081</f>
        <v>0</v>
      </c>
      <c r="E1072" s="94">
        <f>'2 уровень'!G2081</f>
        <v>0</v>
      </c>
      <c r="F1072" s="94">
        <f>'2 уровень'!H2081</f>
        <v>0</v>
      </c>
      <c r="G1072" s="95">
        <f>'2 уровень'!I2081</f>
        <v>0</v>
      </c>
      <c r="H1072" s="79">
        <f>'2 уровень'!J2081</f>
        <v>0</v>
      </c>
      <c r="I1072" s="79">
        <f>'2 уровень'!K2081</f>
        <v>0</v>
      </c>
      <c r="J1072" s="26">
        <f>'2 уровень'!L2081</f>
        <v>0</v>
      </c>
      <c r="K1072" s="26">
        <f>'2 уровень'!M2081</f>
        <v>0</v>
      </c>
      <c r="L1072" s="26">
        <f>'2 уровень'!N2081</f>
        <v>0</v>
      </c>
      <c r="M1072" s="26">
        <f>'2 уровень'!O2081</f>
        <v>0</v>
      </c>
      <c r="N1072" s="26">
        <f>'2 уровень'!P2081</f>
        <v>0</v>
      </c>
      <c r="O1072" s="26">
        <f>'2 уровень'!Q2081</f>
        <v>0</v>
      </c>
      <c r="P1072" s="73">
        <f>'2 уровень'!R2081</f>
        <v>0</v>
      </c>
      <c r="Q1072" s="73">
        <f>'2 уровень'!S2081</f>
        <v>0</v>
      </c>
      <c r="R1072" s="73">
        <f>'2 уровень'!T2081</f>
        <v>0</v>
      </c>
      <c r="S1072" s="73">
        <f>'2 уровень'!U2081</f>
        <v>0</v>
      </c>
      <c r="T1072" s="73">
        <f>'2 уровень'!V2081</f>
        <v>0</v>
      </c>
      <c r="U1072" s="73">
        <f>'2 уровень'!W2081</f>
        <v>0</v>
      </c>
      <c r="V1072" s="790">
        <f>'2 уровень'!X2081</f>
        <v>0</v>
      </c>
      <c r="W1072" s="73">
        <f>'2 уровень'!Y2081</f>
        <v>0</v>
      </c>
      <c r="X1072" s="73">
        <f>'2 уровень'!Z2081</f>
        <v>0</v>
      </c>
      <c r="Y1072" s="73">
        <f>'2 уровень'!AA2081</f>
        <v>0</v>
      </c>
      <c r="Z1072" s="73">
        <f>'2 уровень'!AB2081</f>
        <v>0</v>
      </c>
      <c r="AA1072" s="387">
        <f>'2 уровень'!AC2081</f>
        <v>0</v>
      </c>
      <c r="AB1072" s="73">
        <f>'2 уровень'!AD2081</f>
        <v>0</v>
      </c>
      <c r="AC1072" s="73">
        <f>'2 уровень'!AE2081</f>
        <v>0</v>
      </c>
      <c r="AD1072" s="1004">
        <f>'2 уровень'!AD2077</f>
        <v>0</v>
      </c>
      <c r="AE1072" s="989">
        <f>'2 уровень'!AE2077</f>
        <v>0</v>
      </c>
    </row>
    <row r="1073" spans="1:186" s="96" customFormat="1" ht="110.25" x14ac:dyDescent="0.25">
      <c r="A1073" s="19"/>
      <c r="B1073" s="19">
        <v>1</v>
      </c>
      <c r="C1073" s="584" t="s">
        <v>460</v>
      </c>
      <c r="D1073" s="94">
        <f>'2 уровень'!F2082</f>
        <v>3694</v>
      </c>
      <c r="E1073" s="94">
        <f>'2 уровень'!G2082</f>
        <v>1231.3333333333335</v>
      </c>
      <c r="F1073" s="94">
        <f>'2 уровень'!H2082</f>
        <v>891</v>
      </c>
      <c r="G1073" s="95">
        <f>'2 уровень'!I2082</f>
        <v>72.360584731997818</v>
      </c>
      <c r="H1073" s="79">
        <f>'2 уровень'!J2082</f>
        <v>0</v>
      </c>
      <c r="I1073" s="79">
        <f>'2 уровень'!K2082</f>
        <v>0</v>
      </c>
      <c r="J1073" s="26">
        <f>'2 уровень'!L2082</f>
        <v>0</v>
      </c>
      <c r="K1073" s="26">
        <f>'2 уровень'!M2082</f>
        <v>0</v>
      </c>
      <c r="L1073" s="26">
        <f>'2 уровень'!N2082</f>
        <v>0</v>
      </c>
      <c r="M1073" s="26">
        <f>'2 уровень'!O2082</f>
        <v>0</v>
      </c>
      <c r="N1073" s="26">
        <f>'2 уровень'!P2082</f>
        <v>0</v>
      </c>
      <c r="O1073" s="26">
        <f>'2 уровень'!Q2082</f>
        <v>0</v>
      </c>
      <c r="P1073" s="73">
        <f>'2 уровень'!R2082</f>
        <v>16502.728099999997</v>
      </c>
      <c r="Q1073" s="73">
        <f>'2 уровень'!S2082</f>
        <v>16502.728099999997</v>
      </c>
      <c r="R1073" s="73">
        <f>'2 уровень'!T2082</f>
        <v>16502.728099999997</v>
      </c>
      <c r="S1073" s="73">
        <f>'2 уровень'!U2082</f>
        <v>16502.728099999997</v>
      </c>
      <c r="T1073" s="73">
        <f>'2 уровень'!V2082</f>
        <v>5500.9093666666658</v>
      </c>
      <c r="U1073" s="73">
        <f>'2 уровень'!W2082</f>
        <v>3932.8428500000005</v>
      </c>
      <c r="V1073" s="790">
        <f>'2 уровень'!X2082</f>
        <v>0</v>
      </c>
      <c r="W1073" s="73">
        <f>'2 уровень'!Y2082</f>
        <v>0</v>
      </c>
      <c r="X1073" s="73">
        <f>'2 уровень'!Z2082</f>
        <v>-1568.0665166666654</v>
      </c>
      <c r="Y1073" s="73">
        <f>'2 уровень'!AA2082</f>
        <v>0</v>
      </c>
      <c r="Z1073" s="73">
        <f>'2 уровень'!AB2082</f>
        <v>-23.237389999999998</v>
      </c>
      <c r="AA1073" s="387">
        <f>'2 уровень'!AC2082</f>
        <v>3909.6054600000007</v>
      </c>
      <c r="AB1073" s="73">
        <f>'2 уровень'!AD2082</f>
        <v>0</v>
      </c>
      <c r="AC1073" s="73">
        <f>'2 уровень'!AE2082</f>
        <v>0</v>
      </c>
      <c r="AD1073" s="1004">
        <f>'2 уровень'!AD2078</f>
        <v>0</v>
      </c>
      <c r="AE1073" s="989">
        <f>'2 уровень'!AE2078</f>
        <v>0</v>
      </c>
    </row>
    <row r="1074" spans="1:186" s="96" customFormat="1" ht="15.75" x14ac:dyDescent="0.25">
      <c r="A1074" s="19"/>
      <c r="B1074" s="19">
        <v>1</v>
      </c>
      <c r="C1074" s="3156" t="s">
        <v>561</v>
      </c>
      <c r="D1074" s="94">
        <f>'2 уровень'!F2083</f>
        <v>629</v>
      </c>
      <c r="E1074" s="94">
        <f>'2 уровень'!G2083</f>
        <v>209.66666666666666</v>
      </c>
      <c r="F1074" s="94">
        <f>'2 уровень'!H2083</f>
        <v>26</v>
      </c>
      <c r="G1074" s="95">
        <f>'2 уровень'!I2083</f>
        <v>12.400635930047695</v>
      </c>
      <c r="H1074" s="79">
        <f>'2 уровень'!J2083</f>
        <v>0</v>
      </c>
      <c r="I1074" s="79">
        <f>'2 уровень'!K2083</f>
        <v>0</v>
      </c>
      <c r="J1074" s="26">
        <f>'2 уровень'!L2083</f>
        <v>0</v>
      </c>
      <c r="K1074" s="26">
        <f>'2 уровень'!M2083</f>
        <v>0</v>
      </c>
      <c r="L1074" s="26">
        <f>'2 уровень'!N2083</f>
        <v>0</v>
      </c>
      <c r="M1074" s="26">
        <f>'2 уровень'!O2083</f>
        <v>0</v>
      </c>
      <c r="N1074" s="26">
        <f>'2 уровень'!P2083</f>
        <v>0</v>
      </c>
      <c r="O1074" s="26">
        <f>'2 уровень'!Q2083</f>
        <v>0</v>
      </c>
      <c r="P1074" s="73">
        <f>'2 уровень'!R2083</f>
        <v>3970.1850999999997</v>
      </c>
      <c r="Q1074" s="73">
        <f>'2 уровень'!S2083</f>
        <v>3970.1850999999997</v>
      </c>
      <c r="R1074" s="73">
        <f>'2 уровень'!T2083</f>
        <v>3970.1850999999997</v>
      </c>
      <c r="S1074" s="73">
        <f>'2 уровень'!U2083</f>
        <v>3970.1850999999997</v>
      </c>
      <c r="T1074" s="73">
        <f>'2 уровень'!V2083</f>
        <v>1323.3950333333332</v>
      </c>
      <c r="U1074" s="73">
        <f>'2 уровень'!W2083</f>
        <v>164.11017999999999</v>
      </c>
      <c r="V1074" s="790">
        <f>'2 уровень'!X2083</f>
        <v>0</v>
      </c>
      <c r="W1074" s="73">
        <f>'2 уровень'!Y2083</f>
        <v>0</v>
      </c>
      <c r="X1074" s="73">
        <f>'2 уровень'!Z2083</f>
        <v>-1159.2848533333333</v>
      </c>
      <c r="Y1074" s="73">
        <f>'2 уровень'!AA2083</f>
        <v>0</v>
      </c>
      <c r="Z1074" s="73">
        <f>'2 уровень'!AB2083</f>
        <v>0</v>
      </c>
      <c r="AA1074" s="387">
        <f>'2 уровень'!AC2083</f>
        <v>164.11017999999999</v>
      </c>
      <c r="AB1074" s="73">
        <f>'2 уровень'!AD2083</f>
        <v>0</v>
      </c>
      <c r="AC1074" s="73">
        <f>'2 уровень'!AE2083</f>
        <v>0</v>
      </c>
      <c r="AD1074" s="1004">
        <f>'2 уровень'!AD2079</f>
        <v>0</v>
      </c>
      <c r="AE1074" s="989">
        <f>'2 уровень'!AE2079</f>
        <v>0</v>
      </c>
    </row>
    <row r="1075" spans="1:186" s="96" customFormat="1" ht="15.75" x14ac:dyDescent="0.25">
      <c r="A1075" s="19"/>
      <c r="B1075" s="19">
        <v>1</v>
      </c>
      <c r="C1075" s="3156" t="s">
        <v>562</v>
      </c>
      <c r="D1075" s="94">
        <f>'2 уровень'!F2084</f>
        <v>848</v>
      </c>
      <c r="E1075" s="94">
        <f>'2 уровень'!G2084</f>
        <v>282.66666666666669</v>
      </c>
      <c r="F1075" s="94">
        <f>'2 уровень'!H2084</f>
        <v>167</v>
      </c>
      <c r="G1075" s="95">
        <f>'2 уровень'!I2084</f>
        <v>59.080188679245282</v>
      </c>
      <c r="H1075" s="79">
        <f>'2 уровень'!J2084</f>
        <v>0</v>
      </c>
      <c r="I1075" s="79">
        <f>'2 уровень'!K2084</f>
        <v>0</v>
      </c>
      <c r="J1075" s="26">
        <f>'2 уровень'!L2084</f>
        <v>0</v>
      </c>
      <c r="K1075" s="26">
        <f>'2 уровень'!M2084</f>
        <v>0</v>
      </c>
      <c r="L1075" s="26">
        <f>'2 уровень'!N2084</f>
        <v>0</v>
      </c>
      <c r="M1075" s="26">
        <f>'2 уровень'!O2084</f>
        <v>0</v>
      </c>
      <c r="N1075" s="26">
        <f>'2 уровень'!P2084</f>
        <v>0</v>
      </c>
      <c r="O1075" s="26">
        <f>'2 уровень'!Q2084</f>
        <v>0</v>
      </c>
      <c r="P1075" s="73">
        <f>'2 уровень'!R2084</f>
        <v>2020.8687999999997</v>
      </c>
      <c r="Q1075" s="73">
        <f>'2 уровень'!S2084</f>
        <v>2020.8687999999997</v>
      </c>
      <c r="R1075" s="73">
        <f>'2 уровень'!T2084</f>
        <v>2020.8687999999997</v>
      </c>
      <c r="S1075" s="73">
        <f>'2 уровень'!U2084</f>
        <v>2020.8687999999997</v>
      </c>
      <c r="T1075" s="73">
        <f>'2 уровень'!V2084</f>
        <v>673.62293333333321</v>
      </c>
      <c r="U1075" s="73">
        <f>'2 уровень'!W2084</f>
        <v>397.97436000000005</v>
      </c>
      <c r="V1075" s="790">
        <f>'2 уровень'!X2084</f>
        <v>0</v>
      </c>
      <c r="W1075" s="73">
        <f>'2 уровень'!Y2084</f>
        <v>0</v>
      </c>
      <c r="X1075" s="73">
        <f>'2 уровень'!Z2084</f>
        <v>-275.64857333333316</v>
      </c>
      <c r="Y1075" s="73">
        <f>'2 уровень'!AA2084</f>
        <v>0</v>
      </c>
      <c r="Z1075" s="73">
        <f>'2 уровень'!AB2084</f>
        <v>-5.5809600000000001</v>
      </c>
      <c r="AA1075" s="387">
        <f>'2 уровень'!AC2084</f>
        <v>392.39340000000004</v>
      </c>
      <c r="AB1075" s="73">
        <f>'2 уровень'!AD2084</f>
        <v>0</v>
      </c>
      <c r="AC1075" s="73">
        <f>'2 уровень'!AE2084</f>
        <v>0</v>
      </c>
      <c r="AD1075" s="1004">
        <f>'2 уровень'!AD2081</f>
        <v>0</v>
      </c>
      <c r="AE1075" s="989">
        <f>'2 уровень'!AE2081</f>
        <v>0</v>
      </c>
    </row>
    <row r="1076" spans="1:186" s="96" customFormat="1" ht="31.5" x14ac:dyDescent="0.25">
      <c r="A1076" s="19"/>
      <c r="B1076" s="19">
        <v>1</v>
      </c>
      <c r="C1076" s="3156" t="s">
        <v>563</v>
      </c>
      <c r="D1076" s="94">
        <f>'2 уровень'!F2085</f>
        <v>1776</v>
      </c>
      <c r="E1076" s="94">
        <f>'2 уровень'!G2085</f>
        <v>592</v>
      </c>
      <c r="F1076" s="94">
        <f>'2 уровень'!H2085</f>
        <v>581</v>
      </c>
      <c r="G1076" s="95">
        <f>'2 уровень'!I2085</f>
        <v>98.141891891891902</v>
      </c>
      <c r="H1076" s="79">
        <f>'2 уровень'!J2085</f>
        <v>0</v>
      </c>
      <c r="I1076" s="79">
        <f>'2 уровень'!K2085</f>
        <v>0</v>
      </c>
      <c r="J1076" s="26">
        <f>'2 уровень'!L2085</f>
        <v>0</v>
      </c>
      <c r="K1076" s="26">
        <f>'2 уровень'!M2085</f>
        <v>0</v>
      </c>
      <c r="L1076" s="26">
        <f>'2 уровень'!N2085</f>
        <v>0</v>
      </c>
      <c r="M1076" s="26">
        <f>'2 уровень'!O2085</f>
        <v>0</v>
      </c>
      <c r="N1076" s="26">
        <f>'2 уровень'!P2085</f>
        <v>0</v>
      </c>
      <c r="O1076" s="26">
        <f>'2 уровень'!Q2085</f>
        <v>0</v>
      </c>
      <c r="P1076" s="73">
        <f>'2 уровень'!R2085</f>
        <v>9411.3791999999994</v>
      </c>
      <c r="Q1076" s="73">
        <f>'2 уровень'!S2085</f>
        <v>9411.3791999999994</v>
      </c>
      <c r="R1076" s="73">
        <f>'2 уровень'!T2085</f>
        <v>9411.3791999999994</v>
      </c>
      <c r="S1076" s="73">
        <f>'2 уровень'!U2085</f>
        <v>9411.3791999999994</v>
      </c>
      <c r="T1076" s="73">
        <f>'2 уровень'!V2085</f>
        <v>3137.1263999999996</v>
      </c>
      <c r="U1076" s="73">
        <f>'2 уровень'!W2085</f>
        <v>3078.8468200000002</v>
      </c>
      <c r="V1076" s="790">
        <f>'2 уровень'!X2085</f>
        <v>0</v>
      </c>
      <c r="W1076" s="73">
        <f>'2 уровень'!Y2085</f>
        <v>0</v>
      </c>
      <c r="X1076" s="73">
        <f>'2 уровень'!Z2085</f>
        <v>-58.279579999999441</v>
      </c>
      <c r="Y1076" s="73">
        <f>'2 уровень'!AA2085</f>
        <v>0</v>
      </c>
      <c r="Z1076" s="73">
        <f>'2 уровень'!AB2085</f>
        <v>-14.62562</v>
      </c>
      <c r="AA1076" s="387">
        <f>'2 уровень'!AC2085</f>
        <v>3064.2212000000004</v>
      </c>
      <c r="AB1076" s="73">
        <f>'2 уровень'!AD2085</f>
        <v>0</v>
      </c>
      <c r="AC1076" s="73">
        <f>'2 уровень'!AE2085</f>
        <v>0</v>
      </c>
      <c r="AD1076" s="1004">
        <f>'2 уровень'!AD2082</f>
        <v>0</v>
      </c>
      <c r="AE1076" s="989">
        <f>'2 уровень'!AE2082</f>
        <v>0</v>
      </c>
    </row>
    <row r="1077" spans="1:186" s="96" customFormat="1" ht="15.75" x14ac:dyDescent="0.25">
      <c r="A1077" s="19"/>
      <c r="B1077" s="19">
        <v>1</v>
      </c>
      <c r="C1077" s="3156" t="s">
        <v>670</v>
      </c>
      <c r="D1077" s="3157">
        <f>'2 уровень'!F2086</f>
        <v>441</v>
      </c>
      <c r="E1077" s="3157">
        <f>'2 уровень'!G2086</f>
        <v>147</v>
      </c>
      <c r="F1077" s="3157">
        <f>'2 уровень'!H2086</f>
        <v>117</v>
      </c>
      <c r="G1077" s="3158">
        <f>'2 уровень'!I2086</f>
        <v>79.591836734693871</v>
      </c>
      <c r="H1077" s="73">
        <f>'2 уровень'!J2086</f>
        <v>0</v>
      </c>
      <c r="I1077" s="79">
        <f>'2 уровень'!K2086</f>
        <v>0</v>
      </c>
      <c r="J1077" s="26">
        <f>'2 уровень'!L2086</f>
        <v>0</v>
      </c>
      <c r="K1077" s="26">
        <f>'2 уровень'!M2086</f>
        <v>0</v>
      </c>
      <c r="L1077" s="26">
        <f>'2 уровень'!N2086</f>
        <v>0</v>
      </c>
      <c r="M1077" s="26">
        <f>'2 уровень'!O2086</f>
        <v>0</v>
      </c>
      <c r="N1077" s="26">
        <f>'2 уровень'!P2086</f>
        <v>0</v>
      </c>
      <c r="O1077" s="26">
        <f>'2 уровень'!Q2086</f>
        <v>0</v>
      </c>
      <c r="P1077" s="73">
        <f>'2 уровень'!R2086</f>
        <v>1100.2950000000001</v>
      </c>
      <c r="Q1077" s="73">
        <f>'2 уровень'!S2086</f>
        <v>1100.2950000000001</v>
      </c>
      <c r="R1077" s="73">
        <f>'2 уровень'!T2086</f>
        <v>1100.2950000000001</v>
      </c>
      <c r="S1077" s="73">
        <f>'2 уровень'!U2086</f>
        <v>1100.2950000000001</v>
      </c>
      <c r="T1077" s="73">
        <f>'2 уровень'!V2086</f>
        <v>366.76500000000004</v>
      </c>
      <c r="U1077" s="73">
        <f>'2 уровень'!W2086</f>
        <v>291.91148999999996</v>
      </c>
      <c r="V1077" s="790">
        <f>'2 уровень'!X2086</f>
        <v>0</v>
      </c>
      <c r="W1077" s="73">
        <f>'2 уровень'!Y2086</f>
        <v>0</v>
      </c>
      <c r="X1077" s="73">
        <f>'2 уровень'!Z2086</f>
        <v>-74.853510000000085</v>
      </c>
      <c r="Y1077" s="73">
        <f>'2 уровень'!AA2086</f>
        <v>0</v>
      </c>
      <c r="Z1077" s="73">
        <f>'2 уровень'!AB2086</f>
        <v>-3.0308100000000002</v>
      </c>
      <c r="AA1077" s="387">
        <f>'2 уровень'!AC2086</f>
        <v>288.88067999999998</v>
      </c>
      <c r="AB1077" s="73">
        <f>'2 уровень'!AD2086</f>
        <v>0</v>
      </c>
      <c r="AC1077" s="73">
        <f>'2 уровень'!AE2086</f>
        <v>0</v>
      </c>
      <c r="AD1077" s="1004">
        <f>'2 уровень'!AD2087</f>
        <v>0</v>
      </c>
      <c r="AE1077" s="989">
        <f>'2 уровень'!AE2087</f>
        <v>0</v>
      </c>
    </row>
    <row r="1078" spans="1:186" s="96" customFormat="1" ht="45" x14ac:dyDescent="0.25">
      <c r="A1078" s="19"/>
      <c r="B1078" s="19">
        <v>1</v>
      </c>
      <c r="C1078" s="578" t="s">
        <v>436</v>
      </c>
      <c r="D1078" s="94">
        <f>'2 уровень'!F2087</f>
        <v>12141</v>
      </c>
      <c r="E1078" s="94">
        <f>'2 уровень'!G2087</f>
        <v>4047</v>
      </c>
      <c r="F1078" s="94">
        <f>'2 уровень'!H2087</f>
        <v>1414</v>
      </c>
      <c r="G1078" s="95">
        <f>'2 уровень'!I2087</f>
        <v>34.939461329379789</v>
      </c>
      <c r="H1078" s="79">
        <f>'2 уровень'!J2087</f>
        <v>0</v>
      </c>
      <c r="I1078" s="79">
        <f>'2 уровень'!K2087</f>
        <v>0</v>
      </c>
      <c r="J1078" s="26">
        <f>'2 уровень'!L2087</f>
        <v>0</v>
      </c>
      <c r="K1078" s="26">
        <f>'2 уровень'!M2087</f>
        <v>0</v>
      </c>
      <c r="L1078" s="26">
        <f>'2 уровень'!N2087</f>
        <v>0</v>
      </c>
      <c r="M1078" s="26">
        <f>'2 уровень'!O2087</f>
        <v>0</v>
      </c>
      <c r="N1078" s="26">
        <f>'2 уровень'!P2087</f>
        <v>0</v>
      </c>
      <c r="O1078" s="26">
        <f>'2 уровень'!Q2087</f>
        <v>0</v>
      </c>
      <c r="P1078" s="73">
        <f>'2 уровень'!R2087</f>
        <v>52923.628279999997</v>
      </c>
      <c r="Q1078" s="73">
        <f>'2 уровень'!S2087</f>
        <v>52923.628279999997</v>
      </c>
      <c r="R1078" s="73">
        <f>'2 уровень'!T2087</f>
        <v>52923.628279999997</v>
      </c>
      <c r="S1078" s="73">
        <f>'2 уровень'!U2087</f>
        <v>52923.628279999997</v>
      </c>
      <c r="T1078" s="73">
        <f>'2 уровень'!V2087</f>
        <v>17641.209426666665</v>
      </c>
      <c r="U1078" s="73">
        <f>'2 уровень'!W2087</f>
        <v>5276.0652</v>
      </c>
      <c r="V1078" s="790">
        <f>'2 уровень'!X2087</f>
        <v>0</v>
      </c>
      <c r="W1078" s="73">
        <f>'2 уровень'!Y2087</f>
        <v>0</v>
      </c>
      <c r="X1078" s="73">
        <f>'2 уровень'!Z2087</f>
        <v>-11120.942146666666</v>
      </c>
      <c r="Y1078" s="73">
        <f>'2 уровень'!AA2087</f>
        <v>0</v>
      </c>
      <c r="Z1078" s="73">
        <f>'2 уровень'!AB2087</f>
        <v>-173.3861</v>
      </c>
      <c r="AA1078" s="387">
        <f>'2 уровень'!AC2087</f>
        <v>5102.6791000000003</v>
      </c>
      <c r="AB1078" s="73">
        <f>'2 уровень'!AD2087</f>
        <v>0</v>
      </c>
      <c r="AC1078" s="73">
        <f>'2 уровень'!AE2087</f>
        <v>0</v>
      </c>
      <c r="AD1078" s="1004">
        <f>'2 уровень'!AD2088</f>
        <v>0</v>
      </c>
      <c r="AE1078" s="989">
        <f>'2 уровень'!AE2088</f>
        <v>0</v>
      </c>
    </row>
    <row r="1079" spans="1:186" s="96" customFormat="1" ht="30" x14ac:dyDescent="0.25">
      <c r="A1079" s="19"/>
      <c r="B1079" s="19">
        <v>1</v>
      </c>
      <c r="C1079" s="579" t="s">
        <v>267</v>
      </c>
      <c r="D1079" s="94">
        <f>'2 уровень'!F2088</f>
        <v>8104</v>
      </c>
      <c r="E1079" s="94">
        <f>'2 уровень'!G2088</f>
        <v>2701.333333333333</v>
      </c>
      <c r="F1079" s="94">
        <f>'2 уровень'!H2088</f>
        <v>675</v>
      </c>
      <c r="G1079" s="95">
        <f>'2 уровень'!I2088</f>
        <v>24.987660414610072</v>
      </c>
      <c r="H1079" s="79">
        <f>'2 уровень'!J2088</f>
        <v>0</v>
      </c>
      <c r="I1079" s="79">
        <f>'2 уровень'!K2088</f>
        <v>0</v>
      </c>
      <c r="J1079" s="26">
        <f>'2 уровень'!L2088</f>
        <v>0</v>
      </c>
      <c r="K1079" s="26">
        <f>'2 уровень'!M2088</f>
        <v>0</v>
      </c>
      <c r="L1079" s="26">
        <f>'2 уровень'!N2088</f>
        <v>0</v>
      </c>
      <c r="M1079" s="26">
        <f>'2 уровень'!O2088</f>
        <v>0</v>
      </c>
      <c r="N1079" s="26">
        <f>'2 уровень'!P2088</f>
        <v>0</v>
      </c>
      <c r="O1079" s="26">
        <f>'2 уровень'!Q2088</f>
        <v>0</v>
      </c>
      <c r="P1079" s="73">
        <f>'2 уровень'!R2088</f>
        <v>38510.348279999998</v>
      </c>
      <c r="Q1079" s="73">
        <f>'2 уровень'!S2088</f>
        <v>38510.348279999998</v>
      </c>
      <c r="R1079" s="73">
        <f>'2 уровень'!T2088</f>
        <v>38510.348279999998</v>
      </c>
      <c r="S1079" s="73">
        <f>'2 уровень'!U2088</f>
        <v>38510.348279999998</v>
      </c>
      <c r="T1079" s="73">
        <f>'2 уровень'!V2088</f>
        <v>12836.782759999998</v>
      </c>
      <c r="U1079" s="73">
        <f>'2 уровень'!W2088</f>
        <v>3075.5506599999999</v>
      </c>
      <c r="V1079" s="790">
        <f>'2 уровень'!X2088</f>
        <v>0</v>
      </c>
      <c r="W1079" s="73">
        <f>'2 уровень'!Y2088</f>
        <v>0</v>
      </c>
      <c r="X1079" s="73">
        <f>'2 уровень'!Z2088</f>
        <v>-8517.0300200000001</v>
      </c>
      <c r="Y1079" s="73">
        <f>'2 уровень'!AA2088</f>
        <v>0</v>
      </c>
      <c r="Z1079" s="73">
        <f>'2 уровень'!AB2088</f>
        <v>-173.3861</v>
      </c>
      <c r="AA1079" s="387">
        <f>'2 уровень'!AC2088</f>
        <v>2902.1645600000002</v>
      </c>
      <c r="AB1079" s="73">
        <f>'2 уровень'!AD2088</f>
        <v>0</v>
      </c>
      <c r="AC1079" s="73">
        <f>'2 уровень'!AE2088</f>
        <v>0</v>
      </c>
      <c r="AD1079" s="1004">
        <f>'2 уровень'!AD2089</f>
        <v>0</v>
      </c>
      <c r="AE1079" s="989">
        <f>'2 уровень'!AE2089</f>
        <v>0</v>
      </c>
    </row>
    <row r="1080" spans="1:186" s="96" customFormat="1" ht="30" x14ac:dyDescent="0.25">
      <c r="A1080" s="19"/>
      <c r="B1080" s="19">
        <v>1</v>
      </c>
      <c r="C1080" s="579" t="s">
        <v>437</v>
      </c>
      <c r="D1080" s="94">
        <f>'2 уровень'!F2089</f>
        <v>5367</v>
      </c>
      <c r="E1080" s="94">
        <f>'2 уровень'!G2089</f>
        <v>1789</v>
      </c>
      <c r="F1080" s="94">
        <f>'2 уровень'!H2089</f>
        <v>609</v>
      </c>
      <c r="G1080" s="95">
        <f>'2 уровень'!I2089</f>
        <v>34.041363890441588</v>
      </c>
      <c r="H1080" s="79">
        <f>'2 уровень'!J2089</f>
        <v>0</v>
      </c>
      <c r="I1080" s="79">
        <f>'2 уровень'!K2089</f>
        <v>0</v>
      </c>
      <c r="J1080" s="26">
        <f>'2 уровень'!L2089</f>
        <v>0</v>
      </c>
      <c r="K1080" s="26">
        <f>'2 уровень'!M2089</f>
        <v>0</v>
      </c>
      <c r="L1080" s="26">
        <f>'2 уровень'!N2089</f>
        <v>0</v>
      </c>
      <c r="M1080" s="26">
        <f>'2 уровень'!O2089</f>
        <v>0</v>
      </c>
      <c r="N1080" s="26">
        <f>'2 уровень'!P2089</f>
        <v>0</v>
      </c>
      <c r="O1080" s="26">
        <f>'2 уровень'!Q2089</f>
        <v>0</v>
      </c>
      <c r="P1080" s="73">
        <f>'2 уровень'!R2089</f>
        <v>27640.05</v>
      </c>
      <c r="Q1080" s="73">
        <f>'2 уровень'!S2089</f>
        <v>27640.05</v>
      </c>
      <c r="R1080" s="73">
        <f>'2 уровень'!T2089</f>
        <v>27640.05</v>
      </c>
      <c r="S1080" s="73">
        <f>'2 уровень'!U2089</f>
        <v>27640.05</v>
      </c>
      <c r="T1080" s="73">
        <f>'2 уровень'!V2089</f>
        <v>9213.35</v>
      </c>
      <c r="U1080" s="73">
        <f>'2 уровень'!W2089</f>
        <v>2905.7571899999998</v>
      </c>
      <c r="V1080" s="790">
        <f>'2 уровень'!X2089</f>
        <v>0</v>
      </c>
      <c r="W1080" s="73">
        <f>'2 уровень'!Y2089</f>
        <v>0</v>
      </c>
      <c r="X1080" s="73">
        <f>'2 уровень'!Z2089</f>
        <v>-6307.5928100000001</v>
      </c>
      <c r="Y1080" s="73">
        <f>'2 уровень'!AA2089</f>
        <v>0</v>
      </c>
      <c r="Z1080" s="73">
        <f>'2 уровень'!AB2089</f>
        <v>-49.803320000000006</v>
      </c>
      <c r="AA1080" s="387">
        <f>'2 уровень'!AC2089</f>
        <v>2855.9538699999998</v>
      </c>
      <c r="AB1080" s="73">
        <f>'2 уровень'!AD2089</f>
        <v>0</v>
      </c>
      <c r="AC1080" s="73">
        <f>'2 уровень'!AE2089</f>
        <v>0</v>
      </c>
      <c r="AD1080" s="1004">
        <f>'2 уровень'!AD2090</f>
        <v>0</v>
      </c>
      <c r="AE1080" s="989">
        <f>'2 уровень'!AE2090</f>
        <v>0</v>
      </c>
    </row>
    <row r="1081" spans="1:186" s="96" customFormat="1" ht="30" x14ac:dyDescent="0.25">
      <c r="A1081" s="19"/>
      <c r="B1081" s="19">
        <v>1</v>
      </c>
      <c r="C1081" s="579" t="s">
        <v>671</v>
      </c>
      <c r="D1081" s="94">
        <f>'2 уровень'!F2090</f>
        <v>800</v>
      </c>
      <c r="E1081" s="94">
        <f>'2 уровень'!G2090</f>
        <v>266.66666666666669</v>
      </c>
      <c r="F1081" s="94">
        <f>'2 уровень'!H2090</f>
        <v>38</v>
      </c>
      <c r="G1081" s="95">
        <f>'2 уровень'!I2090</f>
        <v>14.249999999999998</v>
      </c>
      <c r="H1081" s="79">
        <f>'2 уровень'!J2090</f>
        <v>0</v>
      </c>
      <c r="I1081" s="79">
        <f>'2 уровень'!K2090</f>
        <v>0</v>
      </c>
      <c r="J1081" s="26">
        <f>'2 уровень'!L2090</f>
        <v>0</v>
      </c>
      <c r="K1081" s="26">
        <f>'2 уровень'!M2090</f>
        <v>0</v>
      </c>
      <c r="L1081" s="26">
        <f>'2 уровень'!N2090</f>
        <v>0</v>
      </c>
      <c r="M1081" s="26">
        <f>'2 уровень'!O2090</f>
        <v>0</v>
      </c>
      <c r="N1081" s="26">
        <f>'2 уровень'!P2090</f>
        <v>0</v>
      </c>
      <c r="O1081" s="26">
        <f>'2 уровень'!Q2090</f>
        <v>0</v>
      </c>
      <c r="P1081" s="73">
        <f>'2 уровень'!R2090</f>
        <v>1829.5820000000001</v>
      </c>
      <c r="Q1081" s="73">
        <f>'2 уровень'!S2090</f>
        <v>1829.5820000000001</v>
      </c>
      <c r="R1081" s="73">
        <f>'2 уровень'!T2090</f>
        <v>1829.5820000000001</v>
      </c>
      <c r="S1081" s="73">
        <f>'2 уровень'!U2090</f>
        <v>1829.5820000000001</v>
      </c>
      <c r="T1081" s="73">
        <f>'2 уровень'!V2090</f>
        <v>609.8606666666667</v>
      </c>
      <c r="U1081" s="73">
        <f>'2 уровень'!W2090</f>
        <v>87.421669999999978</v>
      </c>
      <c r="V1081" s="790">
        <f>'2 уровень'!X2090</f>
        <v>0</v>
      </c>
      <c r="W1081" s="73">
        <f>'2 уровень'!Y2090</f>
        <v>0</v>
      </c>
      <c r="X1081" s="73">
        <f>'2 уровень'!Z2090</f>
        <v>-522.43899666666675</v>
      </c>
      <c r="Y1081" s="73">
        <f>'2 уровень'!AA2090</f>
        <v>0</v>
      </c>
      <c r="Z1081" s="73">
        <f>'2 уровень'!AB2090</f>
        <v>0</v>
      </c>
      <c r="AA1081" s="387">
        <f>'2 уровень'!AC2090</f>
        <v>87.421669999999978</v>
      </c>
      <c r="AB1081" s="73">
        <f>'2 уровень'!AD2090</f>
        <v>0</v>
      </c>
      <c r="AC1081" s="73">
        <f>'2 уровень'!AE2090</f>
        <v>0</v>
      </c>
      <c r="AD1081" s="1004">
        <f>'2 уровень'!AD2096</f>
        <v>0</v>
      </c>
      <c r="AE1081" s="989">
        <f>'2 уровень'!AE2096</f>
        <v>0</v>
      </c>
    </row>
    <row r="1082" spans="1:186" s="96" customFormat="1" ht="30" x14ac:dyDescent="0.25">
      <c r="A1082" s="19">
        <v>1</v>
      </c>
      <c r="B1082" s="19">
        <v>1</v>
      </c>
      <c r="C1082" s="579" t="s">
        <v>672</v>
      </c>
      <c r="D1082" s="94">
        <f>'2 уровень'!F2091</f>
        <v>0</v>
      </c>
      <c r="E1082" s="94">
        <f>'2 уровень'!G2091</f>
        <v>0</v>
      </c>
      <c r="F1082" s="94">
        <f>'2 уровень'!H2091</f>
        <v>0</v>
      </c>
      <c r="G1082" s="95">
        <f>'2 уровень'!I2091</f>
        <v>0</v>
      </c>
      <c r="H1082" s="79">
        <f>'2 уровень'!J2091</f>
        <v>0</v>
      </c>
      <c r="I1082" s="79">
        <f>'2 уровень'!K2091</f>
        <v>0</v>
      </c>
      <c r="J1082" s="26">
        <f>'2 уровень'!L2091</f>
        <v>0</v>
      </c>
      <c r="K1082" s="26">
        <f>'2 уровень'!M2091</f>
        <v>0</v>
      </c>
      <c r="L1082" s="26">
        <f>'2 уровень'!N2091</f>
        <v>0</v>
      </c>
      <c r="M1082" s="26">
        <f>'2 уровень'!O2091</f>
        <v>0</v>
      </c>
      <c r="N1082" s="26">
        <f>'2 уровень'!P2091</f>
        <v>0</v>
      </c>
      <c r="O1082" s="26">
        <f>'2 уровень'!Q2091</f>
        <v>0</v>
      </c>
      <c r="P1082" s="73">
        <f>'2 уровень'!R2091</f>
        <v>0</v>
      </c>
      <c r="Q1082" s="73">
        <f>'2 уровень'!S2091</f>
        <v>0</v>
      </c>
      <c r="R1082" s="73">
        <f>'2 уровень'!T2091</f>
        <v>0</v>
      </c>
      <c r="S1082" s="73">
        <f>'2 уровень'!U2091</f>
        <v>0</v>
      </c>
      <c r="T1082" s="73">
        <f>'2 уровень'!V2091</f>
        <v>0</v>
      </c>
      <c r="U1082" s="73">
        <f>'2 уровень'!W2091</f>
        <v>0</v>
      </c>
      <c r="V1082" s="790">
        <f>'2 уровень'!X2091</f>
        <v>0</v>
      </c>
      <c r="W1082" s="73">
        <f>'2 уровень'!Y2091</f>
        <v>0</v>
      </c>
      <c r="X1082" s="73">
        <f>'2 уровень'!Z2091</f>
        <v>0</v>
      </c>
      <c r="Y1082" s="73">
        <f>'2 уровень'!AA2091</f>
        <v>0</v>
      </c>
      <c r="Z1082" s="73">
        <f>'2 уровень'!AB2091</f>
        <v>0</v>
      </c>
      <c r="AA1082" s="387">
        <f>'2 уровень'!AC2091</f>
        <v>0</v>
      </c>
      <c r="AB1082" s="73">
        <f>'2 уровень'!AD2091</f>
        <v>0</v>
      </c>
      <c r="AC1082" s="73">
        <f>'2 уровень'!AE2091</f>
        <v>0</v>
      </c>
      <c r="AD1082" s="1004">
        <f>'2 уровень'!AD2097</f>
        <v>0</v>
      </c>
      <c r="AE1082" s="989">
        <f>'2 уровень'!AE2097</f>
        <v>0</v>
      </c>
    </row>
    <row r="1083" spans="1:186" s="96" customFormat="1" ht="60" x14ac:dyDescent="0.25">
      <c r="A1083" s="19"/>
      <c r="B1083" s="19"/>
      <c r="C1083" s="579" t="s">
        <v>673</v>
      </c>
      <c r="D1083" s="94">
        <f>'2 уровень'!F2092</f>
        <v>1786</v>
      </c>
      <c r="E1083" s="94">
        <f>'2 уровень'!G2092</f>
        <v>595.33333333333337</v>
      </c>
      <c r="F1083" s="94">
        <f>'2 уровень'!H2092</f>
        <v>28</v>
      </c>
      <c r="G1083" s="95">
        <f>'2 уровень'!I2092</f>
        <v>4.7032474804031352</v>
      </c>
      <c r="H1083" s="79">
        <f>'2 уровень'!J2092</f>
        <v>0</v>
      </c>
      <c r="I1083" s="79">
        <f>'2 уровень'!K2092</f>
        <v>0</v>
      </c>
      <c r="J1083" s="26">
        <f>'2 уровень'!L2092</f>
        <v>0</v>
      </c>
      <c r="K1083" s="26">
        <f>'2 уровень'!M2092</f>
        <v>0</v>
      </c>
      <c r="L1083" s="26">
        <f>'2 уровень'!N2092</f>
        <v>0</v>
      </c>
      <c r="M1083" s="26">
        <f>'2 уровень'!O2092</f>
        <v>0</v>
      </c>
      <c r="N1083" s="26">
        <f>'2 уровень'!P2092</f>
        <v>0</v>
      </c>
      <c r="O1083" s="26">
        <f>'2 уровень'!Q2092</f>
        <v>0</v>
      </c>
      <c r="P1083" s="73">
        <f>'2 уровень'!R2092</f>
        <v>3732.6062399999996</v>
      </c>
      <c r="Q1083" s="73">
        <f>'2 уровень'!S2092</f>
        <v>3732.6062399999996</v>
      </c>
      <c r="R1083" s="73">
        <f>'2 уровень'!T2092</f>
        <v>3732.6062399999996</v>
      </c>
      <c r="S1083" s="73">
        <f>'2 уровень'!U2092</f>
        <v>3732.6062399999996</v>
      </c>
      <c r="T1083" s="73">
        <f>'2 уровень'!V2092</f>
        <v>1244.2020799999998</v>
      </c>
      <c r="U1083" s="73">
        <f>'2 уровень'!W2092</f>
        <v>82.371799999999993</v>
      </c>
      <c r="V1083" s="790">
        <f>'2 уровень'!X2092</f>
        <v>0</v>
      </c>
      <c r="W1083" s="73">
        <f>'2 уровень'!Y2092</f>
        <v>0</v>
      </c>
      <c r="X1083" s="73">
        <f>'2 уровень'!Z2092</f>
        <v>-1161.8302799999999</v>
      </c>
      <c r="Y1083" s="73">
        <f>'2 уровень'!AA2092</f>
        <v>0</v>
      </c>
      <c r="Z1083" s="73">
        <f>'2 уровень'!AB2092</f>
        <v>0</v>
      </c>
      <c r="AA1083" s="387">
        <f>'2 уровень'!AC2092</f>
        <v>82.371799999999993</v>
      </c>
      <c r="AB1083" s="73">
        <f>'2 уровень'!AD2092</f>
        <v>0</v>
      </c>
      <c r="AC1083" s="73">
        <f>'2 уровень'!AE2092</f>
        <v>0</v>
      </c>
      <c r="AD1083" s="1004"/>
      <c r="AE1083" s="989"/>
    </row>
    <row r="1084" spans="1:186" s="96" customFormat="1" x14ac:dyDescent="0.25">
      <c r="A1084" s="19"/>
      <c r="B1084" s="19"/>
      <c r="C1084" s="579" t="s">
        <v>674</v>
      </c>
      <c r="D1084" s="94">
        <f>'2 уровень'!F2093</f>
        <v>969</v>
      </c>
      <c r="E1084" s="94">
        <f>'2 уровень'!G2093</f>
        <v>323</v>
      </c>
      <c r="F1084" s="94">
        <f>'2 уровень'!H2093</f>
        <v>0</v>
      </c>
      <c r="G1084" s="95">
        <f>'2 уровень'!I2093</f>
        <v>0</v>
      </c>
      <c r="H1084" s="79">
        <f>'2 уровень'!J2093</f>
        <v>0</v>
      </c>
      <c r="I1084" s="79">
        <f>'2 уровень'!K2093</f>
        <v>0</v>
      </c>
      <c r="J1084" s="26">
        <f>'2 уровень'!L2093</f>
        <v>0</v>
      </c>
      <c r="K1084" s="26">
        <f>'2 уровень'!M2093</f>
        <v>0</v>
      </c>
      <c r="L1084" s="26">
        <f>'2 уровень'!N2093</f>
        <v>0</v>
      </c>
      <c r="M1084" s="26">
        <f>'2 уровень'!O2093</f>
        <v>0</v>
      </c>
      <c r="N1084" s="26">
        <f>'2 уровень'!P2093</f>
        <v>0</v>
      </c>
      <c r="O1084" s="26">
        <f>'2 уровень'!Q2093</f>
        <v>0</v>
      </c>
      <c r="P1084" s="73">
        <f>'2 уровень'!R2093</f>
        <v>867.92831999999999</v>
      </c>
      <c r="Q1084" s="73">
        <f>'2 уровень'!S2093</f>
        <v>867.92831999999999</v>
      </c>
      <c r="R1084" s="73">
        <f>'2 уровень'!T2093</f>
        <v>867.92831999999999</v>
      </c>
      <c r="S1084" s="73">
        <f>'2 уровень'!U2093</f>
        <v>867.92831999999999</v>
      </c>
      <c r="T1084" s="73">
        <f>'2 уровень'!V2093</f>
        <v>289.30944</v>
      </c>
      <c r="U1084" s="73">
        <f>'2 уровень'!W2093</f>
        <v>0</v>
      </c>
      <c r="V1084" s="790">
        <f>'2 уровень'!X2093</f>
        <v>0</v>
      </c>
      <c r="W1084" s="73">
        <f>'2 уровень'!Y2093</f>
        <v>0</v>
      </c>
      <c r="X1084" s="73">
        <f>'2 уровень'!Z2093</f>
        <v>-289.30944</v>
      </c>
      <c r="Y1084" s="73">
        <f>'2 уровень'!AA2093</f>
        <v>0</v>
      </c>
      <c r="Z1084" s="73">
        <f>'2 уровень'!AB2093</f>
        <v>0</v>
      </c>
      <c r="AA1084" s="387">
        <f>'2 уровень'!AC2093</f>
        <v>0</v>
      </c>
      <c r="AB1084" s="73">
        <f>'2 уровень'!AD2093</f>
        <v>0</v>
      </c>
      <c r="AC1084" s="73">
        <f>'2 уровень'!AE2093</f>
        <v>0</v>
      </c>
      <c r="AD1084" s="1004"/>
      <c r="AE1084" s="989"/>
    </row>
    <row r="1085" spans="1:186" x14ac:dyDescent="0.25">
      <c r="A1085" s="19">
        <v>1</v>
      </c>
      <c r="B1085" s="19">
        <v>1</v>
      </c>
      <c r="C1085" s="579" t="s">
        <v>675</v>
      </c>
      <c r="D1085" s="94">
        <f>'2 уровень'!F2094</f>
        <v>817</v>
      </c>
      <c r="E1085" s="94">
        <f>'2 уровень'!G2094</f>
        <v>272.33333333333331</v>
      </c>
      <c r="F1085" s="94">
        <f>'2 уровень'!H2094</f>
        <v>28</v>
      </c>
      <c r="G1085" s="95">
        <f>'2 уровень'!I2094</f>
        <v>10.281517747858018</v>
      </c>
      <c r="H1085" s="79">
        <f>'2 уровень'!J2094</f>
        <v>0</v>
      </c>
      <c r="I1085" s="79">
        <f>'2 уровень'!K2094</f>
        <v>0</v>
      </c>
      <c r="J1085" s="26">
        <f>'2 уровень'!L2094</f>
        <v>0</v>
      </c>
      <c r="K1085" s="26">
        <f>'2 уровень'!M2094</f>
        <v>0</v>
      </c>
      <c r="L1085" s="26">
        <f>'2 уровень'!N2094</f>
        <v>0</v>
      </c>
      <c r="M1085" s="26">
        <f>'2 уровень'!O2094</f>
        <v>0</v>
      </c>
      <c r="N1085" s="26">
        <f>'2 уровень'!P2094</f>
        <v>0</v>
      </c>
      <c r="O1085" s="26">
        <f>'2 уровень'!Q2094</f>
        <v>0</v>
      </c>
      <c r="P1085" s="73">
        <f>'2 уровень'!R2094</f>
        <v>2864.6779200000001</v>
      </c>
      <c r="Q1085" s="73">
        <f>'2 уровень'!S2094</f>
        <v>2864.6779200000001</v>
      </c>
      <c r="R1085" s="73">
        <f>'2 уровень'!T2094</f>
        <v>2864.6779200000001</v>
      </c>
      <c r="S1085" s="73">
        <f>'2 уровень'!U2094</f>
        <v>2864.6779200000001</v>
      </c>
      <c r="T1085" s="73">
        <f>'2 уровень'!V2094</f>
        <v>954.89264000000003</v>
      </c>
      <c r="U1085" s="73">
        <f>'2 уровень'!W2094</f>
        <v>82.371799999999993</v>
      </c>
      <c r="V1085" s="790">
        <f>'2 уровень'!X2094</f>
        <v>0</v>
      </c>
      <c r="W1085" s="73">
        <f>'2 уровень'!Y2094</f>
        <v>0</v>
      </c>
      <c r="X1085" s="73">
        <f>'2 уровень'!Z2094</f>
        <v>-872.52084000000002</v>
      </c>
      <c r="Y1085" s="73">
        <f>'2 уровень'!AA2094</f>
        <v>0</v>
      </c>
      <c r="Z1085" s="73">
        <f>'2 уровень'!AB2094</f>
        <v>0</v>
      </c>
      <c r="AA1085" s="387">
        <f>'2 уровень'!AC2094</f>
        <v>82.371799999999993</v>
      </c>
      <c r="AB1085" s="73">
        <f>'2 уровень'!AD2094</f>
        <v>0</v>
      </c>
      <c r="AC1085" s="73">
        <f>'2 уровень'!AE2094</f>
        <v>0</v>
      </c>
      <c r="AD1085" s="1004">
        <f>'2 уровень'!AD2098</f>
        <v>0</v>
      </c>
      <c r="AE1085" s="989">
        <f>'2 уровень'!AE2098</f>
        <v>0</v>
      </c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</row>
    <row r="1086" spans="1:186" ht="60" x14ac:dyDescent="0.25">
      <c r="A1086" s="19">
        <v>1</v>
      </c>
      <c r="B1086" s="19">
        <v>1</v>
      </c>
      <c r="C1086" s="579" t="s">
        <v>676</v>
      </c>
      <c r="D1086" s="94">
        <f>'2 уровень'!F2095</f>
        <v>0</v>
      </c>
      <c r="E1086" s="94">
        <f>'2 уровень'!G2095</f>
        <v>0</v>
      </c>
      <c r="F1086" s="94">
        <f>'2 уровень'!H2095</f>
        <v>0</v>
      </c>
      <c r="G1086" s="95">
        <f>'2 уровень'!I2095</f>
        <v>0</v>
      </c>
      <c r="H1086" s="79">
        <f>'2 уровень'!J2095</f>
        <v>0</v>
      </c>
      <c r="I1086" s="79">
        <f>'2 уровень'!K2095</f>
        <v>0</v>
      </c>
      <c r="J1086" s="26">
        <f>'2 уровень'!L2095</f>
        <v>0</v>
      </c>
      <c r="K1086" s="26">
        <f>'2 уровень'!M2095</f>
        <v>0</v>
      </c>
      <c r="L1086" s="26">
        <f>'2 уровень'!N2095</f>
        <v>0</v>
      </c>
      <c r="M1086" s="26">
        <f>'2 уровень'!O2095</f>
        <v>0</v>
      </c>
      <c r="N1086" s="26">
        <f>'2 уровень'!P2095</f>
        <v>0</v>
      </c>
      <c r="O1086" s="26">
        <f>'2 уровень'!Q2095</f>
        <v>0</v>
      </c>
      <c r="P1086" s="73">
        <f>'2 уровень'!R2095</f>
        <v>0</v>
      </c>
      <c r="Q1086" s="73">
        <f>'2 уровень'!S2095</f>
        <v>0</v>
      </c>
      <c r="R1086" s="73">
        <f>'2 уровень'!T2095</f>
        <v>0</v>
      </c>
      <c r="S1086" s="73">
        <f>'2 уровень'!U2095</f>
        <v>0</v>
      </c>
      <c r="T1086" s="73">
        <f>'2 уровень'!V2095</f>
        <v>0</v>
      </c>
      <c r="U1086" s="73">
        <f>'2 уровень'!W2095</f>
        <v>0</v>
      </c>
      <c r="V1086" s="790">
        <f>'2 уровень'!X2095</f>
        <v>0</v>
      </c>
      <c r="W1086" s="73">
        <f>'2 уровень'!Y2095</f>
        <v>0</v>
      </c>
      <c r="X1086" s="73">
        <f>'2 уровень'!Z2095</f>
        <v>0</v>
      </c>
      <c r="Y1086" s="73">
        <f>'2 уровень'!AA2095</f>
        <v>0</v>
      </c>
      <c r="Z1086" s="73">
        <f>'2 уровень'!AB2095</f>
        <v>0</v>
      </c>
      <c r="AA1086" s="387">
        <f>'2 уровень'!AC2095</f>
        <v>0</v>
      </c>
      <c r="AB1086" s="73">
        <f>'2 уровень'!AD2095</f>
        <v>0</v>
      </c>
      <c r="AC1086" s="73">
        <f>'2 уровень'!AE2095</f>
        <v>0</v>
      </c>
      <c r="AD1086" s="1004">
        <f>'2 уровень'!AD2099</f>
        <v>0</v>
      </c>
      <c r="AE1086" s="989">
        <f>'2 уровень'!AE2099</f>
        <v>0</v>
      </c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</row>
    <row r="1087" spans="1:186" x14ac:dyDescent="0.25">
      <c r="A1087" s="19">
        <v>1</v>
      </c>
      <c r="B1087" s="19">
        <v>1</v>
      </c>
      <c r="C1087" s="579" t="s">
        <v>677</v>
      </c>
      <c r="D1087" s="94">
        <f>'2 уровень'!F2096</f>
        <v>0</v>
      </c>
      <c r="E1087" s="94">
        <f>'2 уровень'!G2096</f>
        <v>0</v>
      </c>
      <c r="F1087" s="94">
        <f>'2 уровень'!H2096</f>
        <v>0</v>
      </c>
      <c r="G1087" s="95">
        <f>'2 уровень'!I2096</f>
        <v>0</v>
      </c>
      <c r="H1087" s="79">
        <f>'2 уровень'!J2096</f>
        <v>0</v>
      </c>
      <c r="I1087" s="79">
        <f>'2 уровень'!K2096</f>
        <v>0</v>
      </c>
      <c r="J1087" s="26">
        <f>'2 уровень'!L2096</f>
        <v>0</v>
      </c>
      <c r="K1087" s="26">
        <f>'2 уровень'!M2096</f>
        <v>0</v>
      </c>
      <c r="L1087" s="26">
        <f>'2 уровень'!N2096</f>
        <v>0</v>
      </c>
      <c r="M1087" s="26">
        <f>'2 уровень'!O2096</f>
        <v>0</v>
      </c>
      <c r="N1087" s="26">
        <f>'2 уровень'!P2096</f>
        <v>0</v>
      </c>
      <c r="O1087" s="26">
        <f>'2 уровень'!Q2096</f>
        <v>0</v>
      </c>
      <c r="P1087" s="73">
        <f>'2 уровень'!R2096</f>
        <v>0</v>
      </c>
      <c r="Q1087" s="73">
        <f>'2 уровень'!S2096</f>
        <v>0</v>
      </c>
      <c r="R1087" s="73">
        <f>'2 уровень'!T2096</f>
        <v>0</v>
      </c>
      <c r="S1087" s="73">
        <f>'2 уровень'!U2096</f>
        <v>0</v>
      </c>
      <c r="T1087" s="73">
        <f>'2 уровень'!V2096</f>
        <v>0</v>
      </c>
      <c r="U1087" s="73">
        <f>'2 уровень'!W2096</f>
        <v>0</v>
      </c>
      <c r="V1087" s="790">
        <f>'2 уровень'!X2096</f>
        <v>0</v>
      </c>
      <c r="W1087" s="73">
        <f>'2 уровень'!Y2096</f>
        <v>0</v>
      </c>
      <c r="X1087" s="73">
        <f>'2 уровень'!Z2096</f>
        <v>0</v>
      </c>
      <c r="Y1087" s="73">
        <f>'2 уровень'!AA2096</f>
        <v>0</v>
      </c>
      <c r="Z1087" s="73">
        <f>'2 уровень'!AB2096</f>
        <v>0</v>
      </c>
      <c r="AA1087" s="387">
        <f>'2 уровень'!AC2096</f>
        <v>0</v>
      </c>
      <c r="AB1087" s="73">
        <f>'2 уровень'!AD2096</f>
        <v>0</v>
      </c>
      <c r="AC1087" s="73">
        <f>'2 уровень'!AE2096</f>
        <v>0</v>
      </c>
      <c r="AD1087" s="1004">
        <f>'2 уровень'!AD2100</f>
        <v>0</v>
      </c>
      <c r="AE1087" s="989">
        <f>'2 уровень'!AE2100</f>
        <v>0</v>
      </c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</row>
    <row r="1088" spans="1:186" x14ac:dyDescent="0.25">
      <c r="A1088" s="19">
        <v>1</v>
      </c>
      <c r="B1088" s="19">
        <v>1</v>
      </c>
      <c r="C1088" s="578" t="s">
        <v>678</v>
      </c>
      <c r="D1088" s="94">
        <f>'2 уровень'!F2097</f>
        <v>0</v>
      </c>
      <c r="E1088" s="94">
        <f>'2 уровень'!G2097</f>
        <v>0</v>
      </c>
      <c r="F1088" s="94">
        <f>'2 уровень'!H2097</f>
        <v>0</v>
      </c>
      <c r="G1088" s="95">
        <f>'2 уровень'!I2097</f>
        <v>0</v>
      </c>
      <c r="H1088" s="79">
        <f>'2 уровень'!J2097</f>
        <v>0</v>
      </c>
      <c r="I1088" s="79">
        <f>'2 уровень'!K2097</f>
        <v>0</v>
      </c>
      <c r="J1088" s="26">
        <f>'2 уровень'!L2097</f>
        <v>0</v>
      </c>
      <c r="K1088" s="26">
        <f>'2 уровень'!M2097</f>
        <v>0</v>
      </c>
      <c r="L1088" s="26">
        <f>'2 уровень'!N2097</f>
        <v>0</v>
      </c>
      <c r="M1088" s="26">
        <f>'2 уровень'!O2097</f>
        <v>0</v>
      </c>
      <c r="N1088" s="26">
        <f>'2 уровень'!P2097</f>
        <v>0</v>
      </c>
      <c r="O1088" s="26">
        <f>'2 уровень'!Q2097</f>
        <v>0</v>
      </c>
      <c r="P1088" s="73">
        <f>'2 уровень'!R2097</f>
        <v>0</v>
      </c>
      <c r="Q1088" s="73">
        <f>'2 уровень'!S2097</f>
        <v>0</v>
      </c>
      <c r="R1088" s="73">
        <f>'2 уровень'!T2097</f>
        <v>0</v>
      </c>
      <c r="S1088" s="73">
        <f>'2 уровень'!U2097</f>
        <v>0</v>
      </c>
      <c r="T1088" s="73">
        <f>'2 уровень'!V2097</f>
        <v>0</v>
      </c>
      <c r="U1088" s="73">
        <f>'2 уровень'!W2097</f>
        <v>0</v>
      </c>
      <c r="V1088" s="790">
        <f>'2 уровень'!X2097</f>
        <v>0</v>
      </c>
      <c r="W1088" s="73">
        <f>'2 уровень'!Y2097</f>
        <v>0</v>
      </c>
      <c r="X1088" s="73">
        <f>'2 уровень'!Z2097</f>
        <v>0</v>
      </c>
      <c r="Y1088" s="73">
        <f>'2 уровень'!AA2097</f>
        <v>0</v>
      </c>
      <c r="Z1088" s="73">
        <f>'2 уровень'!AB2097</f>
        <v>0</v>
      </c>
      <c r="AA1088" s="387">
        <f>'2 уровень'!AC2097</f>
        <v>0</v>
      </c>
      <c r="AB1088" s="73">
        <f>'2 уровень'!AD2097</f>
        <v>0</v>
      </c>
      <c r="AC1088" s="73">
        <f>'2 уровень'!AE2097</f>
        <v>0</v>
      </c>
      <c r="AD1088" s="1004">
        <f>'2 уровень'!AD2101</f>
        <v>0</v>
      </c>
      <c r="AE1088" s="989">
        <f>'2 уровень'!AE2101</f>
        <v>0</v>
      </c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</row>
    <row r="1089" spans="1:186" ht="45" x14ac:dyDescent="0.25">
      <c r="A1089" s="19">
        <v>1</v>
      </c>
      <c r="B1089" s="19">
        <v>1</v>
      </c>
      <c r="C1089" s="579" t="s">
        <v>685</v>
      </c>
      <c r="D1089" s="94">
        <f>'2 уровень'!F2098</f>
        <v>20</v>
      </c>
      <c r="E1089" s="94">
        <f>'2 уровень'!G2098</f>
        <v>6.666666666666667</v>
      </c>
      <c r="F1089" s="94">
        <f>'2 уровень'!H2098</f>
        <v>0</v>
      </c>
      <c r="G1089" s="95">
        <f>'2 уровень'!I2098</f>
        <v>0</v>
      </c>
      <c r="H1089" s="79">
        <f>'2 уровень'!J2098</f>
        <v>0</v>
      </c>
      <c r="I1089" s="79">
        <f>'2 уровень'!K2098</f>
        <v>0</v>
      </c>
      <c r="J1089" s="26">
        <f>'2 уровень'!L2098</f>
        <v>0</v>
      </c>
      <c r="K1089" s="26">
        <f>'2 уровень'!M2098</f>
        <v>0</v>
      </c>
      <c r="L1089" s="26">
        <f>'2 уровень'!N2098</f>
        <v>0</v>
      </c>
      <c r="M1089" s="26">
        <f>'2 уровень'!O2098</f>
        <v>0</v>
      </c>
      <c r="N1089" s="26">
        <f>'2 уровень'!P2098</f>
        <v>0</v>
      </c>
      <c r="O1089" s="26">
        <f>'2 уровень'!Q2098</f>
        <v>0</v>
      </c>
      <c r="P1089" s="73">
        <f>'2 уровень'!R2098</f>
        <v>208.67599999999999</v>
      </c>
      <c r="Q1089" s="73">
        <f>'2 уровень'!S2098</f>
        <v>208.67599999999999</v>
      </c>
      <c r="R1089" s="73">
        <f>'2 уровень'!T2098</f>
        <v>208.67599999999999</v>
      </c>
      <c r="S1089" s="73">
        <f>'2 уровень'!U2098</f>
        <v>208.67599999999999</v>
      </c>
      <c r="T1089" s="73">
        <f>'2 уровень'!V2098</f>
        <v>69.558666666666667</v>
      </c>
      <c r="U1089" s="73">
        <f>'2 уровень'!W2098</f>
        <v>0</v>
      </c>
      <c r="V1089" s="790">
        <f>'2 уровень'!X2098</f>
        <v>0</v>
      </c>
      <c r="W1089" s="73">
        <f>'2 уровень'!Y2098</f>
        <v>0</v>
      </c>
      <c r="X1089" s="73">
        <f>'2 уровень'!Z2098</f>
        <v>-69.558666666666667</v>
      </c>
      <c r="Y1089" s="73">
        <f>'2 уровень'!AA2098</f>
        <v>0</v>
      </c>
      <c r="Z1089" s="73">
        <f>'2 уровень'!AB2098</f>
        <v>-20.754360000000002</v>
      </c>
      <c r="AA1089" s="387">
        <f>'2 уровень'!AC2098</f>
        <v>-20.754360000000002</v>
      </c>
      <c r="AB1089" s="73">
        <f>'2 уровень'!AD2098</f>
        <v>0</v>
      </c>
      <c r="AC1089" s="73">
        <f>'2 уровень'!AE2098</f>
        <v>0</v>
      </c>
      <c r="AD1089" s="1004">
        <f>'2 уровень'!AD2102</f>
        <v>0</v>
      </c>
      <c r="AE1089" s="989">
        <f>'2 уровень'!AE2102</f>
        <v>0</v>
      </c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</row>
    <row r="1090" spans="1:186" ht="30" x14ac:dyDescent="0.25">
      <c r="B1090" s="19">
        <v>1</v>
      </c>
      <c r="C1090" s="579" t="s">
        <v>686</v>
      </c>
      <c r="D1090" s="94">
        <f>'2 уровень'!F2099</f>
        <v>131</v>
      </c>
      <c r="E1090" s="94">
        <f>'2 уровень'!G2099</f>
        <v>43.666666666666664</v>
      </c>
      <c r="F1090" s="94">
        <f>'2 уровень'!H2099</f>
        <v>0</v>
      </c>
      <c r="G1090" s="95">
        <f>'2 уровень'!I2099</f>
        <v>0</v>
      </c>
      <c r="H1090" s="79">
        <f>'2 уровень'!J2099</f>
        <v>0</v>
      </c>
      <c r="I1090" s="79">
        <f>'2 уровень'!K2099</f>
        <v>0</v>
      </c>
      <c r="J1090" s="26">
        <f>'2 уровень'!L2099</f>
        <v>0</v>
      </c>
      <c r="K1090" s="26">
        <f>'2 уровень'!M2099</f>
        <v>0</v>
      </c>
      <c r="L1090" s="26">
        <f>'2 уровень'!N2099</f>
        <v>0</v>
      </c>
      <c r="M1090" s="26">
        <f>'2 уровень'!O2099</f>
        <v>0</v>
      </c>
      <c r="N1090" s="26">
        <f>'2 уровень'!P2099</f>
        <v>0</v>
      </c>
      <c r="O1090" s="26">
        <f>'2 уровень'!Q2099</f>
        <v>0</v>
      </c>
      <c r="P1090" s="73">
        <f>'2 уровень'!R2099</f>
        <v>1366.8277999999998</v>
      </c>
      <c r="Q1090" s="73">
        <f>'2 уровень'!S2099</f>
        <v>1366.8277999999998</v>
      </c>
      <c r="R1090" s="73">
        <f>'2 уровень'!T2099</f>
        <v>1366.8277999999998</v>
      </c>
      <c r="S1090" s="73">
        <f>'2 уровень'!U2099</f>
        <v>1366.8277999999998</v>
      </c>
      <c r="T1090" s="73">
        <f>'2 уровень'!V2099</f>
        <v>455.6092666666666</v>
      </c>
      <c r="U1090" s="73">
        <f>'2 уровень'!W2099</f>
        <v>0</v>
      </c>
      <c r="V1090" s="790">
        <f>'2 уровень'!X2099</f>
        <v>0</v>
      </c>
      <c r="W1090" s="73">
        <f>'2 уровень'!Y2099</f>
        <v>0</v>
      </c>
      <c r="X1090" s="73">
        <f>'2 уровень'!Z2099</f>
        <v>-455.6092666666666</v>
      </c>
      <c r="Y1090" s="73">
        <f>'2 уровень'!AA2099</f>
        <v>0</v>
      </c>
      <c r="Z1090" s="73">
        <f>'2 уровень'!AB2099</f>
        <v>-102.82841999999999</v>
      </c>
      <c r="AA1090" s="387">
        <f>'2 уровень'!AC2099</f>
        <v>-102.82841999999999</v>
      </c>
      <c r="AB1090" s="73">
        <f>'2 уровень'!AD2099</f>
        <v>0</v>
      </c>
      <c r="AC1090" s="73">
        <f>'2 уровень'!AE2099</f>
        <v>0</v>
      </c>
      <c r="AD1090" s="1004">
        <f>'2 уровень'!AD2103</f>
        <v>0</v>
      </c>
      <c r="AE1090" s="989">
        <f>'2 уровень'!AE2103</f>
        <v>0</v>
      </c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</row>
    <row r="1091" spans="1:186" ht="45" x14ac:dyDescent="0.25">
      <c r="C1091" s="579" t="s">
        <v>268</v>
      </c>
      <c r="D1091" s="94">
        <f>'2 уровень'!F2100</f>
        <v>4037</v>
      </c>
      <c r="E1091" s="94">
        <f>'2 уровень'!G2100</f>
        <v>1345.6666666666667</v>
      </c>
      <c r="F1091" s="94">
        <f>'2 уровень'!H2100</f>
        <v>739</v>
      </c>
      <c r="G1091" s="95">
        <f>'2 уровень'!I2100</f>
        <v>54.917017587317304</v>
      </c>
      <c r="H1091" s="79">
        <f>'2 уровень'!J2100</f>
        <v>0</v>
      </c>
      <c r="I1091" s="79">
        <f>'2 уровень'!K2100</f>
        <v>0</v>
      </c>
      <c r="J1091" s="26">
        <f>'2 уровень'!L2100</f>
        <v>0</v>
      </c>
      <c r="K1091" s="26">
        <f>'2 уровень'!M2100</f>
        <v>0</v>
      </c>
      <c r="L1091" s="26">
        <f>'2 уровень'!N2100</f>
        <v>0</v>
      </c>
      <c r="M1091" s="26">
        <f>'2 уровень'!O2100</f>
        <v>0</v>
      </c>
      <c r="N1091" s="26">
        <f>'2 уровень'!P2100</f>
        <v>0</v>
      </c>
      <c r="O1091" s="26">
        <f>'2 уровень'!Q2100</f>
        <v>0</v>
      </c>
      <c r="P1091" s="73">
        <f>'2 уровень'!R2100</f>
        <v>14413.279999999999</v>
      </c>
      <c r="Q1091" s="73">
        <f>'2 уровень'!S2100</f>
        <v>14413.279999999999</v>
      </c>
      <c r="R1091" s="73">
        <f>'2 уровень'!T2100</f>
        <v>14413.279999999999</v>
      </c>
      <c r="S1091" s="73">
        <f>'2 уровень'!U2100</f>
        <v>14413.279999999999</v>
      </c>
      <c r="T1091" s="73">
        <f>'2 уровень'!V2100</f>
        <v>4804.4266666666663</v>
      </c>
      <c r="U1091" s="73">
        <f>'2 уровень'!W2100</f>
        <v>2200.5145400000001</v>
      </c>
      <c r="V1091" s="790">
        <f>'2 уровень'!X2100</f>
        <v>0</v>
      </c>
      <c r="W1091" s="73">
        <f>'2 уровень'!Y2100</f>
        <v>0</v>
      </c>
      <c r="X1091" s="73">
        <f>'2 уровень'!Z2100</f>
        <v>-2603.9121266666666</v>
      </c>
      <c r="Y1091" s="73">
        <f>'2 уровень'!AA2100</f>
        <v>0</v>
      </c>
      <c r="Z1091" s="73">
        <f>'2 уровень'!AB2100</f>
        <v>0</v>
      </c>
      <c r="AA1091" s="387">
        <f>'2 уровень'!AC2100</f>
        <v>2200.5145400000001</v>
      </c>
      <c r="AB1091" s="73">
        <f>'2 уровень'!AD2100</f>
        <v>0</v>
      </c>
      <c r="AC1091" s="73">
        <f>'2 уровень'!AE2100</f>
        <v>0</v>
      </c>
      <c r="AD1091" s="1004"/>
      <c r="AE1091" s="989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</row>
    <row r="1092" spans="1:186" ht="30" x14ac:dyDescent="0.25">
      <c r="A1092" s="19">
        <v>1</v>
      </c>
      <c r="B1092" s="19">
        <v>1</v>
      </c>
      <c r="C1092" s="579" t="s">
        <v>679</v>
      </c>
      <c r="D1092" s="94">
        <f>'2 уровень'!F2101</f>
        <v>1400</v>
      </c>
      <c r="E1092" s="94">
        <f>'2 уровень'!G2101</f>
        <v>466.66666666666669</v>
      </c>
      <c r="F1092" s="94">
        <f>'2 уровень'!H2101</f>
        <v>139</v>
      </c>
      <c r="G1092" s="95">
        <f>'2 уровень'!I2101</f>
        <v>29.785714285714281</v>
      </c>
      <c r="H1092" s="79">
        <f>'2 уровень'!J2101</f>
        <v>0</v>
      </c>
      <c r="I1092" s="79">
        <f>'2 уровень'!K2101</f>
        <v>0</v>
      </c>
      <c r="J1092" s="26">
        <f>'2 уровень'!L2101</f>
        <v>0</v>
      </c>
      <c r="K1092" s="26">
        <f>'2 уровень'!M2101</f>
        <v>0</v>
      </c>
      <c r="L1092" s="26">
        <f>'2 уровень'!N2101</f>
        <v>0</v>
      </c>
      <c r="M1092" s="26">
        <f>'2 уровень'!O2101</f>
        <v>0</v>
      </c>
      <c r="N1092" s="26">
        <f>'2 уровень'!P2101</f>
        <v>0</v>
      </c>
      <c r="O1092" s="26">
        <f>'2 уровень'!Q2101</f>
        <v>0</v>
      </c>
      <c r="P1092" s="73">
        <f>'2 уровень'!R2101</f>
        <v>3080</v>
      </c>
      <c r="Q1092" s="73">
        <f>'2 уровень'!S2101</f>
        <v>3080</v>
      </c>
      <c r="R1092" s="73">
        <f>'2 уровень'!T2101</f>
        <v>3080</v>
      </c>
      <c r="S1092" s="73">
        <f>'2 уровень'!U2101</f>
        <v>3080</v>
      </c>
      <c r="T1092" s="73">
        <f>'2 уровень'!V2101</f>
        <v>1026.6666666666667</v>
      </c>
      <c r="U1092" s="73">
        <f>'2 уровень'!W2101</f>
        <v>291.14883999999995</v>
      </c>
      <c r="V1092" s="790">
        <f>'2 уровень'!X2101</f>
        <v>0</v>
      </c>
      <c r="W1092" s="73">
        <f>'2 уровень'!Y2101</f>
        <v>0</v>
      </c>
      <c r="X1092" s="73">
        <f>'2 уровень'!Z2101</f>
        <v>-735.51782666666679</v>
      </c>
      <c r="Y1092" s="73">
        <f>'2 уровень'!AA2101</f>
        <v>0</v>
      </c>
      <c r="Z1092" s="73">
        <f>'2 уровень'!AB2101</f>
        <v>0</v>
      </c>
      <c r="AA1092" s="387">
        <f>'2 уровень'!AC2101</f>
        <v>291.14883999999995</v>
      </c>
      <c r="AB1092" s="73">
        <f>'2 уровень'!AD2101</f>
        <v>0</v>
      </c>
      <c r="AC1092" s="73">
        <f>'2 уровень'!AE2101</f>
        <v>0</v>
      </c>
      <c r="AD1092" s="1004">
        <f>'2 уровень'!AD2104</f>
        <v>0</v>
      </c>
      <c r="AE1092" s="989">
        <f>'2 уровень'!AE2104</f>
        <v>0</v>
      </c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</row>
    <row r="1093" spans="1:186" ht="60" x14ac:dyDescent="0.25">
      <c r="A1093" s="19">
        <v>1</v>
      </c>
      <c r="B1093" s="19">
        <v>1</v>
      </c>
      <c r="C1093" s="579" t="s">
        <v>680</v>
      </c>
      <c r="D1093" s="94">
        <f>'2 уровень'!F2102</f>
        <v>2289</v>
      </c>
      <c r="E1093" s="94">
        <f>'2 уровень'!G2102</f>
        <v>763</v>
      </c>
      <c r="F1093" s="94">
        <f>'2 уровень'!H2102</f>
        <v>414</v>
      </c>
      <c r="G1093" s="95">
        <f>'2 уровень'!I2102</f>
        <v>54.259501965923981</v>
      </c>
      <c r="H1093" s="79">
        <f>'2 уровень'!J2102</f>
        <v>0</v>
      </c>
      <c r="I1093" s="79">
        <f>'2 уровень'!K2102</f>
        <v>0</v>
      </c>
      <c r="J1093" s="26">
        <f>'2 уровень'!L2102</f>
        <v>0</v>
      </c>
      <c r="K1093" s="26">
        <f>'2 уровень'!M2102</f>
        <v>0</v>
      </c>
      <c r="L1093" s="26">
        <f>'2 уровень'!N2102</f>
        <v>0</v>
      </c>
      <c r="M1093" s="26">
        <f>'2 уровень'!O2102</f>
        <v>0</v>
      </c>
      <c r="N1093" s="26">
        <f>'2 уровень'!P2102</f>
        <v>0</v>
      </c>
      <c r="O1093" s="26">
        <f>'2 уровень'!Q2102</f>
        <v>0</v>
      </c>
      <c r="P1093" s="73">
        <f>'2 уровень'!R2102</f>
        <v>10529.4</v>
      </c>
      <c r="Q1093" s="73">
        <f>'2 уровень'!S2102</f>
        <v>10529.4</v>
      </c>
      <c r="R1093" s="73">
        <f>'2 уровень'!T2102</f>
        <v>10529.4</v>
      </c>
      <c r="S1093" s="73">
        <f>'2 уровень'!U2102</f>
        <v>10529.4</v>
      </c>
      <c r="T1093" s="73">
        <f>'2 уровень'!V2102</f>
        <v>3509.7999999999997</v>
      </c>
      <c r="U1093" s="73">
        <f>'2 уровень'!W2102</f>
        <v>1552.0988500000001</v>
      </c>
      <c r="V1093" s="790">
        <f>'2 уровень'!X2102</f>
        <v>0</v>
      </c>
      <c r="W1093" s="73">
        <f>'2 уровень'!Y2102</f>
        <v>0</v>
      </c>
      <c r="X1093" s="73">
        <f>'2 уровень'!Z2102</f>
        <v>-1957.7011499999996</v>
      </c>
      <c r="Y1093" s="73">
        <f>'2 уровень'!AA2102</f>
        <v>0</v>
      </c>
      <c r="Z1093" s="73">
        <f>'2 уровень'!AB2102</f>
        <v>0</v>
      </c>
      <c r="AA1093" s="387">
        <f>'2 уровень'!AC2102</f>
        <v>1552.0988500000001</v>
      </c>
      <c r="AB1093" s="73">
        <f>'2 уровень'!AD2102</f>
        <v>0</v>
      </c>
      <c r="AC1093" s="73">
        <f>'2 уровень'!AE2102</f>
        <v>0</v>
      </c>
      <c r="AD1093" s="1004">
        <f>'2 уровень'!AD2105</f>
        <v>0</v>
      </c>
      <c r="AE1093" s="989">
        <f>'2 уровень'!AE2105</f>
        <v>0</v>
      </c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</row>
    <row r="1094" spans="1:186" ht="60" x14ac:dyDescent="0.25">
      <c r="A1094" s="19">
        <v>1</v>
      </c>
      <c r="B1094" s="19">
        <v>1</v>
      </c>
      <c r="C1094" s="578" t="s">
        <v>681</v>
      </c>
      <c r="D1094" s="94">
        <f>'2 уровень'!F2103</f>
        <v>348</v>
      </c>
      <c r="E1094" s="94">
        <f>'2 уровень'!G2103</f>
        <v>116</v>
      </c>
      <c r="F1094" s="94">
        <f>'2 уровень'!H2103</f>
        <v>186</v>
      </c>
      <c r="G1094" s="95">
        <f>'2 уровень'!I2103</f>
        <v>160.34482758620689</v>
      </c>
      <c r="H1094" s="79">
        <f>'2 уровень'!J2103</f>
        <v>0</v>
      </c>
      <c r="I1094" s="79">
        <f>'2 уровень'!K2103</f>
        <v>0</v>
      </c>
      <c r="J1094" s="26">
        <f>'2 уровень'!L2103</f>
        <v>0</v>
      </c>
      <c r="K1094" s="26">
        <f>'2 уровень'!M2103</f>
        <v>0</v>
      </c>
      <c r="L1094" s="26">
        <f>'2 уровень'!N2103</f>
        <v>0</v>
      </c>
      <c r="M1094" s="26">
        <f>'2 уровень'!O2103</f>
        <v>0</v>
      </c>
      <c r="N1094" s="26">
        <f>'2 уровень'!P2103</f>
        <v>0</v>
      </c>
      <c r="O1094" s="26">
        <f>'2 уровень'!Q2103</f>
        <v>0</v>
      </c>
      <c r="P1094" s="73">
        <f>'2 уровень'!R2103</f>
        <v>803.88000000000011</v>
      </c>
      <c r="Q1094" s="73">
        <f>'2 уровень'!S2103</f>
        <v>803.88000000000011</v>
      </c>
      <c r="R1094" s="73">
        <f>'2 уровень'!T2103</f>
        <v>803.88000000000011</v>
      </c>
      <c r="S1094" s="73">
        <f>'2 уровень'!U2103</f>
        <v>803.88000000000011</v>
      </c>
      <c r="T1094" s="73">
        <f>'2 уровень'!V2103</f>
        <v>267.96000000000004</v>
      </c>
      <c r="U1094" s="73">
        <f>'2 уровень'!W2103</f>
        <v>357.26684999999998</v>
      </c>
      <c r="V1094" s="790">
        <f>'2 уровень'!X2103</f>
        <v>0</v>
      </c>
      <c r="W1094" s="73">
        <f>'2 уровень'!Y2103</f>
        <v>0</v>
      </c>
      <c r="X1094" s="73">
        <f>'2 уровень'!Z2103</f>
        <v>89.30684999999994</v>
      </c>
      <c r="Y1094" s="73">
        <f>'2 уровень'!AA2103</f>
        <v>0</v>
      </c>
      <c r="Z1094" s="73">
        <f>'2 уровень'!AB2103</f>
        <v>0</v>
      </c>
      <c r="AA1094" s="387">
        <f>'2 уровень'!AC2103</f>
        <v>357.26684999999998</v>
      </c>
      <c r="AB1094" s="73">
        <f>'2 уровень'!AD2103</f>
        <v>0</v>
      </c>
      <c r="AC1094" s="73">
        <f>'2 уровень'!AE2103</f>
        <v>0</v>
      </c>
      <c r="AD1094" s="1004">
        <f>'2 уровень'!AD2106</f>
        <v>0</v>
      </c>
      <c r="AE1094" s="989">
        <f>'2 уровень'!AE2106</f>
        <v>0</v>
      </c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  <c r="GA1094" s="60"/>
      <c r="GB1094" s="60"/>
      <c r="GC1094" s="60"/>
      <c r="GD1094" s="60"/>
    </row>
    <row r="1095" spans="1:186" ht="29.25" x14ac:dyDescent="0.25">
      <c r="A1095" s="19">
        <v>1</v>
      </c>
      <c r="B1095" s="19">
        <v>1</v>
      </c>
      <c r="C1095" s="576" t="s">
        <v>303</v>
      </c>
      <c r="D1095" s="94">
        <f>'2 уровень'!F2104</f>
        <v>3735</v>
      </c>
      <c r="E1095" s="94">
        <f>'2 уровень'!G2104</f>
        <v>1245</v>
      </c>
      <c r="F1095" s="94">
        <f>'2 уровень'!H2104</f>
        <v>474.20749999999992</v>
      </c>
      <c r="G1095" s="95">
        <f>'2 уровень'!I2104</f>
        <v>38.088955823293169</v>
      </c>
      <c r="H1095" s="79">
        <f>'2 уровень'!J2104</f>
        <v>0</v>
      </c>
      <c r="I1095" s="79">
        <f>'2 уровень'!K2104</f>
        <v>0</v>
      </c>
      <c r="J1095" s="26">
        <f>'2 уровень'!L2104</f>
        <v>0</v>
      </c>
      <c r="K1095" s="26">
        <f>'2 уровень'!M2104</f>
        <v>0</v>
      </c>
      <c r="L1095" s="26">
        <f>'2 уровень'!N2104</f>
        <v>0</v>
      </c>
      <c r="M1095" s="26">
        <f>'2 уровень'!O2104</f>
        <v>0</v>
      </c>
      <c r="N1095" s="26">
        <f>'2 уровень'!P2104</f>
        <v>0</v>
      </c>
      <c r="O1095" s="26">
        <f>'2 уровень'!Q2104</f>
        <v>0</v>
      </c>
      <c r="P1095" s="73">
        <f>'2 уровень'!R2104</f>
        <v>10396.5</v>
      </c>
      <c r="Q1095" s="73">
        <f>'2 уровень'!S2104</f>
        <v>10396.5</v>
      </c>
      <c r="R1095" s="73">
        <f>'2 уровень'!T2104</f>
        <v>10396.5</v>
      </c>
      <c r="S1095" s="73">
        <f>'2 уровень'!U2104</f>
        <v>10396.5</v>
      </c>
      <c r="T1095" s="73">
        <f>'2 уровень'!V2104</f>
        <v>3465.5</v>
      </c>
      <c r="U1095" s="73">
        <f>'2 уровень'!W2104</f>
        <v>4615.1452799999997</v>
      </c>
      <c r="V1095" s="790">
        <f>'2 уровень'!X2104</f>
        <v>0</v>
      </c>
      <c r="W1095" s="73">
        <f>'2 уровень'!Y2104</f>
        <v>0</v>
      </c>
      <c r="X1095" s="73">
        <f>'2 уровень'!Z2104</f>
        <v>1149.6452799999997</v>
      </c>
      <c r="Y1095" s="73">
        <f>'2 уровень'!AA2104</f>
        <v>-35.168099999999995</v>
      </c>
      <c r="Z1095" s="73">
        <f>'2 уровень'!AB2104</f>
        <v>-38.664999999999999</v>
      </c>
      <c r="AA1095" s="387">
        <f>'2 уровень'!AC2104</f>
        <v>4576.4802799999998</v>
      </c>
      <c r="AB1095" s="73">
        <f>'2 уровень'!AD2104</f>
        <v>0</v>
      </c>
      <c r="AC1095" s="73">
        <f>'2 уровень'!AE2104</f>
        <v>0</v>
      </c>
      <c r="AD1095" s="1004">
        <f>'2 уровень'!AD2107</f>
        <v>0</v>
      </c>
      <c r="AE1095" s="989">
        <f>'2 уровень'!AE2107</f>
        <v>0</v>
      </c>
      <c r="AF1095" s="60"/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  <c r="GA1095" s="60"/>
      <c r="GB1095" s="60"/>
      <c r="GC1095" s="60"/>
      <c r="GD1095" s="60"/>
    </row>
    <row r="1096" spans="1:186" x14ac:dyDescent="0.25">
      <c r="A1096" s="19">
        <v>1</v>
      </c>
      <c r="B1096" s="19">
        <v>1</v>
      </c>
      <c r="C1096" s="579" t="s">
        <v>296</v>
      </c>
      <c r="D1096" s="94">
        <f>'2 уровень'!F2105</f>
        <v>0</v>
      </c>
      <c r="E1096" s="94">
        <f>'2 уровень'!G2105</f>
        <v>0</v>
      </c>
      <c r="F1096" s="94">
        <f>'2 уровень'!H2105</f>
        <v>0</v>
      </c>
      <c r="G1096" s="95">
        <f>'2 уровень'!I2105</f>
        <v>0</v>
      </c>
      <c r="H1096" s="79">
        <f>'2 уровень'!J2105</f>
        <v>0</v>
      </c>
      <c r="I1096" s="79">
        <f>'2 уровень'!K2105</f>
        <v>0</v>
      </c>
      <c r="J1096" s="26">
        <f>'2 уровень'!L2105</f>
        <v>0</v>
      </c>
      <c r="K1096" s="26">
        <f>'2 уровень'!M2105</f>
        <v>0</v>
      </c>
      <c r="L1096" s="26">
        <f>'2 уровень'!N2105</f>
        <v>0</v>
      </c>
      <c r="M1096" s="26">
        <f>'2 уровень'!O2105</f>
        <v>0</v>
      </c>
      <c r="N1096" s="26">
        <f>'2 уровень'!P2105</f>
        <v>0</v>
      </c>
      <c r="O1096" s="26">
        <f>'2 уровень'!Q2105</f>
        <v>0</v>
      </c>
      <c r="P1096" s="73">
        <f>'2 уровень'!R2105</f>
        <v>0</v>
      </c>
      <c r="Q1096" s="73">
        <f>'2 уровень'!S2105</f>
        <v>0</v>
      </c>
      <c r="R1096" s="73">
        <f>'2 уровень'!T2105</f>
        <v>0</v>
      </c>
      <c r="S1096" s="73">
        <f>'2 уровень'!U2105</f>
        <v>0</v>
      </c>
      <c r="T1096" s="73">
        <f>'2 уровень'!V2105</f>
        <v>0</v>
      </c>
      <c r="U1096" s="73">
        <f>'2 уровень'!W2105</f>
        <v>0</v>
      </c>
      <c r="V1096" s="790">
        <f>'2 уровень'!X2105</f>
        <v>0</v>
      </c>
      <c r="W1096" s="73">
        <f>'2 уровень'!Y2105</f>
        <v>0</v>
      </c>
      <c r="X1096" s="73">
        <f>'2 уровень'!Z2105</f>
        <v>0</v>
      </c>
      <c r="Y1096" s="73">
        <f>'2 уровень'!AA2105</f>
        <v>0</v>
      </c>
      <c r="Z1096" s="73">
        <f>'2 уровень'!AB2105</f>
        <v>0</v>
      </c>
      <c r="AA1096" s="387">
        <f>'2 уровень'!AC2105</f>
        <v>0</v>
      </c>
      <c r="AB1096" s="73">
        <f>'2 уровень'!AD2105</f>
        <v>0</v>
      </c>
      <c r="AC1096" s="73">
        <f>'2 уровень'!AE2105</f>
        <v>0</v>
      </c>
      <c r="AD1096" s="1004">
        <f>'2 уровень'!AD2108</f>
        <v>0</v>
      </c>
      <c r="AE1096" s="989">
        <f>'2 уровень'!AE2108</f>
        <v>0</v>
      </c>
      <c r="AF1096" s="60"/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  <c r="GA1096" s="60"/>
      <c r="GB1096" s="60"/>
      <c r="GC1096" s="60"/>
      <c r="GD1096" s="60"/>
    </row>
    <row r="1097" spans="1:186" ht="30" x14ac:dyDescent="0.25">
      <c r="A1097" s="19">
        <v>1</v>
      </c>
      <c r="B1097" s="19">
        <v>1</v>
      </c>
      <c r="C1097" s="578" t="s">
        <v>423</v>
      </c>
      <c r="D1097" s="94">
        <f>'2 уровень'!F2106</f>
        <v>250</v>
      </c>
      <c r="E1097" s="94">
        <f>'2 уровень'!G2106</f>
        <v>83.333333333333329</v>
      </c>
      <c r="F1097" s="94">
        <f>'2 уровень'!H2106</f>
        <v>474.20749999999992</v>
      </c>
      <c r="G1097" s="95">
        <f>'2 уровень'!I2106</f>
        <v>569.04899999999998</v>
      </c>
      <c r="H1097" s="79">
        <f>'2 уровень'!J2106</f>
        <v>0</v>
      </c>
      <c r="I1097" s="79">
        <f>'2 уровень'!K2106</f>
        <v>0</v>
      </c>
      <c r="J1097" s="26">
        <f>'2 уровень'!L2106</f>
        <v>0</v>
      </c>
      <c r="K1097" s="26">
        <f>'2 уровень'!M2106</f>
        <v>0</v>
      </c>
      <c r="L1097" s="26">
        <f>'2 уровень'!N2106</f>
        <v>0</v>
      </c>
      <c r="M1097" s="26">
        <f>'2 уровень'!O2106</f>
        <v>0</v>
      </c>
      <c r="N1097" s="26">
        <f>'2 уровень'!P2106</f>
        <v>0</v>
      </c>
      <c r="O1097" s="26">
        <f>'2 уровень'!Q2106</f>
        <v>0</v>
      </c>
      <c r="P1097" s="73">
        <f>'2 уровень'!R2106</f>
        <v>0</v>
      </c>
      <c r="Q1097" s="73">
        <f>'2 уровень'!S2106</f>
        <v>0</v>
      </c>
      <c r="R1097" s="73">
        <f>'2 уровень'!T2106</f>
        <v>0</v>
      </c>
      <c r="S1097" s="73">
        <f>'2 уровень'!U2106</f>
        <v>0</v>
      </c>
      <c r="T1097" s="73">
        <f>'2 уровень'!V2106</f>
        <v>0</v>
      </c>
      <c r="U1097" s="73">
        <f>'2 уровень'!W2106</f>
        <v>0</v>
      </c>
      <c r="V1097" s="790">
        <f>'2 уровень'!X2106</f>
        <v>0</v>
      </c>
      <c r="W1097" s="73">
        <f>'2 уровень'!Y2106</f>
        <v>0</v>
      </c>
      <c r="X1097" s="73">
        <f>'2 уровень'!Z2106</f>
        <v>0</v>
      </c>
      <c r="Y1097" s="73">
        <f>'2 уровень'!AA2106</f>
        <v>0</v>
      </c>
      <c r="Z1097" s="73">
        <f>'2 уровень'!AB2106</f>
        <v>0</v>
      </c>
      <c r="AA1097" s="387">
        <f>'2 уровень'!AC2106</f>
        <v>0</v>
      </c>
      <c r="AB1097" s="73">
        <f>'2 уровень'!AD2106</f>
        <v>0</v>
      </c>
      <c r="AC1097" s="73">
        <f>'2 уровень'!AE2106</f>
        <v>0</v>
      </c>
      <c r="AD1097" s="1004">
        <f>'2 уровень'!AD2109</f>
        <v>0</v>
      </c>
      <c r="AE1097" s="989">
        <f>'2 уровень'!AE2109</f>
        <v>0</v>
      </c>
      <c r="AF1097" s="60"/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  <c r="GA1097" s="60"/>
      <c r="GB1097" s="60"/>
      <c r="GC1097" s="60"/>
      <c r="GD1097" s="60"/>
    </row>
    <row r="1098" spans="1:186" x14ac:dyDescent="0.25">
      <c r="A1098" s="19">
        <v>1</v>
      </c>
      <c r="B1098" s="19">
        <v>1</v>
      </c>
      <c r="C1098" s="176" t="s">
        <v>424</v>
      </c>
      <c r="D1098" s="94">
        <f>'2 уровень'!F2107</f>
        <v>0</v>
      </c>
      <c r="E1098" s="94">
        <f>'2 уровень'!G2107</f>
        <v>0</v>
      </c>
      <c r="F1098" s="94">
        <f>'2 уровень'!H2107</f>
        <v>0</v>
      </c>
      <c r="G1098" s="95">
        <f>'2 уровень'!I2107</f>
        <v>0</v>
      </c>
      <c r="H1098" s="79">
        <f>'2 уровень'!J2107</f>
        <v>0</v>
      </c>
      <c r="I1098" s="79">
        <f>'2 уровень'!K2107</f>
        <v>0</v>
      </c>
      <c r="J1098" s="26">
        <f>'2 уровень'!L2107</f>
        <v>0</v>
      </c>
      <c r="K1098" s="26">
        <f>'2 уровень'!M2107</f>
        <v>0</v>
      </c>
      <c r="L1098" s="26">
        <f>'2 уровень'!N2107</f>
        <v>0</v>
      </c>
      <c r="M1098" s="26">
        <f>'2 уровень'!O2107</f>
        <v>0</v>
      </c>
      <c r="N1098" s="26">
        <f>'2 уровень'!P2107</f>
        <v>0</v>
      </c>
      <c r="O1098" s="26">
        <f>'2 уровень'!Q2107</f>
        <v>0</v>
      </c>
      <c r="P1098" s="73">
        <f>'2 уровень'!R2107</f>
        <v>0</v>
      </c>
      <c r="Q1098" s="73">
        <f>'2 уровень'!S2107</f>
        <v>0</v>
      </c>
      <c r="R1098" s="73">
        <f>'2 уровень'!T2107</f>
        <v>0</v>
      </c>
      <c r="S1098" s="73">
        <f>'2 уровень'!U2107</f>
        <v>0</v>
      </c>
      <c r="T1098" s="73">
        <f>'2 уровень'!V2107</f>
        <v>0</v>
      </c>
      <c r="U1098" s="73">
        <f>'2 уровень'!W2107</f>
        <v>0</v>
      </c>
      <c r="V1098" s="790">
        <f>'2 уровень'!X2107</f>
        <v>0</v>
      </c>
      <c r="W1098" s="73">
        <f>'2 уровень'!Y2107</f>
        <v>0</v>
      </c>
      <c r="X1098" s="73">
        <f>'2 уровень'!Z2107</f>
        <v>0</v>
      </c>
      <c r="Y1098" s="73">
        <f>'2 уровень'!AA2107</f>
        <v>0</v>
      </c>
      <c r="Z1098" s="73">
        <f>'2 уровень'!AB2107</f>
        <v>0</v>
      </c>
      <c r="AA1098" s="387">
        <f>'2 уровень'!AC2107</f>
        <v>0</v>
      </c>
      <c r="AB1098" s="73">
        <f>'2 уровень'!AD2107</f>
        <v>0</v>
      </c>
      <c r="AC1098" s="73">
        <f>'2 уровень'!AE2107</f>
        <v>0</v>
      </c>
      <c r="AD1098" s="1004">
        <f>'2 уровень'!AD2110</f>
        <v>0</v>
      </c>
      <c r="AE1098" s="989">
        <f>'2 уровень'!AE2110</f>
        <v>0</v>
      </c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  <c r="GA1098" s="60"/>
      <c r="GB1098" s="60"/>
      <c r="GC1098" s="60"/>
      <c r="GD1098" s="60"/>
    </row>
    <row r="1099" spans="1:186" ht="30" x14ac:dyDescent="0.25">
      <c r="A1099" s="19">
        <v>1</v>
      </c>
      <c r="B1099" s="19">
        <v>1</v>
      </c>
      <c r="C1099" s="579" t="s">
        <v>425</v>
      </c>
      <c r="D1099" s="94">
        <f>'2 уровень'!F2108</f>
        <v>1000</v>
      </c>
      <c r="E1099" s="94">
        <f>'2 уровень'!G2108</f>
        <v>333.33333333333331</v>
      </c>
      <c r="F1099" s="94">
        <f>'2 уровень'!H2108</f>
        <v>1896.8299999999997</v>
      </c>
      <c r="G1099" s="95">
        <f>'2 уровень'!I2108</f>
        <v>569.04899999999998</v>
      </c>
      <c r="H1099" s="79">
        <f>'2 уровень'!J2108</f>
        <v>0</v>
      </c>
      <c r="I1099" s="79">
        <f>'2 уровень'!K2108</f>
        <v>0</v>
      </c>
      <c r="J1099" s="26">
        <f>'2 уровень'!L2108</f>
        <v>0</v>
      </c>
      <c r="K1099" s="26">
        <f>'2 уровень'!M2108</f>
        <v>0</v>
      </c>
      <c r="L1099" s="26">
        <f>'2 уровень'!N2108</f>
        <v>0</v>
      </c>
      <c r="M1099" s="26">
        <f>'2 уровень'!O2108</f>
        <v>0</v>
      </c>
      <c r="N1099" s="26">
        <f>'2 уровень'!P2108</f>
        <v>0</v>
      </c>
      <c r="O1099" s="26">
        <f>'2 уровень'!Q2108</f>
        <v>0</v>
      </c>
      <c r="P1099" s="73">
        <f>'2 уровень'!R2108</f>
        <v>0</v>
      </c>
      <c r="Q1099" s="73">
        <f>'2 уровень'!S2108</f>
        <v>0</v>
      </c>
      <c r="R1099" s="73">
        <f>'2 уровень'!T2108</f>
        <v>0</v>
      </c>
      <c r="S1099" s="73">
        <f>'2 уровень'!U2108</f>
        <v>0</v>
      </c>
      <c r="T1099" s="73">
        <f>'2 уровень'!V2108</f>
        <v>0</v>
      </c>
      <c r="U1099" s="73">
        <f>'2 уровень'!W2108</f>
        <v>0</v>
      </c>
      <c r="V1099" s="790">
        <f>'2 уровень'!X2108</f>
        <v>0</v>
      </c>
      <c r="W1099" s="73">
        <f>'2 уровень'!Y2108</f>
        <v>0</v>
      </c>
      <c r="X1099" s="73">
        <f>'2 уровень'!Z2108</f>
        <v>0</v>
      </c>
      <c r="Y1099" s="73">
        <f>'2 уровень'!AA2108</f>
        <v>0</v>
      </c>
      <c r="Z1099" s="73">
        <f>'2 уровень'!AB2108</f>
        <v>0</v>
      </c>
      <c r="AA1099" s="387">
        <f>'2 уровень'!AC2108</f>
        <v>0</v>
      </c>
      <c r="AB1099" s="73">
        <f>'2 уровень'!AD2108</f>
        <v>0</v>
      </c>
      <c r="AC1099" s="73">
        <f>'2 уровень'!AE2108</f>
        <v>0</v>
      </c>
      <c r="AD1099" s="1004"/>
      <c r="AE1099" s="989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  <c r="GA1099" s="60"/>
      <c r="GB1099" s="60"/>
      <c r="GC1099" s="60"/>
      <c r="GD1099" s="60"/>
    </row>
    <row r="1100" spans="1:186" ht="60" x14ac:dyDescent="0.25">
      <c r="A1100" s="19">
        <v>1</v>
      </c>
      <c r="B1100" s="19">
        <v>1</v>
      </c>
      <c r="C1100" s="579" t="s">
        <v>427</v>
      </c>
      <c r="D1100" s="94">
        <f>'2 уровень'!F2109</f>
        <v>0</v>
      </c>
      <c r="E1100" s="94">
        <f>'2 уровень'!G2109</f>
        <v>0</v>
      </c>
      <c r="F1100" s="94">
        <f>'2 уровень'!H2109</f>
        <v>0</v>
      </c>
      <c r="G1100" s="95">
        <f>'2 уровень'!I2109</f>
        <v>0</v>
      </c>
      <c r="H1100" s="79">
        <f>'2 уровень'!J2109</f>
        <v>0</v>
      </c>
      <c r="I1100" s="79">
        <f>'2 уровень'!K2109</f>
        <v>0</v>
      </c>
      <c r="J1100" s="26">
        <f>'2 уровень'!L2109</f>
        <v>0</v>
      </c>
      <c r="K1100" s="26">
        <f>'2 уровень'!M2109</f>
        <v>0</v>
      </c>
      <c r="L1100" s="26">
        <f>'2 уровень'!N2109</f>
        <v>0</v>
      </c>
      <c r="M1100" s="26">
        <f>'2 уровень'!O2109</f>
        <v>0</v>
      </c>
      <c r="N1100" s="26">
        <f>'2 уровень'!P2109</f>
        <v>0</v>
      </c>
      <c r="O1100" s="26">
        <f>'2 уровень'!Q2109</f>
        <v>0</v>
      </c>
      <c r="P1100" s="73">
        <f>'2 уровень'!R2109</f>
        <v>0</v>
      </c>
      <c r="Q1100" s="73">
        <f>'2 уровень'!S2109</f>
        <v>0</v>
      </c>
      <c r="R1100" s="73">
        <f>'2 уровень'!T2109</f>
        <v>0</v>
      </c>
      <c r="S1100" s="73">
        <f>'2 уровень'!U2109</f>
        <v>0</v>
      </c>
      <c r="T1100" s="73">
        <f>'2 уровень'!V2109</f>
        <v>0</v>
      </c>
      <c r="U1100" s="73">
        <f>'2 уровень'!W2109</f>
        <v>0</v>
      </c>
      <c r="V1100" s="790">
        <f>'2 уровень'!X2109</f>
        <v>0</v>
      </c>
      <c r="W1100" s="73">
        <f>'2 уровень'!Y2109</f>
        <v>0</v>
      </c>
      <c r="X1100" s="73">
        <f>'2 уровень'!Z2109</f>
        <v>0</v>
      </c>
      <c r="Y1100" s="73">
        <f>'2 уровень'!AA2109</f>
        <v>0</v>
      </c>
      <c r="Z1100" s="73">
        <f>'2 уровень'!AB2109</f>
        <v>0</v>
      </c>
      <c r="AA1100" s="387">
        <f>'2 уровень'!AC2109</f>
        <v>0</v>
      </c>
      <c r="AB1100" s="73">
        <f>'2 уровень'!AD2109</f>
        <v>0</v>
      </c>
      <c r="AC1100" s="73">
        <f>'2 уровень'!AE2109</f>
        <v>0</v>
      </c>
      <c r="AD1100" s="1004"/>
      <c r="AE1100" s="989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  <c r="GA1100" s="60"/>
      <c r="GB1100" s="60"/>
      <c r="GC1100" s="60"/>
      <c r="GD1100" s="60"/>
    </row>
    <row r="1101" spans="1:186" ht="45" x14ac:dyDescent="0.25">
      <c r="A1101" s="19">
        <v>1</v>
      </c>
      <c r="B1101" s="19">
        <v>1</v>
      </c>
      <c r="C1101" s="579" t="s">
        <v>428</v>
      </c>
      <c r="D1101" s="94">
        <f>'2 уровень'!F2110</f>
        <v>0</v>
      </c>
      <c r="E1101" s="94">
        <f>'2 уровень'!G2110</f>
        <v>0</v>
      </c>
      <c r="F1101" s="94">
        <f>'2 уровень'!H2110</f>
        <v>0</v>
      </c>
      <c r="G1101" s="95">
        <f>'2 уровень'!I2110</f>
        <v>0</v>
      </c>
      <c r="H1101" s="79">
        <f>'2 уровень'!J2110</f>
        <v>0</v>
      </c>
      <c r="I1101" s="79">
        <f>'2 уровень'!K2110</f>
        <v>0</v>
      </c>
      <c r="J1101" s="26">
        <f>'2 уровень'!L2110</f>
        <v>0</v>
      </c>
      <c r="K1101" s="26">
        <f>'2 уровень'!M2110</f>
        <v>0</v>
      </c>
      <c r="L1101" s="26">
        <f>'2 уровень'!N2110</f>
        <v>0</v>
      </c>
      <c r="M1101" s="26">
        <f>'2 уровень'!O2110</f>
        <v>0</v>
      </c>
      <c r="N1101" s="26">
        <f>'2 уровень'!P2110</f>
        <v>0</v>
      </c>
      <c r="O1101" s="26">
        <f>'2 уровень'!Q2110</f>
        <v>0</v>
      </c>
      <c r="P1101" s="73">
        <f>'2 уровень'!R2110</f>
        <v>0</v>
      </c>
      <c r="Q1101" s="73">
        <f>'2 уровень'!S2110</f>
        <v>0</v>
      </c>
      <c r="R1101" s="73">
        <f>'2 уровень'!T2110</f>
        <v>0</v>
      </c>
      <c r="S1101" s="73">
        <f>'2 уровень'!U2110</f>
        <v>0</v>
      </c>
      <c r="T1101" s="73">
        <f>'2 уровень'!V2110</f>
        <v>0</v>
      </c>
      <c r="U1101" s="73">
        <f>'2 уровень'!W2110</f>
        <v>0</v>
      </c>
      <c r="V1101" s="790">
        <f>'2 уровень'!X2110</f>
        <v>0</v>
      </c>
      <c r="W1101" s="73">
        <f>'2 уровень'!Y2110</f>
        <v>0</v>
      </c>
      <c r="X1101" s="73">
        <f>'2 уровень'!Z2110</f>
        <v>0</v>
      </c>
      <c r="Y1101" s="73">
        <f>'2 уровень'!AA2110</f>
        <v>0</v>
      </c>
      <c r="Z1101" s="73">
        <f>'2 уровень'!AB2110</f>
        <v>0</v>
      </c>
      <c r="AA1101" s="387">
        <f>'2 уровень'!AC2110</f>
        <v>0</v>
      </c>
      <c r="AB1101" s="73">
        <f>'2 уровень'!AD2110</f>
        <v>0</v>
      </c>
      <c r="AC1101" s="73">
        <f>'2 уровень'!AE2110</f>
        <v>0</v>
      </c>
      <c r="AD1101" s="1004">
        <f>'2 уровень'!AD2113</f>
        <v>0</v>
      </c>
      <c r="AE1101" s="989">
        <f>'2 уровень'!AE2113</f>
        <v>0</v>
      </c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  <c r="GA1101" s="60"/>
      <c r="GB1101" s="60"/>
      <c r="GC1101" s="60"/>
      <c r="GD1101" s="60"/>
    </row>
    <row r="1102" spans="1:186" ht="57.75" x14ac:dyDescent="0.25">
      <c r="C1102" s="576" t="s">
        <v>645</v>
      </c>
      <c r="D1102" s="94">
        <f>'2 уровень'!F2111</f>
        <v>697</v>
      </c>
      <c r="E1102" s="94">
        <f>'2 уровень'!G2111</f>
        <v>232.33333333333334</v>
      </c>
      <c r="F1102" s="94">
        <f>'2 уровень'!H2111</f>
        <v>0</v>
      </c>
      <c r="G1102" s="95">
        <f>'2 уровень'!I2111</f>
        <v>0</v>
      </c>
      <c r="H1102" s="79">
        <f>'2 уровень'!J2111</f>
        <v>0</v>
      </c>
      <c r="I1102" s="79"/>
      <c r="J1102" s="26"/>
      <c r="K1102" s="26"/>
      <c r="L1102" s="26"/>
      <c r="M1102" s="26"/>
      <c r="N1102" s="26"/>
      <c r="O1102" s="26"/>
      <c r="P1102" s="73">
        <f>'2 уровень'!R2111</f>
        <v>0</v>
      </c>
      <c r="Q1102" s="73">
        <f>'2 уровень'!S2111</f>
        <v>1674.9606999999999</v>
      </c>
      <c r="R1102" s="73">
        <f>'2 уровень'!T2111</f>
        <v>1674.9606999999999</v>
      </c>
      <c r="S1102" s="73">
        <f>'2 уровень'!U2111</f>
        <v>1674.9606999999999</v>
      </c>
      <c r="T1102" s="73">
        <f>'2 уровень'!V2111</f>
        <v>456.80746363636365</v>
      </c>
      <c r="U1102" s="73">
        <f>'2 уровень'!W2111</f>
        <v>0</v>
      </c>
      <c r="V1102" s="790">
        <f>'2 уровень'!X2111</f>
        <v>0</v>
      </c>
      <c r="W1102" s="73">
        <f>'2 уровень'!Y2111</f>
        <v>0</v>
      </c>
      <c r="X1102" s="73">
        <f>'2 уровень'!Z2111</f>
        <v>-456.80746363636365</v>
      </c>
      <c r="Y1102" s="73">
        <f>'2 уровень'!AA2111</f>
        <v>0</v>
      </c>
      <c r="Z1102" s="73">
        <f>'2 уровень'!AB2111</f>
        <v>0</v>
      </c>
      <c r="AA1102" s="387">
        <f>'2 уровень'!AC2111</f>
        <v>0</v>
      </c>
      <c r="AB1102" s="73">
        <f>'2 уровень'!AD2111</f>
        <v>0</v>
      </c>
      <c r="AC1102" s="73">
        <f>'2 уровень'!AE2111</f>
        <v>0</v>
      </c>
      <c r="AD1102" s="1004"/>
      <c r="AE1102" s="989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  <c r="GA1102" s="60"/>
      <c r="GB1102" s="60"/>
      <c r="GC1102" s="60"/>
      <c r="GD1102" s="60"/>
    </row>
    <row r="1103" spans="1:186" ht="30" x14ac:dyDescent="0.25">
      <c r="C1103" s="579" t="s">
        <v>666</v>
      </c>
      <c r="D1103" s="94">
        <f>'2 уровень'!F2112</f>
        <v>697</v>
      </c>
      <c r="E1103" s="94">
        <f>'2 уровень'!G2112</f>
        <v>232.33333333333334</v>
      </c>
      <c r="F1103" s="94">
        <f>'2 уровень'!H2112</f>
        <v>0</v>
      </c>
      <c r="G1103" s="95">
        <f>'2 уровень'!I2112</f>
        <v>0</v>
      </c>
      <c r="H1103" s="79">
        <f>'2 уровень'!J2112</f>
        <v>0</v>
      </c>
      <c r="I1103" s="79"/>
      <c r="J1103" s="26"/>
      <c r="K1103" s="26"/>
      <c r="L1103" s="26"/>
      <c r="M1103" s="26"/>
      <c r="N1103" s="26"/>
      <c r="O1103" s="26"/>
      <c r="P1103" s="73">
        <f>'2 уровень'!R2112</f>
        <v>0</v>
      </c>
      <c r="Q1103" s="73">
        <f>'2 уровень'!S2112</f>
        <v>1674.9606999999999</v>
      </c>
      <c r="R1103" s="73">
        <f>'2 уровень'!T2112</f>
        <v>1674.9606999999999</v>
      </c>
      <c r="S1103" s="73">
        <f>'2 уровень'!U2112</f>
        <v>1674.9606999999999</v>
      </c>
      <c r="T1103" s="73">
        <f>'2 уровень'!V2112</f>
        <v>456.80746363636365</v>
      </c>
      <c r="U1103" s="73">
        <f>'2 уровень'!W2112</f>
        <v>0</v>
      </c>
      <c r="V1103" s="790">
        <f>'2 уровень'!X2112</f>
        <v>0</v>
      </c>
      <c r="W1103" s="73">
        <f>'2 уровень'!Y2112</f>
        <v>0</v>
      </c>
      <c r="X1103" s="73">
        <f>'2 уровень'!Z2112</f>
        <v>-456.80746363636365</v>
      </c>
      <c r="Y1103" s="73">
        <f>'2 уровень'!AA2112</f>
        <v>0</v>
      </c>
      <c r="Z1103" s="73">
        <f>'2 уровень'!AB2112</f>
        <v>0</v>
      </c>
      <c r="AA1103" s="387">
        <f>'2 уровень'!AC2112</f>
        <v>0</v>
      </c>
      <c r="AB1103" s="73">
        <f>'2 уровень'!AD2112</f>
        <v>0</v>
      </c>
      <c r="AC1103" s="73">
        <f>'2 уровень'!AE2112</f>
        <v>0</v>
      </c>
      <c r="AD1103" s="1004"/>
      <c r="AE1103" s="989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  <c r="GA1103" s="60"/>
      <c r="GB1103" s="60"/>
      <c r="GC1103" s="60"/>
      <c r="GD1103" s="60"/>
    </row>
    <row r="1104" spans="1:186" x14ac:dyDescent="0.25">
      <c r="B1104" s="19">
        <v>1</v>
      </c>
      <c r="C1104" s="577" t="s">
        <v>304</v>
      </c>
      <c r="D1104" s="94">
        <f>'2 уровень'!F2113</f>
        <v>4588.7234042553191</v>
      </c>
      <c r="E1104" s="94">
        <f>'2 уровень'!G2113</f>
        <v>1529.5744680851062</v>
      </c>
      <c r="F1104" s="94">
        <f>'2 уровень'!H2113</f>
        <v>1185.6829787234044</v>
      </c>
      <c r="G1104" s="95">
        <f>'2 уровень'!I2113</f>
        <v>77.517179023508149</v>
      </c>
      <c r="H1104" s="79">
        <f>'2 уровень'!J2113</f>
        <v>0</v>
      </c>
      <c r="I1104" s="79">
        <f>'2 уровень'!K2113</f>
        <v>0</v>
      </c>
      <c r="J1104" s="26">
        <f>'2 уровень'!L2113</f>
        <v>0</v>
      </c>
      <c r="K1104" s="26">
        <f>'2 уровень'!M2113</f>
        <v>0</v>
      </c>
      <c r="L1104" s="26">
        <f>'2 уровень'!N2113</f>
        <v>0</v>
      </c>
      <c r="M1104" s="26">
        <f>'2 уровень'!O2113</f>
        <v>0</v>
      </c>
      <c r="N1104" s="26">
        <f>'2 уровень'!P2113</f>
        <v>0</v>
      </c>
      <c r="O1104" s="26">
        <f>'2 уровень'!Q2113</f>
        <v>0</v>
      </c>
      <c r="P1104" s="73">
        <f>'2 уровень'!R2113</f>
        <v>0</v>
      </c>
      <c r="Q1104" s="73">
        <f>'2 уровень'!S2113</f>
        <v>0</v>
      </c>
      <c r="R1104" s="73">
        <f>'2 уровень'!T2113</f>
        <v>0</v>
      </c>
      <c r="S1104" s="73">
        <f>'2 уровень'!U2113</f>
        <v>0</v>
      </c>
      <c r="T1104" s="73">
        <f>'2 уровень'!V2113</f>
        <v>0</v>
      </c>
      <c r="U1104" s="73">
        <f>'2 уровень'!W2113</f>
        <v>0</v>
      </c>
      <c r="V1104" s="790">
        <f>'2 уровень'!X2113</f>
        <v>0</v>
      </c>
      <c r="W1104" s="73">
        <f>'2 уровень'!Y2113</f>
        <v>0</v>
      </c>
      <c r="X1104" s="73">
        <f>'2 уровень'!Z2113</f>
        <v>0</v>
      </c>
      <c r="Y1104" s="73">
        <f>'2 уровень'!AA2113</f>
        <v>0</v>
      </c>
      <c r="Z1104" s="73">
        <f>'2 уровень'!AB2113</f>
        <v>0</v>
      </c>
      <c r="AA1104" s="387">
        <f>'2 уровень'!AC2113</f>
        <v>0</v>
      </c>
      <c r="AB1104" s="73">
        <f>'2 уровень'!AD2113</f>
        <v>0</v>
      </c>
      <c r="AC1104" s="73">
        <f>'2 уровень'!AE2113</f>
        <v>0</v>
      </c>
      <c r="AD1104" s="1004">
        <f>'2 уровень'!AD2114</f>
        <v>0</v>
      </c>
      <c r="AE1104" s="989">
        <f>'2 уровень'!AE2114</f>
        <v>0</v>
      </c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  <c r="GA1104" s="60"/>
      <c r="GB1104" s="60"/>
      <c r="GC1104" s="60"/>
      <c r="GD1104" s="60"/>
    </row>
    <row r="1105" spans="1:186" x14ac:dyDescent="0.25">
      <c r="B1105" s="19">
        <v>1</v>
      </c>
      <c r="C1105" s="576" t="s">
        <v>312</v>
      </c>
      <c r="D1105" s="94">
        <f>'2 уровень'!F2114</f>
        <v>0</v>
      </c>
      <c r="E1105" s="94">
        <f>'2 уровень'!G2114</f>
        <v>0</v>
      </c>
      <c r="F1105" s="94">
        <f>'2 уровень'!H2114</f>
        <v>0</v>
      </c>
      <c r="G1105" s="95">
        <f>'2 уровень'!I2114</f>
        <v>0</v>
      </c>
      <c r="H1105" s="79">
        <f>'2 уровень'!J2114</f>
        <v>0</v>
      </c>
      <c r="I1105" s="79">
        <f>'2 уровень'!K2114</f>
        <v>0</v>
      </c>
      <c r="J1105" s="26">
        <f>'2 уровень'!L2114</f>
        <v>0</v>
      </c>
      <c r="K1105" s="26">
        <f>'2 уровень'!M2114</f>
        <v>0</v>
      </c>
      <c r="L1105" s="26">
        <f>'2 уровень'!N2114</f>
        <v>0</v>
      </c>
      <c r="M1105" s="26">
        <f>'2 уровень'!O2114</f>
        <v>0</v>
      </c>
      <c r="N1105" s="26">
        <f>'2 уровень'!P2114</f>
        <v>0</v>
      </c>
      <c r="O1105" s="26">
        <f>'2 уровень'!Q2114</f>
        <v>0</v>
      </c>
      <c r="P1105" s="94">
        <f>'2 уровень'!R2114</f>
        <v>0</v>
      </c>
      <c r="Q1105" s="94">
        <f>'2 уровень'!S2114</f>
        <v>0</v>
      </c>
      <c r="R1105" s="94">
        <f>'2 уровень'!T2114</f>
        <v>0</v>
      </c>
      <c r="S1105" s="94">
        <f>'2 уровень'!U2114</f>
        <v>0</v>
      </c>
      <c r="T1105" s="94">
        <f>'2 уровень'!V2114</f>
        <v>0</v>
      </c>
      <c r="U1105" s="94">
        <f>'2 уровень'!W2114</f>
        <v>0</v>
      </c>
      <c r="V1105" s="94">
        <f>'2 уровень'!X2114</f>
        <v>0</v>
      </c>
      <c r="W1105" s="94">
        <f>'2 уровень'!Y2114</f>
        <v>0</v>
      </c>
      <c r="X1105" s="94">
        <f>'2 уровень'!Z2114</f>
        <v>0</v>
      </c>
      <c r="Y1105" s="94">
        <f>'2 уровень'!AA2114</f>
        <v>0</v>
      </c>
      <c r="Z1105" s="94">
        <f>'2 уровень'!AB2114</f>
        <v>0</v>
      </c>
      <c r="AA1105" s="94">
        <f>'2 уровень'!AC2114</f>
        <v>0</v>
      </c>
      <c r="AB1105" s="73">
        <f>'2 уровень'!AD2114</f>
        <v>0</v>
      </c>
      <c r="AC1105" s="73">
        <f>'2 уровень'!AE2114</f>
        <v>0</v>
      </c>
      <c r="AD1105" s="1004">
        <f>'2 уровень'!AD2115</f>
        <v>0</v>
      </c>
      <c r="AE1105" s="989">
        <f>'2 уровень'!AE2115</f>
        <v>0</v>
      </c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  <c r="GA1105" s="60"/>
      <c r="GB1105" s="60"/>
      <c r="GC1105" s="60"/>
      <c r="GD1105" s="60"/>
    </row>
    <row r="1106" spans="1:186" x14ac:dyDescent="0.25">
      <c r="B1106" s="19">
        <v>1</v>
      </c>
      <c r="C1106" s="576" t="s">
        <v>313</v>
      </c>
      <c r="D1106" s="94">
        <f>'2 уровень'!F2115</f>
        <v>2978.7234042553191</v>
      </c>
      <c r="E1106" s="94">
        <f>'2 уровень'!G2115</f>
        <v>992.9078014184397</v>
      </c>
      <c r="F1106" s="94">
        <f>'2 уровень'!H2115</f>
        <v>1167.6829787234044</v>
      </c>
      <c r="G1106" s="95">
        <f>'2 уровень'!I2115</f>
        <v>117.59143793790578</v>
      </c>
      <c r="H1106" s="79">
        <f>'2 уровень'!J2115</f>
        <v>0</v>
      </c>
      <c r="I1106" s="79">
        <f>'2 уровень'!K2115</f>
        <v>0</v>
      </c>
      <c r="J1106" s="26">
        <f>'2 уровень'!L2115</f>
        <v>0</v>
      </c>
      <c r="K1106" s="26">
        <f>'2 уровень'!M2115</f>
        <v>0</v>
      </c>
      <c r="L1106" s="26">
        <f>'2 уровень'!N2115</f>
        <v>0</v>
      </c>
      <c r="M1106" s="26">
        <f>'2 уровень'!O2115</f>
        <v>0</v>
      </c>
      <c r="N1106" s="26">
        <f>'2 уровень'!P2115</f>
        <v>0</v>
      </c>
      <c r="O1106" s="26">
        <f>'2 уровень'!Q2115</f>
        <v>0</v>
      </c>
      <c r="P1106" s="73">
        <f>'2 уровень'!R2115</f>
        <v>0</v>
      </c>
      <c r="Q1106" s="73">
        <f>'2 уровень'!S2115</f>
        <v>0</v>
      </c>
      <c r="R1106" s="73">
        <f>'2 уровень'!T2115</f>
        <v>0</v>
      </c>
      <c r="S1106" s="73">
        <f>'2 уровень'!U2115</f>
        <v>0</v>
      </c>
      <c r="T1106" s="73">
        <f>'2 уровень'!V2115</f>
        <v>0</v>
      </c>
      <c r="U1106" s="73">
        <f>'2 уровень'!W2115</f>
        <v>0</v>
      </c>
      <c r="V1106" s="790">
        <f>'2 уровень'!X2115</f>
        <v>0</v>
      </c>
      <c r="W1106" s="73">
        <f>'2 уровень'!Y2115</f>
        <v>0</v>
      </c>
      <c r="X1106" s="73">
        <f>'2 уровень'!Z2115</f>
        <v>0</v>
      </c>
      <c r="Y1106" s="73">
        <f>'2 уровень'!AA2115</f>
        <v>0</v>
      </c>
      <c r="Z1106" s="73">
        <f>'2 уровень'!AB2115</f>
        <v>0</v>
      </c>
      <c r="AA1106" s="387">
        <f>'2 уровень'!AC2115</f>
        <v>0</v>
      </c>
      <c r="AB1106" s="73">
        <f>'2 уровень'!AD2115</f>
        <v>0</v>
      </c>
      <c r="AC1106" s="73">
        <f>'2 уровень'!AE2115</f>
        <v>0</v>
      </c>
      <c r="AD1106" s="1004">
        <f>'2 уровень'!AD2116</f>
        <v>0</v>
      </c>
      <c r="AE1106" s="989">
        <f>'2 уровень'!AE2116</f>
        <v>0</v>
      </c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  <c r="GA1106" s="60"/>
      <c r="GB1106" s="60"/>
      <c r="GC1106" s="60"/>
      <c r="GD1106" s="60"/>
    </row>
    <row r="1107" spans="1:186" x14ac:dyDescent="0.25">
      <c r="B1107" s="19">
        <v>1</v>
      </c>
      <c r="C1107" s="579" t="s">
        <v>314</v>
      </c>
      <c r="D1107" s="94">
        <f>'2 уровень'!F2116</f>
        <v>28000</v>
      </c>
      <c r="E1107" s="94">
        <f>'2 уровень'!G2116</f>
        <v>9333.3333333333339</v>
      </c>
      <c r="F1107" s="94">
        <f>'2 уровень'!H2116</f>
        <v>10976.220000000001</v>
      </c>
      <c r="G1107" s="95">
        <f>'2 уровень'!I2116</f>
        <v>117.6065573770492</v>
      </c>
      <c r="H1107" s="79">
        <f>'2 уровень'!J2116</f>
        <v>0</v>
      </c>
      <c r="I1107" s="79">
        <f>'2 уровень'!K2116</f>
        <v>0</v>
      </c>
      <c r="J1107" s="26">
        <f>'2 уровень'!L2116</f>
        <v>0</v>
      </c>
      <c r="K1107" s="26">
        <f>'2 уровень'!M2116</f>
        <v>0</v>
      </c>
      <c r="L1107" s="26">
        <f>'2 уровень'!N2116</f>
        <v>0</v>
      </c>
      <c r="M1107" s="26">
        <f>'2 уровень'!O2116</f>
        <v>0</v>
      </c>
      <c r="N1107" s="26">
        <f>'2 уровень'!P2116</f>
        <v>0</v>
      </c>
      <c r="O1107" s="26">
        <f>'2 уровень'!Q2116</f>
        <v>0</v>
      </c>
      <c r="P1107" s="73">
        <f>'2 уровень'!R2116</f>
        <v>0</v>
      </c>
      <c r="Q1107" s="73">
        <f>'2 уровень'!S2116</f>
        <v>0</v>
      </c>
      <c r="R1107" s="73">
        <f>'2 уровень'!T2116</f>
        <v>0</v>
      </c>
      <c r="S1107" s="73">
        <f>'2 уровень'!U2116</f>
        <v>0</v>
      </c>
      <c r="T1107" s="73">
        <f>'2 уровень'!V2116</f>
        <v>0</v>
      </c>
      <c r="U1107" s="73">
        <f>'2 уровень'!W2116</f>
        <v>0</v>
      </c>
      <c r="V1107" s="790">
        <f>'2 уровень'!X2116</f>
        <v>0</v>
      </c>
      <c r="W1107" s="73">
        <f>'2 уровень'!Y2116</f>
        <v>0</v>
      </c>
      <c r="X1107" s="73">
        <f>'2 уровень'!Z2116</f>
        <v>0</v>
      </c>
      <c r="Y1107" s="73">
        <f>'2 уровень'!AA2116</f>
        <v>0</v>
      </c>
      <c r="Z1107" s="73">
        <f>'2 уровень'!AB2116</f>
        <v>0</v>
      </c>
      <c r="AA1107" s="387">
        <f>'2 уровень'!AC2116</f>
        <v>0</v>
      </c>
      <c r="AB1107" s="73">
        <f>'2 уровень'!AD2116</f>
        <v>0</v>
      </c>
      <c r="AC1107" s="73">
        <f>'2 уровень'!AE2116</f>
        <v>0</v>
      </c>
      <c r="AD1107" s="1004"/>
      <c r="AE1107" s="989"/>
      <c r="AF1107" s="60"/>
      <c r="AG1107" s="60"/>
      <c r="AH1107" s="60"/>
      <c r="AI1107" s="60"/>
      <c r="AJ1107" s="60"/>
      <c r="AK1107" s="60"/>
      <c r="AL1107" s="60"/>
      <c r="AM1107" s="60"/>
      <c r="AN1107" s="60"/>
      <c r="AO1107" s="60"/>
      <c r="AP1107" s="60"/>
      <c r="AQ1107" s="6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</row>
    <row r="1108" spans="1:186" ht="30" x14ac:dyDescent="0.25">
      <c r="A1108" s="19">
        <v>1</v>
      </c>
      <c r="B1108" s="19">
        <v>1</v>
      </c>
      <c r="C1108" s="579" t="s">
        <v>682</v>
      </c>
      <c r="D1108" s="94">
        <f>'2 уровень'!F2117</f>
        <v>1610</v>
      </c>
      <c r="E1108" s="94">
        <f>'2 уровень'!G2117</f>
        <v>536.66666666666663</v>
      </c>
      <c r="F1108" s="94">
        <f>'2 уровень'!H2117</f>
        <v>18</v>
      </c>
      <c r="G1108" s="95">
        <f>'2 уровень'!I2117</f>
        <v>3.3519553072625698</v>
      </c>
      <c r="H1108" s="79">
        <f>'2 уровень'!J2117</f>
        <v>0</v>
      </c>
      <c r="I1108" s="79">
        <f>'2 уровень'!K2117</f>
        <v>0</v>
      </c>
      <c r="J1108" s="26">
        <f>'2 уровень'!L2117</f>
        <v>0</v>
      </c>
      <c r="K1108" s="26">
        <f>'2 уровень'!M2117</f>
        <v>0</v>
      </c>
      <c r="L1108" s="26">
        <f>'2 уровень'!N2117</f>
        <v>0</v>
      </c>
      <c r="M1108" s="26">
        <f>'2 уровень'!O2117</f>
        <v>0</v>
      </c>
      <c r="N1108" s="26">
        <f>'2 уровень'!P2117</f>
        <v>0</v>
      </c>
      <c r="O1108" s="26">
        <f>'2 уровень'!Q2117</f>
        <v>0</v>
      </c>
      <c r="P1108" s="73">
        <f>'2 уровень'!R2117</f>
        <v>3107.3</v>
      </c>
      <c r="Q1108" s="73">
        <f>'2 уровень'!S2117</f>
        <v>3107.3</v>
      </c>
      <c r="R1108" s="73">
        <f>'2 уровень'!T2117</f>
        <v>3107.3</v>
      </c>
      <c r="S1108" s="73">
        <f>'2 уровень'!U2117</f>
        <v>3107.3</v>
      </c>
      <c r="T1108" s="73">
        <f>'2 уровень'!V2117</f>
        <v>1035.7666666666667</v>
      </c>
      <c r="U1108" s="73">
        <f>'2 уровень'!W2117</f>
        <v>26.444069999999996</v>
      </c>
      <c r="V1108" s="790">
        <f>'2 уровень'!X2117</f>
        <v>0</v>
      </c>
      <c r="W1108" s="73">
        <f>'2 уровень'!Y2117</f>
        <v>0</v>
      </c>
      <c r="X1108" s="73">
        <f>'2 уровень'!Z2117</f>
        <v>-1009.3225966666666</v>
      </c>
      <c r="Y1108" s="73">
        <f>'2 уровень'!AA2117</f>
        <v>0</v>
      </c>
      <c r="Z1108" s="73">
        <f>'2 уровень'!AB2117</f>
        <v>0</v>
      </c>
      <c r="AA1108" s="387">
        <f>'2 уровень'!AC2117</f>
        <v>26.444069999999996</v>
      </c>
      <c r="AB1108" s="73">
        <f>'2 уровень'!AD2117</f>
        <v>0</v>
      </c>
      <c r="AC1108" s="73">
        <f>'2 уровень'!AE2117</f>
        <v>0</v>
      </c>
      <c r="AD1108" s="1004"/>
      <c r="AE1108" s="989"/>
      <c r="AF1108" s="60"/>
      <c r="AG1108" s="60"/>
      <c r="AH1108" s="60"/>
      <c r="AI1108" s="60"/>
      <c r="AJ1108" s="60"/>
      <c r="AK1108" s="60"/>
      <c r="AL1108" s="60"/>
      <c r="AM1108" s="60"/>
      <c r="AN1108" s="60"/>
      <c r="AO1108" s="60"/>
      <c r="AP1108" s="60"/>
      <c r="AQ1108" s="6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  <c r="FX1108" s="60"/>
      <c r="FY1108" s="60"/>
      <c r="FZ1108" s="60"/>
      <c r="GA1108" s="60"/>
      <c r="GB1108" s="60"/>
      <c r="GC1108" s="60"/>
      <c r="GD1108" s="60"/>
    </row>
    <row r="1109" spans="1:186" ht="72" x14ac:dyDescent="0.25">
      <c r="A1109" s="19">
        <v>1</v>
      </c>
      <c r="B1109" s="19">
        <v>1</v>
      </c>
      <c r="C1109" s="576" t="s">
        <v>305</v>
      </c>
      <c r="D1109" s="94">
        <f>'2 уровень'!F2118</f>
        <v>0</v>
      </c>
      <c r="E1109" s="94">
        <f>'2 уровень'!G2118</f>
        <v>0</v>
      </c>
      <c r="F1109" s="94">
        <f>'2 уровень'!H2118</f>
        <v>0</v>
      </c>
      <c r="G1109" s="95">
        <f>'2 уровень'!I2118</f>
        <v>0</v>
      </c>
      <c r="H1109" s="79">
        <f>'2 уровень'!J2118</f>
        <v>0</v>
      </c>
      <c r="I1109" s="79">
        <f>'2 уровень'!K2118</f>
        <v>0</v>
      </c>
      <c r="J1109" s="26">
        <f>'2 уровень'!L2118</f>
        <v>0</v>
      </c>
      <c r="K1109" s="26">
        <f>'2 уровень'!M2118</f>
        <v>0</v>
      </c>
      <c r="L1109" s="26">
        <f>'2 уровень'!N2118</f>
        <v>0</v>
      </c>
      <c r="M1109" s="26">
        <f>'2 уровень'!O2118</f>
        <v>0</v>
      </c>
      <c r="N1109" s="26">
        <f>'2 уровень'!P2118</f>
        <v>0</v>
      </c>
      <c r="O1109" s="26">
        <f>'2 уровень'!Q2118</f>
        <v>0</v>
      </c>
      <c r="P1109" s="73">
        <f>'2 уровень'!R2118</f>
        <v>0</v>
      </c>
      <c r="Q1109" s="73">
        <f>'2 уровень'!S2118</f>
        <v>0</v>
      </c>
      <c r="R1109" s="73">
        <f>'2 уровень'!T2118</f>
        <v>0</v>
      </c>
      <c r="S1109" s="73">
        <f>'2 уровень'!U2118</f>
        <v>0</v>
      </c>
      <c r="T1109" s="73">
        <f>'2 уровень'!V2118</f>
        <v>0</v>
      </c>
      <c r="U1109" s="73">
        <f>'2 уровень'!W2118</f>
        <v>0</v>
      </c>
      <c r="V1109" s="790">
        <f>'2 уровень'!X2118</f>
        <v>0</v>
      </c>
      <c r="W1109" s="73">
        <f>'2 уровень'!Y2118</f>
        <v>0</v>
      </c>
      <c r="X1109" s="73">
        <f>'2 уровень'!Z2118</f>
        <v>0</v>
      </c>
      <c r="Y1109" s="73">
        <f>'2 уровень'!AA2118</f>
        <v>0</v>
      </c>
      <c r="Z1109" s="73">
        <f>'2 уровень'!AB2118</f>
        <v>0</v>
      </c>
      <c r="AA1109" s="387">
        <f>'2 уровень'!AC2118</f>
        <v>0</v>
      </c>
      <c r="AB1109" s="73">
        <f>'2 уровень'!AD2118</f>
        <v>0</v>
      </c>
      <c r="AC1109" s="73">
        <f>'2 уровень'!AE2118</f>
        <v>0</v>
      </c>
      <c r="AD1109" s="1004">
        <f>'2 уровень'!AD2118</f>
        <v>0</v>
      </c>
      <c r="AE1109" s="989">
        <f>'2 уровень'!AE2118</f>
        <v>0</v>
      </c>
      <c r="AF1109" s="60"/>
      <c r="AG1109" s="60"/>
      <c r="AH1109" s="60"/>
      <c r="AI1109" s="60"/>
      <c r="AJ1109" s="60"/>
      <c r="AK1109" s="60"/>
      <c r="AL1109" s="60"/>
      <c r="AM1109" s="60"/>
      <c r="AN1109" s="60"/>
      <c r="AO1109" s="60"/>
      <c r="AP1109" s="60"/>
      <c r="AQ1109" s="6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  <c r="FX1109" s="60"/>
      <c r="FY1109" s="60"/>
      <c r="FZ1109" s="60"/>
      <c r="GA1109" s="60"/>
      <c r="GB1109" s="60"/>
      <c r="GC1109" s="60"/>
      <c r="GD1109" s="60"/>
    </row>
    <row r="1110" spans="1:186" x14ac:dyDescent="0.25">
      <c r="A1110" s="19">
        <v>1</v>
      </c>
      <c r="B1110" s="19">
        <v>1</v>
      </c>
      <c r="C1110" s="576" t="s">
        <v>214</v>
      </c>
      <c r="D1110" s="94">
        <f>'2 уровень'!F2119</f>
        <v>200</v>
      </c>
      <c r="E1110" s="94">
        <f>'2 уровень'!G2119</f>
        <v>66.666666666666671</v>
      </c>
      <c r="F1110" s="94">
        <f>'2 уровень'!H2119</f>
        <v>0</v>
      </c>
      <c r="G1110" s="95">
        <f>'2 уровень'!I2119</f>
        <v>0</v>
      </c>
      <c r="H1110" s="79">
        <f>'2 уровень'!J2119</f>
        <v>0</v>
      </c>
      <c r="I1110" s="79">
        <f>'2 уровень'!K2119</f>
        <v>0</v>
      </c>
      <c r="J1110" s="26">
        <f>'2 уровень'!L2119</f>
        <v>0</v>
      </c>
      <c r="K1110" s="26">
        <f>'2 уровень'!M2119</f>
        <v>0</v>
      </c>
      <c r="L1110" s="26">
        <f>'2 уровень'!N2119</f>
        <v>0</v>
      </c>
      <c r="M1110" s="26">
        <f>'2 уровень'!O2119</f>
        <v>0</v>
      </c>
      <c r="N1110" s="26">
        <f>'2 уровень'!P2119</f>
        <v>0</v>
      </c>
      <c r="O1110" s="26">
        <f>'2 уровень'!Q2119</f>
        <v>0</v>
      </c>
      <c r="P1110" s="73">
        <f>'2 уровень'!R2119</f>
        <v>363.03</v>
      </c>
      <c r="Q1110" s="73">
        <f>'2 уровень'!S2119</f>
        <v>363.03</v>
      </c>
      <c r="R1110" s="73">
        <f>'2 уровень'!T2119</f>
        <v>363.03</v>
      </c>
      <c r="S1110" s="73">
        <f>'2 уровень'!U2119</f>
        <v>363.03</v>
      </c>
      <c r="T1110" s="73">
        <f>'2 уровень'!V2119</f>
        <v>121.00999999999999</v>
      </c>
      <c r="U1110" s="73">
        <f>'2 уровень'!W2119</f>
        <v>0</v>
      </c>
      <c r="V1110" s="790">
        <f>'2 уровень'!X2119</f>
        <v>0</v>
      </c>
      <c r="W1110" s="73">
        <f>'2 уровень'!Y2119</f>
        <v>0</v>
      </c>
      <c r="X1110" s="73">
        <f>'2 уровень'!Z2119</f>
        <v>-121.00999999999999</v>
      </c>
      <c r="Y1110" s="73">
        <f>'2 уровень'!AA2119</f>
        <v>0</v>
      </c>
      <c r="Z1110" s="73">
        <f>'2 уровень'!AB2119</f>
        <v>0</v>
      </c>
      <c r="AA1110" s="387">
        <f>'2 уровень'!AC2119</f>
        <v>0</v>
      </c>
      <c r="AB1110" s="73">
        <f>'2 уровень'!AD2119</f>
        <v>0</v>
      </c>
      <c r="AC1110" s="73">
        <f>'2 уровень'!AE2119</f>
        <v>0</v>
      </c>
      <c r="AD1110" s="1004">
        <f>'2 уровень'!AD2119</f>
        <v>0</v>
      </c>
      <c r="AE1110" s="989">
        <f>'2 уровень'!AE2119</f>
        <v>0</v>
      </c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</row>
    <row r="1111" spans="1:186" ht="86.25" x14ac:dyDescent="0.25">
      <c r="A1111" s="19">
        <v>1</v>
      </c>
      <c r="B1111" s="19">
        <v>1</v>
      </c>
      <c r="C1111" s="586" t="s">
        <v>464</v>
      </c>
      <c r="D1111" s="94">
        <f>'2 уровень'!F2120</f>
        <v>3694</v>
      </c>
      <c r="E1111" s="94">
        <f>'2 уровень'!G2120</f>
        <v>1231.3333333333335</v>
      </c>
      <c r="F1111" s="94">
        <f>'2 уровень'!H2120</f>
        <v>891</v>
      </c>
      <c r="G1111" s="95">
        <f>'2 уровень'!I2120</f>
        <v>72.360584731997818</v>
      </c>
      <c r="H1111" s="79">
        <f>'2 уровень'!J2120</f>
        <v>0</v>
      </c>
      <c r="I1111" s="79">
        <f>'2 уровень'!K2120</f>
        <v>0</v>
      </c>
      <c r="J1111" s="26">
        <f>'2 уровень'!L2120</f>
        <v>0</v>
      </c>
      <c r="K1111" s="26">
        <f>'2 уровень'!M2120</f>
        <v>0</v>
      </c>
      <c r="L1111" s="26">
        <f>'2 уровень'!N2120</f>
        <v>0</v>
      </c>
      <c r="M1111" s="26">
        <f>'2 уровень'!O2120</f>
        <v>0</v>
      </c>
      <c r="N1111" s="26">
        <f>'2 уровень'!P2120</f>
        <v>0</v>
      </c>
      <c r="O1111" s="26">
        <f>'2 уровень'!Q2120</f>
        <v>0</v>
      </c>
      <c r="P1111" s="73">
        <f>'2 уровень'!R2120</f>
        <v>16502.728099999997</v>
      </c>
      <c r="Q1111" s="73">
        <f>'2 уровень'!S2120</f>
        <v>16502.728099999997</v>
      </c>
      <c r="R1111" s="73">
        <f>'2 уровень'!T2120</f>
        <v>16502.728099999997</v>
      </c>
      <c r="S1111" s="73">
        <f>'2 уровень'!U2120</f>
        <v>16502.728099999997</v>
      </c>
      <c r="T1111" s="73">
        <f>'2 уровень'!V2120</f>
        <v>5500.9093666666658</v>
      </c>
      <c r="U1111" s="73">
        <f>'2 уровень'!W2120</f>
        <v>0</v>
      </c>
      <c r="V1111" s="790">
        <f>'2 уровень'!X2120</f>
        <v>0</v>
      </c>
      <c r="W1111" s="73">
        <f>'2 уровень'!Y2120</f>
        <v>0</v>
      </c>
      <c r="X1111" s="73">
        <f>'2 уровень'!Z2120</f>
        <v>-5500.9093666666658</v>
      </c>
      <c r="Y1111" s="73">
        <f>'2 уровень'!AA2120</f>
        <v>0</v>
      </c>
      <c r="Z1111" s="73">
        <f>'2 уровень'!AB2120</f>
        <v>0</v>
      </c>
      <c r="AA1111" s="387">
        <f>'2 уровень'!AC2120</f>
        <v>0</v>
      </c>
      <c r="AB1111" s="73">
        <f>'2 уровень'!AD2120</f>
        <v>0</v>
      </c>
      <c r="AC1111" s="73">
        <f>'2 уровень'!AE2120</f>
        <v>0</v>
      </c>
      <c r="AD1111" s="1004">
        <f>'2 уровень'!AD2120</f>
        <v>0</v>
      </c>
      <c r="AE1111" s="989">
        <f>'2 уровень'!AE2120</f>
        <v>0</v>
      </c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  <c r="GA1111" s="60"/>
      <c r="GB1111" s="60"/>
      <c r="GC1111" s="60"/>
      <c r="GD1111" s="60"/>
    </row>
    <row r="1112" spans="1:186" x14ac:dyDescent="0.25">
      <c r="A1112" s="19">
        <v>1</v>
      </c>
      <c r="B1112" s="19">
        <v>1</v>
      </c>
      <c r="C1112" s="586" t="s">
        <v>256</v>
      </c>
      <c r="D1112" s="94">
        <f>'2 уровень'!F2121</f>
        <v>44735</v>
      </c>
      <c r="E1112" s="94">
        <f>'2 уровень'!G2121</f>
        <v>14911.666666666666</v>
      </c>
      <c r="F1112" s="94">
        <f>'2 уровень'!H2121</f>
        <v>12049.2075</v>
      </c>
      <c r="G1112" s="95">
        <f>'2 уровень'!I2121</f>
        <v>80.803895160388961</v>
      </c>
      <c r="H1112" s="79">
        <f>'2 уровень'!J2121</f>
        <v>0</v>
      </c>
      <c r="I1112" s="79">
        <f>'2 уровень'!K2121</f>
        <v>0</v>
      </c>
      <c r="J1112" s="26">
        <f>'2 уровень'!L2121</f>
        <v>0</v>
      </c>
      <c r="K1112" s="26">
        <f>'2 уровень'!M2121</f>
        <v>0</v>
      </c>
      <c r="L1112" s="26">
        <f>'2 уровень'!N2121</f>
        <v>0</v>
      </c>
      <c r="M1112" s="26">
        <f>'2 уровень'!O2121</f>
        <v>0</v>
      </c>
      <c r="N1112" s="26">
        <f>'2 уровень'!P2121</f>
        <v>0</v>
      </c>
      <c r="O1112" s="26">
        <f>'2 уровень'!Q2121</f>
        <v>0</v>
      </c>
      <c r="P1112" s="73">
        <f>'2 уровень'!R2121</f>
        <v>0</v>
      </c>
      <c r="Q1112" s="73">
        <f>'2 уровень'!S2121</f>
        <v>0</v>
      </c>
      <c r="R1112" s="73">
        <f>'2 уровень'!T2121</f>
        <v>0</v>
      </c>
      <c r="S1112" s="73">
        <f>'2 уровень'!U2121</f>
        <v>0</v>
      </c>
      <c r="T1112" s="73">
        <f>'2 уровень'!V2121</f>
        <v>0</v>
      </c>
      <c r="U1112" s="73">
        <f>'2 уровень'!W2121</f>
        <v>0</v>
      </c>
      <c r="V1112" s="790">
        <f>'2 уровень'!X2121</f>
        <v>0</v>
      </c>
      <c r="W1112" s="73">
        <f>'2 уровень'!Y2121</f>
        <v>0</v>
      </c>
      <c r="X1112" s="73">
        <f>'2 уровень'!Z2121</f>
        <v>0</v>
      </c>
      <c r="Y1112" s="73">
        <f>'2 уровень'!AA2121</f>
        <v>0</v>
      </c>
      <c r="Z1112" s="73">
        <f>'2 уровень'!AB2121</f>
        <v>0</v>
      </c>
      <c r="AA1112" s="387">
        <f>'2 уровень'!AC2121</f>
        <v>0</v>
      </c>
      <c r="AB1112" s="73">
        <f>'2 уровень'!AD2121</f>
        <v>0</v>
      </c>
      <c r="AC1112" s="73">
        <f>'2 уровень'!AE2121</f>
        <v>0</v>
      </c>
      <c r="AD1112" s="1004">
        <f>'2 уровень'!AD2121</f>
        <v>0</v>
      </c>
      <c r="AE1112" s="989">
        <f>'2 уровень'!AE2121</f>
        <v>0</v>
      </c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  <c r="GA1112" s="60"/>
      <c r="GB1112" s="60"/>
      <c r="GC1112" s="60"/>
      <c r="GD1112" s="60"/>
    </row>
    <row r="1113" spans="1:186" ht="29.25" x14ac:dyDescent="0.25">
      <c r="A1113" s="19">
        <v>1</v>
      </c>
      <c r="B1113" s="19">
        <v>1</v>
      </c>
      <c r="C1113" s="586" t="s">
        <v>269</v>
      </c>
      <c r="D1113" s="94">
        <f>'2 уровень'!F2122</f>
        <v>12141</v>
      </c>
      <c r="E1113" s="94">
        <f>'2 уровень'!G2122</f>
        <v>4047</v>
      </c>
      <c r="F1113" s="94">
        <f>'2 уровень'!H2122</f>
        <v>1414</v>
      </c>
      <c r="G1113" s="95">
        <f>'2 уровень'!I2122</f>
        <v>34.939461329379789</v>
      </c>
      <c r="H1113" s="79">
        <f>'2 уровень'!J2122</f>
        <v>0</v>
      </c>
      <c r="I1113" s="79">
        <f>'2 уровень'!K2122</f>
        <v>0</v>
      </c>
      <c r="J1113" s="26">
        <f>'2 уровень'!L2122</f>
        <v>0</v>
      </c>
      <c r="K1113" s="26">
        <f>'2 уровень'!M2122</f>
        <v>0</v>
      </c>
      <c r="L1113" s="26">
        <f>'2 уровень'!N2122</f>
        <v>0</v>
      </c>
      <c r="M1113" s="26">
        <f>'2 уровень'!O2122</f>
        <v>0</v>
      </c>
      <c r="N1113" s="26">
        <f>'2 уровень'!P2122</f>
        <v>0</v>
      </c>
      <c r="O1113" s="26">
        <f>'2 уровень'!Q2122</f>
        <v>0</v>
      </c>
      <c r="P1113" s="73">
        <f>'2 уровень'!R2122</f>
        <v>0</v>
      </c>
      <c r="Q1113" s="73">
        <f>'2 уровень'!S2122</f>
        <v>0</v>
      </c>
      <c r="R1113" s="73">
        <f>'2 уровень'!T2122</f>
        <v>0</v>
      </c>
      <c r="S1113" s="73">
        <f>'2 уровень'!U2122</f>
        <v>0</v>
      </c>
      <c r="T1113" s="73">
        <f>'2 уровень'!V2122</f>
        <v>0</v>
      </c>
      <c r="U1113" s="73">
        <f>'2 уровень'!W2122</f>
        <v>0</v>
      </c>
      <c r="V1113" s="790">
        <f>'2 уровень'!X2122</f>
        <v>0</v>
      </c>
      <c r="W1113" s="73">
        <f>'2 уровень'!Y2122</f>
        <v>0</v>
      </c>
      <c r="X1113" s="73">
        <f>'2 уровень'!Z2122</f>
        <v>0</v>
      </c>
      <c r="Y1113" s="73">
        <f>'2 уровень'!AA2122</f>
        <v>0</v>
      </c>
      <c r="Z1113" s="73">
        <f>'2 уровень'!AB2122</f>
        <v>0</v>
      </c>
      <c r="AA1113" s="387">
        <f>'2 уровень'!AC2122</f>
        <v>0</v>
      </c>
      <c r="AB1113" s="73">
        <f>'2 уровень'!AD2122</f>
        <v>0</v>
      </c>
      <c r="AC1113" s="73">
        <f>'2 уровень'!AE2122</f>
        <v>0</v>
      </c>
      <c r="AD1113" s="1004">
        <f>'2 уровень'!AD2122</f>
        <v>0</v>
      </c>
      <c r="AE1113" s="989">
        <f>'2 уровень'!AE2122</f>
        <v>0</v>
      </c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  <c r="GA1113" s="60"/>
      <c r="GB1113" s="60"/>
      <c r="GC1113" s="60"/>
      <c r="GD1113" s="60"/>
    </row>
    <row r="1114" spans="1:186" ht="29.25" x14ac:dyDescent="0.25">
      <c r="A1114" s="19">
        <v>1</v>
      </c>
      <c r="B1114" s="19">
        <v>1</v>
      </c>
      <c r="C1114" s="586" t="s">
        <v>257</v>
      </c>
      <c r="D1114" s="94">
        <f>'2 уровень'!F2123</f>
        <v>20952.723404255317</v>
      </c>
      <c r="E1114" s="94">
        <f>'2 уровень'!G2123</f>
        <v>6984.2411347517736</v>
      </c>
      <c r="F1114" s="94">
        <f>'2 уровень'!H2123</f>
        <v>6756.6829787234046</v>
      </c>
      <c r="G1114" s="95">
        <f>'2 уровень'!I2123</f>
        <v>96.74183420019537</v>
      </c>
      <c r="H1114" s="79">
        <f>'2 уровень'!J2123</f>
        <v>0</v>
      </c>
      <c r="I1114" s="79">
        <f>'2 уровень'!K2123</f>
        <v>0</v>
      </c>
      <c r="J1114" s="26">
        <f>'2 уровень'!L2123</f>
        <v>0</v>
      </c>
      <c r="K1114" s="26">
        <f>'2 уровень'!M2123</f>
        <v>0</v>
      </c>
      <c r="L1114" s="26">
        <f>'2 уровень'!N2123</f>
        <v>0</v>
      </c>
      <c r="M1114" s="26">
        <f>'2 уровень'!O2123</f>
        <v>0</v>
      </c>
      <c r="N1114" s="26">
        <f>'2 уровень'!P2123</f>
        <v>0</v>
      </c>
      <c r="O1114" s="26">
        <f>'2 уровень'!Q2123</f>
        <v>0</v>
      </c>
      <c r="P1114" s="73">
        <f>'2 уровень'!R2123</f>
        <v>0</v>
      </c>
      <c r="Q1114" s="73">
        <f>'2 уровень'!S2123</f>
        <v>0</v>
      </c>
      <c r="R1114" s="73">
        <f>'2 уровень'!T2123</f>
        <v>0</v>
      </c>
      <c r="S1114" s="73">
        <f>'2 уровень'!U2123</f>
        <v>0</v>
      </c>
      <c r="T1114" s="73">
        <f>'2 уровень'!V2123</f>
        <v>0</v>
      </c>
      <c r="U1114" s="73">
        <f>'2 уровень'!W2123</f>
        <v>0</v>
      </c>
      <c r="V1114" s="790">
        <f>'2 уровень'!X2123</f>
        <v>0</v>
      </c>
      <c r="W1114" s="73">
        <f>'2 уровень'!Y2123</f>
        <v>0</v>
      </c>
      <c r="X1114" s="73">
        <f>'2 уровень'!Z2123</f>
        <v>0</v>
      </c>
      <c r="Y1114" s="73">
        <f>'2 уровень'!AA2123</f>
        <v>0</v>
      </c>
      <c r="Z1114" s="73">
        <f>'2 уровень'!AB2123</f>
        <v>0</v>
      </c>
      <c r="AA1114" s="387">
        <f>'2 уровень'!AC2123</f>
        <v>0</v>
      </c>
      <c r="AB1114" s="73">
        <f>'2 уровень'!AD2123</f>
        <v>0</v>
      </c>
      <c r="AC1114" s="73">
        <f>'2 уровень'!AE2123</f>
        <v>0</v>
      </c>
      <c r="AD1114" s="1004">
        <f>'2 уровень'!AD2123</f>
        <v>0</v>
      </c>
      <c r="AE1114" s="989">
        <f>'2 уровень'!AE2123</f>
        <v>0</v>
      </c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  <c r="GA1114" s="60"/>
      <c r="GB1114" s="60"/>
      <c r="GC1114" s="60"/>
      <c r="GD1114" s="60"/>
    </row>
    <row r="1115" spans="1:186" ht="29.25" x14ac:dyDescent="0.25">
      <c r="A1115" s="19">
        <v>1</v>
      </c>
      <c r="B1115" s="19">
        <v>1</v>
      </c>
      <c r="C1115" s="586" t="s">
        <v>258</v>
      </c>
      <c r="D1115" s="94">
        <f>'2 уровень'!F2124</f>
        <v>10500</v>
      </c>
      <c r="E1115" s="94">
        <f>'2 уровень'!G2124</f>
        <v>3500</v>
      </c>
      <c r="F1115" s="94">
        <f>'2 уровень'!H2124</f>
        <v>3075</v>
      </c>
      <c r="G1115" s="95">
        <f>'2 уровень'!I2124</f>
        <v>87.857142857142861</v>
      </c>
      <c r="H1115" s="79">
        <f>'2 уровень'!J2124</f>
        <v>0</v>
      </c>
      <c r="I1115" s="79">
        <f>'2 уровень'!K2124</f>
        <v>0</v>
      </c>
      <c r="J1115" s="26">
        <f>'2 уровень'!L2124</f>
        <v>0</v>
      </c>
      <c r="K1115" s="26">
        <f>'2 уровень'!M2124</f>
        <v>0</v>
      </c>
      <c r="L1115" s="26">
        <f>'2 уровень'!N2124</f>
        <v>0</v>
      </c>
      <c r="M1115" s="26">
        <f>'2 уровень'!O2124</f>
        <v>0</v>
      </c>
      <c r="N1115" s="26">
        <f>'2 уровень'!P2124</f>
        <v>0</v>
      </c>
      <c r="O1115" s="26">
        <f>'2 уровень'!Q2124</f>
        <v>0</v>
      </c>
      <c r="P1115" s="73">
        <f>'2 уровень'!R2124</f>
        <v>0</v>
      </c>
      <c r="Q1115" s="73">
        <f>'2 уровень'!S2124</f>
        <v>0</v>
      </c>
      <c r="R1115" s="73">
        <f>'2 уровень'!T2124</f>
        <v>0</v>
      </c>
      <c r="S1115" s="73">
        <f>'2 уровень'!U2124</f>
        <v>0</v>
      </c>
      <c r="T1115" s="73">
        <f>'2 уровень'!V2124</f>
        <v>0</v>
      </c>
      <c r="U1115" s="73">
        <f>'2 уровень'!W2124</f>
        <v>0</v>
      </c>
      <c r="V1115" s="790">
        <f>'2 уровень'!X2124</f>
        <v>0</v>
      </c>
      <c r="W1115" s="73">
        <f>'2 уровень'!Y2124</f>
        <v>0</v>
      </c>
      <c r="X1115" s="73">
        <f>'2 уровень'!Z2124</f>
        <v>0</v>
      </c>
      <c r="Y1115" s="73">
        <f>'2 уровень'!AA2124</f>
        <v>0</v>
      </c>
      <c r="Z1115" s="73">
        <f>'2 уровень'!AB2124</f>
        <v>0</v>
      </c>
      <c r="AA1115" s="387">
        <f>'2 уровень'!AC2124</f>
        <v>0</v>
      </c>
      <c r="AB1115" s="73">
        <f>'2 уровень'!AD2124</f>
        <v>0</v>
      </c>
      <c r="AC1115" s="73">
        <f>'2 уровень'!AE2124</f>
        <v>0</v>
      </c>
      <c r="AD1115" s="1004">
        <f>'2 уровень'!AD2124</f>
        <v>0</v>
      </c>
      <c r="AE1115" s="989">
        <f>'2 уровень'!AE2124</f>
        <v>0</v>
      </c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  <c r="GA1115" s="60"/>
      <c r="GB1115" s="60"/>
      <c r="GC1115" s="60"/>
      <c r="GD1115" s="60"/>
    </row>
    <row r="1116" spans="1:186" x14ac:dyDescent="0.25">
      <c r="A1116" s="19">
        <v>1</v>
      </c>
      <c r="B1116" s="19">
        <v>1</v>
      </c>
      <c r="C1116" s="587" t="s">
        <v>133</v>
      </c>
      <c r="D1116" s="94">
        <f>'2 уровень'!F2125</f>
        <v>130379.46666666666</v>
      </c>
      <c r="E1116" s="94">
        <f>'2 уровень'!G2125</f>
        <v>43459.822222222225</v>
      </c>
      <c r="F1116" s="94">
        <f>'2 уровень'!H2125</f>
        <v>35999.59321428572</v>
      </c>
      <c r="G1116" s="95">
        <f>'2 уровень'!I2125</f>
        <v>82.834193453921031</v>
      </c>
      <c r="H1116" s="79">
        <f>'2 уровень'!J2125</f>
        <v>0</v>
      </c>
      <c r="I1116" s="79">
        <f>'2 уровень'!K2125</f>
        <v>0</v>
      </c>
      <c r="J1116" s="26">
        <f>'2 уровень'!L2125</f>
        <v>0</v>
      </c>
      <c r="K1116" s="26">
        <f>'2 уровень'!M2125</f>
        <v>0</v>
      </c>
      <c r="L1116" s="26">
        <f>'2 уровень'!N2125</f>
        <v>0</v>
      </c>
      <c r="M1116" s="26">
        <f>'2 уровень'!O2125</f>
        <v>0</v>
      </c>
      <c r="N1116" s="26">
        <f>'2 уровень'!P2125</f>
        <v>0</v>
      </c>
      <c r="O1116" s="26">
        <f>'2 уровень'!Q2125</f>
        <v>0</v>
      </c>
      <c r="P1116" s="73">
        <f>'2 уровень'!R2125</f>
        <v>259504.64399999997</v>
      </c>
      <c r="Q1116" s="73">
        <f>'2 уровень'!S2125</f>
        <v>261179.60469999997</v>
      </c>
      <c r="R1116" s="73">
        <f>'2 уровень'!T2125</f>
        <v>261179.60469999997</v>
      </c>
      <c r="S1116" s="73">
        <f>'2 уровень'!U2125</f>
        <v>261179.60469999997</v>
      </c>
      <c r="T1116" s="73">
        <f>'2 уровень'!V2125</f>
        <v>86958.355463636355</v>
      </c>
      <c r="U1116" s="73">
        <f>'2 уровень'!W2125</f>
        <v>70015.505959999995</v>
      </c>
      <c r="V1116" s="790">
        <f>'2 уровень'!X2125</f>
        <v>0</v>
      </c>
      <c r="W1116" s="73">
        <f>'2 уровень'!Y2125</f>
        <v>-0.76902000000000004</v>
      </c>
      <c r="X1116" s="73">
        <f>'2 уровень'!Z2125</f>
        <v>-15698.647423636363</v>
      </c>
      <c r="Y1116" s="73">
        <f>'2 уровень'!AA2125</f>
        <v>-35.168099999999995</v>
      </c>
      <c r="Z1116" s="73">
        <f>'2 уровень'!AB2125</f>
        <v>-301.21922000000001</v>
      </c>
      <c r="AA1116" s="387">
        <f>'2 уровень'!AC2125</f>
        <v>69713.517719999989</v>
      </c>
      <c r="AB1116" s="73">
        <f>'2 уровень'!AD2125</f>
        <v>0</v>
      </c>
      <c r="AC1116" s="73">
        <f>'2 уровень'!AE2125</f>
        <v>0</v>
      </c>
      <c r="AD1116" s="1004">
        <f>'2 уровень'!AD2125</f>
        <v>0</v>
      </c>
      <c r="AE1116" s="989">
        <f>'2 уровень'!AE2125</f>
        <v>0</v>
      </c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  <c r="GA1116" s="60"/>
      <c r="GB1116" s="60"/>
      <c r="GC1116" s="60"/>
      <c r="GD1116" s="60"/>
    </row>
    <row r="1117" spans="1:186" x14ac:dyDescent="0.25">
      <c r="A1117" s="19">
        <v>1</v>
      </c>
      <c r="B1117" s="19">
        <v>1</v>
      </c>
      <c r="C1117" s="2202" t="s">
        <v>157</v>
      </c>
      <c r="D1117" s="94">
        <f>'2 уровень'!F2126</f>
        <v>370</v>
      </c>
      <c r="E1117" s="94">
        <f>'2 уровень'!G2126</f>
        <v>123</v>
      </c>
      <c r="F1117" s="94">
        <f>'2 уровень'!H2126</f>
        <v>58</v>
      </c>
      <c r="G1117" s="95">
        <f>'2 уровень'!I2126</f>
        <v>47.154471544715449</v>
      </c>
      <c r="H1117" s="79">
        <f>'2 уровень'!J2126</f>
        <v>10.305405405405406</v>
      </c>
      <c r="I1117" s="79">
        <f>'2 уровень'!K2126</f>
        <v>9.7586206896551726</v>
      </c>
      <c r="J1117" s="26">
        <f>'2 уровень'!L2126</f>
        <v>3813</v>
      </c>
      <c r="K1117" s="26">
        <f>'2 уровень'!M2126</f>
        <v>1271</v>
      </c>
      <c r="L1117" s="26">
        <f>'2 уровень'!N2126</f>
        <v>566</v>
      </c>
      <c r="M1117" s="26">
        <f>'2 уровень'!O2126</f>
        <v>44.531864673485444</v>
      </c>
      <c r="N1117" s="26">
        <f>'2 уровень'!P2126</f>
        <v>12.709999999999999</v>
      </c>
      <c r="O1117" s="26">
        <f>'2 уровень'!Q2126</f>
        <v>133.59559402045633</v>
      </c>
      <c r="P1117" s="73">
        <f>'2 уровень'!R2126</f>
        <v>0</v>
      </c>
      <c r="Q1117" s="73">
        <f>'2 уровень'!S2126</f>
        <v>0</v>
      </c>
      <c r="R1117" s="73">
        <f>'2 уровень'!T2126</f>
        <v>0</v>
      </c>
      <c r="S1117" s="73">
        <f>'2 уровень'!U2126</f>
        <v>0</v>
      </c>
      <c r="T1117" s="73">
        <f>T1116-T1110-T1108-T1095-T1078-T1073-T1062-T1061-T1102</f>
        <v>3.5242919693700969E-12</v>
      </c>
      <c r="U1117" s="73">
        <f>'2 уровень'!W2126</f>
        <v>0</v>
      </c>
      <c r="V1117" s="790">
        <f>'2 уровень'!X2126</f>
        <v>0</v>
      </c>
      <c r="W1117" s="73">
        <f>'2 уровень'!Y2126</f>
        <v>0</v>
      </c>
      <c r="X1117" s="73">
        <f>'2 уровень'!Z2126</f>
        <v>0</v>
      </c>
      <c r="Y1117" s="73">
        <f>'2 уровень'!AA2126</f>
        <v>0</v>
      </c>
      <c r="Z1117" s="73">
        <f>'2 уровень'!AB2126</f>
        <v>0</v>
      </c>
      <c r="AA1117" s="387">
        <f>'2 уровень'!AC2126</f>
        <v>0</v>
      </c>
      <c r="AB1117" s="73"/>
      <c r="AC1117" s="73"/>
      <c r="AD1117" s="1004">
        <f>'2 уровень'!AD2126</f>
        <v>0</v>
      </c>
      <c r="AE1117" s="989">
        <f>'2 уровень'!AE2126</f>
        <v>0</v>
      </c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  <c r="GA1117" s="60"/>
      <c r="GB1117" s="60"/>
      <c r="GC1117" s="60"/>
      <c r="GD1117" s="60"/>
    </row>
    <row r="1118" spans="1:186" ht="30" x14ac:dyDescent="0.25">
      <c r="A1118" s="19">
        <v>1</v>
      </c>
      <c r="B1118" s="19">
        <v>1</v>
      </c>
      <c r="C1118" s="2125" t="s">
        <v>280</v>
      </c>
      <c r="D1118" s="94">
        <f>'2 уровень'!F2127</f>
        <v>177</v>
      </c>
      <c r="E1118" s="94">
        <f>'2 уровень'!G2127</f>
        <v>59</v>
      </c>
      <c r="F1118" s="94">
        <f>'2 уровень'!H2127</f>
        <v>58</v>
      </c>
      <c r="G1118" s="95">
        <f>'2 уровень'!I2127</f>
        <v>98.305084745762713</v>
      </c>
      <c r="H1118" s="79">
        <f>'2 уровень'!J2127</f>
        <v>8</v>
      </c>
      <c r="I1118" s="79">
        <f>'2 уровень'!K2127</f>
        <v>7.9655172413793105</v>
      </c>
      <c r="J1118" s="26">
        <f>'2 уровень'!L2127</f>
        <v>1416</v>
      </c>
      <c r="K1118" s="26">
        <f>'2 уровень'!M2127</f>
        <v>472</v>
      </c>
      <c r="L1118" s="26">
        <f>'2 уровень'!N2127</f>
        <v>462</v>
      </c>
      <c r="M1118" s="26">
        <f>'2 уровень'!O2127</f>
        <v>97.881355932203391</v>
      </c>
      <c r="N1118" s="26">
        <f>'2 уровень'!P2127</f>
        <v>5.8999999999999995</v>
      </c>
      <c r="O1118" s="26">
        <f>'2 уровень'!Q2127</f>
        <v>234.91525423728817</v>
      </c>
      <c r="P1118" s="73">
        <f>'2 уровень'!R2127</f>
        <v>0</v>
      </c>
      <c r="Q1118" s="73">
        <f>'2 уровень'!S2127</f>
        <v>0</v>
      </c>
      <c r="R1118" s="73">
        <f>'2 уровень'!T2127</f>
        <v>0</v>
      </c>
      <c r="S1118" s="73">
        <f>'2 уровень'!U2127</f>
        <v>0</v>
      </c>
      <c r="T1118" s="73">
        <f>'2 уровень'!V2127</f>
        <v>0</v>
      </c>
      <c r="U1118" s="73">
        <f>'2 уровень'!W2127</f>
        <v>0</v>
      </c>
      <c r="V1118" s="790">
        <f>'2 уровень'!X2127</f>
        <v>0</v>
      </c>
      <c r="W1118" s="73">
        <f>'2 уровень'!Y2127</f>
        <v>0</v>
      </c>
      <c r="X1118" s="73">
        <f>'2 уровень'!Z2127</f>
        <v>0</v>
      </c>
      <c r="Y1118" s="73">
        <f>'2 уровень'!AA2127</f>
        <v>0</v>
      </c>
      <c r="Z1118" s="73">
        <f>'2 уровень'!AB2127</f>
        <v>0</v>
      </c>
      <c r="AA1118" s="387">
        <f>'2 уровень'!AC2127</f>
        <v>0</v>
      </c>
      <c r="AB1118" s="73"/>
      <c r="AC1118" s="73"/>
      <c r="AD1118" s="1004">
        <f>'2 уровень'!AD2127</f>
        <v>0</v>
      </c>
      <c r="AE1118" s="989">
        <f>'2 уровень'!AE2127</f>
        <v>0</v>
      </c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  <c r="GA1118" s="60"/>
      <c r="GB1118" s="60"/>
      <c r="GC1118" s="60"/>
      <c r="GD1118" s="60"/>
    </row>
    <row r="1119" spans="1:186" ht="29.25" x14ac:dyDescent="0.25">
      <c r="A1119" s="19">
        <v>1</v>
      </c>
      <c r="B1119" s="19">
        <v>1</v>
      </c>
      <c r="C1119" s="3542" t="s">
        <v>134</v>
      </c>
      <c r="D1119" s="94">
        <f>'2 уровень'!F2128</f>
        <v>547</v>
      </c>
      <c r="E1119" s="94">
        <f>'2 уровень'!G2128</f>
        <v>182</v>
      </c>
      <c r="F1119" s="94">
        <f>'2 уровень'!H2128</f>
        <v>116</v>
      </c>
      <c r="G1119" s="95">
        <f>'2 уровень'!I2128</f>
        <v>63.73626373626373</v>
      </c>
      <c r="H1119" s="79">
        <f>'2 уровень'!J2128</f>
        <v>9.5594149908592314</v>
      </c>
      <c r="I1119" s="79">
        <f>'2 уровень'!K2128</f>
        <v>8.862068965517242</v>
      </c>
      <c r="J1119" s="26">
        <f>'2 уровень'!L2128</f>
        <v>5229</v>
      </c>
      <c r="K1119" s="26">
        <f>'2 уровень'!M2128</f>
        <v>1743</v>
      </c>
      <c r="L1119" s="26">
        <f>'2 уровень'!N2128</f>
        <v>1028</v>
      </c>
      <c r="M1119" s="26">
        <f>'2 уровень'!O2128</f>
        <v>58.978772231784284</v>
      </c>
      <c r="N1119" s="26">
        <f>'2 уровень'!P2128</f>
        <v>18.61</v>
      </c>
      <c r="O1119" s="26">
        <f>'2 уровень'!Q2128</f>
        <v>165.71735626007523</v>
      </c>
      <c r="P1119" s="73">
        <f>'2 уровень'!R2128</f>
        <v>15775.514416664639</v>
      </c>
      <c r="Q1119" s="73">
        <f>'2 уровень'!S2128</f>
        <v>15775.514416664639</v>
      </c>
      <c r="R1119" s="73">
        <f>'2 уровень'!T2128</f>
        <v>15775.514416664639</v>
      </c>
      <c r="S1119" s="73">
        <f>'2 уровень'!U2128</f>
        <v>15775.514416664639</v>
      </c>
      <c r="T1119" s="73">
        <f>'2 уровень'!V2128</f>
        <v>5258.5048055548796</v>
      </c>
      <c r="U1119" s="73">
        <f>'2 уровень'!W2128</f>
        <v>5217.8066000000017</v>
      </c>
      <c r="V1119" s="790">
        <f>'2 уровень'!X2128</f>
        <v>0</v>
      </c>
      <c r="W1119" s="73">
        <f>'2 уровень'!Y2128</f>
        <v>0</v>
      </c>
      <c r="X1119" s="73">
        <f>'2 уровень'!Z2128</f>
        <v>-40.698205554877859</v>
      </c>
      <c r="Y1119" s="73">
        <f>'2 уровень'!AA2128</f>
        <v>0</v>
      </c>
      <c r="Z1119" s="73">
        <f>'2 уровень'!AB2128</f>
        <v>-4.2459499999999997</v>
      </c>
      <c r="AA1119" s="387">
        <f>'2 уровень'!AC2128</f>
        <v>5213.5606500000013</v>
      </c>
      <c r="AB1119" s="73">
        <f>U1119/T1119*100</f>
        <v>99.226049855238585</v>
      </c>
      <c r="AC1119" s="73">
        <f>AA1119/T1119*100</f>
        <v>99.14530542013766</v>
      </c>
      <c r="AD1119" s="1004">
        <f>'2 уровень'!AD2128</f>
        <v>0</v>
      </c>
      <c r="AE1119" s="989">
        <f>'2 уровень'!AE2128</f>
        <v>0</v>
      </c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  <c r="GA1119" s="60"/>
      <c r="GB1119" s="60"/>
      <c r="GC1119" s="60"/>
      <c r="GD1119" s="60"/>
    </row>
    <row r="1120" spans="1:186" x14ac:dyDescent="0.25">
      <c r="A1120" s="19">
        <v>1</v>
      </c>
      <c r="B1120" s="19">
        <v>1</v>
      </c>
      <c r="C1120" s="729" t="s">
        <v>194</v>
      </c>
      <c r="D1120" s="94">
        <f>'2 уровень'!F2129</f>
        <v>3500</v>
      </c>
      <c r="E1120" s="94">
        <f>'2 уровень'!G2129</f>
        <v>1167</v>
      </c>
      <c r="F1120" s="94">
        <f>'2 уровень'!H2129</f>
        <v>1019</v>
      </c>
      <c r="G1120" s="95">
        <f>'2 уровень'!I2129</f>
        <v>87.31790916880891</v>
      </c>
      <c r="H1120" s="79">
        <f>'2 уровень'!J2129</f>
        <v>0</v>
      </c>
      <c r="I1120" s="79">
        <f>'2 уровень'!K2129</f>
        <v>0</v>
      </c>
      <c r="J1120" s="26">
        <f>'2 уровень'!L2129</f>
        <v>0</v>
      </c>
      <c r="K1120" s="26">
        <f>'2 уровень'!M2129</f>
        <v>0</v>
      </c>
      <c r="L1120" s="26">
        <f>'2 уровень'!N2129</f>
        <v>0</v>
      </c>
      <c r="M1120" s="26">
        <f>'2 уровень'!O2129</f>
        <v>0</v>
      </c>
      <c r="N1120" s="26">
        <f>'2 уровень'!P2129</f>
        <v>0</v>
      </c>
      <c r="O1120" s="26">
        <f>'2 уровень'!Q2129</f>
        <v>0</v>
      </c>
      <c r="P1120" s="73">
        <f>'2 уровень'!R2129</f>
        <v>0</v>
      </c>
      <c r="Q1120" s="73">
        <f>'2 уровень'!S2129</f>
        <v>0</v>
      </c>
      <c r="R1120" s="73">
        <f>'2 уровень'!T2129</f>
        <v>0</v>
      </c>
      <c r="S1120" s="73">
        <f>'2 уровень'!U2129</f>
        <v>0</v>
      </c>
      <c r="T1120" s="73">
        <f>'2 уровень'!V2129</f>
        <v>0</v>
      </c>
      <c r="U1120" s="73">
        <f>'2 уровень'!W2129</f>
        <v>0</v>
      </c>
      <c r="V1120" s="790">
        <f>'2 уровень'!X2129</f>
        <v>0</v>
      </c>
      <c r="W1120" s="73">
        <f>'2 уровень'!Y2129</f>
        <v>0</v>
      </c>
      <c r="X1120" s="73">
        <f>'2 уровень'!Z2129</f>
        <v>0</v>
      </c>
      <c r="Y1120" s="73">
        <f>'2 уровень'!AA2129</f>
        <v>0</v>
      </c>
      <c r="Z1120" s="73">
        <f>'2 уровень'!AB2129</f>
        <v>0</v>
      </c>
      <c r="AA1120" s="387">
        <f>'2 уровень'!AC2129</f>
        <v>0</v>
      </c>
      <c r="AB1120" s="73"/>
      <c r="AC1120" s="73"/>
      <c r="AD1120" s="1004">
        <f>'2 уровень'!AD2129</f>
        <v>0</v>
      </c>
      <c r="AE1120" s="989">
        <f>'2 уровень'!AE2129</f>
        <v>0</v>
      </c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  <c r="GA1120" s="60"/>
      <c r="GB1120" s="60"/>
      <c r="GC1120" s="60"/>
      <c r="GD1120" s="60"/>
    </row>
    <row r="1121" spans="1:186" x14ac:dyDescent="0.25">
      <c r="A1121" s="19">
        <v>1</v>
      </c>
      <c r="B1121" s="19">
        <v>1</v>
      </c>
      <c r="C1121" s="724" t="s">
        <v>195</v>
      </c>
      <c r="D1121" s="94">
        <f>'2 уровень'!F2130</f>
        <v>3499</v>
      </c>
      <c r="E1121" s="94">
        <f>'2 уровень'!G2130</f>
        <v>1166</v>
      </c>
      <c r="F1121" s="94">
        <f>'2 уровень'!H2130</f>
        <v>1019</v>
      </c>
      <c r="G1121" s="95">
        <f>'2 уровень'!I2130</f>
        <v>87.392795883361913</v>
      </c>
      <c r="H1121" s="79">
        <f>'2 уровень'!J2130</f>
        <v>0</v>
      </c>
      <c r="I1121" s="79">
        <f>'2 уровень'!K2130</f>
        <v>0</v>
      </c>
      <c r="J1121" s="26">
        <f>'2 уровень'!L2130</f>
        <v>0</v>
      </c>
      <c r="K1121" s="26">
        <f>'2 уровень'!M2130</f>
        <v>0</v>
      </c>
      <c r="L1121" s="26">
        <f>'2 уровень'!N2130</f>
        <v>0</v>
      </c>
      <c r="M1121" s="26">
        <f>'2 уровень'!O2130</f>
        <v>0</v>
      </c>
      <c r="N1121" s="26">
        <f>'2 уровень'!P2130</f>
        <v>0</v>
      </c>
      <c r="O1121" s="26">
        <f>'2 уровень'!Q2130</f>
        <v>0</v>
      </c>
      <c r="P1121" s="73">
        <f>'2 уровень'!R2130</f>
        <v>0</v>
      </c>
      <c r="Q1121" s="73">
        <f>'2 уровень'!S2130</f>
        <v>0</v>
      </c>
      <c r="R1121" s="73">
        <f>'2 уровень'!T2130</f>
        <v>0</v>
      </c>
      <c r="S1121" s="73">
        <f>'2 уровень'!U2130</f>
        <v>0</v>
      </c>
      <c r="T1121" s="73">
        <f>'2 уровень'!V2130</f>
        <v>0</v>
      </c>
      <c r="U1121" s="73">
        <f>'2 уровень'!W2130</f>
        <v>0</v>
      </c>
      <c r="V1121" s="790">
        <f>'2 уровень'!X2130</f>
        <v>0</v>
      </c>
      <c r="W1121" s="73">
        <f>'2 уровень'!Y2130</f>
        <v>0</v>
      </c>
      <c r="X1121" s="73">
        <f>'2 уровень'!Z2130</f>
        <v>0</v>
      </c>
      <c r="Y1121" s="73">
        <f>'2 уровень'!AA2130</f>
        <v>0</v>
      </c>
      <c r="Z1121" s="73">
        <f>'2 уровень'!AB2130</f>
        <v>0</v>
      </c>
      <c r="AA1121" s="387">
        <f>'2 уровень'!AC2130</f>
        <v>0</v>
      </c>
      <c r="AB1121" s="73"/>
      <c r="AC1121" s="73"/>
      <c r="AD1121" s="1004">
        <f>'2 уровень'!AD2130</f>
        <v>0</v>
      </c>
      <c r="AE1121" s="989">
        <f>'2 уровень'!AE2130</f>
        <v>0</v>
      </c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  <c r="GA1121" s="60"/>
      <c r="GB1121" s="60"/>
      <c r="GC1121" s="60"/>
      <c r="GD1121" s="60"/>
    </row>
    <row r="1122" spans="1:186" ht="30" x14ac:dyDescent="0.25">
      <c r="A1122" s="19">
        <v>1</v>
      </c>
      <c r="B1122" s="19">
        <v>1</v>
      </c>
      <c r="C1122" s="720" t="s">
        <v>196</v>
      </c>
      <c r="D1122" s="318">
        <f>'2 уровень'!F2131</f>
        <v>1</v>
      </c>
      <c r="E1122" s="318">
        <f>'2 уровень'!G2131</f>
        <v>0</v>
      </c>
      <c r="F1122" s="318">
        <f>'2 уровень'!H2131</f>
        <v>0</v>
      </c>
      <c r="G1122" s="319" t="e">
        <f>'2 уровень'!I2131</f>
        <v>#DIV/0!</v>
      </c>
      <c r="H1122" s="79">
        <f>'2 уровень'!J2131</f>
        <v>0</v>
      </c>
      <c r="I1122" s="79">
        <f>'2 уровень'!K2131</f>
        <v>0</v>
      </c>
      <c r="J1122" s="26">
        <f>'2 уровень'!L2131</f>
        <v>0</v>
      </c>
      <c r="K1122" s="26">
        <f>'2 уровень'!M2131</f>
        <v>0</v>
      </c>
      <c r="L1122" s="26">
        <f>'2 уровень'!N2131</f>
        <v>0</v>
      </c>
      <c r="M1122" s="26">
        <f>'2 уровень'!O2131</f>
        <v>0</v>
      </c>
      <c r="N1122" s="26">
        <f>'2 уровень'!P2131</f>
        <v>0</v>
      </c>
      <c r="O1122" s="26">
        <f>'2 уровень'!Q2131</f>
        <v>0</v>
      </c>
      <c r="P1122" s="73">
        <f>'2 уровень'!R2131</f>
        <v>0</v>
      </c>
      <c r="Q1122" s="73">
        <f>'2 уровень'!S2131</f>
        <v>0</v>
      </c>
      <c r="R1122" s="73">
        <f>'2 уровень'!T2131</f>
        <v>0</v>
      </c>
      <c r="S1122" s="73">
        <f>'2 уровень'!U2131</f>
        <v>0</v>
      </c>
      <c r="T1122" s="73">
        <f>'2 уровень'!V2131</f>
        <v>0</v>
      </c>
      <c r="U1122" s="73">
        <f>'2 уровень'!W2131</f>
        <v>0</v>
      </c>
      <c r="V1122" s="790">
        <f>'2 уровень'!X2131</f>
        <v>0</v>
      </c>
      <c r="W1122" s="73">
        <f>'2 уровень'!Y2131</f>
        <v>0</v>
      </c>
      <c r="X1122" s="73">
        <f>'2 уровень'!Z2131</f>
        <v>0</v>
      </c>
      <c r="Y1122" s="73">
        <f>'2 уровень'!AA2131</f>
        <v>0</v>
      </c>
      <c r="Z1122" s="73">
        <f>'2 уровень'!AB2131</f>
        <v>0</v>
      </c>
      <c r="AA1122" s="387">
        <f>'2 уровень'!AC2131</f>
        <v>0</v>
      </c>
      <c r="AB1122" s="73"/>
      <c r="AC1122" s="73"/>
      <c r="AD1122" s="1005">
        <f>'2 уровень'!AD2131</f>
        <v>0</v>
      </c>
      <c r="AE1122" s="989">
        <f>'2 уровень'!AE2131</f>
        <v>0</v>
      </c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  <c r="GA1122" s="60"/>
      <c r="GB1122" s="60"/>
      <c r="GC1122" s="60"/>
      <c r="GD1122" s="60"/>
    </row>
    <row r="1123" spans="1:186" ht="15.75" thickBot="1" x14ac:dyDescent="0.3">
      <c r="A1123" s="19">
        <v>1</v>
      </c>
      <c r="B1123" s="19">
        <v>1</v>
      </c>
      <c r="C1123" s="710" t="s">
        <v>201</v>
      </c>
      <c r="D1123" s="94">
        <f>'2 уровень'!F2132</f>
        <v>3500</v>
      </c>
      <c r="E1123" s="94">
        <f>'2 уровень'!G2132</f>
        <v>1167</v>
      </c>
      <c r="F1123" s="94">
        <f>'2 уровень'!H2132</f>
        <v>1019</v>
      </c>
      <c r="G1123" s="95">
        <f>'2 уровень'!I2132</f>
        <v>87.31790916880891</v>
      </c>
      <c r="H1123" s="79">
        <f>'2 уровень'!J2132</f>
        <v>0</v>
      </c>
      <c r="I1123" s="79">
        <f>'2 уровень'!K2132</f>
        <v>0</v>
      </c>
      <c r="J1123" s="26">
        <f>'2 уровень'!L2132</f>
        <v>0</v>
      </c>
      <c r="K1123" s="26">
        <f>'2 уровень'!M2132</f>
        <v>0</v>
      </c>
      <c r="L1123" s="26">
        <f>'2 уровень'!N2132</f>
        <v>0</v>
      </c>
      <c r="M1123" s="26">
        <f>'2 уровень'!O2132</f>
        <v>0</v>
      </c>
      <c r="N1123" s="26">
        <f>'2 уровень'!P2132</f>
        <v>0</v>
      </c>
      <c r="O1123" s="26">
        <f>'2 уровень'!Q2132</f>
        <v>0</v>
      </c>
      <c r="P1123" s="73">
        <f>'2 уровень'!R2132</f>
        <v>32953.445</v>
      </c>
      <c r="Q1123" s="73">
        <f>'2 уровень'!S2132</f>
        <v>32953.445</v>
      </c>
      <c r="R1123" s="73">
        <f>'2 уровень'!T2132</f>
        <v>32953.445</v>
      </c>
      <c r="S1123" s="73">
        <f>'2 уровень'!U2132</f>
        <v>32953.445</v>
      </c>
      <c r="T1123" s="73">
        <f>'2 уровень'!V2132</f>
        <v>10984.481666666667</v>
      </c>
      <c r="U1123" s="73">
        <f>'2 уровень'!W2132</f>
        <v>10912.013469999998</v>
      </c>
      <c r="V1123" s="790">
        <f>'2 уровень'!X2132</f>
        <v>0</v>
      </c>
      <c r="W1123" s="73">
        <f>'2 уровень'!Y2132</f>
        <v>0</v>
      </c>
      <c r="X1123" s="73">
        <f>'2 уровень'!Z2132</f>
        <v>-72.468196666668518</v>
      </c>
      <c r="Y1123" s="73">
        <f>'2 уровень'!AA2132</f>
        <v>0</v>
      </c>
      <c r="Z1123" s="73">
        <f>'2 уровень'!AB2132</f>
        <v>-18.742159999999998</v>
      </c>
      <c r="AA1123" s="387">
        <f>'2 уровень'!AC2132</f>
        <v>10893.271309999998</v>
      </c>
      <c r="AB1123" s="73">
        <f>U1123/T1123*100</f>
        <v>99.340267489484006</v>
      </c>
      <c r="AC1123" s="73">
        <f>AA1123/T1123*100</f>
        <v>99.169643507681798</v>
      </c>
      <c r="AD1123" s="1004">
        <f>'2 уровень'!AD2132</f>
        <v>0</v>
      </c>
      <c r="AE1123" s="989">
        <f>'2 уровень'!AE2132</f>
        <v>0</v>
      </c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  <c r="GA1123" s="60"/>
      <c r="GB1123" s="60"/>
      <c r="GC1123" s="60"/>
      <c r="GD1123" s="60"/>
    </row>
    <row r="1124" spans="1:186" x14ac:dyDescent="0.25">
      <c r="A1124" s="19">
        <v>1</v>
      </c>
      <c r="B1124" s="19">
        <v>1</v>
      </c>
      <c r="C1124" s="6" t="s">
        <v>105</v>
      </c>
      <c r="D1124" s="80">
        <f>'2 уровень'!F2214</f>
        <v>0</v>
      </c>
      <c r="E1124" s="80">
        <f>'2 уровень'!G2214</f>
        <v>0</v>
      </c>
      <c r="F1124" s="80">
        <f>'2 уровень'!H2214</f>
        <v>0</v>
      </c>
      <c r="G1124" s="81">
        <f>'2 уровень'!I2214</f>
        <v>0</v>
      </c>
      <c r="H1124" s="82">
        <f>'2 уровень'!J2214</f>
        <v>0</v>
      </c>
      <c r="I1124" s="82">
        <f>'2 уровень'!K2214</f>
        <v>0</v>
      </c>
      <c r="J1124" s="25">
        <f>'2 уровень'!L2214</f>
        <v>0</v>
      </c>
      <c r="K1124" s="25">
        <f>'2 уровень'!M2214</f>
        <v>0</v>
      </c>
      <c r="L1124" s="25">
        <f>'2 уровень'!N2214</f>
        <v>0</v>
      </c>
      <c r="M1124" s="25">
        <f>'2 уровень'!O2214</f>
        <v>0</v>
      </c>
      <c r="N1124" s="25">
        <f>'2 уровень'!P2214</f>
        <v>0</v>
      </c>
      <c r="O1124" s="25">
        <f>'2 уровень'!Q2214</f>
        <v>0</v>
      </c>
      <c r="P1124" s="401">
        <f t="shared" ref="P1124:AA1124" si="53">P1125-P1127-P1182-P1185-P1189</f>
        <v>0</v>
      </c>
      <c r="Q1124" s="401">
        <f t="shared" ref="Q1124:R1124" si="54">Q1125-Q1127-Q1182-Q1185-Q1189</f>
        <v>0</v>
      </c>
      <c r="R1124" s="401">
        <f t="shared" si="54"/>
        <v>0</v>
      </c>
      <c r="S1124" s="401">
        <f t="shared" ref="S1124" si="55">S1125-S1127-S1182-S1185-S1189</f>
        <v>0</v>
      </c>
      <c r="T1124" s="401">
        <f t="shared" si="53"/>
        <v>0</v>
      </c>
      <c r="U1124" s="401">
        <f t="shared" si="53"/>
        <v>0</v>
      </c>
      <c r="V1124" s="801">
        <f t="shared" si="53"/>
        <v>0</v>
      </c>
      <c r="W1124" s="401">
        <f t="shared" si="53"/>
        <v>0</v>
      </c>
      <c r="X1124" s="401">
        <f t="shared" si="53"/>
        <v>0</v>
      </c>
      <c r="Y1124" s="401">
        <f t="shared" si="53"/>
        <v>0</v>
      </c>
      <c r="Z1124" s="401">
        <f t="shared" si="53"/>
        <v>0</v>
      </c>
      <c r="AA1124" s="401">
        <f t="shared" si="53"/>
        <v>-2.9558577807620168E-12</v>
      </c>
      <c r="AB1124" s="401"/>
      <c r="AC1124" s="401"/>
      <c r="AD1124" s="990"/>
      <c r="AE1124" s="1006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  <c r="GA1124" s="60"/>
      <c r="GB1124" s="60"/>
      <c r="GC1124" s="60"/>
      <c r="GD1124" s="60"/>
    </row>
    <row r="1125" spans="1:186" s="60" customFormat="1" x14ac:dyDescent="0.25">
      <c r="A1125" s="19">
        <v>1</v>
      </c>
      <c r="B1125" s="19">
        <v>1</v>
      </c>
      <c r="C1125" s="12" t="s">
        <v>91</v>
      </c>
      <c r="D1125" s="61">
        <f>'2 уровень'!F2214</f>
        <v>0</v>
      </c>
      <c r="E1125" s="61">
        <f>'2 уровень'!G2214</f>
        <v>0</v>
      </c>
      <c r="F1125" s="61">
        <f>'2 уровень'!H2214</f>
        <v>0</v>
      </c>
      <c r="G1125" s="72">
        <f>'2 уровень'!I2214</f>
        <v>0</v>
      </c>
      <c r="H1125" s="73">
        <f>'2 уровень'!J2214</f>
        <v>0</v>
      </c>
      <c r="I1125" s="73">
        <f>'2 уровень'!K2214</f>
        <v>0</v>
      </c>
      <c r="J1125" s="22">
        <f>'2 уровень'!L2214</f>
        <v>0</v>
      </c>
      <c r="K1125" s="22">
        <f>'2 уровень'!M2214</f>
        <v>0</v>
      </c>
      <c r="L1125" s="22">
        <f>'2 уровень'!N2214</f>
        <v>0</v>
      </c>
      <c r="M1125" s="22">
        <f>'2 уровень'!O2214</f>
        <v>0</v>
      </c>
      <c r="N1125" s="22">
        <f>'2 уровень'!P2214</f>
        <v>0</v>
      </c>
      <c r="O1125" s="22">
        <f>'2 уровень'!Q2214</f>
        <v>0</v>
      </c>
      <c r="P1125" s="73">
        <f>'2 уровень'!R2214</f>
        <v>79786.234953200008</v>
      </c>
      <c r="Q1125" s="73">
        <f>'2 уровень'!S2214</f>
        <v>79992.901553200005</v>
      </c>
      <c r="R1125" s="73">
        <f>'2 уровень'!T2214</f>
        <v>79992.901553200005</v>
      </c>
      <c r="S1125" s="73">
        <f>'2 уровень'!U2214</f>
        <v>79992.901553200005</v>
      </c>
      <c r="T1125" s="73">
        <f>'2 уровень'!V2214</f>
        <v>26651.775269248486</v>
      </c>
      <c r="U1125" s="73">
        <f>'2 уровень'!W2214</f>
        <v>23852.90307</v>
      </c>
      <c r="V1125" s="790">
        <f>'2 уровень'!X2214</f>
        <v>0</v>
      </c>
      <c r="W1125" s="73">
        <f>'2 уровень'!Y2214</f>
        <v>-71.755320000000012</v>
      </c>
      <c r="X1125" s="73">
        <f>'2 уровень'!Z2214</f>
        <v>-2798.8721992484866</v>
      </c>
      <c r="Y1125" s="73">
        <f>'2 уровень'!AA2214</f>
        <v>0</v>
      </c>
      <c r="Z1125" s="73">
        <f>'2 уровень'!AB2214</f>
        <v>-369.5213</v>
      </c>
      <c r="AA1125" s="387">
        <f>'2 уровень'!AC2214</f>
        <v>23411.626449999996</v>
      </c>
      <c r="AB1125" s="73">
        <f>U1125/T1125*100</f>
        <v>89.498364851973307</v>
      </c>
      <c r="AC1125" s="73">
        <f>AA1125/T1125*100</f>
        <v>87.842652932065434</v>
      </c>
      <c r="AD1125" s="984">
        <f>'2 уровень'!AD2214</f>
        <v>0</v>
      </c>
      <c r="AE1125" s="989">
        <f>'2 уровень'!AE2214</f>
        <v>0</v>
      </c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  <c r="BC1125" s="19"/>
      <c r="BD1125" s="19"/>
      <c r="BE1125" s="19"/>
      <c r="BF1125" s="19"/>
      <c r="BG1125" s="19"/>
      <c r="BH1125" s="19"/>
      <c r="BI1125" s="19"/>
      <c r="BJ1125" s="19"/>
      <c r="BK1125" s="19"/>
      <c r="BL1125" s="19"/>
      <c r="BM1125" s="19"/>
      <c r="BN1125" s="19"/>
      <c r="BO1125" s="19"/>
      <c r="BP1125" s="19"/>
      <c r="BQ1125" s="19"/>
      <c r="BR1125" s="19"/>
      <c r="BS1125" s="19"/>
      <c r="BT1125" s="19"/>
      <c r="BU1125" s="19"/>
      <c r="BV1125" s="19"/>
      <c r="BW1125" s="19"/>
      <c r="BX1125" s="19"/>
      <c r="BY1125" s="19"/>
      <c r="BZ1125" s="19"/>
      <c r="CA1125" s="19"/>
      <c r="CB1125" s="19"/>
      <c r="CC1125" s="19"/>
      <c r="CD1125" s="19"/>
      <c r="CE1125" s="19"/>
      <c r="CF1125" s="19"/>
      <c r="CG1125" s="19"/>
      <c r="CH1125" s="19"/>
      <c r="CI1125" s="19"/>
      <c r="CJ1125" s="19"/>
      <c r="CK1125" s="19"/>
      <c r="CL1125" s="19"/>
      <c r="CM1125" s="19"/>
      <c r="CN1125" s="19"/>
      <c r="CO1125" s="19"/>
      <c r="CP1125" s="19"/>
      <c r="CQ1125" s="19"/>
      <c r="CR1125" s="19"/>
      <c r="CS1125" s="19"/>
      <c r="CT1125" s="19"/>
      <c r="CU1125" s="19"/>
      <c r="CV1125" s="19"/>
      <c r="CW1125" s="19"/>
      <c r="CX1125" s="19"/>
      <c r="CY1125" s="19"/>
      <c r="CZ1125" s="19"/>
      <c r="DA1125" s="19"/>
      <c r="DB1125" s="19"/>
      <c r="DC1125" s="19"/>
      <c r="DD1125" s="19"/>
      <c r="DE1125" s="19"/>
      <c r="DF1125" s="19"/>
      <c r="DG1125" s="19"/>
      <c r="DH1125" s="19"/>
      <c r="DI1125" s="19"/>
      <c r="DJ1125" s="19"/>
      <c r="DK1125" s="19"/>
      <c r="DL1125" s="19"/>
      <c r="DM1125" s="19"/>
      <c r="DN1125" s="19"/>
      <c r="DO1125" s="19"/>
      <c r="DP1125" s="19"/>
      <c r="DQ1125" s="19"/>
      <c r="DR1125" s="19"/>
      <c r="DS1125" s="19"/>
      <c r="DT1125" s="19"/>
      <c r="DU1125" s="19"/>
      <c r="DV1125" s="19"/>
      <c r="DW1125" s="19"/>
      <c r="DX1125" s="19"/>
      <c r="DY1125" s="19"/>
      <c r="DZ1125" s="19"/>
      <c r="EA1125" s="19"/>
      <c r="EB1125" s="19"/>
      <c r="EC1125" s="19"/>
      <c r="ED1125" s="19"/>
      <c r="EE1125" s="19"/>
      <c r="EF1125" s="19"/>
      <c r="EG1125" s="19"/>
      <c r="EH1125" s="19"/>
      <c r="EI1125" s="19"/>
      <c r="EJ1125" s="19"/>
      <c r="EK1125" s="19"/>
      <c r="EL1125" s="19"/>
      <c r="EM1125" s="19"/>
      <c r="EN1125" s="19"/>
      <c r="EO1125" s="19"/>
      <c r="EP1125" s="19"/>
      <c r="EQ1125" s="19"/>
      <c r="ER1125" s="19"/>
      <c r="ES1125" s="19"/>
      <c r="ET1125" s="19"/>
      <c r="EU1125" s="19"/>
      <c r="EV1125" s="19"/>
      <c r="EW1125" s="19"/>
      <c r="EX1125" s="19"/>
      <c r="EY1125" s="19"/>
      <c r="EZ1125" s="19"/>
      <c r="FA1125" s="19"/>
      <c r="FB1125" s="19"/>
      <c r="FC1125" s="19"/>
      <c r="FD1125" s="19"/>
      <c r="FE1125" s="19"/>
      <c r="FF1125" s="19"/>
      <c r="FG1125" s="19"/>
      <c r="FH1125" s="19"/>
      <c r="FI1125" s="19"/>
      <c r="FJ1125" s="19"/>
      <c r="FK1125" s="19"/>
      <c r="FL1125" s="19"/>
      <c r="FM1125" s="19"/>
      <c r="FN1125" s="19"/>
      <c r="FO1125" s="19"/>
      <c r="FP1125" s="19"/>
      <c r="FQ1125" s="19"/>
      <c r="FR1125" s="19"/>
      <c r="FS1125" s="19"/>
      <c r="FT1125" s="19"/>
      <c r="FU1125" s="19"/>
      <c r="FV1125" s="19"/>
      <c r="FW1125" s="19"/>
      <c r="FX1125" s="19"/>
      <c r="FY1125" s="19"/>
      <c r="FZ1125" s="19"/>
      <c r="GA1125" s="19"/>
      <c r="GB1125" s="19"/>
      <c r="GC1125" s="19"/>
      <c r="GD1125" s="19"/>
    </row>
    <row r="1126" spans="1:186" s="60" customFormat="1" x14ac:dyDescent="0.25">
      <c r="A1126" s="19"/>
      <c r="B1126" s="19"/>
      <c r="C1126" s="12" t="s">
        <v>637</v>
      </c>
      <c r="D1126" s="61"/>
      <c r="E1126" s="61"/>
      <c r="F1126" s="61"/>
      <c r="G1126" s="72"/>
      <c r="H1126" s="73"/>
      <c r="I1126" s="73"/>
      <c r="J1126" s="22"/>
      <c r="K1126" s="22"/>
      <c r="L1126" s="22"/>
      <c r="M1126" s="22"/>
      <c r="N1126" s="22"/>
      <c r="O1126" s="22"/>
      <c r="P1126" s="73">
        <f>'2 уровень'!R2215</f>
        <v>8010.3831799999971</v>
      </c>
      <c r="Q1126" s="73">
        <f>'2 уровень'!S2215</f>
        <v>8217.0497799999939</v>
      </c>
      <c r="R1126" s="73">
        <f>'2 уровень'!T2215</f>
        <v>8217.0497799999939</v>
      </c>
      <c r="S1126" s="73">
        <f>'2 уровень'!U2215</f>
        <v>8217.0497799999939</v>
      </c>
      <c r="T1126" s="73">
        <f>'2 уровень'!V2215</f>
        <v>2726.4913448484822</v>
      </c>
      <c r="U1126" s="73">
        <f>'2 уровень'!W2215</f>
        <v>383.83165000000008</v>
      </c>
      <c r="V1126" s="790">
        <f>'2 уровень'!X2215</f>
        <v>0</v>
      </c>
      <c r="W1126" s="73">
        <f>'2 уровень'!Y2215</f>
        <v>0</v>
      </c>
      <c r="X1126" s="73">
        <f>'2 уровень'!Z2215</f>
        <v>-2342.6596948484848</v>
      </c>
      <c r="Y1126" s="73">
        <f>'2 уровень'!AA2215</f>
        <v>0</v>
      </c>
      <c r="Z1126" s="73">
        <f>'2 уровень'!AB2215</f>
        <v>-27.792939999999987</v>
      </c>
      <c r="AA1126" s="387">
        <f>'2 уровень'!AC2215</f>
        <v>356.03870999999708</v>
      </c>
      <c r="AB1126" s="73">
        <f>U1126/T1126*100</f>
        <v>14.077860570701006</v>
      </c>
      <c r="AC1126" s="73">
        <f>AA1126/T1126*100</f>
        <v>13.058494048503317</v>
      </c>
      <c r="AD1126" s="984"/>
      <c r="AE1126" s="98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  <c r="BC1126" s="19"/>
      <c r="BD1126" s="19"/>
      <c r="BE1126" s="19"/>
      <c r="BF1126" s="19"/>
      <c r="BG1126" s="19"/>
      <c r="BH1126" s="19"/>
      <c r="BI1126" s="19"/>
      <c r="BJ1126" s="19"/>
      <c r="BK1126" s="19"/>
      <c r="BL1126" s="19"/>
      <c r="BM1126" s="19"/>
      <c r="BN1126" s="19"/>
      <c r="BO1126" s="19"/>
      <c r="BP1126" s="19"/>
      <c r="BQ1126" s="19"/>
      <c r="BR1126" s="19"/>
      <c r="BS1126" s="19"/>
      <c r="BT1126" s="19"/>
      <c r="BU1126" s="19"/>
      <c r="BV1126" s="19"/>
      <c r="BW1126" s="19"/>
      <c r="BX1126" s="19"/>
      <c r="BY1126" s="19"/>
      <c r="BZ1126" s="19"/>
      <c r="CA1126" s="19"/>
      <c r="CB1126" s="19"/>
      <c r="CC1126" s="19"/>
      <c r="CD1126" s="19"/>
      <c r="CE1126" s="19"/>
      <c r="CF1126" s="19"/>
      <c r="CG1126" s="19"/>
      <c r="CH1126" s="19"/>
      <c r="CI1126" s="19"/>
      <c r="CJ1126" s="19"/>
      <c r="CK1126" s="19"/>
      <c r="CL1126" s="19"/>
      <c r="CM1126" s="19"/>
      <c r="CN1126" s="19"/>
      <c r="CO1126" s="19"/>
      <c r="CP1126" s="19"/>
      <c r="CQ1126" s="19"/>
      <c r="CR1126" s="19"/>
      <c r="CS1126" s="19"/>
      <c r="CT1126" s="19"/>
      <c r="CU1126" s="19"/>
      <c r="CV1126" s="19"/>
      <c r="CW1126" s="19"/>
      <c r="CX1126" s="19"/>
      <c r="CY1126" s="19"/>
      <c r="CZ1126" s="19"/>
      <c r="DA1126" s="19"/>
      <c r="DB1126" s="19"/>
      <c r="DC1126" s="19"/>
      <c r="DD1126" s="19"/>
      <c r="DE1126" s="19"/>
      <c r="DF1126" s="19"/>
      <c r="DG1126" s="19"/>
      <c r="DH1126" s="19"/>
      <c r="DI1126" s="19"/>
      <c r="DJ1126" s="19"/>
      <c r="DK1126" s="19"/>
      <c r="DL1126" s="19"/>
      <c r="DM1126" s="19"/>
      <c r="DN1126" s="19"/>
      <c r="DO1126" s="19"/>
      <c r="DP1126" s="19"/>
      <c r="DQ1126" s="19"/>
      <c r="DR1126" s="19"/>
      <c r="DS1126" s="19"/>
      <c r="DT1126" s="19"/>
      <c r="DU1126" s="19"/>
      <c r="DV1126" s="19"/>
      <c r="DW1126" s="19"/>
      <c r="DX1126" s="19"/>
      <c r="DY1126" s="19"/>
      <c r="DZ1126" s="19"/>
      <c r="EA1126" s="19"/>
      <c r="EB1126" s="19"/>
      <c r="EC1126" s="19"/>
      <c r="ED1126" s="19"/>
      <c r="EE1126" s="19"/>
      <c r="EF1126" s="19"/>
      <c r="EG1126" s="19"/>
      <c r="EH1126" s="19"/>
      <c r="EI1126" s="19"/>
      <c r="EJ1126" s="19"/>
      <c r="EK1126" s="19"/>
      <c r="EL1126" s="19"/>
      <c r="EM1126" s="19"/>
      <c r="EN1126" s="19"/>
      <c r="EO1126" s="19"/>
      <c r="EP1126" s="19"/>
      <c r="EQ1126" s="19"/>
      <c r="ER1126" s="19"/>
      <c r="ES1126" s="19"/>
      <c r="ET1126" s="19"/>
      <c r="EU1126" s="19"/>
      <c r="EV1126" s="19"/>
      <c r="EW1126" s="19"/>
      <c r="EX1126" s="19"/>
      <c r="EY1126" s="19"/>
      <c r="EZ1126" s="19"/>
      <c r="FA1126" s="19"/>
      <c r="FB1126" s="19"/>
      <c r="FC1126" s="19"/>
      <c r="FD1126" s="19"/>
      <c r="FE1126" s="19"/>
      <c r="FF1126" s="19"/>
      <c r="FG1126" s="19"/>
      <c r="FH1126" s="19"/>
      <c r="FI1126" s="19"/>
      <c r="FJ1126" s="19"/>
      <c r="FK1126" s="19"/>
      <c r="FL1126" s="19"/>
      <c r="FM1126" s="19"/>
      <c r="FN1126" s="19"/>
      <c r="FO1126" s="19"/>
      <c r="FP1126" s="19"/>
      <c r="FQ1126" s="19"/>
      <c r="FR1126" s="19"/>
      <c r="FS1126" s="19"/>
      <c r="FT1126" s="19"/>
      <c r="FU1126" s="19"/>
      <c r="FV1126" s="19"/>
      <c r="FW1126" s="19"/>
      <c r="FX1126" s="19"/>
      <c r="FY1126" s="19"/>
      <c r="FZ1126" s="19"/>
      <c r="GA1126" s="19"/>
      <c r="GB1126" s="19"/>
      <c r="GC1126" s="19"/>
      <c r="GD1126" s="19"/>
    </row>
    <row r="1127" spans="1:186" s="60" customFormat="1" ht="29.25" x14ac:dyDescent="0.25">
      <c r="A1127" s="19">
        <v>1</v>
      </c>
      <c r="B1127" s="19">
        <v>1</v>
      </c>
      <c r="C1127" s="3544" t="s">
        <v>76</v>
      </c>
      <c r="D1127" s="21">
        <f>'2 уровень'!F2216</f>
        <v>277</v>
      </c>
      <c r="E1127" s="21">
        <f>'2 уровень'!G2216</f>
        <v>92</v>
      </c>
      <c r="F1127" s="21">
        <f>'2 уровень'!H2216</f>
        <v>57</v>
      </c>
      <c r="G1127" s="63">
        <f>'2 уровень'!I2216</f>
        <v>61.95652173913043</v>
      </c>
      <c r="H1127" s="73">
        <f>'2 уровень'!J2216</f>
        <v>8.4512635379061365</v>
      </c>
      <c r="I1127" s="73">
        <f>'2 уровень'!K2216</f>
        <v>8.3508771929824555</v>
      </c>
      <c r="J1127" s="24">
        <f>'2 уровень'!L2216</f>
        <v>2341</v>
      </c>
      <c r="K1127" s="24">
        <f>'2 уровень'!M2216</f>
        <v>780</v>
      </c>
      <c r="L1127" s="24">
        <f>'2 уровень'!N2216</f>
        <v>476</v>
      </c>
      <c r="M1127" s="24">
        <f>'2 уровень'!O2216</f>
        <v>61.025641025641029</v>
      </c>
      <c r="N1127" s="24">
        <f>'2 уровень'!P2216</f>
        <v>7</v>
      </c>
      <c r="O1127" s="24">
        <f>'2 уровень'!Q2216</f>
        <v>204</v>
      </c>
      <c r="P1127" s="73">
        <f>'2 уровень'!R2216</f>
        <v>36106.047788399999</v>
      </c>
      <c r="Q1127" s="73">
        <f>'2 уровень'!S2216</f>
        <v>36106.047788399999</v>
      </c>
      <c r="R1127" s="73">
        <f>'2 уровень'!T2216</f>
        <v>36106.047788399999</v>
      </c>
      <c r="S1127" s="73">
        <f>'2 уровень'!U2216</f>
        <v>36106.047788399999</v>
      </c>
      <c r="T1127" s="73">
        <f>'2 уровень'!V2216</f>
        <v>12035.3492628</v>
      </c>
      <c r="U1127" s="73">
        <f>'2 уровень'!W2216</f>
        <v>11944.009600000001</v>
      </c>
      <c r="V1127" s="790">
        <f>'2 уровень'!X2216</f>
        <v>0</v>
      </c>
      <c r="W1127" s="73">
        <f>'2 уровень'!Y2216</f>
        <v>-53.588920000000009</v>
      </c>
      <c r="X1127" s="73">
        <f>'2 уровень'!Z2216</f>
        <v>-91.339662799999132</v>
      </c>
      <c r="Y1127" s="73">
        <f>'2 уровень'!AA2216</f>
        <v>0</v>
      </c>
      <c r="Z1127" s="73">
        <f>'2 уровень'!AB2216</f>
        <v>-209.70232000000001</v>
      </c>
      <c r="AA1127" s="387">
        <f>'2 уровень'!AC2216</f>
        <v>11680.718360000001</v>
      </c>
      <c r="AB1127" s="73">
        <f>U1127/T1127*100</f>
        <v>99.241071772779193</v>
      </c>
      <c r="AC1127" s="73">
        <f>AA1127/T1127*100</f>
        <v>97.05342242209683</v>
      </c>
      <c r="AD1127" s="978">
        <f>'2 уровень'!AD2216</f>
        <v>0</v>
      </c>
      <c r="AE1127" s="989">
        <f>'2 уровень'!AE2216</f>
        <v>0</v>
      </c>
    </row>
    <row r="1128" spans="1:186" s="60" customFormat="1" x14ac:dyDescent="0.25">
      <c r="A1128" s="19"/>
      <c r="B1128" s="19">
        <v>1</v>
      </c>
      <c r="C1128" s="2104" t="s">
        <v>14</v>
      </c>
      <c r="D1128" s="21">
        <f>'2 уровень'!F2217</f>
        <v>0</v>
      </c>
      <c r="E1128" s="21">
        <f>'2 уровень'!G2217</f>
        <v>0</v>
      </c>
      <c r="F1128" s="21">
        <f>'2 уровень'!H2217</f>
        <v>0</v>
      </c>
      <c r="G1128" s="63">
        <f>'2 уровень'!I2217</f>
        <v>0</v>
      </c>
      <c r="H1128" s="73">
        <f>'2 уровень'!J2217</f>
        <v>0</v>
      </c>
      <c r="I1128" s="73">
        <f>'2 уровень'!K2217</f>
        <v>0</v>
      </c>
      <c r="J1128" s="24">
        <f>'2 уровень'!L2217</f>
        <v>0</v>
      </c>
      <c r="K1128" s="24">
        <f>'2 уровень'!M2217</f>
        <v>0</v>
      </c>
      <c r="L1128" s="24">
        <f>'2 уровень'!N2217</f>
        <v>0</v>
      </c>
      <c r="M1128" s="24">
        <f>'2 уровень'!O2217</f>
        <v>0</v>
      </c>
      <c r="N1128" s="24">
        <f>'2 уровень'!P2217</f>
        <v>0</v>
      </c>
      <c r="O1128" s="24">
        <f>'2 уровень'!Q2217</f>
        <v>0</v>
      </c>
      <c r="P1128" s="73">
        <f>'2 уровень'!R2217</f>
        <v>0</v>
      </c>
      <c r="Q1128" s="73">
        <f>'2 уровень'!S2217</f>
        <v>0</v>
      </c>
      <c r="R1128" s="73">
        <f>'2 уровень'!T2217</f>
        <v>0</v>
      </c>
      <c r="S1128" s="73">
        <f>'2 уровень'!U2217</f>
        <v>0</v>
      </c>
      <c r="T1128" s="73">
        <f>'2 уровень'!V2217</f>
        <v>0</v>
      </c>
      <c r="U1128" s="73">
        <f>'2 уровень'!W2217</f>
        <v>0</v>
      </c>
      <c r="V1128" s="790">
        <f>'2 уровень'!X2217</f>
        <v>0</v>
      </c>
      <c r="W1128" s="73">
        <f>'2 уровень'!Y2217</f>
        <v>0</v>
      </c>
      <c r="X1128" s="73">
        <f>'2 уровень'!Z2217</f>
        <v>0</v>
      </c>
      <c r="Y1128" s="73">
        <f>'2 уровень'!AA2217</f>
        <v>0</v>
      </c>
      <c r="Z1128" s="73">
        <f>'2 уровень'!AB2217</f>
        <v>0</v>
      </c>
      <c r="AA1128" s="387">
        <f>'2 уровень'!AC2217</f>
        <v>0</v>
      </c>
      <c r="AB1128" s="73"/>
      <c r="AC1128" s="73"/>
      <c r="AD1128" s="978"/>
      <c r="AE1128" s="989"/>
    </row>
    <row r="1129" spans="1:186" x14ac:dyDescent="0.25">
      <c r="A1129" s="19">
        <v>1</v>
      </c>
      <c r="B1129" s="19">
        <v>1</v>
      </c>
      <c r="C1129" s="175" t="s">
        <v>317</v>
      </c>
      <c r="D1129" s="28">
        <f>'2 уровень'!F2218</f>
        <v>0</v>
      </c>
      <c r="E1129" s="28">
        <f>'2 уровень'!G2218</f>
        <v>0</v>
      </c>
      <c r="F1129" s="28">
        <f>'2 уровень'!H2218</f>
        <v>0</v>
      </c>
      <c r="G1129" s="65">
        <f>'2 уровень'!I2218</f>
        <v>0</v>
      </c>
      <c r="H1129" s="79">
        <f>'2 уровень'!J2218</f>
        <v>0</v>
      </c>
      <c r="I1129" s="79">
        <f>'2 уровень'!K2218</f>
        <v>0</v>
      </c>
      <c r="J1129" s="26">
        <f>'2 уровень'!L2218</f>
        <v>0</v>
      </c>
      <c r="K1129" s="26">
        <f>'2 уровень'!M2218</f>
        <v>0</v>
      </c>
      <c r="L1129" s="26">
        <f>'2 уровень'!N2218</f>
        <v>0</v>
      </c>
      <c r="M1129" s="26">
        <f>'2 уровень'!O2218</f>
        <v>0</v>
      </c>
      <c r="N1129" s="26">
        <f>'2 уровень'!P2218</f>
        <v>0</v>
      </c>
      <c r="O1129" s="26">
        <f>'2 уровень'!Q2218</f>
        <v>0</v>
      </c>
      <c r="P1129" s="73">
        <f>'2 уровень'!R2218</f>
        <v>17253.676440000003</v>
      </c>
      <c r="Q1129" s="73">
        <f>'2 уровень'!S2218</f>
        <v>17253.676440000003</v>
      </c>
      <c r="R1129" s="73">
        <f>'2 уровень'!T2218</f>
        <v>17253.676440000003</v>
      </c>
      <c r="S1129" s="73">
        <f>'2 уровень'!U2218</f>
        <v>17253.676440000003</v>
      </c>
      <c r="T1129" s="73">
        <f>'2 уровень'!V2218</f>
        <v>5751.225480000001</v>
      </c>
      <c r="U1129" s="73">
        <f>'2 уровень'!W2218</f>
        <v>5435.8875999999991</v>
      </c>
      <c r="V1129" s="790">
        <f>'2 уровень'!X2218</f>
        <v>0</v>
      </c>
      <c r="W1129" s="73">
        <f>'2 уровень'!Y2218</f>
        <v>-18.166400000000003</v>
      </c>
      <c r="X1129" s="73">
        <f>'2 уровень'!Z2218</f>
        <v>-315.33788000000186</v>
      </c>
      <c r="Y1129" s="73">
        <f>'2 уровень'!AA2218</f>
        <v>0</v>
      </c>
      <c r="Z1129" s="73">
        <f>'2 уровень'!AB2218</f>
        <v>-8.3486699999999985</v>
      </c>
      <c r="AA1129" s="387">
        <f>'2 уровень'!AC2218</f>
        <v>5409.3725299999987</v>
      </c>
      <c r="AB1129" s="73"/>
      <c r="AC1129" s="73"/>
      <c r="AD1129" s="982">
        <f>'2 уровень'!AD2217</f>
        <v>0</v>
      </c>
      <c r="AE1129" s="989">
        <f>'2 уровень'!AE2217</f>
        <v>0</v>
      </c>
      <c r="AF1129" s="60"/>
      <c r="AG1129" s="60"/>
      <c r="AH1129" s="60"/>
      <c r="AI1129" s="60"/>
      <c r="AJ1129" s="60"/>
      <c r="AK1129" s="60"/>
      <c r="AL1129" s="60"/>
      <c r="AM1129" s="60"/>
      <c r="AN1129" s="60"/>
      <c r="AO1129" s="60"/>
      <c r="AP1129" s="60"/>
      <c r="AQ1129" s="6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  <c r="FX1129" s="60"/>
      <c r="FY1129" s="60"/>
      <c r="FZ1129" s="60"/>
      <c r="GA1129" s="60"/>
      <c r="GB1129" s="60"/>
      <c r="GC1129" s="60"/>
      <c r="GD1129" s="60"/>
    </row>
    <row r="1130" spans="1:186" x14ac:dyDescent="0.25">
      <c r="A1130" s="19">
        <v>1</v>
      </c>
      <c r="B1130" s="19">
        <v>1</v>
      </c>
      <c r="C1130" s="673" t="s">
        <v>283</v>
      </c>
      <c r="D1130" s="28">
        <f>'2 уровень'!F2219</f>
        <v>0</v>
      </c>
      <c r="E1130" s="28">
        <f>'2 уровень'!G2219</f>
        <v>0</v>
      </c>
      <c r="F1130" s="28">
        <f>'2 уровень'!H2219</f>
        <v>0</v>
      </c>
      <c r="G1130" s="65">
        <f>'2 уровень'!I2219</f>
        <v>0</v>
      </c>
      <c r="H1130" s="79">
        <f>'2 уровень'!J2219</f>
        <v>0</v>
      </c>
      <c r="I1130" s="79">
        <f>'2 уровень'!K2219</f>
        <v>0</v>
      </c>
      <c r="J1130" s="26">
        <f>'2 уровень'!L2219</f>
        <v>0</v>
      </c>
      <c r="K1130" s="26">
        <f>'2 уровень'!M2219</f>
        <v>0</v>
      </c>
      <c r="L1130" s="26">
        <f>'2 уровень'!N2219</f>
        <v>0</v>
      </c>
      <c r="M1130" s="26">
        <f>'2 уровень'!O2219</f>
        <v>0</v>
      </c>
      <c r="N1130" s="26">
        <f>'2 уровень'!P2219</f>
        <v>0</v>
      </c>
      <c r="O1130" s="26">
        <f>'2 уровень'!Q2219</f>
        <v>0</v>
      </c>
      <c r="P1130" s="73">
        <f>'2 уровень'!R2219</f>
        <v>0</v>
      </c>
      <c r="Q1130" s="73">
        <f>'2 уровень'!S2219</f>
        <v>0</v>
      </c>
      <c r="R1130" s="73">
        <f>'2 уровень'!T2219</f>
        <v>0</v>
      </c>
      <c r="S1130" s="73">
        <f>'2 уровень'!U2219</f>
        <v>0</v>
      </c>
      <c r="T1130" s="73">
        <f>'2 уровень'!V2219</f>
        <v>0</v>
      </c>
      <c r="U1130" s="73">
        <f>'2 уровень'!W2219</f>
        <v>0</v>
      </c>
      <c r="V1130" s="790">
        <f>'2 уровень'!X2219</f>
        <v>0</v>
      </c>
      <c r="W1130" s="73">
        <f>'2 уровень'!Y2219</f>
        <v>0</v>
      </c>
      <c r="X1130" s="73">
        <f>'2 уровень'!Z2219</f>
        <v>0</v>
      </c>
      <c r="Y1130" s="73">
        <f>'2 уровень'!AA2219</f>
        <v>0</v>
      </c>
      <c r="Z1130" s="73">
        <f>'2 уровень'!AB2219</f>
        <v>0</v>
      </c>
      <c r="AA1130" s="387">
        <f>'2 уровень'!AC2219</f>
        <v>0</v>
      </c>
      <c r="AB1130" s="73"/>
      <c r="AC1130" s="73" t="e">
        <f>AA1130/T1130*100</f>
        <v>#DIV/0!</v>
      </c>
      <c r="AD1130" s="982">
        <f>'2 уровень'!AD2218</f>
        <v>0</v>
      </c>
      <c r="AE1130" s="989">
        <f>'2 уровень'!AE2218</f>
        <v>0</v>
      </c>
      <c r="AF1130" s="60"/>
      <c r="AG1130" s="60"/>
      <c r="AH1130" s="60"/>
      <c r="AI1130" s="60"/>
      <c r="AJ1130" s="60"/>
      <c r="AK1130" s="60"/>
      <c r="AL1130" s="60"/>
      <c r="AM1130" s="60"/>
      <c r="AN1130" s="60"/>
      <c r="AO1130" s="60"/>
      <c r="AP1130" s="60"/>
      <c r="AQ1130" s="6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  <c r="FX1130" s="60"/>
      <c r="FY1130" s="60"/>
      <c r="FZ1130" s="60"/>
      <c r="GA1130" s="60"/>
      <c r="GB1130" s="60"/>
      <c r="GC1130" s="60"/>
      <c r="GD1130" s="60"/>
    </row>
    <row r="1131" spans="1:186" ht="29.25" x14ac:dyDescent="0.25">
      <c r="B1131" s="19">
        <v>1</v>
      </c>
      <c r="C1131" s="618" t="s">
        <v>266</v>
      </c>
      <c r="D1131" s="28">
        <f>'2 уровень'!F2220</f>
        <v>3300</v>
      </c>
      <c r="E1131" s="28">
        <f>'2 уровень'!G2220</f>
        <v>1100</v>
      </c>
      <c r="F1131" s="28">
        <f>'2 уровень'!H2220</f>
        <v>449</v>
      </c>
      <c r="G1131" s="65">
        <f>'2 уровень'!I2220</f>
        <v>40.81818181818182</v>
      </c>
      <c r="H1131" s="79">
        <f>'2 уровень'!J2220</f>
        <v>0</v>
      </c>
      <c r="I1131" s="79">
        <f>'2 уровень'!K2220</f>
        <v>0</v>
      </c>
      <c r="J1131" s="26">
        <f>'2 уровень'!L2220</f>
        <v>0</v>
      </c>
      <c r="K1131" s="26">
        <f>'2 уровень'!M2220</f>
        <v>0</v>
      </c>
      <c r="L1131" s="26">
        <f>'2 уровень'!N2220</f>
        <v>0</v>
      </c>
      <c r="M1131" s="26">
        <f>'2 уровень'!O2220</f>
        <v>0</v>
      </c>
      <c r="N1131" s="26">
        <f>'2 уровень'!P2220</f>
        <v>0</v>
      </c>
      <c r="O1131" s="26">
        <f>'2 уровень'!Q2220</f>
        <v>0</v>
      </c>
      <c r="P1131" s="73">
        <f>'2 уровень'!R2220</f>
        <v>0</v>
      </c>
      <c r="Q1131" s="73">
        <f>'2 уровень'!S2220</f>
        <v>0</v>
      </c>
      <c r="R1131" s="73">
        <f>'2 уровень'!T2220</f>
        <v>0</v>
      </c>
      <c r="S1131" s="73">
        <f>'2 уровень'!U2220</f>
        <v>0</v>
      </c>
      <c r="T1131" s="73">
        <f>'2 уровень'!V2220</f>
        <v>0</v>
      </c>
      <c r="U1131" s="73">
        <f>'2 уровень'!W2220</f>
        <v>0</v>
      </c>
      <c r="V1131" s="790">
        <f>'2 уровень'!X2220</f>
        <v>0</v>
      </c>
      <c r="W1131" s="73">
        <f>'2 уровень'!Y2220</f>
        <v>0</v>
      </c>
      <c r="X1131" s="73">
        <f>'2 уровень'!Z2220</f>
        <v>0</v>
      </c>
      <c r="Y1131" s="73">
        <f>'2 уровень'!AA2220</f>
        <v>0</v>
      </c>
      <c r="Z1131" s="73">
        <f>'2 уровень'!AB2220</f>
        <v>0</v>
      </c>
      <c r="AA1131" s="387">
        <f>'2 уровень'!AC2220</f>
        <v>0</v>
      </c>
      <c r="AB1131" s="73">
        <f>'2 уровень'!AD2220</f>
        <v>0</v>
      </c>
      <c r="AC1131" s="73">
        <f>'2 уровень'!AE2220</f>
        <v>0</v>
      </c>
      <c r="AD1131" s="982">
        <f>'2 уровень'!AD2219</f>
        <v>0</v>
      </c>
      <c r="AE1131" s="989">
        <f>'2 уровень'!AE2219</f>
        <v>0</v>
      </c>
      <c r="AF1131" s="60"/>
      <c r="AG1131" s="60"/>
      <c r="AH1131" s="60"/>
      <c r="AI1131" s="60"/>
      <c r="AJ1131" s="60"/>
      <c r="AK1131" s="60"/>
      <c r="AL1131" s="60"/>
      <c r="AM1131" s="60"/>
      <c r="AN1131" s="60"/>
      <c r="AO1131" s="60"/>
      <c r="AP1131" s="60"/>
      <c r="AQ1131" s="6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  <c r="FX1131" s="60"/>
      <c r="FY1131" s="60"/>
      <c r="FZ1131" s="60"/>
      <c r="GA1131" s="60"/>
      <c r="GB1131" s="60"/>
      <c r="GC1131" s="60"/>
      <c r="GD1131" s="60"/>
    </row>
    <row r="1132" spans="1:186" ht="30" x14ac:dyDescent="0.25">
      <c r="A1132" s="19">
        <v>1</v>
      </c>
      <c r="B1132" s="19">
        <v>1</v>
      </c>
      <c r="C1132" s="619" t="s">
        <v>667</v>
      </c>
      <c r="D1132" s="28">
        <f>'2 уровень'!F2221</f>
        <v>900</v>
      </c>
      <c r="E1132" s="28">
        <f>'2 уровень'!G2221</f>
        <v>300</v>
      </c>
      <c r="F1132" s="28">
        <f>'2 уровень'!H2221</f>
        <v>75</v>
      </c>
      <c r="G1132" s="65">
        <f>'2 уровень'!I2221</f>
        <v>25</v>
      </c>
      <c r="H1132" s="79">
        <f>'2 уровень'!J2221</f>
        <v>0</v>
      </c>
      <c r="I1132" s="79">
        <f>'2 уровень'!K2221</f>
        <v>0</v>
      </c>
      <c r="J1132" s="26">
        <f>'2 уровень'!L2221</f>
        <v>0</v>
      </c>
      <c r="K1132" s="26">
        <f>'2 уровень'!M2221</f>
        <v>0</v>
      </c>
      <c r="L1132" s="26">
        <f>'2 уровень'!N2221</f>
        <v>0</v>
      </c>
      <c r="M1132" s="26">
        <f>'2 уровень'!O2221</f>
        <v>0</v>
      </c>
      <c r="N1132" s="26">
        <f>'2 уровень'!P2221</f>
        <v>0</v>
      </c>
      <c r="O1132" s="26">
        <f>'2 уровень'!Q2221</f>
        <v>0</v>
      </c>
      <c r="P1132" s="73">
        <f>'2 уровень'!R2221</f>
        <v>0</v>
      </c>
      <c r="Q1132" s="73">
        <f>'2 уровень'!S2221</f>
        <v>0</v>
      </c>
      <c r="R1132" s="73">
        <f>'2 уровень'!T2221</f>
        <v>0</v>
      </c>
      <c r="S1132" s="73">
        <f>'2 уровень'!U2221</f>
        <v>0</v>
      </c>
      <c r="T1132" s="73">
        <f>'2 уровень'!V2221</f>
        <v>0</v>
      </c>
      <c r="U1132" s="73">
        <f>'2 уровень'!W2221</f>
        <v>0</v>
      </c>
      <c r="V1132" s="790">
        <f>'2 уровень'!X2221</f>
        <v>0</v>
      </c>
      <c r="W1132" s="73">
        <f>'2 уровень'!Y2221</f>
        <v>0</v>
      </c>
      <c r="X1132" s="73">
        <f>'2 уровень'!Z2221</f>
        <v>0</v>
      </c>
      <c r="Y1132" s="73">
        <f>'2 уровень'!AA2221</f>
        <v>0</v>
      </c>
      <c r="Z1132" s="73">
        <f>'2 уровень'!AB2221</f>
        <v>0</v>
      </c>
      <c r="AA1132" s="387">
        <f>'2 уровень'!AC2221</f>
        <v>0</v>
      </c>
      <c r="AB1132" s="73">
        <f>'2 уровень'!AD2221</f>
        <v>0</v>
      </c>
      <c r="AC1132" s="73">
        <f>'2 уровень'!AE2221</f>
        <v>0</v>
      </c>
      <c r="AD1132" s="982">
        <f>'2 уровень'!AD2220</f>
        <v>0</v>
      </c>
      <c r="AE1132" s="989">
        <f>'2 уровень'!AE2220</f>
        <v>0</v>
      </c>
      <c r="AF1132" s="60"/>
      <c r="AG1132" s="60"/>
      <c r="AH1132" s="60"/>
      <c r="AI1132" s="60"/>
      <c r="AJ1132" s="60"/>
      <c r="AK1132" s="60"/>
      <c r="AL1132" s="60"/>
      <c r="AM1132" s="60"/>
      <c r="AN1132" s="60"/>
      <c r="AO1132" s="60"/>
      <c r="AP1132" s="60"/>
      <c r="AQ1132" s="6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  <c r="FX1132" s="60"/>
      <c r="FY1132" s="60"/>
      <c r="FZ1132" s="60"/>
      <c r="GA1132" s="60"/>
      <c r="GB1132" s="60"/>
      <c r="GC1132" s="60"/>
      <c r="GD1132" s="60"/>
    </row>
    <row r="1133" spans="1:186" ht="75" x14ac:dyDescent="0.25">
      <c r="A1133" s="19">
        <v>1</v>
      </c>
      <c r="B1133" s="19">
        <v>1</v>
      </c>
      <c r="C1133" s="620" t="s">
        <v>668</v>
      </c>
      <c r="D1133" s="28">
        <f>'2 уровень'!F2222</f>
        <v>1200</v>
      </c>
      <c r="E1133" s="28">
        <f>'2 уровень'!G2222</f>
        <v>400</v>
      </c>
      <c r="F1133" s="28">
        <f>'2 уровень'!H2222</f>
        <v>252</v>
      </c>
      <c r="G1133" s="65">
        <f>'2 уровень'!I2222</f>
        <v>63</v>
      </c>
      <c r="H1133" s="79">
        <f>'2 уровень'!J2222</f>
        <v>0</v>
      </c>
      <c r="I1133" s="79">
        <f>'2 уровень'!K2222</f>
        <v>0</v>
      </c>
      <c r="J1133" s="26">
        <f>'2 уровень'!L2222</f>
        <v>0</v>
      </c>
      <c r="K1133" s="26">
        <f>'2 уровень'!M2222</f>
        <v>0</v>
      </c>
      <c r="L1133" s="26">
        <f>'2 уровень'!N2222</f>
        <v>0</v>
      </c>
      <c r="M1133" s="26">
        <f>'2 уровень'!O2222</f>
        <v>0</v>
      </c>
      <c r="N1133" s="26">
        <f>'2 уровень'!P2222</f>
        <v>0</v>
      </c>
      <c r="O1133" s="26">
        <f>'2 уровень'!Q2222</f>
        <v>0</v>
      </c>
      <c r="P1133" s="73">
        <f>'2 уровень'!R2222</f>
        <v>0</v>
      </c>
      <c r="Q1133" s="73"/>
      <c r="R1133" s="73">
        <f>'2 уровень'!T2222</f>
        <v>0</v>
      </c>
      <c r="S1133" s="73">
        <f>'2 уровень'!U2222</f>
        <v>0</v>
      </c>
      <c r="T1133" s="73">
        <f>'2 уровень'!V2222</f>
        <v>0</v>
      </c>
      <c r="U1133" s="73">
        <f>'2 уровень'!W2222</f>
        <v>0</v>
      </c>
      <c r="V1133" s="790">
        <f>'2 уровень'!X2222</f>
        <v>0</v>
      </c>
      <c r="W1133" s="73">
        <f>'2 уровень'!Y2222</f>
        <v>0</v>
      </c>
      <c r="X1133" s="73">
        <f>'2 уровень'!Z2222</f>
        <v>0</v>
      </c>
      <c r="Y1133" s="73">
        <f>'2 уровень'!AA2222</f>
        <v>0</v>
      </c>
      <c r="Z1133" s="73">
        <f>'2 уровень'!AB2222</f>
        <v>0</v>
      </c>
      <c r="AA1133" s="387">
        <f>'2 уровень'!AC2222</f>
        <v>0</v>
      </c>
      <c r="AB1133" s="73">
        <f>'2 уровень'!AD2222</f>
        <v>0</v>
      </c>
      <c r="AC1133" s="73">
        <f>'2 уровень'!AE2222</f>
        <v>0</v>
      </c>
      <c r="AD1133" s="982"/>
      <c r="AE1133" s="989"/>
      <c r="AF1133" s="60"/>
      <c r="AG1133" s="60"/>
      <c r="AH1133" s="60"/>
      <c r="AI1133" s="60"/>
      <c r="AJ1133" s="60"/>
      <c r="AK1133" s="60"/>
      <c r="AL1133" s="60"/>
      <c r="AM1133" s="60"/>
      <c r="AN1133" s="60"/>
      <c r="AO1133" s="60"/>
      <c r="AP1133" s="60"/>
      <c r="AQ1133" s="6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  <c r="FX1133" s="60"/>
      <c r="FY1133" s="60"/>
      <c r="FZ1133" s="60"/>
      <c r="GA1133" s="60"/>
      <c r="GB1133" s="60"/>
      <c r="GC1133" s="60"/>
      <c r="GD1133" s="60"/>
    </row>
    <row r="1134" spans="1:186" ht="45" x14ac:dyDescent="0.25">
      <c r="B1134" s="19">
        <v>1</v>
      </c>
      <c r="C1134" s="621" t="s">
        <v>669</v>
      </c>
      <c r="D1134" s="28">
        <f>'2 уровень'!F2223</f>
        <v>1200</v>
      </c>
      <c r="E1134" s="28">
        <f>'2 уровень'!G2223</f>
        <v>400</v>
      </c>
      <c r="F1134" s="28">
        <f>'2 уровень'!H2223</f>
        <v>122</v>
      </c>
      <c r="G1134" s="65">
        <f>'2 уровень'!I2223</f>
        <v>30.5</v>
      </c>
      <c r="H1134" s="79">
        <f>'2 уровень'!J2223</f>
        <v>0</v>
      </c>
      <c r="I1134" s="79">
        <f>'2 уровень'!K2223</f>
        <v>0</v>
      </c>
      <c r="J1134" s="26">
        <f>'2 уровень'!L2223</f>
        <v>0</v>
      </c>
      <c r="K1134" s="26">
        <f>'2 уровень'!M2223</f>
        <v>0</v>
      </c>
      <c r="L1134" s="26">
        <f>'2 уровень'!N2223</f>
        <v>0</v>
      </c>
      <c r="M1134" s="26">
        <f>'2 уровень'!O2223</f>
        <v>0</v>
      </c>
      <c r="N1134" s="26">
        <f>'2 уровень'!P2223</f>
        <v>0</v>
      </c>
      <c r="O1134" s="26">
        <f>'2 уровень'!Q2223</f>
        <v>0</v>
      </c>
      <c r="P1134" s="73">
        <f>'2 уровень'!R2223</f>
        <v>0</v>
      </c>
      <c r="Q1134" s="73">
        <f>'2 уровень'!S2223</f>
        <v>0</v>
      </c>
      <c r="R1134" s="73">
        <f>'2 уровень'!T2223</f>
        <v>0</v>
      </c>
      <c r="S1134" s="73">
        <f>'2 уровень'!U2223</f>
        <v>0</v>
      </c>
      <c r="T1134" s="73">
        <f>'2 уровень'!V2223</f>
        <v>0</v>
      </c>
      <c r="U1134" s="73">
        <f>'2 уровень'!W2223</f>
        <v>0</v>
      </c>
      <c r="V1134" s="790">
        <f>'2 уровень'!X2223</f>
        <v>0</v>
      </c>
      <c r="W1134" s="73">
        <f>'2 уровень'!Y2223</f>
        <v>0</v>
      </c>
      <c r="X1134" s="73">
        <f>'2 уровень'!Z2223</f>
        <v>0</v>
      </c>
      <c r="Y1134" s="73">
        <f>'2 уровень'!AA2223</f>
        <v>0</v>
      </c>
      <c r="Z1134" s="73">
        <f>'2 уровень'!AB2223</f>
        <v>0</v>
      </c>
      <c r="AA1134" s="387">
        <f>'2 уровень'!AC2223</f>
        <v>0</v>
      </c>
      <c r="AB1134" s="73">
        <f>'2 уровень'!AD2223</f>
        <v>0</v>
      </c>
      <c r="AC1134" s="73">
        <f>'2 уровень'!AE2223</f>
        <v>0</v>
      </c>
      <c r="AD1134" s="982">
        <f>'2 уровень'!AD2222</f>
        <v>0</v>
      </c>
      <c r="AE1134" s="989">
        <f>'2 уровень'!AE2222</f>
        <v>0</v>
      </c>
      <c r="AF1134" s="60"/>
      <c r="AG1134" s="60"/>
      <c r="AH1134" s="60"/>
      <c r="AI1134" s="60"/>
      <c r="AJ1134" s="60"/>
      <c r="AK1134" s="60"/>
      <c r="AL1134" s="60"/>
      <c r="AM1134" s="60"/>
      <c r="AN1134" s="60"/>
      <c r="AO1134" s="60"/>
      <c r="AP1134" s="60"/>
      <c r="AQ1134" s="6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  <c r="FX1134" s="60"/>
      <c r="FY1134" s="60"/>
      <c r="FZ1134" s="60"/>
      <c r="GA1134" s="60"/>
      <c r="GB1134" s="60"/>
      <c r="GC1134" s="60"/>
      <c r="GD1134" s="60"/>
    </row>
    <row r="1135" spans="1:186" x14ac:dyDescent="0.25">
      <c r="B1135" s="19">
        <v>1</v>
      </c>
      <c r="C1135" s="621" t="s">
        <v>130</v>
      </c>
      <c r="D1135" s="28">
        <f>'2 уровень'!F2224</f>
        <v>1900</v>
      </c>
      <c r="E1135" s="28">
        <f>'2 уровень'!G2224</f>
        <v>633</v>
      </c>
      <c r="F1135" s="28">
        <f>'2 уровень'!H2224</f>
        <v>442</v>
      </c>
      <c r="G1135" s="65">
        <f>'2 уровень'!I2224</f>
        <v>69.826224328593995</v>
      </c>
      <c r="H1135" s="79">
        <f>'2 уровень'!J2224</f>
        <v>0</v>
      </c>
      <c r="I1135" s="79">
        <f>'2 уровень'!K2224</f>
        <v>0</v>
      </c>
      <c r="J1135" s="26">
        <f>'2 уровень'!L2224</f>
        <v>0</v>
      </c>
      <c r="K1135" s="26">
        <f>'2 уровень'!M2224</f>
        <v>0</v>
      </c>
      <c r="L1135" s="26">
        <f>'2 уровень'!N2224</f>
        <v>0</v>
      </c>
      <c r="M1135" s="26">
        <f>'2 уровень'!O2224</f>
        <v>0</v>
      </c>
      <c r="N1135" s="26">
        <f>'2 уровень'!P2224</f>
        <v>0</v>
      </c>
      <c r="O1135" s="26">
        <f>'2 уровень'!Q2224</f>
        <v>0</v>
      </c>
      <c r="P1135" s="73">
        <f>'2 уровень'!R2224</f>
        <v>0</v>
      </c>
      <c r="Q1135" s="73">
        <f>'2 уровень'!S2224</f>
        <v>0</v>
      </c>
      <c r="R1135" s="73">
        <f>'2 уровень'!T2224</f>
        <v>0</v>
      </c>
      <c r="S1135" s="73">
        <f>'2 уровень'!U2224</f>
        <v>0</v>
      </c>
      <c r="T1135" s="73">
        <f>'2 уровень'!V2224</f>
        <v>0</v>
      </c>
      <c r="U1135" s="73">
        <f>'2 уровень'!W2224</f>
        <v>0</v>
      </c>
      <c r="V1135" s="790">
        <f>'2 уровень'!X2224</f>
        <v>0</v>
      </c>
      <c r="W1135" s="73">
        <f>'2 уровень'!Y2224</f>
        <v>0</v>
      </c>
      <c r="X1135" s="73">
        <f>'2 уровень'!Z2224</f>
        <v>0</v>
      </c>
      <c r="Y1135" s="73">
        <f>'2 уровень'!AA2224</f>
        <v>0</v>
      </c>
      <c r="Z1135" s="73">
        <f>'2 уровень'!AB2224</f>
        <v>0</v>
      </c>
      <c r="AA1135" s="387">
        <f>'2 уровень'!AC2224</f>
        <v>0</v>
      </c>
      <c r="AB1135" s="73">
        <f>'2 уровень'!AD2224</f>
        <v>0</v>
      </c>
      <c r="AC1135" s="73">
        <f>'2 уровень'!AE2224</f>
        <v>0</v>
      </c>
      <c r="AD1135" s="982">
        <f>'2 уровень'!AD2223</f>
        <v>0</v>
      </c>
      <c r="AE1135" s="989">
        <f>'2 уровень'!AE2223</f>
        <v>0</v>
      </c>
      <c r="AF1135" s="60"/>
      <c r="AG1135" s="60"/>
      <c r="AH1135" s="60"/>
      <c r="AI1135" s="60"/>
      <c r="AJ1135" s="60"/>
      <c r="AK1135" s="60"/>
      <c r="AL1135" s="60"/>
      <c r="AM1135" s="60"/>
      <c r="AN1135" s="60"/>
      <c r="AO1135" s="60"/>
      <c r="AP1135" s="60"/>
      <c r="AQ1135" s="6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  <c r="FX1135" s="60"/>
      <c r="FY1135" s="60"/>
      <c r="FZ1135" s="60"/>
      <c r="GA1135" s="60"/>
      <c r="GB1135" s="60"/>
      <c r="GC1135" s="60"/>
      <c r="GD1135" s="60"/>
    </row>
    <row r="1136" spans="1:186" x14ac:dyDescent="0.25">
      <c r="B1136" s="19">
        <v>1</v>
      </c>
      <c r="C1136" s="621" t="s">
        <v>219</v>
      </c>
      <c r="D1136" s="28">
        <f>'2 уровень'!F2225</f>
        <v>1700</v>
      </c>
      <c r="E1136" s="28">
        <f>'2 уровень'!G2225</f>
        <v>567</v>
      </c>
      <c r="F1136" s="28">
        <f>'2 уровень'!H2225</f>
        <v>436</v>
      </c>
      <c r="G1136" s="65">
        <f>'2 уровень'!I2225</f>
        <v>76.895943562610228</v>
      </c>
      <c r="H1136" s="79">
        <f>'2 уровень'!J2225</f>
        <v>0</v>
      </c>
      <c r="I1136" s="79">
        <f>'2 уровень'!K2225</f>
        <v>0</v>
      </c>
      <c r="J1136" s="26">
        <f>'2 уровень'!L2225</f>
        <v>0</v>
      </c>
      <c r="K1136" s="26">
        <f>'2 уровень'!M2225</f>
        <v>0</v>
      </c>
      <c r="L1136" s="26">
        <f>'2 уровень'!N2225</f>
        <v>0</v>
      </c>
      <c r="M1136" s="26">
        <f>'2 уровень'!O2225</f>
        <v>0</v>
      </c>
      <c r="N1136" s="26">
        <f>'2 уровень'!P2225</f>
        <v>0</v>
      </c>
      <c r="O1136" s="26">
        <f>'2 уровень'!Q2225</f>
        <v>0</v>
      </c>
      <c r="P1136" s="73">
        <f>'2 уровень'!R2225</f>
        <v>0</v>
      </c>
      <c r="Q1136" s="73">
        <f>'2 уровень'!S2225</f>
        <v>0</v>
      </c>
      <c r="R1136" s="73">
        <f>'2 уровень'!T2225</f>
        <v>0</v>
      </c>
      <c r="S1136" s="73">
        <f>'2 уровень'!U2225</f>
        <v>0</v>
      </c>
      <c r="T1136" s="73">
        <f>'2 уровень'!V2225</f>
        <v>0</v>
      </c>
      <c r="U1136" s="73">
        <f>'2 уровень'!W2225</f>
        <v>0</v>
      </c>
      <c r="V1136" s="790">
        <f>'2 уровень'!X2225</f>
        <v>0</v>
      </c>
      <c r="W1136" s="73">
        <f>'2 уровень'!Y2225</f>
        <v>0</v>
      </c>
      <c r="X1136" s="73">
        <f>'2 уровень'!Z2225</f>
        <v>0</v>
      </c>
      <c r="Y1136" s="73">
        <f>'2 уровень'!AA2225</f>
        <v>0</v>
      </c>
      <c r="Z1136" s="73">
        <f>'2 уровень'!AB2225</f>
        <v>0</v>
      </c>
      <c r="AA1136" s="387">
        <f>'2 уровень'!AC2225</f>
        <v>0</v>
      </c>
      <c r="AB1136" s="73">
        <f>'2 уровень'!AD2225</f>
        <v>0</v>
      </c>
      <c r="AC1136" s="73">
        <f>'2 уровень'!AE2225</f>
        <v>0</v>
      </c>
      <c r="AD1136" s="982"/>
      <c r="AE1136" s="989"/>
      <c r="AF1136" s="60"/>
      <c r="AG1136" s="60"/>
      <c r="AH1136" s="60"/>
      <c r="AI1136" s="60"/>
      <c r="AJ1136" s="60"/>
      <c r="AK1136" s="60"/>
      <c r="AL1136" s="60"/>
      <c r="AM1136" s="60"/>
      <c r="AN1136" s="60"/>
      <c r="AO1136" s="60"/>
      <c r="AP1136" s="60"/>
      <c r="AQ1136" s="6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  <c r="FX1136" s="60"/>
      <c r="FY1136" s="60"/>
      <c r="FZ1136" s="60"/>
      <c r="GA1136" s="60"/>
      <c r="GB1136" s="60"/>
      <c r="GC1136" s="60"/>
      <c r="GD1136" s="60"/>
    </row>
    <row r="1137" spans="2:186" ht="45" x14ac:dyDescent="0.25">
      <c r="B1137" s="19">
        <v>1</v>
      </c>
      <c r="C1137" s="621" t="s">
        <v>435</v>
      </c>
      <c r="D1137" s="28">
        <f>'2 уровень'!F2226</f>
        <v>100</v>
      </c>
      <c r="E1137" s="28">
        <f>'2 уровень'!G2226</f>
        <v>33</v>
      </c>
      <c r="F1137" s="28">
        <f>'2 уровень'!H2226</f>
        <v>0</v>
      </c>
      <c r="G1137" s="65">
        <f>'2 уровень'!I2226</f>
        <v>0</v>
      </c>
      <c r="H1137" s="79">
        <f>'2 уровень'!J2226</f>
        <v>0</v>
      </c>
      <c r="I1137" s="79">
        <f>'2 уровень'!K2226</f>
        <v>0</v>
      </c>
      <c r="J1137" s="26">
        <f>'2 уровень'!L2226</f>
        <v>0</v>
      </c>
      <c r="K1137" s="26">
        <f>'2 уровень'!M2226</f>
        <v>0</v>
      </c>
      <c r="L1137" s="26">
        <f>'2 уровень'!N2226</f>
        <v>0</v>
      </c>
      <c r="M1137" s="26">
        <f>'2 уровень'!O2226</f>
        <v>0</v>
      </c>
      <c r="N1137" s="26">
        <f>'2 уровень'!P2226</f>
        <v>0</v>
      </c>
      <c r="O1137" s="26">
        <f>'2 уровень'!Q2226</f>
        <v>0</v>
      </c>
      <c r="P1137" s="73">
        <f>'2 уровень'!R2226</f>
        <v>0</v>
      </c>
      <c r="Q1137" s="73">
        <f>'2 уровень'!S2226</f>
        <v>0</v>
      </c>
      <c r="R1137" s="73">
        <f>'2 уровень'!T2226</f>
        <v>0</v>
      </c>
      <c r="S1137" s="73">
        <f>'2 уровень'!U2226</f>
        <v>0</v>
      </c>
      <c r="T1137" s="73">
        <f>'2 уровень'!V2226</f>
        <v>0</v>
      </c>
      <c r="U1137" s="73">
        <f>'2 уровень'!W2226</f>
        <v>0</v>
      </c>
      <c r="V1137" s="790">
        <f>'2 уровень'!X2226</f>
        <v>0</v>
      </c>
      <c r="W1137" s="73">
        <f>'2 уровень'!Y2226</f>
        <v>0</v>
      </c>
      <c r="X1137" s="73">
        <f>'2 уровень'!Z2226</f>
        <v>0</v>
      </c>
      <c r="Y1137" s="73">
        <f>'2 уровень'!AA2226</f>
        <v>0</v>
      </c>
      <c r="Z1137" s="73">
        <f>'2 уровень'!AB2226</f>
        <v>0</v>
      </c>
      <c r="AA1137" s="387">
        <f>'2 уровень'!AC2226</f>
        <v>0</v>
      </c>
      <c r="AB1137" s="73">
        <f>'2 уровень'!AD2226</f>
        <v>0</v>
      </c>
      <c r="AC1137" s="73">
        <f>'2 уровень'!AE2226</f>
        <v>0</v>
      </c>
      <c r="AD1137" s="982">
        <f>'2 уровень'!AD2224</f>
        <v>0</v>
      </c>
      <c r="AE1137" s="989">
        <f>'2 уровень'!AE2224</f>
        <v>0</v>
      </c>
      <c r="AF1137" s="60"/>
      <c r="AG1137" s="60"/>
      <c r="AH1137" s="60"/>
      <c r="AI1137" s="60"/>
      <c r="AJ1137" s="60"/>
      <c r="AK1137" s="60"/>
      <c r="AL1137" s="60"/>
      <c r="AM1137" s="60"/>
      <c r="AN1137" s="60"/>
      <c r="AO1137" s="60"/>
      <c r="AP1137" s="60"/>
      <c r="AQ1137" s="6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  <c r="FX1137" s="60"/>
      <c r="FY1137" s="60"/>
      <c r="FZ1137" s="60"/>
      <c r="GA1137" s="60"/>
      <c r="GB1137" s="60"/>
      <c r="GC1137" s="60"/>
      <c r="GD1137" s="60"/>
    </row>
    <row r="1138" spans="2:186" ht="75" x14ac:dyDescent="0.25">
      <c r="B1138" s="19">
        <v>1</v>
      </c>
      <c r="C1138" s="621" t="s">
        <v>459</v>
      </c>
      <c r="D1138" s="28">
        <f>'2 уровень'!F2227</f>
        <v>100</v>
      </c>
      <c r="E1138" s="28">
        <f>'2 уровень'!G2227</f>
        <v>33</v>
      </c>
      <c r="F1138" s="28">
        <f>'2 уровень'!H2227</f>
        <v>6</v>
      </c>
      <c r="G1138" s="65">
        <f>'2 уровень'!I2227</f>
        <v>18.181818181818183</v>
      </c>
      <c r="H1138" s="79">
        <f>'2 уровень'!J2227</f>
        <v>0</v>
      </c>
      <c r="I1138" s="79">
        <f>'2 уровень'!K2227</f>
        <v>0</v>
      </c>
      <c r="J1138" s="26">
        <f>'2 уровень'!L2227</f>
        <v>0</v>
      </c>
      <c r="K1138" s="26">
        <f>'2 уровень'!M2227</f>
        <v>0</v>
      </c>
      <c r="L1138" s="26">
        <f>'2 уровень'!N2227</f>
        <v>0</v>
      </c>
      <c r="M1138" s="26">
        <f>'2 уровень'!O2227</f>
        <v>0</v>
      </c>
      <c r="N1138" s="26">
        <f>'2 уровень'!P2227</f>
        <v>0</v>
      </c>
      <c r="O1138" s="26">
        <f>'2 уровень'!Q2227</f>
        <v>0</v>
      </c>
      <c r="P1138" s="73">
        <f>'2 уровень'!R2227</f>
        <v>0</v>
      </c>
      <c r="Q1138" s="73">
        <f>'2 уровень'!S2227</f>
        <v>0</v>
      </c>
      <c r="R1138" s="73">
        <f>'2 уровень'!T2227</f>
        <v>0</v>
      </c>
      <c r="S1138" s="73">
        <f>'2 уровень'!U2227</f>
        <v>0</v>
      </c>
      <c r="T1138" s="73">
        <f>'2 уровень'!V2227</f>
        <v>0</v>
      </c>
      <c r="U1138" s="73">
        <f>'2 уровень'!W2227</f>
        <v>0</v>
      </c>
      <c r="V1138" s="790">
        <f>'2 уровень'!X2227</f>
        <v>0</v>
      </c>
      <c r="W1138" s="73">
        <f>'2 уровень'!Y2227</f>
        <v>0</v>
      </c>
      <c r="X1138" s="73">
        <f>'2 уровень'!Z2227</f>
        <v>0</v>
      </c>
      <c r="Y1138" s="73">
        <f>'2 уровень'!AA2227</f>
        <v>0</v>
      </c>
      <c r="Z1138" s="73">
        <f>'2 уровень'!AB2227</f>
        <v>0</v>
      </c>
      <c r="AA1138" s="387">
        <f>'2 уровень'!AC2227</f>
        <v>0</v>
      </c>
      <c r="AB1138" s="73">
        <f>'2 уровень'!AD2227</f>
        <v>0</v>
      </c>
      <c r="AC1138" s="73">
        <f>'2 уровень'!AE2227</f>
        <v>0</v>
      </c>
      <c r="AD1138" s="982">
        <f>'2 уровень'!AD2225</f>
        <v>0</v>
      </c>
      <c r="AE1138" s="989">
        <f>'2 уровень'!AE2225</f>
        <v>0</v>
      </c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  <c r="GA1138" s="60"/>
      <c r="GB1138" s="60"/>
      <c r="GC1138" s="60"/>
      <c r="GD1138" s="60"/>
    </row>
    <row r="1139" spans="2:186" ht="29.25" x14ac:dyDescent="0.25">
      <c r="C1139" s="618" t="s">
        <v>564</v>
      </c>
      <c r="D1139" s="28">
        <f>'2 уровень'!F2228</f>
        <v>440</v>
      </c>
      <c r="E1139" s="28">
        <f>'2 уровень'!G2228</f>
        <v>147</v>
      </c>
      <c r="F1139" s="28">
        <f>'2 уровень'!H2228</f>
        <v>65</v>
      </c>
      <c r="G1139" s="65">
        <f>'2 уровень'!I2228</f>
        <v>0</v>
      </c>
      <c r="H1139" s="79">
        <f>'2 уровень'!J2228</f>
        <v>0</v>
      </c>
      <c r="I1139" s="79">
        <f>'2 уровень'!K2228</f>
        <v>0</v>
      </c>
      <c r="J1139" s="26">
        <f>'2 уровень'!L2228</f>
        <v>0</v>
      </c>
      <c r="K1139" s="26">
        <f>'2 уровень'!M2228</f>
        <v>0</v>
      </c>
      <c r="L1139" s="26">
        <f>'2 уровень'!N2228</f>
        <v>0</v>
      </c>
      <c r="M1139" s="26">
        <f>'2 уровень'!O2228</f>
        <v>0</v>
      </c>
      <c r="N1139" s="26">
        <f>'2 уровень'!P2228</f>
        <v>0</v>
      </c>
      <c r="O1139" s="26">
        <f>'2 уровень'!Q2228</f>
        <v>0</v>
      </c>
      <c r="P1139" s="73">
        <f>'2 уровень'!R2228</f>
        <v>0</v>
      </c>
      <c r="Q1139" s="73">
        <f>'2 уровень'!S2228</f>
        <v>0</v>
      </c>
      <c r="R1139" s="73">
        <f>'2 уровень'!T2228</f>
        <v>0</v>
      </c>
      <c r="S1139" s="73">
        <f>'2 уровень'!U2228</f>
        <v>0</v>
      </c>
      <c r="T1139" s="73">
        <f>'2 уровень'!V2228</f>
        <v>0</v>
      </c>
      <c r="U1139" s="73">
        <f>'2 уровень'!W2228</f>
        <v>0</v>
      </c>
      <c r="V1139" s="790">
        <f>'2 уровень'!X2228</f>
        <v>0</v>
      </c>
      <c r="W1139" s="73">
        <f>'2 уровень'!Y2228</f>
        <v>0</v>
      </c>
      <c r="X1139" s="73">
        <f>'2 уровень'!Z2228</f>
        <v>0</v>
      </c>
      <c r="Y1139" s="73">
        <f>'2 уровень'!AA2228</f>
        <v>0</v>
      </c>
      <c r="Z1139" s="73">
        <f>'2 уровень'!AB2228</f>
        <v>0</v>
      </c>
      <c r="AA1139" s="387">
        <f>'2 уровень'!AC2228</f>
        <v>0</v>
      </c>
      <c r="AB1139" s="73">
        <f>'2 уровень'!AD2228</f>
        <v>0</v>
      </c>
      <c r="AC1139" s="73">
        <f>'2 уровень'!AE2228</f>
        <v>0</v>
      </c>
      <c r="AD1139" s="982"/>
      <c r="AE1139" s="989"/>
      <c r="AF1139" s="60"/>
      <c r="AG1139" s="60"/>
      <c r="AH1139" s="60"/>
      <c r="AI1139" s="60"/>
      <c r="AJ1139" s="60"/>
      <c r="AK1139" s="60"/>
      <c r="AL1139" s="60"/>
      <c r="AM1139" s="60"/>
      <c r="AN1139" s="60"/>
      <c r="AO1139" s="60"/>
      <c r="AP1139" s="60"/>
      <c r="AQ1139" s="6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  <c r="FX1139" s="60"/>
      <c r="FY1139" s="60"/>
      <c r="FZ1139" s="60"/>
      <c r="GA1139" s="60"/>
      <c r="GB1139" s="60"/>
      <c r="GC1139" s="60"/>
      <c r="GD1139" s="60"/>
    </row>
    <row r="1140" spans="2:186" ht="30" x14ac:dyDescent="0.25">
      <c r="C1140" s="622" t="s">
        <v>191</v>
      </c>
      <c r="D1140" s="28">
        <f>'2 уровень'!F2229</f>
        <v>0</v>
      </c>
      <c r="E1140" s="28">
        <f>'2 уровень'!G2229</f>
        <v>0</v>
      </c>
      <c r="F1140" s="28">
        <f>'2 уровень'!H2229</f>
        <v>0</v>
      </c>
      <c r="G1140" s="65">
        <f>'2 уровень'!I2229</f>
        <v>0</v>
      </c>
      <c r="H1140" s="79">
        <f>'2 уровень'!J2229</f>
        <v>0</v>
      </c>
      <c r="I1140" s="79">
        <f>'2 уровень'!K2229</f>
        <v>0</v>
      </c>
      <c r="J1140" s="26">
        <f>'2 уровень'!L2229</f>
        <v>0</v>
      </c>
      <c r="K1140" s="26">
        <f>'2 уровень'!M2229</f>
        <v>0</v>
      </c>
      <c r="L1140" s="26">
        <f>'2 уровень'!N2229</f>
        <v>0</v>
      </c>
      <c r="M1140" s="26">
        <f>'2 уровень'!O2229</f>
        <v>0</v>
      </c>
      <c r="N1140" s="26">
        <f>'2 уровень'!P2229</f>
        <v>0</v>
      </c>
      <c r="O1140" s="26">
        <f>'2 уровень'!Q2229</f>
        <v>0</v>
      </c>
      <c r="P1140" s="73">
        <f>'2 уровень'!R2229</f>
        <v>0</v>
      </c>
      <c r="Q1140" s="73">
        <f>'2 уровень'!S2229</f>
        <v>0</v>
      </c>
      <c r="R1140" s="73">
        <f>'2 уровень'!T2229</f>
        <v>0</v>
      </c>
      <c r="S1140" s="73">
        <f>'2 уровень'!U2229</f>
        <v>0</v>
      </c>
      <c r="T1140" s="73">
        <f>'2 уровень'!V2229</f>
        <v>0</v>
      </c>
      <c r="U1140" s="73">
        <f>'2 уровень'!W2229</f>
        <v>0</v>
      </c>
      <c r="V1140" s="790">
        <f>'2 уровень'!X2229</f>
        <v>0</v>
      </c>
      <c r="W1140" s="73">
        <f>'2 уровень'!Y2229</f>
        <v>0</v>
      </c>
      <c r="X1140" s="73">
        <f>'2 уровень'!Z2229</f>
        <v>0</v>
      </c>
      <c r="Y1140" s="73">
        <f>'2 уровень'!AA2229</f>
        <v>0</v>
      </c>
      <c r="Z1140" s="73">
        <f>'2 уровень'!AB2229</f>
        <v>0</v>
      </c>
      <c r="AA1140" s="387">
        <f>'2 уровень'!AC2229</f>
        <v>0</v>
      </c>
      <c r="AB1140" s="73">
        <f>'2 уровень'!AD2229</f>
        <v>0</v>
      </c>
      <c r="AC1140" s="73">
        <f>'2 уровень'!AE2229</f>
        <v>0</v>
      </c>
      <c r="AD1140" s="982"/>
      <c r="AE1140" s="989"/>
      <c r="AF1140" s="60"/>
      <c r="AG1140" s="60"/>
      <c r="AH1140" s="60"/>
      <c r="AI1140" s="60"/>
      <c r="AJ1140" s="60"/>
      <c r="AK1140" s="60"/>
      <c r="AL1140" s="60"/>
      <c r="AM1140" s="60"/>
      <c r="AN1140" s="60"/>
      <c r="AO1140" s="60"/>
      <c r="AP1140" s="60"/>
      <c r="AQ1140" s="6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  <c r="FX1140" s="60"/>
      <c r="FY1140" s="60"/>
      <c r="FZ1140" s="60"/>
      <c r="GA1140" s="60"/>
      <c r="GB1140" s="60"/>
      <c r="GC1140" s="60"/>
      <c r="GD1140" s="60"/>
    </row>
    <row r="1141" spans="2:186" ht="110.25" x14ac:dyDescent="0.25">
      <c r="B1141" s="19">
        <v>1</v>
      </c>
      <c r="C1141" s="624" t="s">
        <v>460</v>
      </c>
      <c r="D1141" s="28">
        <f>'2 уровень'!F2230</f>
        <v>438</v>
      </c>
      <c r="E1141" s="28">
        <f>'2 уровень'!G2230</f>
        <v>146</v>
      </c>
      <c r="F1141" s="28">
        <f>'2 уровень'!H2230</f>
        <v>36</v>
      </c>
      <c r="G1141" s="65">
        <f>'2 уровень'!I2230</f>
        <v>24.657534246575342</v>
      </c>
      <c r="H1141" s="79">
        <f>'2 уровень'!J2230</f>
        <v>0</v>
      </c>
      <c r="I1141" s="79">
        <f>'2 уровень'!K2230</f>
        <v>0</v>
      </c>
      <c r="J1141" s="26">
        <f>'2 уровень'!L2230</f>
        <v>0</v>
      </c>
      <c r="K1141" s="26">
        <f>'2 уровень'!M2230</f>
        <v>0</v>
      </c>
      <c r="L1141" s="26">
        <f>'2 уровень'!N2230</f>
        <v>0</v>
      </c>
      <c r="M1141" s="26">
        <f>'2 уровень'!O2230</f>
        <v>0</v>
      </c>
      <c r="N1141" s="26">
        <f>'2 уровень'!P2230</f>
        <v>0</v>
      </c>
      <c r="O1141" s="26">
        <f>'2 уровень'!Q2230</f>
        <v>0</v>
      </c>
      <c r="P1141" s="73">
        <f>'2 уровень'!R2230</f>
        <v>1956.7695000000001</v>
      </c>
      <c r="Q1141" s="73">
        <f>'2 уровень'!S2230</f>
        <v>1956.7695000000001</v>
      </c>
      <c r="R1141" s="73">
        <f>'2 уровень'!T2230</f>
        <v>1956.7695000000001</v>
      </c>
      <c r="S1141" s="73">
        <f>'2 уровень'!U2230</f>
        <v>1956.7695000000001</v>
      </c>
      <c r="T1141" s="73">
        <f>'2 уровень'!V2230</f>
        <v>652.25650000000007</v>
      </c>
      <c r="U1141" s="73">
        <f>'2 уровень'!W2230</f>
        <v>115.84739999999999</v>
      </c>
      <c r="V1141" s="790">
        <f>'2 уровень'!X2230</f>
        <v>0</v>
      </c>
      <c r="W1141" s="73">
        <f>'2 уровень'!Y2230</f>
        <v>0</v>
      </c>
      <c r="X1141" s="73">
        <f>'2 уровень'!Z2230</f>
        <v>-536.40910000000008</v>
      </c>
      <c r="Y1141" s="73">
        <f>'2 уровень'!AA2230</f>
        <v>0</v>
      </c>
      <c r="Z1141" s="73">
        <f>'2 уровень'!AB2230</f>
        <v>-2.8076300000000001</v>
      </c>
      <c r="AA1141" s="387">
        <f>'2 уровень'!AC2230</f>
        <v>113.03976999999999</v>
      </c>
      <c r="AB1141" s="73">
        <f>'2 уровень'!AD2230</f>
        <v>0</v>
      </c>
      <c r="AC1141" s="73">
        <f>'2 уровень'!AE2230</f>
        <v>0</v>
      </c>
      <c r="AD1141" s="982">
        <f>'2 уровень'!AD2226</f>
        <v>0</v>
      </c>
      <c r="AE1141" s="989">
        <f>'2 уровень'!AE2226</f>
        <v>0</v>
      </c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  <c r="GA1141" s="60"/>
      <c r="GB1141" s="60"/>
      <c r="GC1141" s="60"/>
      <c r="GD1141" s="60"/>
    </row>
    <row r="1142" spans="2:186" ht="15.75" x14ac:dyDescent="0.25">
      <c r="B1142" s="19">
        <v>1</v>
      </c>
      <c r="C1142" s="3304" t="s">
        <v>561</v>
      </c>
      <c r="D1142" s="28">
        <f>'2 уровень'!F2231</f>
        <v>75</v>
      </c>
      <c r="E1142" s="28">
        <f>'2 уровень'!G2231</f>
        <v>25</v>
      </c>
      <c r="F1142" s="28">
        <f>'2 уровень'!H2231</f>
        <v>0</v>
      </c>
      <c r="G1142" s="65">
        <f>'2 уровень'!I2231</f>
        <v>0</v>
      </c>
      <c r="H1142" s="79">
        <f>'2 уровень'!J2231</f>
        <v>0</v>
      </c>
      <c r="I1142" s="79">
        <f>'2 уровень'!K2231</f>
        <v>0</v>
      </c>
      <c r="J1142" s="26">
        <f>'2 уровень'!L2231</f>
        <v>0</v>
      </c>
      <c r="K1142" s="26">
        <f>'2 уровень'!M2231</f>
        <v>0</v>
      </c>
      <c r="L1142" s="26">
        <f>'2 уровень'!N2231</f>
        <v>0</v>
      </c>
      <c r="M1142" s="26">
        <f>'2 уровень'!O2231</f>
        <v>0</v>
      </c>
      <c r="N1142" s="26">
        <f>'2 уровень'!P2231</f>
        <v>0</v>
      </c>
      <c r="O1142" s="26">
        <f>'2 уровень'!Q2231</f>
        <v>0</v>
      </c>
      <c r="P1142" s="73">
        <f>'2 уровень'!R2231</f>
        <v>473.39249999999998</v>
      </c>
      <c r="Q1142" s="73">
        <f>'2 уровень'!S2231</f>
        <v>473.39249999999998</v>
      </c>
      <c r="R1142" s="73">
        <f>'2 уровень'!T2231</f>
        <v>473.39249999999998</v>
      </c>
      <c r="S1142" s="73">
        <f>'2 уровень'!U2231</f>
        <v>473.39249999999998</v>
      </c>
      <c r="T1142" s="73">
        <f>'2 уровень'!V2231</f>
        <v>157.79749999999999</v>
      </c>
      <c r="U1142" s="73">
        <f>'2 уровень'!W2231</f>
        <v>0</v>
      </c>
      <c r="V1142" s="790">
        <f>'2 уровень'!X2231</f>
        <v>0</v>
      </c>
      <c r="W1142" s="73">
        <f>'2 уровень'!Y2231</f>
        <v>0</v>
      </c>
      <c r="X1142" s="73">
        <f>'2 уровень'!Z2231</f>
        <v>-157.79749999999999</v>
      </c>
      <c r="Y1142" s="73">
        <f>'2 уровень'!AA2231</f>
        <v>0</v>
      </c>
      <c r="Z1142" s="73">
        <f>'2 уровень'!AB2231</f>
        <v>0</v>
      </c>
      <c r="AA1142" s="387">
        <f>'2 уровень'!AC2231</f>
        <v>0</v>
      </c>
      <c r="AB1142" s="73">
        <f>'2 уровень'!AD2231</f>
        <v>0</v>
      </c>
      <c r="AC1142" s="73">
        <f>'2 уровень'!AE2231</f>
        <v>0</v>
      </c>
      <c r="AD1142" s="982">
        <f>'2 уровень'!AD2227</f>
        <v>0</v>
      </c>
      <c r="AE1142" s="989">
        <f>'2 уровень'!AE2227</f>
        <v>0</v>
      </c>
      <c r="AF1142" s="60"/>
      <c r="AG1142" s="60"/>
      <c r="AH1142" s="60"/>
      <c r="AI1142" s="60"/>
      <c r="AJ1142" s="60"/>
      <c r="AK1142" s="60"/>
      <c r="AL1142" s="60"/>
      <c r="AM1142" s="60"/>
      <c r="AN1142" s="60"/>
      <c r="AO1142" s="60"/>
      <c r="AP1142" s="60"/>
      <c r="AQ1142" s="6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  <c r="FX1142" s="60"/>
      <c r="FY1142" s="60"/>
      <c r="FZ1142" s="60"/>
      <c r="GA1142" s="60"/>
      <c r="GB1142" s="60"/>
      <c r="GC1142" s="60"/>
      <c r="GD1142" s="60"/>
    </row>
    <row r="1143" spans="2:186" ht="15.75" x14ac:dyDescent="0.25">
      <c r="B1143" s="19">
        <v>1</v>
      </c>
      <c r="C1143" s="3304" t="s">
        <v>562</v>
      </c>
      <c r="D1143" s="28">
        <f>'2 уровень'!F2232</f>
        <v>100</v>
      </c>
      <c r="E1143" s="28">
        <f>'2 уровень'!G2232</f>
        <v>33</v>
      </c>
      <c r="F1143" s="28">
        <f>'2 уровень'!H2232</f>
        <v>18</v>
      </c>
      <c r="G1143" s="65">
        <f>'2 уровень'!I2232</f>
        <v>54.54545454545454</v>
      </c>
      <c r="H1143" s="79">
        <f>'2 уровень'!J2232</f>
        <v>0</v>
      </c>
      <c r="I1143" s="79">
        <f>'2 уровень'!K2232</f>
        <v>0</v>
      </c>
      <c r="J1143" s="26">
        <f>'2 уровень'!L2232</f>
        <v>0</v>
      </c>
      <c r="K1143" s="26">
        <f>'2 уровень'!M2232</f>
        <v>0</v>
      </c>
      <c r="L1143" s="26">
        <f>'2 уровень'!N2232</f>
        <v>0</v>
      </c>
      <c r="M1143" s="26">
        <f>'2 уровень'!O2232</f>
        <v>0</v>
      </c>
      <c r="N1143" s="26">
        <f>'2 уровень'!P2232</f>
        <v>0</v>
      </c>
      <c r="O1143" s="26">
        <f>'2 уровень'!Q2232</f>
        <v>0</v>
      </c>
      <c r="P1143" s="73">
        <f>'2 уровень'!R2232</f>
        <v>238.31</v>
      </c>
      <c r="Q1143" s="73">
        <f>'2 уровень'!S2232</f>
        <v>238.31</v>
      </c>
      <c r="R1143" s="73">
        <f>'2 уровень'!T2232</f>
        <v>238.31</v>
      </c>
      <c r="S1143" s="73">
        <f>'2 уровень'!U2232</f>
        <v>238.31</v>
      </c>
      <c r="T1143" s="73">
        <f>'2 уровень'!V2232</f>
        <v>79.436666666666667</v>
      </c>
      <c r="U1143" s="73">
        <f>'2 уровень'!W2232</f>
        <v>42.895440000000008</v>
      </c>
      <c r="V1143" s="790">
        <f>'2 уровень'!X2232</f>
        <v>0</v>
      </c>
      <c r="W1143" s="73">
        <f>'2 уровень'!Y2232</f>
        <v>0</v>
      </c>
      <c r="X1143" s="73">
        <f>'2 уровень'!Z2232</f>
        <v>-36.54122666666666</v>
      </c>
      <c r="Y1143" s="73">
        <f>'2 уровень'!AA2232</f>
        <v>0</v>
      </c>
      <c r="Z1143" s="73">
        <f>'2 уровень'!AB2232</f>
        <v>-2.5911399999999998</v>
      </c>
      <c r="AA1143" s="387">
        <f>'2 уровень'!AC2232</f>
        <v>40.304300000000005</v>
      </c>
      <c r="AB1143" s="73">
        <f>'2 уровень'!AD2232</f>
        <v>0</v>
      </c>
      <c r="AC1143" s="73">
        <f>'2 уровень'!AE2232</f>
        <v>0</v>
      </c>
      <c r="AD1143" s="982">
        <f>'2 уровень'!AD2229</f>
        <v>0</v>
      </c>
      <c r="AE1143" s="989">
        <f>'2 уровень'!AE2229</f>
        <v>0</v>
      </c>
      <c r="AF1143" s="60"/>
      <c r="AG1143" s="60"/>
      <c r="AH1143" s="60"/>
      <c r="AI1143" s="60"/>
      <c r="AJ1143" s="60"/>
      <c r="AK1143" s="60"/>
      <c r="AL1143" s="60"/>
      <c r="AM1143" s="60"/>
      <c r="AN1143" s="60"/>
      <c r="AO1143" s="60"/>
      <c r="AP1143" s="60"/>
      <c r="AQ1143" s="6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  <c r="FX1143" s="60"/>
      <c r="FY1143" s="60"/>
      <c r="FZ1143" s="60"/>
      <c r="GA1143" s="60"/>
      <c r="GB1143" s="60"/>
      <c r="GC1143" s="60"/>
      <c r="GD1143" s="60"/>
    </row>
    <row r="1144" spans="2:186" ht="31.5" x14ac:dyDescent="0.25">
      <c r="B1144" s="19">
        <v>1</v>
      </c>
      <c r="C1144" s="3304" t="s">
        <v>563</v>
      </c>
      <c r="D1144" s="28">
        <f>'2 уровень'!F2233</f>
        <v>210</v>
      </c>
      <c r="E1144" s="28">
        <f>'2 уровень'!G2233</f>
        <v>70</v>
      </c>
      <c r="F1144" s="28">
        <f>'2 уровень'!H2233</f>
        <v>10</v>
      </c>
      <c r="G1144" s="65">
        <f>'2 уровень'!I2233</f>
        <v>14.285714285714285</v>
      </c>
      <c r="H1144" s="79">
        <f>'2 уровень'!J2233</f>
        <v>0</v>
      </c>
      <c r="I1144" s="79">
        <f>'2 уровень'!K2233</f>
        <v>0</v>
      </c>
      <c r="J1144" s="26">
        <f>'2 уровень'!L2233</f>
        <v>0</v>
      </c>
      <c r="K1144" s="26">
        <f>'2 уровень'!M2233</f>
        <v>0</v>
      </c>
      <c r="L1144" s="26">
        <f>'2 уровень'!N2233</f>
        <v>0</v>
      </c>
      <c r="M1144" s="26">
        <f>'2 уровень'!O2233</f>
        <v>0</v>
      </c>
      <c r="N1144" s="26">
        <f>'2 уровень'!P2233</f>
        <v>0</v>
      </c>
      <c r="O1144" s="26">
        <f>'2 уровень'!Q2233</f>
        <v>0</v>
      </c>
      <c r="P1144" s="73">
        <f>'2 уровень'!R2233</f>
        <v>1112.8320000000001</v>
      </c>
      <c r="Q1144" s="73">
        <f>'2 уровень'!S2233</f>
        <v>1112.8320000000001</v>
      </c>
      <c r="R1144" s="73">
        <f>'2 уровень'!T2233</f>
        <v>1112.8320000000001</v>
      </c>
      <c r="S1144" s="73">
        <f>'2 уровень'!U2233</f>
        <v>1112.8320000000001</v>
      </c>
      <c r="T1144" s="73">
        <f>'2 уровень'!V2233</f>
        <v>370.94400000000002</v>
      </c>
      <c r="U1144" s="73">
        <f>'2 уровень'!W2233</f>
        <v>52.992199999999997</v>
      </c>
      <c r="V1144" s="790">
        <f>'2 уровень'!X2233</f>
        <v>0</v>
      </c>
      <c r="W1144" s="73">
        <f>'2 уровень'!Y2233</f>
        <v>0</v>
      </c>
      <c r="X1144" s="73">
        <f>'2 уровень'!Z2233</f>
        <v>-317.95180000000005</v>
      </c>
      <c r="Y1144" s="73">
        <f>'2 уровень'!AA2233</f>
        <v>0</v>
      </c>
      <c r="Z1144" s="73">
        <f>'2 уровень'!AB2233</f>
        <v>0</v>
      </c>
      <c r="AA1144" s="387">
        <f>'2 уровень'!AC2233</f>
        <v>52.992199999999997</v>
      </c>
      <c r="AB1144" s="73">
        <f>'2 уровень'!AD2233</f>
        <v>0</v>
      </c>
      <c r="AC1144" s="73">
        <f>'2 уровень'!AE2233</f>
        <v>0</v>
      </c>
      <c r="AD1144" s="982">
        <f>'2 уровень'!AD2230</f>
        <v>0</v>
      </c>
      <c r="AE1144" s="989">
        <f>'2 уровень'!AE2230</f>
        <v>0</v>
      </c>
      <c r="AF1144" s="60"/>
      <c r="AG1144" s="60"/>
      <c r="AH1144" s="60"/>
      <c r="AI1144" s="60"/>
      <c r="AJ1144" s="60"/>
      <c r="AK1144" s="60"/>
      <c r="AL1144" s="60"/>
      <c r="AM1144" s="60"/>
      <c r="AN1144" s="60"/>
      <c r="AO1144" s="60"/>
      <c r="AP1144" s="60"/>
      <c r="AQ1144" s="60"/>
      <c r="AR1144" s="60"/>
      <c r="AS1144" s="60"/>
      <c r="AT1144" s="60"/>
      <c r="AU1144" s="60"/>
      <c r="AV1144" s="60"/>
      <c r="AW1144" s="60"/>
      <c r="AX1144" s="60"/>
      <c r="AY1144" s="60"/>
      <c r="AZ1144" s="60"/>
      <c r="BA1144" s="60"/>
      <c r="BB1144" s="60"/>
      <c r="BC1144" s="60"/>
      <c r="BD1144" s="60"/>
      <c r="BE1144" s="60"/>
      <c r="BF1144" s="60"/>
      <c r="BG1144" s="60"/>
      <c r="BH1144" s="60"/>
      <c r="BI1144" s="60"/>
      <c r="BJ1144" s="60"/>
      <c r="BK1144" s="60"/>
      <c r="BL1144" s="60"/>
      <c r="BM1144" s="60"/>
      <c r="BN1144" s="60"/>
      <c r="BO1144" s="60"/>
      <c r="BP1144" s="60"/>
      <c r="BQ1144" s="60"/>
      <c r="BR1144" s="60"/>
      <c r="BS1144" s="60"/>
      <c r="BT1144" s="60"/>
      <c r="BU1144" s="60"/>
      <c r="BV1144" s="60"/>
      <c r="BW1144" s="60"/>
      <c r="BX1144" s="60"/>
      <c r="BY1144" s="60"/>
      <c r="BZ1144" s="60"/>
      <c r="CA1144" s="60"/>
      <c r="CB1144" s="60"/>
      <c r="CC1144" s="60"/>
      <c r="CD1144" s="60"/>
      <c r="CE1144" s="60"/>
      <c r="CF1144" s="60"/>
      <c r="CG1144" s="60"/>
      <c r="CH1144" s="60"/>
      <c r="CI1144" s="60"/>
      <c r="CJ1144" s="60"/>
      <c r="CK1144" s="60"/>
      <c r="CL1144" s="60"/>
      <c r="CM1144" s="60"/>
      <c r="CN1144" s="60"/>
      <c r="CO1144" s="60"/>
      <c r="CP1144" s="60"/>
      <c r="CQ1144" s="60"/>
      <c r="CR1144" s="60"/>
      <c r="CS1144" s="60"/>
      <c r="CT1144" s="60"/>
      <c r="CU1144" s="60"/>
      <c r="CV1144" s="60"/>
      <c r="CW1144" s="60"/>
      <c r="CX1144" s="60"/>
      <c r="CY1144" s="60"/>
      <c r="CZ1144" s="60"/>
      <c r="DA1144" s="60"/>
      <c r="DB1144" s="60"/>
      <c r="DC1144" s="60"/>
      <c r="DD1144" s="60"/>
      <c r="DE1144" s="60"/>
      <c r="DF1144" s="60"/>
      <c r="DG1144" s="60"/>
      <c r="DH1144" s="60"/>
      <c r="DI1144" s="60"/>
      <c r="DJ1144" s="60"/>
      <c r="DK1144" s="60"/>
      <c r="DL1144" s="60"/>
      <c r="DM1144" s="60"/>
      <c r="DN1144" s="60"/>
      <c r="DO1144" s="60"/>
      <c r="DP1144" s="60"/>
      <c r="DQ1144" s="60"/>
      <c r="DR1144" s="60"/>
      <c r="DS1144" s="60"/>
      <c r="DT1144" s="60"/>
      <c r="DU1144" s="60"/>
      <c r="DV1144" s="60"/>
      <c r="DW1144" s="60"/>
      <c r="DX1144" s="60"/>
      <c r="DY1144" s="60"/>
      <c r="DZ1144" s="60"/>
      <c r="EA1144" s="60"/>
      <c r="EB1144" s="60"/>
      <c r="EC1144" s="60"/>
      <c r="ED1144" s="60"/>
      <c r="EE1144" s="60"/>
      <c r="EF1144" s="60"/>
      <c r="EG1144" s="60"/>
      <c r="EH1144" s="60"/>
      <c r="EI1144" s="60"/>
      <c r="EJ1144" s="60"/>
      <c r="EK1144" s="60"/>
      <c r="EL1144" s="60"/>
      <c r="EM1144" s="60"/>
      <c r="EN1144" s="60"/>
      <c r="EO1144" s="60"/>
      <c r="EP1144" s="60"/>
      <c r="EQ1144" s="60"/>
      <c r="ER1144" s="60"/>
      <c r="ES1144" s="60"/>
      <c r="ET1144" s="60"/>
      <c r="EU1144" s="60"/>
      <c r="EV1144" s="60"/>
      <c r="EW1144" s="60"/>
      <c r="EX1144" s="60"/>
      <c r="EY1144" s="60"/>
      <c r="EZ1144" s="60"/>
      <c r="FA1144" s="60"/>
      <c r="FB1144" s="60"/>
      <c r="FC1144" s="60"/>
      <c r="FD1144" s="60"/>
      <c r="FE1144" s="60"/>
      <c r="FF1144" s="60"/>
      <c r="FG1144" s="60"/>
      <c r="FH1144" s="60"/>
      <c r="FI1144" s="60"/>
      <c r="FJ1144" s="60"/>
      <c r="FK1144" s="60"/>
      <c r="FL1144" s="60"/>
      <c r="FM1144" s="60"/>
      <c r="FN1144" s="60"/>
      <c r="FO1144" s="60"/>
      <c r="FP1144" s="60"/>
      <c r="FQ1144" s="60"/>
      <c r="FR1144" s="60"/>
      <c r="FS1144" s="60"/>
      <c r="FT1144" s="60"/>
      <c r="FU1144" s="60"/>
      <c r="FV1144" s="60"/>
      <c r="FW1144" s="60"/>
      <c r="FX1144" s="60"/>
      <c r="FY1144" s="60"/>
      <c r="FZ1144" s="60"/>
      <c r="GA1144" s="60"/>
      <c r="GB1144" s="60"/>
      <c r="GC1144" s="60"/>
      <c r="GD1144" s="60"/>
    </row>
    <row r="1145" spans="2:186" ht="15.75" x14ac:dyDescent="0.25">
      <c r="B1145" s="19">
        <v>1</v>
      </c>
      <c r="C1145" s="3304" t="s">
        <v>670</v>
      </c>
      <c r="D1145" s="28">
        <f>'2 уровень'!F2234</f>
        <v>53</v>
      </c>
      <c r="E1145" s="28">
        <f>'2 уровень'!G2234</f>
        <v>18</v>
      </c>
      <c r="F1145" s="28">
        <f>'2 уровень'!H2234</f>
        <v>8</v>
      </c>
      <c r="G1145" s="65">
        <f>'2 уровень'!I2234</f>
        <v>44.444444444444443</v>
      </c>
      <c r="H1145" s="79">
        <f>'2 уровень'!J2234</f>
        <v>0</v>
      </c>
      <c r="I1145" s="79">
        <f>'2 уровень'!K2234</f>
        <v>0</v>
      </c>
      <c r="J1145" s="26">
        <f>'2 уровень'!L2234</f>
        <v>0</v>
      </c>
      <c r="K1145" s="26">
        <f>'2 уровень'!M2234</f>
        <v>0</v>
      </c>
      <c r="L1145" s="26">
        <f>'2 уровень'!N2234</f>
        <v>0</v>
      </c>
      <c r="M1145" s="26">
        <f>'2 уровень'!O2234</f>
        <v>0</v>
      </c>
      <c r="N1145" s="26">
        <f>'2 уровень'!P2234</f>
        <v>0</v>
      </c>
      <c r="O1145" s="26">
        <f>'2 уровень'!Q2234</f>
        <v>0</v>
      </c>
      <c r="P1145" s="73">
        <f>'2 уровень'!R2234</f>
        <v>132.23500000000001</v>
      </c>
      <c r="Q1145" s="73">
        <f>'2 уровень'!S2234</f>
        <v>132.23500000000001</v>
      </c>
      <c r="R1145" s="73">
        <f>'2 уровень'!T2234</f>
        <v>132.23500000000001</v>
      </c>
      <c r="S1145" s="73">
        <f>'2 уровень'!U2234</f>
        <v>132.23500000000001</v>
      </c>
      <c r="T1145" s="73">
        <f>'2 уровень'!V2234</f>
        <v>44.07833333333334</v>
      </c>
      <c r="U1145" s="73">
        <f>'2 уровень'!W2234</f>
        <v>19.959759999999996</v>
      </c>
      <c r="V1145" s="790">
        <f>'2 уровень'!X2234</f>
        <v>0</v>
      </c>
      <c r="W1145" s="73">
        <f>'2 уровень'!Y2234</f>
        <v>0</v>
      </c>
      <c r="X1145" s="73">
        <f>'2 уровень'!Z2234</f>
        <v>-24.118573333333345</v>
      </c>
      <c r="Y1145" s="73">
        <f>'2 уровень'!AA2234</f>
        <v>0</v>
      </c>
      <c r="Z1145" s="73">
        <f>'2 уровень'!AB2234</f>
        <v>-0.21649000000000002</v>
      </c>
      <c r="AA1145" s="387">
        <f>'2 уровень'!AC2234</f>
        <v>19.743269999999995</v>
      </c>
      <c r="AB1145" s="73">
        <f>'2 уровень'!AD2234</f>
        <v>0</v>
      </c>
      <c r="AC1145" s="73">
        <f>'2 уровень'!AE2234</f>
        <v>0</v>
      </c>
      <c r="AD1145" s="982">
        <f>'2 уровень'!AD2235</f>
        <v>0</v>
      </c>
      <c r="AE1145" s="989">
        <f>'2 уровень'!AE2235</f>
        <v>0</v>
      </c>
      <c r="AF1145" s="60"/>
      <c r="AG1145" s="60"/>
      <c r="AH1145" s="60"/>
      <c r="AI1145" s="60"/>
      <c r="AJ1145" s="60"/>
      <c r="AK1145" s="60"/>
      <c r="AL1145" s="60"/>
      <c r="AM1145" s="60"/>
      <c r="AN1145" s="60"/>
      <c r="AO1145" s="60"/>
      <c r="AP1145" s="60"/>
      <c r="AQ1145" s="60"/>
      <c r="AR1145" s="60"/>
      <c r="AS1145" s="60"/>
      <c r="AT1145" s="60"/>
      <c r="AU1145" s="60"/>
      <c r="AV1145" s="60"/>
      <c r="AW1145" s="60"/>
      <c r="AX1145" s="60"/>
      <c r="AY1145" s="60"/>
      <c r="AZ1145" s="60"/>
      <c r="BA1145" s="60"/>
      <c r="BB1145" s="60"/>
      <c r="BC1145" s="60"/>
      <c r="BD1145" s="60"/>
      <c r="BE1145" s="60"/>
      <c r="BF1145" s="60"/>
      <c r="BG1145" s="60"/>
      <c r="BH1145" s="60"/>
      <c r="BI1145" s="60"/>
      <c r="BJ1145" s="60"/>
      <c r="BK1145" s="60"/>
      <c r="BL1145" s="60"/>
      <c r="BM1145" s="60"/>
      <c r="BN1145" s="60"/>
      <c r="BO1145" s="60"/>
      <c r="BP1145" s="60"/>
      <c r="BQ1145" s="60"/>
      <c r="BR1145" s="60"/>
      <c r="BS1145" s="60"/>
      <c r="BT1145" s="60"/>
      <c r="BU1145" s="60"/>
      <c r="BV1145" s="60"/>
      <c r="BW1145" s="60"/>
      <c r="BX1145" s="60"/>
      <c r="BY1145" s="60"/>
      <c r="BZ1145" s="60"/>
      <c r="CA1145" s="60"/>
      <c r="CB1145" s="60"/>
      <c r="CC1145" s="60"/>
      <c r="CD1145" s="60"/>
      <c r="CE1145" s="60"/>
      <c r="CF1145" s="60"/>
      <c r="CG1145" s="60"/>
      <c r="CH1145" s="60"/>
      <c r="CI1145" s="60"/>
      <c r="CJ1145" s="60"/>
      <c r="CK1145" s="60"/>
      <c r="CL1145" s="60"/>
      <c r="CM1145" s="60"/>
      <c r="CN1145" s="60"/>
      <c r="CO1145" s="60"/>
      <c r="CP1145" s="60"/>
      <c r="CQ1145" s="60"/>
      <c r="CR1145" s="60"/>
      <c r="CS1145" s="60"/>
      <c r="CT1145" s="60"/>
      <c r="CU1145" s="60"/>
      <c r="CV1145" s="60"/>
      <c r="CW1145" s="60"/>
      <c r="CX1145" s="60"/>
      <c r="CY1145" s="60"/>
      <c r="CZ1145" s="60"/>
      <c r="DA1145" s="60"/>
      <c r="DB1145" s="60"/>
      <c r="DC1145" s="60"/>
      <c r="DD1145" s="60"/>
      <c r="DE1145" s="60"/>
      <c r="DF1145" s="60"/>
      <c r="DG1145" s="60"/>
      <c r="DH1145" s="60"/>
      <c r="DI1145" s="60"/>
      <c r="DJ1145" s="60"/>
      <c r="DK1145" s="60"/>
      <c r="DL1145" s="60"/>
      <c r="DM1145" s="60"/>
      <c r="DN1145" s="60"/>
      <c r="DO1145" s="60"/>
      <c r="DP1145" s="60"/>
      <c r="DQ1145" s="60"/>
      <c r="DR1145" s="60"/>
      <c r="DS1145" s="60"/>
      <c r="DT1145" s="60"/>
      <c r="DU1145" s="60"/>
      <c r="DV1145" s="60"/>
      <c r="DW1145" s="60"/>
      <c r="DX1145" s="60"/>
      <c r="DY1145" s="60"/>
      <c r="DZ1145" s="60"/>
      <c r="EA1145" s="60"/>
      <c r="EB1145" s="60"/>
      <c r="EC1145" s="60"/>
      <c r="ED1145" s="60"/>
      <c r="EE1145" s="60"/>
      <c r="EF1145" s="60"/>
      <c r="EG1145" s="60"/>
      <c r="EH1145" s="60"/>
      <c r="EI1145" s="60"/>
      <c r="EJ1145" s="60"/>
      <c r="EK1145" s="60"/>
      <c r="EL1145" s="60"/>
      <c r="EM1145" s="60"/>
      <c r="EN1145" s="60"/>
      <c r="EO1145" s="60"/>
      <c r="EP1145" s="60"/>
      <c r="EQ1145" s="60"/>
      <c r="ER1145" s="60"/>
      <c r="ES1145" s="60"/>
      <c r="ET1145" s="60"/>
      <c r="EU1145" s="60"/>
      <c r="EV1145" s="60"/>
      <c r="EW1145" s="60"/>
      <c r="EX1145" s="60"/>
      <c r="EY1145" s="60"/>
      <c r="EZ1145" s="60"/>
      <c r="FA1145" s="60"/>
      <c r="FB1145" s="60"/>
      <c r="FC1145" s="60"/>
      <c r="FD1145" s="60"/>
      <c r="FE1145" s="60"/>
      <c r="FF1145" s="60"/>
      <c r="FG1145" s="60"/>
      <c r="FH1145" s="60"/>
      <c r="FI1145" s="60"/>
      <c r="FJ1145" s="60"/>
      <c r="FK1145" s="60"/>
      <c r="FL1145" s="60"/>
      <c r="FM1145" s="60"/>
      <c r="FN1145" s="60"/>
      <c r="FO1145" s="60"/>
      <c r="FP1145" s="60"/>
      <c r="FQ1145" s="60"/>
      <c r="FR1145" s="60"/>
      <c r="FS1145" s="60"/>
      <c r="FT1145" s="60"/>
      <c r="FU1145" s="60"/>
      <c r="FV1145" s="60"/>
      <c r="FW1145" s="60"/>
      <c r="FX1145" s="60"/>
      <c r="FY1145" s="60"/>
      <c r="FZ1145" s="60"/>
      <c r="GA1145" s="60"/>
      <c r="GB1145" s="60"/>
      <c r="GC1145" s="60"/>
      <c r="GD1145" s="60"/>
    </row>
    <row r="1146" spans="2:186" ht="45" x14ac:dyDescent="0.25">
      <c r="B1146" s="19">
        <v>1</v>
      </c>
      <c r="C1146" s="3305" t="s">
        <v>436</v>
      </c>
      <c r="D1146" s="28">
        <f>'2 уровень'!F2235</f>
        <v>1183</v>
      </c>
      <c r="E1146" s="28">
        <f>'2 уровень'!G2235</f>
        <v>394</v>
      </c>
      <c r="F1146" s="28">
        <f>'2 уровень'!H2235</f>
        <v>0</v>
      </c>
      <c r="G1146" s="65">
        <f>'2 уровень'!I2235</f>
        <v>0</v>
      </c>
      <c r="H1146" s="79">
        <f>'2 уровень'!J2235</f>
        <v>0</v>
      </c>
      <c r="I1146" s="79">
        <f>'2 уровень'!K2235</f>
        <v>0</v>
      </c>
      <c r="J1146" s="26">
        <f>'2 уровень'!L2235</f>
        <v>0</v>
      </c>
      <c r="K1146" s="26">
        <f>'2 уровень'!M2235</f>
        <v>0</v>
      </c>
      <c r="L1146" s="26">
        <f>'2 уровень'!N2235</f>
        <v>0</v>
      </c>
      <c r="M1146" s="26">
        <f>'2 уровень'!O2235</f>
        <v>0</v>
      </c>
      <c r="N1146" s="26">
        <f>'2 уровень'!P2235</f>
        <v>0</v>
      </c>
      <c r="O1146" s="26">
        <f>'2 уровень'!Q2235</f>
        <v>0</v>
      </c>
      <c r="P1146" s="73">
        <f>'2 уровень'!R2235</f>
        <v>5177.2686800000001</v>
      </c>
      <c r="Q1146" s="73">
        <f>'2 уровень'!S2235</f>
        <v>5177.2686800000001</v>
      </c>
      <c r="R1146" s="73">
        <f>'2 уровень'!T2235</f>
        <v>5177.2686800000001</v>
      </c>
      <c r="S1146" s="73">
        <f>'2 уровень'!U2235</f>
        <v>5177.2686800000001</v>
      </c>
      <c r="T1146" s="73">
        <f>'2 уровень'!V2235</f>
        <v>1725.7562266666664</v>
      </c>
      <c r="U1146" s="73">
        <f>'2 уровень'!W2235</f>
        <v>0</v>
      </c>
      <c r="V1146" s="790">
        <f>'2 уровень'!X2235</f>
        <v>0</v>
      </c>
      <c r="W1146" s="73">
        <f>'2 уровень'!Y2235</f>
        <v>0</v>
      </c>
      <c r="X1146" s="73">
        <f>'2 уровень'!Z2235</f>
        <v>-1725.7562266666664</v>
      </c>
      <c r="Y1146" s="73">
        <f>'2 уровень'!AA2235</f>
        <v>0</v>
      </c>
      <c r="Z1146" s="73">
        <f>'2 уровень'!AB2235</f>
        <v>-24.985309999999998</v>
      </c>
      <c r="AA1146" s="387">
        <f>'2 уровень'!AC2235</f>
        <v>-24.985309999999998</v>
      </c>
      <c r="AB1146" s="73">
        <f>'2 уровень'!AD2235</f>
        <v>0</v>
      </c>
      <c r="AC1146" s="73">
        <f>'2 уровень'!AE2235</f>
        <v>0</v>
      </c>
      <c r="AD1146" s="982">
        <f>'2 уровень'!AD2236</f>
        <v>0</v>
      </c>
      <c r="AE1146" s="989">
        <f>'2 уровень'!AE2236</f>
        <v>0</v>
      </c>
      <c r="AF1146" s="60"/>
      <c r="AG1146" s="60"/>
      <c r="AH1146" s="60"/>
      <c r="AI1146" s="60"/>
      <c r="AJ1146" s="60"/>
      <c r="AK1146" s="60"/>
      <c r="AL1146" s="60"/>
      <c r="AM1146" s="60"/>
      <c r="AN1146" s="60"/>
      <c r="AO1146" s="60"/>
      <c r="AP1146" s="60"/>
      <c r="AQ1146" s="60"/>
      <c r="AR1146" s="60"/>
      <c r="AS1146" s="60"/>
      <c r="AT1146" s="60"/>
      <c r="AU1146" s="60"/>
      <c r="AV1146" s="60"/>
      <c r="AW1146" s="60"/>
      <c r="AX1146" s="60"/>
      <c r="AY1146" s="60"/>
      <c r="AZ1146" s="60"/>
      <c r="BA1146" s="60"/>
      <c r="BB1146" s="60"/>
      <c r="BC1146" s="60"/>
      <c r="BD1146" s="60"/>
      <c r="BE1146" s="60"/>
      <c r="BF1146" s="60"/>
      <c r="BG1146" s="60"/>
      <c r="BH1146" s="60"/>
      <c r="BI1146" s="60"/>
      <c r="BJ1146" s="60"/>
      <c r="BK1146" s="60"/>
      <c r="BL1146" s="60"/>
      <c r="BM1146" s="60"/>
      <c r="BN1146" s="60"/>
      <c r="BO1146" s="60"/>
      <c r="BP1146" s="60"/>
      <c r="BQ1146" s="60"/>
      <c r="BR1146" s="60"/>
      <c r="BS1146" s="60"/>
      <c r="BT1146" s="60"/>
      <c r="BU1146" s="60"/>
      <c r="BV1146" s="60"/>
      <c r="BW1146" s="60"/>
      <c r="BX1146" s="60"/>
      <c r="BY1146" s="60"/>
      <c r="BZ1146" s="60"/>
      <c r="CA1146" s="60"/>
      <c r="CB1146" s="60"/>
      <c r="CC1146" s="60"/>
      <c r="CD1146" s="60"/>
      <c r="CE1146" s="60"/>
      <c r="CF1146" s="60"/>
      <c r="CG1146" s="60"/>
      <c r="CH1146" s="60"/>
      <c r="CI1146" s="60"/>
      <c r="CJ1146" s="60"/>
      <c r="CK1146" s="60"/>
      <c r="CL1146" s="60"/>
      <c r="CM1146" s="60"/>
      <c r="CN1146" s="60"/>
      <c r="CO1146" s="60"/>
      <c r="CP1146" s="60"/>
      <c r="CQ1146" s="60"/>
      <c r="CR1146" s="60"/>
      <c r="CS1146" s="60"/>
      <c r="CT1146" s="60"/>
      <c r="CU1146" s="60"/>
      <c r="CV1146" s="60"/>
      <c r="CW1146" s="60"/>
      <c r="CX1146" s="60"/>
      <c r="CY1146" s="60"/>
      <c r="CZ1146" s="60"/>
      <c r="DA1146" s="60"/>
      <c r="DB1146" s="60"/>
      <c r="DC1146" s="60"/>
      <c r="DD1146" s="60"/>
      <c r="DE1146" s="60"/>
      <c r="DF1146" s="60"/>
      <c r="DG1146" s="60"/>
      <c r="DH1146" s="60"/>
      <c r="DI1146" s="60"/>
      <c r="DJ1146" s="60"/>
      <c r="DK1146" s="60"/>
      <c r="DL1146" s="60"/>
      <c r="DM1146" s="60"/>
      <c r="DN1146" s="60"/>
      <c r="DO1146" s="60"/>
      <c r="DP1146" s="60"/>
      <c r="DQ1146" s="60"/>
      <c r="DR1146" s="60"/>
      <c r="DS1146" s="60"/>
      <c r="DT1146" s="60"/>
      <c r="DU1146" s="60"/>
      <c r="DV1146" s="60"/>
      <c r="DW1146" s="60"/>
      <c r="DX1146" s="60"/>
      <c r="DY1146" s="60"/>
      <c r="DZ1146" s="60"/>
      <c r="EA1146" s="60"/>
      <c r="EB1146" s="60"/>
      <c r="EC1146" s="60"/>
      <c r="ED1146" s="60"/>
      <c r="EE1146" s="60"/>
      <c r="EF1146" s="60"/>
      <c r="EG1146" s="60"/>
      <c r="EH1146" s="60"/>
      <c r="EI1146" s="60"/>
      <c r="EJ1146" s="60"/>
      <c r="EK1146" s="60"/>
      <c r="EL1146" s="60"/>
      <c r="EM1146" s="60"/>
      <c r="EN1146" s="60"/>
      <c r="EO1146" s="60"/>
      <c r="EP1146" s="60"/>
      <c r="EQ1146" s="60"/>
      <c r="ER1146" s="60"/>
      <c r="ES1146" s="60"/>
      <c r="ET1146" s="60"/>
      <c r="EU1146" s="60"/>
      <c r="EV1146" s="60"/>
      <c r="EW1146" s="60"/>
      <c r="EX1146" s="60"/>
      <c r="EY1146" s="60"/>
      <c r="EZ1146" s="60"/>
      <c r="FA1146" s="60"/>
      <c r="FB1146" s="60"/>
      <c r="FC1146" s="60"/>
      <c r="FD1146" s="60"/>
      <c r="FE1146" s="60"/>
      <c r="FF1146" s="60"/>
      <c r="FG1146" s="60"/>
      <c r="FH1146" s="60"/>
      <c r="FI1146" s="60"/>
      <c r="FJ1146" s="60"/>
      <c r="FK1146" s="60"/>
      <c r="FL1146" s="60"/>
      <c r="FM1146" s="60"/>
      <c r="FN1146" s="60"/>
      <c r="FO1146" s="60"/>
      <c r="FP1146" s="60"/>
      <c r="FQ1146" s="60"/>
      <c r="FR1146" s="60"/>
      <c r="FS1146" s="60"/>
      <c r="FT1146" s="60"/>
      <c r="FU1146" s="60"/>
      <c r="FV1146" s="60"/>
      <c r="FW1146" s="60"/>
      <c r="FX1146" s="60"/>
      <c r="FY1146" s="60"/>
      <c r="FZ1146" s="60"/>
      <c r="GA1146" s="60"/>
      <c r="GB1146" s="60"/>
      <c r="GC1146" s="60"/>
      <c r="GD1146" s="60"/>
    </row>
    <row r="1147" spans="2:186" ht="30" x14ac:dyDescent="0.25">
      <c r="B1147" s="19">
        <v>1</v>
      </c>
      <c r="C1147" s="621" t="s">
        <v>267</v>
      </c>
      <c r="D1147" s="28">
        <f>'2 уровень'!F2236</f>
        <v>819</v>
      </c>
      <c r="E1147" s="28">
        <f>'2 уровень'!G2236</f>
        <v>272</v>
      </c>
      <c r="F1147" s="28">
        <f>'2 уровень'!H2236</f>
        <v>0</v>
      </c>
      <c r="G1147" s="65">
        <f>'2 уровень'!I2236</f>
        <v>0</v>
      </c>
      <c r="H1147" s="79">
        <f>'2 уровень'!J2236</f>
        <v>0</v>
      </c>
      <c r="I1147" s="79">
        <f>'2 уровень'!K2236</f>
        <v>0</v>
      </c>
      <c r="J1147" s="26">
        <f>'2 уровень'!L2236</f>
        <v>0</v>
      </c>
      <c r="K1147" s="26">
        <f>'2 уровень'!M2236</f>
        <v>0</v>
      </c>
      <c r="L1147" s="26">
        <f>'2 уровень'!N2236</f>
        <v>0</v>
      </c>
      <c r="M1147" s="26">
        <f>'2 уровень'!O2236</f>
        <v>0</v>
      </c>
      <c r="N1147" s="26">
        <f>'2 уровень'!P2236</f>
        <v>0</v>
      </c>
      <c r="O1147" s="26">
        <f>'2 уровень'!Q2236</f>
        <v>0</v>
      </c>
      <c r="P1147" s="73">
        <f>'2 уровень'!R2236</f>
        <v>3768.6686800000002</v>
      </c>
      <c r="Q1147" s="73">
        <f>'2 уровень'!S2236</f>
        <v>3768.6686800000002</v>
      </c>
      <c r="R1147" s="73">
        <f>'2 уровень'!T2236</f>
        <v>3768.6686800000002</v>
      </c>
      <c r="S1147" s="73">
        <f>'2 уровень'!U2236</f>
        <v>3768.6686800000002</v>
      </c>
      <c r="T1147" s="73">
        <f>'2 уровень'!V2236</f>
        <v>1256.2228933333331</v>
      </c>
      <c r="U1147" s="73">
        <f>'2 уровень'!W2236</f>
        <v>0</v>
      </c>
      <c r="V1147" s="790">
        <f>'2 уровень'!X2236</f>
        <v>0</v>
      </c>
      <c r="W1147" s="73">
        <f>'2 уровень'!Y2236</f>
        <v>0</v>
      </c>
      <c r="X1147" s="73">
        <f>'2 уровень'!Z2236</f>
        <v>-1256.2228933333331</v>
      </c>
      <c r="Y1147" s="73">
        <f>'2 уровень'!AA2236</f>
        <v>0</v>
      </c>
      <c r="Z1147" s="73">
        <f>'2 уровень'!AB2236</f>
        <v>-24.985309999999998</v>
      </c>
      <c r="AA1147" s="387">
        <f>'2 уровень'!AC2236</f>
        <v>-24.985309999999998</v>
      </c>
      <c r="AB1147" s="73">
        <f>'2 уровень'!AD2236</f>
        <v>0</v>
      </c>
      <c r="AC1147" s="73">
        <f>'2 уровень'!AE2236</f>
        <v>0</v>
      </c>
      <c r="AD1147" s="982">
        <f>'2 уровень'!AD2237</f>
        <v>0</v>
      </c>
      <c r="AE1147" s="989">
        <f>'2 уровень'!AE2237</f>
        <v>0</v>
      </c>
      <c r="AF1147" s="60"/>
      <c r="AG1147" s="60"/>
      <c r="AH1147" s="60"/>
      <c r="AI1147" s="60"/>
      <c r="AJ1147" s="60"/>
      <c r="AK1147" s="60"/>
      <c r="AL1147" s="60"/>
      <c r="AM1147" s="60"/>
      <c r="AN1147" s="60"/>
      <c r="AO1147" s="60"/>
      <c r="AP1147" s="60"/>
      <c r="AQ1147" s="60"/>
      <c r="AR1147" s="60"/>
      <c r="AS1147" s="60"/>
      <c r="AT1147" s="60"/>
      <c r="AU1147" s="60"/>
      <c r="AV1147" s="60"/>
      <c r="AW1147" s="60"/>
      <c r="AX1147" s="60"/>
      <c r="AY1147" s="60"/>
      <c r="AZ1147" s="60"/>
      <c r="BA1147" s="60"/>
      <c r="BB1147" s="60"/>
      <c r="BC1147" s="60"/>
      <c r="BD1147" s="60"/>
      <c r="BE1147" s="60"/>
      <c r="BF1147" s="60"/>
      <c r="BG1147" s="60"/>
      <c r="BH1147" s="60"/>
      <c r="BI1147" s="60"/>
      <c r="BJ1147" s="60"/>
      <c r="BK1147" s="60"/>
      <c r="BL1147" s="60"/>
      <c r="BM1147" s="60"/>
      <c r="BN1147" s="60"/>
      <c r="BO1147" s="60"/>
      <c r="BP1147" s="60"/>
      <c r="BQ1147" s="60"/>
      <c r="BR1147" s="60"/>
      <c r="BS1147" s="60"/>
      <c r="BT1147" s="60"/>
      <c r="BU1147" s="60"/>
      <c r="BV1147" s="60"/>
      <c r="BW1147" s="60"/>
      <c r="BX1147" s="60"/>
      <c r="BY1147" s="60"/>
      <c r="BZ1147" s="60"/>
      <c r="CA1147" s="60"/>
      <c r="CB1147" s="60"/>
      <c r="CC1147" s="60"/>
      <c r="CD1147" s="60"/>
      <c r="CE1147" s="60"/>
      <c r="CF1147" s="60"/>
      <c r="CG1147" s="60"/>
      <c r="CH1147" s="60"/>
      <c r="CI1147" s="60"/>
      <c r="CJ1147" s="60"/>
      <c r="CK1147" s="60"/>
      <c r="CL1147" s="60"/>
      <c r="CM1147" s="60"/>
      <c r="CN1147" s="60"/>
      <c r="CO1147" s="60"/>
      <c r="CP1147" s="60"/>
      <c r="CQ1147" s="60"/>
      <c r="CR1147" s="60"/>
      <c r="CS1147" s="60"/>
      <c r="CT1147" s="60"/>
      <c r="CU1147" s="60"/>
      <c r="CV1147" s="60"/>
      <c r="CW1147" s="60"/>
      <c r="CX1147" s="60"/>
      <c r="CY1147" s="60"/>
      <c r="CZ1147" s="60"/>
      <c r="DA1147" s="60"/>
      <c r="DB1147" s="60"/>
      <c r="DC1147" s="60"/>
      <c r="DD1147" s="60"/>
      <c r="DE1147" s="60"/>
      <c r="DF1147" s="60"/>
      <c r="DG1147" s="60"/>
      <c r="DH1147" s="60"/>
      <c r="DI1147" s="60"/>
      <c r="DJ1147" s="60"/>
      <c r="DK1147" s="60"/>
      <c r="DL1147" s="60"/>
      <c r="DM1147" s="60"/>
      <c r="DN1147" s="60"/>
      <c r="DO1147" s="60"/>
      <c r="DP1147" s="60"/>
      <c r="DQ1147" s="60"/>
      <c r="DR1147" s="60"/>
      <c r="DS1147" s="60"/>
      <c r="DT1147" s="60"/>
      <c r="DU1147" s="60"/>
      <c r="DV1147" s="60"/>
      <c r="DW1147" s="60"/>
      <c r="DX1147" s="60"/>
      <c r="DY1147" s="60"/>
      <c r="DZ1147" s="60"/>
      <c r="EA1147" s="60"/>
      <c r="EB1147" s="60"/>
      <c r="EC1147" s="60"/>
      <c r="ED1147" s="60"/>
      <c r="EE1147" s="60"/>
      <c r="EF1147" s="60"/>
      <c r="EG1147" s="60"/>
      <c r="EH1147" s="60"/>
      <c r="EI1147" s="60"/>
      <c r="EJ1147" s="60"/>
      <c r="EK1147" s="60"/>
      <c r="EL1147" s="60"/>
      <c r="EM1147" s="60"/>
      <c r="EN1147" s="60"/>
      <c r="EO1147" s="60"/>
      <c r="EP1147" s="60"/>
      <c r="EQ1147" s="60"/>
      <c r="ER1147" s="60"/>
      <c r="ES1147" s="60"/>
      <c r="ET1147" s="60"/>
      <c r="EU1147" s="60"/>
      <c r="EV1147" s="60"/>
      <c r="EW1147" s="60"/>
      <c r="EX1147" s="60"/>
      <c r="EY1147" s="60"/>
      <c r="EZ1147" s="60"/>
      <c r="FA1147" s="60"/>
      <c r="FB1147" s="60"/>
      <c r="FC1147" s="60"/>
      <c r="FD1147" s="60"/>
      <c r="FE1147" s="60"/>
      <c r="FF1147" s="60"/>
      <c r="FG1147" s="60"/>
      <c r="FH1147" s="60"/>
      <c r="FI1147" s="60"/>
      <c r="FJ1147" s="60"/>
      <c r="FK1147" s="60"/>
      <c r="FL1147" s="60"/>
      <c r="FM1147" s="60"/>
      <c r="FN1147" s="60"/>
      <c r="FO1147" s="60"/>
      <c r="FP1147" s="60"/>
      <c r="FQ1147" s="60"/>
      <c r="FR1147" s="60"/>
      <c r="FS1147" s="60"/>
      <c r="FT1147" s="60"/>
      <c r="FU1147" s="60"/>
      <c r="FV1147" s="60"/>
      <c r="FW1147" s="60"/>
      <c r="FX1147" s="60"/>
      <c r="FY1147" s="60"/>
      <c r="FZ1147" s="60"/>
      <c r="GA1147" s="60"/>
      <c r="GB1147" s="60"/>
      <c r="GC1147" s="60"/>
      <c r="GD1147" s="60"/>
    </row>
    <row r="1148" spans="2:186" ht="30" x14ac:dyDescent="0.25">
      <c r="B1148" s="19">
        <v>1</v>
      </c>
      <c r="C1148" s="621" t="s">
        <v>437</v>
      </c>
      <c r="D1148" s="28">
        <f>'2 уровень'!F2237</f>
        <v>429</v>
      </c>
      <c r="E1148" s="28">
        <f>'2 уровень'!G2237</f>
        <v>143</v>
      </c>
      <c r="F1148" s="28">
        <f>'2 уровень'!H2237</f>
        <v>0</v>
      </c>
      <c r="G1148" s="65">
        <f>'2 уровень'!I2237</f>
        <v>0</v>
      </c>
      <c r="H1148" s="79">
        <f>'2 уровень'!J2237</f>
        <v>0</v>
      </c>
      <c r="I1148" s="79">
        <f>'2 уровень'!K2237</f>
        <v>0</v>
      </c>
      <c r="J1148" s="26">
        <f>'2 уровень'!L2237</f>
        <v>0</v>
      </c>
      <c r="K1148" s="26">
        <f>'2 уровень'!M2237</f>
        <v>0</v>
      </c>
      <c r="L1148" s="26">
        <f>'2 уровень'!N2237</f>
        <v>0</v>
      </c>
      <c r="M1148" s="26">
        <f>'2 уровень'!O2237</f>
        <v>0</v>
      </c>
      <c r="N1148" s="26">
        <f>'2 уровень'!P2237</f>
        <v>0</v>
      </c>
      <c r="O1148" s="26">
        <f>'2 уровень'!Q2237</f>
        <v>0</v>
      </c>
      <c r="P1148" s="73">
        <f>'2 уровень'!R2237</f>
        <v>2209.35</v>
      </c>
      <c r="Q1148" s="73">
        <f>'2 уровень'!S2237</f>
        <v>2209.35</v>
      </c>
      <c r="R1148" s="73">
        <f>'2 уровень'!T2237</f>
        <v>2209.35</v>
      </c>
      <c r="S1148" s="73">
        <f>'2 уровень'!U2237</f>
        <v>2209.35</v>
      </c>
      <c r="T1148" s="73">
        <f>'2 уровень'!V2237</f>
        <v>736.44999999999993</v>
      </c>
      <c r="U1148" s="73">
        <f>'2 уровень'!W2237</f>
        <v>0</v>
      </c>
      <c r="V1148" s="790">
        <f>'2 уровень'!X2237</f>
        <v>0</v>
      </c>
      <c r="W1148" s="73">
        <f>'2 уровень'!Y2237</f>
        <v>0</v>
      </c>
      <c r="X1148" s="73">
        <f>'2 уровень'!Z2237</f>
        <v>-736.44999999999993</v>
      </c>
      <c r="Y1148" s="73">
        <f>'2 уровень'!AA2237</f>
        <v>0</v>
      </c>
      <c r="Z1148" s="73">
        <f>'2 уровень'!AB2237</f>
        <v>-15.55151</v>
      </c>
      <c r="AA1148" s="387">
        <f>'2 уровень'!AC2237</f>
        <v>-15.55151</v>
      </c>
      <c r="AB1148" s="73">
        <f>'2 уровень'!AD2237</f>
        <v>0</v>
      </c>
      <c r="AC1148" s="73">
        <f>'2 уровень'!AE2237</f>
        <v>0</v>
      </c>
      <c r="AD1148" s="982">
        <f>'2 уровень'!AD2241</f>
        <v>0</v>
      </c>
      <c r="AE1148" s="989">
        <f>'2 уровень'!AE2241</f>
        <v>0</v>
      </c>
      <c r="AF1148" s="60"/>
      <c r="AG1148" s="60"/>
      <c r="AH1148" s="60"/>
      <c r="AI1148" s="60"/>
      <c r="AJ1148" s="60"/>
      <c r="AK1148" s="60"/>
      <c r="AL1148" s="60"/>
      <c r="AM1148" s="60"/>
      <c r="AN1148" s="60"/>
      <c r="AO1148" s="60"/>
      <c r="AP1148" s="60"/>
      <c r="AQ1148" s="60"/>
      <c r="AR1148" s="60"/>
      <c r="AS1148" s="60"/>
      <c r="AT1148" s="60"/>
      <c r="AU1148" s="60"/>
      <c r="AV1148" s="60"/>
      <c r="AW1148" s="60"/>
      <c r="AX1148" s="60"/>
      <c r="AY1148" s="60"/>
      <c r="AZ1148" s="60"/>
      <c r="BA1148" s="60"/>
      <c r="BB1148" s="60"/>
      <c r="BC1148" s="60"/>
      <c r="BD1148" s="60"/>
      <c r="BE1148" s="60"/>
      <c r="BF1148" s="60"/>
      <c r="BG1148" s="60"/>
      <c r="BH1148" s="60"/>
      <c r="BI1148" s="60"/>
      <c r="BJ1148" s="60"/>
      <c r="BK1148" s="60"/>
      <c r="BL1148" s="60"/>
      <c r="BM1148" s="60"/>
      <c r="BN1148" s="60"/>
      <c r="BO1148" s="60"/>
      <c r="BP1148" s="60"/>
      <c r="BQ1148" s="60"/>
      <c r="BR1148" s="60"/>
      <c r="BS1148" s="60"/>
      <c r="BT1148" s="60"/>
      <c r="BU1148" s="60"/>
      <c r="BV1148" s="60"/>
      <c r="BW1148" s="60"/>
      <c r="BX1148" s="60"/>
      <c r="BY1148" s="60"/>
      <c r="BZ1148" s="60"/>
      <c r="CA1148" s="60"/>
      <c r="CB1148" s="60"/>
      <c r="CC1148" s="60"/>
      <c r="CD1148" s="60"/>
      <c r="CE1148" s="60"/>
      <c r="CF1148" s="60"/>
      <c r="CG1148" s="60"/>
      <c r="CH1148" s="60"/>
      <c r="CI1148" s="60"/>
      <c r="CJ1148" s="60"/>
      <c r="CK1148" s="60"/>
      <c r="CL1148" s="60"/>
      <c r="CM1148" s="60"/>
      <c r="CN1148" s="60"/>
      <c r="CO1148" s="60"/>
      <c r="CP1148" s="60"/>
      <c r="CQ1148" s="60"/>
      <c r="CR1148" s="60"/>
      <c r="CS1148" s="60"/>
      <c r="CT1148" s="60"/>
      <c r="CU1148" s="60"/>
      <c r="CV1148" s="60"/>
      <c r="CW1148" s="60"/>
      <c r="CX1148" s="60"/>
      <c r="CY1148" s="60"/>
      <c r="CZ1148" s="60"/>
      <c r="DA1148" s="60"/>
      <c r="DB1148" s="60"/>
      <c r="DC1148" s="60"/>
      <c r="DD1148" s="60"/>
      <c r="DE1148" s="60"/>
      <c r="DF1148" s="60"/>
      <c r="DG1148" s="60"/>
      <c r="DH1148" s="60"/>
      <c r="DI1148" s="60"/>
      <c r="DJ1148" s="60"/>
      <c r="DK1148" s="60"/>
      <c r="DL1148" s="60"/>
      <c r="DM1148" s="60"/>
      <c r="DN1148" s="60"/>
      <c r="DO1148" s="60"/>
      <c r="DP1148" s="60"/>
      <c r="DQ1148" s="60"/>
      <c r="DR1148" s="60"/>
      <c r="DS1148" s="60"/>
      <c r="DT1148" s="60"/>
      <c r="DU1148" s="60"/>
      <c r="DV1148" s="60"/>
      <c r="DW1148" s="60"/>
      <c r="DX1148" s="60"/>
      <c r="DY1148" s="60"/>
      <c r="DZ1148" s="60"/>
      <c r="EA1148" s="60"/>
      <c r="EB1148" s="60"/>
      <c r="EC1148" s="60"/>
      <c r="ED1148" s="60"/>
      <c r="EE1148" s="60"/>
      <c r="EF1148" s="60"/>
      <c r="EG1148" s="60"/>
      <c r="EH1148" s="60"/>
      <c r="EI1148" s="60"/>
      <c r="EJ1148" s="60"/>
      <c r="EK1148" s="60"/>
      <c r="EL1148" s="60"/>
      <c r="EM1148" s="60"/>
      <c r="EN1148" s="60"/>
      <c r="EO1148" s="60"/>
      <c r="EP1148" s="60"/>
      <c r="EQ1148" s="60"/>
      <c r="ER1148" s="60"/>
      <c r="ES1148" s="60"/>
      <c r="ET1148" s="60"/>
      <c r="EU1148" s="60"/>
      <c r="EV1148" s="60"/>
      <c r="EW1148" s="60"/>
      <c r="EX1148" s="60"/>
      <c r="EY1148" s="60"/>
      <c r="EZ1148" s="60"/>
      <c r="FA1148" s="60"/>
      <c r="FB1148" s="60"/>
      <c r="FC1148" s="60"/>
      <c r="FD1148" s="60"/>
      <c r="FE1148" s="60"/>
      <c r="FF1148" s="60"/>
      <c r="FG1148" s="60"/>
      <c r="FH1148" s="60"/>
      <c r="FI1148" s="60"/>
      <c r="FJ1148" s="60"/>
      <c r="FK1148" s="60"/>
      <c r="FL1148" s="60"/>
      <c r="FM1148" s="60"/>
      <c r="FN1148" s="60"/>
      <c r="FO1148" s="60"/>
      <c r="FP1148" s="60"/>
      <c r="FQ1148" s="60"/>
      <c r="FR1148" s="60"/>
      <c r="FS1148" s="60"/>
      <c r="FT1148" s="60"/>
      <c r="FU1148" s="60"/>
      <c r="FV1148" s="60"/>
      <c r="FW1148" s="60"/>
      <c r="FX1148" s="60"/>
      <c r="FY1148" s="60"/>
      <c r="FZ1148" s="60"/>
      <c r="GA1148" s="60"/>
      <c r="GB1148" s="60"/>
      <c r="GC1148" s="60"/>
      <c r="GD1148" s="60"/>
    </row>
    <row r="1149" spans="2:186" ht="30" x14ac:dyDescent="0.25">
      <c r="B1149" s="19">
        <v>1</v>
      </c>
      <c r="C1149" s="621" t="s">
        <v>671</v>
      </c>
      <c r="D1149" s="28">
        <f>'2 уровень'!F2238</f>
        <v>103</v>
      </c>
      <c r="E1149" s="28">
        <f>'2 уровень'!G2238</f>
        <v>34</v>
      </c>
      <c r="F1149" s="28">
        <f>'2 уровень'!H2238</f>
        <v>0</v>
      </c>
      <c r="G1149" s="65">
        <f>'2 уровень'!I2238</f>
        <v>0</v>
      </c>
      <c r="H1149" s="79">
        <f>'2 уровень'!J2238</f>
        <v>0</v>
      </c>
      <c r="I1149" s="79">
        <f>'2 уровень'!K2238</f>
        <v>0</v>
      </c>
      <c r="J1149" s="26">
        <f>'2 уровень'!L2238</f>
        <v>0</v>
      </c>
      <c r="K1149" s="26">
        <f>'2 уровень'!M2238</f>
        <v>0</v>
      </c>
      <c r="L1149" s="26">
        <f>'2 уровень'!N2238</f>
        <v>0</v>
      </c>
      <c r="M1149" s="26">
        <f>'2 уровень'!O2238</f>
        <v>0</v>
      </c>
      <c r="N1149" s="26">
        <f>'2 уровень'!P2238</f>
        <v>0</v>
      </c>
      <c r="O1149" s="26">
        <f>'2 уровень'!Q2238</f>
        <v>0</v>
      </c>
      <c r="P1149" s="73">
        <f>'2 уровень'!R2238</f>
        <v>235.11799999999999</v>
      </c>
      <c r="Q1149" s="73">
        <f>'2 уровень'!S2238</f>
        <v>235.11799999999999</v>
      </c>
      <c r="R1149" s="73">
        <f>'2 уровень'!T2238</f>
        <v>235.11799999999999</v>
      </c>
      <c r="S1149" s="73">
        <f>'2 уровень'!U2238</f>
        <v>235.11799999999999</v>
      </c>
      <c r="T1149" s="73">
        <f>'2 уровень'!V2238</f>
        <v>78.37266666666666</v>
      </c>
      <c r="U1149" s="73">
        <f>'2 уровень'!W2238</f>
        <v>0</v>
      </c>
      <c r="V1149" s="790">
        <f>'2 уровень'!X2238</f>
        <v>0</v>
      </c>
      <c r="W1149" s="73">
        <f>'2 уровень'!Y2238</f>
        <v>0</v>
      </c>
      <c r="X1149" s="73">
        <f>'2 уровень'!Z2238</f>
        <v>-78.37266666666666</v>
      </c>
      <c r="Y1149" s="73">
        <f>'2 уровень'!AA2238</f>
        <v>0</v>
      </c>
      <c r="Z1149" s="73">
        <f>'2 уровень'!AB2238</f>
        <v>0</v>
      </c>
      <c r="AA1149" s="387">
        <f>'2 уровень'!AC2238</f>
        <v>0</v>
      </c>
      <c r="AB1149" s="73">
        <f>'2 уровень'!AD2238</f>
        <v>0</v>
      </c>
      <c r="AC1149" s="73">
        <f>'2 уровень'!AE2238</f>
        <v>0</v>
      </c>
      <c r="AD1149" s="982">
        <f>'2 уровень'!AD2244</f>
        <v>0</v>
      </c>
      <c r="AE1149" s="989">
        <f>'2 уровень'!AE2244</f>
        <v>0</v>
      </c>
      <c r="AF1149" s="60"/>
      <c r="AG1149" s="60"/>
      <c r="AH1149" s="60"/>
      <c r="AI1149" s="60"/>
      <c r="AJ1149" s="60"/>
      <c r="AK1149" s="60"/>
      <c r="AL1149" s="60"/>
      <c r="AM1149" s="60"/>
      <c r="AN1149" s="60"/>
      <c r="AO1149" s="60"/>
      <c r="AP1149" s="60"/>
      <c r="AQ1149" s="60"/>
      <c r="AR1149" s="60"/>
      <c r="AS1149" s="60"/>
      <c r="AT1149" s="60"/>
      <c r="AU1149" s="60"/>
      <c r="AV1149" s="60"/>
      <c r="AW1149" s="60"/>
      <c r="AX1149" s="60"/>
      <c r="AY1149" s="60"/>
      <c r="AZ1149" s="60"/>
      <c r="BA1149" s="60"/>
      <c r="BB1149" s="60"/>
      <c r="BC1149" s="60"/>
      <c r="BD1149" s="60"/>
      <c r="BE1149" s="60"/>
      <c r="BF1149" s="60"/>
      <c r="BG1149" s="60"/>
      <c r="BH1149" s="60"/>
      <c r="BI1149" s="60"/>
      <c r="BJ1149" s="60"/>
      <c r="BK1149" s="60"/>
      <c r="BL1149" s="60"/>
      <c r="BM1149" s="60"/>
      <c r="BN1149" s="60"/>
      <c r="BO1149" s="60"/>
      <c r="BP1149" s="60"/>
      <c r="BQ1149" s="60"/>
      <c r="BR1149" s="60"/>
      <c r="BS1149" s="60"/>
      <c r="BT1149" s="60"/>
      <c r="BU1149" s="60"/>
      <c r="BV1149" s="60"/>
      <c r="BW1149" s="60"/>
      <c r="BX1149" s="60"/>
      <c r="BY1149" s="60"/>
      <c r="BZ1149" s="60"/>
      <c r="CA1149" s="60"/>
      <c r="CB1149" s="60"/>
      <c r="CC1149" s="60"/>
      <c r="CD1149" s="60"/>
      <c r="CE1149" s="60"/>
      <c r="CF1149" s="60"/>
      <c r="CG1149" s="60"/>
      <c r="CH1149" s="60"/>
      <c r="CI1149" s="60"/>
      <c r="CJ1149" s="60"/>
      <c r="CK1149" s="60"/>
      <c r="CL1149" s="60"/>
      <c r="CM1149" s="60"/>
      <c r="CN1149" s="60"/>
      <c r="CO1149" s="60"/>
      <c r="CP1149" s="60"/>
      <c r="CQ1149" s="60"/>
      <c r="CR1149" s="60"/>
      <c r="CS1149" s="60"/>
      <c r="CT1149" s="60"/>
      <c r="CU1149" s="60"/>
      <c r="CV1149" s="60"/>
      <c r="CW1149" s="60"/>
      <c r="CX1149" s="60"/>
      <c r="CY1149" s="60"/>
      <c r="CZ1149" s="60"/>
      <c r="DA1149" s="60"/>
      <c r="DB1149" s="60"/>
      <c r="DC1149" s="60"/>
      <c r="DD1149" s="60"/>
      <c r="DE1149" s="60"/>
      <c r="DF1149" s="60"/>
      <c r="DG1149" s="60"/>
      <c r="DH1149" s="60"/>
      <c r="DI1149" s="60"/>
      <c r="DJ1149" s="60"/>
      <c r="DK1149" s="60"/>
      <c r="DL1149" s="60"/>
      <c r="DM1149" s="60"/>
      <c r="DN1149" s="60"/>
      <c r="DO1149" s="60"/>
      <c r="DP1149" s="60"/>
      <c r="DQ1149" s="60"/>
      <c r="DR1149" s="60"/>
      <c r="DS1149" s="60"/>
      <c r="DT1149" s="60"/>
      <c r="DU1149" s="60"/>
      <c r="DV1149" s="60"/>
      <c r="DW1149" s="60"/>
      <c r="DX1149" s="60"/>
      <c r="DY1149" s="60"/>
      <c r="DZ1149" s="60"/>
      <c r="EA1149" s="60"/>
      <c r="EB1149" s="60"/>
      <c r="EC1149" s="60"/>
      <c r="ED1149" s="60"/>
      <c r="EE1149" s="60"/>
      <c r="EF1149" s="60"/>
      <c r="EG1149" s="60"/>
      <c r="EH1149" s="60"/>
      <c r="EI1149" s="60"/>
      <c r="EJ1149" s="60"/>
      <c r="EK1149" s="60"/>
      <c r="EL1149" s="60"/>
      <c r="EM1149" s="60"/>
      <c r="EN1149" s="60"/>
      <c r="EO1149" s="60"/>
      <c r="EP1149" s="60"/>
      <c r="EQ1149" s="60"/>
      <c r="ER1149" s="60"/>
      <c r="ES1149" s="60"/>
      <c r="ET1149" s="60"/>
      <c r="EU1149" s="60"/>
      <c r="EV1149" s="60"/>
      <c r="EW1149" s="60"/>
      <c r="EX1149" s="60"/>
      <c r="EY1149" s="60"/>
      <c r="EZ1149" s="60"/>
      <c r="FA1149" s="60"/>
      <c r="FB1149" s="60"/>
      <c r="FC1149" s="60"/>
      <c r="FD1149" s="60"/>
      <c r="FE1149" s="60"/>
      <c r="FF1149" s="60"/>
      <c r="FG1149" s="60"/>
      <c r="FH1149" s="60"/>
      <c r="FI1149" s="60"/>
      <c r="FJ1149" s="60"/>
      <c r="FK1149" s="60"/>
      <c r="FL1149" s="60"/>
      <c r="FM1149" s="60"/>
      <c r="FN1149" s="60"/>
      <c r="FO1149" s="60"/>
      <c r="FP1149" s="60"/>
      <c r="FQ1149" s="60"/>
      <c r="FR1149" s="60"/>
      <c r="FS1149" s="60"/>
      <c r="FT1149" s="60"/>
      <c r="FU1149" s="60"/>
      <c r="FV1149" s="60"/>
      <c r="FW1149" s="60"/>
      <c r="FX1149" s="60"/>
      <c r="FY1149" s="60"/>
      <c r="FZ1149" s="60"/>
      <c r="GA1149" s="60"/>
      <c r="GB1149" s="60"/>
      <c r="GC1149" s="60"/>
      <c r="GD1149" s="60"/>
    </row>
    <row r="1150" spans="2:186" ht="30" x14ac:dyDescent="0.25">
      <c r="B1150" s="19">
        <v>1</v>
      </c>
      <c r="C1150" s="621" t="s">
        <v>672</v>
      </c>
      <c r="D1150" s="28">
        <f>'2 уровень'!F2239</f>
        <v>0</v>
      </c>
      <c r="E1150" s="28">
        <f>'2 уровень'!G2239</f>
        <v>0</v>
      </c>
      <c r="F1150" s="28">
        <f>'2 уровень'!H2239</f>
        <v>0</v>
      </c>
      <c r="G1150" s="65">
        <f>'2 уровень'!I2239</f>
        <v>0</v>
      </c>
      <c r="H1150" s="79">
        <f>'2 уровень'!J2239</f>
        <v>0</v>
      </c>
      <c r="I1150" s="79">
        <f>'2 уровень'!K2239</f>
        <v>0</v>
      </c>
      <c r="J1150" s="26">
        <f>'2 уровень'!L2239</f>
        <v>0</v>
      </c>
      <c r="K1150" s="26">
        <f>'2 уровень'!M2239</f>
        <v>0</v>
      </c>
      <c r="L1150" s="26">
        <f>'2 уровень'!N2239</f>
        <v>0</v>
      </c>
      <c r="M1150" s="26">
        <f>'2 уровень'!O2239</f>
        <v>0</v>
      </c>
      <c r="N1150" s="26">
        <f>'2 уровень'!P2239</f>
        <v>0</v>
      </c>
      <c r="O1150" s="26">
        <f>'2 уровень'!Q2239</f>
        <v>0</v>
      </c>
      <c r="P1150" s="73">
        <f>'2 уровень'!R2239</f>
        <v>0</v>
      </c>
      <c r="Q1150" s="73">
        <f>'2 уровень'!S2239</f>
        <v>0</v>
      </c>
      <c r="R1150" s="73">
        <f>'2 уровень'!T2239</f>
        <v>0</v>
      </c>
      <c r="S1150" s="73">
        <f>'2 уровень'!U2239</f>
        <v>0</v>
      </c>
      <c r="T1150" s="73">
        <f>'2 уровень'!V2239</f>
        <v>0</v>
      </c>
      <c r="U1150" s="73">
        <f>'2 уровень'!W2239</f>
        <v>0</v>
      </c>
      <c r="V1150" s="790">
        <f>'2 уровень'!X2239</f>
        <v>0</v>
      </c>
      <c r="W1150" s="73">
        <f>'2 уровень'!Y2239</f>
        <v>0</v>
      </c>
      <c r="X1150" s="73">
        <f>'2 уровень'!Z2239</f>
        <v>0</v>
      </c>
      <c r="Y1150" s="73">
        <f>'2 уровень'!AA2239</f>
        <v>0</v>
      </c>
      <c r="Z1150" s="73">
        <f>'2 уровень'!AB2239</f>
        <v>0</v>
      </c>
      <c r="AA1150" s="387">
        <f>'2 уровень'!AC2239</f>
        <v>0</v>
      </c>
      <c r="AB1150" s="73">
        <f>'2 уровень'!AD2239</f>
        <v>0</v>
      </c>
      <c r="AC1150" s="73">
        <f>'2 уровень'!AE2239</f>
        <v>0</v>
      </c>
      <c r="AD1150" s="982">
        <f>'2 уровень'!AD2245</f>
        <v>0</v>
      </c>
      <c r="AE1150" s="989">
        <f>'2 уровень'!AE2245</f>
        <v>0</v>
      </c>
      <c r="AF1150" s="60"/>
      <c r="AG1150" s="60"/>
      <c r="AH1150" s="60"/>
      <c r="AI1150" s="60"/>
      <c r="AJ1150" s="60"/>
      <c r="AK1150" s="60"/>
      <c r="AL1150" s="60"/>
      <c r="AM1150" s="60"/>
      <c r="AN1150" s="60"/>
      <c r="AO1150" s="60"/>
      <c r="AP1150" s="60"/>
      <c r="AQ1150" s="60"/>
      <c r="AR1150" s="60"/>
      <c r="AS1150" s="60"/>
      <c r="AT1150" s="60"/>
      <c r="AU1150" s="60"/>
      <c r="AV1150" s="60"/>
      <c r="AW1150" s="60"/>
      <c r="AX1150" s="60"/>
      <c r="AY1150" s="60"/>
      <c r="AZ1150" s="60"/>
      <c r="BA1150" s="60"/>
      <c r="BB1150" s="60"/>
      <c r="BC1150" s="60"/>
      <c r="BD1150" s="60"/>
      <c r="BE1150" s="60"/>
      <c r="BF1150" s="60"/>
      <c r="BG1150" s="60"/>
      <c r="BH1150" s="60"/>
      <c r="BI1150" s="60"/>
      <c r="BJ1150" s="60"/>
      <c r="BK1150" s="60"/>
      <c r="BL1150" s="60"/>
      <c r="BM1150" s="60"/>
      <c r="BN1150" s="60"/>
      <c r="BO1150" s="60"/>
      <c r="BP1150" s="60"/>
      <c r="BQ1150" s="60"/>
      <c r="BR1150" s="60"/>
      <c r="BS1150" s="60"/>
      <c r="BT1150" s="60"/>
      <c r="BU1150" s="60"/>
      <c r="BV1150" s="60"/>
      <c r="BW1150" s="60"/>
      <c r="BX1150" s="60"/>
      <c r="BY1150" s="60"/>
      <c r="BZ1150" s="60"/>
      <c r="CA1150" s="60"/>
      <c r="CB1150" s="60"/>
      <c r="CC1150" s="60"/>
      <c r="CD1150" s="60"/>
      <c r="CE1150" s="60"/>
      <c r="CF1150" s="60"/>
      <c r="CG1150" s="60"/>
      <c r="CH1150" s="60"/>
      <c r="CI1150" s="60"/>
      <c r="CJ1150" s="60"/>
      <c r="CK1150" s="60"/>
      <c r="CL1150" s="60"/>
      <c r="CM1150" s="60"/>
      <c r="CN1150" s="60"/>
      <c r="CO1150" s="60"/>
      <c r="CP1150" s="60"/>
      <c r="CQ1150" s="60"/>
      <c r="CR1150" s="60"/>
      <c r="CS1150" s="60"/>
      <c r="CT1150" s="60"/>
      <c r="CU1150" s="60"/>
      <c r="CV1150" s="60"/>
      <c r="CW1150" s="60"/>
      <c r="CX1150" s="60"/>
      <c r="CY1150" s="60"/>
      <c r="CZ1150" s="60"/>
      <c r="DA1150" s="60"/>
      <c r="DB1150" s="60"/>
      <c r="DC1150" s="60"/>
      <c r="DD1150" s="60"/>
      <c r="DE1150" s="60"/>
      <c r="DF1150" s="60"/>
      <c r="DG1150" s="60"/>
      <c r="DH1150" s="60"/>
      <c r="DI1150" s="60"/>
      <c r="DJ1150" s="60"/>
      <c r="DK1150" s="60"/>
      <c r="DL1150" s="60"/>
      <c r="DM1150" s="60"/>
      <c r="DN1150" s="60"/>
      <c r="DO1150" s="60"/>
      <c r="DP1150" s="60"/>
      <c r="DQ1150" s="60"/>
      <c r="DR1150" s="60"/>
      <c r="DS1150" s="60"/>
      <c r="DT1150" s="60"/>
      <c r="DU1150" s="60"/>
      <c r="DV1150" s="60"/>
      <c r="DW1150" s="60"/>
      <c r="DX1150" s="60"/>
      <c r="DY1150" s="60"/>
      <c r="DZ1150" s="60"/>
      <c r="EA1150" s="60"/>
      <c r="EB1150" s="60"/>
      <c r="EC1150" s="60"/>
      <c r="ED1150" s="60"/>
      <c r="EE1150" s="60"/>
      <c r="EF1150" s="60"/>
      <c r="EG1150" s="60"/>
      <c r="EH1150" s="60"/>
      <c r="EI1150" s="60"/>
      <c r="EJ1150" s="60"/>
      <c r="EK1150" s="60"/>
      <c r="EL1150" s="60"/>
      <c r="EM1150" s="60"/>
      <c r="EN1150" s="60"/>
      <c r="EO1150" s="60"/>
      <c r="EP1150" s="60"/>
      <c r="EQ1150" s="60"/>
      <c r="ER1150" s="60"/>
      <c r="ES1150" s="60"/>
      <c r="ET1150" s="60"/>
      <c r="EU1150" s="60"/>
      <c r="EV1150" s="60"/>
      <c r="EW1150" s="60"/>
      <c r="EX1150" s="60"/>
      <c r="EY1150" s="60"/>
      <c r="EZ1150" s="60"/>
      <c r="FA1150" s="60"/>
      <c r="FB1150" s="60"/>
      <c r="FC1150" s="60"/>
      <c r="FD1150" s="60"/>
      <c r="FE1150" s="60"/>
      <c r="FF1150" s="60"/>
      <c r="FG1150" s="60"/>
      <c r="FH1150" s="60"/>
      <c r="FI1150" s="60"/>
      <c r="FJ1150" s="60"/>
      <c r="FK1150" s="60"/>
      <c r="FL1150" s="60"/>
      <c r="FM1150" s="60"/>
      <c r="FN1150" s="60"/>
      <c r="FO1150" s="60"/>
      <c r="FP1150" s="60"/>
      <c r="FQ1150" s="60"/>
      <c r="FR1150" s="60"/>
      <c r="FS1150" s="60"/>
      <c r="FT1150" s="60"/>
      <c r="FU1150" s="60"/>
      <c r="FV1150" s="60"/>
      <c r="FW1150" s="60"/>
      <c r="FX1150" s="60"/>
      <c r="FY1150" s="60"/>
      <c r="FZ1150" s="60"/>
      <c r="GA1150" s="60"/>
      <c r="GB1150" s="60"/>
      <c r="GC1150" s="60"/>
      <c r="GD1150" s="60"/>
    </row>
    <row r="1151" spans="2:186" ht="60" x14ac:dyDescent="0.25">
      <c r="B1151" s="19">
        <v>1</v>
      </c>
      <c r="C1151" s="621" t="s">
        <v>673</v>
      </c>
      <c r="D1151" s="28">
        <f>'2 уровень'!F2240</f>
        <v>259</v>
      </c>
      <c r="E1151" s="28">
        <f>'2 уровень'!G2240</f>
        <v>86</v>
      </c>
      <c r="F1151" s="28">
        <f>'2 уровень'!H2240</f>
        <v>0</v>
      </c>
      <c r="G1151" s="65">
        <f>'2 уровень'!I2240</f>
        <v>0</v>
      </c>
      <c r="H1151" s="79">
        <f>'2 уровень'!J2240</f>
        <v>0</v>
      </c>
      <c r="I1151" s="79">
        <f>'2 уровень'!K2240</f>
        <v>0</v>
      </c>
      <c r="J1151" s="26">
        <f>'2 уровень'!L2240</f>
        <v>0</v>
      </c>
      <c r="K1151" s="26">
        <f>'2 уровень'!M2240</f>
        <v>0</v>
      </c>
      <c r="L1151" s="26">
        <f>'2 уровень'!N2240</f>
        <v>0</v>
      </c>
      <c r="M1151" s="26">
        <f>'2 уровень'!O2240</f>
        <v>0</v>
      </c>
      <c r="N1151" s="26">
        <f>'2 уровень'!P2240</f>
        <v>0</v>
      </c>
      <c r="O1151" s="26">
        <f>'2 уровень'!Q2240</f>
        <v>0</v>
      </c>
      <c r="P1151" s="73">
        <f>'2 уровень'!R2240</f>
        <v>516.02714000000003</v>
      </c>
      <c r="Q1151" s="73">
        <f>'2 уровень'!S2240</f>
        <v>516.02714000000003</v>
      </c>
      <c r="R1151" s="73">
        <f>'2 уровень'!T2240</f>
        <v>516.02714000000003</v>
      </c>
      <c r="S1151" s="73">
        <f>'2 уровень'!U2240</f>
        <v>516.02714000000003</v>
      </c>
      <c r="T1151" s="73">
        <f>'2 уровень'!V2240</f>
        <v>172.00904666666668</v>
      </c>
      <c r="U1151" s="73">
        <f>'2 уровень'!W2240</f>
        <v>0</v>
      </c>
      <c r="V1151" s="790">
        <f>'2 уровень'!X2240</f>
        <v>0</v>
      </c>
      <c r="W1151" s="73">
        <f>'2 уровень'!Y2240</f>
        <v>0</v>
      </c>
      <c r="X1151" s="73">
        <f>'2 уровень'!Z2240</f>
        <v>-172.00904666666668</v>
      </c>
      <c r="Y1151" s="73">
        <f>'2 уровень'!AA2240</f>
        <v>0</v>
      </c>
      <c r="Z1151" s="73">
        <f>'2 уровень'!AB2240</f>
        <v>0</v>
      </c>
      <c r="AA1151" s="387">
        <f>'2 уровень'!AC2240</f>
        <v>0</v>
      </c>
      <c r="AB1151" s="73">
        <f>'2 уровень'!AD2240</f>
        <v>0</v>
      </c>
      <c r="AC1151" s="73">
        <f>'2 уровень'!AE2240</f>
        <v>0</v>
      </c>
      <c r="AD1151" s="982">
        <f>'2 уровень'!AD2246</f>
        <v>0</v>
      </c>
      <c r="AE1151" s="989">
        <f>'2 уровень'!AE2246</f>
        <v>0</v>
      </c>
      <c r="AF1151" s="60"/>
      <c r="AG1151" s="60"/>
      <c r="AH1151" s="60"/>
      <c r="AI1151" s="60"/>
      <c r="AJ1151" s="60"/>
      <c r="AK1151" s="60"/>
      <c r="AL1151" s="60"/>
      <c r="AM1151" s="60"/>
      <c r="AN1151" s="60"/>
      <c r="AO1151" s="60"/>
      <c r="AP1151" s="60"/>
      <c r="AQ1151" s="60"/>
      <c r="AR1151" s="60"/>
      <c r="AS1151" s="60"/>
      <c r="AT1151" s="60"/>
      <c r="AU1151" s="60"/>
      <c r="AV1151" s="60"/>
      <c r="AW1151" s="60"/>
      <c r="AX1151" s="60"/>
      <c r="AY1151" s="60"/>
      <c r="AZ1151" s="60"/>
      <c r="BA1151" s="60"/>
      <c r="BB1151" s="60"/>
      <c r="BC1151" s="60"/>
      <c r="BD1151" s="60"/>
      <c r="BE1151" s="60"/>
      <c r="BF1151" s="60"/>
      <c r="BG1151" s="60"/>
      <c r="BH1151" s="60"/>
      <c r="BI1151" s="60"/>
      <c r="BJ1151" s="60"/>
      <c r="BK1151" s="60"/>
      <c r="BL1151" s="60"/>
      <c r="BM1151" s="60"/>
      <c r="BN1151" s="60"/>
      <c r="BO1151" s="60"/>
      <c r="BP1151" s="60"/>
      <c r="BQ1151" s="60"/>
      <c r="BR1151" s="60"/>
      <c r="BS1151" s="60"/>
      <c r="BT1151" s="60"/>
      <c r="BU1151" s="60"/>
      <c r="BV1151" s="60"/>
      <c r="BW1151" s="60"/>
      <c r="BX1151" s="60"/>
      <c r="BY1151" s="60"/>
      <c r="BZ1151" s="60"/>
      <c r="CA1151" s="60"/>
      <c r="CB1151" s="60"/>
      <c r="CC1151" s="60"/>
      <c r="CD1151" s="60"/>
      <c r="CE1151" s="60"/>
      <c r="CF1151" s="60"/>
      <c r="CG1151" s="60"/>
      <c r="CH1151" s="60"/>
      <c r="CI1151" s="60"/>
      <c r="CJ1151" s="60"/>
      <c r="CK1151" s="60"/>
      <c r="CL1151" s="60"/>
      <c r="CM1151" s="60"/>
      <c r="CN1151" s="60"/>
      <c r="CO1151" s="60"/>
      <c r="CP1151" s="60"/>
      <c r="CQ1151" s="60"/>
      <c r="CR1151" s="60"/>
      <c r="CS1151" s="60"/>
      <c r="CT1151" s="60"/>
      <c r="CU1151" s="60"/>
      <c r="CV1151" s="60"/>
      <c r="CW1151" s="60"/>
      <c r="CX1151" s="60"/>
      <c r="CY1151" s="60"/>
      <c r="CZ1151" s="60"/>
      <c r="DA1151" s="60"/>
      <c r="DB1151" s="60"/>
      <c r="DC1151" s="60"/>
      <c r="DD1151" s="60"/>
      <c r="DE1151" s="60"/>
      <c r="DF1151" s="60"/>
      <c r="DG1151" s="60"/>
      <c r="DH1151" s="60"/>
      <c r="DI1151" s="60"/>
      <c r="DJ1151" s="60"/>
      <c r="DK1151" s="60"/>
      <c r="DL1151" s="60"/>
      <c r="DM1151" s="60"/>
      <c r="DN1151" s="60"/>
      <c r="DO1151" s="60"/>
      <c r="DP1151" s="60"/>
      <c r="DQ1151" s="60"/>
      <c r="DR1151" s="60"/>
      <c r="DS1151" s="60"/>
      <c r="DT1151" s="60"/>
      <c r="DU1151" s="60"/>
      <c r="DV1151" s="60"/>
      <c r="DW1151" s="60"/>
      <c r="DX1151" s="60"/>
      <c r="DY1151" s="60"/>
      <c r="DZ1151" s="60"/>
      <c r="EA1151" s="60"/>
      <c r="EB1151" s="60"/>
      <c r="EC1151" s="60"/>
      <c r="ED1151" s="60"/>
      <c r="EE1151" s="60"/>
      <c r="EF1151" s="60"/>
      <c r="EG1151" s="60"/>
      <c r="EH1151" s="60"/>
      <c r="EI1151" s="60"/>
      <c r="EJ1151" s="60"/>
      <c r="EK1151" s="60"/>
      <c r="EL1151" s="60"/>
      <c r="EM1151" s="60"/>
      <c r="EN1151" s="60"/>
      <c r="EO1151" s="60"/>
      <c r="EP1151" s="60"/>
      <c r="EQ1151" s="60"/>
      <c r="ER1151" s="60"/>
      <c r="ES1151" s="60"/>
      <c r="ET1151" s="60"/>
      <c r="EU1151" s="60"/>
      <c r="EV1151" s="60"/>
      <c r="EW1151" s="60"/>
      <c r="EX1151" s="60"/>
      <c r="EY1151" s="60"/>
      <c r="EZ1151" s="60"/>
      <c r="FA1151" s="60"/>
      <c r="FB1151" s="60"/>
      <c r="FC1151" s="60"/>
      <c r="FD1151" s="60"/>
      <c r="FE1151" s="60"/>
      <c r="FF1151" s="60"/>
      <c r="FG1151" s="60"/>
      <c r="FH1151" s="60"/>
      <c r="FI1151" s="60"/>
      <c r="FJ1151" s="60"/>
      <c r="FK1151" s="60"/>
      <c r="FL1151" s="60"/>
      <c r="FM1151" s="60"/>
      <c r="FN1151" s="60"/>
      <c r="FO1151" s="60"/>
      <c r="FP1151" s="60"/>
      <c r="FQ1151" s="60"/>
      <c r="FR1151" s="60"/>
      <c r="FS1151" s="60"/>
      <c r="FT1151" s="60"/>
      <c r="FU1151" s="60"/>
      <c r="FV1151" s="60"/>
      <c r="FW1151" s="60"/>
      <c r="FX1151" s="60"/>
      <c r="FY1151" s="60"/>
      <c r="FZ1151" s="60"/>
      <c r="GA1151" s="60"/>
      <c r="GB1151" s="60"/>
      <c r="GC1151" s="60"/>
      <c r="GD1151" s="60"/>
    </row>
    <row r="1152" spans="2:186" x14ac:dyDescent="0.25">
      <c r="C1152" s="621" t="s">
        <v>674</v>
      </c>
      <c r="D1152" s="28">
        <f>'2 уровень'!F2241</f>
        <v>151</v>
      </c>
      <c r="E1152" s="28">
        <f>'2 уровень'!G2241</f>
        <v>50</v>
      </c>
      <c r="F1152" s="28">
        <f>'2 уровень'!H2241</f>
        <v>0</v>
      </c>
      <c r="G1152" s="65">
        <f>'2 уровень'!I2241</f>
        <v>0</v>
      </c>
      <c r="H1152" s="79">
        <f>'2 уровень'!J2241</f>
        <v>0</v>
      </c>
      <c r="I1152" s="79">
        <f>'2 уровень'!K2241</f>
        <v>0</v>
      </c>
      <c r="J1152" s="26">
        <f>'2 уровень'!L2241</f>
        <v>0</v>
      </c>
      <c r="K1152" s="26">
        <f>'2 уровень'!M2241</f>
        <v>0</v>
      </c>
      <c r="L1152" s="26">
        <f>'2 уровень'!N2241</f>
        <v>0</v>
      </c>
      <c r="M1152" s="26">
        <f>'2 уровень'!O2241</f>
        <v>0</v>
      </c>
      <c r="N1152" s="26">
        <f>'2 уровень'!P2241</f>
        <v>0</v>
      </c>
      <c r="O1152" s="26">
        <f>'2 уровень'!Q2241</f>
        <v>0</v>
      </c>
      <c r="P1152" s="73">
        <f>'2 уровень'!R2241</f>
        <v>136.39094</v>
      </c>
      <c r="Q1152" s="73">
        <f>'2 уровень'!S2241</f>
        <v>136.39094</v>
      </c>
      <c r="R1152" s="73">
        <f>'2 уровень'!T2241</f>
        <v>136.39094</v>
      </c>
      <c r="S1152" s="73">
        <f>'2 уровень'!U2241</f>
        <v>136.39094</v>
      </c>
      <c r="T1152" s="73">
        <f>'2 уровень'!V2241</f>
        <v>45.463646666666669</v>
      </c>
      <c r="U1152" s="73">
        <f>'2 уровень'!W2241</f>
        <v>0</v>
      </c>
      <c r="V1152" s="790">
        <f>'2 уровень'!X2241</f>
        <v>0</v>
      </c>
      <c r="W1152" s="73">
        <f>'2 уровень'!Y2241</f>
        <v>0</v>
      </c>
      <c r="X1152" s="73">
        <f>'2 уровень'!Z2241</f>
        <v>-45.463646666666669</v>
      </c>
      <c r="Y1152" s="73">
        <f>'2 уровень'!AA2241</f>
        <v>0</v>
      </c>
      <c r="Z1152" s="73">
        <f>'2 уровень'!AB2241</f>
        <v>0</v>
      </c>
      <c r="AA1152" s="387">
        <f>'2 уровень'!AC2241</f>
        <v>0</v>
      </c>
      <c r="AB1152" s="73">
        <f>'2 уровень'!AD2241</f>
        <v>0</v>
      </c>
      <c r="AC1152" s="73">
        <f>'2 уровень'!AE2241</f>
        <v>0</v>
      </c>
      <c r="AD1152" s="982"/>
      <c r="AE1152" s="989"/>
      <c r="AF1152" s="60"/>
      <c r="AG1152" s="60"/>
      <c r="AH1152" s="60"/>
      <c r="AI1152" s="60"/>
      <c r="AJ1152" s="60"/>
      <c r="AK1152" s="60"/>
      <c r="AL1152" s="60"/>
      <c r="AM1152" s="60"/>
      <c r="AN1152" s="60"/>
      <c r="AO1152" s="60"/>
      <c r="AP1152" s="60"/>
      <c r="AQ1152" s="60"/>
      <c r="AR1152" s="60"/>
      <c r="AS1152" s="60"/>
      <c r="AT1152" s="60"/>
      <c r="AU1152" s="60"/>
      <c r="AV1152" s="60"/>
      <c r="AW1152" s="60"/>
      <c r="AX1152" s="60"/>
      <c r="AY1152" s="60"/>
      <c r="AZ1152" s="60"/>
      <c r="BA1152" s="60"/>
      <c r="BB1152" s="60"/>
      <c r="BC1152" s="60"/>
      <c r="BD1152" s="60"/>
      <c r="BE1152" s="60"/>
      <c r="BF1152" s="60"/>
      <c r="BG1152" s="60"/>
      <c r="BH1152" s="60"/>
      <c r="BI1152" s="60"/>
      <c r="BJ1152" s="60"/>
      <c r="BK1152" s="60"/>
      <c r="BL1152" s="60"/>
      <c r="BM1152" s="60"/>
      <c r="BN1152" s="60"/>
      <c r="BO1152" s="60"/>
      <c r="BP1152" s="60"/>
      <c r="BQ1152" s="60"/>
      <c r="BR1152" s="60"/>
      <c r="BS1152" s="60"/>
      <c r="BT1152" s="60"/>
      <c r="BU1152" s="60"/>
      <c r="BV1152" s="60"/>
      <c r="BW1152" s="60"/>
      <c r="BX1152" s="60"/>
      <c r="BY1152" s="60"/>
      <c r="BZ1152" s="60"/>
      <c r="CA1152" s="60"/>
      <c r="CB1152" s="60"/>
      <c r="CC1152" s="60"/>
      <c r="CD1152" s="60"/>
      <c r="CE1152" s="60"/>
      <c r="CF1152" s="60"/>
      <c r="CG1152" s="60"/>
      <c r="CH1152" s="60"/>
      <c r="CI1152" s="60"/>
      <c r="CJ1152" s="60"/>
      <c r="CK1152" s="60"/>
      <c r="CL1152" s="60"/>
      <c r="CM1152" s="60"/>
      <c r="CN1152" s="60"/>
      <c r="CO1152" s="60"/>
      <c r="CP1152" s="60"/>
      <c r="CQ1152" s="60"/>
      <c r="CR1152" s="60"/>
      <c r="CS1152" s="60"/>
      <c r="CT1152" s="60"/>
      <c r="CU1152" s="60"/>
      <c r="CV1152" s="60"/>
      <c r="CW1152" s="60"/>
      <c r="CX1152" s="60"/>
      <c r="CY1152" s="60"/>
      <c r="CZ1152" s="60"/>
      <c r="DA1152" s="60"/>
      <c r="DB1152" s="60"/>
      <c r="DC1152" s="60"/>
      <c r="DD1152" s="60"/>
      <c r="DE1152" s="60"/>
      <c r="DF1152" s="60"/>
      <c r="DG1152" s="60"/>
      <c r="DH1152" s="60"/>
      <c r="DI1152" s="60"/>
      <c r="DJ1152" s="60"/>
      <c r="DK1152" s="60"/>
      <c r="DL1152" s="60"/>
      <c r="DM1152" s="60"/>
      <c r="DN1152" s="60"/>
      <c r="DO1152" s="60"/>
      <c r="DP1152" s="60"/>
      <c r="DQ1152" s="60"/>
      <c r="DR1152" s="60"/>
      <c r="DS1152" s="60"/>
      <c r="DT1152" s="60"/>
      <c r="DU1152" s="60"/>
      <c r="DV1152" s="60"/>
      <c r="DW1152" s="60"/>
      <c r="DX1152" s="60"/>
      <c r="DY1152" s="60"/>
      <c r="DZ1152" s="60"/>
      <c r="EA1152" s="60"/>
      <c r="EB1152" s="60"/>
      <c r="EC1152" s="60"/>
      <c r="ED1152" s="60"/>
      <c r="EE1152" s="60"/>
      <c r="EF1152" s="60"/>
      <c r="EG1152" s="60"/>
      <c r="EH1152" s="60"/>
      <c r="EI1152" s="60"/>
      <c r="EJ1152" s="60"/>
      <c r="EK1152" s="60"/>
      <c r="EL1152" s="60"/>
      <c r="EM1152" s="60"/>
      <c r="EN1152" s="60"/>
      <c r="EO1152" s="60"/>
      <c r="EP1152" s="60"/>
      <c r="EQ1152" s="60"/>
      <c r="ER1152" s="60"/>
      <c r="ES1152" s="60"/>
      <c r="ET1152" s="60"/>
      <c r="EU1152" s="60"/>
      <c r="EV1152" s="60"/>
      <c r="EW1152" s="60"/>
      <c r="EX1152" s="60"/>
      <c r="EY1152" s="60"/>
      <c r="EZ1152" s="60"/>
      <c r="FA1152" s="60"/>
      <c r="FB1152" s="60"/>
      <c r="FC1152" s="60"/>
      <c r="FD1152" s="60"/>
      <c r="FE1152" s="60"/>
      <c r="FF1152" s="60"/>
      <c r="FG1152" s="60"/>
      <c r="FH1152" s="60"/>
      <c r="FI1152" s="60"/>
      <c r="FJ1152" s="60"/>
      <c r="FK1152" s="60"/>
      <c r="FL1152" s="60"/>
      <c r="FM1152" s="60"/>
      <c r="FN1152" s="60"/>
      <c r="FO1152" s="60"/>
      <c r="FP1152" s="60"/>
      <c r="FQ1152" s="60"/>
      <c r="FR1152" s="60"/>
      <c r="FS1152" s="60"/>
      <c r="FT1152" s="60"/>
      <c r="FU1152" s="60"/>
      <c r="FV1152" s="60"/>
      <c r="FW1152" s="60"/>
      <c r="FX1152" s="60"/>
      <c r="FY1152" s="60"/>
      <c r="FZ1152" s="60"/>
      <c r="GA1152" s="60"/>
      <c r="GB1152" s="60"/>
      <c r="GC1152" s="60"/>
      <c r="GD1152" s="60"/>
    </row>
    <row r="1153" spans="1:186" x14ac:dyDescent="0.25">
      <c r="C1153" s="621" t="s">
        <v>675</v>
      </c>
      <c r="D1153" s="28">
        <f>'2 уровень'!F2242</f>
        <v>108</v>
      </c>
      <c r="E1153" s="28">
        <f>'2 уровень'!G2242</f>
        <v>36</v>
      </c>
      <c r="F1153" s="28">
        <f>'2 уровень'!H2242</f>
        <v>0</v>
      </c>
      <c r="G1153" s="65">
        <f>'2 уровень'!I2242</f>
        <v>0</v>
      </c>
      <c r="H1153" s="79">
        <f>'2 уровень'!J2242</f>
        <v>0</v>
      </c>
      <c r="I1153" s="79">
        <f>'2 уровень'!K2242</f>
        <v>0</v>
      </c>
      <c r="J1153" s="26">
        <f>'2 уровень'!L2242</f>
        <v>0</v>
      </c>
      <c r="K1153" s="26">
        <f>'2 уровень'!M2242</f>
        <v>0</v>
      </c>
      <c r="L1153" s="26">
        <f>'2 уровень'!N2242</f>
        <v>0</v>
      </c>
      <c r="M1153" s="26">
        <f>'2 уровень'!O2242</f>
        <v>0</v>
      </c>
      <c r="N1153" s="26">
        <f>'2 уровень'!P2242</f>
        <v>0</v>
      </c>
      <c r="O1153" s="26">
        <f>'2 уровень'!Q2242</f>
        <v>0</v>
      </c>
      <c r="P1153" s="73">
        <f>'2 уровень'!R2242</f>
        <v>379.63620000000003</v>
      </c>
      <c r="Q1153" s="73">
        <f>'2 уровень'!S2242</f>
        <v>379.63620000000003</v>
      </c>
      <c r="R1153" s="73">
        <f>'2 уровень'!T2242</f>
        <v>379.63620000000003</v>
      </c>
      <c r="S1153" s="73">
        <f>'2 уровень'!U2242</f>
        <v>379.63620000000003</v>
      </c>
      <c r="T1153" s="73">
        <f>'2 уровень'!V2242</f>
        <v>126.54540000000001</v>
      </c>
      <c r="U1153" s="73">
        <f>'2 уровень'!W2242</f>
        <v>0</v>
      </c>
      <c r="V1153" s="790">
        <f>'2 уровень'!X2242</f>
        <v>0</v>
      </c>
      <c r="W1153" s="73">
        <f>'2 уровень'!Y2242</f>
        <v>0</v>
      </c>
      <c r="X1153" s="73">
        <f>'2 уровень'!Z2242</f>
        <v>-126.54540000000001</v>
      </c>
      <c r="Y1153" s="73">
        <f>'2 уровень'!AA2242</f>
        <v>0</v>
      </c>
      <c r="Z1153" s="73">
        <f>'2 уровень'!AB2242</f>
        <v>0</v>
      </c>
      <c r="AA1153" s="387">
        <f>'2 уровень'!AC2242</f>
        <v>0</v>
      </c>
      <c r="AB1153" s="73">
        <f>'2 уровень'!AD2242</f>
        <v>0</v>
      </c>
      <c r="AC1153" s="73">
        <f>'2 уровень'!AE2242</f>
        <v>0</v>
      </c>
      <c r="AD1153" s="982"/>
      <c r="AE1153" s="989"/>
      <c r="AF1153" s="60"/>
      <c r="AG1153" s="60"/>
      <c r="AH1153" s="60"/>
      <c r="AI1153" s="60"/>
      <c r="AJ1153" s="60"/>
      <c r="AK1153" s="60"/>
      <c r="AL1153" s="60"/>
      <c r="AM1153" s="60"/>
      <c r="AN1153" s="60"/>
      <c r="AO1153" s="60"/>
      <c r="AP1153" s="60"/>
      <c r="AQ1153" s="60"/>
      <c r="AR1153" s="60"/>
      <c r="AS1153" s="60"/>
      <c r="AT1153" s="60"/>
      <c r="AU1153" s="60"/>
      <c r="AV1153" s="60"/>
      <c r="AW1153" s="60"/>
      <c r="AX1153" s="60"/>
      <c r="AY1153" s="60"/>
      <c r="AZ1153" s="60"/>
      <c r="BA1153" s="60"/>
      <c r="BB1153" s="60"/>
      <c r="BC1153" s="60"/>
      <c r="BD1153" s="60"/>
      <c r="BE1153" s="60"/>
      <c r="BF1153" s="60"/>
      <c r="BG1153" s="60"/>
      <c r="BH1153" s="60"/>
      <c r="BI1153" s="60"/>
      <c r="BJ1153" s="60"/>
      <c r="BK1153" s="60"/>
      <c r="BL1153" s="60"/>
      <c r="BM1153" s="60"/>
      <c r="BN1153" s="60"/>
      <c r="BO1153" s="60"/>
      <c r="BP1153" s="60"/>
      <c r="BQ1153" s="60"/>
      <c r="BR1153" s="60"/>
      <c r="BS1153" s="60"/>
      <c r="BT1153" s="60"/>
      <c r="BU1153" s="60"/>
      <c r="BV1153" s="60"/>
      <c r="BW1153" s="60"/>
      <c r="BX1153" s="60"/>
      <c r="BY1153" s="60"/>
      <c r="BZ1153" s="60"/>
      <c r="CA1153" s="60"/>
      <c r="CB1153" s="60"/>
      <c r="CC1153" s="60"/>
      <c r="CD1153" s="60"/>
      <c r="CE1153" s="60"/>
      <c r="CF1153" s="60"/>
      <c r="CG1153" s="60"/>
      <c r="CH1153" s="60"/>
      <c r="CI1153" s="60"/>
      <c r="CJ1153" s="60"/>
      <c r="CK1153" s="60"/>
      <c r="CL1153" s="60"/>
      <c r="CM1153" s="60"/>
      <c r="CN1153" s="60"/>
      <c r="CO1153" s="60"/>
      <c r="CP1153" s="60"/>
      <c r="CQ1153" s="60"/>
      <c r="CR1153" s="60"/>
      <c r="CS1153" s="60"/>
      <c r="CT1153" s="60"/>
      <c r="CU1153" s="60"/>
      <c r="CV1153" s="60"/>
      <c r="CW1153" s="60"/>
      <c r="CX1153" s="60"/>
      <c r="CY1153" s="60"/>
      <c r="CZ1153" s="60"/>
      <c r="DA1153" s="60"/>
      <c r="DB1153" s="60"/>
      <c r="DC1153" s="60"/>
      <c r="DD1153" s="60"/>
      <c r="DE1153" s="60"/>
      <c r="DF1153" s="60"/>
      <c r="DG1153" s="60"/>
      <c r="DH1153" s="60"/>
      <c r="DI1153" s="60"/>
      <c r="DJ1153" s="60"/>
      <c r="DK1153" s="60"/>
      <c r="DL1153" s="60"/>
      <c r="DM1153" s="60"/>
      <c r="DN1153" s="60"/>
      <c r="DO1153" s="60"/>
      <c r="DP1153" s="60"/>
      <c r="DQ1153" s="60"/>
      <c r="DR1153" s="60"/>
      <c r="DS1153" s="60"/>
      <c r="DT1153" s="60"/>
      <c r="DU1153" s="60"/>
      <c r="DV1153" s="60"/>
      <c r="DW1153" s="60"/>
      <c r="DX1153" s="60"/>
      <c r="DY1153" s="60"/>
      <c r="DZ1153" s="60"/>
      <c r="EA1153" s="60"/>
      <c r="EB1153" s="60"/>
      <c r="EC1153" s="60"/>
      <c r="ED1153" s="60"/>
      <c r="EE1153" s="60"/>
      <c r="EF1153" s="60"/>
      <c r="EG1153" s="60"/>
      <c r="EH1153" s="60"/>
      <c r="EI1153" s="60"/>
      <c r="EJ1153" s="60"/>
      <c r="EK1153" s="60"/>
      <c r="EL1153" s="60"/>
      <c r="EM1153" s="60"/>
      <c r="EN1153" s="60"/>
      <c r="EO1153" s="60"/>
      <c r="EP1153" s="60"/>
      <c r="EQ1153" s="60"/>
      <c r="ER1153" s="60"/>
      <c r="ES1153" s="60"/>
      <c r="ET1153" s="60"/>
      <c r="EU1153" s="60"/>
      <c r="EV1153" s="60"/>
      <c r="EW1153" s="60"/>
      <c r="EX1153" s="60"/>
      <c r="EY1153" s="60"/>
      <c r="EZ1153" s="60"/>
      <c r="FA1153" s="60"/>
      <c r="FB1153" s="60"/>
      <c r="FC1153" s="60"/>
      <c r="FD1153" s="60"/>
      <c r="FE1153" s="60"/>
      <c r="FF1153" s="60"/>
      <c r="FG1153" s="60"/>
      <c r="FH1153" s="60"/>
      <c r="FI1153" s="60"/>
      <c r="FJ1153" s="60"/>
      <c r="FK1153" s="60"/>
      <c r="FL1153" s="60"/>
      <c r="FM1153" s="60"/>
      <c r="FN1153" s="60"/>
      <c r="FO1153" s="60"/>
      <c r="FP1153" s="60"/>
      <c r="FQ1153" s="60"/>
      <c r="FR1153" s="60"/>
      <c r="FS1153" s="60"/>
      <c r="FT1153" s="60"/>
      <c r="FU1153" s="60"/>
      <c r="FV1153" s="60"/>
      <c r="FW1153" s="60"/>
      <c r="FX1153" s="60"/>
      <c r="FY1153" s="60"/>
      <c r="FZ1153" s="60"/>
      <c r="GA1153" s="60"/>
      <c r="GB1153" s="60"/>
      <c r="GC1153" s="60"/>
      <c r="GD1153" s="60"/>
    </row>
    <row r="1154" spans="1:186" ht="60" x14ac:dyDescent="0.25">
      <c r="A1154" s="19">
        <v>1</v>
      </c>
      <c r="B1154" s="19">
        <v>1</v>
      </c>
      <c r="C1154" s="621" t="s">
        <v>676</v>
      </c>
      <c r="D1154" s="28">
        <f>'2 уровень'!F2243</f>
        <v>0</v>
      </c>
      <c r="E1154" s="28">
        <f>'2 уровень'!G2243</f>
        <v>0</v>
      </c>
      <c r="F1154" s="28">
        <f>'2 уровень'!H2243</f>
        <v>0</v>
      </c>
      <c r="G1154" s="65">
        <f>'2 уровень'!I2243</f>
        <v>0</v>
      </c>
      <c r="H1154" s="79">
        <f>'2 уровень'!J2243</f>
        <v>0</v>
      </c>
      <c r="I1154" s="79">
        <f>'2 уровень'!K2243</f>
        <v>0</v>
      </c>
      <c r="J1154" s="26">
        <f>'2 уровень'!L2243</f>
        <v>0</v>
      </c>
      <c r="K1154" s="26">
        <f>'2 уровень'!M2243</f>
        <v>0</v>
      </c>
      <c r="L1154" s="26">
        <f>'2 уровень'!N2243</f>
        <v>0</v>
      </c>
      <c r="M1154" s="26">
        <f>'2 уровень'!O2243</f>
        <v>0</v>
      </c>
      <c r="N1154" s="26">
        <f>'2 уровень'!P2243</f>
        <v>0</v>
      </c>
      <c r="O1154" s="26">
        <f>'2 уровень'!Q2243</f>
        <v>0</v>
      </c>
      <c r="P1154" s="73">
        <f>'2 уровень'!R2243</f>
        <v>0</v>
      </c>
      <c r="Q1154" s="73">
        <f>'2 уровень'!S2243</f>
        <v>0</v>
      </c>
      <c r="R1154" s="73">
        <f>'2 уровень'!T2243</f>
        <v>0</v>
      </c>
      <c r="S1154" s="73">
        <f>'2 уровень'!U2243</f>
        <v>0</v>
      </c>
      <c r="T1154" s="73">
        <f>'2 уровень'!V2243</f>
        <v>0</v>
      </c>
      <c r="U1154" s="73">
        <f>'2 уровень'!W2243</f>
        <v>0</v>
      </c>
      <c r="V1154" s="790">
        <f>'2 уровень'!X2243</f>
        <v>0</v>
      </c>
      <c r="W1154" s="73">
        <f>'2 уровень'!Y2243</f>
        <v>0</v>
      </c>
      <c r="X1154" s="73">
        <f>'2 уровень'!Z2243</f>
        <v>0</v>
      </c>
      <c r="Y1154" s="73">
        <f>'2 уровень'!AA2243</f>
        <v>0</v>
      </c>
      <c r="Z1154" s="73">
        <f>'2 уровень'!AB2243</f>
        <v>0</v>
      </c>
      <c r="AA1154" s="387">
        <f>'2 уровень'!AC2243</f>
        <v>0</v>
      </c>
      <c r="AB1154" s="73">
        <f>'2 уровень'!AD2243</f>
        <v>0</v>
      </c>
      <c r="AC1154" s="73">
        <f>'2 уровень'!AE2243</f>
        <v>0</v>
      </c>
      <c r="AD1154" s="982">
        <f>'2 уровень'!AD2247</f>
        <v>0</v>
      </c>
      <c r="AE1154" s="989">
        <f>'2 уровень'!AE2247</f>
        <v>0</v>
      </c>
      <c r="AF1154" s="60"/>
      <c r="AG1154" s="60"/>
      <c r="AH1154" s="60"/>
      <c r="AI1154" s="60"/>
      <c r="AJ1154" s="60"/>
      <c r="AK1154" s="60"/>
      <c r="AL1154" s="60"/>
      <c r="AM1154" s="60"/>
      <c r="AN1154" s="60"/>
      <c r="AO1154" s="60"/>
      <c r="AP1154" s="60"/>
      <c r="AQ1154" s="60"/>
      <c r="AR1154" s="60"/>
      <c r="AS1154" s="60"/>
      <c r="AT1154" s="60"/>
      <c r="AU1154" s="60"/>
      <c r="AV1154" s="60"/>
      <c r="AW1154" s="60"/>
      <c r="AX1154" s="60"/>
      <c r="AY1154" s="60"/>
      <c r="AZ1154" s="60"/>
      <c r="BA1154" s="60"/>
      <c r="BB1154" s="60"/>
      <c r="BC1154" s="60"/>
      <c r="BD1154" s="60"/>
      <c r="BE1154" s="60"/>
      <c r="BF1154" s="60"/>
      <c r="BG1154" s="60"/>
      <c r="BH1154" s="60"/>
      <c r="BI1154" s="60"/>
      <c r="BJ1154" s="60"/>
      <c r="BK1154" s="60"/>
      <c r="BL1154" s="60"/>
      <c r="BM1154" s="60"/>
      <c r="BN1154" s="60"/>
      <c r="BO1154" s="60"/>
      <c r="BP1154" s="60"/>
      <c r="BQ1154" s="60"/>
      <c r="BR1154" s="60"/>
      <c r="BS1154" s="60"/>
      <c r="BT1154" s="60"/>
      <c r="BU1154" s="60"/>
      <c r="BV1154" s="60"/>
      <c r="BW1154" s="60"/>
      <c r="BX1154" s="60"/>
      <c r="BY1154" s="60"/>
      <c r="BZ1154" s="60"/>
      <c r="CA1154" s="60"/>
      <c r="CB1154" s="60"/>
      <c r="CC1154" s="60"/>
      <c r="CD1154" s="60"/>
      <c r="CE1154" s="60"/>
      <c r="CF1154" s="60"/>
      <c r="CG1154" s="60"/>
      <c r="CH1154" s="60"/>
      <c r="CI1154" s="60"/>
      <c r="CJ1154" s="60"/>
      <c r="CK1154" s="60"/>
      <c r="CL1154" s="60"/>
      <c r="CM1154" s="60"/>
      <c r="CN1154" s="60"/>
      <c r="CO1154" s="60"/>
      <c r="CP1154" s="60"/>
      <c r="CQ1154" s="60"/>
      <c r="CR1154" s="60"/>
      <c r="CS1154" s="60"/>
      <c r="CT1154" s="60"/>
      <c r="CU1154" s="60"/>
      <c r="CV1154" s="60"/>
      <c r="CW1154" s="60"/>
      <c r="CX1154" s="60"/>
      <c r="CY1154" s="60"/>
      <c r="CZ1154" s="60"/>
      <c r="DA1154" s="60"/>
      <c r="DB1154" s="60"/>
      <c r="DC1154" s="60"/>
      <c r="DD1154" s="60"/>
      <c r="DE1154" s="60"/>
      <c r="DF1154" s="60"/>
      <c r="DG1154" s="60"/>
      <c r="DH1154" s="60"/>
      <c r="DI1154" s="60"/>
      <c r="DJ1154" s="60"/>
      <c r="DK1154" s="60"/>
      <c r="DL1154" s="60"/>
      <c r="DM1154" s="60"/>
      <c r="DN1154" s="60"/>
      <c r="DO1154" s="60"/>
      <c r="DP1154" s="60"/>
      <c r="DQ1154" s="60"/>
      <c r="DR1154" s="60"/>
      <c r="DS1154" s="60"/>
      <c r="DT1154" s="60"/>
      <c r="DU1154" s="60"/>
      <c r="DV1154" s="60"/>
      <c r="DW1154" s="60"/>
      <c r="DX1154" s="60"/>
      <c r="DY1154" s="60"/>
      <c r="DZ1154" s="60"/>
      <c r="EA1154" s="60"/>
      <c r="EB1154" s="60"/>
      <c r="EC1154" s="60"/>
      <c r="ED1154" s="60"/>
      <c r="EE1154" s="60"/>
      <c r="EF1154" s="60"/>
      <c r="EG1154" s="60"/>
      <c r="EH1154" s="60"/>
      <c r="EI1154" s="60"/>
      <c r="EJ1154" s="60"/>
      <c r="EK1154" s="60"/>
      <c r="EL1154" s="60"/>
      <c r="EM1154" s="60"/>
      <c r="EN1154" s="60"/>
      <c r="EO1154" s="60"/>
      <c r="EP1154" s="60"/>
      <c r="EQ1154" s="60"/>
      <c r="ER1154" s="60"/>
      <c r="ES1154" s="60"/>
      <c r="ET1154" s="60"/>
      <c r="EU1154" s="60"/>
      <c r="EV1154" s="60"/>
      <c r="EW1154" s="60"/>
      <c r="EX1154" s="60"/>
      <c r="EY1154" s="60"/>
      <c r="EZ1154" s="60"/>
      <c r="FA1154" s="60"/>
      <c r="FB1154" s="60"/>
      <c r="FC1154" s="60"/>
      <c r="FD1154" s="60"/>
      <c r="FE1154" s="60"/>
      <c r="FF1154" s="60"/>
      <c r="FG1154" s="60"/>
      <c r="FH1154" s="60"/>
      <c r="FI1154" s="60"/>
      <c r="FJ1154" s="60"/>
      <c r="FK1154" s="60"/>
      <c r="FL1154" s="60"/>
      <c r="FM1154" s="60"/>
      <c r="FN1154" s="60"/>
      <c r="FO1154" s="60"/>
      <c r="FP1154" s="60"/>
      <c r="FQ1154" s="60"/>
      <c r="FR1154" s="60"/>
      <c r="FS1154" s="60"/>
      <c r="FT1154" s="60"/>
      <c r="FU1154" s="60"/>
      <c r="FV1154" s="60"/>
      <c r="FW1154" s="60"/>
      <c r="FX1154" s="60"/>
      <c r="FY1154" s="60"/>
      <c r="FZ1154" s="60"/>
      <c r="GA1154" s="60"/>
      <c r="GB1154" s="60"/>
      <c r="GC1154" s="60"/>
      <c r="GD1154" s="60"/>
    </row>
    <row r="1155" spans="1:186" x14ac:dyDescent="0.25">
      <c r="A1155" s="19">
        <v>1</v>
      </c>
      <c r="B1155" s="19">
        <v>1</v>
      </c>
      <c r="C1155" s="621" t="s">
        <v>677</v>
      </c>
      <c r="D1155" s="28">
        <f>'2 уровень'!F2244</f>
        <v>0</v>
      </c>
      <c r="E1155" s="28">
        <f>'2 уровень'!G2244</f>
        <v>0</v>
      </c>
      <c r="F1155" s="28">
        <f>'2 уровень'!H2244</f>
        <v>0</v>
      </c>
      <c r="G1155" s="65">
        <f>'2 уровень'!I2244</f>
        <v>0</v>
      </c>
      <c r="H1155" s="79">
        <f>'2 уровень'!J2244</f>
        <v>0</v>
      </c>
      <c r="I1155" s="79">
        <f>'2 уровень'!K2244</f>
        <v>0</v>
      </c>
      <c r="J1155" s="26">
        <f>'2 уровень'!L2244</f>
        <v>0</v>
      </c>
      <c r="K1155" s="26">
        <f>'2 уровень'!M2244</f>
        <v>0</v>
      </c>
      <c r="L1155" s="26">
        <f>'2 уровень'!N2244</f>
        <v>0</v>
      </c>
      <c r="M1155" s="26">
        <f>'2 уровень'!O2244</f>
        <v>0</v>
      </c>
      <c r="N1155" s="26">
        <f>'2 уровень'!P2244</f>
        <v>0</v>
      </c>
      <c r="O1155" s="26">
        <f>'2 уровень'!Q2244</f>
        <v>0</v>
      </c>
      <c r="P1155" s="73">
        <f>'2 уровень'!R2244</f>
        <v>0</v>
      </c>
      <c r="Q1155" s="73">
        <f>'2 уровень'!S2244</f>
        <v>0</v>
      </c>
      <c r="R1155" s="73">
        <f>'2 уровень'!T2244</f>
        <v>0</v>
      </c>
      <c r="S1155" s="73">
        <f>'2 уровень'!U2244</f>
        <v>0</v>
      </c>
      <c r="T1155" s="73">
        <f>'2 уровень'!V2244</f>
        <v>0</v>
      </c>
      <c r="U1155" s="73">
        <f>'2 уровень'!W2244</f>
        <v>0</v>
      </c>
      <c r="V1155" s="790">
        <f>'2 уровень'!X2244</f>
        <v>0</v>
      </c>
      <c r="W1155" s="73">
        <f>'2 уровень'!Y2244</f>
        <v>0</v>
      </c>
      <c r="X1155" s="73">
        <f>'2 уровень'!Z2244</f>
        <v>0</v>
      </c>
      <c r="Y1155" s="73">
        <f>'2 уровень'!AA2244</f>
        <v>0</v>
      </c>
      <c r="Z1155" s="73">
        <f>'2 уровень'!AB2244</f>
        <v>0</v>
      </c>
      <c r="AA1155" s="387">
        <f>'2 уровень'!AC2244</f>
        <v>0</v>
      </c>
      <c r="AB1155" s="73">
        <f>'2 уровень'!AD2244</f>
        <v>0</v>
      </c>
      <c r="AC1155" s="73">
        <f>'2 уровень'!AE2244</f>
        <v>0</v>
      </c>
      <c r="AD1155" s="982">
        <f>'2 уровень'!AD2248</f>
        <v>0</v>
      </c>
      <c r="AE1155" s="989">
        <f>'2 уровень'!AE2248</f>
        <v>0</v>
      </c>
      <c r="AF1155" s="60"/>
      <c r="AG1155" s="60"/>
      <c r="AH1155" s="60"/>
      <c r="AI1155" s="60"/>
      <c r="AJ1155" s="60"/>
      <c r="AK1155" s="60"/>
      <c r="AL1155" s="60"/>
      <c r="AM1155" s="60"/>
      <c r="AN1155" s="60"/>
      <c r="AO1155" s="60"/>
      <c r="AP1155" s="60"/>
      <c r="AQ1155" s="60"/>
      <c r="AR1155" s="60"/>
      <c r="AS1155" s="60"/>
      <c r="AT1155" s="60"/>
      <c r="AU1155" s="60"/>
      <c r="AV1155" s="60"/>
      <c r="AW1155" s="60"/>
      <c r="AX1155" s="60"/>
      <c r="AY1155" s="60"/>
      <c r="AZ1155" s="60"/>
      <c r="BA1155" s="60"/>
      <c r="BB1155" s="60"/>
      <c r="BC1155" s="60"/>
      <c r="BD1155" s="60"/>
      <c r="BE1155" s="60"/>
      <c r="BF1155" s="60"/>
      <c r="BG1155" s="60"/>
      <c r="BH1155" s="60"/>
      <c r="BI1155" s="60"/>
      <c r="BJ1155" s="60"/>
      <c r="BK1155" s="60"/>
      <c r="BL1155" s="60"/>
      <c r="BM1155" s="60"/>
      <c r="BN1155" s="60"/>
      <c r="BO1155" s="60"/>
      <c r="BP1155" s="60"/>
      <c r="BQ1155" s="60"/>
      <c r="BR1155" s="60"/>
      <c r="BS1155" s="60"/>
      <c r="BT1155" s="60"/>
      <c r="BU1155" s="60"/>
      <c r="BV1155" s="60"/>
      <c r="BW1155" s="60"/>
      <c r="BX1155" s="60"/>
      <c r="BY1155" s="60"/>
      <c r="BZ1155" s="60"/>
      <c r="CA1155" s="60"/>
      <c r="CB1155" s="60"/>
      <c r="CC1155" s="60"/>
      <c r="CD1155" s="60"/>
      <c r="CE1155" s="60"/>
      <c r="CF1155" s="60"/>
      <c r="CG1155" s="60"/>
      <c r="CH1155" s="60"/>
      <c r="CI1155" s="60"/>
      <c r="CJ1155" s="60"/>
      <c r="CK1155" s="60"/>
      <c r="CL1155" s="60"/>
      <c r="CM1155" s="60"/>
      <c r="CN1155" s="60"/>
      <c r="CO1155" s="60"/>
      <c r="CP1155" s="60"/>
      <c r="CQ1155" s="60"/>
      <c r="CR1155" s="60"/>
      <c r="CS1155" s="60"/>
      <c r="CT1155" s="60"/>
      <c r="CU1155" s="60"/>
      <c r="CV1155" s="60"/>
      <c r="CW1155" s="60"/>
      <c r="CX1155" s="60"/>
      <c r="CY1155" s="60"/>
      <c r="CZ1155" s="60"/>
      <c r="DA1155" s="60"/>
      <c r="DB1155" s="60"/>
      <c r="DC1155" s="60"/>
      <c r="DD1155" s="60"/>
      <c r="DE1155" s="60"/>
      <c r="DF1155" s="60"/>
      <c r="DG1155" s="60"/>
      <c r="DH1155" s="60"/>
      <c r="DI1155" s="60"/>
      <c r="DJ1155" s="60"/>
      <c r="DK1155" s="60"/>
      <c r="DL1155" s="60"/>
      <c r="DM1155" s="60"/>
      <c r="DN1155" s="60"/>
      <c r="DO1155" s="60"/>
      <c r="DP1155" s="60"/>
      <c r="DQ1155" s="60"/>
      <c r="DR1155" s="60"/>
      <c r="DS1155" s="60"/>
      <c r="DT1155" s="60"/>
      <c r="DU1155" s="60"/>
      <c r="DV1155" s="60"/>
      <c r="DW1155" s="60"/>
      <c r="DX1155" s="60"/>
      <c r="DY1155" s="60"/>
      <c r="DZ1155" s="60"/>
      <c r="EA1155" s="60"/>
      <c r="EB1155" s="60"/>
      <c r="EC1155" s="60"/>
      <c r="ED1155" s="60"/>
      <c r="EE1155" s="60"/>
      <c r="EF1155" s="60"/>
      <c r="EG1155" s="60"/>
      <c r="EH1155" s="60"/>
      <c r="EI1155" s="60"/>
      <c r="EJ1155" s="60"/>
      <c r="EK1155" s="60"/>
      <c r="EL1155" s="60"/>
      <c r="EM1155" s="60"/>
      <c r="EN1155" s="60"/>
      <c r="EO1155" s="60"/>
      <c r="EP1155" s="60"/>
      <c r="EQ1155" s="60"/>
      <c r="ER1155" s="60"/>
      <c r="ES1155" s="60"/>
      <c r="ET1155" s="60"/>
      <c r="EU1155" s="60"/>
      <c r="EV1155" s="60"/>
      <c r="EW1155" s="60"/>
      <c r="EX1155" s="60"/>
      <c r="EY1155" s="60"/>
      <c r="EZ1155" s="60"/>
      <c r="FA1155" s="60"/>
      <c r="FB1155" s="60"/>
      <c r="FC1155" s="60"/>
      <c r="FD1155" s="60"/>
      <c r="FE1155" s="60"/>
      <c r="FF1155" s="60"/>
      <c r="FG1155" s="60"/>
      <c r="FH1155" s="60"/>
      <c r="FI1155" s="60"/>
      <c r="FJ1155" s="60"/>
      <c r="FK1155" s="60"/>
      <c r="FL1155" s="60"/>
      <c r="FM1155" s="60"/>
      <c r="FN1155" s="60"/>
      <c r="FO1155" s="60"/>
      <c r="FP1155" s="60"/>
      <c r="FQ1155" s="60"/>
      <c r="FR1155" s="60"/>
      <c r="FS1155" s="60"/>
      <c r="FT1155" s="60"/>
      <c r="FU1155" s="60"/>
      <c r="FV1155" s="60"/>
      <c r="FW1155" s="60"/>
      <c r="FX1155" s="60"/>
      <c r="FY1155" s="60"/>
      <c r="FZ1155" s="60"/>
      <c r="GA1155" s="60"/>
      <c r="GB1155" s="60"/>
      <c r="GC1155" s="60"/>
      <c r="GD1155" s="60"/>
    </row>
    <row r="1156" spans="1:186" x14ac:dyDescent="0.25">
      <c r="A1156" s="19">
        <v>1</v>
      </c>
      <c r="B1156" s="19">
        <v>1</v>
      </c>
      <c r="C1156" s="620" t="s">
        <v>678</v>
      </c>
      <c r="D1156" s="28">
        <f>'2 уровень'!F2245</f>
        <v>0</v>
      </c>
      <c r="E1156" s="28">
        <f>'2 уровень'!G2245</f>
        <v>0</v>
      </c>
      <c r="F1156" s="28">
        <f>'2 уровень'!H2245</f>
        <v>0</v>
      </c>
      <c r="G1156" s="65">
        <f>'2 уровень'!I2245</f>
        <v>0</v>
      </c>
      <c r="H1156" s="79">
        <f>'2 уровень'!J2245</f>
        <v>0</v>
      </c>
      <c r="I1156" s="79">
        <f>'2 уровень'!K2245</f>
        <v>0</v>
      </c>
      <c r="J1156" s="26">
        <f>'2 уровень'!L2245</f>
        <v>0</v>
      </c>
      <c r="K1156" s="26">
        <f>'2 уровень'!M2245</f>
        <v>0</v>
      </c>
      <c r="L1156" s="26">
        <f>'2 уровень'!N2245</f>
        <v>0</v>
      </c>
      <c r="M1156" s="26">
        <f>'2 уровень'!O2245</f>
        <v>0</v>
      </c>
      <c r="N1156" s="26">
        <f>'2 уровень'!P2245</f>
        <v>0</v>
      </c>
      <c r="O1156" s="26">
        <f>'2 уровень'!Q2245</f>
        <v>0</v>
      </c>
      <c r="P1156" s="73">
        <f>'2 уровень'!R2245</f>
        <v>0</v>
      </c>
      <c r="Q1156" s="73">
        <f>'2 уровень'!S2245</f>
        <v>0</v>
      </c>
      <c r="R1156" s="73">
        <f>'2 уровень'!T2245</f>
        <v>0</v>
      </c>
      <c r="S1156" s="73">
        <f>'2 уровень'!U2245</f>
        <v>0</v>
      </c>
      <c r="T1156" s="73">
        <f>'2 уровень'!V2245</f>
        <v>0</v>
      </c>
      <c r="U1156" s="73">
        <f>'2 уровень'!W2245</f>
        <v>0</v>
      </c>
      <c r="V1156" s="790">
        <f>'2 уровень'!X2245</f>
        <v>0</v>
      </c>
      <c r="W1156" s="73">
        <f>'2 уровень'!Y2245</f>
        <v>0</v>
      </c>
      <c r="X1156" s="73">
        <f>'2 уровень'!Z2245</f>
        <v>0</v>
      </c>
      <c r="Y1156" s="73">
        <f>'2 уровень'!AA2245</f>
        <v>0</v>
      </c>
      <c r="Z1156" s="73">
        <f>'2 уровень'!AB2245</f>
        <v>0</v>
      </c>
      <c r="AA1156" s="387">
        <f>'2 уровень'!AC2245</f>
        <v>0</v>
      </c>
      <c r="AB1156" s="73">
        <f>'2 уровень'!AD2245</f>
        <v>0</v>
      </c>
      <c r="AC1156" s="73">
        <f>'2 уровень'!AE2245</f>
        <v>0</v>
      </c>
      <c r="AD1156" s="982">
        <f>'2 уровень'!AD2249</f>
        <v>0</v>
      </c>
      <c r="AE1156" s="989">
        <f>'2 уровень'!AE2249</f>
        <v>0</v>
      </c>
      <c r="AF1156" s="60"/>
      <c r="AG1156" s="60"/>
      <c r="AH1156" s="60"/>
      <c r="AI1156" s="60"/>
      <c r="AJ1156" s="60"/>
      <c r="AK1156" s="60"/>
      <c r="AL1156" s="60"/>
      <c r="AM1156" s="60"/>
      <c r="AN1156" s="60"/>
      <c r="AO1156" s="60"/>
      <c r="AP1156" s="60"/>
      <c r="AQ1156" s="60"/>
      <c r="AR1156" s="60"/>
      <c r="AS1156" s="60"/>
      <c r="AT1156" s="60"/>
      <c r="AU1156" s="60"/>
      <c r="AV1156" s="60"/>
      <c r="AW1156" s="60"/>
      <c r="AX1156" s="60"/>
      <c r="AY1156" s="60"/>
      <c r="AZ1156" s="60"/>
      <c r="BA1156" s="60"/>
      <c r="BB1156" s="60"/>
      <c r="BC1156" s="60"/>
      <c r="BD1156" s="60"/>
      <c r="BE1156" s="60"/>
      <c r="BF1156" s="60"/>
      <c r="BG1156" s="60"/>
      <c r="BH1156" s="60"/>
      <c r="BI1156" s="60"/>
      <c r="BJ1156" s="60"/>
      <c r="BK1156" s="60"/>
      <c r="BL1156" s="60"/>
      <c r="BM1156" s="60"/>
      <c r="BN1156" s="60"/>
      <c r="BO1156" s="60"/>
      <c r="BP1156" s="60"/>
      <c r="BQ1156" s="60"/>
      <c r="BR1156" s="60"/>
      <c r="BS1156" s="60"/>
      <c r="BT1156" s="60"/>
      <c r="BU1156" s="60"/>
      <c r="BV1156" s="60"/>
      <c r="BW1156" s="60"/>
      <c r="BX1156" s="60"/>
      <c r="BY1156" s="60"/>
      <c r="BZ1156" s="60"/>
      <c r="CA1156" s="60"/>
      <c r="CB1156" s="60"/>
      <c r="CC1156" s="60"/>
      <c r="CD1156" s="60"/>
      <c r="CE1156" s="60"/>
      <c r="CF1156" s="60"/>
      <c r="CG1156" s="60"/>
      <c r="CH1156" s="60"/>
      <c r="CI1156" s="60"/>
      <c r="CJ1156" s="60"/>
      <c r="CK1156" s="60"/>
      <c r="CL1156" s="60"/>
      <c r="CM1156" s="60"/>
      <c r="CN1156" s="60"/>
      <c r="CO1156" s="60"/>
      <c r="CP1156" s="60"/>
      <c r="CQ1156" s="60"/>
      <c r="CR1156" s="60"/>
      <c r="CS1156" s="60"/>
      <c r="CT1156" s="60"/>
      <c r="CU1156" s="60"/>
      <c r="CV1156" s="60"/>
      <c r="CW1156" s="60"/>
      <c r="CX1156" s="60"/>
      <c r="CY1156" s="60"/>
      <c r="CZ1156" s="60"/>
      <c r="DA1156" s="60"/>
      <c r="DB1156" s="60"/>
      <c r="DC1156" s="60"/>
      <c r="DD1156" s="60"/>
      <c r="DE1156" s="60"/>
      <c r="DF1156" s="60"/>
      <c r="DG1156" s="60"/>
      <c r="DH1156" s="60"/>
      <c r="DI1156" s="60"/>
      <c r="DJ1156" s="60"/>
      <c r="DK1156" s="60"/>
      <c r="DL1156" s="60"/>
      <c r="DM1156" s="60"/>
      <c r="DN1156" s="60"/>
      <c r="DO1156" s="60"/>
      <c r="DP1156" s="60"/>
      <c r="DQ1156" s="60"/>
      <c r="DR1156" s="60"/>
      <c r="DS1156" s="60"/>
      <c r="DT1156" s="60"/>
      <c r="DU1156" s="60"/>
      <c r="DV1156" s="60"/>
      <c r="DW1156" s="60"/>
      <c r="DX1156" s="60"/>
      <c r="DY1156" s="60"/>
      <c r="DZ1156" s="60"/>
      <c r="EA1156" s="60"/>
      <c r="EB1156" s="60"/>
      <c r="EC1156" s="60"/>
      <c r="ED1156" s="60"/>
      <c r="EE1156" s="60"/>
      <c r="EF1156" s="60"/>
      <c r="EG1156" s="60"/>
      <c r="EH1156" s="60"/>
      <c r="EI1156" s="60"/>
      <c r="EJ1156" s="60"/>
      <c r="EK1156" s="60"/>
      <c r="EL1156" s="60"/>
      <c r="EM1156" s="60"/>
      <c r="EN1156" s="60"/>
      <c r="EO1156" s="60"/>
      <c r="EP1156" s="60"/>
      <c r="EQ1156" s="60"/>
      <c r="ER1156" s="60"/>
      <c r="ES1156" s="60"/>
      <c r="ET1156" s="60"/>
      <c r="EU1156" s="60"/>
      <c r="EV1156" s="60"/>
      <c r="EW1156" s="60"/>
      <c r="EX1156" s="60"/>
      <c r="EY1156" s="60"/>
      <c r="EZ1156" s="60"/>
      <c r="FA1156" s="60"/>
      <c r="FB1156" s="60"/>
      <c r="FC1156" s="60"/>
      <c r="FD1156" s="60"/>
      <c r="FE1156" s="60"/>
      <c r="FF1156" s="60"/>
      <c r="FG1156" s="60"/>
      <c r="FH1156" s="60"/>
      <c r="FI1156" s="60"/>
      <c r="FJ1156" s="60"/>
      <c r="FK1156" s="60"/>
      <c r="FL1156" s="60"/>
      <c r="FM1156" s="60"/>
      <c r="FN1156" s="60"/>
      <c r="FO1156" s="60"/>
      <c r="FP1156" s="60"/>
      <c r="FQ1156" s="60"/>
      <c r="FR1156" s="60"/>
      <c r="FS1156" s="60"/>
      <c r="FT1156" s="60"/>
      <c r="FU1156" s="60"/>
      <c r="FV1156" s="60"/>
      <c r="FW1156" s="60"/>
      <c r="FX1156" s="60"/>
      <c r="FY1156" s="60"/>
      <c r="FZ1156" s="60"/>
      <c r="GA1156" s="60"/>
      <c r="GB1156" s="60"/>
      <c r="GC1156" s="60"/>
      <c r="GD1156" s="60"/>
    </row>
    <row r="1157" spans="1:186" ht="45" x14ac:dyDescent="0.25">
      <c r="A1157" s="19">
        <v>1</v>
      </c>
      <c r="B1157" s="19">
        <v>1</v>
      </c>
      <c r="C1157" s="621" t="s">
        <v>685</v>
      </c>
      <c r="D1157" s="28">
        <f>'2 уровень'!F2246</f>
        <v>0</v>
      </c>
      <c r="E1157" s="28">
        <f>'2 уровень'!G2246</f>
        <v>0</v>
      </c>
      <c r="F1157" s="28">
        <f>'2 уровень'!H2246</f>
        <v>0</v>
      </c>
      <c r="G1157" s="65">
        <f>'2 уровень'!I2246</f>
        <v>0</v>
      </c>
      <c r="H1157" s="79">
        <f>'2 уровень'!J2246</f>
        <v>0</v>
      </c>
      <c r="I1157" s="79">
        <f>'2 уровень'!K2246</f>
        <v>0</v>
      </c>
      <c r="J1157" s="26">
        <f>'2 уровень'!L2246</f>
        <v>0</v>
      </c>
      <c r="K1157" s="26">
        <f>'2 уровень'!M2246</f>
        <v>0</v>
      </c>
      <c r="L1157" s="26">
        <f>'2 уровень'!N2246</f>
        <v>0</v>
      </c>
      <c r="M1157" s="26">
        <f>'2 уровень'!O2246</f>
        <v>0</v>
      </c>
      <c r="N1157" s="26">
        <f>'2 уровень'!P2246</f>
        <v>0</v>
      </c>
      <c r="O1157" s="26">
        <f>'2 уровень'!Q2246</f>
        <v>0</v>
      </c>
      <c r="P1157" s="73">
        <f>'2 уровень'!R2246</f>
        <v>0</v>
      </c>
      <c r="Q1157" s="73">
        <f>'2 уровень'!S2246</f>
        <v>0</v>
      </c>
      <c r="R1157" s="73">
        <f>'2 уровень'!T2246</f>
        <v>0</v>
      </c>
      <c r="S1157" s="73">
        <f>'2 уровень'!U2246</f>
        <v>0</v>
      </c>
      <c r="T1157" s="73">
        <f>'2 уровень'!V2246</f>
        <v>0</v>
      </c>
      <c r="U1157" s="73">
        <f>'2 уровень'!W2246</f>
        <v>0</v>
      </c>
      <c r="V1157" s="790">
        <f>'2 уровень'!X2246</f>
        <v>0</v>
      </c>
      <c r="W1157" s="73">
        <f>'2 уровень'!Y2246</f>
        <v>0</v>
      </c>
      <c r="X1157" s="73">
        <f>'2 уровень'!Z2246</f>
        <v>0</v>
      </c>
      <c r="Y1157" s="73">
        <f>'2 уровень'!AA2246</f>
        <v>0</v>
      </c>
      <c r="Z1157" s="73">
        <f>'2 уровень'!AB2246</f>
        <v>0</v>
      </c>
      <c r="AA1157" s="387">
        <f>'2 уровень'!AC2246</f>
        <v>0</v>
      </c>
      <c r="AB1157" s="73">
        <f>'2 уровень'!AD2246</f>
        <v>0</v>
      </c>
      <c r="AC1157" s="73">
        <f>'2 уровень'!AE2246</f>
        <v>0</v>
      </c>
      <c r="AD1157" s="982">
        <f>'2 уровень'!AD2250</f>
        <v>0</v>
      </c>
      <c r="AE1157" s="989">
        <f>'2 уровень'!AE2250</f>
        <v>0</v>
      </c>
      <c r="AF1157" s="60"/>
      <c r="AG1157" s="60"/>
      <c r="AH1157" s="60"/>
      <c r="AI1157" s="60"/>
      <c r="AJ1157" s="60"/>
      <c r="AK1157" s="60"/>
      <c r="AL1157" s="60"/>
      <c r="AM1157" s="60"/>
      <c r="AN1157" s="60"/>
      <c r="AO1157" s="60"/>
      <c r="AP1157" s="60"/>
      <c r="AQ1157" s="6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  <c r="FX1157" s="60"/>
      <c r="FY1157" s="60"/>
      <c r="FZ1157" s="60"/>
      <c r="GA1157" s="60"/>
      <c r="GB1157" s="60"/>
      <c r="GC1157" s="60"/>
      <c r="GD1157" s="60"/>
    </row>
    <row r="1158" spans="1:186" ht="30" x14ac:dyDescent="0.25">
      <c r="B1158" s="19">
        <v>1</v>
      </c>
      <c r="C1158" s="621" t="s">
        <v>686</v>
      </c>
      <c r="D1158" s="28">
        <f>'2 уровень'!F2247</f>
        <v>28</v>
      </c>
      <c r="E1158" s="28">
        <f>'2 уровень'!G2247</f>
        <v>9</v>
      </c>
      <c r="F1158" s="28">
        <f>'2 уровень'!H2247</f>
        <v>0</v>
      </c>
      <c r="G1158" s="65">
        <f>'2 уровень'!I2247</f>
        <v>0</v>
      </c>
      <c r="H1158" s="79">
        <f>'2 уровень'!J2247</f>
        <v>0</v>
      </c>
      <c r="I1158" s="79">
        <f>'2 уровень'!K2247</f>
        <v>0</v>
      </c>
      <c r="J1158" s="26">
        <f>'2 уровень'!L2247</f>
        <v>0</v>
      </c>
      <c r="K1158" s="26">
        <f>'2 уровень'!M2247</f>
        <v>0</v>
      </c>
      <c r="L1158" s="26">
        <f>'2 уровень'!N2247</f>
        <v>0</v>
      </c>
      <c r="M1158" s="26">
        <f>'2 уровень'!O2247</f>
        <v>0</v>
      </c>
      <c r="N1158" s="26">
        <f>'2 уровень'!P2247</f>
        <v>0</v>
      </c>
      <c r="O1158" s="26">
        <f>'2 уровень'!Q2247</f>
        <v>0</v>
      </c>
      <c r="P1158" s="73">
        <f>'2 уровень'!R2247</f>
        <v>292.14639999999997</v>
      </c>
      <c r="Q1158" s="73">
        <f>'2 уровень'!S2247</f>
        <v>292.14639999999997</v>
      </c>
      <c r="R1158" s="73">
        <f>'2 уровень'!T2247</f>
        <v>292.14639999999997</v>
      </c>
      <c r="S1158" s="73">
        <f>'2 уровень'!U2247</f>
        <v>292.14639999999997</v>
      </c>
      <c r="T1158" s="73">
        <f>'2 уровень'!V2247</f>
        <v>97.382133333333329</v>
      </c>
      <c r="U1158" s="73">
        <f>'2 уровень'!W2247</f>
        <v>0</v>
      </c>
      <c r="V1158" s="790">
        <f>'2 уровень'!X2247</f>
        <v>0</v>
      </c>
      <c r="W1158" s="73">
        <f>'2 уровень'!Y2247</f>
        <v>0</v>
      </c>
      <c r="X1158" s="73">
        <f>'2 уровень'!Z2247</f>
        <v>-97.382133333333329</v>
      </c>
      <c r="Y1158" s="73">
        <f>'2 уровень'!AA2247</f>
        <v>0</v>
      </c>
      <c r="Z1158" s="73">
        <f>'2 уровень'!AB2247</f>
        <v>-9.4337999999999997</v>
      </c>
      <c r="AA1158" s="387">
        <f>'2 уровень'!AC2247</f>
        <v>-9.4337999999999997</v>
      </c>
      <c r="AB1158" s="73">
        <f>'2 уровень'!AD2247</f>
        <v>0</v>
      </c>
      <c r="AC1158" s="73">
        <f>'2 уровень'!AE2247</f>
        <v>0</v>
      </c>
      <c r="AD1158" s="982">
        <f>'2 уровень'!AD2251</f>
        <v>0</v>
      </c>
      <c r="AE1158" s="989">
        <f>'2 уровень'!AE2251</f>
        <v>0</v>
      </c>
      <c r="AF1158" s="60"/>
      <c r="AG1158" s="60"/>
      <c r="AH1158" s="60"/>
      <c r="AI1158" s="60"/>
      <c r="AJ1158" s="60"/>
      <c r="AK1158" s="60"/>
      <c r="AL1158" s="60"/>
      <c r="AM1158" s="60"/>
      <c r="AN1158" s="60"/>
      <c r="AO1158" s="60"/>
      <c r="AP1158" s="60"/>
      <c r="AQ1158" s="60"/>
      <c r="AR1158" s="60"/>
      <c r="AS1158" s="60"/>
      <c r="AT1158" s="60"/>
      <c r="AU1158" s="60"/>
      <c r="AV1158" s="60"/>
      <c r="AW1158" s="60"/>
      <c r="AX1158" s="60"/>
      <c r="AY1158" s="60"/>
      <c r="AZ1158" s="60"/>
      <c r="BA1158" s="60"/>
      <c r="BB1158" s="60"/>
      <c r="BC1158" s="60"/>
      <c r="BD1158" s="60"/>
      <c r="BE1158" s="60"/>
      <c r="BF1158" s="60"/>
      <c r="BG1158" s="60"/>
      <c r="BH1158" s="60"/>
      <c r="BI1158" s="60"/>
      <c r="BJ1158" s="60"/>
      <c r="BK1158" s="60"/>
      <c r="BL1158" s="60"/>
      <c r="BM1158" s="60"/>
      <c r="BN1158" s="60"/>
      <c r="BO1158" s="60"/>
      <c r="BP1158" s="60"/>
      <c r="BQ1158" s="60"/>
      <c r="BR1158" s="60"/>
      <c r="BS1158" s="60"/>
      <c r="BT1158" s="60"/>
      <c r="BU1158" s="60"/>
      <c r="BV1158" s="60"/>
      <c r="BW1158" s="60"/>
      <c r="BX1158" s="60"/>
      <c r="BY1158" s="60"/>
      <c r="BZ1158" s="60"/>
      <c r="CA1158" s="60"/>
      <c r="CB1158" s="60"/>
      <c r="CC1158" s="60"/>
      <c r="CD1158" s="60"/>
      <c r="CE1158" s="60"/>
      <c r="CF1158" s="60"/>
      <c r="CG1158" s="60"/>
      <c r="CH1158" s="60"/>
      <c r="CI1158" s="60"/>
      <c r="CJ1158" s="60"/>
      <c r="CK1158" s="60"/>
      <c r="CL1158" s="60"/>
      <c r="CM1158" s="60"/>
      <c r="CN1158" s="60"/>
      <c r="CO1158" s="60"/>
      <c r="CP1158" s="60"/>
      <c r="CQ1158" s="60"/>
      <c r="CR1158" s="60"/>
      <c r="CS1158" s="60"/>
      <c r="CT1158" s="60"/>
      <c r="CU1158" s="60"/>
      <c r="CV1158" s="60"/>
      <c r="CW1158" s="60"/>
      <c r="CX1158" s="60"/>
      <c r="CY1158" s="60"/>
      <c r="CZ1158" s="60"/>
      <c r="DA1158" s="60"/>
      <c r="DB1158" s="60"/>
      <c r="DC1158" s="60"/>
      <c r="DD1158" s="60"/>
      <c r="DE1158" s="60"/>
      <c r="DF1158" s="60"/>
      <c r="DG1158" s="60"/>
      <c r="DH1158" s="60"/>
      <c r="DI1158" s="60"/>
      <c r="DJ1158" s="60"/>
      <c r="DK1158" s="60"/>
      <c r="DL1158" s="60"/>
      <c r="DM1158" s="60"/>
      <c r="DN1158" s="60"/>
      <c r="DO1158" s="60"/>
      <c r="DP1158" s="60"/>
      <c r="DQ1158" s="60"/>
      <c r="DR1158" s="60"/>
      <c r="DS1158" s="60"/>
      <c r="DT1158" s="60"/>
      <c r="DU1158" s="60"/>
      <c r="DV1158" s="60"/>
      <c r="DW1158" s="60"/>
      <c r="DX1158" s="60"/>
      <c r="DY1158" s="60"/>
      <c r="DZ1158" s="60"/>
      <c r="EA1158" s="60"/>
      <c r="EB1158" s="60"/>
      <c r="EC1158" s="60"/>
      <c r="ED1158" s="60"/>
      <c r="EE1158" s="60"/>
      <c r="EF1158" s="60"/>
      <c r="EG1158" s="60"/>
      <c r="EH1158" s="60"/>
      <c r="EI1158" s="60"/>
      <c r="EJ1158" s="60"/>
      <c r="EK1158" s="60"/>
      <c r="EL1158" s="60"/>
      <c r="EM1158" s="60"/>
      <c r="EN1158" s="60"/>
      <c r="EO1158" s="60"/>
      <c r="EP1158" s="60"/>
      <c r="EQ1158" s="60"/>
      <c r="ER1158" s="60"/>
      <c r="ES1158" s="60"/>
      <c r="ET1158" s="60"/>
      <c r="EU1158" s="60"/>
      <c r="EV1158" s="60"/>
      <c r="EW1158" s="60"/>
      <c r="EX1158" s="60"/>
      <c r="EY1158" s="60"/>
      <c r="EZ1158" s="60"/>
      <c r="FA1158" s="60"/>
      <c r="FB1158" s="60"/>
      <c r="FC1158" s="60"/>
      <c r="FD1158" s="60"/>
      <c r="FE1158" s="60"/>
      <c r="FF1158" s="60"/>
      <c r="FG1158" s="60"/>
      <c r="FH1158" s="60"/>
      <c r="FI1158" s="60"/>
      <c r="FJ1158" s="60"/>
      <c r="FK1158" s="60"/>
      <c r="FL1158" s="60"/>
      <c r="FM1158" s="60"/>
      <c r="FN1158" s="60"/>
      <c r="FO1158" s="60"/>
      <c r="FP1158" s="60"/>
      <c r="FQ1158" s="60"/>
      <c r="FR1158" s="60"/>
      <c r="FS1158" s="60"/>
      <c r="FT1158" s="60"/>
      <c r="FU1158" s="60"/>
      <c r="FV1158" s="60"/>
      <c r="FW1158" s="60"/>
      <c r="FX1158" s="60"/>
      <c r="FY1158" s="60"/>
      <c r="FZ1158" s="60"/>
      <c r="GA1158" s="60"/>
      <c r="GB1158" s="60"/>
      <c r="GC1158" s="60"/>
      <c r="GD1158" s="60"/>
    </row>
    <row r="1159" spans="1:186" ht="45" x14ac:dyDescent="0.25">
      <c r="A1159" s="19">
        <v>1</v>
      </c>
      <c r="B1159" s="19">
        <v>1</v>
      </c>
      <c r="C1159" s="621" t="s">
        <v>268</v>
      </c>
      <c r="D1159" s="28">
        <f>'2 уровень'!F2248</f>
        <v>364</v>
      </c>
      <c r="E1159" s="28">
        <f>'2 уровень'!G2248</f>
        <v>122</v>
      </c>
      <c r="F1159" s="28">
        <f>'2 уровень'!H2248</f>
        <v>0</v>
      </c>
      <c r="G1159" s="65">
        <f>'2 уровень'!I2248</f>
        <v>0</v>
      </c>
      <c r="H1159" s="79">
        <f>'2 уровень'!J2248</f>
        <v>0</v>
      </c>
      <c r="I1159" s="79">
        <f>'2 уровень'!K2248</f>
        <v>0</v>
      </c>
      <c r="J1159" s="26">
        <f>'2 уровень'!L2248</f>
        <v>0</v>
      </c>
      <c r="K1159" s="26">
        <f>'2 уровень'!M2248</f>
        <v>0</v>
      </c>
      <c r="L1159" s="26">
        <f>'2 уровень'!N2248</f>
        <v>0</v>
      </c>
      <c r="M1159" s="26">
        <f>'2 уровень'!O2248</f>
        <v>0</v>
      </c>
      <c r="N1159" s="26">
        <f>'2 уровень'!P2248</f>
        <v>0</v>
      </c>
      <c r="O1159" s="26">
        <f>'2 уровень'!Q2248</f>
        <v>0</v>
      </c>
      <c r="P1159" s="73">
        <f>'2 уровень'!R2248</f>
        <v>1408.6000000000001</v>
      </c>
      <c r="Q1159" s="73">
        <f>'2 уровень'!S2248</f>
        <v>1408.6000000000001</v>
      </c>
      <c r="R1159" s="73">
        <f>'2 уровень'!T2248</f>
        <v>1408.6000000000001</v>
      </c>
      <c r="S1159" s="73">
        <f>'2 уровень'!U2248</f>
        <v>1408.6000000000001</v>
      </c>
      <c r="T1159" s="73">
        <f>'2 уровень'!V2248</f>
        <v>469.53333333333342</v>
      </c>
      <c r="U1159" s="73">
        <f>'2 уровень'!W2248</f>
        <v>0</v>
      </c>
      <c r="V1159" s="790">
        <f>'2 уровень'!X2248</f>
        <v>0</v>
      </c>
      <c r="W1159" s="73">
        <f>'2 уровень'!Y2248</f>
        <v>0</v>
      </c>
      <c r="X1159" s="73">
        <f>'2 уровень'!Z2248</f>
        <v>-469.53333333333342</v>
      </c>
      <c r="Y1159" s="73">
        <f>'2 уровень'!AA2248</f>
        <v>0</v>
      </c>
      <c r="Z1159" s="73">
        <f>'2 уровень'!AB2248</f>
        <v>0</v>
      </c>
      <c r="AA1159" s="387">
        <f>'2 уровень'!AC2248</f>
        <v>0</v>
      </c>
      <c r="AB1159" s="73">
        <f>'2 уровень'!AD2248</f>
        <v>0</v>
      </c>
      <c r="AC1159" s="73">
        <f>'2 уровень'!AE2248</f>
        <v>0</v>
      </c>
      <c r="AD1159" s="982">
        <f>'2 уровень'!AD2252</f>
        <v>0</v>
      </c>
      <c r="AE1159" s="989">
        <f>'2 уровень'!AE2252</f>
        <v>0</v>
      </c>
      <c r="AF1159" s="60"/>
      <c r="AG1159" s="60"/>
      <c r="AH1159" s="60"/>
      <c r="AI1159" s="60"/>
      <c r="AJ1159" s="60"/>
      <c r="AK1159" s="60"/>
      <c r="AL1159" s="60"/>
      <c r="AM1159" s="60"/>
      <c r="AN1159" s="60"/>
      <c r="AO1159" s="60"/>
      <c r="AP1159" s="60"/>
      <c r="AQ1159" s="60"/>
      <c r="AR1159" s="60"/>
      <c r="AS1159" s="60"/>
      <c r="AT1159" s="60"/>
      <c r="AU1159" s="60"/>
      <c r="AV1159" s="60"/>
      <c r="AW1159" s="60"/>
      <c r="AX1159" s="60"/>
      <c r="AY1159" s="60"/>
      <c r="AZ1159" s="60"/>
      <c r="BA1159" s="60"/>
      <c r="BB1159" s="60"/>
      <c r="BC1159" s="60"/>
      <c r="BD1159" s="60"/>
      <c r="BE1159" s="60"/>
      <c r="BF1159" s="60"/>
      <c r="BG1159" s="60"/>
      <c r="BH1159" s="60"/>
      <c r="BI1159" s="60"/>
      <c r="BJ1159" s="60"/>
      <c r="BK1159" s="60"/>
      <c r="BL1159" s="60"/>
      <c r="BM1159" s="60"/>
      <c r="BN1159" s="60"/>
      <c r="BO1159" s="60"/>
      <c r="BP1159" s="60"/>
      <c r="BQ1159" s="60"/>
      <c r="BR1159" s="60"/>
      <c r="BS1159" s="60"/>
      <c r="BT1159" s="60"/>
      <c r="BU1159" s="60"/>
      <c r="BV1159" s="60"/>
      <c r="BW1159" s="60"/>
      <c r="BX1159" s="60"/>
      <c r="BY1159" s="60"/>
      <c r="BZ1159" s="60"/>
      <c r="CA1159" s="60"/>
      <c r="CB1159" s="60"/>
      <c r="CC1159" s="60"/>
      <c r="CD1159" s="60"/>
      <c r="CE1159" s="60"/>
      <c r="CF1159" s="60"/>
      <c r="CG1159" s="60"/>
      <c r="CH1159" s="60"/>
      <c r="CI1159" s="60"/>
      <c r="CJ1159" s="60"/>
      <c r="CK1159" s="60"/>
      <c r="CL1159" s="60"/>
      <c r="CM1159" s="60"/>
      <c r="CN1159" s="60"/>
      <c r="CO1159" s="60"/>
      <c r="CP1159" s="60"/>
      <c r="CQ1159" s="60"/>
      <c r="CR1159" s="60"/>
      <c r="CS1159" s="60"/>
      <c r="CT1159" s="60"/>
      <c r="CU1159" s="60"/>
      <c r="CV1159" s="60"/>
      <c r="CW1159" s="60"/>
      <c r="CX1159" s="60"/>
      <c r="CY1159" s="60"/>
      <c r="CZ1159" s="60"/>
      <c r="DA1159" s="60"/>
      <c r="DB1159" s="60"/>
      <c r="DC1159" s="60"/>
      <c r="DD1159" s="60"/>
      <c r="DE1159" s="60"/>
      <c r="DF1159" s="60"/>
      <c r="DG1159" s="60"/>
      <c r="DH1159" s="60"/>
      <c r="DI1159" s="60"/>
      <c r="DJ1159" s="60"/>
      <c r="DK1159" s="60"/>
      <c r="DL1159" s="60"/>
      <c r="DM1159" s="60"/>
      <c r="DN1159" s="60"/>
      <c r="DO1159" s="60"/>
      <c r="DP1159" s="60"/>
      <c r="DQ1159" s="60"/>
      <c r="DR1159" s="60"/>
      <c r="DS1159" s="60"/>
      <c r="DT1159" s="60"/>
      <c r="DU1159" s="60"/>
      <c r="DV1159" s="60"/>
      <c r="DW1159" s="60"/>
      <c r="DX1159" s="60"/>
      <c r="DY1159" s="60"/>
      <c r="DZ1159" s="60"/>
      <c r="EA1159" s="60"/>
      <c r="EB1159" s="60"/>
      <c r="EC1159" s="60"/>
      <c r="ED1159" s="60"/>
      <c r="EE1159" s="60"/>
      <c r="EF1159" s="60"/>
      <c r="EG1159" s="60"/>
      <c r="EH1159" s="60"/>
      <c r="EI1159" s="60"/>
      <c r="EJ1159" s="60"/>
      <c r="EK1159" s="60"/>
      <c r="EL1159" s="60"/>
      <c r="EM1159" s="60"/>
      <c r="EN1159" s="60"/>
      <c r="EO1159" s="60"/>
      <c r="EP1159" s="60"/>
      <c r="EQ1159" s="60"/>
      <c r="ER1159" s="60"/>
      <c r="ES1159" s="60"/>
      <c r="ET1159" s="60"/>
      <c r="EU1159" s="60"/>
      <c r="EV1159" s="60"/>
      <c r="EW1159" s="60"/>
      <c r="EX1159" s="60"/>
      <c r="EY1159" s="60"/>
      <c r="EZ1159" s="60"/>
      <c r="FA1159" s="60"/>
      <c r="FB1159" s="60"/>
      <c r="FC1159" s="60"/>
      <c r="FD1159" s="60"/>
      <c r="FE1159" s="60"/>
      <c r="FF1159" s="60"/>
      <c r="FG1159" s="60"/>
      <c r="FH1159" s="60"/>
      <c r="FI1159" s="60"/>
      <c r="FJ1159" s="60"/>
      <c r="FK1159" s="60"/>
      <c r="FL1159" s="60"/>
      <c r="FM1159" s="60"/>
      <c r="FN1159" s="60"/>
      <c r="FO1159" s="60"/>
      <c r="FP1159" s="60"/>
      <c r="FQ1159" s="60"/>
      <c r="FR1159" s="60"/>
      <c r="FS1159" s="60"/>
      <c r="FT1159" s="60"/>
      <c r="FU1159" s="60"/>
      <c r="FV1159" s="60"/>
      <c r="FW1159" s="60"/>
      <c r="FX1159" s="60"/>
      <c r="FY1159" s="60"/>
      <c r="FZ1159" s="60"/>
      <c r="GA1159" s="60"/>
      <c r="GB1159" s="60"/>
      <c r="GC1159" s="60"/>
      <c r="GD1159" s="60"/>
    </row>
    <row r="1160" spans="1:186" ht="30" x14ac:dyDescent="0.25">
      <c r="A1160" s="19">
        <v>1</v>
      </c>
      <c r="B1160" s="19">
        <v>1</v>
      </c>
      <c r="C1160" s="621" t="s">
        <v>679</v>
      </c>
      <c r="D1160" s="28">
        <f>'2 уровень'!F2249</f>
        <v>92</v>
      </c>
      <c r="E1160" s="28">
        <f>'2 уровень'!G2249</f>
        <v>31</v>
      </c>
      <c r="F1160" s="28">
        <f>'2 уровень'!H2249</f>
        <v>0</v>
      </c>
      <c r="G1160" s="65">
        <f>'2 уровень'!I2249</f>
        <v>0</v>
      </c>
      <c r="H1160" s="79">
        <f>'2 уровень'!J2249</f>
        <v>0</v>
      </c>
      <c r="I1160" s="79">
        <f>'2 уровень'!K2249</f>
        <v>0</v>
      </c>
      <c r="J1160" s="26">
        <f>'2 уровень'!L2249</f>
        <v>0</v>
      </c>
      <c r="K1160" s="26">
        <f>'2 уровень'!M2249</f>
        <v>0</v>
      </c>
      <c r="L1160" s="26">
        <f>'2 уровень'!N2249</f>
        <v>0</v>
      </c>
      <c r="M1160" s="26">
        <f>'2 уровень'!O2249</f>
        <v>0</v>
      </c>
      <c r="N1160" s="26">
        <f>'2 уровень'!P2249</f>
        <v>0</v>
      </c>
      <c r="O1160" s="26">
        <f>'2 уровень'!Q2249</f>
        <v>0</v>
      </c>
      <c r="P1160" s="73">
        <f>'2 уровень'!R2249</f>
        <v>202.4</v>
      </c>
      <c r="Q1160" s="73">
        <f>'2 уровень'!S2249</f>
        <v>202.4</v>
      </c>
      <c r="R1160" s="73">
        <f>'2 уровень'!T2249</f>
        <v>202.4</v>
      </c>
      <c r="S1160" s="73">
        <f>'2 уровень'!U2249</f>
        <v>202.4</v>
      </c>
      <c r="T1160" s="73">
        <f>'2 уровень'!V2249</f>
        <v>67.466666666666669</v>
      </c>
      <c r="U1160" s="73">
        <f>'2 уровень'!W2249</f>
        <v>0</v>
      </c>
      <c r="V1160" s="790">
        <f>'2 уровень'!X2249</f>
        <v>0</v>
      </c>
      <c r="W1160" s="73">
        <f>'2 уровень'!Y2249</f>
        <v>0</v>
      </c>
      <c r="X1160" s="73">
        <f>'2 уровень'!Z2249</f>
        <v>-67.466666666666669</v>
      </c>
      <c r="Y1160" s="73">
        <f>'2 уровень'!AA2249</f>
        <v>0</v>
      </c>
      <c r="Z1160" s="73">
        <f>'2 уровень'!AB2249</f>
        <v>0</v>
      </c>
      <c r="AA1160" s="387">
        <f>'2 уровень'!AC2249</f>
        <v>0</v>
      </c>
      <c r="AB1160" s="73">
        <f>'2 уровень'!AD2249</f>
        <v>0</v>
      </c>
      <c r="AC1160" s="73">
        <f>'2 уровень'!AE2249</f>
        <v>0</v>
      </c>
      <c r="AD1160" s="982">
        <f>'2 уровень'!AD2253</f>
        <v>0</v>
      </c>
      <c r="AE1160" s="989">
        <f>'2 уровень'!AE2253</f>
        <v>0</v>
      </c>
      <c r="AF1160" s="60"/>
      <c r="AG1160" s="60"/>
      <c r="AH1160" s="60"/>
      <c r="AI1160" s="60"/>
      <c r="AJ1160" s="60"/>
      <c r="AK1160" s="60"/>
      <c r="AL1160" s="60"/>
      <c r="AM1160" s="60"/>
      <c r="AN1160" s="60"/>
      <c r="AO1160" s="60"/>
      <c r="AP1160" s="60"/>
      <c r="AQ1160" s="60"/>
      <c r="AR1160" s="60"/>
      <c r="AS1160" s="60"/>
      <c r="AT1160" s="60"/>
      <c r="AU1160" s="60"/>
      <c r="AV1160" s="60"/>
      <c r="AW1160" s="60"/>
      <c r="AX1160" s="60"/>
      <c r="AY1160" s="60"/>
      <c r="AZ1160" s="60"/>
      <c r="BA1160" s="60"/>
      <c r="BB1160" s="60"/>
      <c r="BC1160" s="60"/>
      <c r="BD1160" s="60"/>
      <c r="BE1160" s="60"/>
      <c r="BF1160" s="60"/>
      <c r="BG1160" s="60"/>
      <c r="BH1160" s="60"/>
      <c r="BI1160" s="60"/>
      <c r="BJ1160" s="60"/>
      <c r="BK1160" s="60"/>
      <c r="BL1160" s="60"/>
      <c r="BM1160" s="60"/>
      <c r="BN1160" s="60"/>
      <c r="BO1160" s="60"/>
      <c r="BP1160" s="60"/>
      <c r="BQ1160" s="60"/>
      <c r="BR1160" s="60"/>
      <c r="BS1160" s="60"/>
      <c r="BT1160" s="60"/>
      <c r="BU1160" s="60"/>
      <c r="BV1160" s="60"/>
      <c r="BW1160" s="60"/>
      <c r="BX1160" s="60"/>
      <c r="BY1160" s="60"/>
      <c r="BZ1160" s="60"/>
      <c r="CA1160" s="60"/>
      <c r="CB1160" s="60"/>
      <c r="CC1160" s="60"/>
      <c r="CD1160" s="60"/>
      <c r="CE1160" s="60"/>
      <c r="CF1160" s="60"/>
      <c r="CG1160" s="60"/>
      <c r="CH1160" s="60"/>
      <c r="CI1160" s="60"/>
      <c r="CJ1160" s="60"/>
      <c r="CK1160" s="60"/>
      <c r="CL1160" s="60"/>
      <c r="CM1160" s="60"/>
      <c r="CN1160" s="60"/>
      <c r="CO1160" s="60"/>
      <c r="CP1160" s="60"/>
      <c r="CQ1160" s="60"/>
      <c r="CR1160" s="60"/>
      <c r="CS1160" s="60"/>
      <c r="CT1160" s="60"/>
      <c r="CU1160" s="60"/>
      <c r="CV1160" s="60"/>
      <c r="CW1160" s="60"/>
      <c r="CX1160" s="60"/>
      <c r="CY1160" s="60"/>
      <c r="CZ1160" s="60"/>
      <c r="DA1160" s="60"/>
      <c r="DB1160" s="60"/>
      <c r="DC1160" s="60"/>
      <c r="DD1160" s="60"/>
      <c r="DE1160" s="60"/>
      <c r="DF1160" s="60"/>
      <c r="DG1160" s="60"/>
      <c r="DH1160" s="60"/>
      <c r="DI1160" s="60"/>
      <c r="DJ1160" s="60"/>
      <c r="DK1160" s="60"/>
      <c r="DL1160" s="60"/>
      <c r="DM1160" s="60"/>
      <c r="DN1160" s="60"/>
      <c r="DO1160" s="60"/>
      <c r="DP1160" s="60"/>
      <c r="DQ1160" s="60"/>
      <c r="DR1160" s="60"/>
      <c r="DS1160" s="60"/>
      <c r="DT1160" s="60"/>
      <c r="DU1160" s="60"/>
      <c r="DV1160" s="60"/>
      <c r="DW1160" s="60"/>
      <c r="DX1160" s="60"/>
      <c r="DY1160" s="60"/>
      <c r="DZ1160" s="60"/>
      <c r="EA1160" s="60"/>
      <c r="EB1160" s="60"/>
      <c r="EC1160" s="60"/>
      <c r="ED1160" s="60"/>
      <c r="EE1160" s="60"/>
      <c r="EF1160" s="60"/>
      <c r="EG1160" s="60"/>
      <c r="EH1160" s="60"/>
      <c r="EI1160" s="60"/>
      <c r="EJ1160" s="60"/>
      <c r="EK1160" s="60"/>
      <c r="EL1160" s="60"/>
      <c r="EM1160" s="60"/>
      <c r="EN1160" s="60"/>
      <c r="EO1160" s="60"/>
      <c r="EP1160" s="60"/>
      <c r="EQ1160" s="60"/>
      <c r="ER1160" s="60"/>
      <c r="ES1160" s="60"/>
      <c r="ET1160" s="60"/>
      <c r="EU1160" s="60"/>
      <c r="EV1160" s="60"/>
      <c r="EW1160" s="60"/>
      <c r="EX1160" s="60"/>
      <c r="EY1160" s="60"/>
      <c r="EZ1160" s="60"/>
      <c r="FA1160" s="60"/>
      <c r="FB1160" s="60"/>
      <c r="FC1160" s="60"/>
      <c r="FD1160" s="60"/>
      <c r="FE1160" s="60"/>
      <c r="FF1160" s="60"/>
      <c r="FG1160" s="60"/>
      <c r="FH1160" s="60"/>
      <c r="FI1160" s="60"/>
      <c r="FJ1160" s="60"/>
      <c r="FK1160" s="60"/>
      <c r="FL1160" s="60"/>
      <c r="FM1160" s="60"/>
      <c r="FN1160" s="60"/>
      <c r="FO1160" s="60"/>
      <c r="FP1160" s="60"/>
      <c r="FQ1160" s="60"/>
      <c r="FR1160" s="60"/>
      <c r="FS1160" s="60"/>
      <c r="FT1160" s="60"/>
      <c r="FU1160" s="60"/>
      <c r="FV1160" s="60"/>
      <c r="FW1160" s="60"/>
      <c r="FX1160" s="60"/>
      <c r="FY1160" s="60"/>
      <c r="FZ1160" s="60"/>
      <c r="GA1160" s="60"/>
      <c r="GB1160" s="60"/>
      <c r="GC1160" s="60"/>
      <c r="GD1160" s="60"/>
    </row>
    <row r="1161" spans="1:186" ht="72" x14ac:dyDescent="0.25">
      <c r="A1161" s="19">
        <v>1</v>
      </c>
      <c r="B1161" s="19">
        <v>1</v>
      </c>
      <c r="C1161" s="618" t="s">
        <v>680</v>
      </c>
      <c r="D1161" s="28">
        <f>'2 уровень'!F2250</f>
        <v>254</v>
      </c>
      <c r="E1161" s="28">
        <f>'2 уровень'!G2250</f>
        <v>85</v>
      </c>
      <c r="F1161" s="28">
        <f>'2 уровень'!H2250</f>
        <v>0</v>
      </c>
      <c r="G1161" s="65">
        <f>'2 уровень'!I2250</f>
        <v>0</v>
      </c>
      <c r="H1161" s="79">
        <f>'2 уровень'!J2250</f>
        <v>0</v>
      </c>
      <c r="I1161" s="79">
        <f>'2 уровень'!K2250</f>
        <v>0</v>
      </c>
      <c r="J1161" s="26">
        <f>'2 уровень'!L2250</f>
        <v>0</v>
      </c>
      <c r="K1161" s="26">
        <f>'2 уровень'!M2250</f>
        <v>0</v>
      </c>
      <c r="L1161" s="26">
        <f>'2 уровень'!N2250</f>
        <v>0</v>
      </c>
      <c r="M1161" s="26">
        <f>'2 уровень'!O2250</f>
        <v>0</v>
      </c>
      <c r="N1161" s="26">
        <f>'2 уровень'!P2250</f>
        <v>0</v>
      </c>
      <c r="O1161" s="26">
        <f>'2 уровень'!Q2250</f>
        <v>0</v>
      </c>
      <c r="P1161" s="73">
        <f>'2 уровень'!R2250</f>
        <v>1168.4000000000001</v>
      </c>
      <c r="Q1161" s="73">
        <f>'2 уровень'!S2250</f>
        <v>1168.4000000000001</v>
      </c>
      <c r="R1161" s="73">
        <f>'2 уровень'!T2250</f>
        <v>1168.4000000000001</v>
      </c>
      <c r="S1161" s="73">
        <f>'2 уровень'!U2250</f>
        <v>1168.4000000000001</v>
      </c>
      <c r="T1161" s="73">
        <f>'2 уровень'!V2250</f>
        <v>389.4666666666667</v>
      </c>
      <c r="U1161" s="73">
        <f>'2 уровень'!W2250</f>
        <v>0</v>
      </c>
      <c r="V1161" s="790">
        <f>'2 уровень'!X2250</f>
        <v>0</v>
      </c>
      <c r="W1161" s="73">
        <f>'2 уровень'!Y2250</f>
        <v>0</v>
      </c>
      <c r="X1161" s="73">
        <f>'2 уровень'!Z2250</f>
        <v>-389.4666666666667</v>
      </c>
      <c r="Y1161" s="73">
        <f>'2 уровень'!AA2250</f>
        <v>0</v>
      </c>
      <c r="Z1161" s="73">
        <f>'2 уровень'!AB2250</f>
        <v>0</v>
      </c>
      <c r="AA1161" s="387">
        <f>'2 уровень'!AC2250</f>
        <v>0</v>
      </c>
      <c r="AB1161" s="73">
        <f>'2 уровень'!AD2250</f>
        <v>0</v>
      </c>
      <c r="AC1161" s="73">
        <f>'2 уровень'!AE2250</f>
        <v>0</v>
      </c>
      <c r="AD1161" s="982">
        <f>'2 уровень'!AD2254</f>
        <v>0</v>
      </c>
      <c r="AE1161" s="989">
        <f>'2 уровень'!AE2254</f>
        <v>0</v>
      </c>
      <c r="AF1161" s="60"/>
      <c r="AG1161" s="60"/>
      <c r="AH1161" s="60"/>
      <c r="AI1161" s="60"/>
      <c r="AJ1161" s="60"/>
      <c r="AK1161" s="60"/>
      <c r="AL1161" s="60"/>
      <c r="AM1161" s="60"/>
      <c r="AN1161" s="60"/>
      <c r="AO1161" s="60"/>
      <c r="AP1161" s="60"/>
      <c r="AQ1161" s="60"/>
      <c r="AR1161" s="60"/>
      <c r="AS1161" s="60"/>
      <c r="AT1161" s="60"/>
      <c r="AU1161" s="60"/>
      <c r="AV1161" s="60"/>
      <c r="AW1161" s="60"/>
      <c r="AX1161" s="60"/>
      <c r="AY1161" s="60"/>
      <c r="AZ1161" s="60"/>
      <c r="BA1161" s="60"/>
      <c r="BB1161" s="60"/>
      <c r="BC1161" s="60"/>
      <c r="BD1161" s="60"/>
      <c r="BE1161" s="60"/>
      <c r="BF1161" s="60"/>
      <c r="BG1161" s="60"/>
      <c r="BH1161" s="60"/>
      <c r="BI1161" s="60"/>
      <c r="BJ1161" s="60"/>
      <c r="BK1161" s="60"/>
      <c r="BL1161" s="60"/>
      <c r="BM1161" s="60"/>
      <c r="BN1161" s="60"/>
      <c r="BO1161" s="60"/>
      <c r="BP1161" s="60"/>
      <c r="BQ1161" s="60"/>
      <c r="BR1161" s="60"/>
      <c r="BS1161" s="60"/>
      <c r="BT1161" s="60"/>
      <c r="BU1161" s="60"/>
      <c r="BV1161" s="60"/>
      <c r="BW1161" s="60"/>
      <c r="BX1161" s="60"/>
      <c r="BY1161" s="60"/>
      <c r="BZ1161" s="60"/>
      <c r="CA1161" s="60"/>
      <c r="CB1161" s="60"/>
      <c r="CC1161" s="60"/>
      <c r="CD1161" s="60"/>
      <c r="CE1161" s="60"/>
      <c r="CF1161" s="60"/>
      <c r="CG1161" s="60"/>
      <c r="CH1161" s="60"/>
      <c r="CI1161" s="60"/>
      <c r="CJ1161" s="60"/>
      <c r="CK1161" s="60"/>
      <c r="CL1161" s="60"/>
      <c r="CM1161" s="60"/>
      <c r="CN1161" s="60"/>
      <c r="CO1161" s="60"/>
      <c r="CP1161" s="60"/>
      <c r="CQ1161" s="60"/>
      <c r="CR1161" s="60"/>
      <c r="CS1161" s="60"/>
      <c r="CT1161" s="60"/>
      <c r="CU1161" s="60"/>
      <c r="CV1161" s="60"/>
      <c r="CW1161" s="60"/>
      <c r="CX1161" s="60"/>
      <c r="CY1161" s="60"/>
      <c r="CZ1161" s="60"/>
      <c r="DA1161" s="60"/>
      <c r="DB1161" s="60"/>
      <c r="DC1161" s="60"/>
      <c r="DD1161" s="60"/>
      <c r="DE1161" s="60"/>
      <c r="DF1161" s="60"/>
      <c r="DG1161" s="60"/>
      <c r="DH1161" s="60"/>
      <c r="DI1161" s="60"/>
      <c r="DJ1161" s="60"/>
      <c r="DK1161" s="60"/>
      <c r="DL1161" s="60"/>
      <c r="DM1161" s="60"/>
      <c r="DN1161" s="60"/>
      <c r="DO1161" s="60"/>
      <c r="DP1161" s="60"/>
      <c r="DQ1161" s="60"/>
      <c r="DR1161" s="60"/>
      <c r="DS1161" s="60"/>
      <c r="DT1161" s="60"/>
      <c r="DU1161" s="60"/>
      <c r="DV1161" s="60"/>
      <c r="DW1161" s="60"/>
      <c r="DX1161" s="60"/>
      <c r="DY1161" s="60"/>
      <c r="DZ1161" s="60"/>
      <c r="EA1161" s="60"/>
      <c r="EB1161" s="60"/>
      <c r="EC1161" s="60"/>
      <c r="ED1161" s="60"/>
      <c r="EE1161" s="60"/>
      <c r="EF1161" s="60"/>
      <c r="EG1161" s="60"/>
      <c r="EH1161" s="60"/>
      <c r="EI1161" s="60"/>
      <c r="EJ1161" s="60"/>
      <c r="EK1161" s="60"/>
      <c r="EL1161" s="60"/>
      <c r="EM1161" s="60"/>
      <c r="EN1161" s="60"/>
      <c r="EO1161" s="60"/>
      <c r="EP1161" s="60"/>
      <c r="EQ1161" s="60"/>
      <c r="ER1161" s="60"/>
      <c r="ES1161" s="60"/>
      <c r="ET1161" s="60"/>
      <c r="EU1161" s="60"/>
      <c r="EV1161" s="60"/>
      <c r="EW1161" s="60"/>
      <c r="EX1161" s="60"/>
      <c r="EY1161" s="60"/>
      <c r="EZ1161" s="60"/>
      <c r="FA1161" s="60"/>
      <c r="FB1161" s="60"/>
      <c r="FC1161" s="60"/>
      <c r="FD1161" s="60"/>
      <c r="FE1161" s="60"/>
      <c r="FF1161" s="60"/>
      <c r="FG1161" s="60"/>
      <c r="FH1161" s="60"/>
      <c r="FI1161" s="60"/>
      <c r="FJ1161" s="60"/>
      <c r="FK1161" s="60"/>
      <c r="FL1161" s="60"/>
      <c r="FM1161" s="60"/>
      <c r="FN1161" s="60"/>
      <c r="FO1161" s="60"/>
      <c r="FP1161" s="60"/>
      <c r="FQ1161" s="60"/>
      <c r="FR1161" s="60"/>
      <c r="FS1161" s="60"/>
      <c r="FT1161" s="60"/>
      <c r="FU1161" s="60"/>
      <c r="FV1161" s="60"/>
      <c r="FW1161" s="60"/>
      <c r="FX1161" s="60"/>
      <c r="FY1161" s="60"/>
      <c r="FZ1161" s="60"/>
      <c r="GA1161" s="60"/>
      <c r="GB1161" s="60"/>
      <c r="GC1161" s="60"/>
      <c r="GD1161" s="60"/>
    </row>
    <row r="1162" spans="1:186" ht="60" x14ac:dyDescent="0.25">
      <c r="A1162" s="19">
        <v>1</v>
      </c>
      <c r="B1162" s="19">
        <v>1</v>
      </c>
      <c r="C1162" s="620" t="s">
        <v>681</v>
      </c>
      <c r="D1162" s="28">
        <f>'2 уровень'!F2251</f>
        <v>18</v>
      </c>
      <c r="E1162" s="28">
        <f>'2 уровень'!G2251</f>
        <v>6</v>
      </c>
      <c r="F1162" s="28">
        <f>'2 уровень'!H2251</f>
        <v>0</v>
      </c>
      <c r="G1162" s="65">
        <f>'2 уровень'!I2251</f>
        <v>0</v>
      </c>
      <c r="H1162" s="79">
        <f>'2 уровень'!J2251</f>
        <v>0</v>
      </c>
      <c r="I1162" s="79">
        <f>'2 уровень'!K2251</f>
        <v>0</v>
      </c>
      <c r="J1162" s="26">
        <f>'2 уровень'!L2251</f>
        <v>0</v>
      </c>
      <c r="K1162" s="26">
        <f>'2 уровень'!M2251</f>
        <v>0</v>
      </c>
      <c r="L1162" s="26">
        <f>'2 уровень'!N2251</f>
        <v>0</v>
      </c>
      <c r="M1162" s="26">
        <f>'2 уровень'!O2251</f>
        <v>0</v>
      </c>
      <c r="N1162" s="26">
        <f>'2 уровень'!P2251</f>
        <v>0</v>
      </c>
      <c r="O1162" s="26">
        <f>'2 уровень'!Q2251</f>
        <v>0</v>
      </c>
      <c r="P1162" s="73">
        <f>'2 уровень'!R2251</f>
        <v>37.799999999999997</v>
      </c>
      <c r="Q1162" s="73">
        <f>'2 уровень'!S2251</f>
        <v>37.799999999999997</v>
      </c>
      <c r="R1162" s="73">
        <f>'2 уровень'!T2251</f>
        <v>37.799999999999997</v>
      </c>
      <c r="S1162" s="73">
        <f>'2 уровень'!U2251</f>
        <v>37.799999999999997</v>
      </c>
      <c r="T1162" s="73">
        <f>'2 уровень'!V2251</f>
        <v>12.6</v>
      </c>
      <c r="U1162" s="73">
        <f>'2 уровень'!W2251</f>
        <v>0</v>
      </c>
      <c r="V1162" s="790">
        <f>'2 уровень'!X2251</f>
        <v>0</v>
      </c>
      <c r="W1162" s="73">
        <f>'2 уровень'!Y2251</f>
        <v>0</v>
      </c>
      <c r="X1162" s="73">
        <f>'2 уровень'!Z2251</f>
        <v>-12.6</v>
      </c>
      <c r="Y1162" s="73">
        <f>'2 уровень'!AA2251</f>
        <v>0</v>
      </c>
      <c r="Z1162" s="73">
        <f>'2 уровень'!AB2251</f>
        <v>0</v>
      </c>
      <c r="AA1162" s="387">
        <f>'2 уровень'!AC2251</f>
        <v>0</v>
      </c>
      <c r="AB1162" s="73">
        <f>'2 уровень'!AD2251</f>
        <v>0</v>
      </c>
      <c r="AC1162" s="73">
        <f>'2 уровень'!AE2251</f>
        <v>0</v>
      </c>
      <c r="AD1162" s="982">
        <f>'2 уровень'!AD2255</f>
        <v>0</v>
      </c>
      <c r="AE1162" s="989">
        <f>'2 уровень'!AE2255</f>
        <v>0</v>
      </c>
      <c r="AF1162" s="60"/>
      <c r="AG1162" s="60"/>
      <c r="AH1162" s="60"/>
      <c r="AI1162" s="60"/>
      <c r="AJ1162" s="60"/>
      <c r="AK1162" s="60"/>
      <c r="AL1162" s="60"/>
      <c r="AM1162" s="60"/>
      <c r="AN1162" s="60"/>
      <c r="AO1162" s="60"/>
      <c r="AP1162" s="60"/>
      <c r="AQ1162" s="60"/>
      <c r="AR1162" s="60"/>
      <c r="AS1162" s="60"/>
      <c r="AT1162" s="60"/>
      <c r="AU1162" s="60"/>
      <c r="AV1162" s="60"/>
      <c r="AW1162" s="60"/>
      <c r="AX1162" s="60"/>
      <c r="AY1162" s="60"/>
      <c r="AZ1162" s="60"/>
      <c r="BA1162" s="60"/>
      <c r="BB1162" s="60"/>
      <c r="BC1162" s="60"/>
      <c r="BD1162" s="60"/>
      <c r="BE1162" s="60"/>
      <c r="BF1162" s="60"/>
      <c r="BG1162" s="60"/>
      <c r="BH1162" s="60"/>
      <c r="BI1162" s="60"/>
      <c r="BJ1162" s="60"/>
      <c r="BK1162" s="60"/>
      <c r="BL1162" s="60"/>
      <c r="BM1162" s="60"/>
      <c r="BN1162" s="60"/>
      <c r="BO1162" s="60"/>
      <c r="BP1162" s="60"/>
      <c r="BQ1162" s="60"/>
      <c r="BR1162" s="60"/>
      <c r="BS1162" s="60"/>
      <c r="BT1162" s="60"/>
      <c r="BU1162" s="60"/>
      <c r="BV1162" s="60"/>
      <c r="BW1162" s="60"/>
      <c r="BX1162" s="60"/>
      <c r="BY1162" s="60"/>
      <c r="BZ1162" s="60"/>
      <c r="CA1162" s="60"/>
      <c r="CB1162" s="60"/>
      <c r="CC1162" s="60"/>
      <c r="CD1162" s="60"/>
      <c r="CE1162" s="60"/>
      <c r="CF1162" s="60"/>
      <c r="CG1162" s="60"/>
      <c r="CH1162" s="60"/>
      <c r="CI1162" s="60"/>
      <c r="CJ1162" s="60"/>
      <c r="CK1162" s="60"/>
      <c r="CL1162" s="60"/>
      <c r="CM1162" s="60"/>
      <c r="CN1162" s="60"/>
      <c r="CO1162" s="60"/>
      <c r="CP1162" s="60"/>
      <c r="CQ1162" s="60"/>
      <c r="CR1162" s="60"/>
      <c r="CS1162" s="60"/>
      <c r="CT1162" s="60"/>
      <c r="CU1162" s="60"/>
      <c r="CV1162" s="60"/>
      <c r="CW1162" s="60"/>
      <c r="CX1162" s="60"/>
      <c r="CY1162" s="60"/>
      <c r="CZ1162" s="60"/>
      <c r="DA1162" s="60"/>
      <c r="DB1162" s="60"/>
      <c r="DC1162" s="60"/>
      <c r="DD1162" s="60"/>
      <c r="DE1162" s="60"/>
      <c r="DF1162" s="60"/>
      <c r="DG1162" s="60"/>
      <c r="DH1162" s="60"/>
      <c r="DI1162" s="60"/>
      <c r="DJ1162" s="60"/>
      <c r="DK1162" s="60"/>
      <c r="DL1162" s="60"/>
      <c r="DM1162" s="60"/>
      <c r="DN1162" s="60"/>
      <c r="DO1162" s="60"/>
      <c r="DP1162" s="60"/>
      <c r="DQ1162" s="60"/>
      <c r="DR1162" s="60"/>
      <c r="DS1162" s="60"/>
      <c r="DT1162" s="60"/>
      <c r="DU1162" s="60"/>
      <c r="DV1162" s="60"/>
      <c r="DW1162" s="60"/>
      <c r="DX1162" s="60"/>
      <c r="DY1162" s="60"/>
      <c r="DZ1162" s="60"/>
      <c r="EA1162" s="60"/>
      <c r="EB1162" s="60"/>
      <c r="EC1162" s="60"/>
      <c r="ED1162" s="60"/>
      <c r="EE1162" s="60"/>
      <c r="EF1162" s="60"/>
      <c r="EG1162" s="60"/>
      <c r="EH1162" s="60"/>
      <c r="EI1162" s="60"/>
      <c r="EJ1162" s="60"/>
      <c r="EK1162" s="60"/>
      <c r="EL1162" s="60"/>
      <c r="EM1162" s="60"/>
      <c r="EN1162" s="60"/>
      <c r="EO1162" s="60"/>
      <c r="EP1162" s="60"/>
      <c r="EQ1162" s="60"/>
      <c r="ER1162" s="60"/>
      <c r="ES1162" s="60"/>
      <c r="ET1162" s="60"/>
      <c r="EU1162" s="60"/>
      <c r="EV1162" s="60"/>
      <c r="EW1162" s="60"/>
      <c r="EX1162" s="60"/>
      <c r="EY1162" s="60"/>
      <c r="EZ1162" s="60"/>
      <c r="FA1162" s="60"/>
      <c r="FB1162" s="60"/>
      <c r="FC1162" s="60"/>
      <c r="FD1162" s="60"/>
      <c r="FE1162" s="60"/>
      <c r="FF1162" s="60"/>
      <c r="FG1162" s="60"/>
      <c r="FH1162" s="60"/>
      <c r="FI1162" s="60"/>
      <c r="FJ1162" s="60"/>
      <c r="FK1162" s="60"/>
      <c r="FL1162" s="60"/>
      <c r="FM1162" s="60"/>
      <c r="FN1162" s="60"/>
      <c r="FO1162" s="60"/>
      <c r="FP1162" s="60"/>
      <c r="FQ1162" s="60"/>
      <c r="FR1162" s="60"/>
      <c r="FS1162" s="60"/>
      <c r="FT1162" s="60"/>
      <c r="FU1162" s="60"/>
      <c r="FV1162" s="60"/>
      <c r="FW1162" s="60"/>
      <c r="FX1162" s="60"/>
      <c r="FY1162" s="60"/>
      <c r="FZ1162" s="60"/>
      <c r="GA1162" s="60"/>
      <c r="GB1162" s="60"/>
      <c r="GC1162" s="60"/>
      <c r="GD1162" s="60"/>
    </row>
    <row r="1163" spans="1:186" ht="29.25" x14ac:dyDescent="0.25">
      <c r="A1163" s="19">
        <v>1</v>
      </c>
      <c r="B1163" s="19">
        <v>1</v>
      </c>
      <c r="C1163" s="618" t="s">
        <v>303</v>
      </c>
      <c r="D1163" s="28">
        <f>'2 уровень'!F2252</f>
        <v>567.5</v>
      </c>
      <c r="E1163" s="28">
        <f>'2 уровень'!G2252</f>
        <v>189.08333333333334</v>
      </c>
      <c r="F1163" s="28">
        <f>'2 уровень'!H2252</f>
        <v>35.1</v>
      </c>
      <c r="G1163" s="65">
        <f>'2 уровень'!I2252</f>
        <v>18.56324371970031</v>
      </c>
      <c r="H1163" s="79">
        <f>'2 уровень'!J2252</f>
        <v>0</v>
      </c>
      <c r="I1163" s="79">
        <f>'2 уровень'!K2252</f>
        <v>0</v>
      </c>
      <c r="J1163" s="26">
        <f>'2 уровень'!L2252</f>
        <v>0</v>
      </c>
      <c r="K1163" s="26">
        <f>'2 уровень'!M2252</f>
        <v>0</v>
      </c>
      <c r="L1163" s="26">
        <f>'2 уровень'!N2252</f>
        <v>0</v>
      </c>
      <c r="M1163" s="26">
        <f>'2 уровень'!O2252</f>
        <v>0</v>
      </c>
      <c r="N1163" s="26">
        <f>'2 уровень'!P2252</f>
        <v>0</v>
      </c>
      <c r="O1163" s="26">
        <f>'2 уровень'!Q2252</f>
        <v>0</v>
      </c>
      <c r="P1163" s="73">
        <f>'2 уровень'!R2252</f>
        <v>627.37499999999977</v>
      </c>
      <c r="Q1163" s="73">
        <f>'2 уровень'!S2252</f>
        <v>627.37499999999977</v>
      </c>
      <c r="R1163" s="73">
        <f>'2 уровень'!T2252</f>
        <v>627.37499999999977</v>
      </c>
      <c r="S1163" s="73">
        <f>'2 уровень'!U2252</f>
        <v>627.37499999999977</v>
      </c>
      <c r="T1163" s="73">
        <f>'2 уровень'!V2252</f>
        <v>209.12499999999991</v>
      </c>
      <c r="U1163" s="73">
        <f>'2 уровень'!W2252</f>
        <v>267.98425000000003</v>
      </c>
      <c r="V1163" s="790">
        <f>'2 уровень'!X2252</f>
        <v>0</v>
      </c>
      <c r="W1163" s="73">
        <f>'2 уровень'!Y2252</f>
        <v>0</v>
      </c>
      <c r="X1163" s="73">
        <f>'2 уровень'!Z2252</f>
        <v>58.859250000000117</v>
      </c>
      <c r="Y1163" s="73">
        <f>'2 уровень'!AA2252</f>
        <v>0</v>
      </c>
      <c r="Z1163" s="73">
        <f>'2 уровень'!AB2252</f>
        <v>0</v>
      </c>
      <c r="AA1163" s="387">
        <f>'2 уровень'!AC2252</f>
        <v>267.98425000000003</v>
      </c>
      <c r="AB1163" s="73">
        <f>'2 уровень'!AD2252</f>
        <v>0</v>
      </c>
      <c r="AC1163" s="73">
        <f>'2 уровень'!AE2252</f>
        <v>0</v>
      </c>
      <c r="AD1163" s="982">
        <f>'2 уровень'!AD2256</f>
        <v>0</v>
      </c>
      <c r="AE1163" s="989">
        <f>'2 уровень'!AE2256</f>
        <v>0</v>
      </c>
      <c r="AF1163" s="60"/>
      <c r="AG1163" s="60"/>
      <c r="AH1163" s="60"/>
      <c r="AI1163" s="60"/>
      <c r="AJ1163" s="60"/>
      <c r="AK1163" s="60"/>
      <c r="AL1163" s="60"/>
      <c r="AM1163" s="60"/>
      <c r="AN1163" s="60"/>
      <c r="AO1163" s="60"/>
      <c r="AP1163" s="60"/>
      <c r="AQ1163" s="60"/>
      <c r="AR1163" s="60"/>
      <c r="AS1163" s="60"/>
      <c r="AT1163" s="60"/>
      <c r="AU1163" s="60"/>
      <c r="AV1163" s="60"/>
      <c r="AW1163" s="60"/>
      <c r="AX1163" s="60"/>
      <c r="AY1163" s="60"/>
      <c r="AZ1163" s="60"/>
      <c r="BA1163" s="60"/>
      <c r="BB1163" s="60"/>
      <c r="BC1163" s="60"/>
      <c r="BD1163" s="60"/>
      <c r="BE1163" s="60"/>
      <c r="BF1163" s="60"/>
      <c r="BG1163" s="60"/>
      <c r="BH1163" s="60"/>
      <c r="BI1163" s="60"/>
      <c r="BJ1163" s="60"/>
      <c r="BK1163" s="60"/>
      <c r="BL1163" s="60"/>
      <c r="BM1163" s="60"/>
      <c r="BN1163" s="60"/>
      <c r="BO1163" s="60"/>
      <c r="BP1163" s="60"/>
      <c r="BQ1163" s="60"/>
      <c r="BR1163" s="60"/>
      <c r="BS1163" s="60"/>
      <c r="BT1163" s="60"/>
      <c r="BU1163" s="60"/>
      <c r="BV1163" s="60"/>
      <c r="BW1163" s="60"/>
      <c r="BX1163" s="60"/>
      <c r="BY1163" s="60"/>
      <c r="BZ1163" s="60"/>
      <c r="CA1163" s="60"/>
      <c r="CB1163" s="60"/>
      <c r="CC1163" s="60"/>
      <c r="CD1163" s="60"/>
      <c r="CE1163" s="60"/>
      <c r="CF1163" s="60"/>
      <c r="CG1163" s="60"/>
      <c r="CH1163" s="60"/>
      <c r="CI1163" s="60"/>
      <c r="CJ1163" s="60"/>
      <c r="CK1163" s="60"/>
      <c r="CL1163" s="60"/>
      <c r="CM1163" s="60"/>
      <c r="CN1163" s="60"/>
      <c r="CO1163" s="60"/>
      <c r="CP1163" s="60"/>
      <c r="CQ1163" s="60"/>
      <c r="CR1163" s="60"/>
      <c r="CS1163" s="60"/>
      <c r="CT1163" s="60"/>
      <c r="CU1163" s="60"/>
      <c r="CV1163" s="60"/>
      <c r="CW1163" s="60"/>
      <c r="CX1163" s="60"/>
      <c r="CY1163" s="60"/>
      <c r="CZ1163" s="60"/>
      <c r="DA1163" s="60"/>
      <c r="DB1163" s="60"/>
      <c r="DC1163" s="60"/>
      <c r="DD1163" s="60"/>
      <c r="DE1163" s="60"/>
      <c r="DF1163" s="60"/>
      <c r="DG1163" s="60"/>
      <c r="DH1163" s="60"/>
      <c r="DI1163" s="60"/>
      <c r="DJ1163" s="60"/>
      <c r="DK1163" s="60"/>
      <c r="DL1163" s="60"/>
      <c r="DM1163" s="60"/>
      <c r="DN1163" s="60"/>
      <c r="DO1163" s="60"/>
      <c r="DP1163" s="60"/>
      <c r="DQ1163" s="60"/>
      <c r="DR1163" s="60"/>
      <c r="DS1163" s="60"/>
      <c r="DT1163" s="60"/>
      <c r="DU1163" s="60"/>
      <c r="DV1163" s="60"/>
      <c r="DW1163" s="60"/>
      <c r="DX1163" s="60"/>
      <c r="DY1163" s="60"/>
      <c r="DZ1163" s="60"/>
      <c r="EA1163" s="60"/>
      <c r="EB1163" s="60"/>
      <c r="EC1163" s="60"/>
      <c r="ED1163" s="60"/>
      <c r="EE1163" s="60"/>
      <c r="EF1163" s="60"/>
      <c r="EG1163" s="60"/>
      <c r="EH1163" s="60"/>
      <c r="EI1163" s="60"/>
      <c r="EJ1163" s="60"/>
      <c r="EK1163" s="60"/>
      <c r="EL1163" s="60"/>
      <c r="EM1163" s="60"/>
      <c r="EN1163" s="60"/>
      <c r="EO1163" s="60"/>
      <c r="EP1163" s="60"/>
      <c r="EQ1163" s="60"/>
      <c r="ER1163" s="60"/>
      <c r="ES1163" s="60"/>
      <c r="ET1163" s="60"/>
      <c r="EU1163" s="60"/>
      <c r="EV1163" s="60"/>
      <c r="EW1163" s="60"/>
      <c r="EX1163" s="60"/>
      <c r="EY1163" s="60"/>
      <c r="EZ1163" s="60"/>
      <c r="FA1163" s="60"/>
      <c r="FB1163" s="60"/>
      <c r="FC1163" s="60"/>
      <c r="FD1163" s="60"/>
      <c r="FE1163" s="60"/>
      <c r="FF1163" s="60"/>
      <c r="FG1163" s="60"/>
      <c r="FH1163" s="60"/>
      <c r="FI1163" s="60"/>
      <c r="FJ1163" s="60"/>
      <c r="FK1163" s="60"/>
      <c r="FL1163" s="60"/>
      <c r="FM1163" s="60"/>
      <c r="FN1163" s="60"/>
      <c r="FO1163" s="60"/>
      <c r="FP1163" s="60"/>
      <c r="FQ1163" s="60"/>
      <c r="FR1163" s="60"/>
      <c r="FS1163" s="60"/>
      <c r="FT1163" s="60"/>
      <c r="FU1163" s="60"/>
      <c r="FV1163" s="60"/>
      <c r="FW1163" s="60"/>
      <c r="FX1163" s="60"/>
      <c r="FY1163" s="60"/>
      <c r="FZ1163" s="60"/>
      <c r="GA1163" s="60"/>
      <c r="GB1163" s="60"/>
      <c r="GC1163" s="60"/>
      <c r="GD1163" s="60"/>
    </row>
    <row r="1164" spans="1:186" x14ac:dyDescent="0.25">
      <c r="A1164" s="19">
        <v>1</v>
      </c>
      <c r="B1164" s="19">
        <v>1</v>
      </c>
      <c r="C1164" s="621" t="s">
        <v>296</v>
      </c>
      <c r="D1164" s="28">
        <f>'2 уровень'!F2253</f>
        <v>0</v>
      </c>
      <c r="E1164" s="28">
        <f>'2 уровень'!G2253</f>
        <v>0</v>
      </c>
      <c r="F1164" s="28">
        <f>'2 уровень'!H2253</f>
        <v>0</v>
      </c>
      <c r="G1164" s="65">
        <f>'2 уровень'!I2253</f>
        <v>0</v>
      </c>
      <c r="H1164" s="79">
        <f>'2 уровень'!J2253</f>
        <v>0</v>
      </c>
      <c r="I1164" s="79">
        <f>'2 уровень'!K2253</f>
        <v>0</v>
      </c>
      <c r="J1164" s="26">
        <f>'2 уровень'!L2253</f>
        <v>0</v>
      </c>
      <c r="K1164" s="26">
        <f>'2 уровень'!M2253</f>
        <v>0</v>
      </c>
      <c r="L1164" s="26">
        <f>'2 уровень'!N2253</f>
        <v>0</v>
      </c>
      <c r="M1164" s="26">
        <f>'2 уровень'!O2253</f>
        <v>0</v>
      </c>
      <c r="N1164" s="26">
        <f>'2 уровень'!P2253</f>
        <v>0</v>
      </c>
      <c r="O1164" s="26">
        <f>'2 уровень'!Q2253</f>
        <v>0</v>
      </c>
      <c r="P1164" s="73">
        <f>'2 уровень'!R2253</f>
        <v>0</v>
      </c>
      <c r="Q1164" s="73">
        <f>'2 уровень'!S2253</f>
        <v>0</v>
      </c>
      <c r="R1164" s="73">
        <f>'2 уровень'!T2253</f>
        <v>0</v>
      </c>
      <c r="S1164" s="73">
        <f>'2 уровень'!U2253</f>
        <v>0</v>
      </c>
      <c r="T1164" s="73">
        <f>'2 уровень'!V2253</f>
        <v>0</v>
      </c>
      <c r="U1164" s="73">
        <f>'2 уровень'!W2253</f>
        <v>0</v>
      </c>
      <c r="V1164" s="790">
        <f>'2 уровень'!X2253</f>
        <v>0</v>
      </c>
      <c r="W1164" s="73">
        <f>'2 уровень'!Y2253</f>
        <v>0</v>
      </c>
      <c r="X1164" s="73">
        <f>'2 уровень'!Z2253</f>
        <v>0</v>
      </c>
      <c r="Y1164" s="73">
        <f>'2 уровень'!AA2253</f>
        <v>0</v>
      </c>
      <c r="Z1164" s="73">
        <f>'2 уровень'!AB2253</f>
        <v>0</v>
      </c>
      <c r="AA1164" s="387">
        <f>'2 уровень'!AC2253</f>
        <v>0</v>
      </c>
      <c r="AB1164" s="73">
        <f>'2 уровень'!AD2253</f>
        <v>0</v>
      </c>
      <c r="AC1164" s="73">
        <f>'2 уровень'!AE2253</f>
        <v>0</v>
      </c>
      <c r="AD1164" s="982">
        <f>'2 уровень'!AD2257</f>
        <v>0</v>
      </c>
      <c r="AE1164" s="989">
        <f>'2 уровень'!AE2257</f>
        <v>0</v>
      </c>
      <c r="AF1164" s="60"/>
      <c r="AG1164" s="60"/>
      <c r="AH1164" s="60"/>
      <c r="AI1164" s="60"/>
      <c r="AJ1164" s="60"/>
      <c r="AK1164" s="60"/>
      <c r="AL1164" s="60"/>
      <c r="AM1164" s="60"/>
      <c r="AN1164" s="60"/>
      <c r="AO1164" s="60"/>
      <c r="AP1164" s="60"/>
      <c r="AQ1164" s="60"/>
      <c r="AR1164" s="60"/>
      <c r="AS1164" s="60"/>
      <c r="AT1164" s="60"/>
      <c r="AU1164" s="60"/>
      <c r="AV1164" s="60"/>
      <c r="AW1164" s="60"/>
      <c r="AX1164" s="60"/>
      <c r="AY1164" s="60"/>
      <c r="AZ1164" s="60"/>
      <c r="BA1164" s="60"/>
      <c r="BB1164" s="60"/>
      <c r="BC1164" s="60"/>
      <c r="BD1164" s="60"/>
      <c r="BE1164" s="60"/>
      <c r="BF1164" s="60"/>
      <c r="BG1164" s="60"/>
      <c r="BH1164" s="60"/>
      <c r="BI1164" s="60"/>
      <c r="BJ1164" s="60"/>
      <c r="BK1164" s="60"/>
      <c r="BL1164" s="60"/>
      <c r="BM1164" s="60"/>
      <c r="BN1164" s="60"/>
      <c r="BO1164" s="60"/>
      <c r="BP1164" s="60"/>
      <c r="BQ1164" s="60"/>
      <c r="BR1164" s="60"/>
      <c r="BS1164" s="60"/>
      <c r="BT1164" s="60"/>
      <c r="BU1164" s="60"/>
      <c r="BV1164" s="60"/>
      <c r="BW1164" s="60"/>
      <c r="BX1164" s="60"/>
      <c r="BY1164" s="60"/>
      <c r="BZ1164" s="60"/>
      <c r="CA1164" s="60"/>
      <c r="CB1164" s="60"/>
      <c r="CC1164" s="60"/>
      <c r="CD1164" s="60"/>
      <c r="CE1164" s="60"/>
      <c r="CF1164" s="60"/>
      <c r="CG1164" s="60"/>
      <c r="CH1164" s="60"/>
      <c r="CI1164" s="60"/>
      <c r="CJ1164" s="60"/>
      <c r="CK1164" s="60"/>
      <c r="CL1164" s="60"/>
      <c r="CM1164" s="60"/>
      <c r="CN1164" s="60"/>
      <c r="CO1164" s="60"/>
      <c r="CP1164" s="60"/>
      <c r="CQ1164" s="60"/>
      <c r="CR1164" s="60"/>
      <c r="CS1164" s="60"/>
      <c r="CT1164" s="60"/>
      <c r="CU1164" s="60"/>
      <c r="CV1164" s="60"/>
      <c r="CW1164" s="60"/>
      <c r="CX1164" s="60"/>
      <c r="CY1164" s="60"/>
      <c r="CZ1164" s="60"/>
      <c r="DA1164" s="60"/>
      <c r="DB1164" s="60"/>
      <c r="DC1164" s="60"/>
      <c r="DD1164" s="60"/>
      <c r="DE1164" s="60"/>
      <c r="DF1164" s="60"/>
      <c r="DG1164" s="60"/>
      <c r="DH1164" s="60"/>
      <c r="DI1164" s="60"/>
      <c r="DJ1164" s="60"/>
      <c r="DK1164" s="60"/>
      <c r="DL1164" s="60"/>
      <c r="DM1164" s="60"/>
      <c r="DN1164" s="60"/>
      <c r="DO1164" s="60"/>
      <c r="DP1164" s="60"/>
      <c r="DQ1164" s="60"/>
      <c r="DR1164" s="60"/>
      <c r="DS1164" s="60"/>
      <c r="DT1164" s="60"/>
      <c r="DU1164" s="60"/>
      <c r="DV1164" s="60"/>
      <c r="DW1164" s="60"/>
      <c r="DX1164" s="60"/>
      <c r="DY1164" s="60"/>
      <c r="DZ1164" s="60"/>
      <c r="EA1164" s="60"/>
      <c r="EB1164" s="60"/>
      <c r="EC1164" s="60"/>
      <c r="ED1164" s="60"/>
      <c r="EE1164" s="60"/>
      <c r="EF1164" s="60"/>
      <c r="EG1164" s="60"/>
      <c r="EH1164" s="60"/>
      <c r="EI1164" s="60"/>
      <c r="EJ1164" s="60"/>
      <c r="EK1164" s="60"/>
      <c r="EL1164" s="60"/>
      <c r="EM1164" s="60"/>
      <c r="EN1164" s="60"/>
      <c r="EO1164" s="60"/>
      <c r="EP1164" s="60"/>
      <c r="EQ1164" s="60"/>
      <c r="ER1164" s="60"/>
      <c r="ES1164" s="60"/>
      <c r="ET1164" s="60"/>
      <c r="EU1164" s="60"/>
      <c r="EV1164" s="60"/>
      <c r="EW1164" s="60"/>
      <c r="EX1164" s="60"/>
      <c r="EY1164" s="60"/>
      <c r="EZ1164" s="60"/>
      <c r="FA1164" s="60"/>
      <c r="FB1164" s="60"/>
      <c r="FC1164" s="60"/>
      <c r="FD1164" s="60"/>
      <c r="FE1164" s="60"/>
      <c r="FF1164" s="60"/>
      <c r="FG1164" s="60"/>
      <c r="FH1164" s="60"/>
      <c r="FI1164" s="60"/>
      <c r="FJ1164" s="60"/>
      <c r="FK1164" s="60"/>
      <c r="FL1164" s="60"/>
      <c r="FM1164" s="60"/>
      <c r="FN1164" s="60"/>
      <c r="FO1164" s="60"/>
      <c r="FP1164" s="60"/>
      <c r="FQ1164" s="60"/>
      <c r="FR1164" s="60"/>
      <c r="FS1164" s="60"/>
      <c r="FT1164" s="60"/>
      <c r="FU1164" s="60"/>
      <c r="FV1164" s="60"/>
      <c r="FW1164" s="60"/>
      <c r="FX1164" s="60"/>
      <c r="FY1164" s="60"/>
      <c r="FZ1164" s="60"/>
      <c r="GA1164" s="60"/>
      <c r="GB1164" s="60"/>
      <c r="GC1164" s="60"/>
      <c r="GD1164" s="60"/>
    </row>
    <row r="1165" spans="1:186" ht="30" x14ac:dyDescent="0.25">
      <c r="A1165" s="19">
        <v>1</v>
      </c>
      <c r="B1165" s="19">
        <v>1</v>
      </c>
      <c r="C1165" s="620" t="s">
        <v>423</v>
      </c>
      <c r="D1165" s="28">
        <f>'2 уровень'!F2254</f>
        <v>137.5</v>
      </c>
      <c r="E1165" s="28">
        <f>'2 уровень'!G2254</f>
        <v>45.75</v>
      </c>
      <c r="F1165" s="28">
        <f>'2 уровень'!H2254</f>
        <v>35.1</v>
      </c>
      <c r="G1165" s="65">
        <f>'2 уровень'!I2254</f>
        <v>76.721311475409834</v>
      </c>
      <c r="H1165" s="79">
        <f>'2 уровень'!J2254</f>
        <v>0</v>
      </c>
      <c r="I1165" s="79">
        <f>'2 уровень'!K2254</f>
        <v>0</v>
      </c>
      <c r="J1165" s="26">
        <f>'2 уровень'!L2254</f>
        <v>0</v>
      </c>
      <c r="K1165" s="26">
        <f>'2 уровень'!M2254</f>
        <v>0</v>
      </c>
      <c r="L1165" s="26">
        <f>'2 уровень'!N2254</f>
        <v>0</v>
      </c>
      <c r="M1165" s="26">
        <f>'2 уровень'!O2254</f>
        <v>0</v>
      </c>
      <c r="N1165" s="26">
        <f>'2 уровень'!P2254</f>
        <v>0</v>
      </c>
      <c r="O1165" s="26">
        <f>'2 уровень'!Q2254</f>
        <v>0</v>
      </c>
      <c r="P1165" s="73">
        <f>'2 уровень'!R2254</f>
        <v>0</v>
      </c>
      <c r="Q1165" s="73">
        <f>'2 уровень'!S2254</f>
        <v>0</v>
      </c>
      <c r="R1165" s="73">
        <f>'2 уровень'!T2254</f>
        <v>0</v>
      </c>
      <c r="S1165" s="73">
        <f>'2 уровень'!U2254</f>
        <v>0</v>
      </c>
      <c r="T1165" s="73">
        <f>'2 уровень'!V2254</f>
        <v>0</v>
      </c>
      <c r="U1165" s="73">
        <f>'2 уровень'!W2254</f>
        <v>0</v>
      </c>
      <c r="V1165" s="790">
        <f>'2 уровень'!X2254</f>
        <v>0</v>
      </c>
      <c r="W1165" s="73">
        <f>'2 уровень'!Y2254</f>
        <v>0</v>
      </c>
      <c r="X1165" s="73">
        <f>'2 уровень'!Z2254</f>
        <v>0</v>
      </c>
      <c r="Y1165" s="73">
        <f>'2 уровень'!AA2254</f>
        <v>0</v>
      </c>
      <c r="Z1165" s="73">
        <f>'2 уровень'!AB2254</f>
        <v>0</v>
      </c>
      <c r="AA1165" s="387">
        <f>'2 уровень'!AC2254</f>
        <v>0</v>
      </c>
      <c r="AB1165" s="73">
        <f>'2 уровень'!AD2254</f>
        <v>0</v>
      </c>
      <c r="AC1165" s="73">
        <f>'2 уровень'!AE2254</f>
        <v>0</v>
      </c>
      <c r="AD1165" s="982">
        <f>'2 уровень'!AD2258</f>
        <v>0</v>
      </c>
      <c r="AE1165" s="989">
        <f>'2 уровень'!AE2258</f>
        <v>0</v>
      </c>
      <c r="AF1165" s="60"/>
      <c r="AG1165" s="60"/>
      <c r="AH1165" s="60"/>
      <c r="AI1165" s="60"/>
      <c r="AJ1165" s="60"/>
      <c r="AK1165" s="60"/>
      <c r="AL1165" s="60"/>
      <c r="AM1165" s="60"/>
      <c r="AN1165" s="60"/>
      <c r="AO1165" s="60"/>
      <c r="AP1165" s="60"/>
      <c r="AQ1165" s="60"/>
      <c r="AR1165" s="60"/>
      <c r="AS1165" s="60"/>
      <c r="AT1165" s="60"/>
      <c r="AU1165" s="60"/>
      <c r="AV1165" s="60"/>
      <c r="AW1165" s="60"/>
      <c r="AX1165" s="60"/>
      <c r="AY1165" s="60"/>
      <c r="AZ1165" s="60"/>
      <c r="BA1165" s="60"/>
      <c r="BB1165" s="60"/>
      <c r="BC1165" s="60"/>
      <c r="BD1165" s="60"/>
      <c r="BE1165" s="60"/>
      <c r="BF1165" s="60"/>
      <c r="BG1165" s="60"/>
      <c r="BH1165" s="60"/>
      <c r="BI1165" s="60"/>
      <c r="BJ1165" s="60"/>
      <c r="BK1165" s="60"/>
      <c r="BL1165" s="60"/>
      <c r="BM1165" s="60"/>
      <c r="BN1165" s="60"/>
      <c r="BO1165" s="60"/>
      <c r="BP1165" s="60"/>
      <c r="BQ1165" s="60"/>
      <c r="BR1165" s="60"/>
      <c r="BS1165" s="60"/>
      <c r="BT1165" s="60"/>
      <c r="BU1165" s="60"/>
      <c r="BV1165" s="60"/>
      <c r="BW1165" s="60"/>
      <c r="BX1165" s="60"/>
      <c r="BY1165" s="60"/>
      <c r="BZ1165" s="60"/>
      <c r="CA1165" s="60"/>
      <c r="CB1165" s="60"/>
      <c r="CC1165" s="60"/>
      <c r="CD1165" s="60"/>
      <c r="CE1165" s="60"/>
      <c r="CF1165" s="60"/>
      <c r="CG1165" s="60"/>
      <c r="CH1165" s="60"/>
      <c r="CI1165" s="60"/>
      <c r="CJ1165" s="60"/>
      <c r="CK1165" s="60"/>
      <c r="CL1165" s="60"/>
      <c r="CM1165" s="60"/>
      <c r="CN1165" s="60"/>
      <c r="CO1165" s="60"/>
      <c r="CP1165" s="60"/>
      <c r="CQ1165" s="60"/>
      <c r="CR1165" s="60"/>
      <c r="CS1165" s="60"/>
      <c r="CT1165" s="60"/>
      <c r="CU1165" s="60"/>
      <c r="CV1165" s="60"/>
      <c r="CW1165" s="60"/>
      <c r="CX1165" s="60"/>
      <c r="CY1165" s="60"/>
      <c r="CZ1165" s="60"/>
      <c r="DA1165" s="60"/>
      <c r="DB1165" s="60"/>
      <c r="DC1165" s="60"/>
      <c r="DD1165" s="60"/>
      <c r="DE1165" s="60"/>
      <c r="DF1165" s="60"/>
      <c r="DG1165" s="60"/>
      <c r="DH1165" s="60"/>
      <c r="DI1165" s="60"/>
      <c r="DJ1165" s="60"/>
      <c r="DK1165" s="60"/>
      <c r="DL1165" s="60"/>
      <c r="DM1165" s="60"/>
      <c r="DN1165" s="60"/>
      <c r="DO1165" s="60"/>
      <c r="DP1165" s="60"/>
      <c r="DQ1165" s="60"/>
      <c r="DR1165" s="60"/>
      <c r="DS1165" s="60"/>
      <c r="DT1165" s="60"/>
      <c r="DU1165" s="60"/>
      <c r="DV1165" s="60"/>
      <c r="DW1165" s="60"/>
      <c r="DX1165" s="60"/>
      <c r="DY1165" s="60"/>
      <c r="DZ1165" s="60"/>
      <c r="EA1165" s="60"/>
      <c r="EB1165" s="60"/>
      <c r="EC1165" s="60"/>
      <c r="ED1165" s="60"/>
      <c r="EE1165" s="60"/>
      <c r="EF1165" s="60"/>
      <c r="EG1165" s="60"/>
      <c r="EH1165" s="60"/>
      <c r="EI1165" s="60"/>
      <c r="EJ1165" s="60"/>
      <c r="EK1165" s="60"/>
      <c r="EL1165" s="60"/>
      <c r="EM1165" s="60"/>
      <c r="EN1165" s="60"/>
      <c r="EO1165" s="60"/>
      <c r="EP1165" s="60"/>
      <c r="EQ1165" s="60"/>
      <c r="ER1165" s="60"/>
      <c r="ES1165" s="60"/>
      <c r="ET1165" s="60"/>
      <c r="EU1165" s="60"/>
      <c r="EV1165" s="60"/>
      <c r="EW1165" s="60"/>
      <c r="EX1165" s="60"/>
      <c r="EY1165" s="60"/>
      <c r="EZ1165" s="60"/>
      <c r="FA1165" s="60"/>
      <c r="FB1165" s="60"/>
      <c r="FC1165" s="60"/>
      <c r="FD1165" s="60"/>
      <c r="FE1165" s="60"/>
      <c r="FF1165" s="60"/>
      <c r="FG1165" s="60"/>
      <c r="FH1165" s="60"/>
      <c r="FI1165" s="60"/>
      <c r="FJ1165" s="60"/>
      <c r="FK1165" s="60"/>
      <c r="FL1165" s="60"/>
      <c r="FM1165" s="60"/>
      <c r="FN1165" s="60"/>
      <c r="FO1165" s="60"/>
      <c r="FP1165" s="60"/>
      <c r="FQ1165" s="60"/>
      <c r="FR1165" s="60"/>
      <c r="FS1165" s="60"/>
      <c r="FT1165" s="60"/>
      <c r="FU1165" s="60"/>
      <c r="FV1165" s="60"/>
      <c r="FW1165" s="60"/>
      <c r="FX1165" s="60"/>
      <c r="FY1165" s="60"/>
      <c r="FZ1165" s="60"/>
      <c r="GA1165" s="60"/>
      <c r="GB1165" s="60"/>
      <c r="GC1165" s="60"/>
      <c r="GD1165" s="60"/>
    </row>
    <row r="1166" spans="1:186" x14ac:dyDescent="0.25">
      <c r="A1166" s="19">
        <v>1</v>
      </c>
      <c r="B1166" s="19">
        <v>1</v>
      </c>
      <c r="C1166" s="621" t="s">
        <v>424</v>
      </c>
      <c r="D1166" s="28">
        <f>'2 уровень'!F2255</f>
        <v>0</v>
      </c>
      <c r="E1166" s="28">
        <f>'2 уровень'!G2255</f>
        <v>0</v>
      </c>
      <c r="F1166" s="28">
        <f>'2 уровень'!H2255</f>
        <v>0</v>
      </c>
      <c r="G1166" s="65">
        <f>'2 уровень'!I2255</f>
        <v>0</v>
      </c>
      <c r="H1166" s="79">
        <f>'2 уровень'!J2255</f>
        <v>0</v>
      </c>
      <c r="I1166" s="79">
        <f>'2 уровень'!K2255</f>
        <v>0</v>
      </c>
      <c r="J1166" s="26">
        <f>'2 уровень'!L2255</f>
        <v>0</v>
      </c>
      <c r="K1166" s="26">
        <f>'2 уровень'!M2255</f>
        <v>0</v>
      </c>
      <c r="L1166" s="26">
        <f>'2 уровень'!N2255</f>
        <v>0</v>
      </c>
      <c r="M1166" s="26">
        <f>'2 уровень'!O2255</f>
        <v>0</v>
      </c>
      <c r="N1166" s="26">
        <f>'2 уровень'!P2255</f>
        <v>0</v>
      </c>
      <c r="O1166" s="26">
        <f>'2 уровень'!Q2255</f>
        <v>0</v>
      </c>
      <c r="P1166" s="73">
        <f>'2 уровень'!R2255</f>
        <v>0</v>
      </c>
      <c r="Q1166" s="73">
        <f>'2 уровень'!S2255</f>
        <v>0</v>
      </c>
      <c r="R1166" s="73">
        <f>'2 уровень'!T2255</f>
        <v>0</v>
      </c>
      <c r="S1166" s="73">
        <f>'2 уровень'!U2255</f>
        <v>0</v>
      </c>
      <c r="T1166" s="73">
        <f>'2 уровень'!V2255</f>
        <v>0</v>
      </c>
      <c r="U1166" s="73">
        <f>'2 уровень'!W2255</f>
        <v>0</v>
      </c>
      <c r="V1166" s="790">
        <f>'2 уровень'!X2255</f>
        <v>0</v>
      </c>
      <c r="W1166" s="73">
        <f>'2 уровень'!Y2255</f>
        <v>0</v>
      </c>
      <c r="X1166" s="73">
        <f>'2 уровень'!Z2255</f>
        <v>0</v>
      </c>
      <c r="Y1166" s="73">
        <f>'2 уровень'!AA2255</f>
        <v>0</v>
      </c>
      <c r="Z1166" s="73">
        <f>'2 уровень'!AB2255</f>
        <v>0</v>
      </c>
      <c r="AA1166" s="387">
        <f>'2 уровень'!AC2255</f>
        <v>0</v>
      </c>
      <c r="AB1166" s="73">
        <f>'2 уровень'!AD2255</f>
        <v>0</v>
      </c>
      <c r="AC1166" s="73">
        <f>'2 уровень'!AE2255</f>
        <v>0</v>
      </c>
      <c r="AD1166" s="982"/>
      <c r="AE1166" s="989"/>
      <c r="AF1166" s="60"/>
      <c r="AG1166" s="60"/>
      <c r="AH1166" s="60"/>
      <c r="AI1166" s="60"/>
      <c r="AJ1166" s="60"/>
      <c r="AK1166" s="60"/>
      <c r="AL1166" s="60"/>
      <c r="AM1166" s="60"/>
      <c r="AN1166" s="60"/>
      <c r="AO1166" s="60"/>
      <c r="AP1166" s="60"/>
      <c r="AQ1166" s="60"/>
      <c r="AR1166" s="60"/>
      <c r="AS1166" s="60"/>
      <c r="AT1166" s="60"/>
      <c r="AU1166" s="60"/>
      <c r="AV1166" s="60"/>
      <c r="AW1166" s="60"/>
      <c r="AX1166" s="60"/>
      <c r="AY1166" s="60"/>
      <c r="AZ1166" s="60"/>
      <c r="BA1166" s="60"/>
      <c r="BB1166" s="60"/>
      <c r="BC1166" s="60"/>
      <c r="BD1166" s="60"/>
      <c r="BE1166" s="60"/>
      <c r="BF1166" s="60"/>
      <c r="BG1166" s="60"/>
      <c r="BH1166" s="60"/>
      <c r="BI1166" s="60"/>
      <c r="BJ1166" s="60"/>
      <c r="BK1166" s="60"/>
      <c r="BL1166" s="60"/>
      <c r="BM1166" s="60"/>
      <c r="BN1166" s="60"/>
      <c r="BO1166" s="60"/>
      <c r="BP1166" s="60"/>
      <c r="BQ1166" s="60"/>
      <c r="BR1166" s="60"/>
      <c r="BS1166" s="60"/>
      <c r="BT1166" s="60"/>
      <c r="BU1166" s="60"/>
      <c r="BV1166" s="60"/>
      <c r="BW1166" s="60"/>
      <c r="BX1166" s="60"/>
      <c r="BY1166" s="60"/>
      <c r="BZ1166" s="60"/>
      <c r="CA1166" s="60"/>
      <c r="CB1166" s="60"/>
      <c r="CC1166" s="60"/>
      <c r="CD1166" s="60"/>
      <c r="CE1166" s="60"/>
      <c r="CF1166" s="60"/>
      <c r="CG1166" s="60"/>
      <c r="CH1166" s="60"/>
      <c r="CI1166" s="60"/>
      <c r="CJ1166" s="60"/>
      <c r="CK1166" s="60"/>
      <c r="CL1166" s="60"/>
      <c r="CM1166" s="60"/>
      <c r="CN1166" s="60"/>
      <c r="CO1166" s="60"/>
      <c r="CP1166" s="60"/>
      <c r="CQ1166" s="60"/>
      <c r="CR1166" s="60"/>
      <c r="CS1166" s="60"/>
      <c r="CT1166" s="60"/>
      <c r="CU1166" s="60"/>
      <c r="CV1166" s="60"/>
      <c r="CW1166" s="60"/>
      <c r="CX1166" s="60"/>
      <c r="CY1166" s="60"/>
      <c r="CZ1166" s="60"/>
      <c r="DA1166" s="60"/>
      <c r="DB1166" s="60"/>
      <c r="DC1166" s="60"/>
      <c r="DD1166" s="60"/>
      <c r="DE1166" s="60"/>
      <c r="DF1166" s="60"/>
      <c r="DG1166" s="60"/>
      <c r="DH1166" s="60"/>
      <c r="DI1166" s="60"/>
      <c r="DJ1166" s="60"/>
      <c r="DK1166" s="60"/>
      <c r="DL1166" s="60"/>
      <c r="DM1166" s="60"/>
      <c r="DN1166" s="60"/>
      <c r="DO1166" s="60"/>
      <c r="DP1166" s="60"/>
      <c r="DQ1166" s="60"/>
      <c r="DR1166" s="60"/>
      <c r="DS1166" s="60"/>
      <c r="DT1166" s="60"/>
      <c r="DU1166" s="60"/>
      <c r="DV1166" s="60"/>
      <c r="DW1166" s="60"/>
      <c r="DX1166" s="60"/>
      <c r="DY1166" s="60"/>
      <c r="DZ1166" s="60"/>
      <c r="EA1166" s="60"/>
      <c r="EB1166" s="60"/>
      <c r="EC1166" s="60"/>
      <c r="ED1166" s="60"/>
      <c r="EE1166" s="60"/>
      <c r="EF1166" s="60"/>
      <c r="EG1166" s="60"/>
      <c r="EH1166" s="60"/>
      <c r="EI1166" s="60"/>
      <c r="EJ1166" s="60"/>
      <c r="EK1166" s="60"/>
      <c r="EL1166" s="60"/>
      <c r="EM1166" s="60"/>
      <c r="EN1166" s="60"/>
      <c r="EO1166" s="60"/>
      <c r="EP1166" s="60"/>
      <c r="EQ1166" s="60"/>
      <c r="ER1166" s="60"/>
      <c r="ES1166" s="60"/>
      <c r="ET1166" s="60"/>
      <c r="EU1166" s="60"/>
      <c r="EV1166" s="60"/>
      <c r="EW1166" s="60"/>
      <c r="EX1166" s="60"/>
      <c r="EY1166" s="60"/>
      <c r="EZ1166" s="60"/>
      <c r="FA1166" s="60"/>
      <c r="FB1166" s="60"/>
      <c r="FC1166" s="60"/>
      <c r="FD1166" s="60"/>
      <c r="FE1166" s="60"/>
      <c r="FF1166" s="60"/>
      <c r="FG1166" s="60"/>
      <c r="FH1166" s="60"/>
      <c r="FI1166" s="60"/>
      <c r="FJ1166" s="60"/>
      <c r="FK1166" s="60"/>
      <c r="FL1166" s="60"/>
      <c r="FM1166" s="60"/>
      <c r="FN1166" s="60"/>
      <c r="FO1166" s="60"/>
      <c r="FP1166" s="60"/>
      <c r="FQ1166" s="60"/>
      <c r="FR1166" s="60"/>
      <c r="FS1166" s="60"/>
      <c r="FT1166" s="60"/>
      <c r="FU1166" s="60"/>
      <c r="FV1166" s="60"/>
      <c r="FW1166" s="60"/>
      <c r="FX1166" s="60"/>
      <c r="FY1166" s="60"/>
      <c r="FZ1166" s="60"/>
      <c r="GA1166" s="60"/>
      <c r="GB1166" s="60"/>
      <c r="GC1166" s="60"/>
      <c r="GD1166" s="60"/>
    </row>
    <row r="1167" spans="1:186" ht="30" x14ac:dyDescent="0.25">
      <c r="A1167" s="19">
        <v>1</v>
      </c>
      <c r="B1167" s="19">
        <v>1</v>
      </c>
      <c r="C1167" s="621" t="s">
        <v>425</v>
      </c>
      <c r="D1167" s="28">
        <f>'2 уровень'!F2256</f>
        <v>550</v>
      </c>
      <c r="E1167" s="28">
        <f>'2 уровень'!G2256</f>
        <v>183</v>
      </c>
      <c r="F1167" s="28">
        <f>'2 уровень'!H2256</f>
        <v>140.4</v>
      </c>
      <c r="G1167" s="65">
        <f>'2 уровень'!I2256</f>
        <v>76.721311475409834</v>
      </c>
      <c r="H1167" s="79">
        <f>'2 уровень'!J2256</f>
        <v>0</v>
      </c>
      <c r="I1167" s="79">
        <f>'2 уровень'!K2256</f>
        <v>0</v>
      </c>
      <c r="J1167" s="26">
        <f>'2 уровень'!L2256</f>
        <v>0</v>
      </c>
      <c r="K1167" s="26">
        <f>'2 уровень'!M2256</f>
        <v>0</v>
      </c>
      <c r="L1167" s="26">
        <f>'2 уровень'!N2256</f>
        <v>0</v>
      </c>
      <c r="M1167" s="26">
        <f>'2 уровень'!O2256</f>
        <v>0</v>
      </c>
      <c r="N1167" s="26">
        <f>'2 уровень'!P2256</f>
        <v>0</v>
      </c>
      <c r="O1167" s="26">
        <f>'2 уровень'!Q2256</f>
        <v>0</v>
      </c>
      <c r="P1167" s="73">
        <f>'2 уровень'!R2256</f>
        <v>0</v>
      </c>
      <c r="Q1167" s="73">
        <f>'2 уровень'!S2256</f>
        <v>0</v>
      </c>
      <c r="R1167" s="73">
        <f>'2 уровень'!T2256</f>
        <v>0</v>
      </c>
      <c r="S1167" s="73">
        <f>'2 уровень'!U2256</f>
        <v>0</v>
      </c>
      <c r="T1167" s="73">
        <f>'2 уровень'!V2256</f>
        <v>0</v>
      </c>
      <c r="U1167" s="73">
        <f>'2 уровень'!W2256</f>
        <v>0</v>
      </c>
      <c r="V1167" s="790">
        <f>'2 уровень'!X2256</f>
        <v>0</v>
      </c>
      <c r="W1167" s="73">
        <f>'2 уровень'!Y2256</f>
        <v>0</v>
      </c>
      <c r="X1167" s="73">
        <f>'2 уровень'!Z2256</f>
        <v>0</v>
      </c>
      <c r="Y1167" s="73">
        <f>'2 уровень'!AA2256</f>
        <v>0</v>
      </c>
      <c r="Z1167" s="73">
        <f>'2 уровень'!AB2256</f>
        <v>0</v>
      </c>
      <c r="AA1167" s="387">
        <f>'2 уровень'!AC2256</f>
        <v>0</v>
      </c>
      <c r="AB1167" s="73">
        <f>'2 уровень'!AD2256</f>
        <v>0</v>
      </c>
      <c r="AC1167" s="73">
        <f>'2 уровень'!AE2256</f>
        <v>0</v>
      </c>
      <c r="AD1167" s="982"/>
      <c r="AE1167" s="989"/>
      <c r="AF1167" s="60"/>
      <c r="AG1167" s="60"/>
      <c r="AH1167" s="60"/>
      <c r="AI1167" s="60"/>
      <c r="AJ1167" s="60"/>
      <c r="AK1167" s="60"/>
      <c r="AL1167" s="60"/>
      <c r="AM1167" s="60"/>
      <c r="AN1167" s="60"/>
      <c r="AO1167" s="60"/>
      <c r="AP1167" s="60"/>
      <c r="AQ1167" s="60"/>
      <c r="AR1167" s="60"/>
      <c r="AS1167" s="60"/>
      <c r="AT1167" s="60"/>
      <c r="AU1167" s="60"/>
      <c r="AV1167" s="60"/>
      <c r="AW1167" s="60"/>
      <c r="AX1167" s="60"/>
      <c r="AY1167" s="60"/>
      <c r="AZ1167" s="60"/>
      <c r="BA1167" s="60"/>
      <c r="BB1167" s="60"/>
      <c r="BC1167" s="60"/>
      <c r="BD1167" s="60"/>
      <c r="BE1167" s="60"/>
      <c r="BF1167" s="60"/>
      <c r="BG1167" s="60"/>
      <c r="BH1167" s="60"/>
      <c r="BI1167" s="60"/>
      <c r="BJ1167" s="60"/>
      <c r="BK1167" s="60"/>
      <c r="BL1167" s="60"/>
      <c r="BM1167" s="60"/>
      <c r="BN1167" s="60"/>
      <c r="BO1167" s="60"/>
      <c r="BP1167" s="60"/>
      <c r="BQ1167" s="60"/>
      <c r="BR1167" s="60"/>
      <c r="BS1167" s="60"/>
      <c r="BT1167" s="60"/>
      <c r="BU1167" s="60"/>
      <c r="BV1167" s="60"/>
      <c r="BW1167" s="60"/>
      <c r="BX1167" s="60"/>
      <c r="BY1167" s="60"/>
      <c r="BZ1167" s="60"/>
      <c r="CA1167" s="60"/>
      <c r="CB1167" s="60"/>
      <c r="CC1167" s="60"/>
      <c r="CD1167" s="60"/>
      <c r="CE1167" s="60"/>
      <c r="CF1167" s="60"/>
      <c r="CG1167" s="60"/>
      <c r="CH1167" s="60"/>
      <c r="CI1167" s="60"/>
      <c r="CJ1167" s="60"/>
      <c r="CK1167" s="60"/>
      <c r="CL1167" s="60"/>
      <c r="CM1167" s="60"/>
      <c r="CN1167" s="60"/>
      <c r="CO1167" s="60"/>
      <c r="CP1167" s="60"/>
      <c r="CQ1167" s="60"/>
      <c r="CR1167" s="60"/>
      <c r="CS1167" s="60"/>
      <c r="CT1167" s="60"/>
      <c r="CU1167" s="60"/>
      <c r="CV1167" s="60"/>
      <c r="CW1167" s="60"/>
      <c r="CX1167" s="60"/>
      <c r="CY1167" s="60"/>
      <c r="CZ1167" s="60"/>
      <c r="DA1167" s="60"/>
      <c r="DB1167" s="60"/>
      <c r="DC1167" s="60"/>
      <c r="DD1167" s="60"/>
      <c r="DE1167" s="60"/>
      <c r="DF1167" s="60"/>
      <c r="DG1167" s="60"/>
      <c r="DH1167" s="60"/>
      <c r="DI1167" s="60"/>
      <c r="DJ1167" s="60"/>
      <c r="DK1167" s="60"/>
      <c r="DL1167" s="60"/>
      <c r="DM1167" s="60"/>
      <c r="DN1167" s="60"/>
      <c r="DO1167" s="60"/>
      <c r="DP1167" s="60"/>
      <c r="DQ1167" s="60"/>
      <c r="DR1167" s="60"/>
      <c r="DS1167" s="60"/>
      <c r="DT1167" s="60"/>
      <c r="DU1167" s="60"/>
      <c r="DV1167" s="60"/>
      <c r="DW1167" s="60"/>
      <c r="DX1167" s="60"/>
      <c r="DY1167" s="60"/>
      <c r="DZ1167" s="60"/>
      <c r="EA1167" s="60"/>
      <c r="EB1167" s="60"/>
      <c r="EC1167" s="60"/>
      <c r="ED1167" s="60"/>
      <c r="EE1167" s="60"/>
      <c r="EF1167" s="60"/>
      <c r="EG1167" s="60"/>
      <c r="EH1167" s="60"/>
      <c r="EI1167" s="60"/>
      <c r="EJ1167" s="60"/>
      <c r="EK1167" s="60"/>
      <c r="EL1167" s="60"/>
      <c r="EM1167" s="60"/>
      <c r="EN1167" s="60"/>
      <c r="EO1167" s="60"/>
      <c r="EP1167" s="60"/>
      <c r="EQ1167" s="60"/>
      <c r="ER1167" s="60"/>
      <c r="ES1167" s="60"/>
      <c r="ET1167" s="60"/>
      <c r="EU1167" s="60"/>
      <c r="EV1167" s="60"/>
      <c r="EW1167" s="60"/>
      <c r="EX1167" s="60"/>
      <c r="EY1167" s="60"/>
      <c r="EZ1167" s="60"/>
      <c r="FA1167" s="60"/>
      <c r="FB1167" s="60"/>
      <c r="FC1167" s="60"/>
      <c r="FD1167" s="60"/>
      <c r="FE1167" s="60"/>
      <c r="FF1167" s="60"/>
      <c r="FG1167" s="60"/>
      <c r="FH1167" s="60"/>
      <c r="FI1167" s="60"/>
      <c r="FJ1167" s="60"/>
      <c r="FK1167" s="60"/>
      <c r="FL1167" s="60"/>
      <c r="FM1167" s="60"/>
      <c r="FN1167" s="60"/>
      <c r="FO1167" s="60"/>
      <c r="FP1167" s="60"/>
      <c r="FQ1167" s="60"/>
      <c r="FR1167" s="60"/>
      <c r="FS1167" s="60"/>
      <c r="FT1167" s="60"/>
      <c r="FU1167" s="60"/>
      <c r="FV1167" s="60"/>
      <c r="FW1167" s="60"/>
      <c r="FX1167" s="60"/>
      <c r="FY1167" s="60"/>
      <c r="FZ1167" s="60"/>
      <c r="GA1167" s="60"/>
      <c r="GB1167" s="60"/>
      <c r="GC1167" s="60"/>
      <c r="GD1167" s="60"/>
    </row>
    <row r="1168" spans="1:186" ht="60" x14ac:dyDescent="0.25">
      <c r="A1168" s="19">
        <v>1</v>
      </c>
      <c r="B1168" s="19">
        <v>1</v>
      </c>
      <c r="C1168" s="621" t="s">
        <v>427</v>
      </c>
      <c r="D1168" s="28">
        <f>'2 уровень'!F2257</f>
        <v>0</v>
      </c>
      <c r="E1168" s="28">
        <f>'2 уровень'!G2257</f>
        <v>0</v>
      </c>
      <c r="F1168" s="28">
        <f>'2 уровень'!H2257</f>
        <v>0</v>
      </c>
      <c r="G1168" s="65">
        <f>'2 уровень'!I2257</f>
        <v>0</v>
      </c>
      <c r="H1168" s="79">
        <f>'2 уровень'!J2257</f>
        <v>0</v>
      </c>
      <c r="I1168" s="79">
        <f>'2 уровень'!K2257</f>
        <v>0</v>
      </c>
      <c r="J1168" s="26">
        <f>'2 уровень'!L2257</f>
        <v>0</v>
      </c>
      <c r="K1168" s="26">
        <f>'2 уровень'!M2257</f>
        <v>0</v>
      </c>
      <c r="L1168" s="26">
        <f>'2 уровень'!N2257</f>
        <v>0</v>
      </c>
      <c r="M1168" s="26">
        <f>'2 уровень'!O2257</f>
        <v>0</v>
      </c>
      <c r="N1168" s="26">
        <f>'2 уровень'!P2257</f>
        <v>0</v>
      </c>
      <c r="O1168" s="26">
        <f>'2 уровень'!Q2257</f>
        <v>0</v>
      </c>
      <c r="P1168" s="73">
        <f>'2 уровень'!R2257</f>
        <v>0</v>
      </c>
      <c r="Q1168" s="73">
        <f>'2 уровень'!S2257</f>
        <v>0</v>
      </c>
      <c r="R1168" s="73">
        <f>'2 уровень'!T2257</f>
        <v>0</v>
      </c>
      <c r="S1168" s="73">
        <f>'2 уровень'!U2257</f>
        <v>0</v>
      </c>
      <c r="T1168" s="73">
        <f>'2 уровень'!V2257</f>
        <v>0</v>
      </c>
      <c r="U1168" s="73">
        <f>'2 уровень'!W2257</f>
        <v>0</v>
      </c>
      <c r="V1168" s="790">
        <f>'2 уровень'!X2257</f>
        <v>0</v>
      </c>
      <c r="W1168" s="73">
        <f>'2 уровень'!Y2257</f>
        <v>0</v>
      </c>
      <c r="X1168" s="73">
        <f>'2 уровень'!Z2257</f>
        <v>0</v>
      </c>
      <c r="Y1168" s="73">
        <f>'2 уровень'!AA2257</f>
        <v>0</v>
      </c>
      <c r="Z1168" s="73">
        <f>'2 уровень'!AB2257</f>
        <v>0</v>
      </c>
      <c r="AA1168" s="387">
        <f>'2 уровень'!AC2257</f>
        <v>0</v>
      </c>
      <c r="AB1168" s="73">
        <f>'2 уровень'!AD2257</f>
        <v>0</v>
      </c>
      <c r="AC1168" s="73">
        <f>'2 уровень'!AE2257</f>
        <v>0</v>
      </c>
      <c r="AD1168" s="982">
        <f>'2 уровень'!AD2261</f>
        <v>0</v>
      </c>
      <c r="AE1168" s="989">
        <f>'2 уровень'!AE2261</f>
        <v>0</v>
      </c>
      <c r="AF1168" s="60"/>
      <c r="AG1168" s="60"/>
      <c r="AH1168" s="60"/>
      <c r="AI1168" s="60"/>
      <c r="AJ1168" s="60"/>
      <c r="AK1168" s="60"/>
      <c r="AL1168" s="60"/>
      <c r="AM1168" s="60"/>
      <c r="AN1168" s="60"/>
      <c r="AO1168" s="60"/>
      <c r="AP1168" s="60"/>
      <c r="AQ1168" s="60"/>
      <c r="AR1168" s="60"/>
      <c r="AS1168" s="60"/>
      <c r="AT1168" s="60"/>
      <c r="AU1168" s="60"/>
      <c r="AV1168" s="60"/>
      <c r="AW1168" s="60"/>
      <c r="AX1168" s="60"/>
      <c r="AY1168" s="60"/>
      <c r="AZ1168" s="60"/>
      <c r="BA1168" s="60"/>
      <c r="BB1168" s="60"/>
      <c r="BC1168" s="60"/>
      <c r="BD1168" s="60"/>
      <c r="BE1168" s="60"/>
      <c r="BF1168" s="60"/>
      <c r="BG1168" s="60"/>
      <c r="BH1168" s="60"/>
      <c r="BI1168" s="60"/>
      <c r="BJ1168" s="60"/>
      <c r="BK1168" s="60"/>
      <c r="BL1168" s="60"/>
      <c r="BM1168" s="60"/>
      <c r="BN1168" s="60"/>
      <c r="BO1168" s="60"/>
      <c r="BP1168" s="60"/>
      <c r="BQ1168" s="60"/>
      <c r="BR1168" s="60"/>
      <c r="BS1168" s="60"/>
      <c r="BT1168" s="60"/>
      <c r="BU1168" s="60"/>
      <c r="BV1168" s="60"/>
      <c r="BW1168" s="60"/>
      <c r="BX1168" s="60"/>
      <c r="BY1168" s="60"/>
      <c r="BZ1168" s="60"/>
      <c r="CA1168" s="60"/>
      <c r="CB1168" s="60"/>
      <c r="CC1168" s="60"/>
      <c r="CD1168" s="60"/>
      <c r="CE1168" s="60"/>
      <c r="CF1168" s="60"/>
      <c r="CG1168" s="60"/>
      <c r="CH1168" s="60"/>
      <c r="CI1168" s="60"/>
      <c r="CJ1168" s="60"/>
      <c r="CK1168" s="60"/>
      <c r="CL1168" s="60"/>
      <c r="CM1168" s="60"/>
      <c r="CN1168" s="60"/>
      <c r="CO1168" s="60"/>
      <c r="CP1168" s="60"/>
      <c r="CQ1168" s="60"/>
      <c r="CR1168" s="60"/>
      <c r="CS1168" s="60"/>
      <c r="CT1168" s="60"/>
      <c r="CU1168" s="60"/>
      <c r="CV1168" s="60"/>
      <c r="CW1168" s="60"/>
      <c r="CX1168" s="60"/>
      <c r="CY1168" s="60"/>
      <c r="CZ1168" s="60"/>
      <c r="DA1168" s="60"/>
      <c r="DB1168" s="60"/>
      <c r="DC1168" s="60"/>
      <c r="DD1168" s="60"/>
      <c r="DE1168" s="60"/>
      <c r="DF1168" s="60"/>
      <c r="DG1168" s="60"/>
      <c r="DH1168" s="60"/>
      <c r="DI1168" s="60"/>
      <c r="DJ1168" s="60"/>
      <c r="DK1168" s="60"/>
      <c r="DL1168" s="60"/>
      <c r="DM1168" s="60"/>
      <c r="DN1168" s="60"/>
      <c r="DO1168" s="60"/>
      <c r="DP1168" s="60"/>
      <c r="DQ1168" s="60"/>
      <c r="DR1168" s="60"/>
      <c r="DS1168" s="60"/>
      <c r="DT1168" s="60"/>
      <c r="DU1168" s="60"/>
      <c r="DV1168" s="60"/>
      <c r="DW1168" s="60"/>
      <c r="DX1168" s="60"/>
      <c r="DY1168" s="60"/>
      <c r="DZ1168" s="60"/>
      <c r="EA1168" s="60"/>
      <c r="EB1168" s="60"/>
      <c r="EC1168" s="60"/>
      <c r="ED1168" s="60"/>
      <c r="EE1168" s="60"/>
      <c r="EF1168" s="60"/>
      <c r="EG1168" s="60"/>
      <c r="EH1168" s="60"/>
      <c r="EI1168" s="60"/>
      <c r="EJ1168" s="60"/>
      <c r="EK1168" s="60"/>
      <c r="EL1168" s="60"/>
      <c r="EM1168" s="60"/>
      <c r="EN1168" s="60"/>
      <c r="EO1168" s="60"/>
      <c r="EP1168" s="60"/>
      <c r="EQ1168" s="60"/>
      <c r="ER1168" s="60"/>
      <c r="ES1168" s="60"/>
      <c r="ET1168" s="60"/>
      <c r="EU1168" s="60"/>
      <c r="EV1168" s="60"/>
      <c r="EW1168" s="60"/>
      <c r="EX1168" s="60"/>
      <c r="EY1168" s="60"/>
      <c r="EZ1168" s="60"/>
      <c r="FA1168" s="60"/>
      <c r="FB1168" s="60"/>
      <c r="FC1168" s="60"/>
      <c r="FD1168" s="60"/>
      <c r="FE1168" s="60"/>
      <c r="FF1168" s="60"/>
      <c r="FG1168" s="60"/>
      <c r="FH1168" s="60"/>
      <c r="FI1168" s="60"/>
      <c r="FJ1168" s="60"/>
      <c r="FK1168" s="60"/>
      <c r="FL1168" s="60"/>
      <c r="FM1168" s="60"/>
      <c r="FN1168" s="60"/>
      <c r="FO1168" s="60"/>
      <c r="FP1168" s="60"/>
      <c r="FQ1168" s="60"/>
      <c r="FR1168" s="60"/>
      <c r="FS1168" s="60"/>
      <c r="FT1168" s="60"/>
      <c r="FU1168" s="60"/>
      <c r="FV1168" s="60"/>
      <c r="FW1168" s="60"/>
      <c r="FX1168" s="60"/>
      <c r="FY1168" s="60"/>
      <c r="FZ1168" s="60"/>
      <c r="GA1168" s="60"/>
      <c r="GB1168" s="60"/>
      <c r="GC1168" s="60"/>
      <c r="GD1168" s="60"/>
    </row>
    <row r="1169" spans="1:186" ht="45" x14ac:dyDescent="0.25">
      <c r="B1169" s="19">
        <v>1</v>
      </c>
      <c r="C1169" s="619" t="s">
        <v>428</v>
      </c>
      <c r="D1169" s="28">
        <f>'2 уровень'!F2258</f>
        <v>0</v>
      </c>
      <c r="E1169" s="28">
        <f>'2 уровень'!G2258</f>
        <v>0</v>
      </c>
      <c r="F1169" s="28">
        <f>'2 уровень'!H2258</f>
        <v>0</v>
      </c>
      <c r="G1169" s="65">
        <f>'2 уровень'!I2258</f>
        <v>0</v>
      </c>
      <c r="H1169" s="79">
        <f>'2 уровень'!J2258</f>
        <v>0</v>
      </c>
      <c r="I1169" s="79">
        <f>'2 уровень'!K2258</f>
        <v>0</v>
      </c>
      <c r="J1169" s="26">
        <f>'2 уровень'!L2258</f>
        <v>0</v>
      </c>
      <c r="K1169" s="26">
        <f>'2 уровень'!M2258</f>
        <v>0</v>
      </c>
      <c r="L1169" s="26">
        <f>'2 уровень'!N2258</f>
        <v>0</v>
      </c>
      <c r="M1169" s="26">
        <f>'2 уровень'!O2258</f>
        <v>0</v>
      </c>
      <c r="N1169" s="26">
        <f>'2 уровень'!P2258</f>
        <v>0</v>
      </c>
      <c r="O1169" s="26">
        <f>'2 уровень'!Q2258</f>
        <v>0</v>
      </c>
      <c r="P1169" s="73">
        <f>'2 уровень'!R2258</f>
        <v>0</v>
      </c>
      <c r="Q1169" s="73">
        <f>'2 уровень'!S2258</f>
        <v>0</v>
      </c>
      <c r="R1169" s="73">
        <f>'2 уровень'!T2258</f>
        <v>0</v>
      </c>
      <c r="S1169" s="73">
        <f>'2 уровень'!U2258</f>
        <v>0</v>
      </c>
      <c r="T1169" s="73">
        <f>'2 уровень'!V2258</f>
        <v>0</v>
      </c>
      <c r="U1169" s="73">
        <f>'2 уровень'!W2258</f>
        <v>0</v>
      </c>
      <c r="V1169" s="790">
        <f>'2 уровень'!X2258</f>
        <v>0</v>
      </c>
      <c r="W1169" s="73">
        <f>'2 уровень'!Y2258</f>
        <v>0</v>
      </c>
      <c r="X1169" s="73">
        <f>'2 уровень'!Z2258</f>
        <v>0</v>
      </c>
      <c r="Y1169" s="73">
        <f>'2 уровень'!AA2258</f>
        <v>0</v>
      </c>
      <c r="Z1169" s="73">
        <f>'2 уровень'!AB2258</f>
        <v>0</v>
      </c>
      <c r="AA1169" s="387">
        <f>'2 уровень'!AC2258</f>
        <v>0</v>
      </c>
      <c r="AB1169" s="73">
        <f>'2 уровень'!AD2258</f>
        <v>0</v>
      </c>
      <c r="AC1169" s="73">
        <f>'2 уровень'!AE2258</f>
        <v>0</v>
      </c>
      <c r="AD1169" s="982">
        <f>'2 уровень'!AD2262</f>
        <v>0</v>
      </c>
      <c r="AE1169" s="989">
        <f>'2 уровень'!AE2262</f>
        <v>0</v>
      </c>
      <c r="AF1169" s="60"/>
      <c r="AG1169" s="60"/>
      <c r="AH1169" s="60"/>
      <c r="AI1169" s="60"/>
      <c r="AJ1169" s="60"/>
      <c r="AK1169" s="60"/>
      <c r="AL1169" s="60"/>
      <c r="AM1169" s="60"/>
      <c r="AN1169" s="60"/>
      <c r="AO1169" s="60"/>
      <c r="AP1169" s="60"/>
      <c r="AQ1169" s="60"/>
      <c r="AR1169" s="60"/>
      <c r="AS1169" s="60"/>
      <c r="AT1169" s="60"/>
      <c r="AU1169" s="60"/>
      <c r="AV1169" s="60"/>
      <c r="AW1169" s="60"/>
      <c r="AX1169" s="60"/>
      <c r="AY1169" s="60"/>
      <c r="AZ1169" s="60"/>
      <c r="BA1169" s="60"/>
      <c r="BB1169" s="60"/>
      <c r="BC1169" s="60"/>
      <c r="BD1169" s="60"/>
      <c r="BE1169" s="60"/>
      <c r="BF1169" s="60"/>
      <c r="BG1169" s="60"/>
      <c r="BH1169" s="60"/>
      <c r="BI1169" s="60"/>
      <c r="BJ1169" s="60"/>
      <c r="BK1169" s="60"/>
      <c r="BL1169" s="60"/>
      <c r="BM1169" s="60"/>
      <c r="BN1169" s="60"/>
      <c r="BO1169" s="60"/>
      <c r="BP1169" s="60"/>
      <c r="BQ1169" s="60"/>
      <c r="BR1169" s="60"/>
      <c r="BS1169" s="60"/>
      <c r="BT1169" s="60"/>
      <c r="BU1169" s="60"/>
      <c r="BV1169" s="60"/>
      <c r="BW1169" s="60"/>
      <c r="BX1169" s="60"/>
      <c r="BY1169" s="60"/>
      <c r="BZ1169" s="60"/>
      <c r="CA1169" s="60"/>
      <c r="CB1169" s="60"/>
      <c r="CC1169" s="60"/>
      <c r="CD1169" s="60"/>
      <c r="CE1169" s="60"/>
      <c r="CF1169" s="60"/>
      <c r="CG1169" s="60"/>
      <c r="CH1169" s="60"/>
      <c r="CI1169" s="60"/>
      <c r="CJ1169" s="60"/>
      <c r="CK1169" s="60"/>
      <c r="CL1169" s="60"/>
      <c r="CM1169" s="60"/>
      <c r="CN1169" s="60"/>
      <c r="CO1169" s="60"/>
      <c r="CP1169" s="60"/>
      <c r="CQ1169" s="60"/>
      <c r="CR1169" s="60"/>
      <c r="CS1169" s="60"/>
      <c r="CT1169" s="60"/>
      <c r="CU1169" s="60"/>
      <c r="CV1169" s="60"/>
      <c r="CW1169" s="60"/>
      <c r="CX1169" s="60"/>
      <c r="CY1169" s="60"/>
      <c r="CZ1169" s="60"/>
      <c r="DA1169" s="60"/>
      <c r="DB1169" s="60"/>
      <c r="DC1169" s="60"/>
      <c r="DD1169" s="60"/>
      <c r="DE1169" s="60"/>
      <c r="DF1169" s="60"/>
      <c r="DG1169" s="60"/>
      <c r="DH1169" s="60"/>
      <c r="DI1169" s="60"/>
      <c r="DJ1169" s="60"/>
      <c r="DK1169" s="60"/>
      <c r="DL1169" s="60"/>
      <c r="DM1169" s="60"/>
      <c r="DN1169" s="60"/>
      <c r="DO1169" s="60"/>
      <c r="DP1169" s="60"/>
      <c r="DQ1169" s="60"/>
      <c r="DR1169" s="60"/>
      <c r="DS1169" s="60"/>
      <c r="DT1169" s="60"/>
      <c r="DU1169" s="60"/>
      <c r="DV1169" s="60"/>
      <c r="DW1169" s="60"/>
      <c r="DX1169" s="60"/>
      <c r="DY1169" s="60"/>
      <c r="DZ1169" s="60"/>
      <c r="EA1169" s="60"/>
      <c r="EB1169" s="60"/>
      <c r="EC1169" s="60"/>
      <c r="ED1169" s="60"/>
      <c r="EE1169" s="60"/>
      <c r="EF1169" s="60"/>
      <c r="EG1169" s="60"/>
      <c r="EH1169" s="60"/>
      <c r="EI1169" s="60"/>
      <c r="EJ1169" s="60"/>
      <c r="EK1169" s="60"/>
      <c r="EL1169" s="60"/>
      <c r="EM1169" s="60"/>
      <c r="EN1169" s="60"/>
      <c r="EO1169" s="60"/>
      <c r="EP1169" s="60"/>
      <c r="EQ1169" s="60"/>
      <c r="ER1169" s="60"/>
      <c r="ES1169" s="60"/>
      <c r="ET1169" s="60"/>
      <c r="EU1169" s="60"/>
      <c r="EV1169" s="60"/>
      <c r="EW1169" s="60"/>
      <c r="EX1169" s="60"/>
      <c r="EY1169" s="60"/>
      <c r="EZ1169" s="60"/>
      <c r="FA1169" s="60"/>
      <c r="FB1169" s="60"/>
      <c r="FC1169" s="60"/>
      <c r="FD1169" s="60"/>
      <c r="FE1169" s="60"/>
      <c r="FF1169" s="60"/>
      <c r="FG1169" s="60"/>
      <c r="FH1169" s="60"/>
      <c r="FI1169" s="60"/>
      <c r="FJ1169" s="60"/>
      <c r="FK1169" s="60"/>
      <c r="FL1169" s="60"/>
      <c r="FM1169" s="60"/>
      <c r="FN1169" s="60"/>
      <c r="FO1169" s="60"/>
      <c r="FP1169" s="60"/>
      <c r="FQ1169" s="60"/>
      <c r="FR1169" s="60"/>
      <c r="FS1169" s="60"/>
      <c r="FT1169" s="60"/>
      <c r="FU1169" s="60"/>
      <c r="FV1169" s="60"/>
      <c r="FW1169" s="60"/>
      <c r="FX1169" s="60"/>
      <c r="FY1169" s="60"/>
      <c r="FZ1169" s="60"/>
      <c r="GA1169" s="60"/>
      <c r="GB1169" s="60"/>
      <c r="GC1169" s="60"/>
      <c r="GD1169" s="60"/>
    </row>
    <row r="1170" spans="1:186" ht="57" x14ac:dyDescent="0.25">
      <c r="C1170" s="3555" t="s">
        <v>645</v>
      </c>
      <c r="D1170" s="28">
        <f>'2 уровень'!F2259</f>
        <v>86</v>
      </c>
      <c r="E1170" s="28">
        <f>'2 уровень'!G2259</f>
        <v>28.666666666666668</v>
      </c>
      <c r="F1170" s="28">
        <f>'2 уровень'!H2259</f>
        <v>0</v>
      </c>
      <c r="G1170" s="65">
        <f>'2 уровень'!I2259</f>
        <v>0</v>
      </c>
      <c r="H1170" s="79"/>
      <c r="I1170" s="79"/>
      <c r="J1170" s="26"/>
      <c r="K1170" s="26"/>
      <c r="L1170" s="26"/>
      <c r="M1170" s="26"/>
      <c r="N1170" s="26"/>
      <c r="O1170" s="26"/>
      <c r="P1170" s="73">
        <f>'2 уровень'!R2259</f>
        <v>0</v>
      </c>
      <c r="Q1170" s="73">
        <f>'2 уровень'!S2259</f>
        <v>206.66660000000002</v>
      </c>
      <c r="R1170" s="73">
        <f>'2 уровень'!T2259</f>
        <v>206.66660000000002</v>
      </c>
      <c r="S1170" s="73">
        <f>'2 уровень'!U2259</f>
        <v>206.66660000000002</v>
      </c>
      <c r="T1170" s="73">
        <f>'2 уровень'!V2259</f>
        <v>56.363618181818183</v>
      </c>
      <c r="U1170" s="73">
        <f>'2 уровень'!W2259</f>
        <v>0</v>
      </c>
      <c r="V1170" s="790">
        <f>'2 уровень'!X2259</f>
        <v>0</v>
      </c>
      <c r="W1170" s="73">
        <f>'2 уровень'!Y2259</f>
        <v>0</v>
      </c>
      <c r="X1170" s="73">
        <f>'2 уровень'!Z2259</f>
        <v>-56.363618181818183</v>
      </c>
      <c r="Y1170" s="73">
        <f>'2 уровень'!AA2259</f>
        <v>0</v>
      </c>
      <c r="Z1170" s="73">
        <f>'2 уровень'!AB2259</f>
        <v>0</v>
      </c>
      <c r="AA1170" s="387">
        <f>'2 уровень'!AC2259</f>
        <v>0</v>
      </c>
      <c r="AB1170" s="73"/>
      <c r="AC1170" s="73"/>
      <c r="AD1170" s="982"/>
      <c r="AE1170" s="989"/>
      <c r="AF1170" s="60"/>
      <c r="AG1170" s="60"/>
      <c r="AH1170" s="60"/>
      <c r="AI1170" s="60"/>
      <c r="AJ1170" s="60"/>
      <c r="AK1170" s="60"/>
      <c r="AL1170" s="60"/>
      <c r="AM1170" s="60"/>
      <c r="AN1170" s="60"/>
      <c r="AO1170" s="60"/>
      <c r="AP1170" s="60"/>
      <c r="AQ1170" s="60"/>
      <c r="AR1170" s="60"/>
      <c r="AS1170" s="60"/>
      <c r="AT1170" s="60"/>
      <c r="AU1170" s="60"/>
      <c r="AV1170" s="60"/>
      <c r="AW1170" s="60"/>
      <c r="AX1170" s="60"/>
      <c r="AY1170" s="60"/>
      <c r="AZ1170" s="60"/>
      <c r="BA1170" s="60"/>
      <c r="BB1170" s="60"/>
      <c r="BC1170" s="60"/>
      <c r="BD1170" s="60"/>
      <c r="BE1170" s="60"/>
      <c r="BF1170" s="60"/>
      <c r="BG1170" s="60"/>
      <c r="BH1170" s="60"/>
      <c r="BI1170" s="60"/>
      <c r="BJ1170" s="60"/>
      <c r="BK1170" s="60"/>
      <c r="BL1170" s="60"/>
      <c r="BM1170" s="60"/>
      <c r="BN1170" s="60"/>
      <c r="BO1170" s="60"/>
      <c r="BP1170" s="60"/>
      <c r="BQ1170" s="60"/>
      <c r="BR1170" s="60"/>
      <c r="BS1170" s="60"/>
      <c r="BT1170" s="60"/>
      <c r="BU1170" s="60"/>
      <c r="BV1170" s="60"/>
      <c r="BW1170" s="60"/>
      <c r="BX1170" s="60"/>
      <c r="BY1170" s="60"/>
      <c r="BZ1170" s="60"/>
      <c r="CA1170" s="60"/>
      <c r="CB1170" s="60"/>
      <c r="CC1170" s="60"/>
      <c r="CD1170" s="60"/>
      <c r="CE1170" s="60"/>
      <c r="CF1170" s="60"/>
      <c r="CG1170" s="60"/>
      <c r="CH1170" s="60"/>
      <c r="CI1170" s="60"/>
      <c r="CJ1170" s="60"/>
      <c r="CK1170" s="60"/>
      <c r="CL1170" s="60"/>
      <c r="CM1170" s="60"/>
      <c r="CN1170" s="60"/>
      <c r="CO1170" s="60"/>
      <c r="CP1170" s="60"/>
      <c r="CQ1170" s="60"/>
      <c r="CR1170" s="60"/>
      <c r="CS1170" s="60"/>
      <c r="CT1170" s="60"/>
      <c r="CU1170" s="60"/>
      <c r="CV1170" s="60"/>
      <c r="CW1170" s="60"/>
      <c r="CX1170" s="60"/>
      <c r="CY1170" s="60"/>
      <c r="CZ1170" s="60"/>
      <c r="DA1170" s="60"/>
      <c r="DB1170" s="60"/>
      <c r="DC1170" s="60"/>
      <c r="DD1170" s="60"/>
      <c r="DE1170" s="60"/>
      <c r="DF1170" s="60"/>
      <c r="DG1170" s="60"/>
      <c r="DH1170" s="60"/>
      <c r="DI1170" s="60"/>
      <c r="DJ1170" s="60"/>
      <c r="DK1170" s="60"/>
      <c r="DL1170" s="60"/>
      <c r="DM1170" s="60"/>
      <c r="DN1170" s="60"/>
      <c r="DO1170" s="60"/>
      <c r="DP1170" s="60"/>
      <c r="DQ1170" s="60"/>
      <c r="DR1170" s="60"/>
      <c r="DS1170" s="60"/>
      <c r="DT1170" s="60"/>
      <c r="DU1170" s="60"/>
      <c r="DV1170" s="60"/>
      <c r="DW1170" s="60"/>
      <c r="DX1170" s="60"/>
      <c r="DY1170" s="60"/>
      <c r="DZ1170" s="60"/>
      <c r="EA1170" s="60"/>
      <c r="EB1170" s="60"/>
      <c r="EC1170" s="60"/>
      <c r="ED1170" s="60"/>
      <c r="EE1170" s="60"/>
      <c r="EF1170" s="60"/>
      <c r="EG1170" s="60"/>
      <c r="EH1170" s="60"/>
      <c r="EI1170" s="60"/>
      <c r="EJ1170" s="60"/>
      <c r="EK1170" s="60"/>
      <c r="EL1170" s="60"/>
      <c r="EM1170" s="60"/>
      <c r="EN1170" s="60"/>
      <c r="EO1170" s="60"/>
      <c r="EP1170" s="60"/>
      <c r="EQ1170" s="60"/>
      <c r="ER1170" s="60"/>
      <c r="ES1170" s="60"/>
      <c r="ET1170" s="60"/>
      <c r="EU1170" s="60"/>
      <c r="EV1170" s="60"/>
      <c r="EW1170" s="60"/>
      <c r="EX1170" s="60"/>
      <c r="EY1170" s="60"/>
      <c r="EZ1170" s="60"/>
      <c r="FA1170" s="60"/>
      <c r="FB1170" s="60"/>
      <c r="FC1170" s="60"/>
      <c r="FD1170" s="60"/>
      <c r="FE1170" s="60"/>
      <c r="FF1170" s="60"/>
      <c r="FG1170" s="60"/>
      <c r="FH1170" s="60"/>
      <c r="FI1170" s="60"/>
      <c r="FJ1170" s="60"/>
      <c r="FK1170" s="60"/>
      <c r="FL1170" s="60"/>
      <c r="FM1170" s="60"/>
      <c r="FN1170" s="60"/>
      <c r="FO1170" s="60"/>
      <c r="FP1170" s="60"/>
      <c r="FQ1170" s="60"/>
      <c r="FR1170" s="60"/>
      <c r="FS1170" s="60"/>
      <c r="FT1170" s="60"/>
      <c r="FU1170" s="60"/>
      <c r="FV1170" s="60"/>
      <c r="FW1170" s="60"/>
      <c r="FX1170" s="60"/>
      <c r="FY1170" s="60"/>
      <c r="FZ1170" s="60"/>
      <c r="GA1170" s="60"/>
      <c r="GB1170" s="60"/>
      <c r="GC1170" s="60"/>
      <c r="GD1170" s="60"/>
    </row>
    <row r="1171" spans="1:186" ht="30" x14ac:dyDescent="0.25">
      <c r="C1171" s="619" t="s">
        <v>666</v>
      </c>
      <c r="D1171" s="28">
        <f>'2 уровень'!F2260</f>
        <v>86</v>
      </c>
      <c r="E1171" s="28">
        <f>'2 уровень'!G2260</f>
        <v>28.666666666666668</v>
      </c>
      <c r="F1171" s="28">
        <f>'2 уровень'!H2260</f>
        <v>0</v>
      </c>
      <c r="G1171" s="65">
        <f>'2 уровень'!I2260</f>
        <v>0</v>
      </c>
      <c r="H1171" s="79"/>
      <c r="I1171" s="79"/>
      <c r="J1171" s="26"/>
      <c r="K1171" s="26"/>
      <c r="L1171" s="26"/>
      <c r="M1171" s="26"/>
      <c r="N1171" s="26"/>
      <c r="O1171" s="26"/>
      <c r="P1171" s="73">
        <f>'2 уровень'!R2260</f>
        <v>0</v>
      </c>
      <c r="Q1171" s="73">
        <f>'2 уровень'!S2260</f>
        <v>206.66660000000002</v>
      </c>
      <c r="R1171" s="73">
        <f>'2 уровень'!T2260</f>
        <v>206.66660000000002</v>
      </c>
      <c r="S1171" s="73">
        <f>'2 уровень'!U2260</f>
        <v>206.66660000000002</v>
      </c>
      <c r="T1171" s="73">
        <f>'2 уровень'!V2260</f>
        <v>56.363618181818183</v>
      </c>
      <c r="U1171" s="73">
        <f>'2 уровень'!W2260</f>
        <v>0</v>
      </c>
      <c r="V1171" s="790">
        <f>'2 уровень'!X2260</f>
        <v>0</v>
      </c>
      <c r="W1171" s="73">
        <f>'2 уровень'!Y2260</f>
        <v>0</v>
      </c>
      <c r="X1171" s="73">
        <f>'2 уровень'!Z2260</f>
        <v>-56.363618181818183</v>
      </c>
      <c r="Y1171" s="73">
        <f>'2 уровень'!AA2260</f>
        <v>0</v>
      </c>
      <c r="Z1171" s="73">
        <f>'2 уровень'!AB2260</f>
        <v>0</v>
      </c>
      <c r="AA1171" s="387">
        <f>'2 уровень'!AC2260</f>
        <v>0</v>
      </c>
      <c r="AB1171" s="73"/>
      <c r="AC1171" s="73"/>
      <c r="AD1171" s="982"/>
      <c r="AE1171" s="989"/>
      <c r="AF1171" s="60"/>
      <c r="AG1171" s="60"/>
      <c r="AH1171" s="60"/>
      <c r="AI1171" s="60"/>
      <c r="AJ1171" s="60"/>
      <c r="AK1171" s="60"/>
      <c r="AL1171" s="60"/>
      <c r="AM1171" s="60"/>
      <c r="AN1171" s="60"/>
      <c r="AO1171" s="60"/>
      <c r="AP1171" s="60"/>
      <c r="AQ1171" s="60"/>
      <c r="AR1171" s="60"/>
      <c r="AS1171" s="60"/>
      <c r="AT1171" s="60"/>
      <c r="AU1171" s="60"/>
      <c r="AV1171" s="60"/>
      <c r="AW1171" s="60"/>
      <c r="AX1171" s="60"/>
      <c r="AY1171" s="60"/>
      <c r="AZ1171" s="60"/>
      <c r="BA1171" s="60"/>
      <c r="BB1171" s="60"/>
      <c r="BC1171" s="60"/>
      <c r="BD1171" s="60"/>
      <c r="BE1171" s="60"/>
      <c r="BF1171" s="60"/>
      <c r="BG1171" s="60"/>
      <c r="BH1171" s="60"/>
      <c r="BI1171" s="60"/>
      <c r="BJ1171" s="60"/>
      <c r="BK1171" s="60"/>
      <c r="BL1171" s="60"/>
      <c r="BM1171" s="60"/>
      <c r="BN1171" s="60"/>
      <c r="BO1171" s="60"/>
      <c r="BP1171" s="60"/>
      <c r="BQ1171" s="60"/>
      <c r="BR1171" s="60"/>
      <c r="BS1171" s="60"/>
      <c r="BT1171" s="60"/>
      <c r="BU1171" s="60"/>
      <c r="BV1171" s="60"/>
      <c r="BW1171" s="60"/>
      <c r="BX1171" s="60"/>
      <c r="BY1171" s="60"/>
      <c r="BZ1171" s="60"/>
      <c r="CA1171" s="60"/>
      <c r="CB1171" s="60"/>
      <c r="CC1171" s="60"/>
      <c r="CD1171" s="60"/>
      <c r="CE1171" s="60"/>
      <c r="CF1171" s="60"/>
      <c r="CG1171" s="60"/>
      <c r="CH1171" s="60"/>
      <c r="CI1171" s="60"/>
      <c r="CJ1171" s="60"/>
      <c r="CK1171" s="60"/>
      <c r="CL1171" s="60"/>
      <c r="CM1171" s="60"/>
      <c r="CN1171" s="60"/>
      <c r="CO1171" s="60"/>
      <c r="CP1171" s="60"/>
      <c r="CQ1171" s="60"/>
      <c r="CR1171" s="60"/>
      <c r="CS1171" s="60"/>
      <c r="CT1171" s="60"/>
      <c r="CU1171" s="60"/>
      <c r="CV1171" s="60"/>
      <c r="CW1171" s="60"/>
      <c r="CX1171" s="60"/>
      <c r="CY1171" s="60"/>
      <c r="CZ1171" s="60"/>
      <c r="DA1171" s="60"/>
      <c r="DB1171" s="60"/>
      <c r="DC1171" s="60"/>
      <c r="DD1171" s="60"/>
      <c r="DE1171" s="60"/>
      <c r="DF1171" s="60"/>
      <c r="DG1171" s="60"/>
      <c r="DH1171" s="60"/>
      <c r="DI1171" s="60"/>
      <c r="DJ1171" s="60"/>
      <c r="DK1171" s="60"/>
      <c r="DL1171" s="60"/>
      <c r="DM1171" s="60"/>
      <c r="DN1171" s="60"/>
      <c r="DO1171" s="60"/>
      <c r="DP1171" s="60"/>
      <c r="DQ1171" s="60"/>
      <c r="DR1171" s="60"/>
      <c r="DS1171" s="60"/>
      <c r="DT1171" s="60"/>
      <c r="DU1171" s="60"/>
      <c r="DV1171" s="60"/>
      <c r="DW1171" s="60"/>
      <c r="DX1171" s="60"/>
      <c r="DY1171" s="60"/>
      <c r="DZ1171" s="60"/>
      <c r="EA1171" s="60"/>
      <c r="EB1171" s="60"/>
      <c r="EC1171" s="60"/>
      <c r="ED1171" s="60"/>
      <c r="EE1171" s="60"/>
      <c r="EF1171" s="60"/>
      <c r="EG1171" s="60"/>
      <c r="EH1171" s="60"/>
      <c r="EI1171" s="60"/>
      <c r="EJ1171" s="60"/>
      <c r="EK1171" s="60"/>
      <c r="EL1171" s="60"/>
      <c r="EM1171" s="60"/>
      <c r="EN1171" s="60"/>
      <c r="EO1171" s="60"/>
      <c r="EP1171" s="60"/>
      <c r="EQ1171" s="60"/>
      <c r="ER1171" s="60"/>
      <c r="ES1171" s="60"/>
      <c r="ET1171" s="60"/>
      <c r="EU1171" s="60"/>
      <c r="EV1171" s="60"/>
      <c r="EW1171" s="60"/>
      <c r="EX1171" s="60"/>
      <c r="EY1171" s="60"/>
      <c r="EZ1171" s="60"/>
      <c r="FA1171" s="60"/>
      <c r="FB1171" s="60"/>
      <c r="FC1171" s="60"/>
      <c r="FD1171" s="60"/>
      <c r="FE1171" s="60"/>
      <c r="FF1171" s="60"/>
      <c r="FG1171" s="60"/>
      <c r="FH1171" s="60"/>
      <c r="FI1171" s="60"/>
      <c r="FJ1171" s="60"/>
      <c r="FK1171" s="60"/>
      <c r="FL1171" s="60"/>
      <c r="FM1171" s="60"/>
      <c r="FN1171" s="60"/>
      <c r="FO1171" s="60"/>
      <c r="FP1171" s="60"/>
      <c r="FQ1171" s="60"/>
      <c r="FR1171" s="60"/>
      <c r="FS1171" s="60"/>
      <c r="FT1171" s="60"/>
      <c r="FU1171" s="60"/>
      <c r="FV1171" s="60"/>
      <c r="FW1171" s="60"/>
      <c r="FX1171" s="60"/>
      <c r="FY1171" s="60"/>
      <c r="FZ1171" s="60"/>
      <c r="GA1171" s="60"/>
      <c r="GB1171" s="60"/>
      <c r="GC1171" s="60"/>
      <c r="GD1171" s="60"/>
    </row>
    <row r="1172" spans="1:186" ht="29.25" x14ac:dyDescent="0.25">
      <c r="B1172" s="19">
        <v>1</v>
      </c>
      <c r="C1172" s="618" t="s">
        <v>304</v>
      </c>
      <c r="D1172" s="28">
        <f>'2 уровень'!F2261</f>
        <v>256.65957446808511</v>
      </c>
      <c r="E1172" s="28">
        <f>'2 уровень'!G2261</f>
        <v>85.553191489361694</v>
      </c>
      <c r="F1172" s="28">
        <f>'2 уровень'!H2261</f>
        <v>64.58404255319148</v>
      </c>
      <c r="G1172" s="65">
        <f>'2 уровень'!I2261</f>
        <v>75.097723899059872</v>
      </c>
      <c r="H1172" s="79">
        <f>'2 уровень'!J2261</f>
        <v>0</v>
      </c>
      <c r="I1172" s="79">
        <f>'2 уровень'!K2261</f>
        <v>0</v>
      </c>
      <c r="J1172" s="26">
        <f>'2 уровень'!L2261</f>
        <v>0</v>
      </c>
      <c r="K1172" s="26">
        <f>'2 уровень'!M2261</f>
        <v>0</v>
      </c>
      <c r="L1172" s="26">
        <f>'2 уровень'!N2261</f>
        <v>0</v>
      </c>
      <c r="M1172" s="26">
        <f>'2 уровень'!O2261</f>
        <v>0</v>
      </c>
      <c r="N1172" s="26">
        <f>'2 уровень'!P2261</f>
        <v>0</v>
      </c>
      <c r="O1172" s="26">
        <f>'2 уровень'!Q2261</f>
        <v>0</v>
      </c>
      <c r="P1172" s="73">
        <f>'2 уровень'!R2261</f>
        <v>0</v>
      </c>
      <c r="Q1172" s="73">
        <f>'2 уровень'!S2261</f>
        <v>0</v>
      </c>
      <c r="R1172" s="73">
        <f>'2 уровень'!T2261</f>
        <v>0</v>
      </c>
      <c r="S1172" s="73">
        <f>'2 уровень'!U2261</f>
        <v>0</v>
      </c>
      <c r="T1172" s="73">
        <f>'2 уровень'!V2261</f>
        <v>0</v>
      </c>
      <c r="U1172" s="73">
        <f>'2 уровень'!W2261</f>
        <v>0</v>
      </c>
      <c r="V1172" s="790">
        <f>'2 уровень'!X2261</f>
        <v>0</v>
      </c>
      <c r="W1172" s="73">
        <f>'2 уровень'!Y2261</f>
        <v>0</v>
      </c>
      <c r="X1172" s="73">
        <f>'2 уровень'!Z2261</f>
        <v>0</v>
      </c>
      <c r="Y1172" s="73">
        <f>'2 уровень'!AA2261</f>
        <v>0</v>
      </c>
      <c r="Z1172" s="73">
        <f>'2 уровень'!AB2261</f>
        <v>0</v>
      </c>
      <c r="AA1172" s="387">
        <f>'2 уровень'!AC2261</f>
        <v>0</v>
      </c>
      <c r="AB1172" s="73">
        <f>'2 уровень'!AD2261</f>
        <v>0</v>
      </c>
      <c r="AC1172" s="73">
        <f>'2 уровень'!AE2261</f>
        <v>0</v>
      </c>
      <c r="AD1172" s="982">
        <f>'2 уровень'!AD2263</f>
        <v>0</v>
      </c>
      <c r="AE1172" s="989">
        <f>'2 уровень'!AE2263</f>
        <v>0</v>
      </c>
      <c r="AF1172" s="60"/>
      <c r="AG1172" s="60"/>
      <c r="AH1172" s="60"/>
      <c r="AI1172" s="60"/>
      <c r="AJ1172" s="60"/>
      <c r="AK1172" s="60"/>
      <c r="AL1172" s="60"/>
      <c r="AM1172" s="60"/>
      <c r="AN1172" s="60"/>
      <c r="AO1172" s="60"/>
      <c r="AP1172" s="60"/>
      <c r="AQ1172" s="60"/>
      <c r="AR1172" s="60"/>
      <c r="AS1172" s="60"/>
      <c r="AT1172" s="60"/>
      <c r="AU1172" s="60"/>
      <c r="AV1172" s="60"/>
      <c r="AW1172" s="60"/>
      <c r="AX1172" s="60"/>
      <c r="AY1172" s="60"/>
      <c r="AZ1172" s="60"/>
      <c r="BA1172" s="60"/>
      <c r="BB1172" s="60"/>
      <c r="BC1172" s="60"/>
      <c r="BD1172" s="60"/>
      <c r="BE1172" s="60"/>
      <c r="BF1172" s="60"/>
      <c r="BG1172" s="60"/>
      <c r="BH1172" s="60"/>
      <c r="BI1172" s="60"/>
      <c r="BJ1172" s="60"/>
      <c r="BK1172" s="60"/>
      <c r="BL1172" s="60"/>
      <c r="BM1172" s="60"/>
      <c r="BN1172" s="60"/>
      <c r="BO1172" s="60"/>
      <c r="BP1172" s="60"/>
      <c r="BQ1172" s="60"/>
      <c r="BR1172" s="60"/>
      <c r="BS1172" s="60"/>
      <c r="BT1172" s="60"/>
      <c r="BU1172" s="60"/>
      <c r="BV1172" s="60"/>
      <c r="BW1172" s="60"/>
      <c r="BX1172" s="60"/>
      <c r="BY1172" s="60"/>
      <c r="BZ1172" s="60"/>
      <c r="CA1172" s="60"/>
      <c r="CB1172" s="60"/>
      <c r="CC1172" s="60"/>
      <c r="CD1172" s="60"/>
      <c r="CE1172" s="60"/>
      <c r="CF1172" s="60"/>
      <c r="CG1172" s="60"/>
      <c r="CH1172" s="60"/>
      <c r="CI1172" s="60"/>
      <c r="CJ1172" s="60"/>
      <c r="CK1172" s="60"/>
      <c r="CL1172" s="60"/>
      <c r="CM1172" s="60"/>
      <c r="CN1172" s="60"/>
      <c r="CO1172" s="60"/>
      <c r="CP1172" s="60"/>
      <c r="CQ1172" s="60"/>
      <c r="CR1172" s="60"/>
      <c r="CS1172" s="60"/>
      <c r="CT1172" s="60"/>
      <c r="CU1172" s="60"/>
      <c r="CV1172" s="60"/>
      <c r="CW1172" s="60"/>
      <c r="CX1172" s="60"/>
      <c r="CY1172" s="60"/>
      <c r="CZ1172" s="60"/>
      <c r="DA1172" s="60"/>
      <c r="DB1172" s="60"/>
      <c r="DC1172" s="60"/>
      <c r="DD1172" s="60"/>
      <c r="DE1172" s="60"/>
      <c r="DF1172" s="60"/>
      <c r="DG1172" s="60"/>
      <c r="DH1172" s="60"/>
      <c r="DI1172" s="60"/>
      <c r="DJ1172" s="60"/>
      <c r="DK1172" s="60"/>
      <c r="DL1172" s="60"/>
      <c r="DM1172" s="60"/>
      <c r="DN1172" s="60"/>
      <c r="DO1172" s="60"/>
      <c r="DP1172" s="60"/>
      <c r="DQ1172" s="60"/>
      <c r="DR1172" s="60"/>
      <c r="DS1172" s="60"/>
      <c r="DT1172" s="60"/>
      <c r="DU1172" s="60"/>
      <c r="DV1172" s="60"/>
      <c r="DW1172" s="60"/>
      <c r="DX1172" s="60"/>
      <c r="DY1172" s="60"/>
      <c r="DZ1172" s="60"/>
      <c r="EA1172" s="60"/>
      <c r="EB1172" s="60"/>
      <c r="EC1172" s="60"/>
      <c r="ED1172" s="60"/>
      <c r="EE1172" s="60"/>
      <c r="EF1172" s="60"/>
      <c r="EG1172" s="60"/>
      <c r="EH1172" s="60"/>
      <c r="EI1172" s="60"/>
      <c r="EJ1172" s="60"/>
      <c r="EK1172" s="60"/>
      <c r="EL1172" s="60"/>
      <c r="EM1172" s="60"/>
      <c r="EN1172" s="60"/>
      <c r="EO1172" s="60"/>
      <c r="EP1172" s="60"/>
      <c r="EQ1172" s="60"/>
      <c r="ER1172" s="60"/>
      <c r="ES1172" s="60"/>
      <c r="ET1172" s="60"/>
      <c r="EU1172" s="60"/>
      <c r="EV1172" s="60"/>
      <c r="EW1172" s="60"/>
      <c r="EX1172" s="60"/>
      <c r="EY1172" s="60"/>
      <c r="EZ1172" s="60"/>
      <c r="FA1172" s="60"/>
      <c r="FB1172" s="60"/>
      <c r="FC1172" s="60"/>
      <c r="FD1172" s="60"/>
      <c r="FE1172" s="60"/>
      <c r="FF1172" s="60"/>
      <c r="FG1172" s="60"/>
      <c r="FH1172" s="60"/>
      <c r="FI1172" s="60"/>
      <c r="FJ1172" s="60"/>
      <c r="FK1172" s="60"/>
      <c r="FL1172" s="60"/>
      <c r="FM1172" s="60"/>
      <c r="FN1172" s="60"/>
      <c r="FO1172" s="60"/>
      <c r="FP1172" s="60"/>
      <c r="FQ1172" s="60"/>
      <c r="FR1172" s="60"/>
      <c r="FS1172" s="60"/>
      <c r="FT1172" s="60"/>
      <c r="FU1172" s="60"/>
      <c r="FV1172" s="60"/>
      <c r="FW1172" s="60"/>
      <c r="FX1172" s="60"/>
      <c r="FY1172" s="60"/>
      <c r="FZ1172" s="60"/>
      <c r="GA1172" s="60"/>
      <c r="GB1172" s="60"/>
      <c r="GC1172" s="60"/>
      <c r="GD1172" s="60"/>
    </row>
    <row r="1173" spans="1:186" x14ac:dyDescent="0.25">
      <c r="B1173" s="19">
        <v>1</v>
      </c>
      <c r="C1173" s="618" t="s">
        <v>312</v>
      </c>
      <c r="D1173" s="28">
        <f>'2 уровень'!F2262</f>
        <v>0</v>
      </c>
      <c r="E1173" s="28">
        <f>'2 уровень'!G2262</f>
        <v>0</v>
      </c>
      <c r="F1173" s="28">
        <f>'2 уровень'!H2262</f>
        <v>0</v>
      </c>
      <c r="G1173" s="65">
        <f>'2 уровень'!I2262</f>
        <v>0</v>
      </c>
      <c r="H1173" s="79">
        <f>'2 уровень'!J2262</f>
        <v>0</v>
      </c>
      <c r="I1173" s="79">
        <f>'2 уровень'!K2262</f>
        <v>0</v>
      </c>
      <c r="J1173" s="26">
        <f>'2 уровень'!L2262</f>
        <v>0</v>
      </c>
      <c r="K1173" s="26">
        <f>'2 уровень'!M2262</f>
        <v>0</v>
      </c>
      <c r="L1173" s="26">
        <f>'2 уровень'!N2262</f>
        <v>0</v>
      </c>
      <c r="M1173" s="26">
        <f>'2 уровень'!O2262</f>
        <v>0</v>
      </c>
      <c r="N1173" s="26">
        <f>'2 уровень'!P2262</f>
        <v>0</v>
      </c>
      <c r="O1173" s="26">
        <f>'2 уровень'!Q2262</f>
        <v>0</v>
      </c>
      <c r="P1173" s="73">
        <f>'2 уровень'!R2262</f>
        <v>0</v>
      </c>
      <c r="Q1173" s="73">
        <f>'2 уровень'!S2262</f>
        <v>0</v>
      </c>
      <c r="R1173" s="73">
        <f>'2 уровень'!T2262</f>
        <v>0</v>
      </c>
      <c r="S1173" s="73">
        <f>'2 уровень'!U2262</f>
        <v>0</v>
      </c>
      <c r="T1173" s="73">
        <f>'2 уровень'!V2262</f>
        <v>0</v>
      </c>
      <c r="U1173" s="73">
        <f>'2 уровень'!W2262</f>
        <v>0</v>
      </c>
      <c r="V1173" s="790">
        <f>'2 уровень'!X2262</f>
        <v>0</v>
      </c>
      <c r="W1173" s="73">
        <f>'2 уровень'!Y2262</f>
        <v>0</v>
      </c>
      <c r="X1173" s="73">
        <f>'2 уровень'!Z2262</f>
        <v>0</v>
      </c>
      <c r="Y1173" s="73">
        <f>'2 уровень'!AA2262</f>
        <v>0</v>
      </c>
      <c r="Z1173" s="73">
        <f>'2 уровень'!AB2262</f>
        <v>0</v>
      </c>
      <c r="AA1173" s="387">
        <f>'2 уровень'!AC2262</f>
        <v>0</v>
      </c>
      <c r="AB1173" s="73">
        <f>'2 уровень'!AD2262</f>
        <v>0</v>
      </c>
      <c r="AC1173" s="73">
        <f>'2 уровень'!AE2262</f>
        <v>0</v>
      </c>
      <c r="AD1173" s="982">
        <f>'2 уровень'!AD2264</f>
        <v>0</v>
      </c>
      <c r="AE1173" s="989">
        <f>'2 уровень'!AE2264</f>
        <v>0</v>
      </c>
      <c r="AF1173" s="60"/>
      <c r="AG1173" s="60"/>
      <c r="AH1173" s="60"/>
      <c r="AI1173" s="60"/>
      <c r="AJ1173" s="60"/>
      <c r="AK1173" s="60"/>
      <c r="AL1173" s="60"/>
      <c r="AM1173" s="60"/>
      <c r="AN1173" s="60"/>
      <c r="AO1173" s="60"/>
      <c r="AP1173" s="60"/>
      <c r="AQ1173" s="60"/>
      <c r="AR1173" s="60"/>
      <c r="AS1173" s="60"/>
      <c r="AT1173" s="60"/>
      <c r="AU1173" s="60"/>
      <c r="AV1173" s="60"/>
      <c r="AW1173" s="60"/>
      <c r="AX1173" s="60"/>
      <c r="AY1173" s="60"/>
      <c r="AZ1173" s="60"/>
      <c r="BA1173" s="60"/>
      <c r="BB1173" s="60"/>
      <c r="BC1173" s="60"/>
      <c r="BD1173" s="60"/>
      <c r="BE1173" s="60"/>
      <c r="BF1173" s="60"/>
      <c r="BG1173" s="60"/>
      <c r="BH1173" s="60"/>
      <c r="BI1173" s="60"/>
      <c r="BJ1173" s="60"/>
      <c r="BK1173" s="60"/>
      <c r="BL1173" s="60"/>
      <c r="BM1173" s="60"/>
      <c r="BN1173" s="60"/>
      <c r="BO1173" s="60"/>
      <c r="BP1173" s="60"/>
      <c r="BQ1173" s="60"/>
      <c r="BR1173" s="60"/>
      <c r="BS1173" s="60"/>
      <c r="BT1173" s="60"/>
      <c r="BU1173" s="60"/>
      <c r="BV1173" s="60"/>
      <c r="BW1173" s="60"/>
      <c r="BX1173" s="60"/>
      <c r="BY1173" s="60"/>
      <c r="BZ1173" s="60"/>
      <c r="CA1173" s="60"/>
      <c r="CB1173" s="60"/>
      <c r="CC1173" s="60"/>
      <c r="CD1173" s="60"/>
      <c r="CE1173" s="60"/>
      <c r="CF1173" s="60"/>
      <c r="CG1173" s="60"/>
      <c r="CH1173" s="60"/>
      <c r="CI1173" s="60"/>
      <c r="CJ1173" s="60"/>
      <c r="CK1173" s="60"/>
      <c r="CL1173" s="60"/>
      <c r="CM1173" s="60"/>
      <c r="CN1173" s="60"/>
      <c r="CO1173" s="60"/>
      <c r="CP1173" s="60"/>
      <c r="CQ1173" s="60"/>
      <c r="CR1173" s="60"/>
      <c r="CS1173" s="60"/>
      <c r="CT1173" s="60"/>
      <c r="CU1173" s="60"/>
      <c r="CV1173" s="60"/>
      <c r="CW1173" s="60"/>
      <c r="CX1173" s="60"/>
      <c r="CY1173" s="60"/>
      <c r="CZ1173" s="60"/>
      <c r="DA1173" s="60"/>
      <c r="DB1173" s="60"/>
      <c r="DC1173" s="60"/>
      <c r="DD1173" s="60"/>
      <c r="DE1173" s="60"/>
      <c r="DF1173" s="60"/>
      <c r="DG1173" s="60"/>
      <c r="DH1173" s="60"/>
      <c r="DI1173" s="60"/>
      <c r="DJ1173" s="60"/>
      <c r="DK1173" s="60"/>
      <c r="DL1173" s="60"/>
      <c r="DM1173" s="60"/>
      <c r="DN1173" s="60"/>
      <c r="DO1173" s="60"/>
      <c r="DP1173" s="60"/>
      <c r="DQ1173" s="60"/>
      <c r="DR1173" s="60"/>
      <c r="DS1173" s="60"/>
      <c r="DT1173" s="60"/>
      <c r="DU1173" s="60"/>
      <c r="DV1173" s="60"/>
      <c r="DW1173" s="60"/>
      <c r="DX1173" s="60"/>
      <c r="DY1173" s="60"/>
      <c r="DZ1173" s="60"/>
      <c r="EA1173" s="60"/>
      <c r="EB1173" s="60"/>
      <c r="EC1173" s="60"/>
      <c r="ED1173" s="60"/>
      <c r="EE1173" s="60"/>
      <c r="EF1173" s="60"/>
      <c r="EG1173" s="60"/>
      <c r="EH1173" s="60"/>
      <c r="EI1173" s="60"/>
      <c r="EJ1173" s="60"/>
      <c r="EK1173" s="60"/>
      <c r="EL1173" s="60"/>
      <c r="EM1173" s="60"/>
      <c r="EN1173" s="60"/>
      <c r="EO1173" s="60"/>
      <c r="EP1173" s="60"/>
      <c r="EQ1173" s="60"/>
      <c r="ER1173" s="60"/>
      <c r="ES1173" s="60"/>
      <c r="ET1173" s="60"/>
      <c r="EU1173" s="60"/>
      <c r="EV1173" s="60"/>
      <c r="EW1173" s="60"/>
      <c r="EX1173" s="60"/>
      <c r="EY1173" s="60"/>
      <c r="EZ1173" s="60"/>
      <c r="FA1173" s="60"/>
      <c r="FB1173" s="60"/>
      <c r="FC1173" s="60"/>
      <c r="FD1173" s="60"/>
      <c r="FE1173" s="60"/>
      <c r="FF1173" s="60"/>
      <c r="FG1173" s="60"/>
      <c r="FH1173" s="60"/>
      <c r="FI1173" s="60"/>
      <c r="FJ1173" s="60"/>
      <c r="FK1173" s="60"/>
      <c r="FL1173" s="60"/>
      <c r="FM1173" s="60"/>
      <c r="FN1173" s="60"/>
      <c r="FO1173" s="60"/>
      <c r="FP1173" s="60"/>
      <c r="FQ1173" s="60"/>
      <c r="FR1173" s="60"/>
      <c r="FS1173" s="60"/>
      <c r="FT1173" s="60"/>
      <c r="FU1173" s="60"/>
      <c r="FV1173" s="60"/>
      <c r="FW1173" s="60"/>
      <c r="FX1173" s="60"/>
      <c r="FY1173" s="60"/>
      <c r="FZ1173" s="60"/>
      <c r="GA1173" s="60"/>
      <c r="GB1173" s="60"/>
      <c r="GC1173" s="60"/>
      <c r="GD1173" s="60"/>
    </row>
    <row r="1174" spans="1:186" x14ac:dyDescent="0.25">
      <c r="B1174" s="19">
        <v>1</v>
      </c>
      <c r="C1174" s="621" t="s">
        <v>313</v>
      </c>
      <c r="D1174" s="28">
        <f>'2 уровень'!F2263</f>
        <v>127.6595744680851</v>
      </c>
      <c r="E1174" s="28">
        <f>'2 уровень'!G2263</f>
        <v>42.553191489361701</v>
      </c>
      <c r="F1174" s="28">
        <f>'2 уровень'!H2263</f>
        <v>64.58404255319148</v>
      </c>
      <c r="G1174" s="65">
        <f>'2 уровень'!I2263</f>
        <v>150.19544779811974</v>
      </c>
      <c r="H1174" s="79">
        <f>'2 уровень'!J2263</f>
        <v>0</v>
      </c>
      <c r="I1174" s="79">
        <f>'2 уровень'!K2263</f>
        <v>0</v>
      </c>
      <c r="J1174" s="26">
        <f>'2 уровень'!L2263</f>
        <v>0</v>
      </c>
      <c r="K1174" s="26">
        <f>'2 уровень'!M2263</f>
        <v>0</v>
      </c>
      <c r="L1174" s="26">
        <f>'2 уровень'!N2263</f>
        <v>0</v>
      </c>
      <c r="M1174" s="26">
        <f>'2 уровень'!O2263</f>
        <v>0</v>
      </c>
      <c r="N1174" s="26">
        <f>'2 уровень'!P2263</f>
        <v>0</v>
      </c>
      <c r="O1174" s="26">
        <f>'2 уровень'!Q2263</f>
        <v>0</v>
      </c>
      <c r="P1174" s="73">
        <f>'2 уровень'!R2263</f>
        <v>0</v>
      </c>
      <c r="Q1174" s="73">
        <f>'2 уровень'!S2263</f>
        <v>0</v>
      </c>
      <c r="R1174" s="73">
        <f>'2 уровень'!T2263</f>
        <v>0</v>
      </c>
      <c r="S1174" s="73">
        <f>'2 уровень'!U2263</f>
        <v>0</v>
      </c>
      <c r="T1174" s="73">
        <f>'2 уровень'!V2263</f>
        <v>0</v>
      </c>
      <c r="U1174" s="73">
        <f>'2 уровень'!W2263</f>
        <v>0</v>
      </c>
      <c r="V1174" s="790">
        <f>'2 уровень'!X2263</f>
        <v>0</v>
      </c>
      <c r="W1174" s="73">
        <f>'2 уровень'!Y2263</f>
        <v>0</v>
      </c>
      <c r="X1174" s="73">
        <f>'2 уровень'!Z2263</f>
        <v>0</v>
      </c>
      <c r="Y1174" s="73">
        <f>'2 уровень'!AA2263</f>
        <v>0</v>
      </c>
      <c r="Z1174" s="73">
        <f>'2 уровень'!AB2263</f>
        <v>0</v>
      </c>
      <c r="AA1174" s="387">
        <f>'2 уровень'!AC2263</f>
        <v>0</v>
      </c>
      <c r="AB1174" s="73">
        <f>'2 уровень'!AD2263</f>
        <v>0</v>
      </c>
      <c r="AC1174" s="73">
        <f>'2 уровень'!AE2263</f>
        <v>0</v>
      </c>
      <c r="AD1174" s="982"/>
      <c r="AE1174" s="989"/>
      <c r="AF1174" s="60"/>
      <c r="AG1174" s="60"/>
      <c r="AH1174" s="60"/>
      <c r="AI1174" s="60"/>
      <c r="AJ1174" s="60"/>
      <c r="AK1174" s="60"/>
      <c r="AL1174" s="60"/>
      <c r="AM1174" s="60"/>
      <c r="AN1174" s="60"/>
      <c r="AO1174" s="60"/>
      <c r="AP1174" s="60"/>
      <c r="AQ1174" s="60"/>
      <c r="AR1174" s="60"/>
      <c r="AS1174" s="60"/>
      <c r="AT1174" s="60"/>
      <c r="AU1174" s="60"/>
      <c r="AV1174" s="60"/>
      <c r="AW1174" s="60"/>
      <c r="AX1174" s="60"/>
      <c r="AY1174" s="60"/>
      <c r="AZ1174" s="60"/>
      <c r="BA1174" s="60"/>
      <c r="BB1174" s="60"/>
      <c r="BC1174" s="60"/>
      <c r="BD1174" s="60"/>
      <c r="BE1174" s="60"/>
      <c r="BF1174" s="60"/>
      <c r="BG1174" s="60"/>
      <c r="BH1174" s="60"/>
      <c r="BI1174" s="60"/>
      <c r="BJ1174" s="60"/>
      <c r="BK1174" s="60"/>
      <c r="BL1174" s="60"/>
      <c r="BM1174" s="60"/>
      <c r="BN1174" s="60"/>
      <c r="BO1174" s="60"/>
      <c r="BP1174" s="60"/>
      <c r="BQ1174" s="60"/>
      <c r="BR1174" s="60"/>
      <c r="BS1174" s="60"/>
      <c r="BT1174" s="60"/>
      <c r="BU1174" s="60"/>
      <c r="BV1174" s="60"/>
      <c r="BW1174" s="60"/>
      <c r="BX1174" s="60"/>
      <c r="BY1174" s="60"/>
      <c r="BZ1174" s="60"/>
      <c r="CA1174" s="60"/>
      <c r="CB1174" s="60"/>
      <c r="CC1174" s="60"/>
      <c r="CD1174" s="60"/>
      <c r="CE1174" s="60"/>
      <c r="CF1174" s="60"/>
      <c r="CG1174" s="60"/>
      <c r="CH1174" s="60"/>
      <c r="CI1174" s="60"/>
      <c r="CJ1174" s="60"/>
      <c r="CK1174" s="60"/>
      <c r="CL1174" s="60"/>
      <c r="CM1174" s="60"/>
      <c r="CN1174" s="60"/>
      <c r="CO1174" s="60"/>
      <c r="CP1174" s="60"/>
      <c r="CQ1174" s="60"/>
      <c r="CR1174" s="60"/>
      <c r="CS1174" s="60"/>
      <c r="CT1174" s="60"/>
      <c r="CU1174" s="60"/>
      <c r="CV1174" s="60"/>
      <c r="CW1174" s="60"/>
      <c r="CX1174" s="60"/>
      <c r="CY1174" s="60"/>
      <c r="CZ1174" s="60"/>
      <c r="DA1174" s="60"/>
      <c r="DB1174" s="60"/>
      <c r="DC1174" s="60"/>
      <c r="DD1174" s="60"/>
      <c r="DE1174" s="60"/>
      <c r="DF1174" s="60"/>
      <c r="DG1174" s="60"/>
      <c r="DH1174" s="60"/>
      <c r="DI1174" s="60"/>
      <c r="DJ1174" s="60"/>
      <c r="DK1174" s="60"/>
      <c r="DL1174" s="60"/>
      <c r="DM1174" s="60"/>
      <c r="DN1174" s="60"/>
      <c r="DO1174" s="60"/>
      <c r="DP1174" s="60"/>
      <c r="DQ1174" s="60"/>
      <c r="DR1174" s="60"/>
      <c r="DS1174" s="60"/>
      <c r="DT1174" s="60"/>
      <c r="DU1174" s="60"/>
      <c r="DV1174" s="60"/>
      <c r="DW1174" s="60"/>
      <c r="DX1174" s="60"/>
      <c r="DY1174" s="60"/>
      <c r="DZ1174" s="60"/>
      <c r="EA1174" s="60"/>
      <c r="EB1174" s="60"/>
      <c r="EC1174" s="60"/>
      <c r="ED1174" s="60"/>
      <c r="EE1174" s="60"/>
      <c r="EF1174" s="60"/>
      <c r="EG1174" s="60"/>
      <c r="EH1174" s="60"/>
      <c r="EI1174" s="60"/>
      <c r="EJ1174" s="60"/>
      <c r="EK1174" s="60"/>
      <c r="EL1174" s="60"/>
      <c r="EM1174" s="60"/>
      <c r="EN1174" s="60"/>
      <c r="EO1174" s="60"/>
      <c r="EP1174" s="60"/>
      <c r="EQ1174" s="60"/>
      <c r="ER1174" s="60"/>
      <c r="ES1174" s="60"/>
      <c r="ET1174" s="60"/>
      <c r="EU1174" s="60"/>
      <c r="EV1174" s="60"/>
      <c r="EW1174" s="60"/>
      <c r="EX1174" s="60"/>
      <c r="EY1174" s="60"/>
      <c r="EZ1174" s="60"/>
      <c r="FA1174" s="60"/>
      <c r="FB1174" s="60"/>
      <c r="FC1174" s="60"/>
      <c r="FD1174" s="60"/>
      <c r="FE1174" s="60"/>
      <c r="FF1174" s="60"/>
      <c r="FG1174" s="60"/>
      <c r="FH1174" s="60"/>
      <c r="FI1174" s="60"/>
      <c r="FJ1174" s="60"/>
      <c r="FK1174" s="60"/>
      <c r="FL1174" s="60"/>
      <c r="FM1174" s="60"/>
      <c r="FN1174" s="60"/>
      <c r="FO1174" s="60"/>
      <c r="FP1174" s="60"/>
      <c r="FQ1174" s="60"/>
      <c r="FR1174" s="60"/>
      <c r="FS1174" s="60"/>
      <c r="FT1174" s="60"/>
      <c r="FU1174" s="60"/>
      <c r="FV1174" s="60"/>
      <c r="FW1174" s="60"/>
      <c r="FX1174" s="60"/>
      <c r="FY1174" s="60"/>
      <c r="FZ1174" s="60"/>
      <c r="GA1174" s="60"/>
      <c r="GB1174" s="60"/>
      <c r="GC1174" s="60"/>
      <c r="GD1174" s="60"/>
    </row>
    <row r="1175" spans="1:186" x14ac:dyDescent="0.25">
      <c r="A1175" s="19">
        <v>1</v>
      </c>
      <c r="B1175" s="19">
        <v>1</v>
      </c>
      <c r="C1175" s="623" t="s">
        <v>314</v>
      </c>
      <c r="D1175" s="28">
        <f>'2 уровень'!F2264</f>
        <v>1200</v>
      </c>
      <c r="E1175" s="28">
        <f>'2 уровень'!G2264</f>
        <v>400</v>
      </c>
      <c r="F1175" s="28">
        <f>'2 уровень'!H2264</f>
        <v>607.08999999999992</v>
      </c>
      <c r="G1175" s="65">
        <f>'2 уровень'!I2264</f>
        <v>151.77249999999998</v>
      </c>
      <c r="H1175" s="79">
        <f>'2 уровень'!J2264</f>
        <v>0</v>
      </c>
      <c r="I1175" s="79">
        <f>'2 уровень'!K2264</f>
        <v>0</v>
      </c>
      <c r="J1175" s="26">
        <f>'2 уровень'!L2264</f>
        <v>0</v>
      </c>
      <c r="K1175" s="26">
        <f>'2 уровень'!M2264</f>
        <v>0</v>
      </c>
      <c r="L1175" s="26">
        <f>'2 уровень'!N2264</f>
        <v>0</v>
      </c>
      <c r="M1175" s="26">
        <f>'2 уровень'!O2264</f>
        <v>0</v>
      </c>
      <c r="N1175" s="26">
        <f>'2 уровень'!P2264</f>
        <v>0</v>
      </c>
      <c r="O1175" s="26">
        <f>'2 уровень'!Q2264</f>
        <v>0</v>
      </c>
      <c r="P1175" s="73">
        <f>'2 уровень'!R2264</f>
        <v>0</v>
      </c>
      <c r="Q1175" s="73">
        <f>'2 уровень'!S2264</f>
        <v>0</v>
      </c>
      <c r="R1175" s="73">
        <f>'2 уровень'!T2264</f>
        <v>0</v>
      </c>
      <c r="S1175" s="73">
        <f>'2 уровень'!U2264</f>
        <v>0</v>
      </c>
      <c r="T1175" s="73">
        <f>'2 уровень'!V2264</f>
        <v>0</v>
      </c>
      <c r="U1175" s="73">
        <f>'2 уровень'!W2264</f>
        <v>0</v>
      </c>
      <c r="V1175" s="790">
        <f>'2 уровень'!X2264</f>
        <v>0</v>
      </c>
      <c r="W1175" s="73">
        <f>'2 уровень'!Y2264</f>
        <v>0</v>
      </c>
      <c r="X1175" s="73">
        <f>'2 уровень'!Z2264</f>
        <v>0</v>
      </c>
      <c r="Y1175" s="73">
        <f>'2 уровень'!AA2264</f>
        <v>0</v>
      </c>
      <c r="Z1175" s="73">
        <f>'2 уровень'!AB2264</f>
        <v>0</v>
      </c>
      <c r="AA1175" s="387">
        <f>'2 уровень'!AC2264</f>
        <v>0</v>
      </c>
      <c r="AB1175" s="73">
        <f>'2 уровень'!AD2264</f>
        <v>0</v>
      </c>
      <c r="AC1175" s="73">
        <f>'2 уровень'!AE2264</f>
        <v>0</v>
      </c>
      <c r="AD1175" s="982"/>
      <c r="AE1175" s="989"/>
      <c r="AF1175" s="60"/>
      <c r="AG1175" s="60"/>
      <c r="AH1175" s="60"/>
      <c r="AI1175" s="60"/>
      <c r="AJ1175" s="60"/>
      <c r="AK1175" s="60"/>
      <c r="AL1175" s="60"/>
      <c r="AM1175" s="60"/>
      <c r="AN1175" s="60"/>
      <c r="AO1175" s="60"/>
      <c r="AP1175" s="60"/>
      <c r="AQ1175" s="60"/>
      <c r="AR1175" s="60"/>
      <c r="AS1175" s="60"/>
      <c r="AT1175" s="60"/>
      <c r="AU1175" s="60"/>
      <c r="AV1175" s="60"/>
      <c r="AW1175" s="60"/>
      <c r="AX1175" s="60"/>
      <c r="AY1175" s="60"/>
      <c r="AZ1175" s="60"/>
      <c r="BA1175" s="60"/>
      <c r="BB1175" s="60"/>
      <c r="BC1175" s="60"/>
      <c r="BD1175" s="60"/>
      <c r="BE1175" s="60"/>
      <c r="BF1175" s="60"/>
      <c r="BG1175" s="60"/>
      <c r="BH1175" s="60"/>
      <c r="BI1175" s="60"/>
      <c r="BJ1175" s="60"/>
      <c r="BK1175" s="60"/>
      <c r="BL1175" s="60"/>
      <c r="BM1175" s="60"/>
      <c r="BN1175" s="60"/>
      <c r="BO1175" s="60"/>
      <c r="BP1175" s="60"/>
      <c r="BQ1175" s="60"/>
      <c r="BR1175" s="60"/>
      <c r="BS1175" s="60"/>
      <c r="BT1175" s="60"/>
      <c r="BU1175" s="60"/>
      <c r="BV1175" s="60"/>
      <c r="BW1175" s="60"/>
      <c r="BX1175" s="60"/>
      <c r="BY1175" s="60"/>
      <c r="BZ1175" s="60"/>
      <c r="CA1175" s="60"/>
      <c r="CB1175" s="60"/>
      <c r="CC1175" s="60"/>
      <c r="CD1175" s="60"/>
      <c r="CE1175" s="60"/>
      <c r="CF1175" s="60"/>
      <c r="CG1175" s="60"/>
      <c r="CH1175" s="60"/>
      <c r="CI1175" s="60"/>
      <c r="CJ1175" s="60"/>
      <c r="CK1175" s="60"/>
      <c r="CL1175" s="60"/>
      <c r="CM1175" s="60"/>
      <c r="CN1175" s="60"/>
      <c r="CO1175" s="60"/>
      <c r="CP1175" s="60"/>
      <c r="CQ1175" s="60"/>
      <c r="CR1175" s="60"/>
      <c r="CS1175" s="60"/>
      <c r="CT1175" s="60"/>
      <c r="CU1175" s="60"/>
      <c r="CV1175" s="60"/>
      <c r="CW1175" s="60"/>
      <c r="CX1175" s="60"/>
      <c r="CY1175" s="60"/>
      <c r="CZ1175" s="60"/>
      <c r="DA1175" s="60"/>
      <c r="DB1175" s="60"/>
      <c r="DC1175" s="60"/>
      <c r="DD1175" s="60"/>
      <c r="DE1175" s="60"/>
      <c r="DF1175" s="60"/>
      <c r="DG1175" s="60"/>
      <c r="DH1175" s="60"/>
      <c r="DI1175" s="60"/>
      <c r="DJ1175" s="60"/>
      <c r="DK1175" s="60"/>
      <c r="DL1175" s="60"/>
      <c r="DM1175" s="60"/>
      <c r="DN1175" s="60"/>
      <c r="DO1175" s="60"/>
      <c r="DP1175" s="60"/>
      <c r="DQ1175" s="60"/>
      <c r="DR1175" s="60"/>
      <c r="DS1175" s="60"/>
      <c r="DT1175" s="60"/>
      <c r="DU1175" s="60"/>
      <c r="DV1175" s="60"/>
      <c r="DW1175" s="60"/>
      <c r="DX1175" s="60"/>
      <c r="DY1175" s="60"/>
      <c r="DZ1175" s="60"/>
      <c r="EA1175" s="60"/>
      <c r="EB1175" s="60"/>
      <c r="EC1175" s="60"/>
      <c r="ED1175" s="60"/>
      <c r="EE1175" s="60"/>
      <c r="EF1175" s="60"/>
      <c r="EG1175" s="60"/>
      <c r="EH1175" s="60"/>
      <c r="EI1175" s="60"/>
      <c r="EJ1175" s="60"/>
      <c r="EK1175" s="60"/>
      <c r="EL1175" s="60"/>
      <c r="EM1175" s="60"/>
      <c r="EN1175" s="60"/>
      <c r="EO1175" s="60"/>
      <c r="EP1175" s="60"/>
      <c r="EQ1175" s="60"/>
      <c r="ER1175" s="60"/>
      <c r="ES1175" s="60"/>
      <c r="ET1175" s="60"/>
      <c r="EU1175" s="60"/>
      <c r="EV1175" s="60"/>
      <c r="EW1175" s="60"/>
      <c r="EX1175" s="60"/>
      <c r="EY1175" s="60"/>
      <c r="EZ1175" s="60"/>
      <c r="FA1175" s="60"/>
      <c r="FB1175" s="60"/>
      <c r="FC1175" s="60"/>
      <c r="FD1175" s="60"/>
      <c r="FE1175" s="60"/>
      <c r="FF1175" s="60"/>
      <c r="FG1175" s="60"/>
      <c r="FH1175" s="60"/>
      <c r="FI1175" s="60"/>
      <c r="FJ1175" s="60"/>
      <c r="FK1175" s="60"/>
      <c r="FL1175" s="60"/>
      <c r="FM1175" s="60"/>
      <c r="FN1175" s="60"/>
      <c r="FO1175" s="60"/>
      <c r="FP1175" s="60"/>
      <c r="FQ1175" s="60"/>
      <c r="FR1175" s="60"/>
      <c r="FS1175" s="60"/>
      <c r="FT1175" s="60"/>
      <c r="FU1175" s="60"/>
      <c r="FV1175" s="60"/>
      <c r="FW1175" s="60"/>
      <c r="FX1175" s="60"/>
      <c r="FY1175" s="60"/>
      <c r="FZ1175" s="60"/>
      <c r="GA1175" s="60"/>
      <c r="GB1175" s="60"/>
      <c r="GC1175" s="60"/>
      <c r="GD1175" s="60"/>
    </row>
    <row r="1176" spans="1:186" ht="30" x14ac:dyDescent="0.25">
      <c r="A1176" s="19">
        <v>1</v>
      </c>
      <c r="B1176" s="19">
        <v>1</v>
      </c>
      <c r="C1176" s="623" t="s">
        <v>682</v>
      </c>
      <c r="D1176" s="28">
        <f>'2 уровень'!F2265</f>
        <v>129</v>
      </c>
      <c r="E1176" s="28">
        <f>'2 уровень'!G2265</f>
        <v>43</v>
      </c>
      <c r="F1176" s="28">
        <f>'2 уровень'!H2265</f>
        <v>0</v>
      </c>
      <c r="G1176" s="65">
        <f>'2 уровень'!I2265</f>
        <v>0</v>
      </c>
      <c r="H1176" s="79">
        <f>'2 уровень'!J2265</f>
        <v>0</v>
      </c>
      <c r="I1176" s="79">
        <f>'2 уровень'!K2265</f>
        <v>0</v>
      </c>
      <c r="J1176" s="26">
        <f>'2 уровень'!L2265</f>
        <v>0</v>
      </c>
      <c r="K1176" s="26">
        <f>'2 уровень'!M2265</f>
        <v>0</v>
      </c>
      <c r="L1176" s="26">
        <f>'2 уровень'!N2265</f>
        <v>0</v>
      </c>
      <c r="M1176" s="26">
        <f>'2 уровень'!O2265</f>
        <v>0</v>
      </c>
      <c r="N1176" s="26">
        <f>'2 уровень'!P2265</f>
        <v>0</v>
      </c>
      <c r="O1176" s="26">
        <f>'2 уровень'!Q2265</f>
        <v>0</v>
      </c>
      <c r="P1176" s="73">
        <f>'2 уровень'!R2265</f>
        <v>248.97</v>
      </c>
      <c r="Q1176" s="73">
        <f>'2 уровень'!S2265</f>
        <v>248.97</v>
      </c>
      <c r="R1176" s="73">
        <f>'2 уровень'!T2265</f>
        <v>248.97</v>
      </c>
      <c r="S1176" s="73">
        <f>'2 уровень'!U2265</f>
        <v>248.97</v>
      </c>
      <c r="T1176" s="73">
        <f>'2 уровень'!V2265</f>
        <v>82.99</v>
      </c>
      <c r="U1176" s="73">
        <f>'2 уровень'!W2265</f>
        <v>0</v>
      </c>
      <c r="V1176" s="790">
        <f>'2 уровень'!X2265</f>
        <v>0</v>
      </c>
      <c r="W1176" s="73">
        <f>'2 уровень'!Y2265</f>
        <v>0</v>
      </c>
      <c r="X1176" s="73">
        <f>'2 уровень'!Z2265</f>
        <v>-82.99</v>
      </c>
      <c r="Y1176" s="73">
        <f>'2 уровень'!AA2265</f>
        <v>0</v>
      </c>
      <c r="Z1176" s="73">
        <f>'2 уровень'!AB2265</f>
        <v>0</v>
      </c>
      <c r="AA1176" s="387">
        <f>'2 уровень'!AC2265</f>
        <v>0</v>
      </c>
      <c r="AB1176" s="73">
        <f>'2 уровень'!AD2265</f>
        <v>0</v>
      </c>
      <c r="AC1176" s="73">
        <f>'2 уровень'!AE2265</f>
        <v>0</v>
      </c>
      <c r="AD1176" s="982"/>
      <c r="AE1176" s="989"/>
      <c r="AF1176" s="60"/>
      <c r="AG1176" s="60"/>
      <c r="AH1176" s="60"/>
      <c r="AI1176" s="60"/>
      <c r="AJ1176" s="60"/>
      <c r="AK1176" s="60"/>
      <c r="AL1176" s="60"/>
      <c r="AM1176" s="60"/>
      <c r="AN1176" s="60"/>
      <c r="AO1176" s="60"/>
      <c r="AP1176" s="60"/>
      <c r="AQ1176" s="60"/>
      <c r="AR1176" s="60"/>
      <c r="AS1176" s="60"/>
      <c r="AT1176" s="60"/>
      <c r="AU1176" s="60"/>
      <c r="AV1176" s="60"/>
      <c r="AW1176" s="60"/>
      <c r="AX1176" s="60"/>
      <c r="AY1176" s="60"/>
      <c r="AZ1176" s="60"/>
      <c r="BA1176" s="60"/>
      <c r="BB1176" s="60"/>
      <c r="BC1176" s="60"/>
      <c r="BD1176" s="60"/>
      <c r="BE1176" s="60"/>
      <c r="BF1176" s="60"/>
      <c r="BG1176" s="60"/>
      <c r="BH1176" s="60"/>
      <c r="BI1176" s="60"/>
      <c r="BJ1176" s="60"/>
      <c r="BK1176" s="60"/>
      <c r="BL1176" s="60"/>
      <c r="BM1176" s="60"/>
      <c r="BN1176" s="60"/>
      <c r="BO1176" s="60"/>
      <c r="BP1176" s="60"/>
      <c r="BQ1176" s="60"/>
      <c r="BR1176" s="60"/>
      <c r="BS1176" s="60"/>
      <c r="BT1176" s="60"/>
      <c r="BU1176" s="60"/>
      <c r="BV1176" s="60"/>
      <c r="BW1176" s="60"/>
      <c r="BX1176" s="60"/>
      <c r="BY1176" s="60"/>
      <c r="BZ1176" s="60"/>
      <c r="CA1176" s="60"/>
      <c r="CB1176" s="60"/>
      <c r="CC1176" s="60"/>
      <c r="CD1176" s="60"/>
      <c r="CE1176" s="60"/>
      <c r="CF1176" s="60"/>
      <c r="CG1176" s="60"/>
      <c r="CH1176" s="60"/>
      <c r="CI1176" s="60"/>
      <c r="CJ1176" s="60"/>
      <c r="CK1176" s="60"/>
      <c r="CL1176" s="60"/>
      <c r="CM1176" s="60"/>
      <c r="CN1176" s="60"/>
      <c r="CO1176" s="60"/>
      <c r="CP1176" s="60"/>
      <c r="CQ1176" s="60"/>
      <c r="CR1176" s="60"/>
      <c r="CS1176" s="60"/>
      <c r="CT1176" s="60"/>
      <c r="CU1176" s="60"/>
      <c r="CV1176" s="60"/>
      <c r="CW1176" s="60"/>
      <c r="CX1176" s="60"/>
      <c r="CY1176" s="60"/>
      <c r="CZ1176" s="60"/>
      <c r="DA1176" s="60"/>
      <c r="DB1176" s="60"/>
      <c r="DC1176" s="60"/>
      <c r="DD1176" s="60"/>
      <c r="DE1176" s="60"/>
      <c r="DF1176" s="60"/>
      <c r="DG1176" s="60"/>
      <c r="DH1176" s="60"/>
      <c r="DI1176" s="60"/>
      <c r="DJ1176" s="60"/>
      <c r="DK1176" s="60"/>
      <c r="DL1176" s="60"/>
      <c r="DM1176" s="60"/>
      <c r="DN1176" s="60"/>
      <c r="DO1176" s="60"/>
      <c r="DP1176" s="60"/>
      <c r="DQ1176" s="60"/>
      <c r="DR1176" s="60"/>
      <c r="DS1176" s="60"/>
      <c r="DT1176" s="60"/>
      <c r="DU1176" s="60"/>
      <c r="DV1176" s="60"/>
      <c r="DW1176" s="60"/>
      <c r="DX1176" s="60"/>
      <c r="DY1176" s="60"/>
      <c r="DZ1176" s="60"/>
      <c r="EA1176" s="60"/>
      <c r="EB1176" s="60"/>
      <c r="EC1176" s="60"/>
      <c r="ED1176" s="60"/>
      <c r="EE1176" s="60"/>
      <c r="EF1176" s="60"/>
      <c r="EG1176" s="60"/>
      <c r="EH1176" s="60"/>
      <c r="EI1176" s="60"/>
      <c r="EJ1176" s="60"/>
      <c r="EK1176" s="60"/>
      <c r="EL1176" s="60"/>
      <c r="EM1176" s="60"/>
      <c r="EN1176" s="60"/>
      <c r="EO1176" s="60"/>
      <c r="EP1176" s="60"/>
      <c r="EQ1176" s="60"/>
      <c r="ER1176" s="60"/>
      <c r="ES1176" s="60"/>
      <c r="ET1176" s="60"/>
      <c r="EU1176" s="60"/>
      <c r="EV1176" s="60"/>
      <c r="EW1176" s="60"/>
      <c r="EX1176" s="60"/>
      <c r="EY1176" s="60"/>
      <c r="EZ1176" s="60"/>
      <c r="FA1176" s="60"/>
      <c r="FB1176" s="60"/>
      <c r="FC1176" s="60"/>
      <c r="FD1176" s="60"/>
      <c r="FE1176" s="60"/>
      <c r="FF1176" s="60"/>
      <c r="FG1176" s="60"/>
      <c r="FH1176" s="60"/>
      <c r="FI1176" s="60"/>
      <c r="FJ1176" s="60"/>
      <c r="FK1176" s="60"/>
      <c r="FL1176" s="60"/>
      <c r="FM1176" s="60"/>
      <c r="FN1176" s="60"/>
      <c r="FO1176" s="60"/>
      <c r="FP1176" s="60"/>
      <c r="FQ1176" s="60"/>
      <c r="FR1176" s="60"/>
      <c r="FS1176" s="60"/>
      <c r="FT1176" s="60"/>
      <c r="FU1176" s="60"/>
      <c r="FV1176" s="60"/>
      <c r="FW1176" s="60"/>
      <c r="FX1176" s="60"/>
      <c r="FY1176" s="60"/>
      <c r="FZ1176" s="60"/>
      <c r="GA1176" s="60"/>
      <c r="GB1176" s="60"/>
      <c r="GC1176" s="60"/>
      <c r="GD1176" s="60"/>
    </row>
    <row r="1177" spans="1:186" ht="86.25" x14ac:dyDescent="0.25">
      <c r="A1177" s="19">
        <v>1</v>
      </c>
      <c r="B1177" s="19">
        <v>1</v>
      </c>
      <c r="C1177" s="625" t="s">
        <v>464</v>
      </c>
      <c r="D1177" s="28">
        <f>'2 уровень'!F2266</f>
        <v>438</v>
      </c>
      <c r="E1177" s="28">
        <f>'2 уровень'!G2266</f>
        <v>146</v>
      </c>
      <c r="F1177" s="28">
        <f>'2 уровень'!H2266</f>
        <v>36</v>
      </c>
      <c r="G1177" s="65">
        <f>'2 уровень'!I2266</f>
        <v>24.657534246575342</v>
      </c>
      <c r="H1177" s="79">
        <f>'2 уровень'!J2266</f>
        <v>0</v>
      </c>
      <c r="I1177" s="79">
        <f>'2 уровень'!K2266</f>
        <v>0</v>
      </c>
      <c r="J1177" s="26">
        <f>'2 уровень'!L2266</f>
        <v>0</v>
      </c>
      <c r="K1177" s="26">
        <f>'2 уровень'!M2266</f>
        <v>0</v>
      </c>
      <c r="L1177" s="26">
        <f>'2 уровень'!N2266</f>
        <v>0</v>
      </c>
      <c r="M1177" s="26">
        <f>'2 уровень'!O2266</f>
        <v>0</v>
      </c>
      <c r="N1177" s="26">
        <f>'2 уровень'!P2266</f>
        <v>0</v>
      </c>
      <c r="O1177" s="26">
        <f>'2 уровень'!Q2266</f>
        <v>0</v>
      </c>
      <c r="P1177" s="73">
        <f>'2 уровень'!R2266</f>
        <v>1956.7695000000001</v>
      </c>
      <c r="Q1177" s="73">
        <f>'2 уровень'!S2266</f>
        <v>1956.7695000000001</v>
      </c>
      <c r="R1177" s="73">
        <f>'2 уровень'!T2266</f>
        <v>1956.7695000000001</v>
      </c>
      <c r="S1177" s="73">
        <f>'2 уровень'!U2266</f>
        <v>1956.7695000000001</v>
      </c>
      <c r="T1177" s="73">
        <f>'2 уровень'!V2266</f>
        <v>652.25650000000007</v>
      </c>
      <c r="U1177" s="73">
        <f>'2 уровень'!W2266</f>
        <v>115.84739999999999</v>
      </c>
      <c r="V1177" s="790">
        <f>'2 уровень'!X2266</f>
        <v>0</v>
      </c>
      <c r="W1177" s="73">
        <f>'2 уровень'!Y2266</f>
        <v>0</v>
      </c>
      <c r="X1177" s="73">
        <f>'2 уровень'!Z2266</f>
        <v>-536.40910000000008</v>
      </c>
      <c r="Y1177" s="73">
        <f>'2 уровень'!AA2266</f>
        <v>0</v>
      </c>
      <c r="Z1177" s="73">
        <f>'2 уровень'!AB2266</f>
        <v>-2.8076300000000001</v>
      </c>
      <c r="AA1177" s="387">
        <f>'2 уровень'!AC2266</f>
        <v>113.03976999999999</v>
      </c>
      <c r="AB1177" s="73">
        <f>'2 уровень'!AD2266</f>
        <v>0</v>
      </c>
      <c r="AC1177" s="73">
        <f>'2 уровень'!AE2266</f>
        <v>0</v>
      </c>
      <c r="AD1177" s="982">
        <f>'2 уровень'!AD2266</f>
        <v>0</v>
      </c>
      <c r="AE1177" s="989">
        <f>'2 уровень'!AE2266</f>
        <v>0</v>
      </c>
    </row>
    <row r="1178" spans="1:186" x14ac:dyDescent="0.25">
      <c r="A1178" s="19">
        <v>1</v>
      </c>
      <c r="B1178" s="19">
        <v>1</v>
      </c>
      <c r="C1178" s="625" t="s">
        <v>256</v>
      </c>
      <c r="D1178" s="28">
        <f>'2 уровень'!F2267</f>
        <v>3867.5</v>
      </c>
      <c r="E1178" s="28">
        <f>'2 уровень'!G2267</f>
        <v>1289.0833333333333</v>
      </c>
      <c r="F1178" s="28">
        <f>'2 уровень'!H2267</f>
        <v>484.1</v>
      </c>
      <c r="G1178" s="65">
        <f>'2 уровень'!I2267</f>
        <v>37.553817312043449</v>
      </c>
      <c r="H1178" s="79">
        <f>'2 уровень'!J2267</f>
        <v>0</v>
      </c>
      <c r="I1178" s="79">
        <f>'2 уровень'!K2267</f>
        <v>0</v>
      </c>
      <c r="J1178" s="26">
        <f>'2 уровень'!L2267</f>
        <v>0</v>
      </c>
      <c r="K1178" s="26">
        <f>'2 уровень'!M2267</f>
        <v>0</v>
      </c>
      <c r="L1178" s="26">
        <f>'2 уровень'!N2267</f>
        <v>0</v>
      </c>
      <c r="M1178" s="26">
        <f>'2 уровень'!O2267</f>
        <v>0</v>
      </c>
      <c r="N1178" s="26">
        <f>'2 уровень'!P2267</f>
        <v>0</v>
      </c>
      <c r="O1178" s="26">
        <f>'2 уровень'!Q2267</f>
        <v>0</v>
      </c>
      <c r="P1178" s="73">
        <f>'2 уровень'!R2267</f>
        <v>0</v>
      </c>
      <c r="Q1178" s="73">
        <f>'2 уровень'!S2267</f>
        <v>0</v>
      </c>
      <c r="R1178" s="73">
        <f>'2 уровень'!T2267</f>
        <v>0</v>
      </c>
      <c r="S1178" s="73">
        <f>'2 уровень'!U2267</f>
        <v>0</v>
      </c>
      <c r="T1178" s="73">
        <f>'2 уровень'!V2267</f>
        <v>0</v>
      </c>
      <c r="U1178" s="73">
        <f>'2 уровень'!W2267</f>
        <v>0</v>
      </c>
      <c r="V1178" s="790">
        <f>'2 уровень'!X2267</f>
        <v>0</v>
      </c>
      <c r="W1178" s="73">
        <f>'2 уровень'!Y2267</f>
        <v>0</v>
      </c>
      <c r="X1178" s="73">
        <f>'2 уровень'!Z2267</f>
        <v>0</v>
      </c>
      <c r="Y1178" s="73">
        <f>'2 уровень'!AA2267</f>
        <v>0</v>
      </c>
      <c r="Z1178" s="73">
        <f>'2 уровень'!AB2267</f>
        <v>0</v>
      </c>
      <c r="AA1178" s="387">
        <f>'2 уровень'!AC2267</f>
        <v>0</v>
      </c>
      <c r="AB1178" s="73">
        <f>'2 уровень'!AD2267</f>
        <v>0</v>
      </c>
      <c r="AC1178" s="73">
        <f>'2 уровень'!AE2267</f>
        <v>0</v>
      </c>
      <c r="AD1178" s="982">
        <f>'2 уровень'!AD2267</f>
        <v>0</v>
      </c>
      <c r="AE1178" s="989">
        <f>'2 уровень'!AE2267</f>
        <v>0</v>
      </c>
    </row>
    <row r="1179" spans="1:186" ht="29.25" x14ac:dyDescent="0.25">
      <c r="A1179" s="19">
        <v>1</v>
      </c>
      <c r="B1179" s="19">
        <v>1</v>
      </c>
      <c r="C1179" s="625" t="s">
        <v>269</v>
      </c>
      <c r="D1179" s="28">
        <f>'2 уровень'!F2268</f>
        <v>1183</v>
      </c>
      <c r="E1179" s="28">
        <f>'2 уровень'!G2268</f>
        <v>394</v>
      </c>
      <c r="F1179" s="28">
        <f>'2 уровень'!H2268</f>
        <v>0</v>
      </c>
      <c r="G1179" s="65">
        <f>'2 уровень'!I2268</f>
        <v>0</v>
      </c>
      <c r="H1179" s="79">
        <f>'2 уровень'!J2268</f>
        <v>0</v>
      </c>
      <c r="I1179" s="79">
        <f>'2 уровень'!K2268</f>
        <v>0</v>
      </c>
      <c r="J1179" s="26">
        <f>'2 уровень'!L2268</f>
        <v>0</v>
      </c>
      <c r="K1179" s="26">
        <f>'2 уровень'!M2268</f>
        <v>0</v>
      </c>
      <c r="L1179" s="26">
        <f>'2 уровень'!N2268</f>
        <v>0</v>
      </c>
      <c r="M1179" s="26">
        <f>'2 уровень'!O2268</f>
        <v>0</v>
      </c>
      <c r="N1179" s="26">
        <f>'2 уровень'!P2268</f>
        <v>0</v>
      </c>
      <c r="O1179" s="26">
        <f>'2 уровень'!Q2268</f>
        <v>0</v>
      </c>
      <c r="P1179" s="73">
        <f>'2 уровень'!R2268</f>
        <v>0</v>
      </c>
      <c r="Q1179" s="73">
        <f>'2 уровень'!S2268</f>
        <v>0</v>
      </c>
      <c r="R1179" s="73">
        <f>'2 уровень'!T2268</f>
        <v>0</v>
      </c>
      <c r="S1179" s="73">
        <f>'2 уровень'!U2268</f>
        <v>0</v>
      </c>
      <c r="T1179" s="73">
        <f>'2 уровень'!V2268</f>
        <v>0</v>
      </c>
      <c r="U1179" s="73">
        <f>'2 уровень'!W2268</f>
        <v>0</v>
      </c>
      <c r="V1179" s="790">
        <f>'2 уровень'!X2268</f>
        <v>0</v>
      </c>
      <c r="W1179" s="73">
        <f>'2 уровень'!Y2268</f>
        <v>0</v>
      </c>
      <c r="X1179" s="73">
        <f>'2 уровень'!Z2268</f>
        <v>0</v>
      </c>
      <c r="Y1179" s="73">
        <f>'2 уровень'!AA2268</f>
        <v>0</v>
      </c>
      <c r="Z1179" s="73">
        <f>'2 уровень'!AB2268</f>
        <v>0</v>
      </c>
      <c r="AA1179" s="387">
        <f>'2 уровень'!AC2268</f>
        <v>0</v>
      </c>
      <c r="AB1179" s="73">
        <f>'2 уровень'!AD2268</f>
        <v>0</v>
      </c>
      <c r="AC1179" s="73">
        <f>'2 уровень'!AE2268</f>
        <v>0</v>
      </c>
      <c r="AD1179" s="982">
        <f>'2 уровень'!AD2268</f>
        <v>0</v>
      </c>
      <c r="AE1179" s="989">
        <f>'2 уровень'!AE2268</f>
        <v>0</v>
      </c>
    </row>
    <row r="1180" spans="1:186" ht="29.25" x14ac:dyDescent="0.25">
      <c r="A1180" s="19">
        <v>1</v>
      </c>
      <c r="B1180" s="19">
        <v>1</v>
      </c>
      <c r="C1180" s="625" t="s">
        <v>257</v>
      </c>
      <c r="D1180" s="28">
        <f>'2 уровень'!F2269</f>
        <v>2156.6595744680853</v>
      </c>
      <c r="E1180" s="28">
        <f>'2 уровень'!G2269</f>
        <v>718.55319148936167</v>
      </c>
      <c r="F1180" s="28">
        <f>'2 уровень'!H2269</f>
        <v>506.58404255319147</v>
      </c>
      <c r="G1180" s="65">
        <f>'2 уровень'!I2269</f>
        <v>70.500562596233564</v>
      </c>
      <c r="H1180" s="79">
        <f>'2 уровень'!J2269</f>
        <v>0</v>
      </c>
      <c r="I1180" s="79">
        <f>'2 уровень'!K2269</f>
        <v>0</v>
      </c>
      <c r="J1180" s="26">
        <f>'2 уровень'!L2269</f>
        <v>0</v>
      </c>
      <c r="K1180" s="26">
        <f>'2 уровень'!M2269</f>
        <v>0</v>
      </c>
      <c r="L1180" s="26">
        <f>'2 уровень'!N2269</f>
        <v>0</v>
      </c>
      <c r="M1180" s="26">
        <f>'2 уровень'!O2269</f>
        <v>0</v>
      </c>
      <c r="N1180" s="26">
        <f>'2 уровень'!P2269</f>
        <v>0</v>
      </c>
      <c r="O1180" s="26">
        <f>'2 уровень'!Q2269</f>
        <v>0</v>
      </c>
      <c r="P1180" s="73">
        <f>'2 уровень'!R2269</f>
        <v>0</v>
      </c>
      <c r="Q1180" s="73">
        <f>'2 уровень'!S2269</f>
        <v>0</v>
      </c>
      <c r="R1180" s="73">
        <f>'2 уровень'!T2269</f>
        <v>0</v>
      </c>
      <c r="S1180" s="73">
        <f>'2 уровень'!U2269</f>
        <v>0</v>
      </c>
      <c r="T1180" s="73">
        <f>'2 уровень'!V2269</f>
        <v>0</v>
      </c>
      <c r="U1180" s="73">
        <f>'2 уровень'!W2269</f>
        <v>0</v>
      </c>
      <c r="V1180" s="790">
        <f>'2 уровень'!X2269</f>
        <v>0</v>
      </c>
      <c r="W1180" s="73">
        <f>'2 уровень'!Y2269</f>
        <v>0</v>
      </c>
      <c r="X1180" s="73">
        <f>'2 уровень'!Z2269</f>
        <v>0</v>
      </c>
      <c r="Y1180" s="73">
        <f>'2 уровень'!AA2269</f>
        <v>0</v>
      </c>
      <c r="Z1180" s="73">
        <f>'2 уровень'!AB2269</f>
        <v>0</v>
      </c>
      <c r="AA1180" s="387">
        <f>'2 уровень'!AC2269</f>
        <v>0</v>
      </c>
      <c r="AB1180" s="73">
        <f>'2 уровень'!AD2269</f>
        <v>0</v>
      </c>
      <c r="AC1180" s="73">
        <f>'2 уровень'!AE2269</f>
        <v>0</v>
      </c>
      <c r="AD1180" s="982">
        <f>'2 уровень'!AD2269</f>
        <v>0</v>
      </c>
      <c r="AE1180" s="989">
        <f>'2 уровень'!AE2269</f>
        <v>0</v>
      </c>
    </row>
    <row r="1181" spans="1:186" ht="29.25" x14ac:dyDescent="0.25">
      <c r="A1181" s="19">
        <v>1</v>
      </c>
      <c r="B1181" s="19">
        <v>1</v>
      </c>
      <c r="C1181" s="625" t="s">
        <v>258</v>
      </c>
      <c r="D1181" s="28">
        <f>'2 уровень'!F2270</f>
        <v>440</v>
      </c>
      <c r="E1181" s="28">
        <f>'2 уровень'!G2270</f>
        <v>147</v>
      </c>
      <c r="F1181" s="28">
        <f>'2 уровень'!H2270</f>
        <v>65</v>
      </c>
      <c r="G1181" s="65">
        <f>'2 уровень'!I2270</f>
        <v>44.217687074829932</v>
      </c>
      <c r="H1181" s="79">
        <f>'2 уровень'!J2270</f>
        <v>0</v>
      </c>
      <c r="I1181" s="79">
        <f>'2 уровень'!K2270</f>
        <v>0</v>
      </c>
      <c r="J1181" s="26">
        <f>'2 уровень'!L2270</f>
        <v>0</v>
      </c>
      <c r="K1181" s="26">
        <f>'2 уровень'!M2270</f>
        <v>0</v>
      </c>
      <c r="L1181" s="26">
        <f>'2 уровень'!N2270</f>
        <v>0</v>
      </c>
      <c r="M1181" s="26">
        <f>'2 уровень'!O2270</f>
        <v>0</v>
      </c>
      <c r="N1181" s="26">
        <f>'2 уровень'!P2270</f>
        <v>0</v>
      </c>
      <c r="O1181" s="26">
        <f>'2 уровень'!Q2270</f>
        <v>0</v>
      </c>
      <c r="P1181" s="73">
        <f>'2 уровень'!R2270</f>
        <v>0</v>
      </c>
      <c r="Q1181" s="73">
        <f>'2 уровень'!S2270</f>
        <v>0</v>
      </c>
      <c r="R1181" s="73">
        <f>'2 уровень'!T2270</f>
        <v>0</v>
      </c>
      <c r="S1181" s="73">
        <f>'2 уровень'!U2270</f>
        <v>0</v>
      </c>
      <c r="T1181" s="73">
        <f>'2 уровень'!V2270</f>
        <v>0</v>
      </c>
      <c r="U1181" s="73">
        <f>'2 уровень'!W2270</f>
        <v>0</v>
      </c>
      <c r="V1181" s="790">
        <f>'2 уровень'!X2270</f>
        <v>0</v>
      </c>
      <c r="W1181" s="73">
        <f>'2 уровень'!Y2270</f>
        <v>0</v>
      </c>
      <c r="X1181" s="73">
        <f>'2 уровень'!Z2270</f>
        <v>0</v>
      </c>
      <c r="Y1181" s="73">
        <f>'2 уровень'!AA2270</f>
        <v>0</v>
      </c>
      <c r="Z1181" s="73">
        <f>'2 уровень'!AB2270</f>
        <v>0</v>
      </c>
      <c r="AA1181" s="387">
        <f>'2 уровень'!AC2270</f>
        <v>0</v>
      </c>
      <c r="AB1181" s="73">
        <f>'2 уровень'!AD2270</f>
        <v>0</v>
      </c>
      <c r="AC1181" s="73">
        <f>'2 уровень'!AE2270</f>
        <v>0</v>
      </c>
      <c r="AD1181" s="982">
        <f>'2 уровень'!AD2270</f>
        <v>0</v>
      </c>
      <c r="AE1181" s="989">
        <f>'2 уровень'!AE2270</f>
        <v>0</v>
      </c>
    </row>
    <row r="1182" spans="1:186" x14ac:dyDescent="0.25">
      <c r="A1182" s="19">
        <v>1</v>
      </c>
      <c r="B1182" s="19">
        <v>1</v>
      </c>
      <c r="C1182" s="626" t="s">
        <v>133</v>
      </c>
      <c r="D1182" s="28">
        <f>'2 уровень'!F2271</f>
        <v>12190.414285714285</v>
      </c>
      <c r="E1182" s="28">
        <f>'2 уровень'!G2271</f>
        <v>4062.5214285714292</v>
      </c>
      <c r="F1182" s="28">
        <f>'2 уровень'!H2271</f>
        <v>1936.4452380952382</v>
      </c>
      <c r="G1182" s="65">
        <f>'2 уровень'!I2271</f>
        <v>47.66609289679937</v>
      </c>
      <c r="H1182" s="79">
        <f>'2 уровень'!J2271</f>
        <v>0</v>
      </c>
      <c r="I1182" s="79">
        <f>'2 уровень'!K2271</f>
        <v>0</v>
      </c>
      <c r="J1182" s="26">
        <f>'2 уровень'!L2271</f>
        <v>0</v>
      </c>
      <c r="K1182" s="26">
        <f>'2 уровень'!M2271</f>
        <v>0</v>
      </c>
      <c r="L1182" s="26">
        <f>'2 уровень'!N2271</f>
        <v>0</v>
      </c>
      <c r="M1182" s="26">
        <f>'2 уровень'!O2271</f>
        <v>0</v>
      </c>
      <c r="N1182" s="26">
        <f>'2 уровень'!P2271</f>
        <v>0</v>
      </c>
      <c r="O1182" s="26">
        <f>'2 уровень'!Q2271</f>
        <v>0</v>
      </c>
      <c r="P1182" s="73">
        <f>'2 уровень'!R2271</f>
        <v>25264.059620000004</v>
      </c>
      <c r="Q1182" s="73">
        <f>'2 уровень'!S2271</f>
        <v>25470.726220000004</v>
      </c>
      <c r="R1182" s="73">
        <f>'2 уровень'!T2271</f>
        <v>25470.726220000004</v>
      </c>
      <c r="S1182" s="73">
        <f>'2 уровень'!U2271</f>
        <v>25470.726220000004</v>
      </c>
      <c r="T1182" s="73">
        <f>'2 уровень'!V2271</f>
        <v>8477.716824848485</v>
      </c>
      <c r="U1182" s="73">
        <f>'2 уровень'!W2271</f>
        <v>5819.7192499999992</v>
      </c>
      <c r="V1182" s="790">
        <f>'2 уровень'!X2271</f>
        <v>0</v>
      </c>
      <c r="W1182" s="73">
        <f>'2 уровень'!Y2271</f>
        <v>-18.166400000000003</v>
      </c>
      <c r="X1182" s="73">
        <f>'2 уровень'!Z2271</f>
        <v>-2657.9975748484867</v>
      </c>
      <c r="Y1182" s="73">
        <f>'2 уровень'!AA2271</f>
        <v>0</v>
      </c>
      <c r="Z1182" s="73">
        <f>'2 уровень'!AB2271</f>
        <v>-36.14161</v>
      </c>
      <c r="AA1182" s="387">
        <f>'2 уровень'!AC2271</f>
        <v>5765.4112399999985</v>
      </c>
      <c r="AB1182" s="73">
        <f>'2 уровень'!AD2271</f>
        <v>0</v>
      </c>
      <c r="AC1182" s="73">
        <f>'2 уровень'!AE2271</f>
        <v>0</v>
      </c>
      <c r="AD1182" s="982">
        <f>'2 уровень'!AD2271</f>
        <v>0</v>
      </c>
      <c r="AE1182" s="989">
        <f>'2 уровень'!AE2271</f>
        <v>0</v>
      </c>
    </row>
    <row r="1183" spans="1:186" x14ac:dyDescent="0.25">
      <c r="A1183" s="19">
        <v>1</v>
      </c>
      <c r="B1183" s="19">
        <v>1</v>
      </c>
      <c r="C1183" s="2866" t="s">
        <v>157</v>
      </c>
      <c r="D1183" s="28">
        <f>'2 уровень'!F2272</f>
        <v>110</v>
      </c>
      <c r="E1183" s="28">
        <f>'2 уровень'!G2272</f>
        <v>37</v>
      </c>
      <c r="F1183" s="28">
        <f>'2 уровень'!H2272</f>
        <v>4</v>
      </c>
      <c r="G1183" s="65">
        <f>'2 уровень'!I2272</f>
        <v>10.810810810810811</v>
      </c>
      <c r="H1183" s="79">
        <f>'2 уровень'!J2272</f>
        <v>9</v>
      </c>
      <c r="I1183" s="79">
        <f>'2 уровень'!K2272</f>
        <v>11.25</v>
      </c>
      <c r="J1183" s="26">
        <f>'2 уровень'!L2272</f>
        <v>990</v>
      </c>
      <c r="K1183" s="26">
        <f>'2 уровень'!M2272</f>
        <v>330</v>
      </c>
      <c r="L1183" s="26">
        <f>'2 уровень'!N2272</f>
        <v>45</v>
      </c>
      <c r="M1183" s="26">
        <f>'2 уровень'!O2272</f>
        <v>13.636363636363635</v>
      </c>
      <c r="N1183" s="26">
        <f>'2 уровень'!P2272</f>
        <v>3</v>
      </c>
      <c r="O1183" s="26">
        <f>'2 уровень'!Q2272</f>
        <v>45</v>
      </c>
      <c r="P1183" s="73">
        <f>'2 уровень'!R2272</f>
        <v>0</v>
      </c>
      <c r="Q1183" s="73">
        <f>'2 уровень'!S2272</f>
        <v>0</v>
      </c>
      <c r="R1183" s="73">
        <f>'2 уровень'!T2272</f>
        <v>0</v>
      </c>
      <c r="S1183" s="73">
        <f>'2 уровень'!U2272</f>
        <v>0</v>
      </c>
      <c r="T1183" s="73">
        <f>T1182-T1176-T1163-T1141-T1146-T1129-T1170</f>
        <v>-7.815970093361102E-13</v>
      </c>
      <c r="U1183" s="73">
        <f>'2 уровень'!W2272</f>
        <v>0</v>
      </c>
      <c r="V1183" s="790">
        <f>'2 уровень'!X2272</f>
        <v>0</v>
      </c>
      <c r="W1183" s="73">
        <f>'2 уровень'!Y2272</f>
        <v>0</v>
      </c>
      <c r="X1183" s="73">
        <f>'2 уровень'!Z2272</f>
        <v>0</v>
      </c>
      <c r="Y1183" s="73">
        <f>'2 уровень'!AA2272</f>
        <v>0</v>
      </c>
      <c r="Z1183" s="73">
        <f>'2 уровень'!AB2272</f>
        <v>0</v>
      </c>
      <c r="AA1183" s="387">
        <f>'2 уровень'!AC2272</f>
        <v>0</v>
      </c>
      <c r="AB1183" s="73"/>
      <c r="AC1183" s="73"/>
      <c r="AD1183" s="982">
        <f>'2 уровень'!AD2272</f>
        <v>0</v>
      </c>
      <c r="AE1183" s="989">
        <f>'2 уровень'!AE2272</f>
        <v>0</v>
      </c>
    </row>
    <row r="1184" spans="1:186" ht="30" x14ac:dyDescent="0.25">
      <c r="A1184" s="19">
        <v>1</v>
      </c>
      <c r="B1184" s="19">
        <v>1</v>
      </c>
      <c r="C1184" s="2874" t="s">
        <v>280</v>
      </c>
      <c r="D1184" s="28">
        <f>'2 уровень'!F2273</f>
        <v>43</v>
      </c>
      <c r="E1184" s="28">
        <f>'2 уровень'!G2273</f>
        <v>14</v>
      </c>
      <c r="F1184" s="28">
        <f>'2 уровень'!H2273</f>
        <v>6</v>
      </c>
      <c r="G1184" s="65">
        <f>'2 уровень'!I2273</f>
        <v>42.857142857142854</v>
      </c>
      <c r="H1184" s="79">
        <f>'2 уровень'!J2273</f>
        <v>8</v>
      </c>
      <c r="I1184" s="79" t="e">
        <f>'2 уровень'!K2273</f>
        <v>#DIV/0!</v>
      </c>
      <c r="J1184" s="26">
        <f>'2 уровень'!L2273</f>
        <v>344</v>
      </c>
      <c r="K1184" s="26">
        <f>'2 уровень'!M2273</f>
        <v>115</v>
      </c>
      <c r="L1184" s="26">
        <f>'2 уровень'!N2273</f>
        <v>46</v>
      </c>
      <c r="M1184" s="26">
        <f>'2 уровень'!O2273</f>
        <v>40</v>
      </c>
      <c r="N1184" s="26">
        <f>'2 уровень'!P2273</f>
        <v>2</v>
      </c>
      <c r="O1184" s="26">
        <f>'2 уровень'!Q2273</f>
        <v>69</v>
      </c>
      <c r="P1184" s="73">
        <f>'2 уровень'!R2273</f>
        <v>0</v>
      </c>
      <c r="Q1184" s="73">
        <f>'2 уровень'!S2273</f>
        <v>0</v>
      </c>
      <c r="R1184" s="73">
        <f>'2 уровень'!T2273</f>
        <v>0</v>
      </c>
      <c r="S1184" s="73">
        <f>'2 уровень'!U2273</f>
        <v>0</v>
      </c>
      <c r="T1184" s="73">
        <f>'2 уровень'!V2273</f>
        <v>0</v>
      </c>
      <c r="U1184" s="73">
        <f>'2 уровень'!W2273</f>
        <v>0</v>
      </c>
      <c r="V1184" s="790">
        <f>'2 уровень'!X2273</f>
        <v>0</v>
      </c>
      <c r="W1184" s="73">
        <f>'2 уровень'!Y2273</f>
        <v>0</v>
      </c>
      <c r="X1184" s="73">
        <f>'2 уровень'!Z2273</f>
        <v>0</v>
      </c>
      <c r="Y1184" s="73">
        <f>'2 уровень'!AA2273</f>
        <v>0</v>
      </c>
      <c r="Z1184" s="73">
        <f>'2 уровень'!AB2273</f>
        <v>0</v>
      </c>
      <c r="AA1184" s="387">
        <f>'2 уровень'!AC2273</f>
        <v>0</v>
      </c>
      <c r="AB1184" s="73"/>
      <c r="AC1184" s="73"/>
      <c r="AD1184" s="982">
        <f>'2 уровень'!AD2273</f>
        <v>0</v>
      </c>
      <c r="AE1184" s="989">
        <f>'2 уровень'!AE2273</f>
        <v>0</v>
      </c>
    </row>
    <row r="1185" spans="1:186" ht="29.25" x14ac:dyDescent="0.25">
      <c r="A1185" s="19">
        <v>1</v>
      </c>
      <c r="B1185" s="19">
        <v>1</v>
      </c>
      <c r="C1185" s="3545" t="s">
        <v>134</v>
      </c>
      <c r="D1185" s="28">
        <f>'2 уровень'!F2274</f>
        <v>153</v>
      </c>
      <c r="E1185" s="28">
        <f>'2 уровень'!G2274</f>
        <v>51</v>
      </c>
      <c r="F1185" s="28">
        <f>'2 уровень'!H2274</f>
        <v>10</v>
      </c>
      <c r="G1185" s="65">
        <f>'2 уровень'!I2274</f>
        <v>19.607843137254903</v>
      </c>
      <c r="H1185" s="79">
        <f>'2 уровень'!J2274</f>
        <v>8.7189542483660123</v>
      </c>
      <c r="I1185" s="79">
        <f>'2 уровень'!K2274</f>
        <v>9.1</v>
      </c>
      <c r="J1185" s="26">
        <f>'2 уровень'!L2274</f>
        <v>1334</v>
      </c>
      <c r="K1185" s="26">
        <f>'2 уровень'!M2274</f>
        <v>445</v>
      </c>
      <c r="L1185" s="26">
        <f>'2 уровень'!N2274</f>
        <v>91</v>
      </c>
      <c r="M1185" s="26">
        <f>'2 уровень'!O2274</f>
        <v>20.44943820224719</v>
      </c>
      <c r="N1185" s="26">
        <f>'2 уровень'!P2274</f>
        <v>5</v>
      </c>
      <c r="O1185" s="26">
        <f>'2 уровень'!Q2274</f>
        <v>54.6</v>
      </c>
      <c r="P1185" s="73">
        <f>'2 уровень'!R2274</f>
        <v>14560.107544800003</v>
      </c>
      <c r="Q1185" s="73">
        <f>'2 уровень'!S2274</f>
        <v>14560.107544800003</v>
      </c>
      <c r="R1185" s="73">
        <f>'2 уровень'!T2274</f>
        <v>14560.107544800003</v>
      </c>
      <c r="S1185" s="73">
        <f>'2 уровень'!U2274</f>
        <v>14560.107544800003</v>
      </c>
      <c r="T1185" s="73">
        <f>'2 уровень'!V2274</f>
        <v>4853.369181600001</v>
      </c>
      <c r="U1185" s="73">
        <f>'2 уровень'!W2274</f>
        <v>4816.5346</v>
      </c>
      <c r="V1185" s="790">
        <f>'2 уровень'!X2274</f>
        <v>0</v>
      </c>
      <c r="W1185" s="73">
        <f>'2 уровень'!Y2274</f>
        <v>0</v>
      </c>
      <c r="X1185" s="73">
        <f>'2 уровень'!Z2274</f>
        <v>-36.834581600001002</v>
      </c>
      <c r="Y1185" s="73">
        <f>'2 уровень'!AA2274</f>
        <v>0</v>
      </c>
      <c r="Z1185" s="73">
        <f>'2 уровень'!AB2274</f>
        <v>-97.184459999999987</v>
      </c>
      <c r="AA1185" s="387">
        <f>'2 уровень'!AC2274</f>
        <v>4719.3501399999996</v>
      </c>
      <c r="AB1185" s="73">
        <f>U1185/T1185*100</f>
        <v>99.241051314628038</v>
      </c>
      <c r="AC1185" s="73">
        <f>AA1185/T1185*100</f>
        <v>97.238639044643634</v>
      </c>
      <c r="AD1185" s="982">
        <f>'2 уровень'!AD2274</f>
        <v>0</v>
      </c>
      <c r="AE1185" s="989">
        <f>'2 уровень'!AE2274</f>
        <v>0</v>
      </c>
    </row>
    <row r="1186" spans="1:186" x14ac:dyDescent="0.25">
      <c r="B1186" s="19">
        <v>1</v>
      </c>
      <c r="C1186" s="2645" t="s">
        <v>194</v>
      </c>
      <c r="D1186" s="28">
        <f>'2 уровень'!F2275</f>
        <v>600</v>
      </c>
      <c r="E1186" s="28">
        <f>'2 уровень'!G2275</f>
        <v>200</v>
      </c>
      <c r="F1186" s="28">
        <f>'2 уровень'!H2275</f>
        <v>166</v>
      </c>
      <c r="G1186" s="65">
        <f>'2 уровень'!I2275</f>
        <v>83</v>
      </c>
      <c r="H1186" s="79">
        <f>'2 уровень'!J2275</f>
        <v>0</v>
      </c>
      <c r="I1186" s="79">
        <f>'2 уровень'!K2275</f>
        <v>0</v>
      </c>
      <c r="J1186" s="26">
        <f>'2 уровень'!L2275</f>
        <v>0</v>
      </c>
      <c r="K1186" s="26">
        <f>'2 уровень'!M2275</f>
        <v>0</v>
      </c>
      <c r="L1186" s="26">
        <f>'2 уровень'!N2275</f>
        <v>0</v>
      </c>
      <c r="M1186" s="26">
        <f>'2 уровень'!O2275</f>
        <v>0</v>
      </c>
      <c r="N1186" s="26">
        <f>'2 уровень'!P2275</f>
        <v>0</v>
      </c>
      <c r="O1186" s="26">
        <f>'2 уровень'!Q2275</f>
        <v>0</v>
      </c>
      <c r="P1186" s="73">
        <f>'2 уровень'!R2275</f>
        <v>0</v>
      </c>
      <c r="Q1186" s="73">
        <f>'2 уровень'!S2275</f>
        <v>0</v>
      </c>
      <c r="R1186" s="73">
        <f>'2 уровень'!T2275</f>
        <v>0</v>
      </c>
      <c r="S1186" s="73">
        <f>'2 уровень'!U2275</f>
        <v>0</v>
      </c>
      <c r="T1186" s="73">
        <f>'2 уровень'!V2275</f>
        <v>0</v>
      </c>
      <c r="U1186" s="73">
        <f>'2 уровень'!W2275</f>
        <v>0</v>
      </c>
      <c r="V1186" s="790">
        <f>'2 уровень'!X2275</f>
        <v>0</v>
      </c>
      <c r="W1186" s="73">
        <f>'2 уровень'!Y2275</f>
        <v>0</v>
      </c>
      <c r="X1186" s="73">
        <f>'2 уровень'!Z2275</f>
        <v>0</v>
      </c>
      <c r="Y1186" s="73">
        <f>'2 уровень'!AA2275</f>
        <v>0</v>
      </c>
      <c r="Z1186" s="73">
        <f>'2 уровень'!AB2275</f>
        <v>0</v>
      </c>
      <c r="AA1186" s="387">
        <f>'2 уровень'!AC2275</f>
        <v>0</v>
      </c>
      <c r="AB1186" s="73" t="e">
        <f>U1186/T1186*100</f>
        <v>#DIV/0!</v>
      </c>
      <c r="AC1186" s="73"/>
      <c r="AD1186" s="982"/>
      <c r="AE1186" s="989"/>
    </row>
    <row r="1187" spans="1:186" x14ac:dyDescent="0.25">
      <c r="A1187" s="19">
        <v>1</v>
      </c>
      <c r="B1187" s="19">
        <v>1</v>
      </c>
      <c r="C1187" s="710" t="s">
        <v>195</v>
      </c>
      <c r="D1187" s="28">
        <f>'2 уровень'!F2276</f>
        <v>599</v>
      </c>
      <c r="E1187" s="28">
        <f>'2 уровень'!G2276</f>
        <v>200</v>
      </c>
      <c r="F1187" s="28">
        <f>'2 уровень'!H2276</f>
        <v>166</v>
      </c>
      <c r="G1187" s="65">
        <f>'2 уровень'!I2276</f>
        <v>83</v>
      </c>
      <c r="H1187" s="79">
        <f>'2 уровень'!J2276</f>
        <v>0</v>
      </c>
      <c r="I1187" s="79">
        <f>'2 уровень'!K2276</f>
        <v>0</v>
      </c>
      <c r="J1187" s="26">
        <f>'2 уровень'!L2276</f>
        <v>0</v>
      </c>
      <c r="K1187" s="26">
        <f>'2 уровень'!M2276</f>
        <v>0</v>
      </c>
      <c r="L1187" s="26">
        <f>'2 уровень'!N2276</f>
        <v>0</v>
      </c>
      <c r="M1187" s="26">
        <f>'2 уровень'!O2276</f>
        <v>0</v>
      </c>
      <c r="N1187" s="26">
        <f>'2 уровень'!P2276</f>
        <v>0</v>
      </c>
      <c r="O1187" s="26">
        <f>'2 уровень'!Q2276</f>
        <v>0</v>
      </c>
      <c r="P1187" s="73">
        <f>'2 уровень'!R2276</f>
        <v>0</v>
      </c>
      <c r="Q1187" s="73">
        <f>'2 уровень'!S2276</f>
        <v>0</v>
      </c>
      <c r="R1187" s="73">
        <f>'2 уровень'!T2276</f>
        <v>0</v>
      </c>
      <c r="S1187" s="73">
        <f>'2 уровень'!U2276</f>
        <v>0</v>
      </c>
      <c r="T1187" s="73">
        <f>'2 уровень'!V2276</f>
        <v>0</v>
      </c>
      <c r="U1187" s="73">
        <f>'2 уровень'!W2276</f>
        <v>0</v>
      </c>
      <c r="V1187" s="790">
        <f>'2 уровень'!X2276</f>
        <v>0</v>
      </c>
      <c r="W1187" s="73">
        <f>'2 уровень'!Y2276</f>
        <v>0</v>
      </c>
      <c r="X1187" s="73">
        <f>'2 уровень'!Z2276</f>
        <v>0</v>
      </c>
      <c r="Y1187" s="73">
        <f>'2 уровень'!AA2276</f>
        <v>0</v>
      </c>
      <c r="Z1187" s="73">
        <f>'2 уровень'!AB2276</f>
        <v>0</v>
      </c>
      <c r="AA1187" s="387">
        <f>'2 уровень'!AC2276</f>
        <v>0</v>
      </c>
      <c r="AB1187" s="73"/>
      <c r="AC1187" s="73"/>
      <c r="AD1187" s="982">
        <f>'2 уровень'!AD2275</f>
        <v>0</v>
      </c>
      <c r="AE1187" s="989">
        <f>'2 уровень'!AE2275</f>
        <v>0</v>
      </c>
    </row>
    <row r="1188" spans="1:186" ht="30" x14ac:dyDescent="0.25">
      <c r="A1188" s="19">
        <v>1</v>
      </c>
      <c r="B1188" s="19">
        <v>1</v>
      </c>
      <c r="C1188" s="720" t="s">
        <v>196</v>
      </c>
      <c r="D1188" s="28">
        <f>'2 уровень'!F2277</f>
        <v>1</v>
      </c>
      <c r="E1188" s="28">
        <f>'2 уровень'!G2277</f>
        <v>0</v>
      </c>
      <c r="F1188" s="28">
        <f>'2 уровень'!H2277</f>
        <v>0</v>
      </c>
      <c r="G1188" s="65" t="e">
        <f>'2 уровень'!I2277</f>
        <v>#DIV/0!</v>
      </c>
      <c r="H1188" s="79">
        <f>'2 уровень'!J2277</f>
        <v>0</v>
      </c>
      <c r="I1188" s="79">
        <f>'2 уровень'!K2277</f>
        <v>0</v>
      </c>
      <c r="J1188" s="26">
        <f>'2 уровень'!L2277</f>
        <v>0</v>
      </c>
      <c r="K1188" s="26">
        <f>'2 уровень'!M2277</f>
        <v>0</v>
      </c>
      <c r="L1188" s="26">
        <f>'2 уровень'!N2277</f>
        <v>0</v>
      </c>
      <c r="M1188" s="26">
        <f>'2 уровень'!O2277</f>
        <v>0</v>
      </c>
      <c r="N1188" s="26">
        <f>'2 уровень'!P2277</f>
        <v>0</v>
      </c>
      <c r="O1188" s="26">
        <f>'2 уровень'!Q2277</f>
        <v>0</v>
      </c>
      <c r="P1188" s="73">
        <f>'2 уровень'!R2277</f>
        <v>0</v>
      </c>
      <c r="Q1188" s="73">
        <f>'2 уровень'!S2277</f>
        <v>0</v>
      </c>
      <c r="R1188" s="73">
        <f>'2 уровень'!T2277</f>
        <v>0</v>
      </c>
      <c r="S1188" s="73">
        <f>'2 уровень'!U2277</f>
        <v>0</v>
      </c>
      <c r="T1188" s="73">
        <f>'2 уровень'!V2277</f>
        <v>0</v>
      </c>
      <c r="U1188" s="73">
        <f>'2 уровень'!W2277</f>
        <v>0</v>
      </c>
      <c r="V1188" s="790">
        <f>'2 уровень'!X2277</f>
        <v>0</v>
      </c>
      <c r="W1188" s="73">
        <f>'2 уровень'!Y2277</f>
        <v>0</v>
      </c>
      <c r="X1188" s="73">
        <f>'2 уровень'!Z2277</f>
        <v>0</v>
      </c>
      <c r="Y1188" s="73">
        <f>'2 уровень'!AA2277</f>
        <v>0</v>
      </c>
      <c r="Z1188" s="73">
        <f>'2 уровень'!AB2277</f>
        <v>0</v>
      </c>
      <c r="AA1188" s="387">
        <f>'2 уровень'!AC2277</f>
        <v>0</v>
      </c>
      <c r="AB1188" s="73"/>
      <c r="AC1188" s="73"/>
      <c r="AD1188" s="982">
        <f>'2 уровень'!AD2276</f>
        <v>0</v>
      </c>
      <c r="AE1188" s="989">
        <f>'2 уровень'!AE2276</f>
        <v>0</v>
      </c>
    </row>
    <row r="1189" spans="1:186" ht="15.75" thickBot="1" x14ac:dyDescent="0.3">
      <c r="A1189" s="19">
        <v>1</v>
      </c>
      <c r="B1189" s="19">
        <v>1</v>
      </c>
      <c r="C1189" s="710" t="s">
        <v>201</v>
      </c>
      <c r="D1189" s="28">
        <f>'2 уровень'!F2278</f>
        <v>600</v>
      </c>
      <c r="E1189" s="28">
        <f>'2 уровень'!G2278</f>
        <v>200</v>
      </c>
      <c r="F1189" s="28">
        <f>'2 уровень'!H2278</f>
        <v>166</v>
      </c>
      <c r="G1189" s="65">
        <f>'2 уровень'!I2278</f>
        <v>83</v>
      </c>
      <c r="H1189" s="79">
        <f>'2 уровень'!J2278</f>
        <v>0</v>
      </c>
      <c r="I1189" s="79">
        <f>'2 уровень'!K2278</f>
        <v>0</v>
      </c>
      <c r="J1189" s="26">
        <f>'2 уровень'!L2278</f>
        <v>0</v>
      </c>
      <c r="K1189" s="26">
        <f>'2 уровень'!M2278</f>
        <v>0</v>
      </c>
      <c r="L1189" s="26">
        <f>'2 уровень'!N2278</f>
        <v>0</v>
      </c>
      <c r="M1189" s="26">
        <f>'2 уровень'!O2278</f>
        <v>0</v>
      </c>
      <c r="N1189" s="26">
        <f>'2 уровень'!P2278</f>
        <v>0</v>
      </c>
      <c r="O1189" s="26">
        <f>'2 уровень'!Q2278</f>
        <v>0</v>
      </c>
      <c r="P1189" s="73">
        <f>'2 уровень'!R2278</f>
        <v>3856.02</v>
      </c>
      <c r="Q1189" s="73">
        <f>'2 уровень'!S2278</f>
        <v>3856.02</v>
      </c>
      <c r="R1189" s="73">
        <f>'2 уровень'!T2278</f>
        <v>3856.02</v>
      </c>
      <c r="S1189" s="73">
        <f>'2 уровень'!U2278</f>
        <v>3856.02</v>
      </c>
      <c r="T1189" s="73">
        <f>'2 уровень'!V2278</f>
        <v>1285.3399999999999</v>
      </c>
      <c r="U1189" s="73">
        <f>'2 уровень'!W2278</f>
        <v>1272.6396200000001</v>
      </c>
      <c r="V1189" s="790">
        <f>'2 уровень'!X2278</f>
        <v>0</v>
      </c>
      <c r="W1189" s="73">
        <f>'2 уровень'!Y2278</f>
        <v>0</v>
      </c>
      <c r="X1189" s="73">
        <f>'2 уровень'!Z2278</f>
        <v>-12.700379999999768</v>
      </c>
      <c r="Y1189" s="73">
        <f>'2 уровень'!AA2278</f>
        <v>0</v>
      </c>
      <c r="Z1189" s="73">
        <f>'2 уровень'!AB2278</f>
        <v>-26.492909999999995</v>
      </c>
      <c r="AA1189" s="387">
        <f>'2 уровень'!AC2278</f>
        <v>1246.1467100000002</v>
      </c>
      <c r="AB1189" s="73"/>
      <c r="AC1189" s="73"/>
      <c r="AD1189" s="982">
        <f>'2 уровень'!AD2277</f>
        <v>0</v>
      </c>
      <c r="AE1189" s="989">
        <f>'2 уровень'!AE2277</f>
        <v>0</v>
      </c>
    </row>
    <row r="1190" spans="1:186" s="101" customFormat="1" x14ac:dyDescent="0.25">
      <c r="A1190" s="19">
        <v>1</v>
      </c>
      <c r="B1190" s="19">
        <v>1</v>
      </c>
      <c r="C1190" s="97" t="s">
        <v>106</v>
      </c>
      <c r="D1190" s="98"/>
      <c r="E1190" s="98"/>
      <c r="F1190" s="98"/>
      <c r="G1190" s="99"/>
      <c r="H1190" s="82"/>
      <c r="I1190" s="82"/>
      <c r="J1190" s="100"/>
      <c r="K1190" s="100"/>
      <c r="L1190" s="100"/>
      <c r="M1190" s="100"/>
      <c r="N1190" s="100"/>
      <c r="O1190" s="100"/>
      <c r="P1190" s="402">
        <f t="shared" ref="P1190:Q1190" si="56">P1191-P1193-P1253-P1256-P1260</f>
        <v>0</v>
      </c>
      <c r="Q1190" s="402">
        <f t="shared" si="56"/>
        <v>-1.6007106751203537E-10</v>
      </c>
      <c r="R1190" s="402">
        <f t="shared" ref="R1190:S1190" si="57">R1191-R1193-R1253-R1256-R1260</f>
        <v>-1.6007106751203537E-10</v>
      </c>
      <c r="S1190" s="402">
        <f t="shared" si="57"/>
        <v>-1.6007106751203537E-10</v>
      </c>
      <c r="T1190" s="402">
        <f t="shared" ref="T1190:AA1190" si="58">T1191-T1193-T1253-T1256-T1260</f>
        <v>-5.8207660913467407E-11</v>
      </c>
      <c r="U1190" s="402">
        <f t="shared" si="58"/>
        <v>0</v>
      </c>
      <c r="V1190" s="802">
        <f t="shared" si="58"/>
        <v>0</v>
      </c>
      <c r="W1190" s="402">
        <f t="shared" si="58"/>
        <v>0</v>
      </c>
      <c r="X1190" s="402">
        <f t="shared" si="58"/>
        <v>-9.0949470177292824E-13</v>
      </c>
      <c r="Y1190" s="402">
        <f t="shared" si="58"/>
        <v>0</v>
      </c>
      <c r="Z1190" s="402">
        <f t="shared" si="58"/>
        <v>1.4210854715202004E-14</v>
      </c>
      <c r="AA1190" s="402">
        <f t="shared" si="58"/>
        <v>0</v>
      </c>
      <c r="AB1190" s="402"/>
      <c r="AC1190" s="402"/>
      <c r="AD1190" s="1007">
        <f>'1 уровень'!AC3550</f>
        <v>0</v>
      </c>
      <c r="AE1190" s="1008"/>
      <c r="AF1190" s="60"/>
      <c r="AG1190" s="60"/>
      <c r="AH1190" s="60"/>
      <c r="AI1190" s="60"/>
      <c r="AJ1190" s="60"/>
      <c r="AK1190" s="60"/>
      <c r="AL1190" s="60"/>
      <c r="AM1190" s="60"/>
      <c r="AN1190" s="60"/>
      <c r="AO1190" s="60"/>
      <c r="AP1190" s="60"/>
      <c r="AQ1190" s="60"/>
      <c r="AR1190" s="60"/>
      <c r="AS1190" s="60"/>
      <c r="AT1190" s="60"/>
      <c r="AU1190" s="60"/>
      <c r="AV1190" s="60"/>
      <c r="AW1190" s="60"/>
      <c r="AX1190" s="60"/>
      <c r="AY1190" s="60"/>
      <c r="AZ1190" s="60"/>
      <c r="BA1190" s="60"/>
      <c r="BB1190" s="60"/>
      <c r="BC1190" s="60"/>
      <c r="BD1190" s="60"/>
      <c r="BE1190" s="60"/>
      <c r="BF1190" s="60"/>
      <c r="BG1190" s="60"/>
      <c r="BH1190" s="60"/>
      <c r="BI1190" s="60"/>
      <c r="BJ1190" s="60"/>
      <c r="BK1190" s="60"/>
      <c r="BL1190" s="60"/>
      <c r="BM1190" s="60"/>
      <c r="BN1190" s="60"/>
      <c r="BO1190" s="60"/>
      <c r="BP1190" s="60"/>
      <c r="BQ1190" s="60"/>
      <c r="BR1190" s="60"/>
      <c r="BS1190" s="60"/>
      <c r="BT1190" s="60"/>
      <c r="BU1190" s="60"/>
      <c r="BV1190" s="60"/>
      <c r="BW1190" s="60"/>
      <c r="BX1190" s="60"/>
      <c r="BY1190" s="60"/>
      <c r="BZ1190" s="60"/>
      <c r="CA1190" s="60"/>
      <c r="CB1190" s="60"/>
      <c r="CC1190" s="60"/>
      <c r="CD1190" s="60"/>
      <c r="CE1190" s="60"/>
      <c r="CF1190" s="60"/>
      <c r="CG1190" s="60"/>
      <c r="CH1190" s="60"/>
      <c r="CI1190" s="60"/>
      <c r="CJ1190" s="60"/>
      <c r="CK1190" s="60"/>
      <c r="CL1190" s="60"/>
      <c r="CM1190" s="60"/>
      <c r="CN1190" s="60"/>
      <c r="CO1190" s="60"/>
      <c r="CP1190" s="60"/>
      <c r="CQ1190" s="60"/>
      <c r="CR1190" s="60"/>
      <c r="CS1190" s="60"/>
      <c r="CT1190" s="60"/>
      <c r="CU1190" s="60"/>
      <c r="CV1190" s="60"/>
      <c r="CW1190" s="60"/>
      <c r="CX1190" s="60"/>
      <c r="CY1190" s="60"/>
      <c r="CZ1190" s="60"/>
      <c r="DA1190" s="60"/>
      <c r="DB1190" s="60"/>
      <c r="DC1190" s="60"/>
      <c r="DD1190" s="60"/>
      <c r="DE1190" s="60"/>
      <c r="DF1190" s="60"/>
      <c r="DG1190" s="60"/>
      <c r="DH1190" s="60"/>
      <c r="DI1190" s="60"/>
      <c r="DJ1190" s="60"/>
      <c r="DK1190" s="60"/>
      <c r="DL1190" s="60"/>
      <c r="DM1190" s="60"/>
      <c r="DN1190" s="60"/>
      <c r="DO1190" s="60"/>
      <c r="DP1190" s="60"/>
      <c r="DQ1190" s="60"/>
      <c r="DR1190" s="60"/>
      <c r="DS1190" s="60"/>
      <c r="DT1190" s="60"/>
      <c r="DU1190" s="60"/>
      <c r="DV1190" s="60"/>
      <c r="DW1190" s="60"/>
      <c r="DX1190" s="60"/>
      <c r="DY1190" s="60"/>
      <c r="DZ1190" s="60"/>
      <c r="EA1190" s="60"/>
      <c r="EB1190" s="60"/>
      <c r="EC1190" s="60"/>
      <c r="ED1190" s="60"/>
      <c r="EE1190" s="60"/>
      <c r="EF1190" s="60"/>
      <c r="EG1190" s="60"/>
      <c r="EH1190" s="60"/>
      <c r="EI1190" s="60"/>
      <c r="EJ1190" s="60"/>
      <c r="EK1190" s="60"/>
      <c r="EL1190" s="60"/>
      <c r="EM1190" s="60"/>
      <c r="EN1190" s="60"/>
      <c r="EO1190" s="60"/>
      <c r="EP1190" s="60"/>
      <c r="EQ1190" s="60"/>
      <c r="ER1190" s="60"/>
      <c r="ES1190" s="60"/>
      <c r="ET1190" s="60"/>
      <c r="EU1190" s="60"/>
      <c r="EV1190" s="60"/>
      <c r="EW1190" s="60"/>
      <c r="EX1190" s="60"/>
      <c r="EY1190" s="60"/>
      <c r="EZ1190" s="60"/>
      <c r="FA1190" s="60"/>
      <c r="FB1190" s="60"/>
      <c r="FC1190" s="60"/>
      <c r="FD1190" s="60"/>
      <c r="FE1190" s="60"/>
      <c r="FF1190" s="60"/>
      <c r="FG1190" s="60"/>
      <c r="FH1190" s="60"/>
      <c r="FI1190" s="60"/>
      <c r="FJ1190" s="60"/>
      <c r="FK1190" s="60"/>
      <c r="FL1190" s="60"/>
      <c r="FM1190" s="60"/>
      <c r="FN1190" s="60"/>
      <c r="FO1190" s="60"/>
      <c r="FP1190" s="60"/>
      <c r="FQ1190" s="60"/>
      <c r="FR1190" s="60"/>
      <c r="FS1190" s="60"/>
      <c r="FT1190" s="60"/>
      <c r="FU1190" s="60"/>
      <c r="FV1190" s="60"/>
      <c r="FW1190" s="60"/>
      <c r="FX1190" s="60"/>
      <c r="FY1190" s="60"/>
      <c r="FZ1190" s="60"/>
      <c r="GA1190" s="60"/>
      <c r="GB1190" s="60"/>
      <c r="GC1190" s="60"/>
      <c r="GD1190" s="60"/>
    </row>
    <row r="1191" spans="1:186" s="60" customFormat="1" x14ac:dyDescent="0.25">
      <c r="A1191" s="19">
        <v>1</v>
      </c>
      <c r="B1191" s="19">
        <v>1</v>
      </c>
      <c r="C1191" s="12" t="s">
        <v>91</v>
      </c>
      <c r="D1191" s="61">
        <f>'1 уровень'!E3550</f>
        <v>0</v>
      </c>
      <c r="E1191" s="61">
        <f>'1 уровень'!F3550</f>
        <v>0</v>
      </c>
      <c r="F1191" s="61">
        <f>'1 уровень'!G3550</f>
        <v>0</v>
      </c>
      <c r="G1191" s="72">
        <f>'1 уровень'!H3550</f>
        <v>0</v>
      </c>
      <c r="H1191" s="73">
        <f>'1 уровень'!I3550</f>
        <v>0</v>
      </c>
      <c r="I1191" s="73">
        <f>'1 уровень'!J3550</f>
        <v>0</v>
      </c>
      <c r="J1191" s="22">
        <f>'1 уровень'!K3550</f>
        <v>0</v>
      </c>
      <c r="K1191" s="22">
        <f>'1 уровень'!L3550</f>
        <v>0</v>
      </c>
      <c r="L1191" s="22">
        <f>'1 уровень'!M3550</f>
        <v>0</v>
      </c>
      <c r="M1191" s="22">
        <f>'1 уровень'!N3550</f>
        <v>0</v>
      </c>
      <c r="N1191" s="22">
        <f>'1 уровень'!O3550</f>
        <v>0</v>
      </c>
      <c r="O1191" s="22">
        <f>'1 уровень'!P3550</f>
        <v>0</v>
      </c>
      <c r="P1191" s="73">
        <f>'1 уровень'!Q3550</f>
        <v>965721.23031212145</v>
      </c>
      <c r="Q1191" s="73">
        <f>'1 уровень'!R3550</f>
        <v>972608.17171212158</v>
      </c>
      <c r="R1191" s="73">
        <f>'1 уровень'!S3550</f>
        <v>972608.17171212158</v>
      </c>
      <c r="S1191" s="73">
        <f>'1 уровень'!T3550</f>
        <v>972608.17171212158</v>
      </c>
      <c r="T1191" s="73">
        <f>'1 уровень'!U3550</f>
        <v>323785.33351616171</v>
      </c>
      <c r="U1191" s="73">
        <f>'1 уровень'!V3550</f>
        <v>331639.09027000004</v>
      </c>
      <c r="V1191" s="790">
        <f>'1 уровень'!W3550</f>
        <v>0</v>
      </c>
      <c r="W1191" s="73">
        <f>'1 уровень'!X3550</f>
        <v>-1458.07284</v>
      </c>
      <c r="X1191" s="73">
        <f>'1 уровень'!Y3550</f>
        <v>7853.7567538382855</v>
      </c>
      <c r="Y1191" s="73">
        <f>'1 уровень'!Z3550</f>
        <v>-1207.6716799999999</v>
      </c>
      <c r="Z1191" s="73">
        <f>'1 уровень'!AA3550</f>
        <v>-137.24966999999998</v>
      </c>
      <c r="AA1191" s="387">
        <f>'1 уровень'!AB3550</f>
        <v>330043.76775999996</v>
      </c>
      <c r="AB1191" s="73">
        <f>U1191/T1191*100</f>
        <v>102.42560608553516</v>
      </c>
      <c r="AC1191" s="73">
        <f>AA1191/T1191*100</f>
        <v>101.93289614939457</v>
      </c>
      <c r="AD1191" s="984">
        <f>'1 уровень'!AC3552</f>
        <v>0</v>
      </c>
      <c r="AE1191" s="989">
        <f>'1 уровень'!AD3550</f>
        <v>0</v>
      </c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  <c r="BC1191" s="19"/>
      <c r="BD1191" s="19"/>
      <c r="BE1191" s="19"/>
      <c r="BF1191" s="19"/>
      <c r="BG1191" s="19"/>
      <c r="BH1191" s="19"/>
      <c r="BI1191" s="19"/>
      <c r="BJ1191" s="19"/>
      <c r="BK1191" s="19"/>
      <c r="BL1191" s="19"/>
      <c r="BM1191" s="19"/>
      <c r="BN1191" s="19"/>
      <c r="BO1191" s="19"/>
      <c r="BP1191" s="19"/>
      <c r="BQ1191" s="19"/>
      <c r="BR1191" s="19"/>
      <c r="BS1191" s="19"/>
      <c r="BT1191" s="19"/>
      <c r="BU1191" s="19"/>
      <c r="BV1191" s="19"/>
      <c r="BW1191" s="19"/>
      <c r="BX1191" s="19"/>
      <c r="BY1191" s="19"/>
      <c r="BZ1191" s="19"/>
      <c r="CA1191" s="19"/>
      <c r="CB1191" s="19"/>
      <c r="CC1191" s="19"/>
      <c r="CD1191" s="19"/>
      <c r="CE1191" s="19"/>
      <c r="CF1191" s="19"/>
      <c r="CG1191" s="19"/>
      <c r="CH1191" s="19"/>
      <c r="CI1191" s="19"/>
      <c r="CJ1191" s="19"/>
      <c r="CK1191" s="19"/>
      <c r="CL1191" s="19"/>
      <c r="CM1191" s="19"/>
      <c r="CN1191" s="19"/>
      <c r="CO1191" s="19"/>
      <c r="CP1191" s="19"/>
      <c r="CQ1191" s="19"/>
      <c r="CR1191" s="19"/>
      <c r="CS1191" s="19"/>
      <c r="CT1191" s="19"/>
      <c r="CU1191" s="19"/>
      <c r="CV1191" s="19"/>
      <c r="CW1191" s="19"/>
      <c r="CX1191" s="19"/>
      <c r="CY1191" s="19"/>
      <c r="CZ1191" s="19"/>
      <c r="DA1191" s="19"/>
      <c r="DB1191" s="19"/>
      <c r="DC1191" s="19"/>
      <c r="DD1191" s="19"/>
      <c r="DE1191" s="19"/>
      <c r="DF1191" s="19"/>
      <c r="DG1191" s="19"/>
      <c r="DH1191" s="19"/>
      <c r="DI1191" s="19"/>
      <c r="DJ1191" s="19"/>
      <c r="DK1191" s="19"/>
      <c r="DL1191" s="19"/>
      <c r="DM1191" s="19"/>
      <c r="DN1191" s="19"/>
      <c r="DO1191" s="19"/>
      <c r="DP1191" s="19"/>
      <c r="DQ1191" s="19"/>
      <c r="DR1191" s="19"/>
      <c r="DS1191" s="19"/>
      <c r="DT1191" s="19"/>
      <c r="DU1191" s="19"/>
      <c r="DV1191" s="19"/>
      <c r="DW1191" s="19"/>
      <c r="DX1191" s="19"/>
      <c r="DY1191" s="19"/>
      <c r="DZ1191" s="19"/>
      <c r="EA1191" s="19"/>
      <c r="EB1191" s="19"/>
      <c r="EC1191" s="19"/>
      <c r="ED1191" s="19"/>
      <c r="EE1191" s="19"/>
      <c r="EF1191" s="19"/>
      <c r="EG1191" s="19"/>
      <c r="EH1191" s="19"/>
      <c r="EI1191" s="19"/>
      <c r="EJ1191" s="19"/>
      <c r="EK1191" s="19"/>
      <c r="EL1191" s="19"/>
      <c r="EM1191" s="19"/>
      <c r="EN1191" s="19"/>
      <c r="EO1191" s="19"/>
      <c r="EP1191" s="19"/>
      <c r="EQ1191" s="19"/>
      <c r="ER1191" s="19"/>
      <c r="ES1191" s="19"/>
      <c r="ET1191" s="19"/>
      <c r="EU1191" s="19"/>
      <c r="EV1191" s="19"/>
      <c r="EW1191" s="19"/>
      <c r="EX1191" s="19"/>
      <c r="EY1191" s="19"/>
      <c r="EZ1191" s="19"/>
      <c r="FA1191" s="19"/>
      <c r="FB1191" s="19"/>
      <c r="FC1191" s="19"/>
      <c r="FD1191" s="19"/>
      <c r="FE1191" s="19"/>
      <c r="FF1191" s="19"/>
      <c r="FG1191" s="19"/>
      <c r="FH1191" s="19"/>
      <c r="FI1191" s="19"/>
      <c r="FJ1191" s="19"/>
      <c r="FK1191" s="19"/>
      <c r="FL1191" s="19"/>
      <c r="FM1191" s="19"/>
      <c r="FN1191" s="19"/>
      <c r="FO1191" s="19"/>
      <c r="FP1191" s="19"/>
      <c r="FQ1191" s="19"/>
      <c r="FR1191" s="19"/>
      <c r="FS1191" s="19"/>
      <c r="FT1191" s="19"/>
      <c r="FU1191" s="19"/>
      <c r="FV1191" s="19"/>
      <c r="FW1191" s="19"/>
      <c r="FX1191" s="19"/>
      <c r="FY1191" s="19"/>
      <c r="FZ1191" s="19"/>
      <c r="GA1191" s="19"/>
      <c r="GB1191" s="19"/>
      <c r="GC1191" s="19"/>
      <c r="GD1191" s="19"/>
    </row>
    <row r="1192" spans="1:186" s="60" customFormat="1" x14ac:dyDescent="0.25">
      <c r="A1192" s="19"/>
      <c r="B1192" s="19"/>
      <c r="C1192" s="3603" t="s">
        <v>637</v>
      </c>
      <c r="D1192" s="61"/>
      <c r="E1192" s="61"/>
      <c r="F1192" s="61"/>
      <c r="G1192" s="72"/>
      <c r="H1192" s="73"/>
      <c r="I1192" s="73"/>
      <c r="J1192" s="22"/>
      <c r="K1192" s="22"/>
      <c r="L1192" s="22"/>
      <c r="M1192" s="22"/>
      <c r="N1192" s="22"/>
      <c r="O1192" s="22"/>
      <c r="P1192" s="3608">
        <f>'1 уровень'!Q3551</f>
        <v>457511.44119212136</v>
      </c>
      <c r="Q1192" s="3608">
        <f>'1 уровень'!R3551</f>
        <v>464398.38259212155</v>
      </c>
      <c r="R1192" s="3608">
        <f>'1 уровень'!S3551</f>
        <v>464398.38259212155</v>
      </c>
      <c r="S1192" s="3608">
        <f>'1 уровень'!T3551</f>
        <v>464398.38259212155</v>
      </c>
      <c r="T1192" s="3608">
        <f>'1 уровень'!U3551</f>
        <v>154382.07047616175</v>
      </c>
      <c r="U1192" s="3608">
        <f>'1 уровень'!V3551</f>
        <v>167814.74752999999</v>
      </c>
      <c r="V1192" s="3609">
        <f>'1 уровень'!W3551</f>
        <v>0</v>
      </c>
      <c r="W1192" s="3608">
        <f>'1 уровень'!X3551</f>
        <v>-166.57843999999997</v>
      </c>
      <c r="X1192" s="3608">
        <f>'1 уровень'!Y3551</f>
        <v>13432.677053838266</v>
      </c>
      <c r="Y1192" s="3608">
        <f>'1 уровень'!Z3551</f>
        <v>-1207.6716799999999</v>
      </c>
      <c r="Z1192" s="3608">
        <f>'1 уровень'!AA3551</f>
        <v>-118.06939</v>
      </c>
      <c r="AA1192" s="3610">
        <f>'1 уровень'!AB3551</f>
        <v>167530.09969999993</v>
      </c>
      <c r="AB1192" s="3608">
        <f>U1192/T1192*100</f>
        <v>108.70093075731381</v>
      </c>
      <c r="AC1192" s="3608">
        <f>AA1192/T1192*100</f>
        <v>108.51655194368466</v>
      </c>
      <c r="AD1192" s="984"/>
      <c r="AE1192" s="98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  <c r="BC1192" s="19"/>
      <c r="BD1192" s="19"/>
      <c r="BE1192" s="19"/>
      <c r="BF1192" s="19"/>
      <c r="BG1192" s="19"/>
      <c r="BH1192" s="19"/>
      <c r="BI1192" s="19"/>
      <c r="BJ1192" s="19"/>
      <c r="BK1192" s="19"/>
      <c r="BL1192" s="19"/>
      <c r="BM1192" s="19"/>
      <c r="BN1192" s="19"/>
      <c r="BO1192" s="19"/>
      <c r="BP1192" s="19"/>
      <c r="BQ1192" s="19"/>
      <c r="BR1192" s="19"/>
      <c r="BS1192" s="19"/>
      <c r="BT1192" s="19"/>
      <c r="BU1192" s="19"/>
      <c r="BV1192" s="19"/>
      <c r="BW1192" s="19"/>
      <c r="BX1192" s="19"/>
      <c r="BY1192" s="19"/>
      <c r="BZ1192" s="19"/>
      <c r="CA1192" s="19"/>
      <c r="CB1192" s="19"/>
      <c r="CC1192" s="19"/>
      <c r="CD1192" s="19"/>
      <c r="CE1192" s="19"/>
      <c r="CF1192" s="19"/>
      <c r="CG1192" s="19"/>
      <c r="CH1192" s="19"/>
      <c r="CI1192" s="19"/>
      <c r="CJ1192" s="19"/>
      <c r="CK1192" s="19"/>
      <c r="CL1192" s="19"/>
      <c r="CM1192" s="19"/>
      <c r="CN1192" s="19"/>
      <c r="CO1192" s="19"/>
      <c r="CP1192" s="19"/>
      <c r="CQ1192" s="19"/>
      <c r="CR1192" s="19"/>
      <c r="CS1192" s="19"/>
      <c r="CT1192" s="19"/>
      <c r="CU1192" s="19"/>
      <c r="CV1192" s="19"/>
      <c r="CW1192" s="19"/>
      <c r="CX1192" s="19"/>
      <c r="CY1192" s="19"/>
      <c r="CZ1192" s="19"/>
      <c r="DA1192" s="19"/>
      <c r="DB1192" s="19"/>
      <c r="DC1192" s="19"/>
      <c r="DD1192" s="19"/>
      <c r="DE1192" s="19"/>
      <c r="DF1192" s="19"/>
      <c r="DG1192" s="19"/>
      <c r="DH1192" s="19"/>
      <c r="DI1192" s="19"/>
      <c r="DJ1192" s="19"/>
      <c r="DK1192" s="19"/>
      <c r="DL1192" s="19"/>
      <c r="DM1192" s="19"/>
      <c r="DN1192" s="19"/>
      <c r="DO1192" s="19"/>
      <c r="DP1192" s="19"/>
      <c r="DQ1192" s="19"/>
      <c r="DR1192" s="19"/>
      <c r="DS1192" s="19"/>
      <c r="DT1192" s="19"/>
      <c r="DU1192" s="19"/>
      <c r="DV1192" s="19"/>
      <c r="DW1192" s="19"/>
      <c r="DX1192" s="19"/>
      <c r="DY1192" s="19"/>
      <c r="DZ1192" s="19"/>
      <c r="EA1192" s="19"/>
      <c r="EB1192" s="19"/>
      <c r="EC1192" s="19"/>
      <c r="ED1192" s="19"/>
      <c r="EE1192" s="19"/>
      <c r="EF1192" s="19"/>
      <c r="EG1192" s="19"/>
      <c r="EH1192" s="19"/>
      <c r="EI1192" s="19"/>
      <c r="EJ1192" s="19"/>
      <c r="EK1192" s="19"/>
      <c r="EL1192" s="19"/>
      <c r="EM1192" s="19"/>
      <c r="EN1192" s="19"/>
      <c r="EO1192" s="19"/>
      <c r="EP1192" s="19"/>
      <c r="EQ1192" s="19"/>
      <c r="ER1192" s="19"/>
      <c r="ES1192" s="19"/>
      <c r="ET1192" s="19"/>
      <c r="EU1192" s="19"/>
      <c r="EV1192" s="19"/>
      <c r="EW1192" s="19"/>
      <c r="EX1192" s="19"/>
      <c r="EY1192" s="19"/>
      <c r="EZ1192" s="19"/>
      <c r="FA1192" s="19"/>
      <c r="FB1192" s="19"/>
      <c r="FC1192" s="19"/>
      <c r="FD1192" s="19"/>
      <c r="FE1192" s="19"/>
      <c r="FF1192" s="19"/>
      <c r="FG1192" s="19"/>
      <c r="FH1192" s="19"/>
      <c r="FI1192" s="19"/>
      <c r="FJ1192" s="19"/>
      <c r="FK1192" s="19"/>
      <c r="FL1192" s="19"/>
      <c r="FM1192" s="19"/>
      <c r="FN1192" s="19"/>
      <c r="FO1192" s="19"/>
      <c r="FP1192" s="19"/>
      <c r="FQ1192" s="19"/>
      <c r="FR1192" s="19"/>
      <c r="FS1192" s="19"/>
      <c r="FT1192" s="19"/>
      <c r="FU1192" s="19"/>
      <c r="FV1192" s="19"/>
      <c r="FW1192" s="19"/>
      <c r="FX1192" s="19"/>
      <c r="FY1192" s="19"/>
      <c r="FZ1192" s="19"/>
      <c r="GA1192" s="19"/>
      <c r="GB1192" s="19"/>
      <c r="GC1192" s="19"/>
      <c r="GD1192" s="19"/>
    </row>
    <row r="1193" spans="1:186" s="60" customFormat="1" x14ac:dyDescent="0.25">
      <c r="A1193" s="19">
        <v>1</v>
      </c>
      <c r="B1193" s="19">
        <v>1</v>
      </c>
      <c r="C1193" s="2198" t="s">
        <v>7</v>
      </c>
      <c r="D1193" s="21">
        <f>'1 уровень'!E3552</f>
        <v>2975</v>
      </c>
      <c r="E1193" s="21">
        <f>'1 уровень'!F3552</f>
        <v>991</v>
      </c>
      <c r="F1193" s="21">
        <f>'1 уровень'!G3552</f>
        <v>1009</v>
      </c>
      <c r="G1193" s="63">
        <f>'1 уровень'!H3552</f>
        <v>101.81634712411704</v>
      </c>
      <c r="H1193" s="73">
        <f>'1 уровень'!I3552</f>
        <v>9.7092436974789909</v>
      </c>
      <c r="I1193" s="73">
        <f>'1 уровень'!J3552</f>
        <v>9.4519326065411295</v>
      </c>
      <c r="J1193" s="24">
        <f>'1 уровень'!K3552</f>
        <v>28885</v>
      </c>
      <c r="K1193" s="24">
        <f>'1 уровень'!L3552</f>
        <v>9628</v>
      </c>
      <c r="L1193" s="24">
        <f>'1 уровень'!M3552</f>
        <v>9537</v>
      </c>
      <c r="M1193" s="24">
        <f>'1 уровень'!N3552</f>
        <v>99.05484004985459</v>
      </c>
      <c r="N1193" s="24">
        <f>'1 уровень'!O3552</f>
        <v>87</v>
      </c>
      <c r="O1193" s="24">
        <f>'1 уровень'!P3552</f>
        <v>328.86206896551727</v>
      </c>
      <c r="P1193" s="73">
        <f>'1 уровень'!Q3552</f>
        <v>90683.739901886409</v>
      </c>
      <c r="Q1193" s="73">
        <f>'1 уровень'!R3552</f>
        <v>90683.739901886409</v>
      </c>
      <c r="R1193" s="73">
        <f>'1 уровень'!S3552</f>
        <v>90683.739901886409</v>
      </c>
      <c r="S1193" s="73">
        <f>'1 уровень'!T3552</f>
        <v>90683.739901886409</v>
      </c>
      <c r="T1193" s="73">
        <f>'1 уровень'!U3552</f>
        <v>30227.913300628803</v>
      </c>
      <c r="U1193" s="73">
        <f>'1 уровень'!V3552</f>
        <v>30248.747819999997</v>
      </c>
      <c r="V1193" s="790">
        <f>'1 уровень'!W3552</f>
        <v>0</v>
      </c>
      <c r="W1193" s="73">
        <f>'1 уровень'!X3552</f>
        <v>-166.57844</v>
      </c>
      <c r="X1193" s="73">
        <f>'1 уровень'!Y3552</f>
        <v>20.834519371194801</v>
      </c>
      <c r="Y1193" s="73">
        <f>'1 уровень'!Z3552</f>
        <v>-206.84126000000001</v>
      </c>
      <c r="Z1193" s="73">
        <f>'1 уровень'!AA3552</f>
        <v>-35.464549999999996</v>
      </c>
      <c r="AA1193" s="387">
        <f>'1 уровень'!AB3552</f>
        <v>30046.704829999999</v>
      </c>
      <c r="AB1193" s="73">
        <f>U1193/T1193*100</f>
        <v>100.06892476885186</v>
      </c>
      <c r="AC1193" s="73">
        <f>AA1193/T1193*100</f>
        <v>99.400526034243214</v>
      </c>
      <c r="AD1193" s="978">
        <f>'1 уровень'!AC3553</f>
        <v>0</v>
      </c>
      <c r="AE1193" s="989">
        <f>'1 уровень'!AD3552</f>
        <v>0</v>
      </c>
    </row>
    <row r="1194" spans="1:186" x14ac:dyDescent="0.25">
      <c r="A1194" s="19">
        <v>1</v>
      </c>
      <c r="B1194" s="19">
        <v>1</v>
      </c>
      <c r="C1194" s="295" t="s">
        <v>14</v>
      </c>
      <c r="D1194" s="28">
        <f>'1 уровень'!E3553</f>
        <v>0</v>
      </c>
      <c r="E1194" s="28">
        <f>'1 уровень'!F3553</f>
        <v>0</v>
      </c>
      <c r="F1194" s="28">
        <f>'1 уровень'!G3553</f>
        <v>0</v>
      </c>
      <c r="G1194" s="65">
        <f>'1 уровень'!H3553</f>
        <v>0</v>
      </c>
      <c r="H1194" s="79">
        <f>'1 уровень'!I3553</f>
        <v>0</v>
      </c>
      <c r="I1194" s="79">
        <f>'1 уровень'!J3553</f>
        <v>0</v>
      </c>
      <c r="J1194" s="26">
        <f>'1 уровень'!K3553</f>
        <v>0</v>
      </c>
      <c r="K1194" s="26">
        <f>'1 уровень'!L3553</f>
        <v>0</v>
      </c>
      <c r="L1194" s="26">
        <f>'1 уровень'!M3553</f>
        <v>0</v>
      </c>
      <c r="M1194" s="26">
        <f>'1 уровень'!N3553</f>
        <v>0</v>
      </c>
      <c r="N1194" s="26">
        <f>'1 уровень'!O3553</f>
        <v>0</v>
      </c>
      <c r="O1194" s="26">
        <f>'1 уровень'!P3553</f>
        <v>0</v>
      </c>
      <c r="P1194" s="73">
        <f>'1 уровень'!Q3553</f>
        <v>0</v>
      </c>
      <c r="Q1194" s="73">
        <f>'1 уровень'!R3553</f>
        <v>0</v>
      </c>
      <c r="R1194" s="73">
        <f>'1 уровень'!S3553</f>
        <v>0</v>
      </c>
      <c r="S1194" s="73">
        <f>'1 уровень'!T3553</f>
        <v>0</v>
      </c>
      <c r="T1194" s="73">
        <f>'1 уровень'!U3553</f>
        <v>0</v>
      </c>
      <c r="U1194" s="73">
        <f>'1 уровень'!V3553</f>
        <v>0</v>
      </c>
      <c r="V1194" s="790">
        <f>'1 уровень'!W3553</f>
        <v>0</v>
      </c>
      <c r="W1194" s="73">
        <f>'1 уровень'!X3553</f>
        <v>0</v>
      </c>
      <c r="X1194" s="73">
        <f>'1 уровень'!Y3553</f>
        <v>0</v>
      </c>
      <c r="Y1194" s="73">
        <f>'1 уровень'!Z3553</f>
        <v>0</v>
      </c>
      <c r="Z1194" s="73">
        <f>'1 уровень'!AA3553</f>
        <v>0</v>
      </c>
      <c r="AA1194" s="387">
        <f>'1 уровень'!AB3553</f>
        <v>0</v>
      </c>
      <c r="AB1194" s="73"/>
      <c r="AC1194" s="73"/>
      <c r="AD1194" s="982">
        <f>'1 уровень'!AC3554</f>
        <v>0</v>
      </c>
      <c r="AE1194" s="989">
        <f>'1 уровень'!AD3553</f>
        <v>0</v>
      </c>
      <c r="AF1194" s="60"/>
      <c r="AG1194" s="60"/>
      <c r="AH1194" s="60"/>
      <c r="AI1194" s="60"/>
      <c r="AJ1194" s="60"/>
      <c r="AK1194" s="60"/>
      <c r="AL1194" s="60"/>
      <c r="AM1194" s="60"/>
      <c r="AN1194" s="60"/>
      <c r="AO1194" s="60"/>
      <c r="AP1194" s="60"/>
      <c r="AQ1194" s="60"/>
      <c r="AR1194" s="60"/>
      <c r="AS1194" s="60"/>
      <c r="AT1194" s="60"/>
      <c r="AU1194" s="60"/>
      <c r="AV1194" s="60"/>
      <c r="AW1194" s="60"/>
      <c r="AX1194" s="60"/>
      <c r="AY1194" s="60"/>
      <c r="AZ1194" s="60"/>
      <c r="BA1194" s="60"/>
      <c r="BB1194" s="60"/>
      <c r="BC1194" s="60"/>
      <c r="BD1194" s="60"/>
      <c r="BE1194" s="60"/>
      <c r="BF1194" s="60"/>
      <c r="BG1194" s="60"/>
      <c r="BH1194" s="60"/>
      <c r="BI1194" s="60"/>
      <c r="BJ1194" s="60"/>
      <c r="BK1194" s="60"/>
      <c r="BL1194" s="60"/>
      <c r="BM1194" s="60"/>
      <c r="BN1194" s="60"/>
      <c r="BO1194" s="60"/>
      <c r="BP1194" s="60"/>
      <c r="BQ1194" s="60"/>
      <c r="BR1194" s="60"/>
      <c r="BS1194" s="60"/>
      <c r="BT1194" s="60"/>
      <c r="BU1194" s="60"/>
      <c r="BV1194" s="60"/>
      <c r="BW1194" s="60"/>
      <c r="BX1194" s="60"/>
      <c r="BY1194" s="60"/>
      <c r="BZ1194" s="60"/>
      <c r="CA1194" s="60"/>
      <c r="CB1194" s="60"/>
      <c r="CC1194" s="60"/>
      <c r="CD1194" s="60"/>
      <c r="CE1194" s="60"/>
      <c r="CF1194" s="60"/>
      <c r="CG1194" s="60"/>
      <c r="CH1194" s="60"/>
      <c r="CI1194" s="60"/>
      <c r="CJ1194" s="60"/>
      <c r="CK1194" s="60"/>
      <c r="CL1194" s="60"/>
      <c r="CM1194" s="60"/>
      <c r="CN1194" s="60"/>
      <c r="CO1194" s="60"/>
      <c r="CP1194" s="60"/>
      <c r="CQ1194" s="60"/>
      <c r="CR1194" s="60"/>
      <c r="CS1194" s="60"/>
      <c r="CT1194" s="60"/>
      <c r="CU1194" s="60"/>
      <c r="CV1194" s="60"/>
      <c r="CW1194" s="60"/>
      <c r="CX1194" s="60"/>
      <c r="CY1194" s="60"/>
      <c r="CZ1194" s="60"/>
      <c r="DA1194" s="60"/>
      <c r="DB1194" s="60"/>
      <c r="DC1194" s="60"/>
      <c r="DD1194" s="60"/>
      <c r="DE1194" s="60"/>
      <c r="DF1194" s="60"/>
      <c r="DG1194" s="60"/>
      <c r="DH1194" s="60"/>
      <c r="DI1194" s="60"/>
      <c r="DJ1194" s="60"/>
      <c r="DK1194" s="60"/>
      <c r="DL1194" s="60"/>
      <c r="DM1194" s="60"/>
      <c r="DN1194" s="60"/>
      <c r="DO1194" s="60"/>
      <c r="DP1194" s="60"/>
      <c r="DQ1194" s="60"/>
      <c r="DR1194" s="60"/>
      <c r="DS1194" s="60"/>
      <c r="DT1194" s="60"/>
      <c r="DU1194" s="60"/>
      <c r="DV1194" s="60"/>
      <c r="DW1194" s="60"/>
      <c r="DX1194" s="60"/>
      <c r="DY1194" s="60"/>
      <c r="DZ1194" s="60"/>
      <c r="EA1194" s="60"/>
      <c r="EB1194" s="60"/>
      <c r="EC1194" s="60"/>
      <c r="ED1194" s="60"/>
      <c r="EE1194" s="60"/>
      <c r="EF1194" s="60"/>
      <c r="EG1194" s="60"/>
      <c r="EH1194" s="60"/>
      <c r="EI1194" s="60"/>
      <c r="EJ1194" s="60"/>
      <c r="EK1194" s="60"/>
      <c r="EL1194" s="60"/>
      <c r="EM1194" s="60"/>
      <c r="EN1194" s="60"/>
      <c r="EO1194" s="60"/>
      <c r="EP1194" s="60"/>
      <c r="EQ1194" s="60"/>
      <c r="ER1194" s="60"/>
      <c r="ES1194" s="60"/>
      <c r="ET1194" s="60"/>
      <c r="EU1194" s="60"/>
      <c r="EV1194" s="60"/>
      <c r="EW1194" s="60"/>
      <c r="EX1194" s="60"/>
      <c r="EY1194" s="60"/>
      <c r="EZ1194" s="60"/>
      <c r="FA1194" s="60"/>
      <c r="FB1194" s="60"/>
      <c r="FC1194" s="60"/>
      <c r="FD1194" s="60"/>
      <c r="FE1194" s="60"/>
      <c r="FF1194" s="60"/>
      <c r="FG1194" s="60"/>
      <c r="FH1194" s="60"/>
      <c r="FI1194" s="60"/>
      <c r="FJ1194" s="60"/>
      <c r="FK1194" s="60"/>
      <c r="FL1194" s="60"/>
      <c r="FM1194" s="60"/>
      <c r="FN1194" s="60"/>
      <c r="FO1194" s="60"/>
      <c r="FP1194" s="60"/>
      <c r="FQ1194" s="60"/>
      <c r="FR1194" s="60"/>
      <c r="FS1194" s="60"/>
      <c r="FT1194" s="60"/>
      <c r="FU1194" s="60"/>
      <c r="FV1194" s="60"/>
      <c r="FW1194" s="60"/>
      <c r="FX1194" s="60"/>
      <c r="FY1194" s="60"/>
      <c r="FZ1194" s="60"/>
      <c r="GA1194" s="60"/>
      <c r="GB1194" s="60"/>
      <c r="GC1194" s="60"/>
      <c r="GD1194" s="60"/>
    </row>
    <row r="1195" spans="1:186" ht="60" x14ac:dyDescent="0.25">
      <c r="A1195" s="19">
        <v>1</v>
      </c>
      <c r="B1195" s="19">
        <v>1</v>
      </c>
      <c r="C1195" s="893" t="s">
        <v>317</v>
      </c>
      <c r="D1195" s="28">
        <f>'1 уровень'!E3554</f>
        <v>0</v>
      </c>
      <c r="E1195" s="28">
        <f>'1 уровень'!F3554</f>
        <v>0</v>
      </c>
      <c r="F1195" s="28">
        <f>'1 уровень'!G3554</f>
        <v>0</v>
      </c>
      <c r="G1195" s="65">
        <f>'1 уровень'!H3554</f>
        <v>0</v>
      </c>
      <c r="H1195" s="79">
        <f>'1 уровень'!I3554</f>
        <v>0</v>
      </c>
      <c r="I1195" s="79">
        <f>'1 уровень'!J3554</f>
        <v>0</v>
      </c>
      <c r="J1195" s="26">
        <f>'1 уровень'!K3554</f>
        <v>0</v>
      </c>
      <c r="K1195" s="26">
        <f>'1 уровень'!L3554</f>
        <v>0</v>
      </c>
      <c r="L1195" s="26">
        <f>'1 уровень'!M3554</f>
        <v>0</v>
      </c>
      <c r="M1195" s="26">
        <f>'1 уровень'!N3554</f>
        <v>0</v>
      </c>
      <c r="N1195" s="26">
        <f>'1 уровень'!O3554</f>
        <v>0</v>
      </c>
      <c r="O1195" s="26">
        <f>'1 уровень'!P3554</f>
        <v>0</v>
      </c>
      <c r="P1195" s="73">
        <f>'1 уровень'!Q3554</f>
        <v>336807.11735999997</v>
      </c>
      <c r="Q1195" s="73">
        <f>'1 уровень'!R3554</f>
        <v>336807.11735999997</v>
      </c>
      <c r="R1195" s="73">
        <f>'1 уровень'!S3554</f>
        <v>336807.11735999997</v>
      </c>
      <c r="S1195" s="73">
        <f>'1 уровень'!T3554</f>
        <v>336807.11735999997</v>
      </c>
      <c r="T1195" s="73">
        <f>'1 уровень'!U3554</f>
        <v>112269.03912</v>
      </c>
      <c r="U1195" s="73">
        <f>'1 уровень'!V3554</f>
        <v>106930.3956</v>
      </c>
      <c r="V1195" s="790">
        <f>'1 уровень'!W3554</f>
        <v>0</v>
      </c>
      <c r="W1195" s="73">
        <f>'1 уровень'!X3554</f>
        <v>-1291.4944</v>
      </c>
      <c r="X1195" s="73">
        <f>'1 уровень'!Y3554</f>
        <v>-5338.6435199999869</v>
      </c>
      <c r="Y1195" s="73">
        <f>'1 уровень'!Z3554</f>
        <v>0</v>
      </c>
      <c r="Z1195" s="73">
        <f>'1 уровень'!AA3554</f>
        <v>-5.6143799999999997</v>
      </c>
      <c r="AA1195" s="387">
        <f>'1 уровень'!AB3554</f>
        <v>105633.28681999999</v>
      </c>
      <c r="AB1195" s="73">
        <f>'1 уровень'!AC3554</f>
        <v>0</v>
      </c>
      <c r="AC1195" s="73">
        <f>'1 уровень'!AD3554</f>
        <v>0</v>
      </c>
      <c r="AD1195" s="982">
        <f>'1 уровень'!AC3555</f>
        <v>0</v>
      </c>
      <c r="AE1195" s="989">
        <f>'1 уровень'!AD3554</f>
        <v>0</v>
      </c>
    </row>
    <row r="1196" spans="1:186" x14ac:dyDescent="0.25">
      <c r="B1196" s="19">
        <v>1</v>
      </c>
      <c r="C1196" s="175" t="s">
        <v>283</v>
      </c>
      <c r="D1196" s="28">
        <f>'1 уровень'!E3555</f>
        <v>0</v>
      </c>
      <c r="E1196" s="28">
        <f>'1 уровень'!F3555</f>
        <v>0</v>
      </c>
      <c r="F1196" s="28">
        <f>'1 уровень'!G3555</f>
        <v>0</v>
      </c>
      <c r="G1196" s="65">
        <f>'1 уровень'!H3555</f>
        <v>0</v>
      </c>
      <c r="H1196" s="79">
        <f>'1 уровень'!I3555</f>
        <v>0</v>
      </c>
      <c r="I1196" s="79">
        <f>'1 уровень'!J3555</f>
        <v>0</v>
      </c>
      <c r="J1196" s="26">
        <f>'1 уровень'!K3555</f>
        <v>0</v>
      </c>
      <c r="K1196" s="26">
        <f>'1 уровень'!L3555</f>
        <v>0</v>
      </c>
      <c r="L1196" s="26">
        <f>'1 уровень'!M3555</f>
        <v>0</v>
      </c>
      <c r="M1196" s="26">
        <f>'1 уровень'!N3555</f>
        <v>0</v>
      </c>
      <c r="N1196" s="26">
        <f>'1 уровень'!O3555</f>
        <v>0</v>
      </c>
      <c r="O1196" s="26">
        <f>'1 уровень'!P3555</f>
        <v>0</v>
      </c>
      <c r="P1196" s="73">
        <f>'1 уровень'!Q3555</f>
        <v>55250.089359999998</v>
      </c>
      <c r="Q1196" s="73">
        <f>'1 уровень'!R3555</f>
        <v>55250.089359999998</v>
      </c>
      <c r="R1196" s="73">
        <f>'1 уровень'!S3555</f>
        <v>55250.089359999998</v>
      </c>
      <c r="S1196" s="73">
        <f>'1 уровень'!T3555</f>
        <v>55250.089359999998</v>
      </c>
      <c r="T1196" s="73">
        <f>'1 уровень'!U3555</f>
        <v>18416.69645333333</v>
      </c>
      <c r="U1196" s="73">
        <f>'1 уровень'!V3555</f>
        <v>18416.696479999999</v>
      </c>
      <c r="V1196" s="790">
        <f>'1 уровень'!W3555</f>
        <v>0</v>
      </c>
      <c r="W1196" s="73">
        <f>'1 уровень'!X3555</f>
        <v>0</v>
      </c>
      <c r="X1196" s="73">
        <f>'1 уровень'!Y3555</f>
        <v>2.6666667508834507E-5</v>
      </c>
      <c r="Y1196" s="73">
        <f>'1 уровень'!Z3555</f>
        <v>0</v>
      </c>
      <c r="Z1196" s="73">
        <f>'1 уровень'!AA3555</f>
        <v>0</v>
      </c>
      <c r="AA1196" s="387">
        <f>'1 уровень'!AB3555</f>
        <v>18416.696479999999</v>
      </c>
      <c r="AB1196" s="73">
        <f>'1 уровень'!AC3555</f>
        <v>0</v>
      </c>
      <c r="AC1196" s="73">
        <f>'1 уровень'!AD3555</f>
        <v>0</v>
      </c>
      <c r="AD1196" s="982">
        <f>'1 уровень'!AC3556</f>
        <v>0</v>
      </c>
      <c r="AE1196" s="989">
        <f>'1 уровень'!AD3555</f>
        <v>0</v>
      </c>
    </row>
    <row r="1197" spans="1:186" ht="29.25" x14ac:dyDescent="0.25">
      <c r="B1197" s="19">
        <v>1</v>
      </c>
      <c r="C1197" s="291" t="s">
        <v>266</v>
      </c>
      <c r="D1197" s="28">
        <f>'1 уровень'!E3556</f>
        <v>25540</v>
      </c>
      <c r="E1197" s="28">
        <f>'1 уровень'!F3556</f>
        <v>8514</v>
      </c>
      <c r="F1197" s="28">
        <f>'1 уровень'!G3556</f>
        <v>11417</v>
      </c>
      <c r="G1197" s="65">
        <f>'1 уровень'!H3556</f>
        <v>134.09678177120037</v>
      </c>
      <c r="H1197" s="79">
        <f>'1 уровень'!I3556</f>
        <v>0</v>
      </c>
      <c r="I1197" s="79">
        <f>'1 уровень'!J3556</f>
        <v>0</v>
      </c>
      <c r="J1197" s="26">
        <f>'1 уровень'!K3556</f>
        <v>0</v>
      </c>
      <c r="K1197" s="26">
        <f>'1 уровень'!L3556</f>
        <v>0</v>
      </c>
      <c r="L1197" s="26">
        <f>'1 уровень'!M3556</f>
        <v>0</v>
      </c>
      <c r="M1197" s="26">
        <f>'1 уровень'!N3556</f>
        <v>0</v>
      </c>
      <c r="N1197" s="26">
        <f>'1 уровень'!O3556</f>
        <v>0</v>
      </c>
      <c r="O1197" s="26">
        <f>'1 уровень'!P3556</f>
        <v>0</v>
      </c>
      <c r="P1197" s="73">
        <f>'1 уровень'!Q3556</f>
        <v>0</v>
      </c>
      <c r="Q1197" s="73">
        <f>'1 уровень'!R3556</f>
        <v>0</v>
      </c>
      <c r="R1197" s="73">
        <f>'1 уровень'!S3556</f>
        <v>0</v>
      </c>
      <c r="S1197" s="73">
        <f>'1 уровень'!T3556</f>
        <v>0</v>
      </c>
      <c r="T1197" s="73">
        <f>'1 уровень'!U3556</f>
        <v>0</v>
      </c>
      <c r="U1197" s="73">
        <f>'1 уровень'!V3556</f>
        <v>0</v>
      </c>
      <c r="V1197" s="790">
        <f>'1 уровень'!W3556</f>
        <v>0</v>
      </c>
      <c r="W1197" s="73">
        <f>'1 уровень'!X3556</f>
        <v>0</v>
      </c>
      <c r="X1197" s="73">
        <f>'1 уровень'!Y3556</f>
        <v>0</v>
      </c>
      <c r="Y1197" s="73">
        <f>'1 уровень'!Z3556</f>
        <v>0</v>
      </c>
      <c r="Z1197" s="73">
        <f>'1 уровень'!AA3556</f>
        <v>0</v>
      </c>
      <c r="AA1197" s="387">
        <f>'1 уровень'!AB3556</f>
        <v>0</v>
      </c>
      <c r="AB1197" s="73">
        <f>'1 уровень'!AC3556</f>
        <v>0</v>
      </c>
      <c r="AC1197" s="73">
        <f>'1 уровень'!AD3556</f>
        <v>0</v>
      </c>
      <c r="AD1197" s="982"/>
      <c r="AE1197" s="989">
        <f>'1 уровень'!AD3556</f>
        <v>0</v>
      </c>
    </row>
    <row r="1198" spans="1:186" ht="30" x14ac:dyDescent="0.25">
      <c r="B1198" s="19">
        <v>1</v>
      </c>
      <c r="C1198" s="557" t="s">
        <v>667</v>
      </c>
      <c r="D1198" s="28">
        <f>'1 уровень'!E3557</f>
        <v>9500</v>
      </c>
      <c r="E1198" s="28">
        <f>'1 уровень'!F3557</f>
        <v>3167</v>
      </c>
      <c r="F1198" s="28">
        <f>'1 уровень'!G3557</f>
        <v>4657</v>
      </c>
      <c r="G1198" s="65">
        <f>'1 уровень'!H3557</f>
        <v>147.04767919166403</v>
      </c>
      <c r="H1198" s="79">
        <f>'1 уровень'!I3557</f>
        <v>0</v>
      </c>
      <c r="I1198" s="79">
        <f>'1 уровень'!J3557</f>
        <v>0</v>
      </c>
      <c r="J1198" s="26">
        <f>'1 уровень'!K3557</f>
        <v>0</v>
      </c>
      <c r="K1198" s="26">
        <f>'1 уровень'!L3557</f>
        <v>0</v>
      </c>
      <c r="L1198" s="26">
        <f>'1 уровень'!M3557</f>
        <v>0</v>
      </c>
      <c r="M1198" s="26">
        <f>'1 уровень'!N3557</f>
        <v>0</v>
      </c>
      <c r="N1198" s="26">
        <f>'1 уровень'!O3557</f>
        <v>0</v>
      </c>
      <c r="O1198" s="26">
        <f>'1 уровень'!P3557</f>
        <v>0</v>
      </c>
      <c r="P1198" s="73">
        <f>'1 уровень'!Q3557</f>
        <v>0</v>
      </c>
      <c r="Q1198" s="73">
        <f>'1 уровень'!R3557</f>
        <v>0</v>
      </c>
      <c r="R1198" s="73"/>
      <c r="S1198" s="73">
        <f>'1 уровень'!T3557</f>
        <v>0</v>
      </c>
      <c r="T1198" s="73">
        <f>'1 уровень'!U3557</f>
        <v>0</v>
      </c>
      <c r="U1198" s="73">
        <f>'1 уровень'!V3557</f>
        <v>0</v>
      </c>
      <c r="V1198" s="790">
        <f>'1 уровень'!W3557</f>
        <v>0</v>
      </c>
      <c r="W1198" s="73">
        <f>'1 уровень'!X3557</f>
        <v>0</v>
      </c>
      <c r="X1198" s="73">
        <f>'1 уровень'!Y3557</f>
        <v>0</v>
      </c>
      <c r="Y1198" s="73">
        <f>'1 уровень'!Z3557</f>
        <v>0</v>
      </c>
      <c r="Z1198" s="73">
        <f>'1 уровень'!AA3557</f>
        <v>0</v>
      </c>
      <c r="AA1198" s="387">
        <f>'1 уровень'!AB3557</f>
        <v>0</v>
      </c>
      <c r="AB1198" s="73">
        <f>'1 уровень'!AC3557</f>
        <v>0</v>
      </c>
      <c r="AC1198" s="73">
        <f>'1 уровень'!AD3557</f>
        <v>0</v>
      </c>
      <c r="AD1198" s="982">
        <f>'1 уровень'!AC3557</f>
        <v>0</v>
      </c>
      <c r="AE1198" s="989"/>
    </row>
    <row r="1199" spans="1:186" ht="75" x14ac:dyDescent="0.25">
      <c r="B1199" s="19">
        <v>1</v>
      </c>
      <c r="C1199" s="294" t="s">
        <v>668</v>
      </c>
      <c r="D1199" s="28">
        <f>'1 уровень'!E3558</f>
        <v>7000</v>
      </c>
      <c r="E1199" s="28">
        <f>'1 уровень'!F3558</f>
        <v>2333</v>
      </c>
      <c r="F1199" s="28">
        <f>'1 уровень'!G3558</f>
        <v>2121</v>
      </c>
      <c r="G1199" s="65">
        <f>'1 уровень'!H3558</f>
        <v>90.912987569652799</v>
      </c>
      <c r="H1199" s="79">
        <f>'1 уровень'!I3558</f>
        <v>0</v>
      </c>
      <c r="I1199" s="79">
        <f>'1 уровень'!J3558</f>
        <v>0</v>
      </c>
      <c r="J1199" s="26">
        <f>'1 уровень'!K3558</f>
        <v>0</v>
      </c>
      <c r="K1199" s="26">
        <f>'1 уровень'!L3558</f>
        <v>0</v>
      </c>
      <c r="L1199" s="26">
        <f>'1 уровень'!M3558</f>
        <v>0</v>
      </c>
      <c r="M1199" s="26">
        <f>'1 уровень'!N3558</f>
        <v>0</v>
      </c>
      <c r="N1199" s="26">
        <f>'1 уровень'!O3558</f>
        <v>0</v>
      </c>
      <c r="O1199" s="26">
        <f>'1 уровень'!P3558</f>
        <v>0</v>
      </c>
      <c r="P1199" s="73">
        <f>'1 уровень'!Q3558</f>
        <v>0</v>
      </c>
      <c r="Q1199" s="73">
        <f>'1 уровень'!R3558</f>
        <v>0</v>
      </c>
      <c r="R1199" s="73">
        <f>'1 уровень'!S3558</f>
        <v>0</v>
      </c>
      <c r="S1199" s="73">
        <f>'1 уровень'!T3558</f>
        <v>0</v>
      </c>
      <c r="T1199" s="73">
        <f>'1 уровень'!U3558</f>
        <v>0</v>
      </c>
      <c r="U1199" s="73">
        <f>'1 уровень'!V3558</f>
        <v>0</v>
      </c>
      <c r="V1199" s="790">
        <f>'1 уровень'!W3558</f>
        <v>0</v>
      </c>
      <c r="W1199" s="73">
        <f>'1 уровень'!X3558</f>
        <v>0</v>
      </c>
      <c r="X1199" s="73">
        <f>'1 уровень'!Y3558</f>
        <v>0</v>
      </c>
      <c r="Y1199" s="73">
        <f>'1 уровень'!Z3558</f>
        <v>0</v>
      </c>
      <c r="Z1199" s="73">
        <f>'1 уровень'!AA3558</f>
        <v>0</v>
      </c>
      <c r="AA1199" s="387">
        <f>'1 уровень'!AB3558</f>
        <v>0</v>
      </c>
      <c r="AB1199" s="73">
        <f>'1 уровень'!AC3558</f>
        <v>0</v>
      </c>
      <c r="AC1199" s="73">
        <f>'1 уровень'!AD3558</f>
        <v>0</v>
      </c>
      <c r="AD1199" s="982">
        <f>'1 уровень'!AC3558</f>
        <v>0</v>
      </c>
      <c r="AE1199" s="989">
        <f>'1 уровень'!AD3557</f>
        <v>0</v>
      </c>
    </row>
    <row r="1200" spans="1:186" ht="45" x14ac:dyDescent="0.25">
      <c r="B1200" s="19">
        <v>1</v>
      </c>
      <c r="C1200" s="176" t="s">
        <v>669</v>
      </c>
      <c r="D1200" s="28">
        <f>'1 уровень'!E3559</f>
        <v>9040</v>
      </c>
      <c r="E1200" s="28">
        <f>'1 уровень'!F3559</f>
        <v>3014</v>
      </c>
      <c r="F1200" s="28">
        <f>'1 уровень'!G3559</f>
        <v>4639</v>
      </c>
      <c r="G1200" s="65">
        <f>'1 уровень'!H3559</f>
        <v>153.91506303915062</v>
      </c>
      <c r="H1200" s="79">
        <f>'1 уровень'!I3559</f>
        <v>0</v>
      </c>
      <c r="I1200" s="79">
        <f>'1 уровень'!J3559</f>
        <v>0</v>
      </c>
      <c r="J1200" s="26">
        <f>'1 уровень'!K3559</f>
        <v>0</v>
      </c>
      <c r="K1200" s="26">
        <f>'1 уровень'!L3559</f>
        <v>0</v>
      </c>
      <c r="L1200" s="26">
        <f>'1 уровень'!M3559</f>
        <v>0</v>
      </c>
      <c r="M1200" s="26">
        <f>'1 уровень'!N3559</f>
        <v>0</v>
      </c>
      <c r="N1200" s="26">
        <f>'1 уровень'!O3559</f>
        <v>0</v>
      </c>
      <c r="O1200" s="26">
        <f>'1 уровень'!P3559</f>
        <v>0</v>
      </c>
      <c r="P1200" s="73">
        <f>'1 уровень'!Q3559</f>
        <v>0</v>
      </c>
      <c r="Q1200" s="73">
        <f>'1 уровень'!R3559</f>
        <v>0</v>
      </c>
      <c r="R1200" s="73">
        <f>'1 уровень'!S3559</f>
        <v>0</v>
      </c>
      <c r="S1200" s="73">
        <f>'1 уровень'!T3559</f>
        <v>0</v>
      </c>
      <c r="T1200" s="73">
        <f>'1 уровень'!U3559</f>
        <v>0</v>
      </c>
      <c r="U1200" s="73">
        <f>'1 уровень'!V3559</f>
        <v>0</v>
      </c>
      <c r="V1200" s="790">
        <f>'1 уровень'!W3559</f>
        <v>0</v>
      </c>
      <c r="W1200" s="73">
        <f>'1 уровень'!X3559</f>
        <v>0</v>
      </c>
      <c r="X1200" s="73">
        <f>'1 уровень'!Y3559</f>
        <v>0</v>
      </c>
      <c r="Y1200" s="73">
        <f>'1 уровень'!Z3559</f>
        <v>0</v>
      </c>
      <c r="Z1200" s="73">
        <f>'1 уровень'!AA3559</f>
        <v>0</v>
      </c>
      <c r="AA1200" s="387">
        <f>'1 уровень'!AB3559</f>
        <v>0</v>
      </c>
      <c r="AB1200" s="73">
        <f>'1 уровень'!AC3559</f>
        <v>0</v>
      </c>
      <c r="AC1200" s="73">
        <f>'1 уровень'!AD3559</f>
        <v>0</v>
      </c>
      <c r="AD1200" s="982">
        <f>'1 уровень'!AC3559</f>
        <v>0</v>
      </c>
      <c r="AE1200" s="989">
        <f>'1 уровень'!AD3558</f>
        <v>0</v>
      </c>
    </row>
    <row r="1201" spans="2:31" ht="29.25" x14ac:dyDescent="0.25">
      <c r="B1201" s="19">
        <v>1</v>
      </c>
      <c r="C1201" s="291" t="s">
        <v>130</v>
      </c>
      <c r="D1201" s="28">
        <f>'1 уровень'!E3560</f>
        <v>92412</v>
      </c>
      <c r="E1201" s="28">
        <f>'1 уровень'!F3560</f>
        <v>30804</v>
      </c>
      <c r="F1201" s="28">
        <f>'1 уровень'!G3560</f>
        <v>13739</v>
      </c>
      <c r="G1201" s="65">
        <f>'1 уровень'!H3560</f>
        <v>118.47054989330428</v>
      </c>
      <c r="H1201" s="79">
        <f>'1 уровень'!I3560</f>
        <v>0</v>
      </c>
      <c r="I1201" s="79">
        <f>'1 уровень'!J3560</f>
        <v>0</v>
      </c>
      <c r="J1201" s="26">
        <f>'1 уровень'!K3560</f>
        <v>0</v>
      </c>
      <c r="K1201" s="26">
        <f>'1 уровень'!L3560</f>
        <v>0</v>
      </c>
      <c r="L1201" s="26">
        <f>'1 уровень'!M3560</f>
        <v>0</v>
      </c>
      <c r="M1201" s="26">
        <f>'1 уровень'!N3560</f>
        <v>0</v>
      </c>
      <c r="N1201" s="26">
        <f>'1 уровень'!O3560</f>
        <v>0</v>
      </c>
      <c r="O1201" s="26">
        <f>'1 уровень'!P3560</f>
        <v>0</v>
      </c>
      <c r="P1201" s="73">
        <f>'1 уровень'!Q3560</f>
        <v>0</v>
      </c>
      <c r="Q1201" s="73">
        <f>'1 уровень'!R3560</f>
        <v>0</v>
      </c>
      <c r="R1201" s="73">
        <f>'1 уровень'!S3560</f>
        <v>0</v>
      </c>
      <c r="S1201" s="73">
        <f>'1 уровень'!T3560</f>
        <v>0</v>
      </c>
      <c r="T1201" s="73">
        <f>'1 уровень'!U3560</f>
        <v>0</v>
      </c>
      <c r="U1201" s="73">
        <f>'1 уровень'!V3560</f>
        <v>0</v>
      </c>
      <c r="V1201" s="790">
        <f>'1 уровень'!W3560</f>
        <v>0</v>
      </c>
      <c r="W1201" s="73">
        <f>'1 уровень'!X3560</f>
        <v>0</v>
      </c>
      <c r="X1201" s="73">
        <f>'1 уровень'!Y3560</f>
        <v>0</v>
      </c>
      <c r="Y1201" s="73">
        <f>'1 уровень'!Z3560</f>
        <v>0</v>
      </c>
      <c r="Z1201" s="73">
        <f>'1 уровень'!AA3560</f>
        <v>0</v>
      </c>
      <c r="AA1201" s="387">
        <f>'1 уровень'!AB3560</f>
        <v>0</v>
      </c>
      <c r="AB1201" s="73">
        <f>'1 уровень'!AC3560</f>
        <v>0</v>
      </c>
      <c r="AC1201" s="73">
        <f>'1 уровень'!AD3560</f>
        <v>0</v>
      </c>
      <c r="AD1201" s="982"/>
      <c r="AE1201" s="989">
        <f>'1 уровень'!AD3559</f>
        <v>0</v>
      </c>
    </row>
    <row r="1202" spans="2:31" x14ac:dyDescent="0.25">
      <c r="B1202" s="19">
        <v>1</v>
      </c>
      <c r="C1202" s="176" t="s">
        <v>219</v>
      </c>
      <c r="D1202" s="28">
        <f>'1 уровень'!E3561</f>
        <v>90000</v>
      </c>
      <c r="E1202" s="28">
        <f>'1 уровень'!F3561</f>
        <v>30000</v>
      </c>
      <c r="F1202" s="28">
        <f>'1 уровень'!G3561</f>
        <v>13148</v>
      </c>
      <c r="G1202" s="65">
        <f>'1 уровень'!H3561</f>
        <v>43.826666666666668</v>
      </c>
      <c r="H1202" s="79">
        <f>'1 уровень'!I3561</f>
        <v>0</v>
      </c>
      <c r="I1202" s="79">
        <f>'1 уровень'!J3561</f>
        <v>0</v>
      </c>
      <c r="J1202" s="26">
        <f>'1 уровень'!K3561</f>
        <v>0</v>
      </c>
      <c r="K1202" s="26">
        <f>'1 уровень'!L3561</f>
        <v>0</v>
      </c>
      <c r="L1202" s="26">
        <f>'1 уровень'!M3561</f>
        <v>0</v>
      </c>
      <c r="M1202" s="26">
        <f>'1 уровень'!N3561</f>
        <v>0</v>
      </c>
      <c r="N1202" s="26">
        <f>'1 уровень'!O3561</f>
        <v>0</v>
      </c>
      <c r="O1202" s="26">
        <f>'1 уровень'!P3561</f>
        <v>0</v>
      </c>
      <c r="P1202" s="73">
        <f>'1 уровень'!Q3561</f>
        <v>0</v>
      </c>
      <c r="Q1202" s="73">
        <f>'1 уровень'!R3561</f>
        <v>0</v>
      </c>
      <c r="R1202" s="73">
        <f>'1 уровень'!S3561</f>
        <v>0</v>
      </c>
      <c r="S1202" s="73">
        <f>'1 уровень'!T3561</f>
        <v>0</v>
      </c>
      <c r="T1202" s="73">
        <f>'1 уровень'!U3561</f>
        <v>0</v>
      </c>
      <c r="U1202" s="73">
        <f>'1 уровень'!V3561</f>
        <v>0</v>
      </c>
      <c r="V1202" s="790">
        <f>'1 уровень'!W3561</f>
        <v>0</v>
      </c>
      <c r="W1202" s="73">
        <f>'1 уровень'!X3561</f>
        <v>0</v>
      </c>
      <c r="X1202" s="73">
        <f>'1 уровень'!Y3561</f>
        <v>0</v>
      </c>
      <c r="Y1202" s="73">
        <f>'1 уровень'!Z3561</f>
        <v>0</v>
      </c>
      <c r="Z1202" s="73">
        <f>'1 уровень'!AA3561</f>
        <v>0</v>
      </c>
      <c r="AA1202" s="387">
        <f>'1 уровень'!AB3561</f>
        <v>0</v>
      </c>
      <c r="AB1202" s="73">
        <f>'1 уровень'!AC3561</f>
        <v>0</v>
      </c>
      <c r="AC1202" s="73">
        <f>'1 уровень'!AD3561</f>
        <v>0</v>
      </c>
      <c r="AD1202" s="982">
        <f>'1 уровень'!AC3560</f>
        <v>0</v>
      </c>
      <c r="AE1202" s="989"/>
    </row>
    <row r="1203" spans="2:31" ht="45" x14ac:dyDescent="0.25">
      <c r="B1203" s="19">
        <v>1</v>
      </c>
      <c r="C1203" s="176" t="s">
        <v>435</v>
      </c>
      <c r="D1203" s="28">
        <f>'1 уровень'!E3562</f>
        <v>2112</v>
      </c>
      <c r="E1203" s="28">
        <f>'1 уровень'!F3562</f>
        <v>704</v>
      </c>
      <c r="F1203" s="28">
        <f>'1 уровень'!G3562</f>
        <v>591</v>
      </c>
      <c r="G1203" s="65">
        <f>'1 уровень'!H3562</f>
        <v>83.94886363636364</v>
      </c>
      <c r="H1203" s="79">
        <f>'1 уровень'!I3562</f>
        <v>0</v>
      </c>
      <c r="I1203" s="79">
        <f>'1 уровень'!J3562</f>
        <v>0</v>
      </c>
      <c r="J1203" s="26">
        <f>'1 уровень'!K3562</f>
        <v>0</v>
      </c>
      <c r="K1203" s="26">
        <f>'1 уровень'!L3562</f>
        <v>0</v>
      </c>
      <c r="L1203" s="26">
        <f>'1 уровень'!M3562</f>
        <v>0</v>
      </c>
      <c r="M1203" s="26">
        <f>'1 уровень'!N3562</f>
        <v>0</v>
      </c>
      <c r="N1203" s="26">
        <f>'1 уровень'!O3562</f>
        <v>0</v>
      </c>
      <c r="O1203" s="26">
        <f>'1 уровень'!P3562</f>
        <v>0</v>
      </c>
      <c r="P1203" s="73">
        <f>'1 уровень'!Q3562</f>
        <v>0</v>
      </c>
      <c r="Q1203" s="73">
        <f>'1 уровень'!R3562</f>
        <v>0</v>
      </c>
      <c r="R1203" s="73">
        <f>'1 уровень'!S3562</f>
        <v>0</v>
      </c>
      <c r="S1203" s="73">
        <f>'1 уровень'!T3562</f>
        <v>0</v>
      </c>
      <c r="T1203" s="73">
        <f>'1 уровень'!U3562</f>
        <v>0</v>
      </c>
      <c r="U1203" s="73">
        <f>'1 уровень'!V3562</f>
        <v>0</v>
      </c>
      <c r="V1203" s="790">
        <f>'1 уровень'!W3562</f>
        <v>0</v>
      </c>
      <c r="W1203" s="73">
        <f>'1 уровень'!X3562</f>
        <v>0</v>
      </c>
      <c r="X1203" s="73">
        <f>'1 уровень'!Y3562</f>
        <v>0</v>
      </c>
      <c r="Y1203" s="73">
        <f>'1 уровень'!Z3562</f>
        <v>0</v>
      </c>
      <c r="Z1203" s="73">
        <f>'1 уровень'!AA3562</f>
        <v>0</v>
      </c>
      <c r="AA1203" s="387">
        <f>'1 уровень'!AB3562</f>
        <v>0</v>
      </c>
      <c r="AB1203" s="73">
        <f>'1 уровень'!AC3562</f>
        <v>0</v>
      </c>
      <c r="AC1203" s="73">
        <f>'1 уровень'!AD3562</f>
        <v>0</v>
      </c>
      <c r="AD1203" s="982">
        <f>'1 уровень'!AC3561</f>
        <v>0</v>
      </c>
      <c r="AE1203" s="989">
        <f>'1 уровень'!AD3560</f>
        <v>0</v>
      </c>
    </row>
    <row r="1204" spans="2:31" ht="75" x14ac:dyDescent="0.25">
      <c r="B1204" s="19">
        <v>1</v>
      </c>
      <c r="C1204" s="176" t="s">
        <v>462</v>
      </c>
      <c r="D1204" s="28">
        <f>'1 уровень'!E3563</f>
        <v>300</v>
      </c>
      <c r="E1204" s="28">
        <f>'1 уровень'!F3563</f>
        <v>100</v>
      </c>
      <c r="F1204" s="28">
        <f>'1 уровень'!G3563</f>
        <v>0</v>
      </c>
      <c r="G1204" s="65">
        <f>'1 уровень'!H3563</f>
        <v>0</v>
      </c>
      <c r="H1204" s="79">
        <f>'1 уровень'!I3563</f>
        <v>0</v>
      </c>
      <c r="I1204" s="79">
        <f>'1 уровень'!J3563</f>
        <v>0</v>
      </c>
      <c r="J1204" s="26">
        <f>'1 уровень'!K3563</f>
        <v>0</v>
      </c>
      <c r="K1204" s="26">
        <f>'1 уровень'!L3563</f>
        <v>0</v>
      </c>
      <c r="L1204" s="26">
        <f>'1 уровень'!M3563</f>
        <v>0</v>
      </c>
      <c r="M1204" s="26">
        <f>'1 уровень'!N3563</f>
        <v>0</v>
      </c>
      <c r="N1204" s="26">
        <f>'1 уровень'!O3563</f>
        <v>0</v>
      </c>
      <c r="O1204" s="26">
        <f>'1 уровень'!P3563</f>
        <v>0</v>
      </c>
      <c r="P1204" s="73">
        <f>'1 уровень'!Q3563</f>
        <v>0</v>
      </c>
      <c r="Q1204" s="73">
        <f>'1 уровень'!R3563</f>
        <v>0</v>
      </c>
      <c r="R1204" s="73">
        <f>'1 уровень'!S3563</f>
        <v>0</v>
      </c>
      <c r="S1204" s="73">
        <f>'1 уровень'!T3563</f>
        <v>0</v>
      </c>
      <c r="T1204" s="73">
        <f>'1 уровень'!U3563</f>
        <v>0</v>
      </c>
      <c r="U1204" s="73">
        <f>'1 уровень'!V3563</f>
        <v>0</v>
      </c>
      <c r="V1204" s="790">
        <f>'1 уровень'!W3563</f>
        <v>0</v>
      </c>
      <c r="W1204" s="73">
        <f>'1 уровень'!X3563</f>
        <v>0</v>
      </c>
      <c r="X1204" s="73">
        <f>'1 уровень'!Y3563</f>
        <v>0</v>
      </c>
      <c r="Y1204" s="73">
        <f>'1 уровень'!Z3563</f>
        <v>0</v>
      </c>
      <c r="Z1204" s="73">
        <f>'1 уровень'!AA3563</f>
        <v>0</v>
      </c>
      <c r="AA1204" s="387">
        <f>'1 уровень'!AB3563</f>
        <v>0</v>
      </c>
      <c r="AB1204" s="73">
        <f>'1 уровень'!AC3563</f>
        <v>0</v>
      </c>
      <c r="AC1204" s="73">
        <f>'1 уровень'!AD3563</f>
        <v>0</v>
      </c>
      <c r="AD1204" s="982">
        <f>'1 уровень'!AC3562</f>
        <v>0</v>
      </c>
      <c r="AE1204" s="989">
        <f>'1 уровень'!AD3561</f>
        <v>0</v>
      </c>
    </row>
    <row r="1205" spans="2:31" ht="29.25" x14ac:dyDescent="0.25">
      <c r="B1205" s="19">
        <v>1</v>
      </c>
      <c r="C1205" s="291" t="s">
        <v>334</v>
      </c>
      <c r="D1205" s="28">
        <f>'1 уровень'!E3564</f>
        <v>24800</v>
      </c>
      <c r="E1205" s="28">
        <f>'1 уровень'!F3564</f>
        <v>8267</v>
      </c>
      <c r="F1205" s="28">
        <f>'1 уровень'!G3564</f>
        <v>6373</v>
      </c>
      <c r="G1205" s="65">
        <f>'1 уровень'!H3564</f>
        <v>77.089633482520867</v>
      </c>
      <c r="H1205" s="79">
        <f>'1 уровень'!I3564</f>
        <v>0</v>
      </c>
      <c r="I1205" s="79">
        <f>'1 уровень'!J3564</f>
        <v>0</v>
      </c>
      <c r="J1205" s="26">
        <f>'1 уровень'!K3564</f>
        <v>0</v>
      </c>
      <c r="K1205" s="26">
        <f>'1 уровень'!L3564</f>
        <v>0</v>
      </c>
      <c r="L1205" s="26">
        <f>'1 уровень'!M3564</f>
        <v>0</v>
      </c>
      <c r="M1205" s="26">
        <f>'1 уровень'!N3564</f>
        <v>0</v>
      </c>
      <c r="N1205" s="26">
        <f>'1 уровень'!O3564</f>
        <v>0</v>
      </c>
      <c r="O1205" s="26">
        <f>'1 уровень'!P3564</f>
        <v>0</v>
      </c>
      <c r="P1205" s="73">
        <f>'1 уровень'!Q3564</f>
        <v>0</v>
      </c>
      <c r="Q1205" s="73">
        <f>'1 уровень'!R3564</f>
        <v>0</v>
      </c>
      <c r="R1205" s="73">
        <f>'1 уровень'!S3564</f>
        <v>0</v>
      </c>
      <c r="S1205" s="73">
        <f>'1 уровень'!T3564</f>
        <v>0</v>
      </c>
      <c r="T1205" s="73">
        <f>'1 уровень'!U3564</f>
        <v>0</v>
      </c>
      <c r="U1205" s="73">
        <f>'1 уровень'!V3564</f>
        <v>0</v>
      </c>
      <c r="V1205" s="790">
        <f>'1 уровень'!W3564</f>
        <v>0</v>
      </c>
      <c r="W1205" s="73">
        <f>'1 уровень'!X3564</f>
        <v>0</v>
      </c>
      <c r="X1205" s="73">
        <f>'1 уровень'!Y3564</f>
        <v>0</v>
      </c>
      <c r="Y1205" s="73">
        <f>'1 уровень'!Z3564</f>
        <v>0</v>
      </c>
      <c r="Z1205" s="73">
        <f>'1 уровень'!AA3564</f>
        <v>0</v>
      </c>
      <c r="AA1205" s="387">
        <f>'1 уровень'!AB3564</f>
        <v>0</v>
      </c>
      <c r="AB1205" s="73">
        <f>'1 уровень'!AC3564</f>
        <v>0</v>
      </c>
      <c r="AC1205" s="73">
        <f>'1 уровень'!AD3564</f>
        <v>0</v>
      </c>
      <c r="AD1205" s="982">
        <f>'1 уровень'!AC3563</f>
        <v>0</v>
      </c>
      <c r="AE1205" s="989">
        <f>'1 уровень'!AD3562</f>
        <v>0</v>
      </c>
    </row>
    <row r="1206" spans="2:31" ht="29.25" x14ac:dyDescent="0.25">
      <c r="B1206" s="19">
        <v>1</v>
      </c>
      <c r="C1206" s="558" t="s">
        <v>191</v>
      </c>
      <c r="D1206" s="28">
        <f>'1 уровень'!E3565</f>
        <v>0</v>
      </c>
      <c r="E1206" s="28">
        <f>'1 уровень'!F3565</f>
        <v>0</v>
      </c>
      <c r="F1206" s="28">
        <f>'1 уровень'!G3565</f>
        <v>0</v>
      </c>
      <c r="G1206" s="65">
        <f>'1 уровень'!H3565</f>
        <v>0</v>
      </c>
      <c r="H1206" s="79">
        <f>'1 уровень'!I3565</f>
        <v>0</v>
      </c>
      <c r="I1206" s="79">
        <f>'1 уровень'!J3565</f>
        <v>0</v>
      </c>
      <c r="J1206" s="26">
        <f>'1 уровень'!K3565</f>
        <v>0</v>
      </c>
      <c r="K1206" s="26">
        <f>'1 уровень'!L3565</f>
        <v>0</v>
      </c>
      <c r="L1206" s="26">
        <f>'1 уровень'!M3565</f>
        <v>0</v>
      </c>
      <c r="M1206" s="26">
        <f>'1 уровень'!N3565</f>
        <v>0</v>
      </c>
      <c r="N1206" s="26">
        <f>'1 уровень'!O3565</f>
        <v>0</v>
      </c>
      <c r="O1206" s="26">
        <f>'1 уровень'!P3565</f>
        <v>0</v>
      </c>
      <c r="P1206" s="73">
        <f>'1 уровень'!Q3565</f>
        <v>0</v>
      </c>
      <c r="Q1206" s="73">
        <f>'1 уровень'!R3565</f>
        <v>0</v>
      </c>
      <c r="R1206" s="73">
        <f>'1 уровень'!S3565</f>
        <v>0</v>
      </c>
      <c r="S1206" s="73">
        <f>'1 уровень'!T3565</f>
        <v>0</v>
      </c>
      <c r="T1206" s="73">
        <f>'1 уровень'!U3565</f>
        <v>0</v>
      </c>
      <c r="U1206" s="73">
        <f>'1 уровень'!V3565</f>
        <v>0</v>
      </c>
      <c r="V1206" s="790">
        <f>'1 уровень'!W3565</f>
        <v>0</v>
      </c>
      <c r="W1206" s="73">
        <f>'1 уровень'!X3565</f>
        <v>0</v>
      </c>
      <c r="X1206" s="73">
        <f>'1 уровень'!Y3565</f>
        <v>0</v>
      </c>
      <c r="Y1206" s="73">
        <f>'1 уровень'!Z3565</f>
        <v>0</v>
      </c>
      <c r="Z1206" s="73">
        <f>'1 уровень'!AA3565</f>
        <v>0</v>
      </c>
      <c r="AA1206" s="387">
        <f>'1 уровень'!AB3565</f>
        <v>0</v>
      </c>
      <c r="AB1206" s="73">
        <f>'1 уровень'!AC3565</f>
        <v>0</v>
      </c>
      <c r="AC1206" s="73">
        <f>'1 уровень'!AD3565</f>
        <v>0</v>
      </c>
      <c r="AD1206" s="982">
        <f>'1 уровень'!AC3565</f>
        <v>0</v>
      </c>
      <c r="AE1206" s="989">
        <f>'1 уровень'!AD3563</f>
        <v>0</v>
      </c>
    </row>
    <row r="1207" spans="2:31" ht="110.25" x14ac:dyDescent="0.25">
      <c r="B1207" s="19">
        <v>1</v>
      </c>
      <c r="C1207" s="559" t="s">
        <v>460</v>
      </c>
      <c r="D1207" s="28">
        <f>'1 уровень'!E3566</f>
        <v>17748</v>
      </c>
      <c r="E1207" s="28">
        <f>'1 уровень'!F3566</f>
        <v>5916</v>
      </c>
      <c r="F1207" s="28">
        <f>'1 уровень'!G3566</f>
        <v>6562</v>
      </c>
      <c r="G1207" s="65">
        <f>'1 уровень'!H3566</f>
        <v>110.91954022988506</v>
      </c>
      <c r="H1207" s="79">
        <f>'1 уровень'!I3566</f>
        <v>0</v>
      </c>
      <c r="I1207" s="79">
        <f>'1 уровень'!J3566</f>
        <v>0</v>
      </c>
      <c r="J1207" s="26">
        <f>'1 уровень'!K3566</f>
        <v>0</v>
      </c>
      <c r="K1207" s="26">
        <f>'1 уровень'!L3566</f>
        <v>0</v>
      </c>
      <c r="L1207" s="26">
        <f>'1 уровень'!M3566</f>
        <v>0</v>
      </c>
      <c r="M1207" s="26">
        <f>'1 уровень'!N3566</f>
        <v>0</v>
      </c>
      <c r="N1207" s="26">
        <f>'1 уровень'!O3566</f>
        <v>0</v>
      </c>
      <c r="O1207" s="26">
        <f>'1 уровень'!P3566</f>
        <v>0</v>
      </c>
      <c r="P1207" s="73">
        <f>'1 уровень'!Q3566</f>
        <v>66067.704400000002</v>
      </c>
      <c r="Q1207" s="73">
        <f>'1 уровень'!R3566</f>
        <v>66067.704400000002</v>
      </c>
      <c r="R1207" s="73">
        <f>'1 уровень'!S3566</f>
        <v>66067.704400000002</v>
      </c>
      <c r="S1207" s="73">
        <f>'1 уровень'!T3566</f>
        <v>66067.704400000002</v>
      </c>
      <c r="T1207" s="73">
        <f>'1 уровень'!U3566</f>
        <v>22022.568133333334</v>
      </c>
      <c r="U1207" s="73">
        <f>'1 уровень'!V3566</f>
        <v>24557.006740000004</v>
      </c>
      <c r="V1207" s="790">
        <f>'1 уровень'!W3566</f>
        <v>0</v>
      </c>
      <c r="W1207" s="73">
        <f>'1 уровень'!X3566</f>
        <v>0</v>
      </c>
      <c r="X1207" s="73">
        <f>'1 уровень'!Y3566</f>
        <v>2534.4386066666702</v>
      </c>
      <c r="Y1207" s="73">
        <f>'1 уровень'!Z3566</f>
        <v>0</v>
      </c>
      <c r="Z1207" s="73">
        <f>'1 уровень'!AA3566</f>
        <v>-10.136039999999999</v>
      </c>
      <c r="AA1207" s="387">
        <f>'1 уровень'!AB3566</f>
        <v>24546.870700000007</v>
      </c>
      <c r="AB1207" s="73">
        <f>'1 уровень'!AC3566</f>
        <v>0</v>
      </c>
      <c r="AC1207" s="73">
        <f>'1 уровень'!AD3566</f>
        <v>0</v>
      </c>
      <c r="AD1207" s="982">
        <f>'1 уровень'!AC3566</f>
        <v>0</v>
      </c>
      <c r="AE1207" s="989">
        <f>'1 уровень'!AD3565</f>
        <v>0</v>
      </c>
    </row>
    <row r="1208" spans="2:31" ht="15.75" x14ac:dyDescent="0.25">
      <c r="B1208" s="19">
        <v>1</v>
      </c>
      <c r="C1208" s="3291" t="s">
        <v>561</v>
      </c>
      <c r="D1208" s="28">
        <f>'1 уровень'!E3567</f>
        <v>3021</v>
      </c>
      <c r="E1208" s="28">
        <f>'1 уровень'!F3567</f>
        <v>1007</v>
      </c>
      <c r="F1208" s="28">
        <f>'1 уровень'!G3567</f>
        <v>126</v>
      </c>
      <c r="G1208" s="65">
        <f>'1 уровень'!H3567</f>
        <v>12.512413108242304</v>
      </c>
      <c r="H1208" s="79">
        <f>'1 уровень'!I3567</f>
        <v>0</v>
      </c>
      <c r="I1208" s="79">
        <f>'1 уровень'!J3567</f>
        <v>0</v>
      </c>
      <c r="J1208" s="26">
        <f>'1 уровень'!K3567</f>
        <v>0</v>
      </c>
      <c r="K1208" s="26">
        <f>'1 уровень'!L3567</f>
        <v>0</v>
      </c>
      <c r="L1208" s="26">
        <f>'1 уровень'!M3567</f>
        <v>0</v>
      </c>
      <c r="M1208" s="26">
        <f>'1 уровень'!N3567</f>
        <v>0</v>
      </c>
      <c r="N1208" s="26">
        <f>'1 уровень'!O3567</f>
        <v>0</v>
      </c>
      <c r="O1208" s="26">
        <f>'1 уровень'!P3567</f>
        <v>0</v>
      </c>
      <c r="P1208" s="90">
        <f>'1 уровень'!Q3567</f>
        <v>15890.157899999998</v>
      </c>
      <c r="Q1208" s="90">
        <f>'1 уровень'!R3567</f>
        <v>15890.157899999998</v>
      </c>
      <c r="R1208" s="90">
        <f>'1 уровень'!S3567</f>
        <v>15890.157899999998</v>
      </c>
      <c r="S1208" s="90">
        <f>'1 уровень'!T3567</f>
        <v>15890.157899999998</v>
      </c>
      <c r="T1208" s="90">
        <f>'1 уровень'!U3567</f>
        <v>5296.7192999999997</v>
      </c>
      <c r="U1208" s="90">
        <f>'1 уровень'!V3567</f>
        <v>662.75244000000009</v>
      </c>
      <c r="V1208" s="797">
        <f>'1 уровень'!W3567</f>
        <v>0</v>
      </c>
      <c r="W1208" s="90">
        <f>'1 уровень'!X3567</f>
        <v>0</v>
      </c>
      <c r="X1208" s="90">
        <f>'1 уровень'!Y3567</f>
        <v>-4633.9668600000005</v>
      </c>
      <c r="Y1208" s="90">
        <f>'1 уровень'!Z3567</f>
        <v>0</v>
      </c>
      <c r="Z1208" s="90">
        <f>'1 уровень'!AA3567</f>
        <v>0</v>
      </c>
      <c r="AA1208" s="393">
        <f>'1 уровень'!AB3567</f>
        <v>662.75244000000009</v>
      </c>
      <c r="AB1208" s="90">
        <f>'1 уровень'!AC3567</f>
        <v>0</v>
      </c>
      <c r="AC1208" s="90">
        <f>'1 уровень'!AD3567</f>
        <v>0</v>
      </c>
      <c r="AD1208" s="982">
        <f>'1 уровень'!AC3571</f>
        <v>0</v>
      </c>
      <c r="AE1208" s="989">
        <f>'1 уровень'!AD3566</f>
        <v>0</v>
      </c>
    </row>
    <row r="1209" spans="2:31" ht="15.75" x14ac:dyDescent="0.25">
      <c r="B1209" s="19">
        <v>1</v>
      </c>
      <c r="C1209" s="3291" t="s">
        <v>562</v>
      </c>
      <c r="D1209" s="28">
        <f>'1 уровень'!E3568</f>
        <v>4075</v>
      </c>
      <c r="E1209" s="28">
        <f>'1 уровень'!F3568</f>
        <v>1358</v>
      </c>
      <c r="F1209" s="28">
        <f>'1 уровень'!G3568</f>
        <v>745</v>
      </c>
      <c r="G1209" s="65">
        <f>'1 уровень'!H3568</f>
        <v>54.860088365243008</v>
      </c>
      <c r="H1209" s="79">
        <f>'1 уровень'!I3568</f>
        <v>0</v>
      </c>
      <c r="I1209" s="79">
        <f>'1 уровень'!J3568</f>
        <v>0</v>
      </c>
      <c r="J1209" s="26">
        <f>'1 уровень'!K3568</f>
        <v>0</v>
      </c>
      <c r="K1209" s="26">
        <f>'1 уровень'!L3568</f>
        <v>0</v>
      </c>
      <c r="L1209" s="26">
        <f>'1 уровень'!M3568</f>
        <v>0</v>
      </c>
      <c r="M1209" s="26">
        <f>'1 уровень'!N3568</f>
        <v>0</v>
      </c>
      <c r="N1209" s="26">
        <f>'1 уровень'!O3568</f>
        <v>0</v>
      </c>
      <c r="O1209" s="26">
        <f>'1 уровень'!P3568</f>
        <v>0</v>
      </c>
      <c r="P1209" s="90">
        <f>'1 уровень'!Q3568</f>
        <v>8092.5425000000005</v>
      </c>
      <c r="Q1209" s="90">
        <f>'1 уровень'!R3568</f>
        <v>8092.5425000000005</v>
      </c>
      <c r="R1209" s="90">
        <f>'1 уровень'!S3568</f>
        <v>8092.5425000000005</v>
      </c>
      <c r="S1209" s="90">
        <f>'1 уровень'!T3568</f>
        <v>8092.5425000000005</v>
      </c>
      <c r="T1209" s="90">
        <f>'1 уровень'!U3568</f>
        <v>2697.5141666666668</v>
      </c>
      <c r="U1209" s="90">
        <f>'1 уровень'!V3568</f>
        <v>1479.4954999999998</v>
      </c>
      <c r="V1209" s="797">
        <f>'1 уровень'!W3568</f>
        <v>0</v>
      </c>
      <c r="W1209" s="90">
        <f>'1 уровень'!X3568</f>
        <v>0</v>
      </c>
      <c r="X1209" s="90">
        <f>'1 уровень'!Y3568</f>
        <v>-1218.0186666666673</v>
      </c>
      <c r="Y1209" s="90">
        <f>'1 уровень'!Z3568</f>
        <v>0</v>
      </c>
      <c r="Z1209" s="90">
        <f>'1 уровень'!AA3568</f>
        <v>-3.4880600000000004</v>
      </c>
      <c r="AA1209" s="393">
        <f>'1 уровень'!AB3568</f>
        <v>1476.0074399999999</v>
      </c>
      <c r="AB1209" s="90">
        <f>'1 уровень'!AC3568</f>
        <v>0</v>
      </c>
      <c r="AC1209" s="90">
        <f>'1 уровень'!AD3568</f>
        <v>0</v>
      </c>
      <c r="AD1209" s="982"/>
      <c r="AE1209" s="989"/>
    </row>
    <row r="1210" spans="2:31" ht="31.5" x14ac:dyDescent="0.25">
      <c r="C1210" s="3291" t="s">
        <v>563</v>
      </c>
      <c r="D1210" s="28">
        <f>'1 уровень'!E3569</f>
        <v>8532</v>
      </c>
      <c r="E1210" s="28">
        <f>'1 уровень'!F3569</f>
        <v>2844</v>
      </c>
      <c r="F1210" s="28">
        <f>'1 уровень'!G3569</f>
        <v>4530</v>
      </c>
      <c r="G1210" s="65">
        <f>'1 уровень'!H3569</f>
        <v>159.28270042194092</v>
      </c>
      <c r="H1210" s="79">
        <f>'1 уровень'!I3569</f>
        <v>0</v>
      </c>
      <c r="I1210" s="79">
        <f>'1 уровень'!J3569</f>
        <v>0</v>
      </c>
      <c r="J1210" s="26">
        <f>'1 уровень'!K3569</f>
        <v>0</v>
      </c>
      <c r="K1210" s="26">
        <f>'1 уровень'!L3569</f>
        <v>0</v>
      </c>
      <c r="L1210" s="26">
        <f>'1 уровень'!M3569</f>
        <v>0</v>
      </c>
      <c r="M1210" s="26">
        <f>'1 уровень'!N3569</f>
        <v>0</v>
      </c>
      <c r="N1210" s="26">
        <f>'1 уровень'!O3569</f>
        <v>0</v>
      </c>
      <c r="O1210" s="26">
        <f>'1 уровень'!P3569</f>
        <v>0</v>
      </c>
      <c r="P1210" s="90">
        <f>'1 уровень'!Q3569</f>
        <v>37677.311999999998</v>
      </c>
      <c r="Q1210" s="90">
        <f>'1 уровень'!R3569</f>
        <v>37677.311999999998</v>
      </c>
      <c r="R1210" s="90">
        <f>'1 уровень'!S3569</f>
        <v>37677.311999999998</v>
      </c>
      <c r="S1210" s="90">
        <f>'1 уровень'!T3569</f>
        <v>37677.311999999998</v>
      </c>
      <c r="T1210" s="90">
        <f>'1 уровень'!U3569</f>
        <v>12559.104000000001</v>
      </c>
      <c r="U1210" s="90">
        <f>'1 уровень'!V3569</f>
        <v>20000.877260000005</v>
      </c>
      <c r="V1210" s="797">
        <f>'1 уровень'!W3569</f>
        <v>0</v>
      </c>
      <c r="W1210" s="90">
        <f>'1 уровень'!X3569</f>
        <v>0</v>
      </c>
      <c r="X1210" s="90">
        <f>'1 уровень'!Y3569</f>
        <v>7441.7732600000045</v>
      </c>
      <c r="Y1210" s="90">
        <f>'1 уровень'!Z3569</f>
        <v>0</v>
      </c>
      <c r="Z1210" s="90">
        <f>'1 уровень'!AA3569</f>
        <v>-6.6479800000000004</v>
      </c>
      <c r="AA1210" s="393">
        <f>'1 уровень'!AB3569</f>
        <v>19994.229280000007</v>
      </c>
      <c r="AB1210" s="90">
        <f>'1 уровень'!AC3569</f>
        <v>0</v>
      </c>
      <c r="AC1210" s="90">
        <f>'1 уровень'!AD3569</f>
        <v>0</v>
      </c>
      <c r="AD1210" s="982"/>
      <c r="AE1210" s="989"/>
    </row>
    <row r="1211" spans="2:31" ht="15.75" x14ac:dyDescent="0.25">
      <c r="B1211" s="19">
        <v>1</v>
      </c>
      <c r="C1211" s="3291" t="s">
        <v>670</v>
      </c>
      <c r="D1211" s="28">
        <f>'1 уровень'!E3570</f>
        <v>2120</v>
      </c>
      <c r="E1211" s="28">
        <f>'1 уровень'!F3570</f>
        <v>706</v>
      </c>
      <c r="F1211" s="28">
        <f>'1 уровень'!G3570</f>
        <v>1161</v>
      </c>
      <c r="G1211" s="65">
        <f>'1 уровень'!H3570</f>
        <v>164.44759206798867</v>
      </c>
      <c r="H1211" s="79">
        <f>'1 уровень'!I3570</f>
        <v>0</v>
      </c>
      <c r="I1211" s="79">
        <f>'1 уровень'!J3570</f>
        <v>0</v>
      </c>
      <c r="J1211" s="26">
        <f>'1 уровень'!K3570</f>
        <v>0</v>
      </c>
      <c r="K1211" s="26">
        <f>'1 уровень'!L3570</f>
        <v>0</v>
      </c>
      <c r="L1211" s="26">
        <f>'1 уровень'!M3570</f>
        <v>0</v>
      </c>
      <c r="M1211" s="26">
        <f>'1 уровень'!N3570</f>
        <v>0</v>
      </c>
      <c r="N1211" s="26">
        <f>'1 уровень'!O3570</f>
        <v>0</v>
      </c>
      <c r="O1211" s="26">
        <f>'1 уровень'!P3570</f>
        <v>0</v>
      </c>
      <c r="P1211" s="90">
        <f>'1 уровень'!Q3570</f>
        <v>4407.692</v>
      </c>
      <c r="Q1211" s="90">
        <f>'1 уровень'!R3570</f>
        <v>4407.692</v>
      </c>
      <c r="R1211" s="90">
        <f>'1 уровень'!S3570</f>
        <v>4407.692</v>
      </c>
      <c r="S1211" s="90">
        <f>'1 уровень'!T3570</f>
        <v>4407.692</v>
      </c>
      <c r="T1211" s="90">
        <f>'1 уровень'!U3570</f>
        <v>1469.2306666666666</v>
      </c>
      <c r="U1211" s="90">
        <f>'1 уровень'!V3570</f>
        <v>2413.8815399999994</v>
      </c>
      <c r="V1211" s="797">
        <f>'1 уровень'!W3570</f>
        <v>0</v>
      </c>
      <c r="W1211" s="90">
        <f>'1 уровень'!X3570</f>
        <v>0</v>
      </c>
      <c r="X1211" s="90">
        <f>'1 уровень'!Y3570</f>
        <v>944.65087333333304</v>
      </c>
      <c r="Y1211" s="90">
        <f>'1 уровень'!Z3570</f>
        <v>0</v>
      </c>
      <c r="Z1211" s="90">
        <f>'1 уровень'!AA3570</f>
        <v>0</v>
      </c>
      <c r="AA1211" s="393">
        <f>'1 уровень'!AB3570</f>
        <v>2413.8815399999994</v>
      </c>
      <c r="AB1211" s="90">
        <f>'1 уровень'!AC3570</f>
        <v>0</v>
      </c>
      <c r="AC1211" s="90">
        <f>'1 уровень'!AD3570</f>
        <v>0</v>
      </c>
      <c r="AD1211" s="982"/>
      <c r="AE1211" s="989"/>
    </row>
    <row r="1212" spans="2:31" ht="45" x14ac:dyDescent="0.25">
      <c r="B1212" s="19">
        <v>1</v>
      </c>
      <c r="C1212" s="294" t="s">
        <v>436</v>
      </c>
      <c r="D1212" s="28">
        <f>'1 уровень'!E3571</f>
        <v>67073</v>
      </c>
      <c r="E1212" s="28">
        <f>'1 уровень'!F3571</f>
        <v>22358</v>
      </c>
      <c r="F1212" s="28">
        <f>'1 уровень'!G3571</f>
        <v>26026</v>
      </c>
      <c r="G1212" s="65">
        <f>'1 уровень'!H3571</f>
        <v>116.40576080150282</v>
      </c>
      <c r="H1212" s="79">
        <f>'1 уровень'!I3571</f>
        <v>0</v>
      </c>
      <c r="I1212" s="79">
        <f>'1 уровень'!J3571</f>
        <v>0</v>
      </c>
      <c r="J1212" s="26">
        <f>'1 уровень'!K3571</f>
        <v>0</v>
      </c>
      <c r="K1212" s="26">
        <f>'1 уровень'!L3571</f>
        <v>0</v>
      </c>
      <c r="L1212" s="26">
        <f>'1 уровень'!M3571</f>
        <v>0</v>
      </c>
      <c r="M1212" s="26">
        <f>'1 уровень'!N3571</f>
        <v>0</v>
      </c>
      <c r="N1212" s="26">
        <f>'1 уровень'!O3571</f>
        <v>0</v>
      </c>
      <c r="O1212" s="26">
        <f>'1 уровень'!P3571</f>
        <v>0</v>
      </c>
      <c r="P1212" s="73">
        <f>'1 уровень'!Q3571</f>
        <v>222060.05593999999</v>
      </c>
      <c r="Q1212" s="73">
        <f>'1 уровень'!R3571</f>
        <v>222060.05593999999</v>
      </c>
      <c r="R1212" s="73">
        <f>'1 уровень'!S3571</f>
        <v>222060.05593999999</v>
      </c>
      <c r="S1212" s="73">
        <f>'1 уровень'!T3571</f>
        <v>222060.05593999999</v>
      </c>
      <c r="T1212" s="73">
        <f>'1 уровень'!U3571</f>
        <v>74020.018646666664</v>
      </c>
      <c r="U1212" s="73">
        <f>'1 уровень'!V3571</f>
        <v>87290.740120000002</v>
      </c>
      <c r="V1212" s="790">
        <f>'1 уровень'!W3571</f>
        <v>0</v>
      </c>
      <c r="W1212" s="73">
        <f>'1 уровень'!X3571</f>
        <v>0</v>
      </c>
      <c r="X1212" s="73">
        <f>'1 уровень'!Y3571</f>
        <v>13270.721473333342</v>
      </c>
      <c r="Y1212" s="73">
        <f>'1 уровень'!Z3571</f>
        <v>-210.30017999999998</v>
      </c>
      <c r="Z1212" s="73">
        <f>'1 уровень'!AA3571</f>
        <v>-32.935670000000002</v>
      </c>
      <c r="AA1212" s="387">
        <f>'1 уровень'!AB3571</f>
        <v>87257.804449999996</v>
      </c>
      <c r="AB1212" s="73">
        <f>'1 уровень'!AC3571</f>
        <v>0</v>
      </c>
      <c r="AC1212" s="73">
        <f>'1 уровень'!AD3571</f>
        <v>0</v>
      </c>
      <c r="AD1212" s="982"/>
      <c r="AE1212" s="989"/>
    </row>
    <row r="1213" spans="2:31" ht="30" x14ac:dyDescent="0.25">
      <c r="B1213" s="19">
        <v>1</v>
      </c>
      <c r="C1213" s="176" t="s">
        <v>267</v>
      </c>
      <c r="D1213" s="28">
        <f>'1 уровень'!E3572</f>
        <v>40240</v>
      </c>
      <c r="E1213" s="28">
        <f>'1 уровень'!F3572</f>
        <v>13413</v>
      </c>
      <c r="F1213" s="28">
        <f>'1 уровень'!G3572</f>
        <v>13140</v>
      </c>
      <c r="G1213" s="65">
        <f>'1 уровень'!H3572</f>
        <v>97.964661149630956</v>
      </c>
      <c r="H1213" s="79">
        <f>'1 уровень'!I3572</f>
        <v>0</v>
      </c>
      <c r="I1213" s="79">
        <f>'1 уровень'!J3572</f>
        <v>0</v>
      </c>
      <c r="J1213" s="26">
        <f>'1 уровень'!K3572</f>
        <v>0</v>
      </c>
      <c r="K1213" s="26">
        <f>'1 уровень'!L3572</f>
        <v>0</v>
      </c>
      <c r="L1213" s="26">
        <f>'1 уровень'!M3572</f>
        <v>0</v>
      </c>
      <c r="M1213" s="26">
        <f>'1 уровень'!N3572</f>
        <v>0</v>
      </c>
      <c r="N1213" s="26">
        <f>'1 уровень'!O3572</f>
        <v>0</v>
      </c>
      <c r="O1213" s="26">
        <f>'1 уровень'!P3572</f>
        <v>0</v>
      </c>
      <c r="P1213" s="73">
        <f>'1 уровень'!Q3572</f>
        <v>141338.15594</v>
      </c>
      <c r="Q1213" s="73">
        <f>'1 уровень'!R3572</f>
        <v>141338.15594</v>
      </c>
      <c r="R1213" s="73">
        <f>'1 уровень'!S3572</f>
        <v>141338.15594</v>
      </c>
      <c r="S1213" s="73">
        <f>'1 уровень'!T3572</f>
        <v>141338.15594</v>
      </c>
      <c r="T1213" s="73">
        <f>'1 уровень'!U3572</f>
        <v>47112.718646666668</v>
      </c>
      <c r="U1213" s="73">
        <f>'1 уровень'!V3572</f>
        <v>51011.302009999999</v>
      </c>
      <c r="V1213" s="790">
        <f>'1 уровень'!W3572</f>
        <v>0</v>
      </c>
      <c r="W1213" s="73">
        <f>'1 уровень'!X3572</f>
        <v>0</v>
      </c>
      <c r="X1213" s="73">
        <f>'1 уровень'!Y3572</f>
        <v>3898.5833633333423</v>
      </c>
      <c r="Y1213" s="73">
        <f>'1 уровень'!Z3572</f>
        <v>0</v>
      </c>
      <c r="Z1213" s="73">
        <f>'1 уровень'!AA3572</f>
        <v>-31.9724</v>
      </c>
      <c r="AA1213" s="387">
        <f>'1 уровень'!AB3572</f>
        <v>50979.329610000001</v>
      </c>
      <c r="AB1213" s="73">
        <f>'1 уровень'!AC3572</f>
        <v>0</v>
      </c>
      <c r="AC1213" s="73">
        <f>'1 уровень'!AD3572</f>
        <v>0</v>
      </c>
      <c r="AD1213" s="982"/>
      <c r="AE1213" s="989"/>
    </row>
    <row r="1214" spans="2:31" ht="30" x14ac:dyDescent="0.25">
      <c r="B1214" s="19">
        <v>1</v>
      </c>
      <c r="C1214" s="176" t="s">
        <v>437</v>
      </c>
      <c r="D1214" s="28">
        <f>'1 уровень'!E3573</f>
        <v>26320</v>
      </c>
      <c r="E1214" s="28">
        <f>'1 уровень'!F3573</f>
        <v>8773</v>
      </c>
      <c r="F1214" s="28">
        <f>'1 уровень'!G3573</f>
        <v>9790</v>
      </c>
      <c r="G1214" s="65">
        <f>'1 уровень'!H3573</f>
        <v>111.59238572894108</v>
      </c>
      <c r="H1214" s="79">
        <f>'1 уровень'!I3573</f>
        <v>0</v>
      </c>
      <c r="I1214" s="79">
        <f>'1 уровень'!J3573</f>
        <v>0</v>
      </c>
      <c r="J1214" s="26">
        <f>'1 уровень'!K3573</f>
        <v>0</v>
      </c>
      <c r="K1214" s="26">
        <f>'1 уровень'!L3573</f>
        <v>0</v>
      </c>
      <c r="L1214" s="26">
        <f>'1 уровень'!M3573</f>
        <v>0</v>
      </c>
      <c r="M1214" s="26">
        <f>'1 уровень'!N3573</f>
        <v>0</v>
      </c>
      <c r="N1214" s="26">
        <f>'1 уровень'!O3573</f>
        <v>0</v>
      </c>
      <c r="O1214" s="26">
        <f>'1 уровень'!P3573</f>
        <v>0</v>
      </c>
      <c r="P1214" s="73">
        <f>'1 уровень'!Q3573</f>
        <v>112912.8</v>
      </c>
      <c r="Q1214" s="73">
        <f>'1 уровень'!R3573</f>
        <v>112912.8</v>
      </c>
      <c r="R1214" s="73">
        <f>'1 уровень'!S3573</f>
        <v>112912.8</v>
      </c>
      <c r="S1214" s="73">
        <f>'1 уровень'!T3573</f>
        <v>112912.8</v>
      </c>
      <c r="T1214" s="73">
        <f>'1 уровень'!U3573</f>
        <v>37637.599999999999</v>
      </c>
      <c r="U1214" s="73">
        <f>'1 уровень'!V3573</f>
        <v>42343.142650000009</v>
      </c>
      <c r="V1214" s="790">
        <f>'1 уровень'!W3573</f>
        <v>0</v>
      </c>
      <c r="W1214" s="73">
        <f>'1 уровень'!X3573</f>
        <v>0</v>
      </c>
      <c r="X1214" s="73">
        <f>'1 уровень'!Y3573</f>
        <v>4705.5426500000085</v>
      </c>
      <c r="Y1214" s="73">
        <f>'1 уровень'!Z3573</f>
        <v>0</v>
      </c>
      <c r="Z1214" s="73">
        <f>'1 уровень'!AA3573</f>
        <v>-20.220110000000002</v>
      </c>
      <c r="AA1214" s="387">
        <f>'1 уровень'!AB3573</f>
        <v>42322.922540000007</v>
      </c>
      <c r="AB1214" s="73">
        <f>'1 уровень'!AC3573</f>
        <v>0</v>
      </c>
      <c r="AC1214" s="73">
        <f>'1 уровень'!AD3573</f>
        <v>0</v>
      </c>
      <c r="AD1214" s="982"/>
      <c r="AE1214" s="989"/>
    </row>
    <row r="1215" spans="2:31" ht="30" x14ac:dyDescent="0.25">
      <c r="B1215" s="19">
        <v>1</v>
      </c>
      <c r="C1215" s="176" t="s">
        <v>671</v>
      </c>
      <c r="D1215" s="28">
        <f>'1 уровень'!E3574</f>
        <v>4020</v>
      </c>
      <c r="E1215" s="28">
        <f>'1 уровень'!F3574</f>
        <v>1340</v>
      </c>
      <c r="F1215" s="28">
        <f>'1 уровень'!G3574</f>
        <v>1488</v>
      </c>
      <c r="G1215" s="65">
        <f>'1 уровень'!H3574</f>
        <v>111.04477611940298</v>
      </c>
      <c r="H1215" s="79">
        <f>'1 уровень'!I3574</f>
        <v>0</v>
      </c>
      <c r="I1215" s="79">
        <f>'1 уровень'!J3574</f>
        <v>0</v>
      </c>
      <c r="J1215" s="26">
        <f>'1 уровень'!K3574</f>
        <v>0</v>
      </c>
      <c r="K1215" s="26">
        <f>'1 уровень'!L3574</f>
        <v>0</v>
      </c>
      <c r="L1215" s="26">
        <f>'1 уровень'!M3574</f>
        <v>0</v>
      </c>
      <c r="M1215" s="26">
        <f>'1 уровень'!N3574</f>
        <v>0</v>
      </c>
      <c r="N1215" s="26">
        <f>'1 уровень'!O3574</f>
        <v>0</v>
      </c>
      <c r="O1215" s="26">
        <f>'1 уровень'!P3574</f>
        <v>0</v>
      </c>
      <c r="P1215" s="73">
        <f>'1 уровень'!Q3574</f>
        <v>7661.2380000000003</v>
      </c>
      <c r="Q1215" s="73">
        <f>'1 уровень'!R3574</f>
        <v>7661.2380000000003</v>
      </c>
      <c r="R1215" s="73">
        <f>'1 уровень'!S3574</f>
        <v>7661.2380000000003</v>
      </c>
      <c r="S1215" s="73">
        <f>'1 уровень'!T3574</f>
        <v>7661.2380000000003</v>
      </c>
      <c r="T1215" s="73">
        <f>'1 уровень'!U3574</f>
        <v>2553.7460000000001</v>
      </c>
      <c r="U1215" s="73">
        <f>'1 уровень'!V3574</f>
        <v>2798.2610600000003</v>
      </c>
      <c r="V1215" s="790">
        <f>'1 уровень'!W3574</f>
        <v>0</v>
      </c>
      <c r="W1215" s="73">
        <f>'1 уровень'!X3574</f>
        <v>0</v>
      </c>
      <c r="X1215" s="73">
        <f>'1 уровень'!Y3574</f>
        <v>244.5150600000004</v>
      </c>
      <c r="Y1215" s="73">
        <f>'1 уровень'!Z3574</f>
        <v>0</v>
      </c>
      <c r="Z1215" s="73">
        <f>'1 уровень'!AA3574</f>
        <v>-3.17259</v>
      </c>
      <c r="AA1215" s="387">
        <f>'1 уровень'!AB3574</f>
        <v>2795.0884700000001</v>
      </c>
      <c r="AB1215" s="73">
        <f>'1 уровень'!AC3574</f>
        <v>0</v>
      </c>
      <c r="AC1215" s="73">
        <f>'1 уровень'!AD3574</f>
        <v>0</v>
      </c>
      <c r="AD1215" s="982">
        <f>'1 уровень'!AC3572</f>
        <v>0</v>
      </c>
      <c r="AE1215" s="989">
        <f>'1 уровень'!AD3571</f>
        <v>0</v>
      </c>
    </row>
    <row r="1216" spans="2:31" ht="30" x14ac:dyDescent="0.25">
      <c r="B1216" s="19">
        <v>1</v>
      </c>
      <c r="C1216" s="176" t="s">
        <v>672</v>
      </c>
      <c r="D1216" s="28">
        <f>'1 уровень'!E3575</f>
        <v>0</v>
      </c>
      <c r="E1216" s="28">
        <f>'1 уровень'!F3575</f>
        <v>0</v>
      </c>
      <c r="F1216" s="28">
        <f>'1 уровень'!G3575</f>
        <v>0</v>
      </c>
      <c r="G1216" s="65" t="e">
        <f>'1 уровень'!H3575</f>
        <v>#DIV/0!</v>
      </c>
      <c r="H1216" s="79">
        <f>'1 уровень'!I3575</f>
        <v>0</v>
      </c>
      <c r="I1216" s="79">
        <f>'1 уровень'!J3575</f>
        <v>0</v>
      </c>
      <c r="J1216" s="26">
        <f>'1 уровень'!K3575</f>
        <v>0</v>
      </c>
      <c r="K1216" s="26">
        <f>'1 уровень'!L3575</f>
        <v>0</v>
      </c>
      <c r="L1216" s="26">
        <f>'1 уровень'!M3575</f>
        <v>0</v>
      </c>
      <c r="M1216" s="26">
        <f>'1 уровень'!N3575</f>
        <v>0</v>
      </c>
      <c r="N1216" s="26">
        <f>'1 уровень'!O3575</f>
        <v>0</v>
      </c>
      <c r="O1216" s="26">
        <f>'1 уровень'!P3575</f>
        <v>0</v>
      </c>
      <c r="P1216" s="73">
        <f>'1 уровень'!Q3575</f>
        <v>0</v>
      </c>
      <c r="Q1216" s="73">
        <f>'1 уровень'!R3575</f>
        <v>0</v>
      </c>
      <c r="R1216" s="73">
        <f>'1 уровень'!S3575</f>
        <v>0</v>
      </c>
      <c r="S1216" s="73">
        <f>'1 уровень'!T3575</f>
        <v>0</v>
      </c>
      <c r="T1216" s="73">
        <f>'1 уровень'!U3575</f>
        <v>0</v>
      </c>
      <c r="U1216" s="73">
        <f>'1 уровень'!V3575</f>
        <v>0</v>
      </c>
      <c r="V1216" s="790">
        <f>'1 уровень'!W3575</f>
        <v>0</v>
      </c>
      <c r="W1216" s="73">
        <f>'1 уровень'!X3575</f>
        <v>0</v>
      </c>
      <c r="X1216" s="73">
        <f>'1 уровень'!Y3575</f>
        <v>0</v>
      </c>
      <c r="Y1216" s="73">
        <f>'1 уровень'!Z3575</f>
        <v>0</v>
      </c>
      <c r="Z1216" s="73">
        <f>'1 уровень'!AA3575</f>
        <v>0</v>
      </c>
      <c r="AA1216" s="387">
        <f>'1 уровень'!AB3575</f>
        <v>0</v>
      </c>
      <c r="AB1216" s="73">
        <f>'1 уровень'!AC3575</f>
        <v>0</v>
      </c>
      <c r="AC1216" s="73">
        <f>'1 уровень'!AD3575</f>
        <v>0</v>
      </c>
      <c r="AD1216" s="982">
        <f>'1 уровень'!AC3573</f>
        <v>0</v>
      </c>
      <c r="AE1216" s="989">
        <f>'1 уровень'!AD3572</f>
        <v>0</v>
      </c>
    </row>
    <row r="1217" spans="2:31" ht="60" x14ac:dyDescent="0.25">
      <c r="B1217" s="19">
        <v>1</v>
      </c>
      <c r="C1217" s="176" t="s">
        <v>673</v>
      </c>
      <c r="D1217" s="28">
        <f>'1 уровень'!E3576</f>
        <v>9563</v>
      </c>
      <c r="E1217" s="28">
        <f>'1 уровень'!F3576</f>
        <v>3188</v>
      </c>
      <c r="F1217" s="28">
        <f>'1 уровень'!G3576</f>
        <v>1529</v>
      </c>
      <c r="G1217" s="65">
        <f>'1 уровень'!H3576</f>
        <v>47.961104140526977</v>
      </c>
      <c r="H1217" s="79">
        <f>'1 уровень'!I3576</f>
        <v>0</v>
      </c>
      <c r="I1217" s="79">
        <f>'1 уровень'!J3576</f>
        <v>0</v>
      </c>
      <c r="J1217" s="26">
        <f>'1 уровень'!K3576</f>
        <v>0</v>
      </c>
      <c r="K1217" s="26">
        <f>'1 уровень'!L3576</f>
        <v>0</v>
      </c>
      <c r="L1217" s="26">
        <f>'1 уровень'!M3576</f>
        <v>0</v>
      </c>
      <c r="M1217" s="26">
        <f>'1 уровень'!N3576</f>
        <v>0</v>
      </c>
      <c r="N1217" s="26">
        <f>'1 уровень'!O3576</f>
        <v>0</v>
      </c>
      <c r="O1217" s="26">
        <f>'1 уровень'!P3576</f>
        <v>0</v>
      </c>
      <c r="P1217" s="73">
        <f>'1 уровень'!Q3576</f>
        <v>17833.97034</v>
      </c>
      <c r="Q1217" s="73">
        <f>'1 уровень'!R3576</f>
        <v>17833.97034</v>
      </c>
      <c r="R1217" s="73">
        <f>'1 уровень'!S3576</f>
        <v>17833.97034</v>
      </c>
      <c r="S1217" s="73">
        <f>'1 уровень'!T3576</f>
        <v>17833.97034</v>
      </c>
      <c r="T1217" s="73">
        <f>'1 уровень'!U3576</f>
        <v>5944.6567799999993</v>
      </c>
      <c r="U1217" s="73">
        <f>'1 уровень'!V3576</f>
        <v>2974.5165799999995</v>
      </c>
      <c r="V1217" s="790">
        <f>'1 уровень'!W3576</f>
        <v>0</v>
      </c>
      <c r="W1217" s="73">
        <f>'1 уровень'!X3576</f>
        <v>0</v>
      </c>
      <c r="X1217" s="73">
        <f>'1 уровень'!Y3576</f>
        <v>-2970.1402000000003</v>
      </c>
      <c r="Y1217" s="73">
        <f>'1 уровень'!Z3576</f>
        <v>0</v>
      </c>
      <c r="Z1217" s="73">
        <f>'1 уровень'!AA3576</f>
        <v>-8.5797000000000008</v>
      </c>
      <c r="AA1217" s="387">
        <f>'1 уровень'!AB3576</f>
        <v>2965.9368799999993</v>
      </c>
      <c r="AB1217" s="73">
        <f>'1 уровень'!AC3576</f>
        <v>0</v>
      </c>
      <c r="AC1217" s="73">
        <f>'1 уровень'!AD3576</f>
        <v>0</v>
      </c>
      <c r="AD1217" s="982">
        <f>'1 уровень'!AC3574</f>
        <v>0</v>
      </c>
      <c r="AE1217" s="989">
        <f>'1 уровень'!AD3573</f>
        <v>0</v>
      </c>
    </row>
    <row r="1218" spans="2:31" x14ac:dyDescent="0.25">
      <c r="B1218" s="19">
        <v>1</v>
      </c>
      <c r="C1218" s="176" t="s">
        <v>674</v>
      </c>
      <c r="D1218" s="28">
        <f>'1 уровень'!E3577</f>
        <v>4645</v>
      </c>
      <c r="E1218" s="28">
        <f>'1 уровень'!F3577</f>
        <v>1548</v>
      </c>
      <c r="F1218" s="28">
        <f>'1 уровень'!G3577</f>
        <v>534</v>
      </c>
      <c r="G1218" s="65">
        <f>'1 уровень'!H3577</f>
        <v>34.496124031007753</v>
      </c>
      <c r="H1218" s="79">
        <f>'1 уровень'!I3577</f>
        <v>0</v>
      </c>
      <c r="I1218" s="79">
        <f>'1 уровень'!J3577</f>
        <v>0</v>
      </c>
      <c r="J1218" s="26">
        <f>'1 уровень'!K3577</f>
        <v>0</v>
      </c>
      <c r="K1218" s="26">
        <f>'1 уровень'!L3577</f>
        <v>0</v>
      </c>
      <c r="L1218" s="26">
        <f>'1 уровень'!M3577</f>
        <v>0</v>
      </c>
      <c r="M1218" s="26">
        <f>'1 уровень'!N3577</f>
        <v>0</v>
      </c>
      <c r="N1218" s="26">
        <f>'1 уровень'!O3577</f>
        <v>0</v>
      </c>
      <c r="O1218" s="26">
        <f>'1 уровень'!P3577</f>
        <v>0</v>
      </c>
      <c r="P1218" s="73">
        <f>'1 уровень'!Q3577</f>
        <v>3469.1980599999997</v>
      </c>
      <c r="Q1218" s="73">
        <f>'1 уровень'!R3577</f>
        <v>3469.1980599999997</v>
      </c>
      <c r="R1218" s="73">
        <f>'1 уровень'!S3577</f>
        <v>3469.1980599999997</v>
      </c>
      <c r="S1218" s="73">
        <f>'1 уровень'!T3577</f>
        <v>3469.1980599999997</v>
      </c>
      <c r="T1218" s="73">
        <f>'1 уровень'!U3577</f>
        <v>1156.3993533333332</v>
      </c>
      <c r="U1218" s="73">
        <f>'1 уровень'!V3577</f>
        <v>295.60104000000001</v>
      </c>
      <c r="V1218" s="790">
        <f>'1 уровень'!W3577</f>
        <v>0</v>
      </c>
      <c r="W1218" s="73">
        <f>'1 уровень'!X3577</f>
        <v>0</v>
      </c>
      <c r="X1218" s="73">
        <f>'1 уровень'!Y3577</f>
        <v>-860.79831333333334</v>
      </c>
      <c r="Y1218" s="73">
        <f>'1 уровень'!Z3577</f>
        <v>0</v>
      </c>
      <c r="Z1218" s="73">
        <f>'1 уровень'!AA3577</f>
        <v>0</v>
      </c>
      <c r="AA1218" s="387">
        <f>'1 уровень'!AB3577</f>
        <v>295.60104000000001</v>
      </c>
      <c r="AB1218" s="73">
        <f>'1 уровень'!AC3577</f>
        <v>0</v>
      </c>
      <c r="AC1218" s="73">
        <f>'1 уровень'!AD3577</f>
        <v>0</v>
      </c>
      <c r="AD1218" s="982">
        <f>'1 уровень'!AC3580</f>
        <v>0</v>
      </c>
      <c r="AE1218" s="989">
        <f>'1 уровень'!AD3574</f>
        <v>0</v>
      </c>
    </row>
    <row r="1219" spans="2:31" x14ac:dyDescent="0.25">
      <c r="B1219" s="19">
        <v>1</v>
      </c>
      <c r="C1219" s="176" t="s">
        <v>675</v>
      </c>
      <c r="D1219" s="28">
        <f>'1 уровень'!E3578</f>
        <v>4918</v>
      </c>
      <c r="E1219" s="28">
        <f>'1 уровень'!F3578</f>
        <v>1640</v>
      </c>
      <c r="F1219" s="28">
        <f>'1 уровень'!G3578</f>
        <v>995</v>
      </c>
      <c r="G1219" s="65">
        <f>'1 уровень'!H3578</f>
        <v>60.670731707317074</v>
      </c>
      <c r="H1219" s="79">
        <f>'1 уровень'!I3578</f>
        <v>0</v>
      </c>
      <c r="I1219" s="79">
        <f>'1 уровень'!J3578</f>
        <v>0</v>
      </c>
      <c r="J1219" s="26">
        <f>'1 уровень'!K3578</f>
        <v>0</v>
      </c>
      <c r="K1219" s="26">
        <f>'1 уровень'!L3578</f>
        <v>0</v>
      </c>
      <c r="L1219" s="26">
        <f>'1 уровень'!M3578</f>
        <v>0</v>
      </c>
      <c r="M1219" s="26">
        <f>'1 уровень'!N3578</f>
        <v>0</v>
      </c>
      <c r="N1219" s="26">
        <f>'1 уровень'!O3578</f>
        <v>0</v>
      </c>
      <c r="O1219" s="26">
        <f>'1 уровень'!P3578</f>
        <v>0</v>
      </c>
      <c r="P1219" s="73">
        <f>'1 уровень'!Q3578</f>
        <v>14364.772279999999</v>
      </c>
      <c r="Q1219" s="73">
        <f>'1 уровень'!R3578</f>
        <v>14364.772279999999</v>
      </c>
      <c r="R1219" s="73">
        <f>'1 уровень'!S3578</f>
        <v>14364.772279999999</v>
      </c>
      <c r="S1219" s="73">
        <f>'1 уровень'!T3578</f>
        <v>14364.772279999999</v>
      </c>
      <c r="T1219" s="73">
        <f>'1 уровень'!U3578</f>
        <v>4788.257426666667</v>
      </c>
      <c r="U1219" s="73">
        <f>'1 уровень'!V3578</f>
        <v>2678.9155399999995</v>
      </c>
      <c r="V1219" s="790">
        <f>'1 уровень'!W3578</f>
        <v>0</v>
      </c>
      <c r="W1219" s="73">
        <f>'1 уровень'!X3578</f>
        <v>0</v>
      </c>
      <c r="X1219" s="73">
        <f>'1 уровень'!Y3578</f>
        <v>-2109.3418866666671</v>
      </c>
      <c r="Y1219" s="73">
        <f>'1 уровень'!Z3578</f>
        <v>0</v>
      </c>
      <c r="Z1219" s="73">
        <f>'1 уровень'!AA3578</f>
        <v>-8.5797000000000008</v>
      </c>
      <c r="AA1219" s="387">
        <f>'1 уровень'!AB3578</f>
        <v>2670.3358399999997</v>
      </c>
      <c r="AB1219" s="73">
        <f>'1 уровень'!AC3578</f>
        <v>0</v>
      </c>
      <c r="AC1219" s="73">
        <f>'1 уровень'!AD3578</f>
        <v>0</v>
      </c>
      <c r="AD1219" s="982">
        <f>'1 уровень'!AC3581</f>
        <v>0</v>
      </c>
      <c r="AE1219" s="989">
        <f>'1 уровень'!AD3580</f>
        <v>0</v>
      </c>
    </row>
    <row r="1220" spans="2:31" ht="60" x14ac:dyDescent="0.25">
      <c r="C1220" s="176" t="s">
        <v>676</v>
      </c>
      <c r="D1220" s="28">
        <f>'1 уровень'!E3579</f>
        <v>0</v>
      </c>
      <c r="E1220" s="28">
        <f>'1 уровень'!F3579</f>
        <v>0</v>
      </c>
      <c r="F1220" s="28">
        <f>'1 уровень'!G3579</f>
        <v>0</v>
      </c>
      <c r="G1220" s="65"/>
      <c r="H1220" s="79">
        <f>'1 уровень'!I3579</f>
        <v>0</v>
      </c>
      <c r="I1220" s="79">
        <f>'1 уровень'!J3579</f>
        <v>0</v>
      </c>
      <c r="J1220" s="26">
        <f>'1 уровень'!K3579</f>
        <v>0</v>
      </c>
      <c r="K1220" s="26">
        <f>'1 уровень'!L3579</f>
        <v>0</v>
      </c>
      <c r="L1220" s="26">
        <f>'1 уровень'!M3579</f>
        <v>0</v>
      </c>
      <c r="M1220" s="26">
        <f>'1 уровень'!N3579</f>
        <v>0</v>
      </c>
      <c r="N1220" s="26">
        <f>'1 уровень'!O3579</f>
        <v>0</v>
      </c>
      <c r="O1220" s="26">
        <f>'1 уровень'!P3579</f>
        <v>0</v>
      </c>
      <c r="P1220" s="73">
        <f>'1 уровень'!Q3579</f>
        <v>0</v>
      </c>
      <c r="Q1220" s="73">
        <f>'1 уровень'!R3579</f>
        <v>0</v>
      </c>
      <c r="R1220" s="73">
        <f>'1 уровень'!S3579</f>
        <v>0</v>
      </c>
      <c r="S1220" s="73">
        <f>'1 уровень'!T3579</f>
        <v>0</v>
      </c>
      <c r="T1220" s="73">
        <f>'1 уровень'!U3579</f>
        <v>0</v>
      </c>
      <c r="U1220" s="73">
        <f>'1 уровень'!V3579</f>
        <v>0</v>
      </c>
      <c r="V1220" s="790">
        <f>'1 уровень'!W3579</f>
        <v>0</v>
      </c>
      <c r="W1220" s="73">
        <f>'1 уровень'!X3579</f>
        <v>0</v>
      </c>
      <c r="X1220" s="73">
        <f>'1 уровень'!Y3579</f>
        <v>0</v>
      </c>
      <c r="Y1220" s="73">
        <f>'1 уровень'!Z3579</f>
        <v>0</v>
      </c>
      <c r="Z1220" s="73">
        <f>'1 уровень'!AA3579</f>
        <v>0</v>
      </c>
      <c r="AA1220" s="387">
        <f>'1 уровень'!AB3579</f>
        <v>0</v>
      </c>
      <c r="AB1220" s="73">
        <f>'1 уровень'!AC3579</f>
        <v>0</v>
      </c>
      <c r="AC1220" s="73">
        <f>'1 уровень'!AD3579</f>
        <v>0</v>
      </c>
      <c r="AD1220" s="982"/>
      <c r="AE1220" s="989"/>
    </row>
    <row r="1221" spans="2:31" x14ac:dyDescent="0.25">
      <c r="C1221" s="176" t="s">
        <v>677</v>
      </c>
      <c r="D1221" s="28">
        <f>'1 уровень'!E3580</f>
        <v>0</v>
      </c>
      <c r="E1221" s="28">
        <f>'1 уровень'!F3580</f>
        <v>0</v>
      </c>
      <c r="F1221" s="28">
        <f>'1 уровень'!G3580</f>
        <v>0</v>
      </c>
      <c r="G1221" s="65" t="e">
        <f>'1 уровень'!H3580</f>
        <v>#DIV/0!</v>
      </c>
      <c r="H1221" s="79">
        <f>'1 уровень'!I3580</f>
        <v>0</v>
      </c>
      <c r="I1221" s="79">
        <f>'1 уровень'!J3580</f>
        <v>0</v>
      </c>
      <c r="J1221" s="26">
        <f>'1 уровень'!K3580</f>
        <v>0</v>
      </c>
      <c r="K1221" s="26">
        <f>'1 уровень'!L3580</f>
        <v>0</v>
      </c>
      <c r="L1221" s="26">
        <f>'1 уровень'!M3580</f>
        <v>0</v>
      </c>
      <c r="M1221" s="26">
        <f>'1 уровень'!N3580</f>
        <v>0</v>
      </c>
      <c r="N1221" s="26">
        <f>'1 уровень'!O3580</f>
        <v>0</v>
      </c>
      <c r="O1221" s="26">
        <f>'1 уровень'!P3580</f>
        <v>0</v>
      </c>
      <c r="P1221" s="73">
        <f>'1 уровень'!Q3580</f>
        <v>0</v>
      </c>
      <c r="Q1221" s="73">
        <f>'1 уровень'!R3580</f>
        <v>0</v>
      </c>
      <c r="R1221" s="73">
        <f>'1 уровень'!S3580</f>
        <v>0</v>
      </c>
      <c r="S1221" s="73">
        <f>'1 уровень'!T3580</f>
        <v>0</v>
      </c>
      <c r="T1221" s="73">
        <f>'1 уровень'!U3580</f>
        <v>0</v>
      </c>
      <c r="U1221" s="73">
        <f>'1 уровень'!V3580</f>
        <v>0</v>
      </c>
      <c r="V1221" s="790">
        <f>'1 уровень'!W3580</f>
        <v>0</v>
      </c>
      <c r="W1221" s="73">
        <f>'1 уровень'!X3580</f>
        <v>0</v>
      </c>
      <c r="X1221" s="73">
        <f>'1 уровень'!Y3580</f>
        <v>0</v>
      </c>
      <c r="Y1221" s="73">
        <f>'1 уровень'!Z3580</f>
        <v>0</v>
      </c>
      <c r="Z1221" s="73">
        <f>'1 уровень'!AA3580</f>
        <v>0</v>
      </c>
      <c r="AA1221" s="387">
        <f>'1 уровень'!AB3580</f>
        <v>0</v>
      </c>
      <c r="AB1221" s="73">
        <f>'1 уровень'!AC3580</f>
        <v>0</v>
      </c>
      <c r="AC1221" s="73">
        <f>'1 уровень'!AD3580</f>
        <v>0</v>
      </c>
      <c r="AD1221" s="982"/>
      <c r="AE1221" s="989"/>
    </row>
    <row r="1222" spans="2:31" x14ac:dyDescent="0.25">
      <c r="B1222" s="19">
        <v>1</v>
      </c>
      <c r="C1222" s="294" t="s">
        <v>678</v>
      </c>
      <c r="D1222" s="28">
        <f>'1 уровень'!E3581</f>
        <v>0</v>
      </c>
      <c r="E1222" s="28">
        <f>'1 уровень'!F3581</f>
        <v>0</v>
      </c>
      <c r="F1222" s="28">
        <f>'1 уровень'!G3581</f>
        <v>0</v>
      </c>
      <c r="G1222" s="65" t="e">
        <f>'1 уровень'!H3581</f>
        <v>#DIV/0!</v>
      </c>
      <c r="H1222" s="79">
        <f>'1 уровень'!I3581</f>
        <v>0</v>
      </c>
      <c r="I1222" s="79">
        <f>'1 уровень'!J3581</f>
        <v>0</v>
      </c>
      <c r="J1222" s="26">
        <f>'1 уровень'!K3581</f>
        <v>0</v>
      </c>
      <c r="K1222" s="26">
        <f>'1 уровень'!L3581</f>
        <v>0</v>
      </c>
      <c r="L1222" s="26">
        <f>'1 уровень'!M3581</f>
        <v>0</v>
      </c>
      <c r="M1222" s="26">
        <f>'1 уровень'!N3581</f>
        <v>0</v>
      </c>
      <c r="N1222" s="26">
        <f>'1 уровень'!O3581</f>
        <v>0</v>
      </c>
      <c r="O1222" s="26">
        <f>'1 уровень'!P3581</f>
        <v>0</v>
      </c>
      <c r="P1222" s="73">
        <f>'1 уровень'!Q3581</f>
        <v>0</v>
      </c>
      <c r="Q1222" s="73">
        <f>'1 уровень'!R3581</f>
        <v>0</v>
      </c>
      <c r="R1222" s="73">
        <f>'1 уровень'!S3581</f>
        <v>0</v>
      </c>
      <c r="S1222" s="73">
        <f>'1 уровень'!T3581</f>
        <v>0</v>
      </c>
      <c r="T1222" s="73">
        <f>'1 уровень'!U3581</f>
        <v>0</v>
      </c>
      <c r="U1222" s="73">
        <f>'1 уровень'!V3581</f>
        <v>0</v>
      </c>
      <c r="V1222" s="790">
        <f>'1 уровень'!W3581</f>
        <v>0</v>
      </c>
      <c r="W1222" s="73">
        <f>'1 уровень'!X3581</f>
        <v>0</v>
      </c>
      <c r="X1222" s="73">
        <f>'1 уровень'!Y3581</f>
        <v>0</v>
      </c>
      <c r="Y1222" s="73">
        <f>'1 уровень'!Z3581</f>
        <v>0</v>
      </c>
      <c r="Z1222" s="73">
        <f>'1 уровень'!AA3581</f>
        <v>0</v>
      </c>
      <c r="AA1222" s="387">
        <f>'1 уровень'!AB3581</f>
        <v>0</v>
      </c>
      <c r="AB1222" s="73">
        <f>'1 уровень'!AC3581</f>
        <v>0</v>
      </c>
      <c r="AC1222" s="73">
        <f>'1 уровень'!AD3581</f>
        <v>0</v>
      </c>
      <c r="AD1222" s="982">
        <f>'1 уровень'!AC3582</f>
        <v>0</v>
      </c>
      <c r="AE1222" s="989">
        <f>'1 уровень'!AD3581</f>
        <v>0</v>
      </c>
    </row>
    <row r="1223" spans="2:31" ht="45" x14ac:dyDescent="0.25">
      <c r="B1223" s="19">
        <v>1</v>
      </c>
      <c r="C1223" s="176" t="s">
        <v>685</v>
      </c>
      <c r="D1223" s="28">
        <f>'1 уровень'!E3582</f>
        <v>93</v>
      </c>
      <c r="E1223" s="28">
        <f>'1 уровень'!F3582</f>
        <v>31</v>
      </c>
      <c r="F1223" s="28">
        <f>'1 уровень'!G3582</f>
        <v>93</v>
      </c>
      <c r="G1223" s="65">
        <f>'1 уровень'!H3582</f>
        <v>300</v>
      </c>
      <c r="H1223" s="79">
        <f>'1 уровень'!I3582</f>
        <v>0</v>
      </c>
      <c r="I1223" s="79">
        <f>'1 уровень'!J3582</f>
        <v>0</v>
      </c>
      <c r="J1223" s="26">
        <f>'1 уровень'!K3582</f>
        <v>0</v>
      </c>
      <c r="K1223" s="26">
        <f>'1 уровень'!L3582</f>
        <v>0</v>
      </c>
      <c r="L1223" s="26">
        <f>'1 уровень'!M3582</f>
        <v>0</v>
      </c>
      <c r="M1223" s="26">
        <f>'1 уровень'!N3582</f>
        <v>0</v>
      </c>
      <c r="N1223" s="26">
        <f>'1 уровень'!O3582</f>
        <v>0</v>
      </c>
      <c r="O1223" s="26">
        <f>'1 уровень'!P3582</f>
        <v>0</v>
      </c>
      <c r="P1223" s="73">
        <f>'1 уровень'!Q3582</f>
        <v>808.61639999999989</v>
      </c>
      <c r="Q1223" s="73">
        <f>'1 уровень'!R3582</f>
        <v>808.61639999999989</v>
      </c>
      <c r="R1223" s="73">
        <f>'1 уровень'!S3582</f>
        <v>808.61639999999989</v>
      </c>
      <c r="S1223" s="73">
        <f>'1 уровень'!T3582</f>
        <v>808.61639999999989</v>
      </c>
      <c r="T1223" s="73">
        <f>'1 уровень'!U3582</f>
        <v>269.53879999999998</v>
      </c>
      <c r="U1223" s="73">
        <f>'1 уровень'!V3582</f>
        <v>808.62012000000004</v>
      </c>
      <c r="V1223" s="790">
        <f>'1 уровень'!W3582</f>
        <v>0</v>
      </c>
      <c r="W1223" s="73">
        <f>'1 уровень'!X3582</f>
        <v>0</v>
      </c>
      <c r="X1223" s="73">
        <f>'1 уровень'!Y3582</f>
        <v>539.08132000000001</v>
      </c>
      <c r="Y1223" s="73">
        <f>'1 уровень'!Z3582</f>
        <v>0</v>
      </c>
      <c r="Z1223" s="73">
        <f>'1 уровень'!AA3582</f>
        <v>0</v>
      </c>
      <c r="AA1223" s="387">
        <f>'1 уровень'!AB3582</f>
        <v>808.62012000000004</v>
      </c>
      <c r="AB1223" s="73">
        <f>'1 уровень'!AC3582</f>
        <v>0</v>
      </c>
      <c r="AC1223" s="73">
        <f>'1 уровень'!AD3582</f>
        <v>0</v>
      </c>
      <c r="AD1223" s="982">
        <f>'1 уровень'!AC3583</f>
        <v>0</v>
      </c>
      <c r="AE1223" s="989">
        <f>'1 уровень'!AD3582</f>
        <v>0</v>
      </c>
    </row>
    <row r="1224" spans="2:31" ht="30" x14ac:dyDescent="0.25">
      <c r="B1224" s="19">
        <v>1</v>
      </c>
      <c r="C1224" s="176" t="s">
        <v>686</v>
      </c>
      <c r="D1224" s="28">
        <f>'1 уровень'!E3583</f>
        <v>244</v>
      </c>
      <c r="E1224" s="28">
        <f>'1 уровень'!F3583</f>
        <v>81</v>
      </c>
      <c r="F1224" s="28">
        <f>'1 уровень'!G3583</f>
        <v>240</v>
      </c>
      <c r="G1224" s="65">
        <f>'1 уровень'!H3583</f>
        <v>296.2962962962963</v>
      </c>
      <c r="H1224" s="79">
        <f>'1 уровень'!I3583</f>
        <v>0</v>
      </c>
      <c r="I1224" s="79">
        <f>'1 уровень'!J3583</f>
        <v>0</v>
      </c>
      <c r="J1224" s="26">
        <f>'1 уровень'!K3583</f>
        <v>0</v>
      </c>
      <c r="K1224" s="26">
        <f>'1 уровень'!L3583</f>
        <v>0</v>
      </c>
      <c r="L1224" s="26">
        <f>'1 уровень'!M3583</f>
        <v>0</v>
      </c>
      <c r="M1224" s="26">
        <f>'1 уровень'!N3583</f>
        <v>0</v>
      </c>
      <c r="N1224" s="26">
        <f>'1 уровень'!O3583</f>
        <v>0</v>
      </c>
      <c r="O1224" s="26">
        <f>'1 уровень'!P3583</f>
        <v>0</v>
      </c>
      <c r="P1224" s="73">
        <f>'1 уровень'!Q3583</f>
        <v>2121.5311999999999</v>
      </c>
      <c r="Q1224" s="73">
        <f>'1 уровень'!R3583</f>
        <v>2121.5311999999999</v>
      </c>
      <c r="R1224" s="73">
        <f>'1 уровень'!S3583</f>
        <v>2121.5311999999999</v>
      </c>
      <c r="S1224" s="73">
        <f>'1 уровень'!T3583</f>
        <v>2121.5311999999999</v>
      </c>
      <c r="T1224" s="73">
        <f>'1 уровень'!U3583</f>
        <v>707.17706666666675</v>
      </c>
      <c r="U1224" s="73">
        <f>'1 уровень'!V3583</f>
        <v>2086.7616000000003</v>
      </c>
      <c r="V1224" s="790">
        <f>'1 уровень'!W3583</f>
        <v>0</v>
      </c>
      <c r="W1224" s="73">
        <f>'1 уровень'!X3583</f>
        <v>0</v>
      </c>
      <c r="X1224" s="73">
        <f>'1 уровень'!Y3583</f>
        <v>1379.5845333333336</v>
      </c>
      <c r="Y1224" s="73">
        <f>'1 уровень'!Z3583</f>
        <v>0</v>
      </c>
      <c r="Z1224" s="73">
        <f>'1 уровень'!AA3583</f>
        <v>0</v>
      </c>
      <c r="AA1224" s="387">
        <f>'1 уровень'!AB3583</f>
        <v>2086.7616000000003</v>
      </c>
      <c r="AB1224" s="73">
        <f>'1 уровень'!AC3583</f>
        <v>0</v>
      </c>
      <c r="AC1224" s="73">
        <f>'1 уровень'!AD3583</f>
        <v>0</v>
      </c>
      <c r="AD1224" s="982">
        <f>'1 уровень'!AC3584</f>
        <v>0</v>
      </c>
      <c r="AE1224" s="989">
        <f>'1 уровень'!AD3583</f>
        <v>0</v>
      </c>
    </row>
    <row r="1225" spans="2:31" ht="43.5" x14ac:dyDescent="0.25">
      <c r="B1225" s="19">
        <v>1</v>
      </c>
      <c r="C1225" s="291" t="s">
        <v>268</v>
      </c>
      <c r="D1225" s="28">
        <f>'1 уровень'!E3584</f>
        <v>26833</v>
      </c>
      <c r="E1225" s="28">
        <f>'1 уровень'!F3584</f>
        <v>8945</v>
      </c>
      <c r="F1225" s="28">
        <f>'1 уровень'!G3584</f>
        <v>12886</v>
      </c>
      <c r="G1225" s="65">
        <f>'1 уровень'!H3584</f>
        <v>144.05813303521521</v>
      </c>
      <c r="H1225" s="79">
        <f>'1 уровень'!I3584</f>
        <v>0</v>
      </c>
      <c r="I1225" s="79">
        <f>'1 уровень'!J3584</f>
        <v>0</v>
      </c>
      <c r="J1225" s="26">
        <f>'1 уровень'!K3584</f>
        <v>0</v>
      </c>
      <c r="K1225" s="26">
        <f>'1 уровень'!L3584</f>
        <v>0</v>
      </c>
      <c r="L1225" s="26">
        <f>'1 уровень'!M3584</f>
        <v>0</v>
      </c>
      <c r="M1225" s="26">
        <f>'1 уровень'!N3584</f>
        <v>0</v>
      </c>
      <c r="N1225" s="26">
        <f>'1 уровень'!O3584</f>
        <v>0</v>
      </c>
      <c r="O1225" s="26">
        <f>'1 уровень'!P3584</f>
        <v>0</v>
      </c>
      <c r="P1225" s="73">
        <f>'1 уровень'!Q3584</f>
        <v>80721.899999999994</v>
      </c>
      <c r="Q1225" s="73">
        <f>'1 уровень'!R3584</f>
        <v>80721.899999999994</v>
      </c>
      <c r="R1225" s="73">
        <f>'1 уровень'!S3584</f>
        <v>80721.899999999994</v>
      </c>
      <c r="S1225" s="73">
        <f>'1 уровень'!T3584</f>
        <v>80721.899999999994</v>
      </c>
      <c r="T1225" s="73">
        <f>'1 уровень'!U3584</f>
        <v>26907.3</v>
      </c>
      <c r="U1225" s="73">
        <f>'1 уровень'!V3584</f>
        <v>36279.438109999996</v>
      </c>
      <c r="V1225" s="790">
        <f>'1 уровень'!W3584</f>
        <v>0</v>
      </c>
      <c r="W1225" s="73">
        <f>'1 уровень'!X3584</f>
        <v>0</v>
      </c>
      <c r="X1225" s="73">
        <f>'1 уровень'!Y3584</f>
        <v>9372.1381099999999</v>
      </c>
      <c r="Y1225" s="73">
        <f>'1 уровень'!Z3584</f>
        <v>-210.30017999999998</v>
      </c>
      <c r="Z1225" s="73">
        <f>'1 уровень'!AA3584</f>
        <v>-0.96326999999999996</v>
      </c>
      <c r="AA1225" s="387">
        <f>'1 уровень'!AB3584</f>
        <v>36278.474839999995</v>
      </c>
      <c r="AB1225" s="73">
        <f>'1 уровень'!AC3584</f>
        <v>0</v>
      </c>
      <c r="AC1225" s="73">
        <f>'1 уровень'!AD3584</f>
        <v>0</v>
      </c>
      <c r="AD1225" s="982">
        <f>'1 уровень'!AC3585</f>
        <v>0</v>
      </c>
      <c r="AE1225" s="989">
        <f>'1 уровень'!AD3584</f>
        <v>0</v>
      </c>
    </row>
    <row r="1226" spans="2:31" ht="30" x14ac:dyDescent="0.25">
      <c r="B1226" s="19">
        <v>1</v>
      </c>
      <c r="C1226" s="176" t="s">
        <v>679</v>
      </c>
      <c r="D1226" s="28">
        <f>'1 уровень'!E3585</f>
        <v>8483</v>
      </c>
      <c r="E1226" s="28">
        <f>'1 уровень'!F3585</f>
        <v>2828</v>
      </c>
      <c r="F1226" s="28">
        <f>'1 уровень'!G3585</f>
        <v>3452</v>
      </c>
      <c r="G1226" s="65">
        <f>'1 уровень'!H3585</f>
        <v>122.06506364922207</v>
      </c>
      <c r="H1226" s="79">
        <f>'1 уровень'!I3585</f>
        <v>0</v>
      </c>
      <c r="I1226" s="79">
        <f>'1 уровень'!J3585</f>
        <v>0</v>
      </c>
      <c r="J1226" s="26">
        <f>'1 уровень'!K3585</f>
        <v>0</v>
      </c>
      <c r="K1226" s="26">
        <f>'1 уровень'!L3585</f>
        <v>0</v>
      </c>
      <c r="L1226" s="26">
        <f>'1 уровень'!M3585</f>
        <v>0</v>
      </c>
      <c r="M1226" s="26">
        <f>'1 уровень'!N3585</f>
        <v>0</v>
      </c>
      <c r="N1226" s="26">
        <f>'1 уровень'!O3585</f>
        <v>0</v>
      </c>
      <c r="O1226" s="26">
        <f>'1 уровень'!P3585</f>
        <v>0</v>
      </c>
      <c r="P1226" s="73">
        <f>'1 уровень'!Q3585</f>
        <v>15269.4</v>
      </c>
      <c r="Q1226" s="73">
        <f>'1 уровень'!R3585</f>
        <v>15269.4</v>
      </c>
      <c r="R1226" s="73">
        <f>'1 уровень'!S3585</f>
        <v>15269.4</v>
      </c>
      <c r="S1226" s="73">
        <f>'1 уровень'!T3585</f>
        <v>15269.4</v>
      </c>
      <c r="T1226" s="73">
        <f>'1 уровень'!U3585</f>
        <v>5089.8</v>
      </c>
      <c r="U1226" s="73">
        <f>'1 уровень'!V3585</f>
        <v>6205.0463499999996</v>
      </c>
      <c r="V1226" s="790">
        <f>'1 уровень'!W3585</f>
        <v>0</v>
      </c>
      <c r="W1226" s="73">
        <f>'1 уровень'!X3585</f>
        <v>0</v>
      </c>
      <c r="X1226" s="73">
        <f>'1 уровень'!Y3585</f>
        <v>1115.2463499999999</v>
      </c>
      <c r="Y1226" s="73">
        <f>'1 уровень'!Z3585</f>
        <v>-210.30017999999998</v>
      </c>
      <c r="Z1226" s="73">
        <f>'1 уровень'!AA3585</f>
        <v>0</v>
      </c>
      <c r="AA1226" s="387">
        <f>'1 уровень'!AB3585</f>
        <v>6205.0463499999996</v>
      </c>
      <c r="AB1226" s="73">
        <f>'1 уровень'!AC3585</f>
        <v>0</v>
      </c>
      <c r="AC1226" s="73">
        <f>'1 уровень'!AD3585</f>
        <v>0</v>
      </c>
      <c r="AD1226" s="982">
        <f>'1 уровень'!AC3586</f>
        <v>0</v>
      </c>
      <c r="AE1226" s="989">
        <f>'1 уровень'!AD3585</f>
        <v>0</v>
      </c>
    </row>
    <row r="1227" spans="2:31" ht="60" x14ac:dyDescent="0.25">
      <c r="B1227" s="19">
        <v>1</v>
      </c>
      <c r="C1227" s="176" t="s">
        <v>680</v>
      </c>
      <c r="D1227" s="28">
        <f>'1 уровень'!E3586</f>
        <v>14665</v>
      </c>
      <c r="E1227" s="28">
        <f>'1 уровень'!F3586</f>
        <v>4888</v>
      </c>
      <c r="F1227" s="28">
        <f>'1 уровень'!G3586</f>
        <v>6885</v>
      </c>
      <c r="G1227" s="65">
        <f>'1 уровень'!H3586</f>
        <v>140.85515548281506</v>
      </c>
      <c r="H1227" s="79">
        <f>'1 уровень'!I3586</f>
        <v>0</v>
      </c>
      <c r="I1227" s="79">
        <f>'1 уровень'!J3586</f>
        <v>0</v>
      </c>
      <c r="J1227" s="26">
        <f>'1 уровень'!K3586</f>
        <v>0</v>
      </c>
      <c r="K1227" s="26">
        <f>'1 уровень'!L3586</f>
        <v>0</v>
      </c>
      <c r="L1227" s="26">
        <f>'1 уровень'!M3586</f>
        <v>0</v>
      </c>
      <c r="M1227" s="26">
        <f>'1 уровень'!N3586</f>
        <v>0</v>
      </c>
      <c r="N1227" s="26">
        <f>'1 уровень'!O3586</f>
        <v>0</v>
      </c>
      <c r="O1227" s="26">
        <f>'1 уровень'!P3586</f>
        <v>0</v>
      </c>
      <c r="P1227" s="73">
        <f>'1 уровень'!Q3586</f>
        <v>56007</v>
      </c>
      <c r="Q1227" s="73">
        <f>'1 уровень'!R3586</f>
        <v>56007</v>
      </c>
      <c r="R1227" s="73">
        <f>'1 уровень'!S3586</f>
        <v>56007</v>
      </c>
      <c r="S1227" s="73">
        <f>'1 уровень'!T3586</f>
        <v>56007</v>
      </c>
      <c r="T1227" s="73">
        <f>'1 уровень'!U3586</f>
        <v>18669</v>
      </c>
      <c r="U1227" s="73">
        <f>'1 уровень'!V3586</f>
        <v>26130.895280000001</v>
      </c>
      <c r="V1227" s="790">
        <f>'1 уровень'!W3586</f>
        <v>0</v>
      </c>
      <c r="W1227" s="73">
        <f>'1 уровень'!X3586</f>
        <v>0</v>
      </c>
      <c r="X1227" s="73">
        <f>'1 уровень'!Y3586</f>
        <v>7461.8952799999997</v>
      </c>
      <c r="Y1227" s="73">
        <f>'1 уровень'!Z3586</f>
        <v>0</v>
      </c>
      <c r="Z1227" s="73">
        <f>'1 уровень'!AA3586</f>
        <v>-0.96326999999999996</v>
      </c>
      <c r="AA1227" s="387">
        <f>'1 уровень'!AB3586</f>
        <v>26129.93201</v>
      </c>
      <c r="AB1227" s="73">
        <f>'1 уровень'!AC3586</f>
        <v>0</v>
      </c>
      <c r="AC1227" s="73">
        <f>'1 уровень'!AD3586</f>
        <v>0</v>
      </c>
      <c r="AD1227" s="982">
        <f>'1 уровень'!AC3587</f>
        <v>0</v>
      </c>
      <c r="AE1227" s="989">
        <f>'1 уровень'!AD3586</f>
        <v>0</v>
      </c>
    </row>
    <row r="1228" spans="2:31" ht="45" x14ac:dyDescent="0.25">
      <c r="B1228" s="19">
        <v>1</v>
      </c>
      <c r="C1228" s="176" t="s">
        <v>681</v>
      </c>
      <c r="D1228" s="28">
        <f>'1 уровень'!E3587</f>
        <v>3685</v>
      </c>
      <c r="E1228" s="28">
        <f>'1 уровень'!F3587</f>
        <v>1229</v>
      </c>
      <c r="F1228" s="28">
        <f>'1 уровень'!G3587</f>
        <v>2549</v>
      </c>
      <c r="G1228" s="65">
        <f>'1 уровень'!H3587</f>
        <v>207.40439381611066</v>
      </c>
      <c r="H1228" s="79">
        <f>'1 уровень'!I3587</f>
        <v>0</v>
      </c>
      <c r="I1228" s="79">
        <f>'1 уровень'!J3587</f>
        <v>0</v>
      </c>
      <c r="J1228" s="26">
        <f>'1 уровень'!K3587</f>
        <v>0</v>
      </c>
      <c r="K1228" s="26">
        <f>'1 уровень'!L3587</f>
        <v>0</v>
      </c>
      <c r="L1228" s="26">
        <f>'1 уровень'!M3587</f>
        <v>0</v>
      </c>
      <c r="M1228" s="26">
        <f>'1 уровень'!N3587</f>
        <v>0</v>
      </c>
      <c r="N1228" s="26">
        <f>'1 уровень'!O3587</f>
        <v>0</v>
      </c>
      <c r="O1228" s="26">
        <f>'1 уровень'!P3587</f>
        <v>0</v>
      </c>
      <c r="P1228" s="73">
        <f>'1 уровень'!Q3587</f>
        <v>9445.5</v>
      </c>
      <c r="Q1228" s="73">
        <f>'1 уровень'!R3587</f>
        <v>9445.5</v>
      </c>
      <c r="R1228" s="73">
        <f>'1 уровень'!S3587</f>
        <v>9445.5</v>
      </c>
      <c r="S1228" s="73">
        <f>'1 уровень'!T3587</f>
        <v>9445.5</v>
      </c>
      <c r="T1228" s="73">
        <f>'1 уровень'!U3587</f>
        <v>3148.5</v>
      </c>
      <c r="U1228" s="73">
        <f>'1 уровень'!V3587</f>
        <v>3943.4964799999993</v>
      </c>
      <c r="V1228" s="790">
        <f>'1 уровень'!W3587</f>
        <v>0</v>
      </c>
      <c r="W1228" s="73">
        <f>'1 уровень'!X3587</f>
        <v>0</v>
      </c>
      <c r="X1228" s="73">
        <f>'1 уровень'!Y3587</f>
        <v>794.99647999999934</v>
      </c>
      <c r="Y1228" s="73">
        <f>'1 уровень'!Z3587</f>
        <v>0</v>
      </c>
      <c r="Z1228" s="73">
        <f>'1 уровень'!AA3587</f>
        <v>0</v>
      </c>
      <c r="AA1228" s="387">
        <f>'1 уровень'!AB3587</f>
        <v>3943.4964799999993</v>
      </c>
      <c r="AB1228" s="73">
        <f>'1 уровень'!AC3587</f>
        <v>0</v>
      </c>
      <c r="AC1228" s="73">
        <f>'1 уровень'!AD3587</f>
        <v>0</v>
      </c>
      <c r="AD1228" s="982">
        <f>'1 уровень'!AC3588</f>
        <v>0</v>
      </c>
      <c r="AE1228" s="989">
        <f>'1 уровень'!AD3587</f>
        <v>0</v>
      </c>
    </row>
    <row r="1229" spans="2:31" ht="29.25" x14ac:dyDescent="0.25">
      <c r="B1229" s="19">
        <v>1</v>
      </c>
      <c r="C1229" s="291" t="s">
        <v>303</v>
      </c>
      <c r="D1229" s="28">
        <f>'1 уровень'!E3588</f>
        <v>18420</v>
      </c>
      <c r="E1229" s="28">
        <f>'1 уровень'!F3588</f>
        <v>6138.25</v>
      </c>
      <c r="F1229" s="28">
        <f>'1 уровень'!G3588</f>
        <v>129</v>
      </c>
      <c r="G1229" s="65">
        <f>'1 уровень'!H3588</f>
        <v>2.1015761821366024</v>
      </c>
      <c r="H1229" s="79">
        <f>'1 уровень'!I3588</f>
        <v>0</v>
      </c>
      <c r="I1229" s="79">
        <f>'1 уровень'!J3588</f>
        <v>0</v>
      </c>
      <c r="J1229" s="26">
        <f>'1 уровень'!K3588</f>
        <v>0</v>
      </c>
      <c r="K1229" s="26">
        <f>'1 уровень'!L3588</f>
        <v>0</v>
      </c>
      <c r="L1229" s="26">
        <f>'1 уровень'!M3588</f>
        <v>0</v>
      </c>
      <c r="M1229" s="26">
        <f>'1 уровень'!N3588</f>
        <v>0</v>
      </c>
      <c r="N1229" s="26">
        <f>'1 уровень'!O3588</f>
        <v>0</v>
      </c>
      <c r="O1229" s="26">
        <f>'1 уровень'!P3588</f>
        <v>0</v>
      </c>
      <c r="P1229" s="73">
        <f>'1 уровень'!Q3588</f>
        <v>20457.882999999994</v>
      </c>
      <c r="Q1229" s="73">
        <f>'1 уровень'!R3588</f>
        <v>20457.883000000005</v>
      </c>
      <c r="R1229" s="73">
        <f>'1 уровень'!S3588</f>
        <v>20457.883000000005</v>
      </c>
      <c r="S1229" s="73">
        <f>'1 уровень'!T3588</f>
        <v>20457.883000000005</v>
      </c>
      <c r="T1229" s="73">
        <f>'1 уровень'!U3588</f>
        <v>6819.2943333333342</v>
      </c>
      <c r="U1229" s="73">
        <f>'1 уровень'!V3588</f>
        <v>7062.1757900000021</v>
      </c>
      <c r="V1229" s="790">
        <f>'1 уровень'!W3588</f>
        <v>0</v>
      </c>
      <c r="W1229" s="73">
        <f>'1 уровень'!X3588</f>
        <v>0</v>
      </c>
      <c r="X1229" s="73">
        <f>'1 уровень'!Y3588</f>
        <v>242.88145666666787</v>
      </c>
      <c r="Y1229" s="73">
        <f>'1 уровень'!Z3588</f>
        <v>-790.53023999999994</v>
      </c>
      <c r="Z1229" s="73">
        <f>'1 уровень'!AA3588</f>
        <v>0</v>
      </c>
      <c r="AA1229" s="387">
        <f>'1 уровень'!AB3588</f>
        <v>7062.1757900000021</v>
      </c>
      <c r="AB1229" s="73">
        <f>'1 уровень'!AC3588</f>
        <v>0</v>
      </c>
      <c r="AC1229" s="73">
        <f>'1 уровень'!AD3588</f>
        <v>0</v>
      </c>
      <c r="AD1229" s="982">
        <f>'1 уровень'!AC3589</f>
        <v>0</v>
      </c>
      <c r="AE1229" s="989">
        <f>'1 уровень'!AD3588</f>
        <v>0</v>
      </c>
    </row>
    <row r="1230" spans="2:31" x14ac:dyDescent="0.25">
      <c r="B1230" s="19">
        <v>1</v>
      </c>
      <c r="C1230" s="176" t="s">
        <v>296</v>
      </c>
      <c r="D1230" s="28">
        <f>'1 уровень'!E3589</f>
        <v>0</v>
      </c>
      <c r="E1230" s="28">
        <f>'1 уровень'!F3589</f>
        <v>0</v>
      </c>
      <c r="F1230" s="28">
        <f>'1 уровень'!G3589</f>
        <v>0</v>
      </c>
      <c r="G1230" s="65">
        <f>'1 уровень'!H3589</f>
        <v>0</v>
      </c>
      <c r="H1230" s="79">
        <f>'1 уровень'!I3589</f>
        <v>0</v>
      </c>
      <c r="I1230" s="79">
        <f>'1 уровень'!J3589</f>
        <v>0</v>
      </c>
      <c r="J1230" s="26">
        <f>'1 уровень'!K3589</f>
        <v>0</v>
      </c>
      <c r="K1230" s="26">
        <f>'1 уровень'!L3589</f>
        <v>0</v>
      </c>
      <c r="L1230" s="26">
        <f>'1 уровень'!M3589</f>
        <v>0</v>
      </c>
      <c r="M1230" s="26">
        <f>'1 уровень'!N3589</f>
        <v>0</v>
      </c>
      <c r="N1230" s="26">
        <f>'1 уровень'!O3589</f>
        <v>0</v>
      </c>
      <c r="O1230" s="26">
        <f>'1 уровень'!P3589</f>
        <v>0</v>
      </c>
      <c r="P1230" s="73">
        <f>'1 уровень'!Q3589</f>
        <v>0</v>
      </c>
      <c r="Q1230" s="73">
        <f>'1 уровень'!R3589</f>
        <v>0</v>
      </c>
      <c r="R1230" s="73">
        <f>'1 уровень'!S3589</f>
        <v>0</v>
      </c>
      <c r="S1230" s="73">
        <f>'1 уровень'!T3589</f>
        <v>0</v>
      </c>
      <c r="T1230" s="73">
        <f>'1 уровень'!U3589</f>
        <v>0</v>
      </c>
      <c r="U1230" s="73">
        <f>'1 уровень'!V3589</f>
        <v>0</v>
      </c>
      <c r="V1230" s="790">
        <f>'1 уровень'!W3589</f>
        <v>0</v>
      </c>
      <c r="W1230" s="73">
        <f>'1 уровень'!X3589</f>
        <v>0</v>
      </c>
      <c r="X1230" s="73">
        <f>'1 уровень'!Y3589</f>
        <v>0</v>
      </c>
      <c r="Y1230" s="73">
        <f>'1 уровень'!Z3589</f>
        <v>0</v>
      </c>
      <c r="Z1230" s="73">
        <f>'1 уровень'!AA3589</f>
        <v>0</v>
      </c>
      <c r="AA1230" s="387">
        <f>'1 уровень'!AB3589</f>
        <v>0</v>
      </c>
      <c r="AB1230" s="73">
        <f>'1 уровень'!AC3589</f>
        <v>0</v>
      </c>
      <c r="AC1230" s="73">
        <f>'1 уровень'!AD3589</f>
        <v>0</v>
      </c>
      <c r="AD1230" s="982">
        <f>'1 уровень'!AC3590</f>
        <v>0</v>
      </c>
      <c r="AE1230" s="989">
        <f>'1 уровень'!AD3589</f>
        <v>0</v>
      </c>
    </row>
    <row r="1231" spans="2:31" ht="30" x14ac:dyDescent="0.25">
      <c r="B1231" s="19">
        <v>1</v>
      </c>
      <c r="C1231" s="294" t="s">
        <v>423</v>
      </c>
      <c r="D1231" s="28">
        <f>'1 уровень'!E3590</f>
        <v>25</v>
      </c>
      <c r="E1231" s="28">
        <f>'1 уровень'!F3590</f>
        <v>8.25</v>
      </c>
      <c r="F1231" s="28">
        <f>'1 уровень'!G3590</f>
        <v>4</v>
      </c>
      <c r="G1231" s="65">
        <f>'1 уровень'!H3590</f>
        <v>48.484848484848484</v>
      </c>
      <c r="H1231" s="79">
        <f>'1 уровень'!I3590</f>
        <v>0</v>
      </c>
      <c r="I1231" s="79">
        <f>'1 уровень'!J3590</f>
        <v>0</v>
      </c>
      <c r="J1231" s="26">
        <f>'1 уровень'!K3590</f>
        <v>0</v>
      </c>
      <c r="K1231" s="26">
        <f>'1 уровень'!L3590</f>
        <v>0</v>
      </c>
      <c r="L1231" s="26">
        <f>'1 уровень'!M3590</f>
        <v>0</v>
      </c>
      <c r="M1231" s="26">
        <f>'1 уровень'!N3590</f>
        <v>0</v>
      </c>
      <c r="N1231" s="26">
        <f>'1 уровень'!O3590</f>
        <v>0</v>
      </c>
      <c r="O1231" s="26">
        <f>'1 уровень'!P3590</f>
        <v>0</v>
      </c>
      <c r="P1231" s="73">
        <f>'1 уровень'!Q3590</f>
        <v>0</v>
      </c>
      <c r="Q1231" s="73">
        <f>'1 уровень'!R3590</f>
        <v>0</v>
      </c>
      <c r="R1231" s="73">
        <f>'1 уровень'!S3590</f>
        <v>0</v>
      </c>
      <c r="S1231" s="73">
        <f>'1 уровень'!T3590</f>
        <v>0</v>
      </c>
      <c r="T1231" s="73">
        <f>'1 уровень'!U3590</f>
        <v>0</v>
      </c>
      <c r="U1231" s="73">
        <f>'1 уровень'!V3590</f>
        <v>0</v>
      </c>
      <c r="V1231" s="790">
        <f>'1 уровень'!W3590</f>
        <v>0</v>
      </c>
      <c r="W1231" s="73">
        <f>'1 уровень'!X3590</f>
        <v>0</v>
      </c>
      <c r="X1231" s="73">
        <f>'1 уровень'!Y3590</f>
        <v>0</v>
      </c>
      <c r="Y1231" s="73">
        <f>'1 уровень'!Z3590</f>
        <v>0</v>
      </c>
      <c r="Z1231" s="73">
        <f>'1 уровень'!AA3590</f>
        <v>0</v>
      </c>
      <c r="AA1231" s="387">
        <f>'1 уровень'!AB3590</f>
        <v>0</v>
      </c>
      <c r="AB1231" s="73">
        <f>'1 уровень'!AC3590</f>
        <v>0</v>
      </c>
      <c r="AC1231" s="73">
        <f>'1 уровень'!AD3590</f>
        <v>0</v>
      </c>
      <c r="AD1231" s="982">
        <f>'1 уровень'!AC3591</f>
        <v>0</v>
      </c>
      <c r="AE1231" s="989">
        <f>'1 уровень'!AD3590</f>
        <v>0</v>
      </c>
    </row>
    <row r="1232" spans="2:31" x14ac:dyDescent="0.25">
      <c r="B1232" s="19">
        <v>1</v>
      </c>
      <c r="C1232" s="176" t="s">
        <v>424</v>
      </c>
      <c r="D1232" s="28">
        <f>'1 уровень'!E3591</f>
        <v>0</v>
      </c>
      <c r="E1232" s="28">
        <f>'1 уровень'!F3591</f>
        <v>0</v>
      </c>
      <c r="F1232" s="28">
        <f>'1 уровень'!G3591</f>
        <v>0</v>
      </c>
      <c r="G1232" s="65">
        <f>'1 уровень'!H3591</f>
        <v>0</v>
      </c>
      <c r="H1232" s="79">
        <f>'1 уровень'!I3591</f>
        <v>0</v>
      </c>
      <c r="I1232" s="79">
        <f>'1 уровень'!J3591</f>
        <v>0</v>
      </c>
      <c r="J1232" s="26">
        <f>'1 уровень'!K3591</f>
        <v>0</v>
      </c>
      <c r="K1232" s="26">
        <f>'1 уровень'!L3591</f>
        <v>0</v>
      </c>
      <c r="L1232" s="26">
        <f>'1 уровень'!M3591</f>
        <v>0</v>
      </c>
      <c r="M1232" s="26">
        <f>'1 уровень'!N3591</f>
        <v>0</v>
      </c>
      <c r="N1232" s="26">
        <f>'1 уровень'!O3591</f>
        <v>0</v>
      </c>
      <c r="O1232" s="26">
        <f>'1 уровень'!P3591</f>
        <v>0</v>
      </c>
      <c r="P1232" s="73">
        <f>'1 уровень'!Q3591</f>
        <v>0</v>
      </c>
      <c r="Q1232" s="73">
        <f>'1 уровень'!R3591</f>
        <v>0</v>
      </c>
      <c r="R1232" s="73">
        <f>'1 уровень'!S3591</f>
        <v>0</v>
      </c>
      <c r="S1232" s="73">
        <f>'1 уровень'!T3591</f>
        <v>0</v>
      </c>
      <c r="T1232" s="73">
        <f>'1 уровень'!U3591</f>
        <v>0</v>
      </c>
      <c r="U1232" s="73">
        <f>'1 уровень'!V3591</f>
        <v>0</v>
      </c>
      <c r="V1232" s="790">
        <f>'1 уровень'!W3591</f>
        <v>0</v>
      </c>
      <c r="W1232" s="73">
        <f>'1 уровень'!X3591</f>
        <v>0</v>
      </c>
      <c r="X1232" s="73">
        <f>'1 уровень'!Y3591</f>
        <v>0</v>
      </c>
      <c r="Y1232" s="73">
        <f>'1 уровень'!Z3591</f>
        <v>0</v>
      </c>
      <c r="Z1232" s="73">
        <f>'1 уровень'!AA3591</f>
        <v>0</v>
      </c>
      <c r="AA1232" s="387">
        <f>'1 уровень'!AB3591</f>
        <v>0</v>
      </c>
      <c r="AB1232" s="73">
        <f>'1 уровень'!AC3591</f>
        <v>0</v>
      </c>
      <c r="AC1232" s="73">
        <f>'1 уровень'!AD3591</f>
        <v>0</v>
      </c>
      <c r="AD1232" s="982">
        <f>'1 уровень'!AC3592</f>
        <v>0</v>
      </c>
      <c r="AE1232" s="989">
        <f>'1 уровень'!AD3591</f>
        <v>0</v>
      </c>
    </row>
    <row r="1233" spans="1:31" ht="30" x14ac:dyDescent="0.25">
      <c r="B1233" s="19">
        <v>1</v>
      </c>
      <c r="C1233" s="176" t="s">
        <v>425</v>
      </c>
      <c r="D1233" s="28">
        <f>'1 уровень'!E3592</f>
        <v>100</v>
      </c>
      <c r="E1233" s="28">
        <f>'1 уровень'!F3592</f>
        <v>33</v>
      </c>
      <c r="F1233" s="28">
        <f>'1 уровень'!G3592</f>
        <v>17</v>
      </c>
      <c r="G1233" s="65">
        <f>'1 уровень'!H3592</f>
        <v>51.515151515151516</v>
      </c>
      <c r="H1233" s="79">
        <f>'1 уровень'!I3592</f>
        <v>0</v>
      </c>
      <c r="I1233" s="79">
        <f>'1 уровень'!J3592</f>
        <v>0</v>
      </c>
      <c r="J1233" s="26">
        <f>'1 уровень'!K3592</f>
        <v>0</v>
      </c>
      <c r="K1233" s="26">
        <f>'1 уровень'!L3592</f>
        <v>0</v>
      </c>
      <c r="L1233" s="26">
        <f>'1 уровень'!M3592</f>
        <v>0</v>
      </c>
      <c r="M1233" s="26">
        <f>'1 уровень'!N3592</f>
        <v>0</v>
      </c>
      <c r="N1233" s="26">
        <f>'1 уровень'!O3592</f>
        <v>0</v>
      </c>
      <c r="O1233" s="26">
        <f>'1 уровень'!P3592</f>
        <v>0</v>
      </c>
      <c r="P1233" s="73">
        <f>'1 уровень'!Q3592</f>
        <v>0</v>
      </c>
      <c r="Q1233" s="73">
        <f>'1 уровень'!R3592</f>
        <v>0</v>
      </c>
      <c r="R1233" s="73">
        <f>'1 уровень'!S3592</f>
        <v>0</v>
      </c>
      <c r="S1233" s="73">
        <f>'1 уровень'!T3592</f>
        <v>0</v>
      </c>
      <c r="T1233" s="73">
        <f>'1 уровень'!U3592</f>
        <v>0</v>
      </c>
      <c r="U1233" s="73">
        <f>'1 уровень'!V3592</f>
        <v>0</v>
      </c>
      <c r="V1233" s="790">
        <f>'1 уровень'!W3592</f>
        <v>0</v>
      </c>
      <c r="W1233" s="73">
        <f>'1 уровень'!X3592</f>
        <v>0</v>
      </c>
      <c r="X1233" s="73">
        <f>'1 уровень'!Y3592</f>
        <v>0</v>
      </c>
      <c r="Y1233" s="73">
        <f>'1 уровень'!Z3592</f>
        <v>0</v>
      </c>
      <c r="Z1233" s="73">
        <f>'1 уровень'!AA3592</f>
        <v>0</v>
      </c>
      <c r="AA1233" s="387">
        <f>'1 уровень'!AB3592</f>
        <v>0</v>
      </c>
      <c r="AB1233" s="73">
        <f>'1 уровень'!AC3592</f>
        <v>0</v>
      </c>
      <c r="AC1233" s="73">
        <f>'1 уровень'!AD3592</f>
        <v>0</v>
      </c>
      <c r="AD1233" s="982">
        <f>'1 уровень'!AC3593</f>
        <v>0</v>
      </c>
      <c r="AE1233" s="989">
        <f>'1 уровень'!AD3592</f>
        <v>0</v>
      </c>
    </row>
    <row r="1234" spans="1:31" ht="60" x14ac:dyDescent="0.25">
      <c r="B1234" s="19">
        <v>1</v>
      </c>
      <c r="C1234" s="176" t="s">
        <v>426</v>
      </c>
      <c r="D1234" s="28">
        <f>'1 уровень'!E3593</f>
        <v>0</v>
      </c>
      <c r="E1234" s="28">
        <f>'1 уровень'!F3593</f>
        <v>0</v>
      </c>
      <c r="F1234" s="28">
        <f>'1 уровень'!G3593</f>
        <v>0</v>
      </c>
      <c r="G1234" s="65" t="e">
        <f>'1 уровень'!H3593</f>
        <v>#DIV/0!</v>
      </c>
      <c r="H1234" s="79">
        <f>'1 уровень'!I3593</f>
        <v>0</v>
      </c>
      <c r="I1234" s="79">
        <f>'1 уровень'!J3593</f>
        <v>0</v>
      </c>
      <c r="J1234" s="26">
        <f>'1 уровень'!K3593</f>
        <v>0</v>
      </c>
      <c r="K1234" s="26">
        <f>'1 уровень'!L3593</f>
        <v>0</v>
      </c>
      <c r="L1234" s="26">
        <f>'1 уровень'!M3593</f>
        <v>0</v>
      </c>
      <c r="M1234" s="26">
        <f>'1 уровень'!N3593</f>
        <v>0</v>
      </c>
      <c r="N1234" s="26">
        <f>'1 уровень'!O3593</f>
        <v>0</v>
      </c>
      <c r="O1234" s="26">
        <f>'1 уровень'!P3593</f>
        <v>0</v>
      </c>
      <c r="P1234" s="73">
        <f>'1 уровень'!Q3593</f>
        <v>0</v>
      </c>
      <c r="Q1234" s="73">
        <f>'1 уровень'!R3593</f>
        <v>0</v>
      </c>
      <c r="R1234" s="73">
        <f>'1 уровень'!S3593</f>
        <v>0</v>
      </c>
      <c r="S1234" s="73">
        <f>'1 уровень'!T3593</f>
        <v>0</v>
      </c>
      <c r="T1234" s="73">
        <f>'1 уровень'!U3593</f>
        <v>0</v>
      </c>
      <c r="U1234" s="73">
        <f>'1 уровень'!V3593</f>
        <v>0</v>
      </c>
      <c r="V1234" s="790">
        <f>'1 уровень'!W3593</f>
        <v>0</v>
      </c>
      <c r="W1234" s="73">
        <f>'1 уровень'!X3593</f>
        <v>0</v>
      </c>
      <c r="X1234" s="73">
        <f>'1 уровень'!Y3593</f>
        <v>0</v>
      </c>
      <c r="Y1234" s="73">
        <f>'1 уровень'!Z3593</f>
        <v>0</v>
      </c>
      <c r="Z1234" s="73">
        <f>'1 уровень'!AA3593</f>
        <v>0</v>
      </c>
      <c r="AA1234" s="387">
        <f>'1 уровень'!AB3593</f>
        <v>0</v>
      </c>
      <c r="AB1234" s="73">
        <f>'1 уровень'!AC3593</f>
        <v>0</v>
      </c>
      <c r="AC1234" s="73">
        <f>'1 уровень'!AD3593</f>
        <v>0</v>
      </c>
      <c r="AD1234" s="982">
        <f>'1 уровень'!AC3594</f>
        <v>0</v>
      </c>
      <c r="AE1234" s="989">
        <f>'1 уровень'!AD3593</f>
        <v>0</v>
      </c>
    </row>
    <row r="1235" spans="1:31" ht="60" x14ac:dyDescent="0.25">
      <c r="A1235" s="19">
        <v>1</v>
      </c>
      <c r="B1235" s="19">
        <v>1</v>
      </c>
      <c r="C1235" s="557" t="s">
        <v>427</v>
      </c>
      <c r="D1235" s="28">
        <f>'1 уровень'!E3594</f>
        <v>0</v>
      </c>
      <c r="E1235" s="28">
        <f>'1 уровень'!F3594</f>
        <v>0</v>
      </c>
      <c r="F1235" s="28">
        <f>'1 уровень'!G3594</f>
        <v>0</v>
      </c>
      <c r="G1235" s="65" t="e">
        <f>'1 уровень'!H3594</f>
        <v>#DIV/0!</v>
      </c>
      <c r="H1235" s="79">
        <f>'1 уровень'!I3594</f>
        <v>0</v>
      </c>
      <c r="I1235" s="79">
        <f>'1 уровень'!J3594</f>
        <v>0</v>
      </c>
      <c r="J1235" s="26">
        <f>'1 уровень'!K3594</f>
        <v>0</v>
      </c>
      <c r="K1235" s="26">
        <f>'1 уровень'!L3594</f>
        <v>0</v>
      </c>
      <c r="L1235" s="26">
        <f>'1 уровень'!M3594</f>
        <v>0</v>
      </c>
      <c r="M1235" s="26">
        <f>'1 уровень'!N3594</f>
        <v>0</v>
      </c>
      <c r="N1235" s="26">
        <f>'1 уровень'!O3594</f>
        <v>0</v>
      </c>
      <c r="O1235" s="26">
        <f>'1 уровень'!P3594</f>
        <v>0</v>
      </c>
      <c r="P1235" s="73">
        <f>'1 уровень'!Q3594</f>
        <v>0</v>
      </c>
      <c r="Q1235" s="73">
        <f>'1 уровень'!R3594</f>
        <v>0</v>
      </c>
      <c r="R1235" s="73">
        <f>'1 уровень'!S3594</f>
        <v>0</v>
      </c>
      <c r="S1235" s="73">
        <f>'1 уровень'!T3594</f>
        <v>0</v>
      </c>
      <c r="T1235" s="73">
        <f>'1 уровень'!U3594</f>
        <v>0</v>
      </c>
      <c r="U1235" s="73">
        <f>'1 уровень'!V3594</f>
        <v>0</v>
      </c>
      <c r="V1235" s="790">
        <f>'1 уровень'!W3594</f>
        <v>0</v>
      </c>
      <c r="W1235" s="73">
        <f>'1 уровень'!X3594</f>
        <v>0</v>
      </c>
      <c r="X1235" s="73">
        <f>'1 уровень'!Y3594</f>
        <v>0</v>
      </c>
      <c r="Y1235" s="73">
        <f>'1 уровень'!Z3594</f>
        <v>0</v>
      </c>
      <c r="Z1235" s="73">
        <f>'1 уровень'!AA3594</f>
        <v>0</v>
      </c>
      <c r="AA1235" s="387">
        <f>'1 уровень'!AB3594</f>
        <v>0</v>
      </c>
      <c r="AB1235" s="73">
        <f>'1 уровень'!AC3594</f>
        <v>0</v>
      </c>
      <c r="AC1235" s="73">
        <f>'1 уровень'!AD3594</f>
        <v>0</v>
      </c>
      <c r="AD1235" s="982">
        <f>'1 уровень'!AC3595</f>
        <v>0</v>
      </c>
      <c r="AE1235" s="989">
        <f>'1 уровень'!AD3594</f>
        <v>0</v>
      </c>
    </row>
    <row r="1236" spans="1:31" ht="45" x14ac:dyDescent="0.25">
      <c r="A1236" s="19">
        <v>1</v>
      </c>
      <c r="B1236" s="19">
        <v>1</v>
      </c>
      <c r="C1236" s="557" t="s">
        <v>428</v>
      </c>
      <c r="D1236" s="28">
        <f>'1 уровень'!E3595</f>
        <v>0</v>
      </c>
      <c r="E1236" s="28">
        <f>'1 уровень'!F3595</f>
        <v>0</v>
      </c>
      <c r="F1236" s="28">
        <f>'1 уровень'!G3595</f>
        <v>0</v>
      </c>
      <c r="G1236" s="65"/>
      <c r="H1236" s="79">
        <f>'1 уровень'!I3595</f>
        <v>0</v>
      </c>
      <c r="I1236" s="79">
        <f>'1 уровень'!J3595</f>
        <v>0</v>
      </c>
      <c r="J1236" s="26">
        <f>'1 уровень'!K3595</f>
        <v>0</v>
      </c>
      <c r="K1236" s="26">
        <f>'1 уровень'!L3595</f>
        <v>0</v>
      </c>
      <c r="L1236" s="26">
        <f>'1 уровень'!M3595</f>
        <v>0</v>
      </c>
      <c r="M1236" s="26">
        <f>'1 уровень'!N3595</f>
        <v>0</v>
      </c>
      <c r="N1236" s="26">
        <f>'1 уровень'!O3595</f>
        <v>0</v>
      </c>
      <c r="O1236" s="26">
        <f>'1 уровень'!P3595</f>
        <v>0</v>
      </c>
      <c r="P1236" s="73">
        <f>'1 уровень'!Q3595</f>
        <v>0</v>
      </c>
      <c r="Q1236" s="73">
        <f>'1 уровень'!R3595</f>
        <v>0</v>
      </c>
      <c r="R1236" s="73">
        <f>'1 уровень'!S3595</f>
        <v>0</v>
      </c>
      <c r="S1236" s="73">
        <f>'1 уровень'!T3595</f>
        <v>0</v>
      </c>
      <c r="T1236" s="73">
        <f>'1 уровень'!U3595</f>
        <v>0</v>
      </c>
      <c r="U1236" s="73">
        <f>'1 уровень'!V3595</f>
        <v>0</v>
      </c>
      <c r="V1236" s="790">
        <f>'1 уровень'!W3595</f>
        <v>0</v>
      </c>
      <c r="W1236" s="73">
        <f>'1 уровень'!X3595</f>
        <v>0</v>
      </c>
      <c r="X1236" s="73">
        <f>'1 уровень'!Y3595</f>
        <v>0</v>
      </c>
      <c r="Y1236" s="73">
        <f>'1 уровень'!Z3595</f>
        <v>0</v>
      </c>
      <c r="Z1236" s="73">
        <f>'1 уровень'!AA3595</f>
        <v>0</v>
      </c>
      <c r="AA1236" s="387">
        <f>'1 уровень'!AB3595</f>
        <v>0</v>
      </c>
      <c r="AB1236" s="73">
        <f>'1 уровень'!AC3595</f>
        <v>0</v>
      </c>
      <c r="AC1236" s="73">
        <f>'1 уровень'!AD3595</f>
        <v>0</v>
      </c>
      <c r="AD1236" s="982">
        <f>'1 уровень'!AC3596</f>
        <v>0</v>
      </c>
      <c r="AE1236" s="989">
        <f>'1 уровень'!AD3595</f>
        <v>0</v>
      </c>
    </row>
    <row r="1237" spans="1:31" ht="57" x14ac:dyDescent="0.25">
      <c r="A1237" s="19">
        <v>1</v>
      </c>
      <c r="B1237" s="19">
        <v>1</v>
      </c>
      <c r="C1237" s="1033" t="s">
        <v>645</v>
      </c>
      <c r="D1237" s="28">
        <f>'1 уровень'!E3596</f>
        <v>3679</v>
      </c>
      <c r="E1237" s="28">
        <f>'1 уровень'!F3596</f>
        <v>1226</v>
      </c>
      <c r="F1237" s="28">
        <f>'1 уровень'!G3596</f>
        <v>25</v>
      </c>
      <c r="G1237" s="65">
        <f>'1 уровень'!H3596</f>
        <v>2.0391517128874388</v>
      </c>
      <c r="H1237" s="79">
        <f>'1 уровень'!I3596</f>
        <v>0</v>
      </c>
      <c r="I1237" s="79">
        <f>'1 уровень'!J3596</f>
        <v>0</v>
      </c>
      <c r="J1237" s="26">
        <f>'1 уровень'!K3596</f>
        <v>0</v>
      </c>
      <c r="K1237" s="26">
        <f>'1 уровень'!L3596</f>
        <v>0</v>
      </c>
      <c r="L1237" s="26">
        <f>'1 уровень'!M3596</f>
        <v>0</v>
      </c>
      <c r="M1237" s="26">
        <f>'1 уровень'!N3596</f>
        <v>0</v>
      </c>
      <c r="N1237" s="26">
        <f>'1 уровень'!O3596</f>
        <v>0</v>
      </c>
      <c r="O1237" s="26">
        <f>'1 уровень'!P3596</f>
        <v>0</v>
      </c>
      <c r="P1237" s="73">
        <f>'1 уровень'!Q3596</f>
        <v>458.11700000000002</v>
      </c>
      <c r="Q1237" s="73">
        <f>'1 уровень'!R3596</f>
        <v>7345.0583999999999</v>
      </c>
      <c r="R1237" s="73">
        <f>'1 уровень'!S3596</f>
        <v>7345.0583999999999</v>
      </c>
      <c r="S1237" s="73">
        <f>'1 уровень'!T3596</f>
        <v>7345.0583999999999</v>
      </c>
      <c r="T1237" s="73">
        <f>'1 уровень'!U3596</f>
        <v>2030.9624121212121</v>
      </c>
      <c r="U1237" s="73">
        <f>'1 уровень'!V3596</f>
        <v>46.50912000000001</v>
      </c>
      <c r="V1237" s="790">
        <f>'1 уровень'!W3596</f>
        <v>0</v>
      </c>
      <c r="W1237" s="73">
        <f>'1 уровень'!X3596</f>
        <v>0</v>
      </c>
      <c r="X1237" s="73">
        <f>'1 уровень'!Y3596</f>
        <v>-1984.4532921212121</v>
      </c>
      <c r="Y1237" s="73">
        <f>'1 уровень'!Z3596</f>
        <v>0</v>
      </c>
      <c r="Z1237" s="73">
        <f>'1 уровень'!AA3596</f>
        <v>0</v>
      </c>
      <c r="AA1237" s="387">
        <f>'1 уровень'!AB3596</f>
        <v>46.509119999999996</v>
      </c>
      <c r="AB1237" s="73">
        <f>'1 уровень'!AC3596</f>
        <v>0</v>
      </c>
      <c r="AC1237" s="73"/>
      <c r="AD1237" s="982">
        <f>'1 уровень'!AC3597</f>
        <v>0</v>
      </c>
      <c r="AE1237" s="989"/>
    </row>
    <row r="1238" spans="1:31" ht="30" x14ac:dyDescent="0.25">
      <c r="A1238" s="19">
        <v>1</v>
      </c>
      <c r="B1238" s="19">
        <v>1</v>
      </c>
      <c r="C1238" s="557" t="s">
        <v>646</v>
      </c>
      <c r="D1238" s="28">
        <f>'1 уровень'!E3597</f>
        <v>65</v>
      </c>
      <c r="E1238" s="28">
        <f>'1 уровень'!F3597</f>
        <v>22</v>
      </c>
      <c r="F1238" s="28">
        <f>'1 уровень'!G3597</f>
        <v>3</v>
      </c>
      <c r="G1238" s="65">
        <f>'1 уровень'!H3597</f>
        <v>13.636363636363635</v>
      </c>
      <c r="H1238" s="79">
        <f>'1 уровень'!I3597</f>
        <v>0</v>
      </c>
      <c r="I1238" s="79">
        <f>'1 уровень'!J3597</f>
        <v>0</v>
      </c>
      <c r="J1238" s="26">
        <f>'1 уровень'!K3597</f>
        <v>0</v>
      </c>
      <c r="K1238" s="26">
        <f>'1 уровень'!L3597</f>
        <v>0</v>
      </c>
      <c r="L1238" s="26">
        <f>'1 уровень'!M3597</f>
        <v>0</v>
      </c>
      <c r="M1238" s="26">
        <f>'1 уровень'!N3597</f>
        <v>0</v>
      </c>
      <c r="N1238" s="26">
        <f>'1 уровень'!O3597</f>
        <v>0</v>
      </c>
      <c r="O1238" s="26">
        <f>'1 уровень'!P3597</f>
        <v>0</v>
      </c>
      <c r="P1238" s="73">
        <f>'1 уровень'!Q3597</f>
        <v>141.75200000000001</v>
      </c>
      <c r="Q1238" s="73">
        <f>'1 уровень'!R3597</f>
        <v>141.75200000000001</v>
      </c>
      <c r="R1238" s="73">
        <f>'1 уровень'!S3597</f>
        <v>141.75200000000001</v>
      </c>
      <c r="S1238" s="73">
        <f>'1 уровень'!T3597</f>
        <v>141.75200000000001</v>
      </c>
      <c r="T1238" s="73">
        <f>'1 уровень'!U3597</f>
        <v>47.250666666666667</v>
      </c>
      <c r="U1238" s="73">
        <f>'1 уровень'!V3597</f>
        <v>6.5423400000000003</v>
      </c>
      <c r="V1238" s="790">
        <f>'1 уровень'!W3597</f>
        <v>0</v>
      </c>
      <c r="W1238" s="73">
        <f>'1 уровень'!X3597</f>
        <v>0</v>
      </c>
      <c r="X1238" s="73">
        <f>'1 уровень'!Y3597</f>
        <v>-40.708326666666665</v>
      </c>
      <c r="Y1238" s="73">
        <f>'1 уровень'!Z3597</f>
        <v>0</v>
      </c>
      <c r="Z1238" s="73">
        <f>'1 уровень'!AA3597</f>
        <v>0</v>
      </c>
      <c r="AA1238" s="387">
        <f>'1 уровень'!AB3597</f>
        <v>6.5423400000000003</v>
      </c>
      <c r="AB1238" s="73">
        <f>'1 уровень'!AC3597</f>
        <v>0</v>
      </c>
      <c r="AC1238" s="73"/>
      <c r="AD1238" s="982"/>
      <c r="AE1238" s="989"/>
    </row>
    <row r="1239" spans="1:31" ht="30" x14ac:dyDescent="0.25">
      <c r="B1239" s="19">
        <v>1</v>
      </c>
      <c r="C1239" s="557" t="s">
        <v>647</v>
      </c>
      <c r="D1239" s="21">
        <f>'1 уровень'!E3598</f>
        <v>175</v>
      </c>
      <c r="E1239" s="21">
        <f>'1 уровень'!F3598</f>
        <v>58</v>
      </c>
      <c r="F1239" s="21">
        <f>'1 уровень'!G3598</f>
        <v>21</v>
      </c>
      <c r="G1239" s="63">
        <f>'1 уровень'!H3598</f>
        <v>36.206896551724135</v>
      </c>
      <c r="H1239" s="79">
        <f>'1 уровень'!I3598</f>
        <v>0</v>
      </c>
      <c r="I1239" s="79">
        <f>'1 уровень'!J3598</f>
        <v>0</v>
      </c>
      <c r="J1239" s="26">
        <f>'1 уровень'!K3598</f>
        <v>0</v>
      </c>
      <c r="K1239" s="26">
        <f>'1 уровень'!L3598</f>
        <v>0</v>
      </c>
      <c r="L1239" s="26">
        <f>'1 уровень'!M3598</f>
        <v>0</v>
      </c>
      <c r="M1239" s="26">
        <f>'1 уровень'!N3598</f>
        <v>0</v>
      </c>
      <c r="N1239" s="26">
        <f>'1 уровень'!O3598</f>
        <v>0</v>
      </c>
      <c r="O1239" s="26">
        <f>'1 уровень'!P3598</f>
        <v>0</v>
      </c>
      <c r="P1239" s="73">
        <f>'1 уровень'!Q3598</f>
        <v>316.36500000000001</v>
      </c>
      <c r="Q1239" s="73">
        <f>'1 уровень'!R3598</f>
        <v>316.36500000000001</v>
      </c>
      <c r="R1239" s="73">
        <f>'1 уровень'!S3598</f>
        <v>316.36500000000001</v>
      </c>
      <c r="S1239" s="73">
        <f>'1 уровень'!T3598</f>
        <v>316.36500000000001</v>
      </c>
      <c r="T1239" s="73">
        <f>'1 уровень'!U3598</f>
        <v>105.455</v>
      </c>
      <c r="U1239" s="73">
        <f>'1 уровень'!V3598</f>
        <v>37.964220000000005</v>
      </c>
      <c r="V1239" s="790">
        <f>'1 уровень'!W3598</f>
        <v>0</v>
      </c>
      <c r="W1239" s="73">
        <f>'1 уровень'!X3598</f>
        <v>0</v>
      </c>
      <c r="X1239" s="73">
        <f>'1 уровень'!Y3598</f>
        <v>-67.490780000000001</v>
      </c>
      <c r="Y1239" s="73">
        <f>'1 уровень'!Z3598</f>
        <v>0</v>
      </c>
      <c r="Z1239" s="73">
        <f>'1 уровень'!AA3598</f>
        <v>0</v>
      </c>
      <c r="AA1239" s="387">
        <f>'1 уровень'!AB3598</f>
        <v>37.964220000000005</v>
      </c>
      <c r="AB1239" s="73">
        <f>'1 уровень'!AC3598</f>
        <v>0</v>
      </c>
      <c r="AC1239" s="73">
        <f>'1 уровень'!AD3598</f>
        <v>0</v>
      </c>
      <c r="AD1239" s="982"/>
      <c r="AE1239" s="989"/>
    </row>
    <row r="1240" spans="1:31" ht="30" x14ac:dyDescent="0.25">
      <c r="B1240" s="19">
        <v>1</v>
      </c>
      <c r="C1240" s="557" t="s">
        <v>665</v>
      </c>
      <c r="D1240" s="28">
        <f>'1 уровень'!E3599</f>
        <v>0</v>
      </c>
      <c r="E1240" s="28">
        <f>'1 уровень'!F3599</f>
        <v>0</v>
      </c>
      <c r="F1240" s="28">
        <f>'1 уровень'!G3599</f>
        <v>0</v>
      </c>
      <c r="G1240" s="65" t="e">
        <f>'1 уровень'!H3599</f>
        <v>#DIV/0!</v>
      </c>
      <c r="H1240" s="79">
        <f>'1 уровень'!I3599</f>
        <v>0</v>
      </c>
      <c r="I1240" s="79">
        <f>'1 уровень'!J3599</f>
        <v>0</v>
      </c>
      <c r="J1240" s="26">
        <f>'1 уровень'!K3599</f>
        <v>0</v>
      </c>
      <c r="K1240" s="26">
        <f>'1 уровень'!L3599</f>
        <v>0</v>
      </c>
      <c r="L1240" s="26">
        <f>'1 уровень'!M3599</f>
        <v>0</v>
      </c>
      <c r="M1240" s="26">
        <f>'1 уровень'!N3599</f>
        <v>0</v>
      </c>
      <c r="N1240" s="26">
        <f>'1 уровень'!O3599</f>
        <v>0</v>
      </c>
      <c r="O1240" s="26">
        <f>'1 уровень'!P3599</f>
        <v>0</v>
      </c>
      <c r="P1240" s="73">
        <f>'1 уровень'!Q3599</f>
        <v>0</v>
      </c>
      <c r="Q1240" s="73">
        <f>'1 уровень'!R3599</f>
        <v>0</v>
      </c>
      <c r="R1240" s="73">
        <f>'1 уровень'!S3599</f>
        <v>0</v>
      </c>
      <c r="S1240" s="73">
        <f>'1 уровень'!T3599</f>
        <v>0</v>
      </c>
      <c r="T1240" s="73">
        <f>'1 уровень'!U3599</f>
        <v>0</v>
      </c>
      <c r="U1240" s="73">
        <f>'1 уровень'!V3599</f>
        <v>0</v>
      </c>
      <c r="V1240" s="790">
        <f>'1 уровень'!W3599</f>
        <v>0</v>
      </c>
      <c r="W1240" s="73">
        <f>'1 уровень'!X3599</f>
        <v>0</v>
      </c>
      <c r="X1240" s="73">
        <f>'1 уровень'!Y3599</f>
        <v>0</v>
      </c>
      <c r="Y1240" s="73">
        <f>'1 уровень'!Z3599</f>
        <v>0</v>
      </c>
      <c r="Z1240" s="73">
        <f>'1 уровень'!AA3599</f>
        <v>0</v>
      </c>
      <c r="AA1240" s="387">
        <f>'1 уровень'!AB3599</f>
        <v>0</v>
      </c>
      <c r="AB1240" s="73">
        <f>'1 уровень'!AC3599</f>
        <v>0</v>
      </c>
      <c r="AC1240" s="73">
        <f>'1 уровень'!AD3599</f>
        <v>0</v>
      </c>
      <c r="AD1240" s="982"/>
      <c r="AE1240" s="989"/>
    </row>
    <row r="1241" spans="1:31" ht="30" x14ac:dyDescent="0.25">
      <c r="B1241" s="19">
        <v>1</v>
      </c>
      <c r="C1241" s="557" t="s">
        <v>666</v>
      </c>
      <c r="D1241" s="28">
        <f>'1 уровень'!E3600</f>
        <v>3439</v>
      </c>
      <c r="E1241" s="28">
        <f>'1 уровень'!F3600</f>
        <v>1146</v>
      </c>
      <c r="F1241" s="28">
        <f>'1 уровень'!G3600</f>
        <v>1</v>
      </c>
      <c r="G1241" s="65"/>
      <c r="H1241" s="79">
        <f>'1 уровень'!I3600</f>
        <v>0</v>
      </c>
      <c r="I1241" s="79">
        <f>'1 уровень'!J3600</f>
        <v>0</v>
      </c>
      <c r="J1241" s="26">
        <f>'1 уровень'!K3600</f>
        <v>0</v>
      </c>
      <c r="K1241" s="26">
        <f>'1 уровень'!L3600</f>
        <v>0</v>
      </c>
      <c r="L1241" s="26">
        <f>'1 уровень'!M3600</f>
        <v>0</v>
      </c>
      <c r="M1241" s="26">
        <f>'1 уровень'!N3600</f>
        <v>0</v>
      </c>
      <c r="N1241" s="26">
        <f>'1 уровень'!O3600</f>
        <v>0</v>
      </c>
      <c r="O1241" s="26">
        <f>'1 уровень'!P3600</f>
        <v>0</v>
      </c>
      <c r="P1241" s="73">
        <f>'1 уровень'!Q3600</f>
        <v>0</v>
      </c>
      <c r="Q1241" s="73">
        <f>'1 уровень'!R3600</f>
        <v>6886.9413999999997</v>
      </c>
      <c r="R1241" s="73">
        <f>'1 уровень'!S3600</f>
        <v>6886.9413999999997</v>
      </c>
      <c r="S1241" s="73">
        <f>'1 уровень'!T3600</f>
        <v>6886.9413999999997</v>
      </c>
      <c r="T1241" s="73">
        <f>'1 уровень'!U3600</f>
        <v>1878.2567454545454</v>
      </c>
      <c r="U1241" s="73">
        <f>'1 уровень'!V3600</f>
        <v>2.0025599999999999</v>
      </c>
      <c r="V1241" s="790">
        <f>'1 уровень'!W3600</f>
        <v>0</v>
      </c>
      <c r="W1241" s="73">
        <f>'1 уровень'!X3600</f>
        <v>0</v>
      </c>
      <c r="X1241" s="73">
        <f>'1 уровень'!Y3600</f>
        <v>-1876.2541854545454</v>
      </c>
      <c r="Y1241" s="73">
        <f>'1 уровень'!Z3600</f>
        <v>0</v>
      </c>
      <c r="Z1241" s="73">
        <f>'1 уровень'!AA3600</f>
        <v>0</v>
      </c>
      <c r="AA1241" s="387">
        <f>'1 уровень'!AB3600</f>
        <v>2.0025599999999999</v>
      </c>
      <c r="AB1241" s="73">
        <f>'1 уровень'!AC3600</f>
        <v>0</v>
      </c>
      <c r="AC1241" s="73">
        <f>'1 уровень'!AD3600</f>
        <v>0</v>
      </c>
      <c r="AD1241" s="982"/>
      <c r="AE1241" s="989"/>
    </row>
    <row r="1242" spans="1:31" ht="28.5" x14ac:dyDescent="0.25">
      <c r="B1242" s="19">
        <v>1</v>
      </c>
      <c r="C1242" s="1033" t="s">
        <v>304</v>
      </c>
      <c r="D1242" s="28">
        <f>'1 уровень'!E3601</f>
        <v>15332.170212765957</v>
      </c>
      <c r="E1242" s="28">
        <f>'1 уровень'!F3601</f>
        <v>5110.7234042553191</v>
      </c>
      <c r="F1242" s="28">
        <f>'1 уровень'!G3601</f>
        <v>5495.9478723404263</v>
      </c>
      <c r="G1242" s="65">
        <f>'1 уровень'!H3601</f>
        <v>107.53757223027097</v>
      </c>
      <c r="H1242" s="79">
        <f>'1 уровень'!I3601</f>
        <v>0</v>
      </c>
      <c r="I1242" s="79">
        <f>'1 уровень'!J3601</f>
        <v>0</v>
      </c>
      <c r="J1242" s="26">
        <f>'1 уровень'!K3601</f>
        <v>0</v>
      </c>
      <c r="K1242" s="26">
        <f>'1 уровень'!L3601</f>
        <v>0</v>
      </c>
      <c r="L1242" s="26">
        <f>'1 уровень'!M3601</f>
        <v>0</v>
      </c>
      <c r="M1242" s="26">
        <f>'1 уровень'!N3601</f>
        <v>0</v>
      </c>
      <c r="N1242" s="26">
        <f>'1 уровень'!O3601</f>
        <v>0</v>
      </c>
      <c r="O1242" s="26">
        <f>'1 уровень'!P3601</f>
        <v>0</v>
      </c>
      <c r="P1242" s="73">
        <f>'1 уровень'!Q3601</f>
        <v>0</v>
      </c>
      <c r="Q1242" s="73">
        <f>'1 уровень'!R3601</f>
        <v>0</v>
      </c>
      <c r="R1242" s="73">
        <f>'1 уровень'!S3601</f>
        <v>0</v>
      </c>
      <c r="S1242" s="73">
        <f>'1 уровень'!T3601</f>
        <v>0</v>
      </c>
      <c r="T1242" s="73">
        <f>'1 уровень'!U3601</f>
        <v>0</v>
      </c>
      <c r="U1242" s="73">
        <f>'1 уровень'!V3601</f>
        <v>0</v>
      </c>
      <c r="V1242" s="790">
        <f>'1 уровень'!W3601</f>
        <v>0</v>
      </c>
      <c r="W1242" s="73">
        <f>'1 уровень'!X3601</f>
        <v>0</v>
      </c>
      <c r="X1242" s="73">
        <f>'1 уровень'!Y3601</f>
        <v>0</v>
      </c>
      <c r="Y1242" s="73">
        <f>'1 уровень'!Z3601</f>
        <v>0</v>
      </c>
      <c r="Z1242" s="73">
        <f>'1 уровень'!AA3601</f>
        <v>0</v>
      </c>
      <c r="AA1242" s="387">
        <f>'1 уровень'!AB3601</f>
        <v>0</v>
      </c>
      <c r="AB1242" s="73">
        <f>'1 уровень'!AC3601</f>
        <v>0</v>
      </c>
      <c r="AC1242" s="73">
        <f>'1 уровень'!AD3601</f>
        <v>0</v>
      </c>
      <c r="AD1242" s="982">
        <f>'1 уровень'!AC3602</f>
        <v>0</v>
      </c>
      <c r="AE1242" s="989">
        <f>'1 уровень'!AD3601</f>
        <v>0</v>
      </c>
    </row>
    <row r="1243" spans="1:31" x14ac:dyDescent="0.25">
      <c r="B1243" s="19">
        <v>1</v>
      </c>
      <c r="C1243" s="291" t="s">
        <v>312</v>
      </c>
      <c r="D1243" s="28">
        <f>'1 уровень'!E3602</f>
        <v>0</v>
      </c>
      <c r="E1243" s="28">
        <f>'1 уровень'!F3602</f>
        <v>0</v>
      </c>
      <c r="F1243" s="28">
        <f>'1 уровень'!G3602</f>
        <v>0</v>
      </c>
      <c r="G1243" s="65" t="e">
        <f>'1 уровень'!H3602</f>
        <v>#DIV/0!</v>
      </c>
      <c r="H1243" s="79">
        <f>'1 уровень'!I3602</f>
        <v>0</v>
      </c>
      <c r="I1243" s="79">
        <f>'1 уровень'!J3602</f>
        <v>0</v>
      </c>
      <c r="J1243" s="26">
        <f>'1 уровень'!K3602</f>
        <v>0</v>
      </c>
      <c r="K1243" s="26">
        <f>'1 уровень'!L3602</f>
        <v>0</v>
      </c>
      <c r="L1243" s="26">
        <f>'1 уровень'!M3602</f>
        <v>0</v>
      </c>
      <c r="M1243" s="26">
        <f>'1 уровень'!N3602</f>
        <v>0</v>
      </c>
      <c r="N1243" s="26">
        <f>'1 уровень'!O3602</f>
        <v>0</v>
      </c>
      <c r="O1243" s="26">
        <f>'1 уровень'!P3602</f>
        <v>0</v>
      </c>
      <c r="P1243" s="28">
        <f>'1 уровень'!Q3602</f>
        <v>0</v>
      </c>
      <c r="Q1243" s="28">
        <f>'1 уровень'!R3602</f>
        <v>0</v>
      </c>
      <c r="R1243" s="28">
        <f>'1 уровень'!S3602</f>
        <v>0</v>
      </c>
      <c r="S1243" s="28">
        <f>'1 уровень'!T3602</f>
        <v>0</v>
      </c>
      <c r="T1243" s="28">
        <f>'1 уровень'!U3602</f>
        <v>0</v>
      </c>
      <c r="U1243" s="28">
        <f>'1 уровень'!V3602</f>
        <v>0</v>
      </c>
      <c r="V1243" s="28">
        <f>'1 уровень'!W3602</f>
        <v>0</v>
      </c>
      <c r="W1243" s="28">
        <f>'1 уровень'!X3602</f>
        <v>0</v>
      </c>
      <c r="X1243" s="28">
        <f>'1 уровень'!Y3602</f>
        <v>0</v>
      </c>
      <c r="Y1243" s="28">
        <f>'1 уровень'!Z3602</f>
        <v>0</v>
      </c>
      <c r="Z1243" s="28">
        <f>'1 уровень'!AA3602</f>
        <v>0</v>
      </c>
      <c r="AA1243" s="28">
        <f>'1 уровень'!AB3602</f>
        <v>0</v>
      </c>
      <c r="AB1243" s="73">
        <f>'1 уровень'!AC3602</f>
        <v>0</v>
      </c>
      <c r="AC1243" s="73">
        <f>'1 уровень'!AD3602</f>
        <v>0</v>
      </c>
      <c r="AD1243" s="982">
        <f>'1 уровень'!AC3603</f>
        <v>0</v>
      </c>
      <c r="AE1243" s="989">
        <f>'1 уровень'!AD3602</f>
        <v>0</v>
      </c>
    </row>
    <row r="1244" spans="1:31" x14ac:dyDescent="0.25">
      <c r="B1244" s="19">
        <v>1</v>
      </c>
      <c r="C1244" s="291" t="s">
        <v>313</v>
      </c>
      <c r="D1244" s="28">
        <f>'1 уровень'!E3603</f>
        <v>7436.1702127659573</v>
      </c>
      <c r="E1244" s="28">
        <f>'1 уровень'!F3603</f>
        <v>2478.7234042553191</v>
      </c>
      <c r="F1244" s="28">
        <f>'1 уровень'!G3603</f>
        <v>2512.9478723404263</v>
      </c>
      <c r="G1244" s="65">
        <f>'1 уровень'!H3603</f>
        <v>101.38072961373395</v>
      </c>
      <c r="H1244" s="79">
        <f>'1 уровень'!I3603</f>
        <v>0</v>
      </c>
      <c r="I1244" s="79">
        <f>'1 уровень'!J3603</f>
        <v>0</v>
      </c>
      <c r="J1244" s="26">
        <f>'1 уровень'!K3603</f>
        <v>0</v>
      </c>
      <c r="K1244" s="26">
        <f>'1 уровень'!L3603</f>
        <v>0</v>
      </c>
      <c r="L1244" s="26">
        <f>'1 уровень'!M3603</f>
        <v>0</v>
      </c>
      <c r="M1244" s="26">
        <f>'1 уровень'!N3603</f>
        <v>0</v>
      </c>
      <c r="N1244" s="26">
        <f>'1 уровень'!O3603</f>
        <v>0</v>
      </c>
      <c r="O1244" s="26">
        <f>'1 уровень'!P3603</f>
        <v>0</v>
      </c>
      <c r="P1244" s="73">
        <f>'1 уровень'!Q3603</f>
        <v>0</v>
      </c>
      <c r="Q1244" s="73">
        <f>'1 уровень'!R3603</f>
        <v>0</v>
      </c>
      <c r="R1244" s="73">
        <f>'1 уровень'!S3603</f>
        <v>0</v>
      </c>
      <c r="S1244" s="73">
        <f>'1 уровень'!T3603</f>
        <v>0</v>
      </c>
      <c r="T1244" s="73">
        <f>'1 уровень'!U3603</f>
        <v>0</v>
      </c>
      <c r="U1244" s="73">
        <f>'1 уровень'!V3603</f>
        <v>0</v>
      </c>
      <c r="V1244" s="790">
        <f>'1 уровень'!W3603</f>
        <v>0</v>
      </c>
      <c r="W1244" s="73">
        <f>'1 уровень'!X3603</f>
        <v>0</v>
      </c>
      <c r="X1244" s="73">
        <f>'1 уровень'!Y3603</f>
        <v>0</v>
      </c>
      <c r="Y1244" s="73">
        <f>'1 уровень'!Z3603</f>
        <v>0</v>
      </c>
      <c r="Z1244" s="73">
        <f>'1 уровень'!AA3603</f>
        <v>0</v>
      </c>
      <c r="AA1244" s="387">
        <f>'1 уровень'!AB3603</f>
        <v>0</v>
      </c>
      <c r="AB1244" s="73">
        <f>'1 уровень'!AC3603</f>
        <v>0</v>
      </c>
      <c r="AC1244" s="73">
        <f>'1 уровень'!AD3603</f>
        <v>0</v>
      </c>
      <c r="AD1244" s="982">
        <f>'1 уровень'!AC3604</f>
        <v>0</v>
      </c>
      <c r="AE1244" s="989">
        <f>'1 уровень'!AD3603</f>
        <v>0</v>
      </c>
    </row>
    <row r="1245" spans="1:31" x14ac:dyDescent="0.25">
      <c r="C1245" s="176" t="s">
        <v>314</v>
      </c>
      <c r="D1245" s="28">
        <f>'1 уровень'!E3604</f>
        <v>69900</v>
      </c>
      <c r="E1245" s="28">
        <f>'1 уровень'!F3604</f>
        <v>23300</v>
      </c>
      <c r="F1245" s="28">
        <f>'1 уровень'!G3604</f>
        <v>23621.710000000006</v>
      </c>
      <c r="G1245" s="65">
        <f>'1 уровень'!H3604</f>
        <v>101.38072961373392</v>
      </c>
      <c r="H1245" s="79">
        <f>'1 уровень'!I3604</f>
        <v>0</v>
      </c>
      <c r="I1245" s="79">
        <f>'1 уровень'!J3604</f>
        <v>0</v>
      </c>
      <c r="J1245" s="26">
        <f>'1 уровень'!K3604</f>
        <v>0</v>
      </c>
      <c r="K1245" s="26">
        <f>'1 уровень'!L3604</f>
        <v>0</v>
      </c>
      <c r="L1245" s="26">
        <f>'1 уровень'!M3604</f>
        <v>0</v>
      </c>
      <c r="M1245" s="26">
        <f>'1 уровень'!N3604</f>
        <v>0</v>
      </c>
      <c r="N1245" s="26">
        <f>'1 уровень'!O3604</f>
        <v>0</v>
      </c>
      <c r="O1245" s="26">
        <f>'1 уровень'!P3604</f>
        <v>0</v>
      </c>
      <c r="P1245" s="73">
        <f>'1 уровень'!Q3604</f>
        <v>0</v>
      </c>
      <c r="Q1245" s="73">
        <f>'1 уровень'!R3604</f>
        <v>0</v>
      </c>
      <c r="R1245" s="73">
        <f>'1 уровень'!S3604</f>
        <v>0</v>
      </c>
      <c r="S1245" s="73">
        <f>'1 уровень'!T3604</f>
        <v>0</v>
      </c>
      <c r="T1245" s="73">
        <f>'1 уровень'!U3604</f>
        <v>0</v>
      </c>
      <c r="U1245" s="73">
        <f>'1 уровень'!V3604</f>
        <v>0</v>
      </c>
      <c r="V1245" s="790">
        <f>'1 уровень'!W3604</f>
        <v>0</v>
      </c>
      <c r="W1245" s="73">
        <f>'1 уровень'!X3604</f>
        <v>0</v>
      </c>
      <c r="X1245" s="73">
        <f>'1 уровень'!Y3604</f>
        <v>0</v>
      </c>
      <c r="Y1245" s="73">
        <f>'1 уровень'!Z3604</f>
        <v>0</v>
      </c>
      <c r="Z1245" s="73">
        <f>'1 уровень'!AA3604</f>
        <v>0</v>
      </c>
      <c r="AA1245" s="387">
        <f>'1 уровень'!AB3604</f>
        <v>0</v>
      </c>
      <c r="AB1245" s="73">
        <f>'1 уровень'!AC3604</f>
        <v>0</v>
      </c>
      <c r="AC1245" s="73">
        <f>'1 уровень'!AD3604</f>
        <v>0</v>
      </c>
      <c r="AD1245" s="982"/>
      <c r="AE1245" s="989"/>
    </row>
    <row r="1246" spans="1:31" ht="29.25" x14ac:dyDescent="0.25">
      <c r="C1246" s="291" t="s">
        <v>682</v>
      </c>
      <c r="D1246" s="28">
        <f>'1 уровень'!E3605</f>
        <v>7896</v>
      </c>
      <c r="E1246" s="28">
        <f>'1 уровень'!F3605</f>
        <v>2632</v>
      </c>
      <c r="F1246" s="28">
        <f>'1 уровень'!G3605</f>
        <v>2983</v>
      </c>
      <c r="G1246" s="65">
        <f>'1 уровень'!H3605</f>
        <v>113.33586626139818</v>
      </c>
      <c r="H1246" s="79">
        <f>'1 уровень'!I3605</f>
        <v>0</v>
      </c>
      <c r="I1246" s="79">
        <f>'1 уровень'!J3605</f>
        <v>0</v>
      </c>
      <c r="J1246" s="26">
        <f>'1 уровень'!K3605</f>
        <v>0</v>
      </c>
      <c r="K1246" s="26">
        <f>'1 уровень'!L3605</f>
        <v>0</v>
      </c>
      <c r="L1246" s="26">
        <f>'1 уровень'!M3605</f>
        <v>0</v>
      </c>
      <c r="M1246" s="26">
        <f>'1 уровень'!N3605</f>
        <v>0</v>
      </c>
      <c r="N1246" s="26">
        <f>'1 уровень'!O3605</f>
        <v>0</v>
      </c>
      <c r="O1246" s="26">
        <f>'1 уровень'!P3605</f>
        <v>0</v>
      </c>
      <c r="P1246" s="73">
        <f>'1 уровень'!Q3605</f>
        <v>12712.56</v>
      </c>
      <c r="Q1246" s="73">
        <f>'1 уровень'!R3605</f>
        <v>12712.56</v>
      </c>
      <c r="R1246" s="73">
        <f>'1 уровень'!S3605</f>
        <v>12712.56</v>
      </c>
      <c r="S1246" s="73">
        <f>'1 уровень'!T3605</f>
        <v>12712.56</v>
      </c>
      <c r="T1246" s="73">
        <f>'1 уровень'!U3605</f>
        <v>4237.5199999999995</v>
      </c>
      <c r="U1246" s="73">
        <f>'1 уровень'!V3605</f>
        <v>4038.330030000001</v>
      </c>
      <c r="V1246" s="790">
        <f>'1 уровень'!W3605</f>
        <v>0</v>
      </c>
      <c r="W1246" s="73">
        <f>'1 уровень'!X3605</f>
        <v>0</v>
      </c>
      <c r="X1246" s="73">
        <f>'1 уровень'!Y3605</f>
        <v>-199.18996999999899</v>
      </c>
      <c r="Y1246" s="73">
        <f>'1 уровень'!Z3605</f>
        <v>0</v>
      </c>
      <c r="Z1246" s="73">
        <f>'1 уровень'!AA3605</f>
        <v>-2.8820699999999997</v>
      </c>
      <c r="AA1246" s="387">
        <f>'1 уровень'!AB3605</f>
        <v>4035.4479600000009</v>
      </c>
      <c r="AB1246" s="73">
        <f>'1 уровень'!AC3605</f>
        <v>0</v>
      </c>
      <c r="AC1246" s="73">
        <f>'1 уровень'!AD3605</f>
        <v>0</v>
      </c>
      <c r="AD1246" s="982"/>
      <c r="AE1246" s="989"/>
    </row>
    <row r="1247" spans="1:31" x14ac:dyDescent="0.25">
      <c r="C1247" s="291" t="s">
        <v>214</v>
      </c>
      <c r="D1247" s="28">
        <f>'1 уровень'!E3606</f>
        <v>0</v>
      </c>
      <c r="E1247" s="28">
        <f>'1 уровень'!F3606</f>
        <v>0</v>
      </c>
      <c r="F1247" s="28">
        <f>'1 уровень'!G3606</f>
        <v>0</v>
      </c>
      <c r="G1247" s="65">
        <f>'1 уровень'!H3606</f>
        <v>0</v>
      </c>
      <c r="H1247" s="79">
        <f>'1 уровень'!I3606</f>
        <v>0</v>
      </c>
      <c r="I1247" s="79">
        <f>'1 уровень'!J3606</f>
        <v>0</v>
      </c>
      <c r="J1247" s="26">
        <f>'1 уровень'!K3606</f>
        <v>0</v>
      </c>
      <c r="K1247" s="26">
        <f>'1 уровень'!L3606</f>
        <v>0</v>
      </c>
      <c r="L1247" s="26">
        <f>'1 уровень'!M3606</f>
        <v>0</v>
      </c>
      <c r="M1247" s="26">
        <f>'1 уровень'!N3606</f>
        <v>0</v>
      </c>
      <c r="N1247" s="26">
        <f>'1 уровень'!O3606</f>
        <v>0</v>
      </c>
      <c r="O1247" s="26">
        <f>'1 уровень'!P3606</f>
        <v>0</v>
      </c>
      <c r="P1247" s="73">
        <f>'1 уровень'!Q3606</f>
        <v>0</v>
      </c>
      <c r="Q1247" s="73">
        <f>'1 уровень'!R3606</f>
        <v>0</v>
      </c>
      <c r="R1247" s="73">
        <f>'1 уровень'!S3606</f>
        <v>0</v>
      </c>
      <c r="S1247" s="73">
        <f>'1 уровень'!T3606</f>
        <v>0</v>
      </c>
      <c r="T1247" s="73">
        <f>'1 уровень'!U3606</f>
        <v>0</v>
      </c>
      <c r="U1247" s="73">
        <f>'1 уровень'!V3606</f>
        <v>0</v>
      </c>
      <c r="V1247" s="790">
        <f>'1 уровень'!W3606</f>
        <v>0</v>
      </c>
      <c r="W1247" s="73">
        <f>'1 уровень'!X3606</f>
        <v>0</v>
      </c>
      <c r="X1247" s="73">
        <f>'1 уровень'!Y3606</f>
        <v>0</v>
      </c>
      <c r="Y1247" s="73">
        <f>'1 уровень'!Z3606</f>
        <v>0</v>
      </c>
      <c r="Z1247" s="73">
        <f>'1 уровень'!AA3606</f>
        <v>0</v>
      </c>
      <c r="AA1247" s="387">
        <f>'1 уровень'!AB3606</f>
        <v>0</v>
      </c>
      <c r="AB1247" s="73">
        <f>'1 уровень'!AC3606</f>
        <v>0</v>
      </c>
      <c r="AC1247" s="73">
        <f>'1 уровень'!AD3606</f>
        <v>0</v>
      </c>
      <c r="AD1247" s="982"/>
      <c r="AE1247" s="989"/>
    </row>
    <row r="1248" spans="1:31" ht="86.25" x14ac:dyDescent="0.25">
      <c r="B1248" s="19">
        <v>1</v>
      </c>
      <c r="C1248" s="291" t="s">
        <v>464</v>
      </c>
      <c r="D1248" s="28">
        <f>'1 уровень'!E3607</f>
        <v>17748</v>
      </c>
      <c r="E1248" s="28">
        <f>'1 уровень'!F3607</f>
        <v>5916</v>
      </c>
      <c r="F1248" s="28">
        <f>'1 уровень'!G3607</f>
        <v>6562</v>
      </c>
      <c r="G1248" s="65">
        <f>'1 уровень'!H3607</f>
        <v>110.91954022988506</v>
      </c>
      <c r="H1248" s="79">
        <f>'1 уровень'!I3607</f>
        <v>0</v>
      </c>
      <c r="I1248" s="79">
        <f>'1 уровень'!J3607</f>
        <v>0</v>
      </c>
      <c r="J1248" s="26">
        <f>'1 уровень'!K3607</f>
        <v>0</v>
      </c>
      <c r="K1248" s="26">
        <f>'1 уровень'!L3607</f>
        <v>0</v>
      </c>
      <c r="L1248" s="26">
        <f>'1 уровень'!M3607</f>
        <v>0</v>
      </c>
      <c r="M1248" s="26">
        <f>'1 уровень'!N3607</f>
        <v>0</v>
      </c>
      <c r="N1248" s="26">
        <f>'1 уровень'!O3607</f>
        <v>0</v>
      </c>
      <c r="O1248" s="26">
        <f>'1 уровень'!P3607</f>
        <v>0</v>
      </c>
      <c r="P1248" s="73">
        <f>'1 уровень'!Q3607</f>
        <v>66067.704400000002</v>
      </c>
      <c r="Q1248" s="73">
        <f>'1 уровень'!R3607</f>
        <v>66067.704400000002</v>
      </c>
      <c r="R1248" s="73">
        <f>'1 уровень'!S3607</f>
        <v>66067.704400000002</v>
      </c>
      <c r="S1248" s="73">
        <f>'1 уровень'!T3607</f>
        <v>66067.704400000002</v>
      </c>
      <c r="T1248" s="73">
        <f>'1 уровень'!U3607</f>
        <v>22022.568133333334</v>
      </c>
      <c r="U1248" s="73">
        <f>'1 уровень'!V3607</f>
        <v>24557.006740000004</v>
      </c>
      <c r="V1248" s="790">
        <f>'1 уровень'!W3607</f>
        <v>0</v>
      </c>
      <c r="W1248" s="73">
        <f>'1 уровень'!X3607</f>
        <v>0</v>
      </c>
      <c r="X1248" s="73">
        <f>'1 уровень'!Y3607</f>
        <v>2534.4386066666702</v>
      </c>
      <c r="Y1248" s="73">
        <f>'1 уровень'!Z3607</f>
        <v>0</v>
      </c>
      <c r="Z1248" s="73">
        <f>'1 уровень'!AA3607</f>
        <v>-10.136039999999999</v>
      </c>
      <c r="AA1248" s="387">
        <f>'1 уровень'!AB3607</f>
        <v>24546.870700000007</v>
      </c>
      <c r="AB1248" s="73">
        <f>'1 уровень'!AC3607</f>
        <v>0</v>
      </c>
      <c r="AC1248" s="73">
        <f>'1 уровень'!AD3607</f>
        <v>0</v>
      </c>
      <c r="AD1248" s="982"/>
      <c r="AE1248" s="989"/>
    </row>
    <row r="1249" spans="1:186" x14ac:dyDescent="0.25">
      <c r="A1249" s="19">
        <v>1</v>
      </c>
      <c r="B1249" s="19">
        <v>1</v>
      </c>
      <c r="C1249" s="178" t="s">
        <v>256</v>
      </c>
      <c r="D1249" s="28">
        <f>'1 уровень'!E3608</f>
        <v>43960</v>
      </c>
      <c r="E1249" s="28">
        <f>'1 уровень'!F3608</f>
        <v>14652.25</v>
      </c>
      <c r="F1249" s="28">
        <f>'1 уровень'!G3608</f>
        <v>11546.1325</v>
      </c>
      <c r="G1249" s="65">
        <f>'1 уровень'!H3608</f>
        <v>78.801088570014841</v>
      </c>
      <c r="H1249" s="79">
        <f>'1 уровень'!I3608</f>
        <v>0</v>
      </c>
      <c r="I1249" s="79">
        <f>'1 уровень'!J3608</f>
        <v>0</v>
      </c>
      <c r="J1249" s="26">
        <f>'1 уровень'!K3608</f>
        <v>0</v>
      </c>
      <c r="K1249" s="26">
        <f>'1 уровень'!L3608</f>
        <v>0</v>
      </c>
      <c r="L1249" s="26">
        <f>'1 уровень'!M3608</f>
        <v>0</v>
      </c>
      <c r="M1249" s="26">
        <f>'1 уровень'!N3608</f>
        <v>0</v>
      </c>
      <c r="N1249" s="26">
        <f>'1 уровень'!O3608</f>
        <v>0</v>
      </c>
      <c r="O1249" s="26">
        <f>'1 уровень'!P3608</f>
        <v>0</v>
      </c>
      <c r="P1249" s="73">
        <f>'1 уровень'!Q3608</f>
        <v>0</v>
      </c>
      <c r="Q1249" s="73">
        <f>'1 уровень'!R3608</f>
        <v>0</v>
      </c>
      <c r="R1249" s="73">
        <f>'1 уровень'!S3608</f>
        <v>0</v>
      </c>
      <c r="S1249" s="73">
        <f>'1 уровень'!T3608</f>
        <v>0</v>
      </c>
      <c r="T1249" s="73">
        <f>'1 уровень'!U3608</f>
        <v>0</v>
      </c>
      <c r="U1249" s="73">
        <f>'1 уровень'!V3608</f>
        <v>0</v>
      </c>
      <c r="V1249" s="790">
        <f>'1 уровень'!W3608</f>
        <v>0</v>
      </c>
      <c r="W1249" s="73">
        <f>'1 уровень'!X3608</f>
        <v>0</v>
      </c>
      <c r="X1249" s="73">
        <f>'1 уровень'!Y3608</f>
        <v>0</v>
      </c>
      <c r="Y1249" s="73">
        <f>'1 уровень'!Z3608</f>
        <v>0</v>
      </c>
      <c r="Z1249" s="73">
        <f>'1 уровень'!AA3608</f>
        <v>0</v>
      </c>
      <c r="AA1249" s="387">
        <f>'1 уровень'!AB3608</f>
        <v>0</v>
      </c>
      <c r="AB1249" s="73">
        <f>'1 уровень'!AC3608</f>
        <v>0</v>
      </c>
      <c r="AC1249" s="73">
        <f>'1 уровень'!AD3608</f>
        <v>0</v>
      </c>
      <c r="AD1249" s="982"/>
      <c r="AE1249" s="989"/>
    </row>
    <row r="1250" spans="1:186" ht="29.25" x14ac:dyDescent="0.25">
      <c r="A1250" s="19">
        <v>1</v>
      </c>
      <c r="B1250" s="19">
        <v>1</v>
      </c>
      <c r="C1250" s="178" t="s">
        <v>269</v>
      </c>
      <c r="D1250" s="28">
        <f>'1 уровень'!E3609</f>
        <v>67073</v>
      </c>
      <c r="E1250" s="28">
        <f>'1 уровень'!F3609</f>
        <v>22358</v>
      </c>
      <c r="F1250" s="28">
        <f>'1 уровень'!G3609</f>
        <v>26026</v>
      </c>
      <c r="G1250" s="65">
        <f>'1 уровень'!H3609</f>
        <v>116.40576080150282</v>
      </c>
      <c r="H1250" s="79">
        <f>'1 уровень'!I3609</f>
        <v>0</v>
      </c>
      <c r="I1250" s="79">
        <f>'1 уровень'!J3609</f>
        <v>0</v>
      </c>
      <c r="J1250" s="26">
        <f>'1 уровень'!K3609</f>
        <v>0</v>
      </c>
      <c r="K1250" s="26">
        <f>'1 уровень'!L3609</f>
        <v>0</v>
      </c>
      <c r="L1250" s="26">
        <f>'1 уровень'!M3609</f>
        <v>0</v>
      </c>
      <c r="M1250" s="26">
        <f>'1 уровень'!N3609</f>
        <v>0</v>
      </c>
      <c r="N1250" s="26">
        <f>'1 уровень'!O3609</f>
        <v>0</v>
      </c>
      <c r="O1250" s="26">
        <f>'1 уровень'!P3609</f>
        <v>0</v>
      </c>
      <c r="P1250" s="73">
        <f>'1 уровень'!Q3609</f>
        <v>0</v>
      </c>
      <c r="Q1250" s="73">
        <f>'1 уровень'!R3609</f>
        <v>0</v>
      </c>
      <c r="R1250" s="73">
        <f>'1 уровень'!S3609</f>
        <v>0</v>
      </c>
      <c r="S1250" s="73">
        <f>'1 уровень'!T3609</f>
        <v>0</v>
      </c>
      <c r="T1250" s="73">
        <f>'1 уровень'!U3609</f>
        <v>0</v>
      </c>
      <c r="U1250" s="73">
        <f>'1 уровень'!V3609</f>
        <v>0</v>
      </c>
      <c r="V1250" s="790"/>
      <c r="W1250" s="73">
        <f>'1 уровень'!X3609</f>
        <v>0</v>
      </c>
      <c r="X1250" s="73">
        <f>'1 уровень'!Y3609</f>
        <v>0</v>
      </c>
      <c r="Y1250" s="73">
        <f>'1 уровень'!Z3609</f>
        <v>0</v>
      </c>
      <c r="Z1250" s="73">
        <f>'1 уровень'!AA3609</f>
        <v>0</v>
      </c>
      <c r="AA1250" s="387">
        <f>'1 уровень'!AB3609</f>
        <v>0</v>
      </c>
      <c r="AB1250" s="73">
        <f>'1 уровень'!AC3609</f>
        <v>0</v>
      </c>
      <c r="AC1250" s="73">
        <f>'1 уровень'!AD3609</f>
        <v>0</v>
      </c>
      <c r="AD1250" s="982"/>
      <c r="AE1250" s="989"/>
    </row>
    <row r="1251" spans="1:186" ht="29.25" x14ac:dyDescent="0.25">
      <c r="A1251" s="19">
        <v>1</v>
      </c>
      <c r="B1251" s="19">
        <v>1</v>
      </c>
      <c r="C1251" s="178" t="s">
        <v>257</v>
      </c>
      <c r="D1251" s="28">
        <f>'1 уровень'!E3610</f>
        <v>107744.17021276595</v>
      </c>
      <c r="E1251" s="28">
        <f>'1 уровень'!F3610</f>
        <v>35914.723404255317</v>
      </c>
      <c r="F1251" s="28">
        <f>'1 уровень'!G3610</f>
        <v>19234.947872340425</v>
      </c>
      <c r="G1251" s="65">
        <f>'1 уровень'!H3610</f>
        <v>53.557276930222422</v>
      </c>
      <c r="H1251" s="79">
        <f>'1 уровень'!I3610</f>
        <v>0</v>
      </c>
      <c r="I1251" s="79">
        <f>'1 уровень'!J3610</f>
        <v>0</v>
      </c>
      <c r="J1251" s="26">
        <f>'1 уровень'!K3610</f>
        <v>0</v>
      </c>
      <c r="K1251" s="26">
        <f>'1 уровень'!L3610</f>
        <v>0</v>
      </c>
      <c r="L1251" s="26">
        <f>'1 уровень'!M3610</f>
        <v>0</v>
      </c>
      <c r="M1251" s="26">
        <f>'1 уровень'!N3610</f>
        <v>0</v>
      </c>
      <c r="N1251" s="26">
        <f>'1 уровень'!O3610</f>
        <v>0</v>
      </c>
      <c r="O1251" s="26">
        <f>'1 уровень'!P3610</f>
        <v>0</v>
      </c>
      <c r="P1251" s="73">
        <f>'1 уровень'!Q3610</f>
        <v>0</v>
      </c>
      <c r="Q1251" s="73">
        <f>'1 уровень'!R3610</f>
        <v>0</v>
      </c>
      <c r="R1251" s="73">
        <f>'1 уровень'!S3610</f>
        <v>0</v>
      </c>
      <c r="S1251" s="73">
        <f>'1 уровень'!T3610</f>
        <v>0</v>
      </c>
      <c r="T1251" s="73">
        <f>'1 уровень'!U3610</f>
        <v>0</v>
      </c>
      <c r="U1251" s="73">
        <f>'1 уровень'!V3610</f>
        <v>0</v>
      </c>
      <c r="V1251" s="790">
        <f>'1 уровень'!W3610</f>
        <v>0</v>
      </c>
      <c r="W1251" s="73">
        <f>'1 уровень'!X3610</f>
        <v>0</v>
      </c>
      <c r="X1251" s="73">
        <f>'1 уровень'!Y3610</f>
        <v>0</v>
      </c>
      <c r="Y1251" s="73">
        <f>'1 уровень'!Z3610</f>
        <v>0</v>
      </c>
      <c r="Z1251" s="73">
        <f>'1 уровень'!AA3610</f>
        <v>0</v>
      </c>
      <c r="AA1251" s="387">
        <f>'1 уровень'!AB3610</f>
        <v>0</v>
      </c>
      <c r="AB1251" s="73">
        <f>'1 уровень'!AC3610</f>
        <v>0</v>
      </c>
      <c r="AC1251" s="73">
        <f>'1 уровень'!AD3610</f>
        <v>0</v>
      </c>
      <c r="AD1251" s="982"/>
      <c r="AE1251" s="989"/>
    </row>
    <row r="1252" spans="1:186" ht="29.25" x14ac:dyDescent="0.25">
      <c r="A1252" s="19">
        <v>1</v>
      </c>
      <c r="B1252" s="19">
        <v>1</v>
      </c>
      <c r="C1252" s="178" t="s">
        <v>258</v>
      </c>
      <c r="D1252" s="28">
        <f>'1 уровень'!E3611</f>
        <v>24800</v>
      </c>
      <c r="E1252" s="28">
        <f>'1 уровень'!F3611</f>
        <v>8267</v>
      </c>
      <c r="F1252" s="28">
        <f>'1 уровень'!G3611</f>
        <v>6373</v>
      </c>
      <c r="G1252" s="65">
        <f>'1 уровень'!H3611</f>
        <v>77.089633482520867</v>
      </c>
      <c r="H1252" s="79">
        <f>'1 уровень'!I3611</f>
        <v>0</v>
      </c>
      <c r="I1252" s="79">
        <f>'1 уровень'!J3611</f>
        <v>0</v>
      </c>
      <c r="J1252" s="26">
        <f>'1 уровень'!K3611</f>
        <v>0</v>
      </c>
      <c r="K1252" s="26">
        <f>'1 уровень'!L3611</f>
        <v>0</v>
      </c>
      <c r="L1252" s="26">
        <f>'1 уровень'!M3611</f>
        <v>0</v>
      </c>
      <c r="M1252" s="26">
        <f>'1 уровень'!N3611</f>
        <v>0</v>
      </c>
      <c r="N1252" s="26">
        <f>'1 уровень'!O3611</f>
        <v>0</v>
      </c>
      <c r="O1252" s="26">
        <f>'1 уровень'!P3611</f>
        <v>0</v>
      </c>
      <c r="P1252" s="73">
        <f>'1 уровень'!Q3611</f>
        <v>0</v>
      </c>
      <c r="Q1252" s="73">
        <f>'1 уровень'!R3611</f>
        <v>0</v>
      </c>
      <c r="R1252" s="73">
        <f>'1 уровень'!S3611</f>
        <v>0</v>
      </c>
      <c r="S1252" s="73">
        <f>'1 уровень'!T3611</f>
        <v>0</v>
      </c>
      <c r="T1252" s="73">
        <f>'1 уровень'!U3611</f>
        <v>0</v>
      </c>
      <c r="U1252" s="73">
        <f>'1 уровень'!V3611</f>
        <v>0</v>
      </c>
      <c r="V1252" s="790">
        <f>'1 уровень'!W3611</f>
        <v>0</v>
      </c>
      <c r="W1252" s="73">
        <f>'1 уровень'!X3611</f>
        <v>0</v>
      </c>
      <c r="X1252" s="73">
        <f>'1 уровень'!Y3611</f>
        <v>0</v>
      </c>
      <c r="Y1252" s="73">
        <f>'1 уровень'!Z3611</f>
        <v>0</v>
      </c>
      <c r="Z1252" s="73">
        <f>'1 уровень'!AA3611</f>
        <v>0</v>
      </c>
      <c r="AA1252" s="387">
        <f>'1 уровень'!AB3611</f>
        <v>0</v>
      </c>
      <c r="AB1252" s="73">
        <f>'1 уровень'!AC3611</f>
        <v>0</v>
      </c>
      <c r="AC1252" s="73">
        <f>'1 уровень'!AD3611</f>
        <v>0</v>
      </c>
      <c r="AD1252" s="982">
        <f>'1 уровень'!AC3607</f>
        <v>0</v>
      </c>
      <c r="AE1252" s="989">
        <f>'1 уровень'!AD3606</f>
        <v>0</v>
      </c>
    </row>
    <row r="1253" spans="1:186" x14ac:dyDescent="0.25">
      <c r="A1253" s="19">
        <v>1</v>
      </c>
      <c r="B1253" s="19">
        <v>1</v>
      </c>
      <c r="C1253" s="560" t="s">
        <v>133</v>
      </c>
      <c r="D1253" s="28">
        <f>'1 уровень'!E3612</f>
        <v>459421.45714285714</v>
      </c>
      <c r="E1253" s="28">
        <f>'1 уровень'!F3612</f>
        <v>153140.06904761906</v>
      </c>
      <c r="F1253" s="28">
        <f>'1 уровень'!G3612</f>
        <v>110107.74916666666</v>
      </c>
      <c r="G1253" s="65">
        <f>'1 уровень'!H3612</f>
        <v>71.900025807372813</v>
      </c>
      <c r="H1253" s="79">
        <f>'1 уровень'!I3612</f>
        <v>0</v>
      </c>
      <c r="I1253" s="79">
        <f>'1 уровень'!J3612</f>
        <v>0</v>
      </c>
      <c r="J1253" s="26">
        <f>'1 уровень'!K3612</f>
        <v>0</v>
      </c>
      <c r="K1253" s="26">
        <f>'1 уровень'!L3612</f>
        <v>0</v>
      </c>
      <c r="L1253" s="26">
        <f>'1 уровень'!M3612</f>
        <v>0</v>
      </c>
      <c r="M1253" s="26">
        <f>'1 уровень'!N3612</f>
        <v>0</v>
      </c>
      <c r="N1253" s="26">
        <f>'1 уровень'!O3612</f>
        <v>0</v>
      </c>
      <c r="O1253" s="26">
        <f>'1 уровень'!P3612</f>
        <v>0</v>
      </c>
      <c r="P1253" s="73">
        <f>'1 уровень'!Q3612</f>
        <v>713813.52705999988</v>
      </c>
      <c r="Q1253" s="73">
        <f>'1 уровень'!R3612</f>
        <v>720700.46846000012</v>
      </c>
      <c r="R1253" s="73">
        <f>'1 уровень'!S3612</f>
        <v>720700.46846000012</v>
      </c>
      <c r="S1253" s="73">
        <f>'1 уровень'!T3612</f>
        <v>720700.46846000012</v>
      </c>
      <c r="T1253" s="73">
        <f>'1 уровень'!U3612</f>
        <v>239816.09909878788</v>
      </c>
      <c r="U1253" s="73">
        <f>'1 уровень'!V3612</f>
        <v>248341.85388000001</v>
      </c>
      <c r="V1253" s="790">
        <f>'1 уровень'!W3612</f>
        <v>0</v>
      </c>
      <c r="W1253" s="73">
        <f>'1 уровень'!X3612</f>
        <v>-1291.4944</v>
      </c>
      <c r="X1253" s="73">
        <f>'1 уровень'!Y3612</f>
        <v>8525.7547812121502</v>
      </c>
      <c r="Y1253" s="73">
        <f>'1 уровень'!Z3612</f>
        <v>-1000.8304199999999</v>
      </c>
      <c r="Z1253" s="73">
        <f>'1 уровень'!AA3612</f>
        <v>-51.568159999999992</v>
      </c>
      <c r="AA1253" s="387">
        <f>'1 уровень'!AB3612</f>
        <v>246998.79131999996</v>
      </c>
      <c r="AB1253" s="73">
        <f>'1 уровень'!AC3612</f>
        <v>0</v>
      </c>
      <c r="AC1253" s="73">
        <f>'1 уровень'!AD3612</f>
        <v>0</v>
      </c>
      <c r="AD1253" s="982">
        <f>'1 уровень'!AC3608</f>
        <v>0</v>
      </c>
      <c r="AE1253" s="989">
        <f>'1 уровень'!AD3612</f>
        <v>0</v>
      </c>
    </row>
    <row r="1254" spans="1:186" x14ac:dyDescent="0.25">
      <c r="A1254" s="19">
        <v>1</v>
      </c>
      <c r="B1254" s="19">
        <v>1</v>
      </c>
      <c r="C1254" s="2202" t="s">
        <v>157</v>
      </c>
      <c r="D1254" s="28">
        <f>'1 уровень'!E3613</f>
        <v>645</v>
      </c>
      <c r="E1254" s="28">
        <f>'1 уровень'!F3613</f>
        <v>215</v>
      </c>
      <c r="F1254" s="28">
        <f>'1 уровень'!G3613</f>
        <v>14</v>
      </c>
      <c r="G1254" s="65">
        <f>'1 уровень'!H3613</f>
        <v>6.5116279069767442</v>
      </c>
      <c r="H1254" s="79">
        <f>'1 уровень'!I3613</f>
        <v>9.8821705426356594</v>
      </c>
      <c r="I1254" s="79">
        <f>'1 уровень'!J3613</f>
        <v>11.5</v>
      </c>
      <c r="J1254" s="26">
        <f>'1 уровень'!K3613</f>
        <v>6374</v>
      </c>
      <c r="K1254" s="26">
        <f>'1 уровень'!L3613</f>
        <v>2124</v>
      </c>
      <c r="L1254" s="26">
        <f>'1 уровень'!M3613</f>
        <v>161</v>
      </c>
      <c r="M1254" s="26">
        <f>'1 уровень'!N3613</f>
        <v>7.5800376647834273</v>
      </c>
      <c r="N1254" s="26">
        <f>'1 уровень'!O3613</f>
        <v>21.613333333333333</v>
      </c>
      <c r="O1254" s="26">
        <f>'1 уровень'!P3613</f>
        <v>22.347316471314002</v>
      </c>
      <c r="P1254" s="73">
        <f>'1 уровень'!Q3613</f>
        <v>458.11699999985285</v>
      </c>
      <c r="Q1254" s="73">
        <f>'1 уровень'!R3613</f>
        <v>7345.0584000000963</v>
      </c>
      <c r="R1254" s="73">
        <f>'1 уровень'!S3613</f>
        <v>7345.0584000000963</v>
      </c>
      <c r="S1254" s="73">
        <f>'1 уровень'!T3613</f>
        <v>7345.0584000000963</v>
      </c>
      <c r="T1254" s="73">
        <f>T1253-T1246-T1229-T1207-T1212-T1196-T1195</f>
        <v>2030.96241212124</v>
      </c>
      <c r="U1254" s="73">
        <f>'1 уровень'!V3613</f>
        <v>46.509119999973336</v>
      </c>
      <c r="V1254" s="790">
        <f>'1 уровень'!W3613</f>
        <v>0</v>
      </c>
      <c r="W1254" s="73">
        <f>'1 уровень'!X3613</f>
        <v>0</v>
      </c>
      <c r="X1254" s="73">
        <f>'1 уровень'!Y3613</f>
        <v>-1984.4532921212112</v>
      </c>
      <c r="Y1254" s="73">
        <f>'1 уровень'!Z3613</f>
        <v>2.8421709430404007E-14</v>
      </c>
      <c r="Z1254" s="73">
        <f>'1 уровень'!AA3613</f>
        <v>7.9936057773011271E-15</v>
      </c>
      <c r="AA1254" s="387">
        <f>'1 уровень'!AB3613</f>
        <v>46.509119999973336</v>
      </c>
      <c r="AB1254" s="73">
        <f>'1 уровень'!AC3613</f>
        <v>0</v>
      </c>
      <c r="AC1254" s="73">
        <f>'1 уровень'!AD3613</f>
        <v>0</v>
      </c>
      <c r="AD1254" s="982">
        <f>'1 уровень'!AC3609</f>
        <v>0</v>
      </c>
      <c r="AE1254" s="989"/>
    </row>
    <row r="1255" spans="1:186" x14ac:dyDescent="0.25">
      <c r="A1255" s="19">
        <v>1</v>
      </c>
      <c r="B1255" s="19">
        <v>1</v>
      </c>
      <c r="C1255" s="2204" t="s">
        <v>16</v>
      </c>
      <c r="D1255" s="28">
        <f>'1 уровень'!E3614</f>
        <v>1657</v>
      </c>
      <c r="E1255" s="28">
        <f>'1 уровень'!F3614</f>
        <v>552</v>
      </c>
      <c r="F1255" s="28">
        <f>'1 уровень'!G3614</f>
        <v>800</v>
      </c>
      <c r="G1255" s="65">
        <f>'1 уровень'!H3614</f>
        <v>144.92753623188406</v>
      </c>
      <c r="H1255" s="79">
        <f>'1 уровень'!I3614</f>
        <v>7.8442969221484606</v>
      </c>
      <c r="I1255" s="79">
        <f>'1 уровень'!J3614</f>
        <v>7.1050000000000004</v>
      </c>
      <c r="J1255" s="26">
        <f>'1 уровень'!K3614</f>
        <v>12998</v>
      </c>
      <c r="K1255" s="26">
        <f>'1 уровень'!L3614</f>
        <v>4333</v>
      </c>
      <c r="L1255" s="26">
        <f>'1 уровень'!M3614</f>
        <v>5684</v>
      </c>
      <c r="M1255" s="26">
        <f>'1 уровень'!N3614</f>
        <v>131.17932148626818</v>
      </c>
      <c r="N1255" s="26">
        <f>'1 уровень'!O3614</f>
        <v>54.158333333333331</v>
      </c>
      <c r="O1255" s="26">
        <f>'1 уровень'!P3614</f>
        <v>314.8545930143099</v>
      </c>
      <c r="P1255" s="73">
        <f>'1 уровень'!Q3614</f>
        <v>0</v>
      </c>
      <c r="Q1255" s="73">
        <f>'1 уровень'!R3614</f>
        <v>0</v>
      </c>
      <c r="R1255" s="73">
        <f>'1 уровень'!S3614</f>
        <v>0</v>
      </c>
      <c r="S1255" s="73">
        <f>'1 уровень'!T3614</f>
        <v>0</v>
      </c>
      <c r="T1255" s="73">
        <f>'1 уровень'!U3614</f>
        <v>0</v>
      </c>
      <c r="U1255" s="73">
        <f>'1 уровень'!V3614</f>
        <v>0</v>
      </c>
      <c r="V1255" s="790">
        <f>'1 уровень'!W3614</f>
        <v>0</v>
      </c>
      <c r="W1255" s="73">
        <f>'1 уровень'!X3614</f>
        <v>0</v>
      </c>
      <c r="X1255" s="73">
        <f>'1 уровень'!Y3614</f>
        <v>0</v>
      </c>
      <c r="Y1255" s="73">
        <f>'1 уровень'!Z3614</f>
        <v>0</v>
      </c>
      <c r="Z1255" s="73">
        <f>'1 уровень'!AA3614</f>
        <v>0</v>
      </c>
      <c r="AA1255" s="387">
        <f>'1 уровень'!AB3614</f>
        <v>0</v>
      </c>
      <c r="AB1255" s="73">
        <f>'1 уровень'!AC3614</f>
        <v>0</v>
      </c>
      <c r="AC1255" s="73">
        <f>'1 уровень'!AD3614</f>
        <v>0</v>
      </c>
      <c r="AD1255" s="982">
        <f>'1 уровень'!AC3610</f>
        <v>0</v>
      </c>
      <c r="AE1255" s="989"/>
    </row>
    <row r="1256" spans="1:186" ht="29.25" x14ac:dyDescent="0.25">
      <c r="A1256" s="19">
        <v>1</v>
      </c>
      <c r="B1256" s="19">
        <v>1</v>
      </c>
      <c r="C1256" s="725" t="s">
        <v>198</v>
      </c>
      <c r="D1256" s="28">
        <f>'1 уровень'!E3615</f>
        <v>2302</v>
      </c>
      <c r="E1256" s="28">
        <f>'1 уровень'!F3615</f>
        <v>767</v>
      </c>
      <c r="F1256" s="28">
        <f>'1 уровень'!G3615</f>
        <v>814</v>
      </c>
      <c r="G1256" s="65">
        <f>'1 уровень'!H3615</f>
        <v>106.12777053455021</v>
      </c>
      <c r="H1256" s="79">
        <f>'1 уровень'!I3615</f>
        <v>8.4152910512597749</v>
      </c>
      <c r="I1256" s="79">
        <f>'1 уровень'!J3615</f>
        <v>7.1805896805896809</v>
      </c>
      <c r="J1256" s="26">
        <f>'1 уровень'!K3615</f>
        <v>19372</v>
      </c>
      <c r="K1256" s="26">
        <f>'1 уровень'!L3615</f>
        <v>6457</v>
      </c>
      <c r="L1256" s="26">
        <f>'1 уровень'!M3615</f>
        <v>5845</v>
      </c>
      <c r="M1256" s="26">
        <f>'1 уровень'!N3615</f>
        <v>90.521914201641636</v>
      </c>
      <c r="N1256" s="26">
        <f>'1 уровень'!O3615</f>
        <v>75.771666666666675</v>
      </c>
      <c r="O1256" s="26">
        <f>'1 уровень'!P3615</f>
        <v>231.41895607417018</v>
      </c>
      <c r="P1256" s="73">
        <f>'1 уровень'!Q3615</f>
        <v>45071.380950235194</v>
      </c>
      <c r="Q1256" s="73">
        <f>'1 уровень'!R3615</f>
        <v>45071.380950235194</v>
      </c>
      <c r="R1256" s="73">
        <f>'1 уровень'!S3615</f>
        <v>45071.380950235194</v>
      </c>
      <c r="S1256" s="73">
        <f>'1 уровень'!T3615</f>
        <v>45071.380950235194</v>
      </c>
      <c r="T1256" s="73">
        <f>'1 уровень'!U3615</f>
        <v>15023.793650078398</v>
      </c>
      <c r="U1256" s="73">
        <f>'1 уровень'!V3615</f>
        <v>14571.237910000002</v>
      </c>
      <c r="V1256" s="790">
        <f>'1 уровень'!W3615</f>
        <v>0</v>
      </c>
      <c r="W1256" s="73">
        <f>'1 уровень'!X3615</f>
        <v>0</v>
      </c>
      <c r="X1256" s="73">
        <f>'1 уровень'!Y3615</f>
        <v>-452.55574007839641</v>
      </c>
      <c r="Y1256" s="73">
        <f>'1 уровень'!Z3615</f>
        <v>0</v>
      </c>
      <c r="Z1256" s="73">
        <f>'1 уровень'!AA3615</f>
        <v>-36.651060000000001</v>
      </c>
      <c r="AA1256" s="387">
        <f>'1 уровень'!AB3615</f>
        <v>14534.58685</v>
      </c>
      <c r="AB1256" s="73">
        <f>'1 уровень'!AC3615</f>
        <v>0</v>
      </c>
      <c r="AC1256" s="73">
        <f>'1 уровень'!AD3615</f>
        <v>0</v>
      </c>
      <c r="AD1256" s="982">
        <f>'1 уровень'!AC3611</f>
        <v>0</v>
      </c>
      <c r="AE1256" s="989">
        <f>'1 уровень'!AD3615</f>
        <v>0</v>
      </c>
    </row>
    <row r="1257" spans="1:186" x14ac:dyDescent="0.25">
      <c r="A1257" s="19">
        <v>1</v>
      </c>
      <c r="B1257" s="19">
        <v>1</v>
      </c>
      <c r="C1257" s="2206" t="s">
        <v>194</v>
      </c>
      <c r="D1257" s="28">
        <f>'1 уровень'!E3616</f>
        <v>11004</v>
      </c>
      <c r="E1257" s="28">
        <f>'1 уровень'!F3616</f>
        <v>3668</v>
      </c>
      <c r="F1257" s="28">
        <f>'1 уровень'!G3616</f>
        <v>4153</v>
      </c>
      <c r="G1257" s="65">
        <f>'1 уровень'!H3616</f>
        <v>113.22246455834242</v>
      </c>
      <c r="H1257" s="79">
        <f>'1 уровень'!I3616</f>
        <v>0</v>
      </c>
      <c r="I1257" s="79">
        <f>'1 уровень'!J3616</f>
        <v>0</v>
      </c>
      <c r="J1257" s="26">
        <f>'1 уровень'!K3616</f>
        <v>0</v>
      </c>
      <c r="K1257" s="26">
        <f>'1 уровень'!L3616</f>
        <v>0</v>
      </c>
      <c r="L1257" s="26">
        <f>'1 уровень'!M3616</f>
        <v>0</v>
      </c>
      <c r="M1257" s="26">
        <f>'1 уровень'!N3616</f>
        <v>0</v>
      </c>
      <c r="N1257" s="26">
        <f>'1 уровень'!O3616</f>
        <v>0</v>
      </c>
      <c r="O1257" s="26">
        <f>'1 уровень'!P3616</f>
        <v>0</v>
      </c>
      <c r="P1257" s="73">
        <f>'1 уровень'!Q3616</f>
        <v>0</v>
      </c>
      <c r="Q1257" s="73">
        <f>'1 уровень'!R3616</f>
        <v>0</v>
      </c>
      <c r="R1257" s="73">
        <f>'1 уровень'!S3616</f>
        <v>0</v>
      </c>
      <c r="S1257" s="73">
        <f>'1 уровень'!T3616</f>
        <v>0</v>
      </c>
      <c r="T1257" s="73">
        <f>'1 уровень'!U3616</f>
        <v>0</v>
      </c>
      <c r="U1257" s="73">
        <f>'1 уровень'!V3616</f>
        <v>0</v>
      </c>
      <c r="V1257" s="790">
        <f>'1 уровень'!W3616</f>
        <v>0</v>
      </c>
      <c r="W1257" s="73">
        <f>'1 уровень'!X3616</f>
        <v>0</v>
      </c>
      <c r="X1257" s="73">
        <f>'1 уровень'!Y3616</f>
        <v>0</v>
      </c>
      <c r="Y1257" s="73">
        <f>'1 уровень'!Z3616</f>
        <v>0</v>
      </c>
      <c r="Z1257" s="73">
        <f>'1 уровень'!AA3616</f>
        <v>0</v>
      </c>
      <c r="AA1257" s="387">
        <f>'1 уровень'!AB3616</f>
        <v>0</v>
      </c>
      <c r="AB1257" s="73">
        <f>'1 уровень'!AC3616</f>
        <v>0</v>
      </c>
      <c r="AC1257" s="73">
        <f>'1 уровень'!AD3616</f>
        <v>0</v>
      </c>
      <c r="AD1257" s="982">
        <f>'1 уровень'!AC3612</f>
        <v>0</v>
      </c>
      <c r="AE1257" s="989">
        <f>'1 уровень'!AD3611</f>
        <v>0</v>
      </c>
    </row>
    <row r="1258" spans="1:186" x14ac:dyDescent="0.25">
      <c r="A1258" s="19">
        <v>1</v>
      </c>
      <c r="B1258" s="19">
        <v>1</v>
      </c>
      <c r="C1258" s="2208" t="s">
        <v>195</v>
      </c>
      <c r="D1258" s="28">
        <f>'1 уровень'!E3617</f>
        <v>11000</v>
      </c>
      <c r="E1258" s="28">
        <f>'1 уровень'!F3617</f>
        <v>3667</v>
      </c>
      <c r="F1258" s="28">
        <f>'1 уровень'!G3617</f>
        <v>4147</v>
      </c>
      <c r="G1258" s="65">
        <f>'1 уровень'!H3617</f>
        <v>113.08971911644396</v>
      </c>
      <c r="H1258" s="79">
        <f>'1 уровень'!I3617</f>
        <v>0</v>
      </c>
      <c r="I1258" s="79">
        <f>'1 уровень'!J3617</f>
        <v>0</v>
      </c>
      <c r="J1258" s="26">
        <f>'1 уровень'!K3617</f>
        <v>0</v>
      </c>
      <c r="K1258" s="26">
        <f>'1 уровень'!L3617</f>
        <v>0</v>
      </c>
      <c r="L1258" s="26">
        <f>'1 уровень'!M3617</f>
        <v>0</v>
      </c>
      <c r="M1258" s="26">
        <f>'1 уровень'!N3617</f>
        <v>0</v>
      </c>
      <c r="N1258" s="26">
        <f>'1 уровень'!O3617</f>
        <v>0</v>
      </c>
      <c r="O1258" s="26">
        <f>'1 уровень'!P3617</f>
        <v>0</v>
      </c>
      <c r="P1258" s="73">
        <f>'1 уровень'!Q3617</f>
        <v>0</v>
      </c>
      <c r="Q1258" s="73">
        <f>'1 уровень'!R3617</f>
        <v>0</v>
      </c>
      <c r="R1258" s="73">
        <f>'1 уровень'!S3617</f>
        <v>0</v>
      </c>
      <c r="S1258" s="73">
        <f>'1 уровень'!T3617</f>
        <v>0</v>
      </c>
      <c r="T1258" s="73">
        <f>'1 уровень'!U3617</f>
        <v>0</v>
      </c>
      <c r="U1258" s="73">
        <f>'1 уровень'!V3617</f>
        <v>0</v>
      </c>
      <c r="V1258" s="790">
        <f>'1 уровень'!W3617</f>
        <v>0</v>
      </c>
      <c r="W1258" s="73">
        <f>'1 уровень'!X3617</f>
        <v>0</v>
      </c>
      <c r="X1258" s="73">
        <f>'1 уровень'!Y3617</f>
        <v>0</v>
      </c>
      <c r="Y1258" s="73">
        <f>'1 уровень'!Z3617</f>
        <v>0</v>
      </c>
      <c r="Z1258" s="73">
        <f>'1 уровень'!AA3617</f>
        <v>0</v>
      </c>
      <c r="AA1258" s="387">
        <f>'1 уровень'!AB3617</f>
        <v>0</v>
      </c>
      <c r="AB1258" s="73">
        <f>'1 уровень'!AC3617</f>
        <v>0</v>
      </c>
      <c r="AC1258" s="73">
        <f>'1 уровень'!AD3617</f>
        <v>0</v>
      </c>
      <c r="AD1258" s="982">
        <f>'1 уровень'!AC3613</f>
        <v>0</v>
      </c>
      <c r="AE1258" s="989">
        <f>'1 уровень'!AD3612</f>
        <v>0</v>
      </c>
    </row>
    <row r="1259" spans="1:186" ht="30" x14ac:dyDescent="0.25">
      <c r="A1259" s="19">
        <v>1</v>
      </c>
      <c r="B1259" s="19">
        <v>1</v>
      </c>
      <c r="C1259" s="2208" t="s">
        <v>196</v>
      </c>
      <c r="D1259" s="28">
        <f>'1 уровень'!E3618</f>
        <v>4</v>
      </c>
      <c r="E1259" s="28">
        <f>'1 уровень'!F3618</f>
        <v>1</v>
      </c>
      <c r="F1259" s="28">
        <f>'1 уровень'!G3618</f>
        <v>6</v>
      </c>
      <c r="G1259" s="65">
        <f>'1 уровень'!H3618</f>
        <v>600</v>
      </c>
      <c r="H1259" s="79">
        <f>'1 уровень'!I3618</f>
        <v>0</v>
      </c>
      <c r="I1259" s="79">
        <f>'1 уровень'!J3618</f>
        <v>0</v>
      </c>
      <c r="J1259" s="26">
        <f>'1 уровень'!K3618</f>
        <v>0</v>
      </c>
      <c r="K1259" s="26">
        <f>'1 уровень'!L3618</f>
        <v>0</v>
      </c>
      <c r="L1259" s="26">
        <f>'1 уровень'!M3618</f>
        <v>0</v>
      </c>
      <c r="M1259" s="26">
        <f>'1 уровень'!N3618</f>
        <v>0</v>
      </c>
      <c r="N1259" s="26">
        <f>'1 уровень'!O3618</f>
        <v>0</v>
      </c>
      <c r="O1259" s="26">
        <f>'1 уровень'!P3618</f>
        <v>0</v>
      </c>
      <c r="P1259" s="73">
        <f>'1 уровень'!Q3618</f>
        <v>0</v>
      </c>
      <c r="Q1259" s="73">
        <f>'1 уровень'!R3618</f>
        <v>0</v>
      </c>
      <c r="R1259" s="73">
        <f>'1 уровень'!S3618</f>
        <v>0</v>
      </c>
      <c r="S1259" s="73">
        <f>'1 уровень'!T3618</f>
        <v>0</v>
      </c>
      <c r="T1259" s="73">
        <f>'1 уровень'!U3618</f>
        <v>0</v>
      </c>
      <c r="U1259" s="73">
        <f>'1 уровень'!V3618</f>
        <v>0</v>
      </c>
      <c r="V1259" s="790">
        <f>'1 уровень'!W3618</f>
        <v>0</v>
      </c>
      <c r="W1259" s="73">
        <f>'1 уровень'!X3618</f>
        <v>0</v>
      </c>
      <c r="X1259" s="73">
        <f>'1 уровень'!Y3618</f>
        <v>0</v>
      </c>
      <c r="Y1259" s="73">
        <f>'1 уровень'!Z3618</f>
        <v>0</v>
      </c>
      <c r="Z1259" s="73">
        <f>'1 уровень'!AA3618</f>
        <v>0</v>
      </c>
      <c r="AA1259" s="387">
        <f>'1 уровень'!AB3618</f>
        <v>0</v>
      </c>
      <c r="AB1259" s="73">
        <f>'1 уровень'!AC3618</f>
        <v>0</v>
      </c>
      <c r="AC1259" s="73">
        <f>'1 уровень'!AD3618</f>
        <v>0</v>
      </c>
      <c r="AD1259" s="982">
        <f>'1 уровень'!AC3614</f>
        <v>0</v>
      </c>
      <c r="AE1259" s="989">
        <f>'1 уровень'!AD3613</f>
        <v>0</v>
      </c>
    </row>
    <row r="1260" spans="1:186" ht="30.75" thickBot="1" x14ac:dyDescent="0.3">
      <c r="A1260" s="19">
        <v>1</v>
      </c>
      <c r="B1260" s="19">
        <v>1</v>
      </c>
      <c r="C1260" s="2214" t="s">
        <v>201</v>
      </c>
      <c r="D1260" s="76">
        <f>'1 уровень'!E3619</f>
        <v>11004</v>
      </c>
      <c r="E1260" s="76">
        <f>'1 уровень'!F3619</f>
        <v>3668</v>
      </c>
      <c r="F1260" s="76">
        <f>'1 уровень'!G3619</f>
        <v>4153</v>
      </c>
      <c r="G1260" s="77">
        <f>'1 уровень'!H3619</f>
        <v>113.22246455834242</v>
      </c>
      <c r="H1260" s="102">
        <f>'1 уровень'!I3619</f>
        <v>0</v>
      </c>
      <c r="I1260" s="102">
        <f>'1 уровень'!J3619</f>
        <v>0</v>
      </c>
      <c r="J1260" s="3159">
        <f>'1 уровень'!K3619</f>
        <v>0</v>
      </c>
      <c r="K1260" s="3159">
        <f>'1 уровень'!L3619</f>
        <v>0</v>
      </c>
      <c r="L1260" s="3159">
        <f>'1 уровень'!M3619</f>
        <v>0</v>
      </c>
      <c r="M1260" s="3159">
        <f>'1 уровень'!N3619</f>
        <v>0</v>
      </c>
      <c r="N1260" s="3159">
        <f>'1 уровень'!O3619</f>
        <v>0</v>
      </c>
      <c r="O1260" s="3159">
        <f>'1 уровень'!P3619</f>
        <v>0</v>
      </c>
      <c r="P1260" s="78">
        <f>'1 уровень'!Q3619</f>
        <v>116152.58239999998</v>
      </c>
      <c r="Q1260" s="78">
        <f>'1 уровень'!R3619</f>
        <v>116152.58239999998</v>
      </c>
      <c r="R1260" s="78">
        <f>'1 уровень'!S3619</f>
        <v>116152.58239999998</v>
      </c>
      <c r="S1260" s="78">
        <f>'1 уровень'!T3619</f>
        <v>116152.58239999998</v>
      </c>
      <c r="T1260" s="78">
        <f>'1 уровень'!U3619</f>
        <v>38717.527466666666</v>
      </c>
      <c r="U1260" s="78">
        <f>'1 уровень'!V3619</f>
        <v>38477.250660000005</v>
      </c>
      <c r="V1260" s="794">
        <f>'1 уровень'!W3619</f>
        <v>0</v>
      </c>
      <c r="W1260" s="78">
        <f>'1 уровень'!X3619</f>
        <v>0</v>
      </c>
      <c r="X1260" s="78">
        <f>'1 уровень'!Y3619</f>
        <v>-240.2768066666622</v>
      </c>
      <c r="Y1260" s="78">
        <f>'1 уровень'!Z3619</f>
        <v>0</v>
      </c>
      <c r="Z1260" s="78">
        <f>'1 уровень'!AA3619</f>
        <v>-13.565899999999999</v>
      </c>
      <c r="AA1260" s="403">
        <f>'1 уровень'!AB3619</f>
        <v>38463.684760000004</v>
      </c>
      <c r="AB1260" s="78">
        <f>'1 уровень'!AC3619</f>
        <v>0</v>
      </c>
      <c r="AC1260" s="78">
        <f>'1 уровень'!AD3619</f>
        <v>0</v>
      </c>
      <c r="AD1260" s="3350">
        <f>'1 уровень'!AC3615</f>
        <v>0</v>
      </c>
      <c r="AE1260" s="989">
        <f>'1 уровень'!AD3614</f>
        <v>0</v>
      </c>
    </row>
    <row r="1261" spans="1:186" s="60" customFormat="1" x14ac:dyDescent="0.25">
      <c r="A1261" s="19">
        <v>1</v>
      </c>
      <c r="B1261" s="19">
        <v>1</v>
      </c>
      <c r="C1261" s="639" t="s">
        <v>282</v>
      </c>
      <c r="D1261" s="69"/>
      <c r="E1261" s="69"/>
      <c r="F1261" s="69"/>
      <c r="G1261" s="103"/>
      <c r="H1261" s="70"/>
      <c r="I1261" s="70"/>
      <c r="J1261" s="71"/>
      <c r="K1261" s="71"/>
      <c r="L1261" s="71"/>
      <c r="M1261" s="71"/>
      <c r="N1261" s="71"/>
      <c r="O1261" s="71"/>
      <c r="P1261" s="383">
        <f>'1 уровень'!Q746</f>
        <v>-5.8207660913467407E-10</v>
      </c>
      <c r="Q1261" s="383">
        <f>'1 уровень'!R746</f>
        <v>-1.9790604710578918E-9</v>
      </c>
      <c r="R1261" s="383">
        <f>'1 уровень'!S746</f>
        <v>-5.8207660913467407E-10</v>
      </c>
      <c r="S1261" s="383">
        <f>'1 уровень'!T746</f>
        <v>-1.5133991837501526E-9</v>
      </c>
      <c r="T1261" s="383">
        <f>'1 уровень'!U746</f>
        <v>1.8917489796876907E-10</v>
      </c>
      <c r="U1261" s="383">
        <f>'1 уровень'!V746</f>
        <v>0</v>
      </c>
      <c r="V1261" s="803">
        <f>'1 уровень'!W746</f>
        <v>0</v>
      </c>
      <c r="W1261" s="383">
        <f>'1 уровень'!X746</f>
        <v>0</v>
      </c>
      <c r="X1261" s="383">
        <f>'1 уровень'!Y746</f>
        <v>0</v>
      </c>
      <c r="Y1261" s="404">
        <f>'1 уровень'!Z746</f>
        <v>0</v>
      </c>
      <c r="Z1261" s="404">
        <f>'1 уровень'!AA746</f>
        <v>-2.9558577807620168E-12</v>
      </c>
      <c r="AA1261" s="405">
        <f>'1 уровень'!AB746</f>
        <v>0</v>
      </c>
      <c r="AB1261" s="383"/>
      <c r="AC1261" s="383"/>
      <c r="AD1261" s="995">
        <f>'1 уровень'!AC746</f>
        <v>0</v>
      </c>
      <c r="AE1261" s="994">
        <f>'1 уровень'!AD746</f>
        <v>0</v>
      </c>
      <c r="AF1261" s="19"/>
      <c r="AG1261" s="19"/>
      <c r="AH1261" s="19"/>
      <c r="AI1261" s="19"/>
      <c r="AJ1261" s="19"/>
      <c r="AK1261" s="19"/>
      <c r="AL1261" s="19"/>
      <c r="AM1261" s="19"/>
      <c r="AN1261" s="19"/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  <c r="BA1261" s="19"/>
      <c r="BB1261" s="19"/>
      <c r="BC1261" s="19"/>
      <c r="BD1261" s="19"/>
      <c r="BE1261" s="19"/>
      <c r="BF1261" s="19"/>
      <c r="BG1261" s="19"/>
      <c r="BH1261" s="19"/>
      <c r="BI1261" s="19"/>
      <c r="BJ1261" s="19"/>
      <c r="BK1261" s="19"/>
      <c r="BL1261" s="19"/>
      <c r="BM1261" s="19"/>
      <c r="BN1261" s="19"/>
      <c r="BO1261" s="19"/>
      <c r="BP1261" s="19"/>
      <c r="BQ1261" s="19"/>
      <c r="BR1261" s="19"/>
      <c r="BS1261" s="19"/>
      <c r="BT1261" s="19"/>
      <c r="BU1261" s="19"/>
      <c r="BV1261" s="19"/>
      <c r="BW1261" s="19"/>
      <c r="BX1261" s="19"/>
      <c r="BY1261" s="19"/>
      <c r="BZ1261" s="19"/>
      <c r="CA1261" s="19"/>
      <c r="CB1261" s="19"/>
      <c r="CC1261" s="19"/>
      <c r="CD1261" s="19"/>
      <c r="CE1261" s="19"/>
      <c r="CF1261" s="19"/>
      <c r="CG1261" s="19"/>
      <c r="CH1261" s="19"/>
      <c r="CI1261" s="19"/>
      <c r="CJ1261" s="19"/>
      <c r="CK1261" s="19"/>
      <c r="CL1261" s="19"/>
      <c r="CM1261" s="19"/>
      <c r="CN1261" s="19"/>
      <c r="CO1261" s="19"/>
      <c r="CP1261" s="19"/>
      <c r="CQ1261" s="19"/>
      <c r="CR1261" s="19"/>
      <c r="CS1261" s="19"/>
      <c r="CT1261" s="19"/>
      <c r="CU1261" s="19"/>
      <c r="CV1261" s="19"/>
      <c r="CW1261" s="19"/>
      <c r="CX1261" s="19"/>
      <c r="CY1261" s="19"/>
      <c r="CZ1261" s="19"/>
      <c r="DA1261" s="19"/>
      <c r="DB1261" s="19"/>
      <c r="DC1261" s="19"/>
      <c r="DD1261" s="19"/>
      <c r="DE1261" s="19"/>
      <c r="DF1261" s="19"/>
      <c r="DG1261" s="19"/>
      <c r="DH1261" s="19"/>
      <c r="DI1261" s="19"/>
      <c r="DJ1261" s="19"/>
      <c r="DK1261" s="19"/>
      <c r="DL1261" s="19"/>
      <c r="DM1261" s="19"/>
      <c r="DN1261" s="19"/>
      <c r="DO1261" s="19"/>
      <c r="DP1261" s="19"/>
      <c r="DQ1261" s="19"/>
      <c r="DR1261" s="19"/>
      <c r="DS1261" s="19"/>
      <c r="DT1261" s="19"/>
      <c r="DU1261" s="19"/>
      <c r="DV1261" s="19"/>
      <c r="DW1261" s="19"/>
      <c r="DX1261" s="19"/>
      <c r="DY1261" s="19"/>
      <c r="DZ1261" s="19"/>
      <c r="EA1261" s="19"/>
      <c r="EB1261" s="19"/>
      <c r="EC1261" s="19"/>
      <c r="ED1261" s="19"/>
      <c r="EE1261" s="19"/>
      <c r="EF1261" s="19"/>
      <c r="EG1261" s="19"/>
      <c r="EH1261" s="19"/>
      <c r="EI1261" s="19"/>
      <c r="EJ1261" s="19"/>
      <c r="EK1261" s="19"/>
      <c r="EL1261" s="19"/>
      <c r="EM1261" s="19"/>
      <c r="EN1261" s="19"/>
      <c r="EO1261" s="19"/>
      <c r="EP1261" s="19"/>
      <c r="EQ1261" s="19"/>
      <c r="ER1261" s="19"/>
      <c r="ES1261" s="19"/>
      <c r="ET1261" s="19"/>
      <c r="EU1261" s="19"/>
      <c r="EV1261" s="19"/>
      <c r="EW1261" s="19"/>
      <c r="EX1261" s="19"/>
      <c r="EY1261" s="19"/>
      <c r="EZ1261" s="19"/>
      <c r="FA1261" s="19"/>
      <c r="FB1261" s="19"/>
      <c r="FC1261" s="19"/>
      <c r="FD1261" s="19"/>
      <c r="FE1261" s="19"/>
      <c r="FF1261" s="19"/>
      <c r="FG1261" s="19"/>
      <c r="FH1261" s="19"/>
      <c r="FI1261" s="19"/>
      <c r="FJ1261" s="19"/>
      <c r="FK1261" s="19"/>
      <c r="FL1261" s="19"/>
      <c r="FM1261" s="19"/>
      <c r="FN1261" s="19"/>
      <c r="FO1261" s="19"/>
      <c r="FP1261" s="19"/>
      <c r="FQ1261" s="19"/>
      <c r="FR1261" s="19"/>
      <c r="FS1261" s="19"/>
      <c r="FT1261" s="19"/>
      <c r="FU1261" s="19"/>
      <c r="FV1261" s="19"/>
      <c r="FW1261" s="19"/>
      <c r="FX1261" s="19"/>
      <c r="FY1261" s="19"/>
      <c r="FZ1261" s="19"/>
      <c r="GA1261" s="19"/>
      <c r="GB1261" s="19"/>
      <c r="GC1261" s="19"/>
      <c r="GD1261" s="19"/>
    </row>
    <row r="1262" spans="1:186" s="60" customFormat="1" x14ac:dyDescent="0.25">
      <c r="A1262" s="19">
        <v>1</v>
      </c>
      <c r="B1262" s="19">
        <v>1</v>
      </c>
      <c r="C1262" s="12" t="s">
        <v>91</v>
      </c>
      <c r="D1262" s="61">
        <f>'1 уровень'!E747</f>
        <v>0</v>
      </c>
      <c r="E1262" s="61">
        <f>'1 уровень'!F747</f>
        <v>0</v>
      </c>
      <c r="F1262" s="61">
        <f>'1 уровень'!G747</f>
        <v>0</v>
      </c>
      <c r="G1262" s="104">
        <f>'1 уровень'!H747</f>
        <v>0</v>
      </c>
      <c r="H1262" s="73">
        <f>'1 уровень'!I747</f>
        <v>0</v>
      </c>
      <c r="I1262" s="73">
        <f>'1 уровень'!J747</f>
        <v>0</v>
      </c>
      <c r="J1262" s="22">
        <f>'1 уровень'!K747</f>
        <v>0</v>
      </c>
      <c r="K1262" s="22">
        <f>'1 уровень'!L747</f>
        <v>0</v>
      </c>
      <c r="L1262" s="22">
        <f>'1 уровень'!M747</f>
        <v>0</v>
      </c>
      <c r="M1262" s="22">
        <f>'1 уровень'!N747</f>
        <v>0</v>
      </c>
      <c r="N1262" s="22">
        <f>'1 уровень'!O747</f>
        <v>0</v>
      </c>
      <c r="O1262" s="22">
        <f>'1 уровень'!P747</f>
        <v>0</v>
      </c>
      <c r="P1262" s="64">
        <f>'1 уровень'!Q747</f>
        <v>13940876.669531958</v>
      </c>
      <c r="Q1262" s="64">
        <f>'1 уровень'!R747</f>
        <v>13941375.781170791</v>
      </c>
      <c r="R1262" s="64">
        <f>'1 уровень'!S747</f>
        <v>13941491.50100282</v>
      </c>
      <c r="S1262" s="64">
        <f>'1 уровень'!T747</f>
        <v>13934640.544694111</v>
      </c>
      <c r="T1262" s="64">
        <f>'1 уровень'!U747</f>
        <v>4646356.9377988027</v>
      </c>
      <c r="U1262" s="64">
        <f>'1 уровень'!V747</f>
        <v>4598282.7027199995</v>
      </c>
      <c r="V1262" s="786">
        <f>'1 уровень'!W747</f>
        <v>0</v>
      </c>
      <c r="W1262" s="64">
        <f>'1 уровень'!X747</f>
        <v>5333.4500499999995</v>
      </c>
      <c r="X1262" s="64">
        <f>'1 уровень'!Y747</f>
        <v>-48074.235078802929</v>
      </c>
      <c r="Y1262" s="406">
        <f>'1 уровень'!Z747</f>
        <v>-6782.3085600000013</v>
      </c>
      <c r="Z1262" s="406">
        <f>'1 уровень'!AA747</f>
        <v>-36662.808050000007</v>
      </c>
      <c r="AA1262" s="382">
        <f>'1 уровень'!AB747</f>
        <v>4566953.3447199995</v>
      </c>
      <c r="AB1262" s="64">
        <f>U1262/T1262*100</f>
        <v>98.965334869396017</v>
      </c>
      <c r="AC1262" s="64">
        <f>AA1262/T1262*100</f>
        <v>98.291056969109647</v>
      </c>
      <c r="AD1262" s="984">
        <f>'1 уровень'!AC747</f>
        <v>0</v>
      </c>
      <c r="AE1262" s="979">
        <f>'1 уровень'!AD747</f>
        <v>0</v>
      </c>
    </row>
    <row r="1263" spans="1:186" s="60" customFormat="1" x14ac:dyDescent="0.25">
      <c r="A1263" s="19"/>
      <c r="B1263" s="19"/>
      <c r="C1263" s="12" t="s">
        <v>637</v>
      </c>
      <c r="D1263" s="61"/>
      <c r="E1263" s="61"/>
      <c r="F1263" s="61"/>
      <c r="G1263" s="104"/>
      <c r="H1263" s="73"/>
      <c r="I1263" s="73"/>
      <c r="J1263" s="22"/>
      <c r="K1263" s="22"/>
      <c r="L1263" s="22"/>
      <c r="M1263" s="22"/>
      <c r="N1263" s="22"/>
      <c r="O1263" s="22"/>
      <c r="P1263" s="64">
        <f>'1 уровень'!Q748</f>
        <v>13940876.669531958</v>
      </c>
      <c r="Q1263" s="64">
        <f>'1 уровень'!R748</f>
        <v>13941375.781170791</v>
      </c>
      <c r="R1263" s="64">
        <f>'1 уровень'!S748</f>
        <v>13941491.50100282</v>
      </c>
      <c r="S1263" s="64">
        <f>'1 уровень'!T748</f>
        <v>13934640.544694111</v>
      </c>
      <c r="T1263" s="64">
        <f>'1 уровень'!U748</f>
        <v>4646356.9377988027</v>
      </c>
      <c r="U1263" s="64">
        <f>'1 уровень'!V748</f>
        <v>4598282.7027199995</v>
      </c>
      <c r="V1263" s="786">
        <f>'1 уровень'!W748</f>
        <v>0</v>
      </c>
      <c r="W1263" s="64">
        <f>'1 уровень'!X748</f>
        <v>5333.4500499999995</v>
      </c>
      <c r="X1263" s="64">
        <f>'1 уровень'!Y748</f>
        <v>-48074.235078802929</v>
      </c>
      <c r="Y1263" s="406">
        <f>'1 уровень'!Z748</f>
        <v>-6782.3085600000013</v>
      </c>
      <c r="Z1263" s="406">
        <f>'1 уровень'!AA748</f>
        <v>-36662.808050000007</v>
      </c>
      <c r="AA1263" s="382">
        <f>'1 уровень'!AB748</f>
        <v>4566953.3447199995</v>
      </c>
      <c r="AB1263" s="64">
        <f>U1263/T1263*100</f>
        <v>98.965334869396017</v>
      </c>
      <c r="AC1263" s="64">
        <f>AA1263/T1263*100</f>
        <v>98.291056969109647</v>
      </c>
      <c r="AD1263" s="984"/>
      <c r="AE1263" s="979"/>
    </row>
    <row r="1264" spans="1:186" x14ac:dyDescent="0.25">
      <c r="A1264" s="19">
        <v>1</v>
      </c>
      <c r="B1264" s="19">
        <v>1</v>
      </c>
      <c r="C1264" s="1549" t="s">
        <v>76</v>
      </c>
      <c r="D1264" s="21">
        <f>'1 уровень'!E749</f>
        <v>80828</v>
      </c>
      <c r="E1264" s="21">
        <f>'1 уровень'!F749</f>
        <v>26942.666666666672</v>
      </c>
      <c r="F1264" s="21">
        <f>'1 уровень'!G749</f>
        <v>27738</v>
      </c>
      <c r="G1264" s="21">
        <f>'1 уровень'!H749</f>
        <v>102.95194734497943</v>
      </c>
      <c r="H1264" s="21">
        <f>'1 уровень'!I749</f>
        <v>9.0422254664225274</v>
      </c>
      <c r="I1264" s="21">
        <f>'1 уровень'!J749</f>
        <v>8.5665513014636954</v>
      </c>
      <c r="J1264" s="21">
        <f>'1 уровень'!K749</f>
        <v>730865</v>
      </c>
      <c r="K1264" s="21">
        <f>'1 уровень'!L749</f>
        <v>243622</v>
      </c>
      <c r="L1264" s="21">
        <f>'1 уровень'!M749</f>
        <v>237619</v>
      </c>
      <c r="M1264" s="21">
        <f>'1 уровень'!N749</f>
        <v>97.535936820155811</v>
      </c>
      <c r="N1264" s="21">
        <f>'1 уровень'!O749</f>
        <v>2190</v>
      </c>
      <c r="O1264" s="21">
        <f>'1 уровень'!P749</f>
        <v>325.50547945205477</v>
      </c>
      <c r="P1264" s="64">
        <f>'1 уровень'!Q749</f>
        <v>8770841.2873909343</v>
      </c>
      <c r="Q1264" s="64">
        <f>'1 уровень'!R749</f>
        <v>8770856.9567989353</v>
      </c>
      <c r="R1264" s="64">
        <f>'1 уровень'!S749</f>
        <v>8770867.1929549351</v>
      </c>
      <c r="S1264" s="64">
        <f>'1 уровень'!T749</f>
        <v>8770867.1929549351</v>
      </c>
      <c r="T1264" s="64">
        <f>'1 уровень'!U749</f>
        <v>2923620.0831697537</v>
      </c>
      <c r="U1264" s="64">
        <f>'1 уровень'!V749</f>
        <v>2874349.9043699997</v>
      </c>
      <c r="V1264" s="786">
        <f>'1 уровень'!W749</f>
        <v>0</v>
      </c>
      <c r="W1264" s="64">
        <f>'1 уровень'!X749</f>
        <v>-8453.54133</v>
      </c>
      <c r="X1264" s="64">
        <f>'1 уровень'!Y749</f>
        <v>-49270.17879975395</v>
      </c>
      <c r="Y1264" s="64">
        <f>'1 уровень'!Z749</f>
        <v>-4985.7822500000011</v>
      </c>
      <c r="Z1264" s="64">
        <f>'1 уровень'!AA749</f>
        <v>-26906.212960000004</v>
      </c>
      <c r="AA1264" s="64">
        <f>'1 уровень'!AB749</f>
        <v>2838990.1500799996</v>
      </c>
      <c r="AB1264" s="64">
        <f>U1264/T1264*100</f>
        <v>98.314754400430303</v>
      </c>
      <c r="AC1264" s="64">
        <f>AA1264/T1264*100</f>
        <v>97.105303333461862</v>
      </c>
      <c r="AD1264" s="978">
        <f>'1 уровень'!AC749</f>
        <v>0</v>
      </c>
      <c r="AE1264" s="979">
        <f>'1 уровень'!AD749</f>
        <v>0</v>
      </c>
    </row>
    <row r="1265" spans="1:31" ht="43.5" x14ac:dyDescent="0.25">
      <c r="A1265" s="19">
        <v>1</v>
      </c>
      <c r="B1265" s="19">
        <v>1</v>
      </c>
      <c r="C1265" s="1555" t="s">
        <v>175</v>
      </c>
      <c r="D1265" s="21">
        <f>'1 уровень'!E750</f>
        <v>6413</v>
      </c>
      <c r="E1265" s="21">
        <f>'1 уровень'!F750</f>
        <v>2137.666666666667</v>
      </c>
      <c r="F1265" s="21">
        <f>'1 уровень'!G750</f>
        <v>2213</v>
      </c>
      <c r="G1265" s="21">
        <f>'1 уровень'!H750</f>
        <v>103.52409168875721</v>
      </c>
      <c r="H1265" s="21">
        <f>'1 уровень'!I750</f>
        <v>0</v>
      </c>
      <c r="I1265" s="21">
        <f>'1 уровень'!J750</f>
        <v>0</v>
      </c>
      <c r="J1265" s="21">
        <f>'1 уровень'!K750</f>
        <v>0</v>
      </c>
      <c r="K1265" s="21">
        <f>'1 уровень'!L750</f>
        <v>0</v>
      </c>
      <c r="L1265" s="21">
        <f>'1 уровень'!M750</f>
        <v>0</v>
      </c>
      <c r="M1265" s="21">
        <f>'1 уровень'!N750</f>
        <v>0</v>
      </c>
      <c r="N1265" s="21">
        <f>'1 уровень'!O750</f>
        <v>0</v>
      </c>
      <c r="O1265" s="21">
        <f>'1 уровень'!P750</f>
        <v>0</v>
      </c>
      <c r="P1265" s="64">
        <f>'1 уровень'!Q750</f>
        <v>1626280.970376</v>
      </c>
      <c r="Q1265" s="64">
        <f>'1 уровень'!R750</f>
        <v>1626296.6397839999</v>
      </c>
      <c r="R1265" s="64">
        <f>'1 уровень'!S750</f>
        <v>1626306.8759400002</v>
      </c>
      <c r="S1265" s="64">
        <f>'1 уровень'!T750</f>
        <v>1631142.0050920001</v>
      </c>
      <c r="T1265" s="64">
        <f>'1 уровень'!U750</f>
        <v>543714.0016973333</v>
      </c>
      <c r="U1265" s="64">
        <f>'1 уровень'!V750</f>
        <v>543851.97661000001</v>
      </c>
      <c r="V1265" s="786">
        <f>'1 уровень'!W750</f>
        <v>0</v>
      </c>
      <c r="W1265" s="64">
        <f>'1 уровень'!X750</f>
        <v>0</v>
      </c>
      <c r="X1265" s="64">
        <f>'1 уровень'!Y750</f>
        <v>137.97491266662109</v>
      </c>
      <c r="Y1265" s="64">
        <f>'1 уровень'!Z750</f>
        <v>0</v>
      </c>
      <c r="Z1265" s="64">
        <f>'1 уровень'!AA750</f>
        <v>0</v>
      </c>
      <c r="AA1265" s="64">
        <f>'1 уровень'!AB750</f>
        <v>543851.97661000001</v>
      </c>
      <c r="AB1265" s="64">
        <f>U1265/T1265*100</f>
        <v>100.02537637659432</v>
      </c>
      <c r="AC1265" s="64">
        <f>AA1265/T1265*100</f>
        <v>100.02537637659432</v>
      </c>
      <c r="AD1265" s="978">
        <f>'1 уровень'!AC750</f>
        <v>0</v>
      </c>
      <c r="AE1265" s="979">
        <f>'1 уровень'!AD750</f>
        <v>0</v>
      </c>
    </row>
    <row r="1266" spans="1:31" x14ac:dyDescent="0.25">
      <c r="A1266" s="19">
        <v>1</v>
      </c>
      <c r="B1266" s="19">
        <v>1</v>
      </c>
      <c r="C1266" s="1549" t="s">
        <v>176</v>
      </c>
      <c r="D1266" s="21">
        <f>'1 уровень'!E751</f>
        <v>1045</v>
      </c>
      <c r="E1266" s="21">
        <f>'1 уровень'!F751</f>
        <v>348.33333333333331</v>
      </c>
      <c r="F1266" s="21">
        <f>'1 уровень'!G751</f>
        <v>327</v>
      </c>
      <c r="G1266" s="21">
        <f>'1 уровень'!H751</f>
        <v>98.744394618834079</v>
      </c>
      <c r="H1266" s="21">
        <f>'1 уровень'!I751</f>
        <v>18.250717703349281</v>
      </c>
      <c r="I1266" s="21">
        <f>'1 уровень'!J751</f>
        <v>15.223241590214068</v>
      </c>
      <c r="J1266" s="21">
        <f>'1 уровень'!K751</f>
        <v>19072</v>
      </c>
      <c r="K1266" s="21">
        <f>'1 уровень'!L751</f>
        <v>6357.3333333333339</v>
      </c>
      <c r="L1266" s="21">
        <f>'1 уровень'!M751</f>
        <v>4978</v>
      </c>
      <c r="M1266" s="21">
        <f>'1 уровень'!N751</f>
        <v>77.694982613015398</v>
      </c>
      <c r="N1266" s="21">
        <f>'1 уровень'!O751</f>
        <v>57</v>
      </c>
      <c r="O1266" s="21">
        <f>'1 уровень'!P751</f>
        <v>0</v>
      </c>
      <c r="P1266" s="64">
        <f>'1 уровень'!Q751</f>
        <v>140358.58535000001</v>
      </c>
      <c r="Q1266" s="64">
        <f>'1 уровень'!R751</f>
        <v>140358.58535000001</v>
      </c>
      <c r="R1266" s="64">
        <f>'1 уровень'!S751</f>
        <v>140358.58535000001</v>
      </c>
      <c r="S1266" s="64">
        <f>'1 уровень'!T751</f>
        <v>140358.58535000001</v>
      </c>
      <c r="T1266" s="64">
        <f>'1 уровень'!U751</f>
        <v>46786.195116666669</v>
      </c>
      <c r="U1266" s="64">
        <f>'1 уровень'!V751</f>
        <v>39410.914400000001</v>
      </c>
      <c r="V1266" s="786">
        <f>'1 уровень'!W751</f>
        <v>0</v>
      </c>
      <c r="W1266" s="64">
        <f>'1 уровень'!X751</f>
        <v>0</v>
      </c>
      <c r="X1266" s="64">
        <f>'1 уровень'!Y751</f>
        <v>-7375.2807166666662</v>
      </c>
      <c r="Y1266" s="64">
        <f>'1 уровень'!Z751</f>
        <v>0</v>
      </c>
      <c r="Z1266" s="64">
        <f>'1 уровень'!AA751</f>
        <v>-132.92883</v>
      </c>
      <c r="AA1266" s="64">
        <f>'1 уровень'!AB751</f>
        <v>39277.985570000004</v>
      </c>
      <c r="AB1266" s="64">
        <f>U1266/T1266*100</f>
        <v>84.236203225597691</v>
      </c>
      <c r="AC1266" s="64">
        <f>AA1266/T1266*100</f>
        <v>83.952083455506283</v>
      </c>
      <c r="AD1266" s="978">
        <f>'1 уровень'!AC751</f>
        <v>0</v>
      </c>
      <c r="AE1266" s="979">
        <f>'1 уровень'!AD751</f>
        <v>0</v>
      </c>
    </row>
    <row r="1267" spans="1:31" ht="15.75" x14ac:dyDescent="0.25">
      <c r="A1267" s="19">
        <v>1</v>
      </c>
      <c r="B1267" s="19">
        <v>1</v>
      </c>
      <c r="C1267" s="667" t="s">
        <v>191</v>
      </c>
      <c r="D1267" s="31">
        <f>'1 уровень'!E752</f>
        <v>0</v>
      </c>
      <c r="E1267" s="31">
        <f>'1 уровень'!F752</f>
        <v>0</v>
      </c>
      <c r="F1267" s="31">
        <f>'1 уровень'!G752</f>
        <v>0</v>
      </c>
      <c r="G1267" s="31">
        <f>'1 уровень'!H752</f>
        <v>0</v>
      </c>
      <c r="H1267" s="31">
        <f>'1 уровень'!I752</f>
        <v>0</v>
      </c>
      <c r="I1267" s="31">
        <f>'1 уровень'!J752</f>
        <v>0</v>
      </c>
      <c r="J1267" s="31">
        <f>'1 уровень'!K752</f>
        <v>0</v>
      </c>
      <c r="K1267" s="31">
        <f>'1 уровень'!L752</f>
        <v>0</v>
      </c>
      <c r="L1267" s="31">
        <f>'1 уровень'!M752</f>
        <v>0</v>
      </c>
      <c r="M1267" s="31">
        <f>'1 уровень'!N752</f>
        <v>0</v>
      </c>
      <c r="N1267" s="31">
        <f>'1 уровень'!O752</f>
        <v>0</v>
      </c>
      <c r="O1267" s="31">
        <f>'1 уровень'!P752</f>
        <v>0</v>
      </c>
      <c r="P1267" s="407">
        <f>'1 уровень'!Q752</f>
        <v>0</v>
      </c>
      <c r="Q1267" s="407">
        <f>'1 уровень'!R752</f>
        <v>0</v>
      </c>
      <c r="R1267" s="407">
        <f>'1 уровень'!S752</f>
        <v>0</v>
      </c>
      <c r="S1267" s="407">
        <f>'1 уровень'!T752</f>
        <v>0</v>
      </c>
      <c r="T1267" s="407">
        <f>'1 уровень'!U752</f>
        <v>0</v>
      </c>
      <c r="U1267" s="407">
        <f>'1 уровень'!V752</f>
        <v>0</v>
      </c>
      <c r="V1267" s="804">
        <f>'1 уровень'!W752</f>
        <v>0</v>
      </c>
      <c r="W1267" s="407">
        <f>'1 уровень'!X752</f>
        <v>0</v>
      </c>
      <c r="X1267" s="407">
        <f>'1 уровень'!Y752</f>
        <v>0</v>
      </c>
      <c r="Y1267" s="407">
        <f>'1 уровень'!Z752</f>
        <v>0</v>
      </c>
      <c r="Z1267" s="407">
        <f>'1 уровень'!AA752</f>
        <v>0</v>
      </c>
      <c r="AA1267" s="407">
        <f>'1 уровень'!AB752</f>
        <v>0</v>
      </c>
      <c r="AB1267" s="407">
        <f>'1 уровень'!AB752</f>
        <v>0</v>
      </c>
      <c r="AC1267" s="407"/>
      <c r="AD1267" s="981">
        <f>'1 уровень'!AC752</f>
        <v>0</v>
      </c>
      <c r="AE1267" s="1009">
        <f>'1 уровень'!AD752</f>
        <v>0</v>
      </c>
    </row>
    <row r="1268" spans="1:31" ht="110.25" x14ac:dyDescent="0.25">
      <c r="C1268" s="3370" t="s">
        <v>560</v>
      </c>
      <c r="D1268" s="32">
        <f>'1 уровень'!E753</f>
        <v>900</v>
      </c>
      <c r="E1268" s="32">
        <f>'1 уровень'!F753</f>
        <v>300</v>
      </c>
      <c r="F1268" s="32">
        <f>'1 уровень'!G753</f>
        <v>630</v>
      </c>
      <c r="G1268" s="32">
        <f>'1 уровень'!H753</f>
        <v>210</v>
      </c>
      <c r="H1268" s="31"/>
      <c r="I1268" s="31"/>
      <c r="J1268" s="31"/>
      <c r="K1268" s="31"/>
      <c r="L1268" s="31"/>
      <c r="M1268" s="31"/>
      <c r="N1268" s="31"/>
      <c r="O1268" s="31"/>
      <c r="P1268" s="407">
        <f>'1 уровень'!Q753</f>
        <v>5049.51</v>
      </c>
      <c r="Q1268" s="407">
        <f>'1 уровень'!R753</f>
        <v>5049.51</v>
      </c>
      <c r="R1268" s="407">
        <f>'1 уровень'!S753</f>
        <v>5049.51</v>
      </c>
      <c r="S1268" s="407">
        <f>'1 уровень'!T753</f>
        <v>5049.51</v>
      </c>
      <c r="T1268" s="407">
        <f>'1 уровень'!U753</f>
        <v>1683.17</v>
      </c>
      <c r="U1268" s="407">
        <f>'1 уровень'!V753</f>
        <v>3473.6646799999999</v>
      </c>
      <c r="V1268" s="804">
        <f>'1 уровень'!W753</f>
        <v>0</v>
      </c>
      <c r="W1268" s="407">
        <f>'1 уровень'!X753</f>
        <v>0</v>
      </c>
      <c r="X1268" s="407">
        <f>'1 уровень'!Y753</f>
        <v>1790.4946799999998</v>
      </c>
      <c r="Y1268" s="407">
        <f>'1 уровень'!Z753</f>
        <v>0</v>
      </c>
      <c r="Z1268" s="407">
        <f>'1 уровень'!AA753</f>
        <v>-9.42</v>
      </c>
      <c r="AA1268" s="407">
        <f>'1 уровень'!AB753</f>
        <v>3464.2446799999998</v>
      </c>
      <c r="AB1268" s="407">
        <f>U1268/T1268*100</f>
        <v>206.37634225895184</v>
      </c>
      <c r="AC1268" s="407">
        <f>AA1268/T1268*100</f>
        <v>205.81668399508069</v>
      </c>
      <c r="AD1268" s="981"/>
      <c r="AE1268" s="1009"/>
    </row>
    <row r="1269" spans="1:31" ht="15.75" x14ac:dyDescent="0.25">
      <c r="C1269" s="667" t="s">
        <v>561</v>
      </c>
      <c r="D1269" s="32">
        <f>'1 уровень'!E754</f>
        <v>900</v>
      </c>
      <c r="E1269" s="32">
        <f>'1 уровень'!F754</f>
        <v>300</v>
      </c>
      <c r="F1269" s="32">
        <f>'1 уровень'!G754</f>
        <v>630</v>
      </c>
      <c r="G1269" s="32">
        <f>'1 уровень'!H754</f>
        <v>210</v>
      </c>
      <c r="H1269" s="31"/>
      <c r="I1269" s="31"/>
      <c r="J1269" s="31"/>
      <c r="K1269" s="31"/>
      <c r="L1269" s="31"/>
      <c r="M1269" s="31"/>
      <c r="N1269" s="31"/>
      <c r="O1269" s="31"/>
      <c r="P1269" s="407">
        <f>'1 уровень'!Q754</f>
        <v>5049.51</v>
      </c>
      <c r="Q1269" s="407">
        <f>'1 уровень'!R754</f>
        <v>5049.51</v>
      </c>
      <c r="R1269" s="407">
        <f>'1 уровень'!S754</f>
        <v>5049.51</v>
      </c>
      <c r="S1269" s="407">
        <f>'1 уровень'!T754</f>
        <v>5049.51</v>
      </c>
      <c r="T1269" s="407">
        <f>'1 уровень'!U754</f>
        <v>1683.17</v>
      </c>
      <c r="U1269" s="407">
        <f>'1 уровень'!V754</f>
        <v>3473.6646799999999</v>
      </c>
      <c r="V1269" s="804">
        <f>'1 уровень'!W754</f>
        <v>0</v>
      </c>
      <c r="W1269" s="407">
        <f>'1 уровень'!X754</f>
        <v>0</v>
      </c>
      <c r="X1269" s="407">
        <f>'1 уровень'!Y754</f>
        <v>1790.4946799999998</v>
      </c>
      <c r="Y1269" s="407">
        <f>'1 уровень'!Z754</f>
        <v>0</v>
      </c>
      <c r="Z1269" s="407">
        <f>'1 уровень'!AA754</f>
        <v>-9.42</v>
      </c>
      <c r="AA1269" s="407">
        <f>'1 уровень'!AB754</f>
        <v>3464.2446799999998</v>
      </c>
      <c r="AB1269" s="407">
        <f>U1269/T1269*100</f>
        <v>206.37634225895184</v>
      </c>
      <c r="AC1269" s="407">
        <f>AA1269/T1269*100</f>
        <v>205.81668399508069</v>
      </c>
      <c r="AD1269" s="981"/>
      <c r="AE1269" s="1009"/>
    </row>
    <row r="1270" spans="1:31" ht="29.25" x14ac:dyDescent="0.25">
      <c r="B1270" s="19">
        <v>1</v>
      </c>
      <c r="C1270" s="1564" t="s">
        <v>303</v>
      </c>
      <c r="D1270" s="32">
        <f>'1 уровень'!E755</f>
        <v>525789</v>
      </c>
      <c r="E1270" s="32">
        <f>'1 уровень'!F755</f>
        <v>175263.66666666669</v>
      </c>
      <c r="F1270" s="32">
        <f>'1 уровень'!G755</f>
        <v>175345.0325</v>
      </c>
      <c r="G1270" s="32">
        <f>'1 уровень'!H755</f>
        <v>100.0464248151832</v>
      </c>
      <c r="H1270" s="31">
        <f>'1 уровень'!I755</f>
        <v>0</v>
      </c>
      <c r="I1270" s="31">
        <f>'1 уровень'!J755</f>
        <v>0</v>
      </c>
      <c r="J1270" s="31">
        <f>'1 уровень'!K755</f>
        <v>0</v>
      </c>
      <c r="K1270" s="31">
        <f>'1 уровень'!L755</f>
        <v>0</v>
      </c>
      <c r="L1270" s="31">
        <f>'1 уровень'!M755</f>
        <v>0</v>
      </c>
      <c r="M1270" s="31">
        <f>'1 уровень'!N755</f>
        <v>0</v>
      </c>
      <c r="N1270" s="31">
        <f>'1 уровень'!O755</f>
        <v>0</v>
      </c>
      <c r="O1270" s="31">
        <f>'1 уровень'!P755</f>
        <v>0</v>
      </c>
      <c r="P1270" s="407">
        <f>'1 уровень'!Q755</f>
        <v>960465.62990000006</v>
      </c>
      <c r="Q1270" s="407">
        <f>'1 уровень'!R755</f>
        <v>958742.79389999993</v>
      </c>
      <c r="R1270" s="407">
        <f>'1 уровень'!S755</f>
        <v>958742.79389999993</v>
      </c>
      <c r="S1270" s="407">
        <f>'1 уровень'!T755</f>
        <v>958743.63719999988</v>
      </c>
      <c r="T1270" s="407">
        <f>'1 уровень'!U755</f>
        <v>319685.43930303026</v>
      </c>
      <c r="U1270" s="407">
        <f>'1 уровень'!V755</f>
        <v>323073.86420000001</v>
      </c>
      <c r="V1270" s="804">
        <f>'1 уровень'!W755</f>
        <v>0</v>
      </c>
      <c r="W1270" s="407">
        <f>'1 уровень'!X755</f>
        <v>-1.26644</v>
      </c>
      <c r="X1270" s="407">
        <f>'1 уровень'!Y755</f>
        <v>3388.4248969697092</v>
      </c>
      <c r="Y1270" s="407">
        <f>'1 уровень'!Z755</f>
        <v>-32.985120000000002</v>
      </c>
      <c r="Z1270" s="407">
        <f>'1 уровень'!AA755</f>
        <v>-98.050380000000004</v>
      </c>
      <c r="AA1270" s="407">
        <f>'1 уровень'!AB755</f>
        <v>322974.54738</v>
      </c>
      <c r="AB1270" s="407">
        <f>U1270/T1270*100</f>
        <v>101.05992468858047</v>
      </c>
      <c r="AC1270" s="407">
        <f>AA1270/T1270*100</f>
        <v>101.02885764335734</v>
      </c>
      <c r="AD1270" s="980">
        <f>'1 уровень'!AC755</f>
        <v>0</v>
      </c>
      <c r="AE1270" s="1009">
        <f>'1 уровень'!AD755</f>
        <v>0</v>
      </c>
    </row>
    <row r="1271" spans="1:31" x14ac:dyDescent="0.25">
      <c r="B1271" s="19">
        <v>1</v>
      </c>
      <c r="C1271" s="1560" t="s">
        <v>296</v>
      </c>
      <c r="D1271" s="31">
        <f>'1 уровень'!E756</f>
        <v>20853</v>
      </c>
      <c r="E1271" s="31">
        <f>'1 уровень'!F756</f>
        <v>6951</v>
      </c>
      <c r="F1271" s="31">
        <f>'1 уровень'!G756</f>
        <v>7667</v>
      </c>
      <c r="G1271" s="31">
        <f>'1 уровень'!H756</f>
        <v>110.30067616170336</v>
      </c>
      <c r="H1271" s="31">
        <f>'1 уровень'!I756</f>
        <v>0</v>
      </c>
      <c r="I1271" s="31">
        <f>'1 уровень'!J756</f>
        <v>0</v>
      </c>
      <c r="J1271" s="31">
        <f>'1 уровень'!K756</f>
        <v>0</v>
      </c>
      <c r="K1271" s="31">
        <f>'1 уровень'!L756</f>
        <v>0</v>
      </c>
      <c r="L1271" s="31">
        <f>'1 уровень'!M756</f>
        <v>0</v>
      </c>
      <c r="M1271" s="31">
        <f>'1 уровень'!N756</f>
        <v>0</v>
      </c>
      <c r="N1271" s="31">
        <f>'1 уровень'!O756</f>
        <v>0</v>
      </c>
      <c r="O1271" s="31">
        <f>'1 уровень'!P756</f>
        <v>0</v>
      </c>
      <c r="P1271" s="407">
        <f>'1 уровень'!Q756</f>
        <v>0</v>
      </c>
      <c r="Q1271" s="407">
        <f>'1 уровень'!R756</f>
        <v>0</v>
      </c>
      <c r="R1271" s="407">
        <f>'1 уровень'!S756</f>
        <v>0</v>
      </c>
      <c r="S1271" s="407">
        <f>'1 уровень'!T756</f>
        <v>0</v>
      </c>
      <c r="T1271" s="407">
        <f>'1 уровень'!U756</f>
        <v>0</v>
      </c>
      <c r="U1271" s="407">
        <f>'1 уровень'!V756</f>
        <v>0</v>
      </c>
      <c r="V1271" s="804">
        <f>'1 уровень'!W756</f>
        <v>0</v>
      </c>
      <c r="W1271" s="407">
        <f>'1 уровень'!X756</f>
        <v>0</v>
      </c>
      <c r="X1271" s="407">
        <f>'1 уровень'!Y756</f>
        <v>0</v>
      </c>
      <c r="Y1271" s="407">
        <f>'1 уровень'!Z756</f>
        <v>0</v>
      </c>
      <c r="Z1271" s="407">
        <f>'1 уровень'!AA756</f>
        <v>0</v>
      </c>
      <c r="AA1271" s="407">
        <f>'1 уровень'!AB756</f>
        <v>0</v>
      </c>
      <c r="AB1271" s="407">
        <f>'1 уровень'!AB756</f>
        <v>0</v>
      </c>
      <c r="AC1271" s="407"/>
      <c r="AD1271" s="981">
        <f>'1 уровень'!AC756</f>
        <v>0</v>
      </c>
      <c r="AE1271" s="1009">
        <f>'1 уровень'!AD756</f>
        <v>0</v>
      </c>
    </row>
    <row r="1272" spans="1:31" ht="30" x14ac:dyDescent="0.25">
      <c r="C1272" s="1560" t="s">
        <v>650</v>
      </c>
      <c r="D1272" s="31">
        <f>'1 уровень'!E757</f>
        <v>20</v>
      </c>
      <c r="E1272" s="31">
        <f>'1 уровень'!F757</f>
        <v>6.666666666666667</v>
      </c>
      <c r="F1272" s="31">
        <f>'1 уровень'!G757</f>
        <v>3</v>
      </c>
      <c r="G1272" s="31">
        <f>'1 уровень'!H757</f>
        <v>44.999999999999993</v>
      </c>
      <c r="H1272" s="31"/>
      <c r="I1272" s="31"/>
      <c r="J1272" s="31"/>
      <c r="K1272" s="31"/>
      <c r="L1272" s="31"/>
      <c r="M1272" s="31"/>
      <c r="N1272" s="31"/>
      <c r="O1272" s="31"/>
      <c r="P1272" s="407"/>
      <c r="Q1272" s="407"/>
      <c r="R1272" s="407"/>
      <c r="S1272" s="407"/>
      <c r="T1272" s="407"/>
      <c r="U1272" s="407"/>
      <c r="V1272" s="804"/>
      <c r="W1272" s="407"/>
      <c r="X1272" s="407"/>
      <c r="Y1272" s="407"/>
      <c r="Z1272" s="407"/>
      <c r="AA1272" s="407"/>
      <c r="AB1272" s="407"/>
      <c r="AC1272" s="407"/>
      <c r="AD1272" s="981"/>
      <c r="AE1272" s="1009"/>
    </row>
    <row r="1273" spans="1:31" ht="30" x14ac:dyDescent="0.25">
      <c r="B1273" s="19">
        <v>1</v>
      </c>
      <c r="C1273" s="1562" t="s">
        <v>423</v>
      </c>
      <c r="D1273" s="31">
        <f>'1 уровень'!E758</f>
        <v>450947</v>
      </c>
      <c r="E1273" s="31">
        <f>'1 уровень'!F758</f>
        <v>150316</v>
      </c>
      <c r="F1273" s="31">
        <f>'1 уровень'!G758</f>
        <v>152327.0325</v>
      </c>
      <c r="G1273" s="31">
        <f>'1 уровень'!H758</f>
        <v>101.33786988743714</v>
      </c>
      <c r="H1273" s="31">
        <f>'1 уровень'!I758</f>
        <v>0</v>
      </c>
      <c r="I1273" s="31">
        <f>'1 уровень'!J758</f>
        <v>0</v>
      </c>
      <c r="J1273" s="31">
        <f>'1 уровень'!K758</f>
        <v>0</v>
      </c>
      <c r="K1273" s="31">
        <f>'1 уровень'!L758</f>
        <v>0</v>
      </c>
      <c r="L1273" s="31">
        <f>'1 уровень'!M758</f>
        <v>0</v>
      </c>
      <c r="M1273" s="31">
        <f>'1 уровень'!N758</f>
        <v>0</v>
      </c>
      <c r="N1273" s="31">
        <f>'1 уровень'!O758</f>
        <v>0</v>
      </c>
      <c r="O1273" s="31">
        <f>'1 уровень'!P758</f>
        <v>0</v>
      </c>
      <c r="P1273" s="407">
        <f>'1 уровень'!Q758</f>
        <v>0</v>
      </c>
      <c r="Q1273" s="407">
        <f>'1 уровень'!R758</f>
        <v>0</v>
      </c>
      <c r="R1273" s="407">
        <f>'1 уровень'!S758</f>
        <v>0</v>
      </c>
      <c r="S1273" s="407">
        <f>'1 уровень'!T758</f>
        <v>0</v>
      </c>
      <c r="T1273" s="407">
        <f>'1 уровень'!U758</f>
        <v>0</v>
      </c>
      <c r="U1273" s="407">
        <f>'1 уровень'!V758</f>
        <v>0</v>
      </c>
      <c r="V1273" s="804">
        <f>'1 уровень'!W758</f>
        <v>0</v>
      </c>
      <c r="W1273" s="407">
        <f>'1 уровень'!X758</f>
        <v>0</v>
      </c>
      <c r="X1273" s="407">
        <f>'1 уровень'!Y758</f>
        <v>0</v>
      </c>
      <c r="Y1273" s="407">
        <f>'1 уровень'!Z758</f>
        <v>0</v>
      </c>
      <c r="Z1273" s="407">
        <f>'1 уровень'!AA758</f>
        <v>0</v>
      </c>
      <c r="AA1273" s="407">
        <f>'1 уровень'!AB758</f>
        <v>0</v>
      </c>
      <c r="AB1273" s="407">
        <f>'1 уровень'!AB758</f>
        <v>0</v>
      </c>
      <c r="AC1273" s="407"/>
      <c r="AD1273" s="981">
        <f>'1 уровень'!AC758</f>
        <v>0</v>
      </c>
      <c r="AE1273" s="1009">
        <f>'1 уровень'!AD758</f>
        <v>0</v>
      </c>
    </row>
    <row r="1274" spans="1:31" x14ac:dyDescent="0.25">
      <c r="B1274" s="19">
        <v>1</v>
      </c>
      <c r="C1274" s="1562" t="s">
        <v>424</v>
      </c>
      <c r="D1274" s="681">
        <f>'1 уровень'!E759</f>
        <v>407547</v>
      </c>
      <c r="E1274" s="681">
        <f>'1 уровень'!F759</f>
        <v>135849.33333333331</v>
      </c>
      <c r="F1274" s="681">
        <f>'1 уровень'!G759</f>
        <v>134532</v>
      </c>
      <c r="G1274" s="681">
        <f>'1 уровень'!H759</f>
        <v>99.03029827161464</v>
      </c>
      <c r="H1274" s="31">
        <f>'1 уровень'!I759</f>
        <v>0</v>
      </c>
      <c r="I1274" s="31">
        <f>'1 уровень'!J759</f>
        <v>0</v>
      </c>
      <c r="J1274" s="31">
        <f>'1 уровень'!K759</f>
        <v>0</v>
      </c>
      <c r="K1274" s="31">
        <f>'1 уровень'!L759</f>
        <v>0</v>
      </c>
      <c r="L1274" s="31">
        <f>'1 уровень'!M759</f>
        <v>0</v>
      </c>
      <c r="M1274" s="31">
        <f>'1 уровень'!N759</f>
        <v>0</v>
      </c>
      <c r="N1274" s="31">
        <f>'1 уровень'!O759</f>
        <v>0</v>
      </c>
      <c r="O1274" s="31">
        <f>'1 уровень'!P759</f>
        <v>0</v>
      </c>
      <c r="P1274" s="407">
        <f>'1 уровень'!Q759</f>
        <v>0</v>
      </c>
      <c r="Q1274" s="407">
        <f>'1 уровень'!R759</f>
        <v>0</v>
      </c>
      <c r="R1274" s="407">
        <f>'1 уровень'!S759</f>
        <v>0</v>
      </c>
      <c r="S1274" s="407">
        <f>'1 уровень'!T759</f>
        <v>0</v>
      </c>
      <c r="T1274" s="407">
        <f>'1 уровень'!U759</f>
        <v>0</v>
      </c>
      <c r="U1274" s="407">
        <f>'1 уровень'!V759</f>
        <v>0</v>
      </c>
      <c r="V1274" s="804">
        <f>'1 уровень'!W759</f>
        <v>0</v>
      </c>
      <c r="W1274" s="407">
        <f>'1 уровень'!X759</f>
        <v>0</v>
      </c>
      <c r="X1274" s="407">
        <f>'1 уровень'!Y759</f>
        <v>0</v>
      </c>
      <c r="Y1274" s="407">
        <f>'1 уровень'!Z759</f>
        <v>0</v>
      </c>
      <c r="Z1274" s="407">
        <f>'1 уровень'!AA759</f>
        <v>0</v>
      </c>
      <c r="AA1274" s="407">
        <f>'1 уровень'!AB759</f>
        <v>0</v>
      </c>
      <c r="AB1274" s="407">
        <f>'1 уровень'!AB759</f>
        <v>0</v>
      </c>
      <c r="AC1274" s="407"/>
      <c r="AD1274" s="1010">
        <f>'1 уровень'!AC759</f>
        <v>0</v>
      </c>
      <c r="AE1274" s="1009">
        <f>'1 уровень'!AD759</f>
        <v>0</v>
      </c>
    </row>
    <row r="1275" spans="1:31" ht="30" x14ac:dyDescent="0.25">
      <c r="B1275" s="19">
        <v>1</v>
      </c>
      <c r="C1275" s="1562" t="s">
        <v>425</v>
      </c>
      <c r="D1275" s="31">
        <f>'1 уровень'!E760</f>
        <v>63060</v>
      </c>
      <c r="E1275" s="31">
        <f>'1 уровень'!F760</f>
        <v>21020</v>
      </c>
      <c r="F1275" s="31">
        <f>'1 уровень'!G760</f>
        <v>23388.129999999997</v>
      </c>
      <c r="G1275" s="31">
        <f>'1 уровень'!H760</f>
        <v>111.266079923882</v>
      </c>
      <c r="H1275" s="31"/>
      <c r="I1275" s="31">
        <f>'1 уровень'!J760</f>
        <v>0</v>
      </c>
      <c r="J1275" s="31">
        <f>'1 уровень'!K760</f>
        <v>0</v>
      </c>
      <c r="K1275" s="31">
        <f>'1 уровень'!L760</f>
        <v>0</v>
      </c>
      <c r="L1275" s="31">
        <f>'1 уровень'!M760</f>
        <v>0</v>
      </c>
      <c r="M1275" s="31">
        <f>'1 уровень'!N760</f>
        <v>0</v>
      </c>
      <c r="N1275" s="31">
        <f>'1 уровень'!O760</f>
        <v>0</v>
      </c>
      <c r="O1275" s="31">
        <f>'1 уровень'!P760</f>
        <v>0</v>
      </c>
      <c r="P1275" s="407">
        <f>'1 уровень'!Q760</f>
        <v>0</v>
      </c>
      <c r="Q1275" s="407">
        <f>'1 уровень'!R760</f>
        <v>0</v>
      </c>
      <c r="R1275" s="407">
        <f>'1 уровень'!S760</f>
        <v>0</v>
      </c>
      <c r="S1275" s="407">
        <f>'1 уровень'!T760</f>
        <v>0</v>
      </c>
      <c r="T1275" s="407">
        <f>'1 уровень'!U760</f>
        <v>0</v>
      </c>
      <c r="U1275" s="407">
        <f>'1 уровень'!V760</f>
        <v>0</v>
      </c>
      <c r="V1275" s="804">
        <f>'1 уровень'!W760</f>
        <v>0</v>
      </c>
      <c r="W1275" s="407">
        <f>'1 уровень'!X760</f>
        <v>0</v>
      </c>
      <c r="X1275" s="407">
        <f>'1 уровень'!Y760</f>
        <v>0</v>
      </c>
      <c r="Y1275" s="407">
        <f>'1 уровень'!Z760</f>
        <v>0</v>
      </c>
      <c r="Z1275" s="407">
        <f>'1 уровень'!AA760</f>
        <v>0</v>
      </c>
      <c r="AA1275" s="407">
        <f>'1 уровень'!AB760</f>
        <v>0</v>
      </c>
      <c r="AB1275" s="407">
        <f>'1 уровень'!AB760</f>
        <v>0</v>
      </c>
      <c r="AC1275" s="407"/>
      <c r="AD1275" s="981">
        <f>'1 уровень'!AC760</f>
        <v>0</v>
      </c>
      <c r="AE1275" s="1009">
        <f>'1 уровень'!AD760</f>
        <v>0</v>
      </c>
    </row>
    <row r="1276" spans="1:31" ht="60" x14ac:dyDescent="0.25">
      <c r="B1276" s="19">
        <v>1</v>
      </c>
      <c r="C1276" s="1562" t="s">
        <v>426</v>
      </c>
      <c r="D1276" s="31">
        <f>'1 уровень'!E761</f>
        <v>27635</v>
      </c>
      <c r="E1276" s="31">
        <f>'1 уровень'!F761</f>
        <v>9211.6666666666661</v>
      </c>
      <c r="F1276" s="31">
        <f>'1 уровень'!G761</f>
        <v>11948</v>
      </c>
      <c r="G1276" s="31">
        <f>'1 уровень'!H761</f>
        <v>129.70508413244076</v>
      </c>
      <c r="H1276" s="31">
        <f>'1 уровень'!I761</f>
        <v>0</v>
      </c>
      <c r="I1276" s="31">
        <f>'1 уровень'!J761</f>
        <v>0</v>
      </c>
      <c r="J1276" s="31">
        <f>'1 уровень'!K761</f>
        <v>0</v>
      </c>
      <c r="K1276" s="31">
        <f>'1 уровень'!L761</f>
        <v>0</v>
      </c>
      <c r="L1276" s="31">
        <f>'1 уровень'!M761</f>
        <v>0</v>
      </c>
      <c r="M1276" s="31">
        <f>'1 уровень'!N761</f>
        <v>0</v>
      </c>
      <c r="N1276" s="31">
        <f>'1 уровень'!O761</f>
        <v>0</v>
      </c>
      <c r="O1276" s="31">
        <f>'1 уровень'!P761</f>
        <v>0</v>
      </c>
      <c r="P1276" s="407">
        <f>'1 уровень'!Q761</f>
        <v>0</v>
      </c>
      <c r="Q1276" s="407">
        <f>'1 уровень'!R761</f>
        <v>0</v>
      </c>
      <c r="R1276" s="407">
        <f>'1 уровень'!S761</f>
        <v>0</v>
      </c>
      <c r="S1276" s="407">
        <f>'1 уровень'!T761</f>
        <v>0</v>
      </c>
      <c r="T1276" s="407">
        <f>'1 уровень'!U761</f>
        <v>0</v>
      </c>
      <c r="U1276" s="407">
        <f>'1 уровень'!V761</f>
        <v>0</v>
      </c>
      <c r="V1276" s="804">
        <f>'1 уровень'!W761</f>
        <v>0</v>
      </c>
      <c r="W1276" s="407">
        <f>'1 уровень'!X761</f>
        <v>0</v>
      </c>
      <c r="X1276" s="407">
        <f>'1 уровень'!Y761</f>
        <v>0</v>
      </c>
      <c r="Y1276" s="407">
        <f>'1 уровень'!Z761</f>
        <v>0</v>
      </c>
      <c r="Z1276" s="407">
        <f>'1 уровень'!AA761</f>
        <v>0</v>
      </c>
      <c r="AA1276" s="407">
        <f>'1 уровень'!AB761</f>
        <v>0</v>
      </c>
      <c r="AB1276" s="407">
        <f>'1 уровень'!AB761</f>
        <v>0</v>
      </c>
      <c r="AC1276" s="407"/>
      <c r="AD1276" s="981">
        <f>'1 уровень'!AC761</f>
        <v>0</v>
      </c>
      <c r="AE1276" s="1009">
        <f>'1 уровень'!AD761</f>
        <v>0</v>
      </c>
    </row>
    <row r="1277" spans="1:31" ht="60" x14ac:dyDescent="0.25">
      <c r="B1277" s="19">
        <v>1</v>
      </c>
      <c r="C1277" s="1562" t="s">
        <v>427</v>
      </c>
      <c r="D1277" s="31">
        <f>'1 уровень'!E762</f>
        <v>3420</v>
      </c>
      <c r="E1277" s="31">
        <f>'1 уровень'!F762</f>
        <v>1140</v>
      </c>
      <c r="F1277" s="31">
        <f>'1 уровень'!G762</f>
        <v>1339</v>
      </c>
      <c r="G1277" s="31">
        <f>'1 уровень'!H762</f>
        <v>117.45614035087719</v>
      </c>
      <c r="H1277" s="31">
        <f>'1 уровень'!I762</f>
        <v>0</v>
      </c>
      <c r="I1277" s="31">
        <f>'1 уровень'!J762</f>
        <v>0</v>
      </c>
      <c r="J1277" s="31">
        <f>'1 уровень'!K762</f>
        <v>0</v>
      </c>
      <c r="K1277" s="31">
        <f>'1 уровень'!L762</f>
        <v>0</v>
      </c>
      <c r="L1277" s="31">
        <f>'1 уровень'!M762</f>
        <v>0</v>
      </c>
      <c r="M1277" s="31">
        <f>'1 уровень'!N762</f>
        <v>0</v>
      </c>
      <c r="N1277" s="31">
        <f>'1 уровень'!O762</f>
        <v>0</v>
      </c>
      <c r="O1277" s="31">
        <f>'1 уровень'!P762</f>
        <v>0</v>
      </c>
      <c r="P1277" s="407">
        <f>'1 уровень'!Q762</f>
        <v>0</v>
      </c>
      <c r="Q1277" s="407">
        <f>'1 уровень'!R762</f>
        <v>0</v>
      </c>
      <c r="R1277" s="407">
        <f>'1 уровень'!S762</f>
        <v>0</v>
      </c>
      <c r="S1277" s="407">
        <f>'1 уровень'!T762</f>
        <v>0</v>
      </c>
      <c r="T1277" s="407">
        <f>'1 уровень'!U762</f>
        <v>0</v>
      </c>
      <c r="U1277" s="407">
        <f>'1 уровень'!V762</f>
        <v>0</v>
      </c>
      <c r="V1277" s="804">
        <f>'1 уровень'!W762</f>
        <v>0</v>
      </c>
      <c r="W1277" s="407">
        <f>'1 уровень'!X762</f>
        <v>0</v>
      </c>
      <c r="X1277" s="407">
        <f>'1 уровень'!Y762</f>
        <v>0</v>
      </c>
      <c r="Y1277" s="407">
        <f>'1 уровень'!Z762</f>
        <v>0</v>
      </c>
      <c r="Z1277" s="407">
        <f>'1 уровень'!AA762</f>
        <v>0</v>
      </c>
      <c r="AA1277" s="407">
        <f>'1 уровень'!AB762</f>
        <v>0</v>
      </c>
      <c r="AB1277" s="407">
        <f>'1 уровень'!AB762</f>
        <v>0</v>
      </c>
      <c r="AC1277" s="407"/>
      <c r="AD1277" s="981">
        <f>'1 уровень'!AC762</f>
        <v>0</v>
      </c>
      <c r="AE1277" s="1009">
        <f>'1 уровень'!AD762</f>
        <v>0</v>
      </c>
    </row>
    <row r="1278" spans="1:31" ht="45" x14ac:dyDescent="0.25">
      <c r="B1278" s="19">
        <v>1</v>
      </c>
      <c r="C1278" s="1562" t="s">
        <v>428</v>
      </c>
      <c r="D1278" s="31">
        <f>'1 уровень'!E763</f>
        <v>36369</v>
      </c>
      <c r="E1278" s="31">
        <f>'1 уровень'!F763</f>
        <v>12123.333333333334</v>
      </c>
      <c r="F1278" s="31">
        <f>'1 уровень'!G763</f>
        <v>11939</v>
      </c>
      <c r="G1278" s="31">
        <f>'1 уровень'!H763</f>
        <v>98.479516084685173</v>
      </c>
      <c r="H1278" s="31">
        <f>'1 уровень'!I763</f>
        <v>0</v>
      </c>
      <c r="I1278" s="31">
        <f>'1 уровень'!J763</f>
        <v>0</v>
      </c>
      <c r="J1278" s="31">
        <f>'1 уровень'!K763</f>
        <v>0</v>
      </c>
      <c r="K1278" s="31">
        <f>'1 уровень'!L763</f>
        <v>0</v>
      </c>
      <c r="L1278" s="31">
        <f>'1 уровень'!M763</f>
        <v>0</v>
      </c>
      <c r="M1278" s="31">
        <f>'1 уровень'!N763</f>
        <v>0</v>
      </c>
      <c r="N1278" s="31">
        <f>'1 уровень'!O763</f>
        <v>0</v>
      </c>
      <c r="O1278" s="31">
        <f>'1 уровень'!P763</f>
        <v>0</v>
      </c>
      <c r="P1278" s="407">
        <f>'1 уровень'!Q763</f>
        <v>0</v>
      </c>
      <c r="Q1278" s="407">
        <f>'1 уровень'!R763</f>
        <v>0</v>
      </c>
      <c r="R1278" s="407">
        <f>'1 уровень'!S763</f>
        <v>0</v>
      </c>
      <c r="S1278" s="407">
        <f>'1 уровень'!T763</f>
        <v>0</v>
      </c>
      <c r="T1278" s="407">
        <f>'1 уровень'!U763</f>
        <v>0</v>
      </c>
      <c r="U1278" s="407">
        <f>'1 уровень'!V763</f>
        <v>0</v>
      </c>
      <c r="V1278" s="804">
        <f>'1 уровень'!W763</f>
        <v>0</v>
      </c>
      <c r="W1278" s="407">
        <f>'1 уровень'!X763</f>
        <v>0</v>
      </c>
      <c r="X1278" s="407">
        <f>'1 уровень'!Y763</f>
        <v>0</v>
      </c>
      <c r="Y1278" s="407">
        <f>'1 уровень'!Z763</f>
        <v>0</v>
      </c>
      <c r="Z1278" s="407">
        <f>'1 уровень'!AA763</f>
        <v>0</v>
      </c>
      <c r="AA1278" s="407">
        <f>'1 уровень'!AB763</f>
        <v>0</v>
      </c>
      <c r="AB1278" s="407">
        <f>'1 уровень'!AB763</f>
        <v>0</v>
      </c>
      <c r="AC1278" s="407"/>
      <c r="AD1278" s="981">
        <f>'1 уровень'!AC763</f>
        <v>0</v>
      </c>
      <c r="AE1278" s="1009">
        <f>'1 уровень'!AD763</f>
        <v>0</v>
      </c>
    </row>
    <row r="1279" spans="1:31" ht="57.75" x14ac:dyDescent="0.25">
      <c r="B1279" s="19">
        <v>1</v>
      </c>
      <c r="C1279" s="1564" t="s">
        <v>645</v>
      </c>
      <c r="D1279" s="32">
        <f>'1 уровень'!E764</f>
        <v>820</v>
      </c>
      <c r="E1279" s="32">
        <f>'1 уровень'!F764</f>
        <v>273.33333333333331</v>
      </c>
      <c r="F1279" s="32">
        <f>'1 уровень'!G764</f>
        <v>40</v>
      </c>
      <c r="G1279" s="32">
        <f>'1 уровень'!H764</f>
        <v>14.634146341463417</v>
      </c>
      <c r="H1279" s="31">
        <f>'1 уровень'!I764</f>
        <v>0</v>
      </c>
      <c r="I1279" s="31">
        <f>'1 уровень'!J764</f>
        <v>0</v>
      </c>
      <c r="J1279" s="31">
        <f>'1 уровень'!K764</f>
        <v>0</v>
      </c>
      <c r="K1279" s="31">
        <f>'1 уровень'!L764</f>
        <v>0</v>
      </c>
      <c r="L1279" s="31">
        <f>'1 уровень'!M764</f>
        <v>0</v>
      </c>
      <c r="M1279" s="31">
        <f>'1 уровень'!N764</f>
        <v>0</v>
      </c>
      <c r="N1279" s="31">
        <f>'1 уровень'!O764</f>
        <v>0</v>
      </c>
      <c r="O1279" s="31">
        <f>'1 уровень'!P764</f>
        <v>0</v>
      </c>
      <c r="P1279" s="407">
        <f>'1 уровень'!Q764</f>
        <v>0</v>
      </c>
      <c r="Q1279" s="407">
        <f>'1 уровень'!R764</f>
        <v>1722.8360000000002</v>
      </c>
      <c r="R1279" s="407">
        <f>'1 уровень'!S764</f>
        <v>1722.8360000000002</v>
      </c>
      <c r="S1279" s="407">
        <f>'1 уровень'!T764</f>
        <v>1722.8360000000002</v>
      </c>
      <c r="T1279" s="407">
        <f>'1 уровень'!U764</f>
        <v>469.86436363636369</v>
      </c>
      <c r="U1279" s="407">
        <f>'1 уровень'!V764</f>
        <v>99.025080000000003</v>
      </c>
      <c r="V1279" s="804">
        <f>'1 уровень'!W764</f>
        <v>0</v>
      </c>
      <c r="W1279" s="407">
        <f>'1 уровень'!X764</f>
        <v>0</v>
      </c>
      <c r="X1279" s="407">
        <f>'1 уровень'!Y764</f>
        <v>-370.83928363636369</v>
      </c>
      <c r="Y1279" s="407">
        <f>'1 уровень'!Z764</f>
        <v>0</v>
      </c>
      <c r="Z1279" s="407">
        <f>'1 уровень'!AA764</f>
        <v>0</v>
      </c>
      <c r="AA1279" s="407">
        <f>'1 уровень'!AB764</f>
        <v>99.025080000000003</v>
      </c>
      <c r="AB1279" s="407"/>
      <c r="AC1279" s="407">
        <f>AA1279/T1279*100</f>
        <v>21.07524802128583</v>
      </c>
      <c r="AD1279" s="981">
        <f>'1 уровень'!AC764</f>
        <v>0</v>
      </c>
      <c r="AE1279" s="1009">
        <f>'1 уровень'!AD764</f>
        <v>0</v>
      </c>
    </row>
    <row r="1280" spans="1:31" ht="30" x14ac:dyDescent="0.25">
      <c r="B1280" s="19">
        <v>1</v>
      </c>
      <c r="C1280" s="1562" t="s">
        <v>646</v>
      </c>
      <c r="D1280" s="31">
        <f>'1 уровень'!E765</f>
        <v>360</v>
      </c>
      <c r="E1280" s="31">
        <f>'1 уровень'!F765</f>
        <v>120</v>
      </c>
      <c r="F1280" s="31">
        <f>'1 уровень'!G765</f>
        <v>9</v>
      </c>
      <c r="G1280" s="31">
        <f>'1 уровень'!H765</f>
        <v>7.5</v>
      </c>
      <c r="H1280" s="31">
        <f>'1 уровень'!I765</f>
        <v>0</v>
      </c>
      <c r="I1280" s="31">
        <f>'1 уровень'!J765</f>
        <v>0</v>
      </c>
      <c r="J1280" s="31">
        <f>'1 уровень'!K765</f>
        <v>0</v>
      </c>
      <c r="K1280" s="31">
        <f>'1 уровень'!L765</f>
        <v>0</v>
      </c>
      <c r="L1280" s="31">
        <f>'1 уровень'!M765</f>
        <v>0</v>
      </c>
      <c r="M1280" s="31">
        <f>'1 уровень'!N765</f>
        <v>0</v>
      </c>
      <c r="N1280" s="31">
        <f>'1 уровень'!O765</f>
        <v>0</v>
      </c>
      <c r="O1280" s="31">
        <f>'1 уровень'!P765</f>
        <v>0</v>
      </c>
      <c r="P1280" s="407">
        <f>'1 уровень'!Q765</f>
        <v>0</v>
      </c>
      <c r="Q1280" s="407">
        <f>'1 уровень'!R765</f>
        <v>785.08800000000008</v>
      </c>
      <c r="R1280" s="407">
        <f>'1 уровень'!S765</f>
        <v>785.08800000000008</v>
      </c>
      <c r="S1280" s="407">
        <f>'1 уровень'!T765</f>
        <v>785.08800000000008</v>
      </c>
      <c r="T1280" s="407">
        <f>'1 уровень'!U765</f>
        <v>214.11490909090912</v>
      </c>
      <c r="U1280" s="407">
        <f>'1 уровень'!V765</f>
        <v>19.627020000000002</v>
      </c>
      <c r="V1280" s="804">
        <f>'1 уровень'!W765</f>
        <v>0</v>
      </c>
      <c r="W1280" s="407">
        <f>'1 уровень'!X765</f>
        <v>0</v>
      </c>
      <c r="X1280" s="407">
        <f>'1 уровень'!Y765</f>
        <v>-194.48788909090911</v>
      </c>
      <c r="Y1280" s="407">
        <f>'1 уровень'!Z765</f>
        <v>0</v>
      </c>
      <c r="Z1280" s="407">
        <f>'1 уровень'!AA765</f>
        <v>0</v>
      </c>
      <c r="AA1280" s="407">
        <f>'1 уровень'!AB765</f>
        <v>19.627020000000002</v>
      </c>
      <c r="AB1280" s="407"/>
      <c r="AC1280" s="407"/>
      <c r="AD1280" s="981">
        <f>'1 уровень'!AC765</f>
        <v>0</v>
      </c>
      <c r="AE1280" s="1009">
        <f>'1 уровень'!AD765</f>
        <v>0</v>
      </c>
    </row>
    <row r="1281" spans="1:186" ht="30" x14ac:dyDescent="0.25">
      <c r="B1281" s="19">
        <v>1</v>
      </c>
      <c r="C1281" s="1562" t="s">
        <v>647</v>
      </c>
      <c r="D1281" s="31">
        <f>'1 уровень'!E766</f>
        <v>360</v>
      </c>
      <c r="E1281" s="31">
        <f>'1 уровень'!F766</f>
        <v>120</v>
      </c>
      <c r="F1281" s="31">
        <f>'1 уровень'!G766</f>
        <v>9</v>
      </c>
      <c r="G1281" s="31">
        <f>'1 уровень'!H766</f>
        <v>7.5</v>
      </c>
      <c r="H1281" s="31"/>
      <c r="I1281" s="31">
        <f>'1 уровень'!J766</f>
        <v>0</v>
      </c>
      <c r="J1281" s="31">
        <f>'1 уровень'!K766</f>
        <v>0</v>
      </c>
      <c r="K1281" s="31">
        <f>'1 уровень'!L766</f>
        <v>0</v>
      </c>
      <c r="L1281" s="31">
        <f>'1 уровень'!M766</f>
        <v>0</v>
      </c>
      <c r="M1281" s="31">
        <f>'1 уровень'!N766</f>
        <v>0</v>
      </c>
      <c r="N1281" s="31">
        <f>'1 уровень'!O766</f>
        <v>0</v>
      </c>
      <c r="O1281" s="31">
        <f>'1 уровень'!P766</f>
        <v>0</v>
      </c>
      <c r="P1281" s="407">
        <f>'1 уровень'!Q766</f>
        <v>0</v>
      </c>
      <c r="Q1281" s="407">
        <f>'1 уровень'!R766</f>
        <v>650.80799999999999</v>
      </c>
      <c r="R1281" s="407">
        <f>'1 уровень'!S766</f>
        <v>650.80799999999999</v>
      </c>
      <c r="S1281" s="407">
        <f>'1 уровень'!T766</f>
        <v>650.80799999999999</v>
      </c>
      <c r="T1281" s="407">
        <f>'1 уровень'!U766</f>
        <v>177.49309090909091</v>
      </c>
      <c r="U1281" s="407">
        <f>'1 уровень'!V766</f>
        <v>16.270379999999999</v>
      </c>
      <c r="V1281" s="804">
        <f>'1 уровень'!W766</f>
        <v>0</v>
      </c>
      <c r="W1281" s="407">
        <f>'1 уровень'!X766</f>
        <v>0</v>
      </c>
      <c r="X1281" s="407">
        <f>'1 уровень'!Y766</f>
        <v>-161.22271090909092</v>
      </c>
      <c r="Y1281" s="407">
        <f>'1 уровень'!Z766</f>
        <v>0</v>
      </c>
      <c r="Z1281" s="407">
        <f>'1 уровень'!AA766</f>
        <v>0</v>
      </c>
      <c r="AA1281" s="407">
        <f>'1 уровень'!AB766</f>
        <v>16.270379999999999</v>
      </c>
      <c r="AB1281" s="407"/>
      <c r="AC1281" s="407"/>
      <c r="AD1281" s="981">
        <f>'1 уровень'!AC766</f>
        <v>0</v>
      </c>
      <c r="AE1281" s="1009">
        <f>'1 уровень'!AD766</f>
        <v>0</v>
      </c>
    </row>
    <row r="1282" spans="1:186" ht="30" x14ac:dyDescent="0.25">
      <c r="B1282" s="19">
        <v>1</v>
      </c>
      <c r="C1282" s="1562" t="s">
        <v>665</v>
      </c>
      <c r="D1282" s="31">
        <f>'1 уровень'!E767</f>
        <v>100</v>
      </c>
      <c r="E1282" s="31">
        <f>'1 уровень'!F767</f>
        <v>33.333333333333336</v>
      </c>
      <c r="F1282" s="31">
        <f>'1 уровень'!G767</f>
        <v>22</v>
      </c>
      <c r="G1282" s="31">
        <f>'1 уровень'!H767</f>
        <v>65.999999999999986</v>
      </c>
      <c r="H1282" s="31">
        <f>'1 уровень'!I767</f>
        <v>0</v>
      </c>
      <c r="I1282" s="31">
        <f>'1 уровень'!J767</f>
        <v>0</v>
      </c>
      <c r="J1282" s="31">
        <f>'1 уровень'!K767</f>
        <v>0</v>
      </c>
      <c r="K1282" s="31">
        <f>'1 уровень'!L767</f>
        <v>0</v>
      </c>
      <c r="L1282" s="31">
        <f>'1 уровень'!M767</f>
        <v>0</v>
      </c>
      <c r="M1282" s="31">
        <f>'1 уровень'!N767</f>
        <v>0</v>
      </c>
      <c r="N1282" s="31">
        <f>'1 уровень'!O767</f>
        <v>0</v>
      </c>
      <c r="O1282" s="31">
        <f>'1 уровень'!P767</f>
        <v>0</v>
      </c>
      <c r="P1282" s="407">
        <f>'1 уровень'!Q767</f>
        <v>0</v>
      </c>
      <c r="Q1282" s="407">
        <f>'1 уровень'!R767</f>
        <v>286.94</v>
      </c>
      <c r="R1282" s="407">
        <f>'1 уровень'!S767</f>
        <v>286.94</v>
      </c>
      <c r="S1282" s="407">
        <f>'1 уровень'!T767</f>
        <v>286.94</v>
      </c>
      <c r="T1282" s="407">
        <f>'1 уровень'!U767</f>
        <v>78.256363636363631</v>
      </c>
      <c r="U1282" s="407">
        <f>'1 уровень'!V767</f>
        <v>63.127680000000005</v>
      </c>
      <c r="V1282" s="804">
        <f>'1 уровень'!W767</f>
        <v>0</v>
      </c>
      <c r="W1282" s="407">
        <f>'1 уровень'!X767</f>
        <v>0</v>
      </c>
      <c r="X1282" s="407">
        <f>'1 уровень'!Y767</f>
        <v>-15.128683636363625</v>
      </c>
      <c r="Y1282" s="407">
        <f>'1 уровень'!Z767</f>
        <v>0</v>
      </c>
      <c r="Z1282" s="407">
        <f>'1 уровень'!AA767</f>
        <v>0</v>
      </c>
      <c r="AA1282" s="407">
        <f>'1 уровень'!AB767</f>
        <v>63.127680000000005</v>
      </c>
      <c r="AB1282" s="407"/>
      <c r="AC1282" s="407"/>
      <c r="AD1282" s="981">
        <f>'1 уровень'!AC767</f>
        <v>0</v>
      </c>
      <c r="AE1282" s="1009">
        <f>'1 уровень'!AD767</f>
        <v>0</v>
      </c>
    </row>
    <row r="1283" spans="1:186" ht="30" x14ac:dyDescent="0.25">
      <c r="C1283" s="1562" t="s">
        <v>666</v>
      </c>
      <c r="D1283" s="31">
        <f>'1 уровень'!E768</f>
        <v>0</v>
      </c>
      <c r="E1283" s="31">
        <f>'1 уровень'!F768</f>
        <v>0</v>
      </c>
      <c r="F1283" s="31">
        <f>'1 уровень'!G768</f>
        <v>0</v>
      </c>
      <c r="G1283" s="31">
        <f>'1 уровень'!H768</f>
        <v>0</v>
      </c>
      <c r="H1283" s="31"/>
      <c r="I1283" s="31"/>
      <c r="J1283" s="31"/>
      <c r="K1283" s="31"/>
      <c r="L1283" s="31"/>
      <c r="M1283" s="31"/>
      <c r="N1283" s="31"/>
      <c r="O1283" s="31"/>
      <c r="P1283" s="407"/>
      <c r="Q1283" s="407"/>
      <c r="R1283" s="407"/>
      <c r="S1283" s="407"/>
      <c r="T1283" s="407"/>
      <c r="U1283" s="407"/>
      <c r="V1283" s="804"/>
      <c r="W1283" s="407"/>
      <c r="X1283" s="407"/>
      <c r="Y1283" s="407"/>
      <c r="Z1283" s="407"/>
      <c r="AA1283" s="407"/>
      <c r="AB1283" s="407"/>
      <c r="AC1283" s="407"/>
      <c r="AD1283" s="981"/>
      <c r="AE1283" s="1009"/>
    </row>
    <row r="1284" spans="1:186" ht="30" x14ac:dyDescent="0.25">
      <c r="C1284" s="1562" t="s">
        <v>559</v>
      </c>
      <c r="D1284" s="31">
        <f>'1 уровень'!E769</f>
        <v>9600</v>
      </c>
      <c r="E1284" s="31">
        <f>'1 уровень'!F769</f>
        <v>3200</v>
      </c>
      <c r="F1284" s="31">
        <f>'1 уровень'!G769</f>
        <v>1763</v>
      </c>
      <c r="G1284" s="31">
        <f>'1 уровень'!H769</f>
        <v>55.09375</v>
      </c>
      <c r="H1284" s="31"/>
      <c r="I1284" s="31"/>
      <c r="J1284" s="31"/>
      <c r="K1284" s="31"/>
      <c r="L1284" s="31"/>
      <c r="M1284" s="31"/>
      <c r="N1284" s="31"/>
      <c r="O1284" s="31"/>
      <c r="P1284" s="407"/>
      <c r="Q1284" s="407"/>
      <c r="R1284" s="407"/>
      <c r="S1284" s="407"/>
      <c r="T1284" s="407"/>
      <c r="U1284" s="407"/>
      <c r="V1284" s="804"/>
      <c r="W1284" s="407"/>
      <c r="X1284" s="407"/>
      <c r="Y1284" s="407"/>
      <c r="Z1284" s="407"/>
      <c r="AA1284" s="407"/>
      <c r="AB1284" s="407"/>
      <c r="AC1284" s="407"/>
      <c r="AD1284" s="981"/>
      <c r="AE1284" s="1009"/>
    </row>
    <row r="1285" spans="1:186" x14ac:dyDescent="0.25">
      <c r="B1285" s="19">
        <v>1</v>
      </c>
      <c r="C1285" s="1562" t="s">
        <v>304</v>
      </c>
      <c r="D1285" s="31">
        <f>'1 уровень'!E770</f>
        <v>157375.1063829787</v>
      </c>
      <c r="E1285" s="31">
        <f>'1 уровень'!F770</f>
        <v>52458.368794326248</v>
      </c>
      <c r="F1285" s="31">
        <f>'1 уровень'!G770</f>
        <v>51639.597872340419</v>
      </c>
      <c r="G1285" s="31">
        <f>'1 уровень'!H770</f>
        <v>98.439198662093389</v>
      </c>
      <c r="H1285" s="31">
        <f>'1 уровень'!I770</f>
        <v>0</v>
      </c>
      <c r="I1285" s="31">
        <f>'1 уровень'!J770</f>
        <v>0</v>
      </c>
      <c r="J1285" s="31">
        <f>'1 уровень'!K770</f>
        <v>0</v>
      </c>
      <c r="K1285" s="31">
        <f>'1 уровень'!L770</f>
        <v>0</v>
      </c>
      <c r="L1285" s="31">
        <f>'1 уровень'!M770</f>
        <v>0</v>
      </c>
      <c r="M1285" s="31">
        <f>'1 уровень'!N770</f>
        <v>0</v>
      </c>
      <c r="N1285" s="31">
        <f>'1 уровень'!O770</f>
        <v>0</v>
      </c>
      <c r="O1285" s="31">
        <f>'1 уровень'!P770</f>
        <v>0</v>
      </c>
      <c r="P1285" s="407">
        <f>'1 уровень'!Q770</f>
        <v>0</v>
      </c>
      <c r="Q1285" s="407">
        <f>'1 уровень'!R770</f>
        <v>0</v>
      </c>
      <c r="R1285" s="407">
        <f>'1 уровень'!S770</f>
        <v>0</v>
      </c>
      <c r="S1285" s="407">
        <f>'1 уровень'!T770</f>
        <v>0</v>
      </c>
      <c r="T1285" s="407">
        <f>'1 уровень'!U770</f>
        <v>0</v>
      </c>
      <c r="U1285" s="407">
        <f>'1 уровень'!V770</f>
        <v>0</v>
      </c>
      <c r="V1285" s="804">
        <f>'1 уровень'!W770</f>
        <v>0</v>
      </c>
      <c r="W1285" s="407">
        <f>'1 уровень'!X770</f>
        <v>0</v>
      </c>
      <c r="X1285" s="407">
        <f>'1 уровень'!Y770</f>
        <v>0</v>
      </c>
      <c r="Y1285" s="407">
        <f>'1 уровень'!Z770</f>
        <v>0</v>
      </c>
      <c r="Z1285" s="407">
        <f>'1 уровень'!AA770</f>
        <v>0</v>
      </c>
      <c r="AA1285" s="407">
        <f>'1 уровень'!AB770</f>
        <v>0</v>
      </c>
      <c r="AB1285" s="407">
        <f>'1 уровень'!AB770</f>
        <v>0</v>
      </c>
      <c r="AC1285" s="407"/>
      <c r="AD1285" s="981">
        <f>'1 уровень'!AC770</f>
        <v>0</v>
      </c>
      <c r="AE1285" s="1009">
        <f>'1 уровень'!AD770</f>
        <v>0</v>
      </c>
    </row>
    <row r="1286" spans="1:186" x14ac:dyDescent="0.25">
      <c r="B1286" s="19">
        <v>1</v>
      </c>
      <c r="C1286" s="1562" t="s">
        <v>312</v>
      </c>
      <c r="D1286" s="31">
        <f>'1 уровень'!E771</f>
        <v>84590</v>
      </c>
      <c r="E1286" s="31">
        <f>'1 уровень'!F771</f>
        <v>28196.666666666668</v>
      </c>
      <c r="F1286" s="31">
        <f>'1 уровень'!G771</f>
        <v>27291</v>
      </c>
      <c r="G1286" s="31">
        <f>'1 уровень'!H771</f>
        <v>96.788036410923269</v>
      </c>
      <c r="H1286" s="31">
        <f>'1 уровень'!I771</f>
        <v>0</v>
      </c>
      <c r="I1286" s="31">
        <f>'1 уровень'!J771</f>
        <v>0</v>
      </c>
      <c r="J1286" s="31">
        <f>'1 уровень'!K771</f>
        <v>0</v>
      </c>
      <c r="K1286" s="31">
        <f>'1 уровень'!L771</f>
        <v>0</v>
      </c>
      <c r="L1286" s="31">
        <f>'1 уровень'!M771</f>
        <v>0</v>
      </c>
      <c r="M1286" s="31">
        <f>'1 уровень'!N771</f>
        <v>0</v>
      </c>
      <c r="N1286" s="31">
        <f>'1 уровень'!O771</f>
        <v>0</v>
      </c>
      <c r="O1286" s="31">
        <f>'1 уровень'!P771</f>
        <v>0</v>
      </c>
      <c r="P1286" s="407">
        <f>'1 уровень'!Q771</f>
        <v>0</v>
      </c>
      <c r="Q1286" s="407">
        <f>'1 уровень'!R771</f>
        <v>0</v>
      </c>
      <c r="R1286" s="407">
        <f>'1 уровень'!S771</f>
        <v>0</v>
      </c>
      <c r="S1286" s="407">
        <f>'1 уровень'!T771</f>
        <v>0</v>
      </c>
      <c r="T1286" s="407">
        <f>'1 уровень'!U771</f>
        <v>0</v>
      </c>
      <c r="U1286" s="407">
        <f>'1 уровень'!V771</f>
        <v>0</v>
      </c>
      <c r="V1286" s="804">
        <f>'1 уровень'!W771</f>
        <v>0</v>
      </c>
      <c r="W1286" s="407">
        <f>'1 уровень'!X771</f>
        <v>0</v>
      </c>
      <c r="X1286" s="407">
        <f>'1 уровень'!Y771</f>
        <v>0</v>
      </c>
      <c r="Y1286" s="407">
        <f>'1 уровень'!Z771</f>
        <v>0</v>
      </c>
      <c r="Z1286" s="407">
        <f>'1 уровень'!AA771</f>
        <v>0</v>
      </c>
      <c r="AA1286" s="407">
        <f>'1 уровень'!AB771</f>
        <v>0</v>
      </c>
      <c r="AB1286" s="407">
        <f>'1 уровень'!AB771</f>
        <v>0</v>
      </c>
      <c r="AC1286" s="407"/>
      <c r="AD1286" s="981">
        <f>'1 уровень'!AC771</f>
        <v>0</v>
      </c>
      <c r="AE1286" s="1009">
        <f>'1 уровень'!AD771</f>
        <v>0</v>
      </c>
    </row>
    <row r="1287" spans="1:186" x14ac:dyDescent="0.25">
      <c r="B1287" s="19">
        <v>1</v>
      </c>
      <c r="C1287" s="1564" t="s">
        <v>313</v>
      </c>
      <c r="D1287" s="31">
        <f>'1 уровень'!E772</f>
        <v>72185.106382978716</v>
      </c>
      <c r="E1287" s="31">
        <f>'1 уровень'!F772</f>
        <v>24061.70212765957</v>
      </c>
      <c r="F1287" s="31">
        <f>'1 уровень'!G772</f>
        <v>24150.597872340422</v>
      </c>
      <c r="G1287" s="31">
        <f>'1 уровень'!H772</f>
        <v>100.36944911132726</v>
      </c>
      <c r="H1287" s="31">
        <f>'1 уровень'!I772</f>
        <v>0</v>
      </c>
      <c r="I1287" s="31">
        <f>'1 уровень'!J772</f>
        <v>0</v>
      </c>
      <c r="J1287" s="31">
        <f>'1 уровень'!K772</f>
        <v>0</v>
      </c>
      <c r="K1287" s="31">
        <f>'1 уровень'!L772</f>
        <v>0</v>
      </c>
      <c r="L1287" s="31">
        <f>'1 уровень'!M772</f>
        <v>0</v>
      </c>
      <c r="M1287" s="31">
        <f>'1 уровень'!N772</f>
        <v>0</v>
      </c>
      <c r="N1287" s="31">
        <f>'1 уровень'!O772</f>
        <v>0</v>
      </c>
      <c r="O1287" s="31">
        <f>'1 уровень'!P772</f>
        <v>0</v>
      </c>
      <c r="P1287" s="407">
        <f>'1 уровень'!Q772</f>
        <v>0</v>
      </c>
      <c r="Q1287" s="407">
        <f>'1 уровень'!R772</f>
        <v>0</v>
      </c>
      <c r="R1287" s="407">
        <f>'1 уровень'!S772</f>
        <v>0</v>
      </c>
      <c r="S1287" s="407">
        <f>'1 уровень'!T772</f>
        <v>0</v>
      </c>
      <c r="T1287" s="407">
        <f>'1 уровень'!U772</f>
        <v>0</v>
      </c>
      <c r="U1287" s="407">
        <f>'1 уровень'!V772</f>
        <v>0</v>
      </c>
      <c r="V1287" s="804">
        <f>'1 уровень'!W772</f>
        <v>0</v>
      </c>
      <c r="W1287" s="407">
        <f>'1 уровень'!X772</f>
        <v>0</v>
      </c>
      <c r="X1287" s="407">
        <f>'1 уровень'!Y772</f>
        <v>0</v>
      </c>
      <c r="Y1287" s="407">
        <f>'1 уровень'!Z772</f>
        <v>0</v>
      </c>
      <c r="Z1287" s="407">
        <f>'1 уровень'!AA772</f>
        <v>0</v>
      </c>
      <c r="AA1287" s="407">
        <f>'1 уровень'!AB772</f>
        <v>0</v>
      </c>
      <c r="AB1287" s="407">
        <f>'1 уровень'!AB772</f>
        <v>0</v>
      </c>
      <c r="AC1287" s="407"/>
      <c r="AD1287" s="981">
        <f>'1 уровень'!AC772</f>
        <v>0</v>
      </c>
      <c r="AE1287" s="1009">
        <f>'1 уровень'!AD772</f>
        <v>0</v>
      </c>
    </row>
    <row r="1288" spans="1:186" x14ac:dyDescent="0.25">
      <c r="B1288" s="19">
        <v>1</v>
      </c>
      <c r="C1288" s="1566" t="s">
        <v>314</v>
      </c>
      <c r="D1288" s="31">
        <f>'1 уровень'!E773</f>
        <v>678540</v>
      </c>
      <c r="E1288" s="31">
        <f>'1 уровень'!F773</f>
        <v>226180</v>
      </c>
      <c r="F1288" s="31">
        <f>'1 уровень'!G773</f>
        <v>227015.62</v>
      </c>
      <c r="G1288" s="31">
        <f>'1 уровень'!H773</f>
        <v>100.36944911132726</v>
      </c>
      <c r="H1288" s="31">
        <f>'1 уровень'!I773</f>
        <v>0</v>
      </c>
      <c r="I1288" s="31">
        <f>'1 уровень'!J773</f>
        <v>0</v>
      </c>
      <c r="J1288" s="31">
        <f>'1 уровень'!K773</f>
        <v>0</v>
      </c>
      <c r="K1288" s="31">
        <f>'1 уровень'!L773</f>
        <v>0</v>
      </c>
      <c r="L1288" s="31">
        <f>'1 уровень'!M773</f>
        <v>0</v>
      </c>
      <c r="M1288" s="31">
        <f>'1 уровень'!N773</f>
        <v>0</v>
      </c>
      <c r="N1288" s="31">
        <f>'1 уровень'!O773</f>
        <v>0</v>
      </c>
      <c r="O1288" s="31">
        <f>'1 уровень'!P773</f>
        <v>0</v>
      </c>
      <c r="P1288" s="407">
        <f>'1 уровень'!Q773</f>
        <v>0</v>
      </c>
      <c r="Q1288" s="407">
        <f>'1 уровень'!R773</f>
        <v>0</v>
      </c>
      <c r="R1288" s="407">
        <f>'1 уровень'!S773</f>
        <v>0</v>
      </c>
      <c r="S1288" s="407">
        <f>'1 уровень'!T773</f>
        <v>0</v>
      </c>
      <c r="T1288" s="407">
        <f>'1 уровень'!U773</f>
        <v>0</v>
      </c>
      <c r="U1288" s="407">
        <f>'1 уровень'!V773</f>
        <v>0</v>
      </c>
      <c r="V1288" s="804">
        <f>'1 уровень'!W773</f>
        <v>0</v>
      </c>
      <c r="W1288" s="407">
        <f>'1 уровень'!X773</f>
        <v>0</v>
      </c>
      <c r="X1288" s="407">
        <f>'1 уровень'!Y773</f>
        <v>0</v>
      </c>
      <c r="Y1288" s="407">
        <f>'1 уровень'!Z773</f>
        <v>0</v>
      </c>
      <c r="Z1288" s="407">
        <f>'1 уровень'!AA773</f>
        <v>0</v>
      </c>
      <c r="AA1288" s="407">
        <f>'1 уровень'!AB773</f>
        <v>0</v>
      </c>
      <c r="AB1288" s="407">
        <f>'1 уровень'!AB773</f>
        <v>0</v>
      </c>
      <c r="AC1288" s="407"/>
      <c r="AD1288" s="981">
        <f>'1 уровень'!AC773</f>
        <v>0</v>
      </c>
      <c r="AE1288" s="1009">
        <f>'1 уровень'!AD773</f>
        <v>0</v>
      </c>
    </row>
    <row r="1289" spans="1:186" x14ac:dyDescent="0.25">
      <c r="B1289" s="19">
        <v>1</v>
      </c>
      <c r="C1289" s="1560" t="s">
        <v>315</v>
      </c>
      <c r="D1289" s="31">
        <f>'1 уровень'!E774</f>
        <v>0</v>
      </c>
      <c r="E1289" s="31">
        <f>'1 уровень'!F774</f>
        <v>0</v>
      </c>
      <c r="F1289" s="31">
        <f>'1 уровень'!G774</f>
        <v>0</v>
      </c>
      <c r="G1289" s="31"/>
      <c r="H1289" s="31">
        <f>'1 уровень'!I774</f>
        <v>0</v>
      </c>
      <c r="I1289" s="31">
        <f>'1 уровень'!J774</f>
        <v>0</v>
      </c>
      <c r="J1289" s="31">
        <f>'1 уровень'!K774</f>
        <v>0</v>
      </c>
      <c r="K1289" s="31">
        <f>'1 уровень'!L774</f>
        <v>0</v>
      </c>
      <c r="L1289" s="31">
        <f>'1 уровень'!M774</f>
        <v>0</v>
      </c>
      <c r="M1289" s="31">
        <f>'1 уровень'!N774</f>
        <v>0</v>
      </c>
      <c r="N1289" s="31">
        <f>'1 уровень'!O774</f>
        <v>0</v>
      </c>
      <c r="O1289" s="31">
        <f>'1 уровень'!P774</f>
        <v>0</v>
      </c>
      <c r="P1289" s="407">
        <f>'1 уровень'!Q774</f>
        <v>0</v>
      </c>
      <c r="Q1289" s="407">
        <f>'1 уровень'!R774</f>
        <v>0</v>
      </c>
      <c r="R1289" s="407">
        <f>'1 уровень'!S774</f>
        <v>0</v>
      </c>
      <c r="S1289" s="407">
        <f>'1 уровень'!T774</f>
        <v>0</v>
      </c>
      <c r="T1289" s="407">
        <f>'1 уровень'!U774</f>
        <v>0</v>
      </c>
      <c r="U1289" s="407">
        <f>'1 уровень'!V774</f>
        <v>0</v>
      </c>
      <c r="V1289" s="804">
        <f>'1 уровень'!W774</f>
        <v>0</v>
      </c>
      <c r="W1289" s="407">
        <f>'1 уровень'!X774</f>
        <v>0</v>
      </c>
      <c r="X1289" s="407">
        <f>'1 уровень'!Y774</f>
        <v>0</v>
      </c>
      <c r="Y1289" s="407">
        <f>'1 уровень'!Z774</f>
        <v>0</v>
      </c>
      <c r="Z1289" s="407">
        <f>'1 уровень'!AA774</f>
        <v>0</v>
      </c>
      <c r="AA1289" s="407">
        <f>'1 уровень'!AB774</f>
        <v>0</v>
      </c>
      <c r="AB1289" s="407">
        <f>'1 уровень'!AB774</f>
        <v>0</v>
      </c>
      <c r="AC1289" s="407"/>
      <c r="AD1289" s="981">
        <f>'1 уровень'!AC774</f>
        <v>0</v>
      </c>
      <c r="AE1289" s="1009">
        <f>'1 уровень'!AD774</f>
        <v>0</v>
      </c>
    </row>
    <row r="1290" spans="1:186" x14ac:dyDescent="0.25">
      <c r="B1290" s="19">
        <v>1</v>
      </c>
      <c r="C1290" s="1564" t="s">
        <v>458</v>
      </c>
      <c r="D1290" s="31">
        <f>'1 уровень'!E775</f>
        <v>600</v>
      </c>
      <c r="E1290" s="31">
        <f>'1 уровень'!F775</f>
        <v>200</v>
      </c>
      <c r="F1290" s="31">
        <f>'1 уровень'!G775</f>
        <v>198</v>
      </c>
      <c r="G1290" s="31">
        <f>'1 уровень'!H775</f>
        <v>99</v>
      </c>
      <c r="H1290" s="31">
        <f>'1 уровень'!I775</f>
        <v>0</v>
      </c>
      <c r="I1290" s="31">
        <f>'1 уровень'!J775</f>
        <v>0</v>
      </c>
      <c r="J1290" s="31">
        <f>'1 уровень'!K775</f>
        <v>0</v>
      </c>
      <c r="K1290" s="31">
        <f>'1 уровень'!L775</f>
        <v>0</v>
      </c>
      <c r="L1290" s="31">
        <f>'1 уровень'!M775</f>
        <v>0</v>
      </c>
      <c r="M1290" s="31">
        <f>'1 уровень'!N775</f>
        <v>0</v>
      </c>
      <c r="N1290" s="31">
        <f>'1 уровень'!O775</f>
        <v>0</v>
      </c>
      <c r="O1290" s="31">
        <f>'1 уровень'!P775</f>
        <v>0</v>
      </c>
      <c r="P1290" s="407">
        <f>'1 уровень'!Q775</f>
        <v>20128.8125</v>
      </c>
      <c r="Q1290" s="407">
        <f>'1 уровень'!R775</f>
        <v>20128.8125</v>
      </c>
      <c r="R1290" s="407">
        <f>'1 уровень'!S775</f>
        <v>20128.8125</v>
      </c>
      <c r="S1290" s="407">
        <f>'1 уровень'!T775</f>
        <v>20128.8125</v>
      </c>
      <c r="T1290" s="407">
        <f>'1 уровень'!U775</f>
        <v>6709.604166666667</v>
      </c>
      <c r="U1290" s="407">
        <f>'1 уровень'!V775</f>
        <v>6698.1975200000006</v>
      </c>
      <c r="V1290" s="804">
        <f>'1 уровень'!W775</f>
        <v>0</v>
      </c>
      <c r="W1290" s="407">
        <f>'1 уровень'!X775</f>
        <v>0</v>
      </c>
      <c r="X1290" s="407">
        <f>'1 уровень'!Y775</f>
        <v>-11.406646666666347</v>
      </c>
      <c r="Y1290" s="407">
        <f>'1 уровень'!Z775</f>
        <v>0</v>
      </c>
      <c r="Z1290" s="407">
        <f>'1 уровень'!AA775</f>
        <v>0</v>
      </c>
      <c r="AA1290" s="407">
        <f>'1 уровень'!AB775</f>
        <v>6698.1975200000006</v>
      </c>
      <c r="AB1290" s="407">
        <f>U1290/T1290*100</f>
        <v>99.829995236927175</v>
      </c>
      <c r="AC1290" s="407">
        <f>AA1290/T1290*100</f>
        <v>99.829995236927175</v>
      </c>
      <c r="AD1290" s="981">
        <f>'1 уровень'!AC775</f>
        <v>0</v>
      </c>
      <c r="AE1290" s="1009">
        <f>'1 уровень'!AD775</f>
        <v>0</v>
      </c>
    </row>
    <row r="1291" spans="1:186" ht="29.25" x14ac:dyDescent="0.25">
      <c r="B1291" s="19">
        <v>1</v>
      </c>
      <c r="C1291" s="1564" t="s">
        <v>297</v>
      </c>
      <c r="D1291" s="31">
        <f>'1 уровень'!E776</f>
        <v>51900</v>
      </c>
      <c r="E1291" s="31">
        <f>'1 уровень'!F776</f>
        <v>17300</v>
      </c>
      <c r="F1291" s="31">
        <f>'1 уровень'!G776</f>
        <v>16687</v>
      </c>
      <c r="G1291" s="31">
        <f>'1 уровень'!H776</f>
        <v>96.456647398843927</v>
      </c>
      <c r="H1291" s="31">
        <f>'1 уровень'!I776</f>
        <v>0</v>
      </c>
      <c r="I1291" s="31">
        <f>'1 уровень'!J776</f>
        <v>0</v>
      </c>
      <c r="J1291" s="31">
        <f>'1 уровень'!K776</f>
        <v>0</v>
      </c>
      <c r="K1291" s="31">
        <f>'1 уровень'!L776</f>
        <v>0</v>
      </c>
      <c r="L1291" s="31">
        <f>'1 уровень'!M776</f>
        <v>0</v>
      </c>
      <c r="M1291" s="31">
        <f>'1 уровень'!N776</f>
        <v>0</v>
      </c>
      <c r="N1291" s="31">
        <f>'1 уровень'!O776</f>
        <v>0</v>
      </c>
      <c r="O1291" s="31">
        <f>'1 уровень'!P776</f>
        <v>0</v>
      </c>
      <c r="P1291" s="407">
        <f>'1 уровень'!Q776</f>
        <v>0</v>
      </c>
      <c r="Q1291" s="407">
        <f>'1 уровень'!R776</f>
        <v>0</v>
      </c>
      <c r="R1291" s="407">
        <f>'1 уровень'!S776</f>
        <v>0</v>
      </c>
      <c r="S1291" s="407">
        <f>'1 уровень'!T776</f>
        <v>0</v>
      </c>
      <c r="T1291" s="407">
        <f>'1 уровень'!U776</f>
        <v>0</v>
      </c>
      <c r="U1291" s="407">
        <f>'1 уровень'!V776</f>
        <v>0</v>
      </c>
      <c r="V1291" s="804">
        <f>'1 уровень'!W776</f>
        <v>0</v>
      </c>
      <c r="W1291" s="407">
        <f>'1 уровень'!X776</f>
        <v>0</v>
      </c>
      <c r="X1291" s="407">
        <f>'1 уровень'!Y776</f>
        <v>0</v>
      </c>
      <c r="Y1291" s="407">
        <f>'1 уровень'!Z776</f>
        <v>0</v>
      </c>
      <c r="Z1291" s="407">
        <f>'1 уровень'!AA776</f>
        <v>0</v>
      </c>
      <c r="AA1291" s="407">
        <f>'1 уровень'!AB776</f>
        <v>0</v>
      </c>
      <c r="AB1291" s="407">
        <f>'1 уровень'!AB776</f>
        <v>0</v>
      </c>
      <c r="AC1291" s="407"/>
      <c r="AD1291" s="981">
        <f>'1 уровень'!AC776</f>
        <v>0</v>
      </c>
      <c r="AE1291" s="1009">
        <f>'1 уровень'!AD776</f>
        <v>0</v>
      </c>
    </row>
    <row r="1292" spans="1:186" ht="30" x14ac:dyDescent="0.25">
      <c r="B1292" s="19">
        <v>1</v>
      </c>
      <c r="C1292" s="1560" t="s">
        <v>189</v>
      </c>
      <c r="D1292" s="31">
        <f>'1 уровень'!E777</f>
        <v>51900</v>
      </c>
      <c r="E1292" s="31">
        <f>'1 уровень'!F777</f>
        <v>17300</v>
      </c>
      <c r="F1292" s="31">
        <f>'1 уровень'!G777</f>
        <v>16687</v>
      </c>
      <c r="G1292" s="31">
        <f>'1 уровень'!H777</f>
        <v>96.456647398843927</v>
      </c>
      <c r="H1292" s="31">
        <f>'1 уровень'!I777</f>
        <v>0</v>
      </c>
      <c r="I1292" s="31">
        <f>'1 уровень'!J777</f>
        <v>0</v>
      </c>
      <c r="J1292" s="31">
        <f>'1 уровень'!K777</f>
        <v>0</v>
      </c>
      <c r="K1292" s="31">
        <f>'1 уровень'!L777</f>
        <v>0</v>
      </c>
      <c r="L1292" s="31">
        <f>'1 уровень'!M777</f>
        <v>0</v>
      </c>
      <c r="M1292" s="31">
        <f>'1 уровень'!N777</f>
        <v>0</v>
      </c>
      <c r="N1292" s="31">
        <f>'1 уровень'!O777</f>
        <v>0</v>
      </c>
      <c r="O1292" s="31">
        <f>'1 уровень'!P777</f>
        <v>0</v>
      </c>
      <c r="P1292" s="407">
        <f>'1 уровень'!Q777</f>
        <v>0</v>
      </c>
      <c r="Q1292" s="407">
        <f>'1 уровень'!R777</f>
        <v>0</v>
      </c>
      <c r="R1292" s="407">
        <f>'1 уровень'!S777</f>
        <v>0</v>
      </c>
      <c r="S1292" s="407">
        <f>'1 уровень'!T777</f>
        <v>0</v>
      </c>
      <c r="T1292" s="407">
        <f>'1 уровень'!U777</f>
        <v>0</v>
      </c>
      <c r="U1292" s="407">
        <f>'1 уровень'!V777</f>
        <v>0</v>
      </c>
      <c r="V1292" s="804">
        <f>'1 уровень'!W777</f>
        <v>0</v>
      </c>
      <c r="W1292" s="407">
        <f>'1 уровень'!X777</f>
        <v>0</v>
      </c>
      <c r="X1292" s="407">
        <f>'1 уровень'!Y777</f>
        <v>0</v>
      </c>
      <c r="Y1292" s="407">
        <f>'1 уровень'!Z777</f>
        <v>0</v>
      </c>
      <c r="Z1292" s="407">
        <f>'1 уровень'!AA777</f>
        <v>0</v>
      </c>
      <c r="AA1292" s="407">
        <f>'1 уровень'!AB777</f>
        <v>0</v>
      </c>
      <c r="AB1292" s="407">
        <f>'1 уровень'!AB777</f>
        <v>0</v>
      </c>
      <c r="AC1292" s="407"/>
      <c r="AD1292" s="981">
        <f>'1 уровень'!AC777</f>
        <v>0</v>
      </c>
      <c r="AE1292" s="1009">
        <f>'1 уровень'!AD777</f>
        <v>0</v>
      </c>
    </row>
    <row r="1293" spans="1:186" ht="57.75" x14ac:dyDescent="0.25">
      <c r="B1293" s="19">
        <v>1</v>
      </c>
      <c r="C1293" s="1564" t="s">
        <v>298</v>
      </c>
      <c r="D1293" s="31">
        <f>'1 уровень'!E778</f>
        <v>72400</v>
      </c>
      <c r="E1293" s="31">
        <f>'1 уровень'!F778</f>
        <v>24133.333333333332</v>
      </c>
      <c r="F1293" s="31">
        <f>'1 уровень'!G778</f>
        <v>24976</v>
      </c>
      <c r="G1293" s="31">
        <f>'1 уровень'!H778</f>
        <v>103.49171270718232</v>
      </c>
      <c r="H1293" s="31">
        <f>'1 уровень'!I778</f>
        <v>0</v>
      </c>
      <c r="I1293" s="31">
        <f>'1 уровень'!J778</f>
        <v>0</v>
      </c>
      <c r="J1293" s="31">
        <f>'1 уровень'!K778</f>
        <v>0</v>
      </c>
      <c r="K1293" s="31">
        <f>'1 уровень'!L778</f>
        <v>0</v>
      </c>
      <c r="L1293" s="31">
        <f>'1 уровень'!M778</f>
        <v>0</v>
      </c>
      <c r="M1293" s="31">
        <f>'1 уровень'!N778</f>
        <v>0</v>
      </c>
      <c r="N1293" s="31">
        <f>'1 уровень'!O778</f>
        <v>0</v>
      </c>
      <c r="O1293" s="31">
        <f>'1 уровень'!P778</f>
        <v>0</v>
      </c>
      <c r="P1293" s="407">
        <f>'1 уровень'!Q778</f>
        <v>0</v>
      </c>
      <c r="Q1293" s="407">
        <f>'1 уровень'!R778</f>
        <v>0</v>
      </c>
      <c r="R1293" s="407">
        <f>'1 уровень'!S778</f>
        <v>0</v>
      </c>
      <c r="S1293" s="407">
        <f>'1 уровень'!T778</f>
        <v>0</v>
      </c>
      <c r="T1293" s="407">
        <f>'1 уровень'!U778</f>
        <v>0</v>
      </c>
      <c r="U1293" s="407">
        <f>'1 уровень'!V778</f>
        <v>0</v>
      </c>
      <c r="V1293" s="804">
        <f>'1 уровень'!W778</f>
        <v>0</v>
      </c>
      <c r="W1293" s="407">
        <f>'1 уровень'!X778</f>
        <v>0</v>
      </c>
      <c r="X1293" s="407">
        <f>'1 уровень'!Y778</f>
        <v>0</v>
      </c>
      <c r="Y1293" s="407">
        <f>'1 уровень'!Z778</f>
        <v>0</v>
      </c>
      <c r="Z1293" s="407">
        <f>'1 уровень'!AA778</f>
        <v>0</v>
      </c>
      <c r="AA1293" s="407">
        <f>'1 уровень'!AB778</f>
        <v>0</v>
      </c>
      <c r="AB1293" s="407">
        <f>'1 уровень'!AB778</f>
        <v>0</v>
      </c>
      <c r="AC1293" s="407"/>
      <c r="AD1293" s="981">
        <f>'1 уровень'!AC778</f>
        <v>0</v>
      </c>
      <c r="AE1293" s="1009">
        <f>'1 уровень'!AD778</f>
        <v>0</v>
      </c>
    </row>
    <row r="1294" spans="1:186" ht="15.75" x14ac:dyDescent="0.25">
      <c r="A1294" s="19">
        <v>1</v>
      </c>
      <c r="B1294" s="19">
        <v>1</v>
      </c>
      <c r="C1294" s="1572" t="s">
        <v>214</v>
      </c>
      <c r="D1294" s="31">
        <f>'1 уровень'!E779</f>
        <v>1143396</v>
      </c>
      <c r="E1294" s="31">
        <f>'1 уровень'!F779</f>
        <v>381132.66666666669</v>
      </c>
      <c r="F1294" s="31">
        <f>'1 уровень'!G779</f>
        <v>400105</v>
      </c>
      <c r="G1294" s="31">
        <f>'1 уровень'!H779</f>
        <v>104.97788171747719</v>
      </c>
      <c r="H1294" s="31">
        <f>'1 уровень'!I779</f>
        <v>0</v>
      </c>
      <c r="I1294" s="31">
        <f>'1 уровень'!J779</f>
        <v>0</v>
      </c>
      <c r="J1294" s="31">
        <f>'1 уровень'!K779</f>
        <v>0</v>
      </c>
      <c r="K1294" s="31">
        <f>'1 уровень'!L779</f>
        <v>0</v>
      </c>
      <c r="L1294" s="31">
        <f>'1 уровень'!M779</f>
        <v>0</v>
      </c>
      <c r="M1294" s="31">
        <f>'1 уровень'!N779</f>
        <v>0</v>
      </c>
      <c r="N1294" s="31">
        <f>'1 уровень'!O779</f>
        <v>0</v>
      </c>
      <c r="O1294" s="31">
        <f>'1 уровень'!P779</f>
        <v>0</v>
      </c>
      <c r="P1294" s="407">
        <f>'1 уровень'!Q779</f>
        <v>1093678.7120471997</v>
      </c>
      <c r="Q1294" s="407">
        <f>'1 уровень'!R779</f>
        <v>1093678.7120471997</v>
      </c>
      <c r="R1294" s="407">
        <f>'1 уровень'!S779</f>
        <v>1092002.1520472001</v>
      </c>
      <c r="S1294" s="407">
        <f>'1 уровень'!T779</f>
        <v>1091976.2647472008</v>
      </c>
      <c r="T1294" s="407">
        <f>'1 уровень'!U779</f>
        <v>364221.38231573335</v>
      </c>
      <c r="U1294" s="407">
        <f>'1 уровень'!V779</f>
        <v>346016.3971</v>
      </c>
      <c r="V1294" s="804">
        <f>'1 уровень'!W779</f>
        <v>0</v>
      </c>
      <c r="W1294" s="407">
        <f>'1 уровень'!X779</f>
        <v>13090.039179999998</v>
      </c>
      <c r="X1294" s="407">
        <f>'1 уровень'!Y779</f>
        <v>-18204.985215733366</v>
      </c>
      <c r="Y1294" s="407">
        <f>'1 уровень'!Z779</f>
        <v>-774.95720000000006</v>
      </c>
      <c r="Z1294" s="407">
        <f>'1 уровень'!AA779</f>
        <v>-539.61303999999996</v>
      </c>
      <c r="AA1294" s="407">
        <f>'1 уровень'!AB779</f>
        <v>358566.82324</v>
      </c>
      <c r="AB1294" s="407">
        <f>U1294/T1294*100</f>
        <v>95.001670385196661</v>
      </c>
      <c r="AC1294" s="407">
        <f>AA1294/T1294*100</f>
        <v>98.447493928066095</v>
      </c>
      <c r="AD1294" s="981">
        <f>'1 уровень'!AC779</f>
        <v>0</v>
      </c>
      <c r="AE1294" s="1009">
        <f>'1 уровень'!AD779</f>
        <v>0</v>
      </c>
      <c r="AF1294" s="60"/>
      <c r="AG1294" s="60"/>
      <c r="AH1294" s="60"/>
      <c r="AI1294" s="60"/>
      <c r="AJ1294" s="60"/>
      <c r="AK1294" s="60"/>
      <c r="AL1294" s="60"/>
      <c r="AM1294" s="60"/>
      <c r="AN1294" s="60"/>
      <c r="AO1294" s="60"/>
      <c r="AP1294" s="60"/>
      <c r="AQ1294" s="60"/>
      <c r="AR1294" s="60"/>
      <c r="AS1294" s="60"/>
      <c r="AT1294" s="60"/>
      <c r="AU1294" s="60"/>
      <c r="AV1294" s="60"/>
      <c r="AW1294" s="60"/>
      <c r="AX1294" s="60"/>
      <c r="AY1294" s="60"/>
      <c r="AZ1294" s="60"/>
      <c r="BA1294" s="60"/>
      <c r="BB1294" s="60"/>
      <c r="BC1294" s="60"/>
      <c r="BD1294" s="60"/>
      <c r="BE1294" s="60"/>
      <c r="BF1294" s="60"/>
      <c r="BG1294" s="60"/>
      <c r="BH1294" s="60"/>
      <c r="BI1294" s="60"/>
      <c r="BJ1294" s="60"/>
      <c r="BK1294" s="60"/>
      <c r="BL1294" s="60"/>
      <c r="BM1294" s="60"/>
      <c r="BN1294" s="60"/>
      <c r="BO1294" s="60"/>
      <c r="BP1294" s="60"/>
      <c r="BQ1294" s="60"/>
      <c r="BR1294" s="60"/>
      <c r="BS1294" s="60"/>
      <c r="BT1294" s="60"/>
      <c r="BU1294" s="60"/>
      <c r="BV1294" s="60"/>
      <c r="BW1294" s="60"/>
      <c r="BX1294" s="60"/>
      <c r="BY1294" s="60"/>
      <c r="BZ1294" s="60"/>
      <c r="CA1294" s="60"/>
      <c r="CB1294" s="60"/>
      <c r="CC1294" s="60"/>
      <c r="CD1294" s="60"/>
      <c r="CE1294" s="60"/>
      <c r="CF1294" s="60"/>
      <c r="CG1294" s="60"/>
      <c r="CH1294" s="60"/>
      <c r="CI1294" s="60"/>
      <c r="CJ1294" s="60"/>
      <c r="CK1294" s="60"/>
      <c r="CL1294" s="60"/>
      <c r="CM1294" s="60"/>
      <c r="CN1294" s="60"/>
      <c r="CO1294" s="60"/>
      <c r="CP1294" s="60"/>
      <c r="CQ1294" s="60"/>
      <c r="CR1294" s="60"/>
      <c r="CS1294" s="60"/>
      <c r="CT1294" s="60"/>
      <c r="CU1294" s="60"/>
      <c r="CV1294" s="60"/>
      <c r="CW1294" s="60"/>
      <c r="CX1294" s="60"/>
      <c r="CY1294" s="60"/>
      <c r="CZ1294" s="60"/>
      <c r="DA1294" s="60"/>
      <c r="DB1294" s="60"/>
      <c r="DC1294" s="60"/>
      <c r="DD1294" s="60"/>
      <c r="DE1294" s="60"/>
      <c r="DF1294" s="60"/>
      <c r="DG1294" s="60"/>
      <c r="DH1294" s="60"/>
      <c r="DI1294" s="60"/>
      <c r="DJ1294" s="60"/>
      <c r="DK1294" s="60"/>
      <c r="DL1294" s="60"/>
      <c r="DM1294" s="60"/>
      <c r="DN1294" s="60"/>
      <c r="DO1294" s="60"/>
      <c r="DP1294" s="60"/>
      <c r="DQ1294" s="60"/>
      <c r="DR1294" s="60"/>
      <c r="DS1294" s="60"/>
      <c r="DT1294" s="60"/>
      <c r="DU1294" s="60"/>
      <c r="DV1294" s="60"/>
      <c r="DW1294" s="60"/>
      <c r="DX1294" s="60"/>
      <c r="DY1294" s="60"/>
      <c r="DZ1294" s="60"/>
      <c r="EA1294" s="60"/>
      <c r="EB1294" s="60"/>
      <c r="EC1294" s="60"/>
      <c r="ED1294" s="60"/>
      <c r="EE1294" s="60"/>
      <c r="EF1294" s="60"/>
      <c r="EG1294" s="60"/>
      <c r="EH1294" s="60"/>
      <c r="EI1294" s="60"/>
      <c r="EJ1294" s="60"/>
      <c r="EK1294" s="60"/>
      <c r="EL1294" s="60"/>
      <c r="EM1294" s="60"/>
      <c r="EN1294" s="60"/>
      <c r="EO1294" s="60"/>
      <c r="EP1294" s="60"/>
      <c r="EQ1294" s="60"/>
      <c r="ER1294" s="60"/>
      <c r="ES1294" s="60"/>
      <c r="ET1294" s="60"/>
      <c r="EU1294" s="60"/>
      <c r="EV1294" s="60"/>
      <c r="EW1294" s="60"/>
      <c r="EX1294" s="60"/>
      <c r="EY1294" s="60"/>
      <c r="EZ1294" s="60"/>
      <c r="FA1294" s="60"/>
      <c r="FB1294" s="60"/>
      <c r="FC1294" s="60"/>
      <c r="FD1294" s="60"/>
      <c r="FE1294" s="60"/>
      <c r="FF1294" s="60"/>
      <c r="FG1294" s="60"/>
      <c r="FH1294" s="60"/>
      <c r="FI1294" s="60"/>
      <c r="FJ1294" s="60"/>
      <c r="FK1294" s="60"/>
      <c r="FL1294" s="60"/>
      <c r="FM1294" s="60"/>
      <c r="FN1294" s="60"/>
      <c r="FO1294" s="60"/>
      <c r="FP1294" s="60"/>
      <c r="FQ1294" s="60"/>
      <c r="FR1294" s="60"/>
      <c r="FS1294" s="60"/>
      <c r="FT1294" s="60"/>
      <c r="FU1294" s="60"/>
      <c r="FV1294" s="60"/>
      <c r="FW1294" s="60"/>
      <c r="FX1294" s="60"/>
      <c r="FY1294" s="60"/>
      <c r="FZ1294" s="60"/>
      <c r="GA1294" s="60"/>
      <c r="GB1294" s="60"/>
      <c r="GC1294" s="60"/>
      <c r="GD1294" s="60"/>
    </row>
    <row r="1295" spans="1:186" ht="31.5" x14ac:dyDescent="0.25">
      <c r="A1295" s="19">
        <v>1</v>
      </c>
      <c r="B1295" s="19">
        <v>1</v>
      </c>
      <c r="C1295" s="1572" t="s">
        <v>288</v>
      </c>
      <c r="D1295" s="31">
        <f>'1 уровень'!E780</f>
        <v>0</v>
      </c>
      <c r="E1295" s="31">
        <f>'1 уровень'!F780</f>
        <v>0</v>
      </c>
      <c r="F1295" s="31">
        <f>'1 уровень'!G780</f>
        <v>1340</v>
      </c>
      <c r="G1295" s="31">
        <f>'1 уровень'!H780</f>
        <v>0</v>
      </c>
      <c r="H1295" s="31">
        <f>'1 уровень'!I780</f>
        <v>0</v>
      </c>
      <c r="I1295" s="31">
        <f>'1 уровень'!J780</f>
        <v>0</v>
      </c>
      <c r="J1295" s="31">
        <f>'1 уровень'!K780</f>
        <v>0</v>
      </c>
      <c r="K1295" s="31">
        <f>'1 уровень'!L780</f>
        <v>0</v>
      </c>
      <c r="L1295" s="31">
        <f>'1 уровень'!M780</f>
        <v>0</v>
      </c>
      <c r="M1295" s="31">
        <f>'1 уровень'!N780</f>
        <v>0</v>
      </c>
      <c r="N1295" s="31">
        <f>'1 уровень'!O780</f>
        <v>0</v>
      </c>
      <c r="O1295" s="31">
        <f>'1 уровень'!P780</f>
        <v>0</v>
      </c>
      <c r="P1295" s="407">
        <f>'1 уровень'!Q780</f>
        <v>0</v>
      </c>
      <c r="Q1295" s="407">
        <f>'1 уровень'!R780</f>
        <v>0</v>
      </c>
      <c r="R1295" s="407">
        <f>'1 уровень'!S780</f>
        <v>0</v>
      </c>
      <c r="S1295" s="407">
        <f>'1 уровень'!T780</f>
        <v>0</v>
      </c>
      <c r="T1295" s="407">
        <f>'1 уровень'!U780</f>
        <v>0</v>
      </c>
      <c r="U1295" s="407">
        <f>'1 уровень'!V780</f>
        <v>0</v>
      </c>
      <c r="V1295" s="804">
        <f>'1 уровень'!W780</f>
        <v>0</v>
      </c>
      <c r="W1295" s="407">
        <f>'1 уровень'!X780</f>
        <v>698.21864000000005</v>
      </c>
      <c r="X1295" s="407">
        <f>'1 уровень'!Y780</f>
        <v>0</v>
      </c>
      <c r="Y1295" s="407">
        <f>'1 уровень'!Z780</f>
        <v>0</v>
      </c>
      <c r="Z1295" s="407">
        <f>'1 уровень'!AA780</f>
        <v>0</v>
      </c>
      <c r="AA1295" s="407">
        <f>'1 уровень'!AB780</f>
        <v>698.21864000000005</v>
      </c>
      <c r="AB1295" s="407"/>
      <c r="AC1295" s="407"/>
      <c r="AD1295" s="981">
        <f>'1 уровень'!AC780</f>
        <v>0</v>
      </c>
      <c r="AE1295" s="1009">
        <f>'1 уровень'!AD780</f>
        <v>0</v>
      </c>
    </row>
    <row r="1296" spans="1:186" ht="63" x14ac:dyDescent="0.25">
      <c r="C1296" s="1572" t="s">
        <v>599</v>
      </c>
      <c r="D1296" s="31">
        <f>'1 уровень'!E781</f>
        <v>900</v>
      </c>
      <c r="E1296" s="31">
        <f>'1 уровень'!F781</f>
        <v>300</v>
      </c>
      <c r="F1296" s="31">
        <f>'1 уровень'!G781</f>
        <v>630</v>
      </c>
      <c r="G1296" s="31">
        <f>'1 уровень'!H781</f>
        <v>210</v>
      </c>
      <c r="H1296" s="31"/>
      <c r="I1296" s="31"/>
      <c r="J1296" s="31"/>
      <c r="K1296" s="31"/>
      <c r="L1296" s="31"/>
      <c r="M1296" s="31"/>
      <c r="N1296" s="31"/>
      <c r="O1296" s="31"/>
      <c r="P1296" s="407">
        <f>'1 уровень'!Q781</f>
        <v>5049.51</v>
      </c>
      <c r="Q1296" s="407">
        <f>'1 уровень'!R781</f>
        <v>5049.51</v>
      </c>
      <c r="R1296" s="407">
        <f>'1 уровень'!S781</f>
        <v>5049.51</v>
      </c>
      <c r="S1296" s="407">
        <f>'1 уровень'!T781</f>
        <v>5049.51</v>
      </c>
      <c r="T1296" s="407">
        <f>'1 уровень'!U781</f>
        <v>1683.17</v>
      </c>
      <c r="U1296" s="407">
        <f>'1 уровень'!V781</f>
        <v>3473.6646799999999</v>
      </c>
      <c r="V1296" s="804">
        <f>'1 уровень'!W781</f>
        <v>0</v>
      </c>
      <c r="W1296" s="407">
        <f>'1 уровень'!X781</f>
        <v>0</v>
      </c>
      <c r="X1296" s="407">
        <f>'1 уровень'!Y781</f>
        <v>1790.4946799999998</v>
      </c>
      <c r="Y1296" s="407">
        <f>'1 уровень'!Z781</f>
        <v>0</v>
      </c>
      <c r="Z1296" s="407">
        <f>'1 уровень'!AA781</f>
        <v>-9.42</v>
      </c>
      <c r="AA1296" s="407">
        <f>'1 уровень'!AB781</f>
        <v>3464.2446799999998</v>
      </c>
      <c r="AB1296" s="407">
        <f>'1 уровень'!AC781</f>
        <v>0</v>
      </c>
      <c r="AC1296" s="407">
        <f>'1 уровень'!AD781</f>
        <v>0</v>
      </c>
      <c r="AD1296" s="981"/>
      <c r="AE1296" s="1009"/>
    </row>
    <row r="1297" spans="1:186" ht="31.5" x14ac:dyDescent="0.25">
      <c r="A1297" s="19">
        <v>1</v>
      </c>
      <c r="B1297" s="19">
        <v>1</v>
      </c>
      <c r="C1297" s="1573" t="s">
        <v>256</v>
      </c>
      <c r="D1297" s="31">
        <f>'1 уровень'!E782</f>
        <v>525789</v>
      </c>
      <c r="E1297" s="31">
        <f>'1 уровень'!F782</f>
        <v>175263.66666666669</v>
      </c>
      <c r="F1297" s="31">
        <f>'1 уровень'!G782</f>
        <v>175345.0325</v>
      </c>
      <c r="G1297" s="31">
        <f>'1 уровень'!H782</f>
        <v>100.0464248151832</v>
      </c>
      <c r="H1297" s="31">
        <f>'1 уровень'!I782</f>
        <v>0</v>
      </c>
      <c r="I1297" s="31">
        <f>'1 уровень'!J782</f>
        <v>0</v>
      </c>
      <c r="J1297" s="31">
        <f>'1 уровень'!K782</f>
        <v>0</v>
      </c>
      <c r="K1297" s="31">
        <f>'1 уровень'!L782</f>
        <v>0</v>
      </c>
      <c r="L1297" s="31">
        <f>'1 уровень'!M782</f>
        <v>0</v>
      </c>
      <c r="M1297" s="31">
        <f>'1 уровень'!N782</f>
        <v>0</v>
      </c>
      <c r="N1297" s="31">
        <f>'1 уровень'!O782</f>
        <v>0</v>
      </c>
      <c r="O1297" s="31">
        <f>'1 уровень'!P782</f>
        <v>0</v>
      </c>
      <c r="P1297" s="407">
        <f>'1 уровень'!Q782</f>
        <v>0</v>
      </c>
      <c r="Q1297" s="407">
        <f>'1 уровень'!R782</f>
        <v>0</v>
      </c>
      <c r="R1297" s="407">
        <f>'1 уровень'!S782</f>
        <v>0</v>
      </c>
      <c r="S1297" s="407">
        <f>'1 уровень'!T782</f>
        <v>0</v>
      </c>
      <c r="T1297" s="407">
        <f>'1 уровень'!U782</f>
        <v>0</v>
      </c>
      <c r="U1297" s="407">
        <f>'1 уровень'!V782</f>
        <v>0</v>
      </c>
      <c r="V1297" s="804">
        <f>'1 уровень'!W782</f>
        <v>0</v>
      </c>
      <c r="W1297" s="407">
        <f>'1 уровень'!X782</f>
        <v>0</v>
      </c>
      <c r="X1297" s="407">
        <f>'1 уровень'!Y782</f>
        <v>0</v>
      </c>
      <c r="Y1297" s="407">
        <f>'1 уровень'!Z782</f>
        <v>0</v>
      </c>
      <c r="Z1297" s="407">
        <f>'1 уровень'!AA782</f>
        <v>0</v>
      </c>
      <c r="AA1297" s="407">
        <f>'1 уровень'!AB782</f>
        <v>0</v>
      </c>
      <c r="AB1297" s="407">
        <f>'1 уровень'!AB782</f>
        <v>0</v>
      </c>
      <c r="AC1297" s="407"/>
      <c r="AD1297" s="981">
        <f>'1 уровень'!AC782</f>
        <v>0</v>
      </c>
      <c r="AE1297" s="1009">
        <f>'1 уровень'!AD782</f>
        <v>0</v>
      </c>
      <c r="AF1297" s="60"/>
      <c r="AG1297" s="60"/>
      <c r="AH1297" s="60"/>
      <c r="AI1297" s="60"/>
      <c r="AJ1297" s="60"/>
      <c r="AK1297" s="60"/>
      <c r="AL1297" s="60"/>
      <c r="AM1297" s="60"/>
      <c r="AN1297" s="60"/>
      <c r="AO1297" s="60"/>
      <c r="AP1297" s="60"/>
      <c r="AQ1297" s="60"/>
      <c r="AR1297" s="60"/>
      <c r="AS1297" s="60"/>
      <c r="AT1297" s="60"/>
      <c r="AU1297" s="60"/>
      <c r="AV1297" s="60"/>
      <c r="AW1297" s="60"/>
      <c r="AX1297" s="60"/>
      <c r="AY1297" s="60"/>
      <c r="AZ1297" s="60"/>
      <c r="BA1297" s="60"/>
      <c r="BB1297" s="60"/>
      <c r="BC1297" s="60"/>
      <c r="BD1297" s="60"/>
      <c r="BE1297" s="60"/>
      <c r="BF1297" s="60"/>
      <c r="BG1297" s="60"/>
      <c r="BH1297" s="60"/>
      <c r="BI1297" s="60"/>
      <c r="BJ1297" s="60"/>
      <c r="BK1297" s="60"/>
      <c r="BL1297" s="60"/>
      <c r="BM1297" s="60"/>
      <c r="BN1297" s="60"/>
      <c r="BO1297" s="60"/>
      <c r="BP1297" s="60"/>
      <c r="BQ1297" s="60"/>
      <c r="BR1297" s="60"/>
      <c r="BS1297" s="60"/>
      <c r="BT1297" s="60"/>
      <c r="BU1297" s="60"/>
      <c r="BV1297" s="60"/>
      <c r="BW1297" s="60"/>
      <c r="BX1297" s="60"/>
      <c r="BY1297" s="60"/>
      <c r="BZ1297" s="60"/>
      <c r="CA1297" s="60"/>
      <c r="CB1297" s="60"/>
      <c r="CC1297" s="60"/>
      <c r="CD1297" s="60"/>
      <c r="CE1297" s="60"/>
      <c r="CF1297" s="60"/>
      <c r="CG1297" s="60"/>
      <c r="CH1297" s="60"/>
      <c r="CI1297" s="60"/>
      <c r="CJ1297" s="60"/>
      <c r="CK1297" s="60"/>
      <c r="CL1297" s="60"/>
      <c r="CM1297" s="60"/>
      <c r="CN1297" s="60"/>
      <c r="CO1297" s="60"/>
      <c r="CP1297" s="60"/>
      <c r="CQ1297" s="60"/>
      <c r="CR1297" s="60"/>
      <c r="CS1297" s="60"/>
      <c r="CT1297" s="60"/>
      <c r="CU1297" s="60"/>
      <c r="CV1297" s="60"/>
      <c r="CW1297" s="60"/>
      <c r="CX1297" s="60"/>
      <c r="CY1297" s="60"/>
      <c r="CZ1297" s="60"/>
      <c r="DA1297" s="60"/>
      <c r="DB1297" s="60"/>
      <c r="DC1297" s="60"/>
      <c r="DD1297" s="60"/>
      <c r="DE1297" s="60"/>
      <c r="DF1297" s="60"/>
      <c r="DG1297" s="60"/>
      <c r="DH1297" s="60"/>
      <c r="DI1297" s="60"/>
      <c r="DJ1297" s="60"/>
      <c r="DK1297" s="60"/>
      <c r="DL1297" s="60"/>
      <c r="DM1297" s="60"/>
      <c r="DN1297" s="60"/>
      <c r="DO1297" s="60"/>
      <c r="DP1297" s="60"/>
      <c r="DQ1297" s="60"/>
      <c r="DR1297" s="60"/>
      <c r="DS1297" s="60"/>
      <c r="DT1297" s="60"/>
      <c r="DU1297" s="60"/>
      <c r="DV1297" s="60"/>
      <c r="DW1297" s="60"/>
      <c r="DX1297" s="60"/>
      <c r="DY1297" s="60"/>
      <c r="DZ1297" s="60"/>
      <c r="EA1297" s="60"/>
      <c r="EB1297" s="60"/>
      <c r="EC1297" s="60"/>
      <c r="ED1297" s="60"/>
      <c r="EE1297" s="60"/>
      <c r="EF1297" s="60"/>
      <c r="EG1297" s="60"/>
      <c r="EH1297" s="60"/>
      <c r="EI1297" s="60"/>
      <c r="EJ1297" s="60"/>
      <c r="EK1297" s="60"/>
      <c r="EL1297" s="60"/>
      <c r="EM1297" s="60"/>
      <c r="EN1297" s="60"/>
      <c r="EO1297" s="60"/>
      <c r="EP1297" s="60"/>
      <c r="EQ1297" s="60"/>
      <c r="ER1297" s="60"/>
      <c r="ES1297" s="60"/>
      <c r="ET1297" s="60"/>
      <c r="EU1297" s="60"/>
      <c r="EV1297" s="60"/>
      <c r="EW1297" s="60"/>
      <c r="EX1297" s="60"/>
      <c r="EY1297" s="60"/>
      <c r="EZ1297" s="60"/>
      <c r="FA1297" s="60"/>
      <c r="FB1297" s="60"/>
      <c r="FC1297" s="60"/>
      <c r="FD1297" s="60"/>
      <c r="FE1297" s="60"/>
      <c r="FF1297" s="60"/>
      <c r="FG1297" s="60"/>
      <c r="FH1297" s="60"/>
      <c r="FI1297" s="60"/>
      <c r="FJ1297" s="60"/>
      <c r="FK1297" s="60"/>
      <c r="FL1297" s="60"/>
      <c r="FM1297" s="60"/>
      <c r="FN1297" s="60"/>
      <c r="FO1297" s="60"/>
      <c r="FP1297" s="60"/>
      <c r="FQ1297" s="60"/>
      <c r="FR1297" s="60"/>
      <c r="FS1297" s="60"/>
      <c r="FT1297" s="60"/>
      <c r="FU1297" s="60"/>
      <c r="FV1297" s="60"/>
      <c r="FW1297" s="60"/>
      <c r="FX1297" s="60"/>
      <c r="FY1297" s="60"/>
      <c r="FZ1297" s="60"/>
      <c r="GA1297" s="60"/>
      <c r="GB1297" s="60"/>
      <c r="GC1297" s="60"/>
      <c r="GD1297" s="60"/>
    </row>
    <row r="1298" spans="1:186" ht="31.5" x14ac:dyDescent="0.25">
      <c r="B1298" s="19">
        <v>1</v>
      </c>
      <c r="C1298" s="1574" t="s">
        <v>257</v>
      </c>
      <c r="D1298" s="31">
        <f>'1 уровень'!E783</f>
        <v>157375.1063829787</v>
      </c>
      <c r="E1298" s="31">
        <f>'1 уровень'!F783</f>
        <v>52458.368794326248</v>
      </c>
      <c r="F1298" s="31">
        <f>'1 уровень'!G783</f>
        <v>51639.597872340419</v>
      </c>
      <c r="G1298" s="31">
        <f>'1 уровень'!H783</f>
        <v>98.439198662093389</v>
      </c>
      <c r="H1298" s="31">
        <f>'1 уровень'!I783</f>
        <v>0</v>
      </c>
      <c r="I1298" s="31">
        <f>'1 уровень'!J783</f>
        <v>0</v>
      </c>
      <c r="J1298" s="31">
        <f>'1 уровень'!K783</f>
        <v>0</v>
      </c>
      <c r="K1298" s="31">
        <f>'1 уровень'!L783</f>
        <v>0</v>
      </c>
      <c r="L1298" s="31">
        <f>'1 уровень'!M783</f>
        <v>0</v>
      </c>
      <c r="M1298" s="31">
        <f>'1 уровень'!N783</f>
        <v>0</v>
      </c>
      <c r="N1298" s="31">
        <f>'1 уровень'!O783</f>
        <v>0</v>
      </c>
      <c r="O1298" s="31">
        <f>'1 уровень'!P783</f>
        <v>0</v>
      </c>
      <c r="P1298" s="407">
        <f>'1 уровень'!Q783</f>
        <v>0</v>
      </c>
      <c r="Q1298" s="407">
        <f>'1 уровень'!R783</f>
        <v>0</v>
      </c>
      <c r="R1298" s="407">
        <f>'1 уровень'!S783</f>
        <v>0</v>
      </c>
      <c r="S1298" s="407">
        <f>'1 уровень'!T783</f>
        <v>0</v>
      </c>
      <c r="T1298" s="407">
        <f>'1 уровень'!U783</f>
        <v>0</v>
      </c>
      <c r="U1298" s="407">
        <f>'1 уровень'!V783</f>
        <v>0</v>
      </c>
      <c r="V1298" s="804">
        <f>'1 уровень'!W783</f>
        <v>0</v>
      </c>
      <c r="W1298" s="407">
        <f>'1 уровень'!X783</f>
        <v>0</v>
      </c>
      <c r="X1298" s="407">
        <f>'1 уровень'!Y783</f>
        <v>0</v>
      </c>
      <c r="Y1298" s="407">
        <f>'1 уровень'!Z783</f>
        <v>0</v>
      </c>
      <c r="Z1298" s="407">
        <f>'1 уровень'!AA783</f>
        <v>0</v>
      </c>
      <c r="AA1298" s="407">
        <f>'1 уровень'!AB783</f>
        <v>0</v>
      </c>
      <c r="AB1298" s="407">
        <f>'1 уровень'!AB783</f>
        <v>0</v>
      </c>
      <c r="AC1298" s="407"/>
      <c r="AD1298" s="981">
        <f>'1 уровень'!AC783</f>
        <v>0</v>
      </c>
      <c r="AE1298" s="1009">
        <f>'1 уровень'!AD783</f>
        <v>0</v>
      </c>
      <c r="AF1298" s="60"/>
      <c r="AG1298" s="60"/>
      <c r="AH1298" s="60"/>
      <c r="AI1298" s="60"/>
      <c r="AJ1298" s="60"/>
      <c r="AK1298" s="60"/>
      <c r="AL1298" s="60"/>
      <c r="AM1298" s="60"/>
      <c r="AN1298" s="60"/>
      <c r="AO1298" s="60"/>
      <c r="AP1298" s="60"/>
      <c r="AQ1298" s="60"/>
      <c r="AR1298" s="60"/>
      <c r="AS1298" s="60"/>
      <c r="AT1298" s="60"/>
      <c r="AU1298" s="60"/>
      <c r="AV1298" s="60"/>
      <c r="AW1298" s="60"/>
      <c r="AX1298" s="60"/>
      <c r="AY1298" s="60"/>
      <c r="AZ1298" s="60"/>
      <c r="BA1298" s="60"/>
      <c r="BB1298" s="60"/>
      <c r="BC1298" s="60"/>
      <c r="BD1298" s="60"/>
      <c r="BE1298" s="60"/>
      <c r="BF1298" s="60"/>
      <c r="BG1298" s="60"/>
      <c r="BH1298" s="60"/>
      <c r="BI1298" s="60"/>
      <c r="BJ1298" s="60"/>
      <c r="BK1298" s="60"/>
      <c r="BL1298" s="60"/>
      <c r="BM1298" s="60"/>
      <c r="BN1298" s="60"/>
      <c r="BO1298" s="60"/>
      <c r="BP1298" s="60"/>
      <c r="BQ1298" s="60"/>
      <c r="BR1298" s="60"/>
      <c r="BS1298" s="60"/>
      <c r="BT1298" s="60"/>
      <c r="BU1298" s="60"/>
      <c r="BV1298" s="60"/>
      <c r="BW1298" s="60"/>
      <c r="BX1298" s="60"/>
      <c r="BY1298" s="60"/>
      <c r="BZ1298" s="60"/>
      <c r="CA1298" s="60"/>
      <c r="CB1298" s="60"/>
      <c r="CC1298" s="60"/>
      <c r="CD1298" s="60"/>
      <c r="CE1298" s="60"/>
      <c r="CF1298" s="60"/>
      <c r="CG1298" s="60"/>
      <c r="CH1298" s="60"/>
      <c r="CI1298" s="60"/>
      <c r="CJ1298" s="60"/>
      <c r="CK1298" s="60"/>
      <c r="CL1298" s="60"/>
      <c r="CM1298" s="60"/>
      <c r="CN1298" s="60"/>
      <c r="CO1298" s="60"/>
      <c r="CP1298" s="60"/>
      <c r="CQ1298" s="60"/>
      <c r="CR1298" s="60"/>
      <c r="CS1298" s="60"/>
      <c r="CT1298" s="60"/>
      <c r="CU1298" s="60"/>
      <c r="CV1298" s="60"/>
      <c r="CW1298" s="60"/>
      <c r="CX1298" s="60"/>
      <c r="CY1298" s="60"/>
      <c r="CZ1298" s="60"/>
      <c r="DA1298" s="60"/>
      <c r="DB1298" s="60"/>
      <c r="DC1298" s="60"/>
      <c r="DD1298" s="60"/>
      <c r="DE1298" s="60"/>
      <c r="DF1298" s="60"/>
      <c r="DG1298" s="60"/>
      <c r="DH1298" s="60"/>
      <c r="DI1298" s="60"/>
      <c r="DJ1298" s="60"/>
      <c r="DK1298" s="60"/>
      <c r="DL1298" s="60"/>
      <c r="DM1298" s="60"/>
      <c r="DN1298" s="60"/>
      <c r="DO1298" s="60"/>
      <c r="DP1298" s="60"/>
      <c r="DQ1298" s="60"/>
      <c r="DR1298" s="60"/>
      <c r="DS1298" s="60"/>
      <c r="DT1298" s="60"/>
      <c r="DU1298" s="60"/>
      <c r="DV1298" s="60"/>
      <c r="DW1298" s="60"/>
      <c r="DX1298" s="60"/>
      <c r="DY1298" s="60"/>
      <c r="DZ1298" s="60"/>
      <c r="EA1298" s="60"/>
      <c r="EB1298" s="60"/>
      <c r="EC1298" s="60"/>
      <c r="ED1298" s="60"/>
      <c r="EE1298" s="60"/>
      <c r="EF1298" s="60"/>
      <c r="EG1298" s="60"/>
      <c r="EH1298" s="60"/>
      <c r="EI1298" s="60"/>
      <c r="EJ1298" s="60"/>
      <c r="EK1298" s="60"/>
      <c r="EL1298" s="60"/>
      <c r="EM1298" s="60"/>
      <c r="EN1298" s="60"/>
      <c r="EO1298" s="60"/>
      <c r="EP1298" s="60"/>
      <c r="EQ1298" s="60"/>
      <c r="ER1298" s="60"/>
      <c r="ES1298" s="60"/>
      <c r="ET1298" s="60"/>
      <c r="EU1298" s="60"/>
      <c r="EV1298" s="60"/>
      <c r="EW1298" s="60"/>
      <c r="EX1298" s="60"/>
      <c r="EY1298" s="60"/>
      <c r="EZ1298" s="60"/>
      <c r="FA1298" s="60"/>
      <c r="FB1298" s="60"/>
      <c r="FC1298" s="60"/>
      <c r="FD1298" s="60"/>
      <c r="FE1298" s="60"/>
      <c r="FF1298" s="60"/>
      <c r="FG1298" s="60"/>
      <c r="FH1298" s="60"/>
      <c r="FI1298" s="60"/>
      <c r="FJ1298" s="60"/>
      <c r="FK1298" s="60"/>
      <c r="FL1298" s="60"/>
      <c r="FM1298" s="60"/>
      <c r="FN1298" s="60"/>
      <c r="FO1298" s="60"/>
      <c r="FP1298" s="60"/>
      <c r="FQ1298" s="60"/>
      <c r="FR1298" s="60"/>
      <c r="FS1298" s="60"/>
      <c r="FT1298" s="60"/>
      <c r="FU1298" s="60"/>
      <c r="FV1298" s="60"/>
      <c r="FW1298" s="60"/>
      <c r="FX1298" s="60"/>
      <c r="FY1298" s="60"/>
      <c r="FZ1298" s="60"/>
      <c r="GA1298" s="60"/>
      <c r="GB1298" s="60"/>
      <c r="GC1298" s="60"/>
      <c r="GD1298" s="60"/>
    </row>
    <row r="1299" spans="1:186" ht="31.5" x14ac:dyDescent="0.25">
      <c r="A1299" s="19">
        <v>1</v>
      </c>
      <c r="B1299" s="19">
        <v>1</v>
      </c>
      <c r="C1299" s="1573" t="s">
        <v>258</v>
      </c>
      <c r="D1299" s="31">
        <f>'1 уровень'!E784</f>
        <v>124300</v>
      </c>
      <c r="E1299" s="31">
        <f>'1 уровень'!F784</f>
        <v>41433.333333333328</v>
      </c>
      <c r="F1299" s="31">
        <f>'1 уровень'!G784</f>
        <v>41663</v>
      </c>
      <c r="G1299" s="31">
        <f>'1 уровень'!H784</f>
        <v>100.55430410297667</v>
      </c>
      <c r="H1299" s="31">
        <f>'1 уровень'!I784</f>
        <v>0</v>
      </c>
      <c r="I1299" s="31">
        <f>'1 уровень'!J784</f>
        <v>0</v>
      </c>
      <c r="J1299" s="31">
        <f>'1 уровень'!K784</f>
        <v>0</v>
      </c>
      <c r="K1299" s="31">
        <f>'1 уровень'!L784</f>
        <v>0</v>
      </c>
      <c r="L1299" s="31">
        <f>'1 уровень'!M784</f>
        <v>0</v>
      </c>
      <c r="M1299" s="31">
        <f>'1 уровень'!N784</f>
        <v>0</v>
      </c>
      <c r="N1299" s="31">
        <f>'1 уровень'!O784</f>
        <v>0</v>
      </c>
      <c r="O1299" s="31">
        <f>'1 уровень'!P784</f>
        <v>0</v>
      </c>
      <c r="P1299" s="407">
        <f>'1 уровень'!Q784</f>
        <v>0</v>
      </c>
      <c r="Q1299" s="407">
        <f>'1 уровень'!R784</f>
        <v>0</v>
      </c>
      <c r="R1299" s="407">
        <f>'1 уровень'!S784</f>
        <v>0</v>
      </c>
      <c r="S1299" s="407">
        <f>'1 уровень'!T784</f>
        <v>0</v>
      </c>
      <c r="T1299" s="407">
        <f>'1 уровень'!U784</f>
        <v>0</v>
      </c>
      <c r="U1299" s="407">
        <f>'1 уровень'!V784</f>
        <v>0</v>
      </c>
      <c r="V1299" s="804">
        <f>'1 уровень'!W784</f>
        <v>0</v>
      </c>
      <c r="W1299" s="407">
        <f>'1 уровень'!X784</f>
        <v>0</v>
      </c>
      <c r="X1299" s="407">
        <f>'1 уровень'!Y784</f>
        <v>0</v>
      </c>
      <c r="Y1299" s="407">
        <f>'1 уровень'!Z784</f>
        <v>0</v>
      </c>
      <c r="Z1299" s="407">
        <f>'1 уровень'!AA784</f>
        <v>0</v>
      </c>
      <c r="AA1299" s="407">
        <f>'1 уровень'!AB784</f>
        <v>0</v>
      </c>
      <c r="AB1299" s="407"/>
      <c r="AC1299" s="407"/>
      <c r="AD1299" s="981">
        <f>'1 уровень'!AC784</f>
        <v>0</v>
      </c>
      <c r="AE1299" s="1009">
        <f>'1 уровень'!AD784</f>
        <v>0</v>
      </c>
      <c r="AF1299" s="60"/>
      <c r="AG1299" s="60"/>
      <c r="AH1299" s="60"/>
      <c r="AI1299" s="60"/>
      <c r="AJ1299" s="60"/>
      <c r="AK1299" s="60"/>
      <c r="AL1299" s="60"/>
      <c r="AM1299" s="60"/>
      <c r="AN1299" s="60"/>
      <c r="AO1299" s="60"/>
      <c r="AP1299" s="60"/>
      <c r="AQ1299" s="60"/>
      <c r="AR1299" s="60"/>
      <c r="AS1299" s="60"/>
      <c r="AT1299" s="60"/>
      <c r="AU1299" s="60"/>
      <c r="AV1299" s="60"/>
      <c r="AW1299" s="60"/>
      <c r="AX1299" s="60"/>
      <c r="AY1299" s="60"/>
      <c r="AZ1299" s="60"/>
      <c r="BA1299" s="60"/>
      <c r="BB1299" s="60"/>
      <c r="BC1299" s="60"/>
      <c r="BD1299" s="60"/>
      <c r="BE1299" s="60"/>
      <c r="BF1299" s="60"/>
      <c r="BG1299" s="60"/>
      <c r="BH1299" s="60"/>
      <c r="BI1299" s="60"/>
      <c r="BJ1299" s="60"/>
      <c r="BK1299" s="60"/>
      <c r="BL1299" s="60"/>
      <c r="BM1299" s="60"/>
      <c r="BN1299" s="60"/>
      <c r="BO1299" s="60"/>
      <c r="BP1299" s="60"/>
      <c r="BQ1299" s="60"/>
      <c r="BR1299" s="60"/>
      <c r="BS1299" s="60"/>
      <c r="BT1299" s="60"/>
      <c r="BU1299" s="60"/>
      <c r="BV1299" s="60"/>
      <c r="BW1299" s="60"/>
      <c r="BX1299" s="60"/>
      <c r="BY1299" s="60"/>
      <c r="BZ1299" s="60"/>
      <c r="CA1299" s="60"/>
      <c r="CB1299" s="60"/>
      <c r="CC1299" s="60"/>
      <c r="CD1299" s="60"/>
      <c r="CE1299" s="60"/>
      <c r="CF1299" s="60"/>
      <c r="CG1299" s="60"/>
      <c r="CH1299" s="60"/>
      <c r="CI1299" s="60"/>
      <c r="CJ1299" s="60"/>
      <c r="CK1299" s="60"/>
      <c r="CL1299" s="60"/>
      <c r="CM1299" s="60"/>
      <c r="CN1299" s="60"/>
      <c r="CO1299" s="60"/>
      <c r="CP1299" s="60"/>
      <c r="CQ1299" s="60"/>
      <c r="CR1299" s="60"/>
      <c r="CS1299" s="60"/>
      <c r="CT1299" s="60"/>
      <c r="CU1299" s="60"/>
      <c r="CV1299" s="60"/>
      <c r="CW1299" s="60"/>
      <c r="CX1299" s="60"/>
      <c r="CY1299" s="60"/>
      <c r="CZ1299" s="60"/>
      <c r="DA1299" s="60"/>
      <c r="DB1299" s="60"/>
      <c r="DC1299" s="60"/>
      <c r="DD1299" s="60"/>
      <c r="DE1299" s="60"/>
      <c r="DF1299" s="60"/>
      <c r="DG1299" s="60"/>
      <c r="DH1299" s="60"/>
      <c r="DI1299" s="60"/>
      <c r="DJ1299" s="60"/>
      <c r="DK1299" s="60"/>
      <c r="DL1299" s="60"/>
      <c r="DM1299" s="60"/>
      <c r="DN1299" s="60"/>
      <c r="DO1299" s="60"/>
      <c r="DP1299" s="60"/>
      <c r="DQ1299" s="60"/>
      <c r="DR1299" s="60"/>
      <c r="DS1299" s="60"/>
      <c r="DT1299" s="60"/>
      <c r="DU1299" s="60"/>
      <c r="DV1299" s="60"/>
      <c r="DW1299" s="60"/>
      <c r="DX1299" s="60"/>
      <c r="DY1299" s="60"/>
      <c r="DZ1299" s="60"/>
      <c r="EA1299" s="60"/>
      <c r="EB1299" s="60"/>
      <c r="EC1299" s="60"/>
      <c r="ED1299" s="60"/>
      <c r="EE1299" s="60"/>
      <c r="EF1299" s="60"/>
      <c r="EG1299" s="60"/>
      <c r="EH1299" s="60"/>
      <c r="EI1299" s="60"/>
      <c r="EJ1299" s="60"/>
      <c r="EK1299" s="60"/>
      <c r="EL1299" s="60"/>
      <c r="EM1299" s="60"/>
      <c r="EN1299" s="60"/>
      <c r="EO1299" s="60"/>
      <c r="EP1299" s="60"/>
      <c r="EQ1299" s="60"/>
      <c r="ER1299" s="60"/>
      <c r="ES1299" s="60"/>
      <c r="ET1299" s="60"/>
      <c r="EU1299" s="60"/>
      <c r="EV1299" s="60"/>
      <c r="EW1299" s="60"/>
      <c r="EX1299" s="60"/>
      <c r="EY1299" s="60"/>
      <c r="EZ1299" s="60"/>
      <c r="FA1299" s="60"/>
      <c r="FB1299" s="60"/>
      <c r="FC1299" s="60"/>
      <c r="FD1299" s="60"/>
      <c r="FE1299" s="60"/>
      <c r="FF1299" s="60"/>
      <c r="FG1299" s="60"/>
      <c r="FH1299" s="60"/>
      <c r="FI1299" s="60"/>
      <c r="FJ1299" s="60"/>
      <c r="FK1299" s="60"/>
      <c r="FL1299" s="60"/>
      <c r="FM1299" s="60"/>
      <c r="FN1299" s="60"/>
      <c r="FO1299" s="60"/>
      <c r="FP1299" s="60"/>
      <c r="FQ1299" s="60"/>
      <c r="FR1299" s="60"/>
      <c r="FS1299" s="60"/>
      <c r="FT1299" s="60"/>
      <c r="FU1299" s="60"/>
      <c r="FV1299" s="60"/>
      <c r="FW1299" s="60"/>
      <c r="FX1299" s="60"/>
      <c r="FY1299" s="60"/>
      <c r="FZ1299" s="60"/>
      <c r="GA1299" s="60"/>
      <c r="GB1299" s="60"/>
      <c r="GC1299" s="60"/>
      <c r="GD1299" s="60"/>
    </row>
    <row r="1300" spans="1:186" ht="31.5" x14ac:dyDescent="0.25">
      <c r="A1300" s="19">
        <v>1</v>
      </c>
      <c r="B1300" s="19">
        <v>1</v>
      </c>
      <c r="C1300" s="1573" t="s">
        <v>133</v>
      </c>
      <c r="D1300" s="31">
        <f>'1 уровень'!E785</f>
        <v>1080688.1428571427</v>
      </c>
      <c r="E1300" s="31">
        <f>'1 уровень'!F785</f>
        <v>360230.04761904763</v>
      </c>
      <c r="F1300" s="31">
        <f>'1 уровень'!G785</f>
        <v>358808.37059523811</v>
      </c>
      <c r="G1300" s="31">
        <f>'1 уровень'!H785</f>
        <v>99.605341910480234</v>
      </c>
      <c r="H1300" s="197">
        <f>'1 уровень'!I785</f>
        <v>0</v>
      </c>
      <c r="I1300" s="31">
        <f>'1 уровень'!J785</f>
        <v>0</v>
      </c>
      <c r="J1300" s="31">
        <f>'1 уровень'!K785</f>
        <v>0</v>
      </c>
      <c r="K1300" s="31">
        <f>'1 уровень'!L785</f>
        <v>0</v>
      </c>
      <c r="L1300" s="31">
        <f>'1 уровень'!M785</f>
        <v>0</v>
      </c>
      <c r="M1300" s="31">
        <f>'1 уровень'!N785</f>
        <v>0</v>
      </c>
      <c r="N1300" s="31">
        <f>'1 уровень'!O785</f>
        <v>0</v>
      </c>
      <c r="O1300" s="31">
        <f>'1 уровень'!P785</f>
        <v>0</v>
      </c>
      <c r="P1300" s="407">
        <f>'1 уровень'!Q785</f>
        <v>2079322.6644472</v>
      </c>
      <c r="Q1300" s="407">
        <f>'1 уровень'!R785</f>
        <v>2079322.6644472</v>
      </c>
      <c r="R1300" s="407">
        <f>'1 уровень'!S785</f>
        <v>2077646.1044472004</v>
      </c>
      <c r="S1300" s="407">
        <f>'1 уровень'!T785</f>
        <v>2077621.0604472009</v>
      </c>
      <c r="T1300" s="407">
        <f>'1 уровень'!U785</f>
        <v>692769.46014906664</v>
      </c>
      <c r="U1300" s="407">
        <f>'1 уровень'!V785</f>
        <v>679361.14857999992</v>
      </c>
      <c r="V1300" s="804">
        <f>'1 уровень'!W785</f>
        <v>0</v>
      </c>
      <c r="W1300" s="407">
        <f>'1 уровень'!X785</f>
        <v>13786.991379999999</v>
      </c>
      <c r="X1300" s="407">
        <f>'1 уровень'!Y785</f>
        <v>-13408.311569066691</v>
      </c>
      <c r="Y1300" s="407">
        <f>'1 уровень'!Z785</f>
        <v>-807.94232000000022</v>
      </c>
      <c r="Z1300" s="407">
        <f>'1 уровень'!AA785</f>
        <v>-647.08342000000005</v>
      </c>
      <c r="AA1300" s="407">
        <f>'1 уровень'!AB785</f>
        <v>692501.05654000002</v>
      </c>
      <c r="AB1300" s="407">
        <f>U1300/T1300*100</f>
        <v>98.064534835848335</v>
      </c>
      <c r="AC1300" s="407">
        <f>AA1300/T1300*100</f>
        <v>99.961256431683793</v>
      </c>
      <c r="AD1300" s="981">
        <f>'1 уровень'!AC785</f>
        <v>0</v>
      </c>
      <c r="AE1300" s="1009">
        <f>'1 уровень'!AD785</f>
        <v>0</v>
      </c>
      <c r="AF1300" s="60"/>
      <c r="AG1300" s="60"/>
      <c r="AH1300" s="60"/>
      <c r="AI1300" s="60"/>
      <c r="AJ1300" s="60"/>
      <c r="AK1300" s="60"/>
      <c r="AL1300" s="60"/>
      <c r="AM1300" s="60"/>
      <c r="AN1300" s="60"/>
      <c r="AO1300" s="60"/>
      <c r="AP1300" s="60"/>
      <c r="AQ1300" s="60"/>
      <c r="AR1300" s="60"/>
      <c r="AS1300" s="60"/>
      <c r="AT1300" s="60"/>
      <c r="AU1300" s="60"/>
      <c r="AV1300" s="60"/>
      <c r="AW1300" s="60"/>
      <c r="AX1300" s="60"/>
      <c r="AY1300" s="60"/>
      <c r="AZ1300" s="60"/>
      <c r="BA1300" s="60"/>
      <c r="BB1300" s="60"/>
      <c r="BC1300" s="60"/>
      <c r="BD1300" s="60"/>
      <c r="BE1300" s="60"/>
      <c r="BF1300" s="60"/>
      <c r="BG1300" s="60"/>
      <c r="BH1300" s="60"/>
      <c r="BI1300" s="60"/>
      <c r="BJ1300" s="60"/>
      <c r="BK1300" s="60"/>
      <c r="BL1300" s="60"/>
      <c r="BM1300" s="60"/>
      <c r="BN1300" s="60"/>
      <c r="BO1300" s="60"/>
      <c r="BP1300" s="60"/>
      <c r="BQ1300" s="60"/>
      <c r="BR1300" s="60"/>
      <c r="BS1300" s="60"/>
      <c r="BT1300" s="60"/>
      <c r="BU1300" s="60"/>
      <c r="BV1300" s="60"/>
      <c r="BW1300" s="60"/>
      <c r="BX1300" s="60"/>
      <c r="BY1300" s="60"/>
      <c r="BZ1300" s="60"/>
      <c r="CA1300" s="60"/>
      <c r="CB1300" s="60"/>
      <c r="CC1300" s="60"/>
      <c r="CD1300" s="60"/>
      <c r="CE1300" s="60"/>
      <c r="CF1300" s="60"/>
      <c r="CG1300" s="60"/>
      <c r="CH1300" s="60"/>
      <c r="CI1300" s="60"/>
      <c r="CJ1300" s="60"/>
      <c r="CK1300" s="60"/>
      <c r="CL1300" s="60"/>
      <c r="CM1300" s="60"/>
      <c r="CN1300" s="60"/>
      <c r="CO1300" s="60"/>
      <c r="CP1300" s="60"/>
      <c r="CQ1300" s="60"/>
      <c r="CR1300" s="60"/>
      <c r="CS1300" s="60"/>
      <c r="CT1300" s="60"/>
      <c r="CU1300" s="60"/>
      <c r="CV1300" s="60"/>
      <c r="CW1300" s="60"/>
      <c r="CX1300" s="60"/>
      <c r="CY1300" s="60"/>
      <c r="CZ1300" s="60"/>
      <c r="DA1300" s="60"/>
      <c r="DB1300" s="60"/>
      <c r="DC1300" s="60"/>
      <c r="DD1300" s="60"/>
      <c r="DE1300" s="60"/>
      <c r="DF1300" s="60"/>
      <c r="DG1300" s="60"/>
      <c r="DH1300" s="60"/>
      <c r="DI1300" s="60"/>
      <c r="DJ1300" s="60"/>
      <c r="DK1300" s="60"/>
      <c r="DL1300" s="60"/>
      <c r="DM1300" s="60"/>
      <c r="DN1300" s="60"/>
      <c r="DO1300" s="60"/>
      <c r="DP1300" s="60"/>
      <c r="DQ1300" s="60"/>
      <c r="DR1300" s="60"/>
      <c r="DS1300" s="60"/>
      <c r="DT1300" s="60"/>
      <c r="DU1300" s="60"/>
      <c r="DV1300" s="60"/>
      <c r="DW1300" s="60"/>
      <c r="DX1300" s="60"/>
      <c r="DY1300" s="60"/>
      <c r="DZ1300" s="60"/>
      <c r="EA1300" s="60"/>
      <c r="EB1300" s="60"/>
      <c r="EC1300" s="60"/>
      <c r="ED1300" s="60"/>
      <c r="EE1300" s="60"/>
      <c r="EF1300" s="60"/>
      <c r="EG1300" s="60"/>
      <c r="EH1300" s="60"/>
      <c r="EI1300" s="60"/>
      <c r="EJ1300" s="60"/>
      <c r="EK1300" s="60"/>
      <c r="EL1300" s="60"/>
      <c r="EM1300" s="60"/>
      <c r="EN1300" s="60"/>
      <c r="EO1300" s="60"/>
      <c r="EP1300" s="60"/>
      <c r="EQ1300" s="60"/>
      <c r="ER1300" s="60"/>
      <c r="ES1300" s="60"/>
      <c r="ET1300" s="60"/>
      <c r="EU1300" s="60"/>
      <c r="EV1300" s="60"/>
      <c r="EW1300" s="60"/>
      <c r="EX1300" s="60"/>
      <c r="EY1300" s="60"/>
      <c r="EZ1300" s="60"/>
      <c r="FA1300" s="60"/>
      <c r="FB1300" s="60"/>
      <c r="FC1300" s="60"/>
      <c r="FD1300" s="60"/>
      <c r="FE1300" s="60"/>
      <c r="FF1300" s="60"/>
      <c r="FG1300" s="60"/>
      <c r="FH1300" s="60"/>
      <c r="FI1300" s="60"/>
      <c r="FJ1300" s="60"/>
      <c r="FK1300" s="60"/>
      <c r="FL1300" s="60"/>
      <c r="FM1300" s="60"/>
      <c r="FN1300" s="60"/>
      <c r="FO1300" s="60"/>
      <c r="FP1300" s="60"/>
      <c r="FQ1300" s="60"/>
      <c r="FR1300" s="60"/>
      <c r="FS1300" s="60"/>
      <c r="FT1300" s="60"/>
      <c r="FU1300" s="60"/>
      <c r="FV1300" s="60"/>
      <c r="FW1300" s="60"/>
      <c r="FX1300" s="60"/>
      <c r="FY1300" s="60"/>
      <c r="FZ1300" s="60"/>
      <c r="GA1300" s="60"/>
      <c r="GB1300" s="60"/>
      <c r="GC1300" s="60"/>
      <c r="GD1300" s="60"/>
    </row>
    <row r="1301" spans="1:186" x14ac:dyDescent="0.25">
      <c r="A1301" s="19">
        <v>1</v>
      </c>
      <c r="B1301" s="19">
        <v>1</v>
      </c>
      <c r="C1301" s="1580" t="s">
        <v>28</v>
      </c>
      <c r="D1301" s="31">
        <f>'1 уровень'!E786</f>
        <v>0</v>
      </c>
      <c r="E1301" s="31">
        <f>'1 уровень'!F786</f>
        <v>0</v>
      </c>
      <c r="F1301" s="31">
        <f>'1 уровень'!G786</f>
        <v>0</v>
      </c>
      <c r="G1301" s="31">
        <f>'1 уровень'!H786</f>
        <v>0</v>
      </c>
      <c r="H1301" s="199">
        <f>'1 уровень'!I786</f>
        <v>0</v>
      </c>
      <c r="I1301" s="31">
        <f>'1 уровень'!J786</f>
        <v>0</v>
      </c>
      <c r="J1301" s="31">
        <f>'1 уровень'!K786</f>
        <v>0</v>
      </c>
      <c r="K1301" s="31">
        <f>'1 уровень'!L786</f>
        <v>0</v>
      </c>
      <c r="L1301" s="31">
        <f>'1 уровень'!M786</f>
        <v>0</v>
      </c>
      <c r="M1301" s="31">
        <f>'1 уровень'!N786</f>
        <v>0</v>
      </c>
      <c r="N1301" s="31">
        <f>'1 уровень'!O786</f>
        <v>0</v>
      </c>
      <c r="O1301" s="31">
        <f>'1 уровень'!P786</f>
        <v>0</v>
      </c>
      <c r="P1301" s="407">
        <f>'1 уровень'!Q786</f>
        <v>0</v>
      </c>
      <c r="Q1301" s="407">
        <f>'1 уровень'!R786</f>
        <v>3.6652636481449008E-10</v>
      </c>
      <c r="R1301" s="407">
        <f>'1 уровень'!S786</f>
        <v>3.6652636481449008E-10</v>
      </c>
      <c r="S1301" s="407">
        <f>'1 уровень'!T786</f>
        <v>2.5011104298755527E-10</v>
      </c>
      <c r="T1301" s="407">
        <f>T1300-T1294-T1290-T1270-T1268-T1279</f>
        <v>-2.4215296434704214E-11</v>
      </c>
      <c r="U1301" s="407">
        <f>'1 уровень'!V786</f>
        <v>-9.2427399067673832E-11</v>
      </c>
      <c r="V1301" s="804">
        <f>'1 уровень'!W786</f>
        <v>0</v>
      </c>
      <c r="W1301" s="407">
        <f>W1300-W1294-W1290-W1270-W1268-W1295</f>
        <v>1.4779288903810084E-12</v>
      </c>
      <c r="X1301" s="407">
        <f>'1 уровень'!Y786</f>
        <v>-3.637978807091713E-12</v>
      </c>
      <c r="Y1301" s="407">
        <f>'1 уровень'!Z786</f>
        <v>-1.6342482922482304E-13</v>
      </c>
      <c r="Z1301" s="407">
        <f>'1 уровень'!AA786</f>
        <v>-8.7041485130612273E-14</v>
      </c>
      <c r="AA1301" s="407">
        <f>'1 уровень'!AB786</f>
        <v>4.0358827391173691E-11</v>
      </c>
      <c r="AB1301" s="407">
        <f>'1 уровень'!AB786</f>
        <v>4.0358827391173691E-11</v>
      </c>
      <c r="AC1301" s="407"/>
      <c r="AD1301" s="981">
        <f>'1 уровень'!AC786</f>
        <v>0</v>
      </c>
      <c r="AE1301" s="1009">
        <f>'1 уровень'!AD786</f>
        <v>0</v>
      </c>
      <c r="AF1301" s="60"/>
      <c r="AG1301" s="60"/>
      <c r="AH1301" s="60"/>
      <c r="AI1301" s="60"/>
      <c r="AJ1301" s="60"/>
      <c r="AK1301" s="60"/>
      <c r="AL1301" s="60"/>
      <c r="AM1301" s="60"/>
      <c r="AN1301" s="60"/>
      <c r="AO1301" s="60"/>
      <c r="AP1301" s="60"/>
      <c r="AQ1301" s="60"/>
      <c r="AR1301" s="60"/>
      <c r="AS1301" s="60"/>
      <c r="AT1301" s="60"/>
      <c r="AU1301" s="60"/>
      <c r="AV1301" s="60"/>
      <c r="AW1301" s="60"/>
      <c r="AX1301" s="60"/>
      <c r="AY1301" s="60"/>
      <c r="AZ1301" s="60"/>
      <c r="BA1301" s="60"/>
      <c r="BB1301" s="60"/>
      <c r="BC1301" s="60"/>
      <c r="BD1301" s="60"/>
      <c r="BE1301" s="60"/>
      <c r="BF1301" s="60"/>
      <c r="BG1301" s="60"/>
      <c r="BH1301" s="60"/>
      <c r="BI1301" s="60"/>
      <c r="BJ1301" s="60"/>
      <c r="BK1301" s="60"/>
      <c r="BL1301" s="60"/>
      <c r="BM1301" s="60"/>
      <c r="BN1301" s="60"/>
      <c r="BO1301" s="60"/>
      <c r="BP1301" s="60"/>
      <c r="BQ1301" s="60"/>
      <c r="BR1301" s="60"/>
      <c r="BS1301" s="60"/>
      <c r="BT1301" s="60"/>
      <c r="BU1301" s="60"/>
      <c r="BV1301" s="60"/>
      <c r="BW1301" s="60"/>
      <c r="BX1301" s="60"/>
      <c r="BY1301" s="60"/>
      <c r="BZ1301" s="60"/>
      <c r="CA1301" s="60"/>
      <c r="CB1301" s="60"/>
      <c r="CC1301" s="60"/>
      <c r="CD1301" s="60"/>
      <c r="CE1301" s="60"/>
      <c r="CF1301" s="60"/>
      <c r="CG1301" s="60"/>
      <c r="CH1301" s="60"/>
      <c r="CI1301" s="60"/>
      <c r="CJ1301" s="60"/>
      <c r="CK1301" s="60"/>
      <c r="CL1301" s="60"/>
      <c r="CM1301" s="60"/>
      <c r="CN1301" s="60"/>
      <c r="CO1301" s="60"/>
      <c r="CP1301" s="60"/>
      <c r="CQ1301" s="60"/>
      <c r="CR1301" s="60"/>
      <c r="CS1301" s="60"/>
      <c r="CT1301" s="60"/>
      <c r="CU1301" s="60"/>
      <c r="CV1301" s="60"/>
      <c r="CW1301" s="60"/>
      <c r="CX1301" s="60"/>
      <c r="CY1301" s="60"/>
      <c r="CZ1301" s="60"/>
      <c r="DA1301" s="60"/>
      <c r="DB1301" s="60"/>
      <c r="DC1301" s="60"/>
      <c r="DD1301" s="60"/>
      <c r="DE1301" s="60"/>
      <c r="DF1301" s="60"/>
      <c r="DG1301" s="60"/>
      <c r="DH1301" s="60"/>
      <c r="DI1301" s="60"/>
      <c r="DJ1301" s="60"/>
      <c r="DK1301" s="60"/>
      <c r="DL1301" s="60"/>
      <c r="DM1301" s="60"/>
      <c r="DN1301" s="60"/>
      <c r="DO1301" s="60"/>
      <c r="DP1301" s="60"/>
      <c r="DQ1301" s="60"/>
      <c r="DR1301" s="60"/>
      <c r="DS1301" s="60"/>
      <c r="DT1301" s="60"/>
      <c r="DU1301" s="60"/>
      <c r="DV1301" s="60"/>
      <c r="DW1301" s="60"/>
      <c r="DX1301" s="60"/>
      <c r="DY1301" s="60"/>
      <c r="DZ1301" s="60"/>
      <c r="EA1301" s="60"/>
      <c r="EB1301" s="60"/>
      <c r="EC1301" s="60"/>
      <c r="ED1301" s="60"/>
      <c r="EE1301" s="60"/>
      <c r="EF1301" s="60"/>
      <c r="EG1301" s="60"/>
      <c r="EH1301" s="60"/>
      <c r="EI1301" s="60"/>
      <c r="EJ1301" s="60"/>
      <c r="EK1301" s="60"/>
      <c r="EL1301" s="60"/>
      <c r="EM1301" s="60"/>
      <c r="EN1301" s="60"/>
      <c r="EO1301" s="60"/>
      <c r="EP1301" s="60"/>
      <c r="EQ1301" s="60"/>
      <c r="ER1301" s="60"/>
      <c r="ES1301" s="60"/>
      <c r="ET1301" s="60"/>
      <c r="EU1301" s="60"/>
      <c r="EV1301" s="60"/>
      <c r="EW1301" s="60"/>
      <c r="EX1301" s="60"/>
      <c r="EY1301" s="60"/>
      <c r="EZ1301" s="60"/>
      <c r="FA1301" s="60"/>
      <c r="FB1301" s="60"/>
      <c r="FC1301" s="60"/>
      <c r="FD1301" s="60"/>
      <c r="FE1301" s="60"/>
      <c r="FF1301" s="60"/>
      <c r="FG1301" s="60"/>
      <c r="FH1301" s="60"/>
      <c r="FI1301" s="60"/>
      <c r="FJ1301" s="60"/>
      <c r="FK1301" s="60"/>
      <c r="FL1301" s="60"/>
      <c r="FM1301" s="60"/>
      <c r="FN1301" s="60"/>
      <c r="FO1301" s="60"/>
      <c r="FP1301" s="60"/>
      <c r="FQ1301" s="60"/>
      <c r="FR1301" s="60"/>
      <c r="FS1301" s="60"/>
      <c r="FT1301" s="60"/>
      <c r="FU1301" s="60"/>
      <c r="FV1301" s="60"/>
      <c r="FW1301" s="60"/>
      <c r="FX1301" s="60"/>
      <c r="FY1301" s="60"/>
      <c r="FZ1301" s="60"/>
      <c r="GA1301" s="60"/>
      <c r="GB1301" s="60"/>
      <c r="GC1301" s="60"/>
      <c r="GD1301" s="60"/>
    </row>
    <row r="1302" spans="1:186" x14ac:dyDescent="0.25">
      <c r="A1302" s="19">
        <v>1</v>
      </c>
      <c r="B1302" s="19">
        <v>1</v>
      </c>
      <c r="C1302" s="1549" t="s">
        <v>157</v>
      </c>
      <c r="D1302" s="31">
        <f>'1 уровень'!E787</f>
        <v>10100</v>
      </c>
      <c r="E1302" s="31">
        <f>'1 уровень'!F787</f>
        <v>3365.9999999999995</v>
      </c>
      <c r="F1302" s="31">
        <f>'1 уровень'!G787</f>
        <v>3953</v>
      </c>
      <c r="G1302" s="31">
        <f>'1 уровень'!H787</f>
        <v>117.43909685086157</v>
      </c>
      <c r="H1302" s="285">
        <f>'1 уровень'!I787</f>
        <v>14.605049504950495</v>
      </c>
      <c r="I1302" s="31">
        <f>'1 уровень'!J787</f>
        <v>12.710093599797622</v>
      </c>
      <c r="J1302" s="31">
        <f>'1 уровень'!K787</f>
        <v>147511</v>
      </c>
      <c r="K1302" s="31">
        <f>'1 уровень'!L787</f>
        <v>49235.333333333336</v>
      </c>
      <c r="L1302" s="31">
        <f>'1 уровень'!M787</f>
        <v>50243</v>
      </c>
      <c r="M1302" s="31">
        <f>'1 уровень'!N787</f>
        <v>102.0466331767159</v>
      </c>
      <c r="N1302" s="31">
        <f>'1 уровень'!O787</f>
        <v>453</v>
      </c>
      <c r="O1302" s="31">
        <f>'1 уровень'!P787</f>
        <v>332.73509933774835</v>
      </c>
      <c r="P1302" s="407">
        <f>'1 уровень'!Q787</f>
        <v>0</v>
      </c>
      <c r="Q1302" s="407">
        <f>'1 уровень'!R787</f>
        <v>0</v>
      </c>
      <c r="R1302" s="407">
        <f>'1 уровень'!S787</f>
        <v>0</v>
      </c>
      <c r="S1302" s="407">
        <f>'1 уровень'!T787</f>
        <v>0</v>
      </c>
      <c r="T1302" s="407">
        <f>'1 уровень'!U787</f>
        <v>0</v>
      </c>
      <c r="U1302" s="407">
        <f>'1 уровень'!V787</f>
        <v>0</v>
      </c>
      <c r="V1302" s="804">
        <f>'1 уровень'!W787</f>
        <v>0</v>
      </c>
      <c r="W1302" s="407">
        <f>'1 уровень'!X787</f>
        <v>0</v>
      </c>
      <c r="X1302" s="407">
        <f>'1 уровень'!Y787</f>
        <v>0</v>
      </c>
      <c r="Y1302" s="407">
        <f>'1 уровень'!Z787</f>
        <v>0</v>
      </c>
      <c r="Z1302" s="407">
        <f>'1 уровень'!AA787</f>
        <v>0</v>
      </c>
      <c r="AA1302" s="407">
        <f>'1 уровень'!AB787</f>
        <v>0</v>
      </c>
      <c r="AB1302" s="407">
        <f>'1 уровень'!AB787</f>
        <v>0</v>
      </c>
      <c r="AC1302" s="407"/>
      <c r="AD1302" s="981">
        <f>'1 уровень'!AC787</f>
        <v>0</v>
      </c>
      <c r="AE1302" s="1009">
        <f>'1 уровень'!AD787</f>
        <v>0</v>
      </c>
      <c r="AF1302" s="60"/>
      <c r="AG1302" s="60"/>
      <c r="AH1302" s="60"/>
      <c r="AI1302" s="60"/>
      <c r="AJ1302" s="60"/>
      <c r="AK1302" s="60"/>
      <c r="AL1302" s="60"/>
      <c r="AM1302" s="60"/>
      <c r="AN1302" s="60"/>
      <c r="AO1302" s="60"/>
      <c r="AP1302" s="60"/>
      <c r="AQ1302" s="60"/>
      <c r="AR1302" s="60"/>
      <c r="AS1302" s="60"/>
      <c r="AT1302" s="60"/>
      <c r="AU1302" s="60"/>
      <c r="AV1302" s="60"/>
      <c r="AW1302" s="60"/>
      <c r="AX1302" s="60"/>
      <c r="AY1302" s="60"/>
      <c r="AZ1302" s="60"/>
      <c r="BA1302" s="60"/>
      <c r="BB1302" s="60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  <c r="GD1302" s="60"/>
    </row>
    <row r="1303" spans="1:186" ht="29.25" x14ac:dyDescent="0.25">
      <c r="A1303" s="19">
        <v>1</v>
      </c>
      <c r="B1303" s="19">
        <v>1</v>
      </c>
      <c r="C1303" s="1583" t="s">
        <v>280</v>
      </c>
      <c r="D1303" s="31">
        <f>'1 уровень'!E788</f>
        <v>20976</v>
      </c>
      <c r="E1303" s="31">
        <f>'1 уровень'!F788</f>
        <v>6991</v>
      </c>
      <c r="F1303" s="31">
        <f>'1 уровень'!G788</f>
        <v>7540</v>
      </c>
      <c r="G1303" s="31">
        <f>'1 уровень'!H788</f>
        <v>107.85295379773996</v>
      </c>
      <c r="H1303" s="198">
        <f>'1 уровень'!I788</f>
        <v>6.7735983981693364</v>
      </c>
      <c r="I1303" s="31">
        <f>'1 уровень'!J788</f>
        <v>6.4721485411140582</v>
      </c>
      <c r="J1303" s="31">
        <f>'1 уровень'!K788</f>
        <v>142083</v>
      </c>
      <c r="K1303" s="31">
        <f>'1 уровень'!L788</f>
        <v>47361</v>
      </c>
      <c r="L1303" s="31">
        <f>'1 уровень'!M788</f>
        <v>48800</v>
      </c>
      <c r="M1303" s="31">
        <f>'1 уровень'!N788</f>
        <v>103.0383648993898</v>
      </c>
      <c r="N1303" s="31">
        <f>'1 уровень'!O788</f>
        <v>590</v>
      </c>
      <c r="O1303" s="31">
        <f>'1 уровень'!P788</f>
        <v>248.13559322033899</v>
      </c>
      <c r="P1303" s="407">
        <f>'1 уровень'!Q788</f>
        <v>0</v>
      </c>
      <c r="Q1303" s="407">
        <f>'1 уровень'!R788</f>
        <v>0</v>
      </c>
      <c r="R1303" s="407">
        <f>'1 уровень'!S788</f>
        <v>0</v>
      </c>
      <c r="S1303" s="407">
        <f>'1 уровень'!T788</f>
        <v>0</v>
      </c>
      <c r="T1303" s="407">
        <f>'1 уровень'!U788</f>
        <v>0</v>
      </c>
      <c r="U1303" s="407">
        <f>'1 уровень'!V788</f>
        <v>0</v>
      </c>
      <c r="V1303" s="804">
        <f>'1 уровень'!W788</f>
        <v>0</v>
      </c>
      <c r="W1303" s="407">
        <f>'1 уровень'!X788</f>
        <v>0</v>
      </c>
      <c r="X1303" s="407">
        <f>'1 уровень'!Y788</f>
        <v>0</v>
      </c>
      <c r="Y1303" s="407">
        <f>'1 уровень'!Z788</f>
        <v>0</v>
      </c>
      <c r="Z1303" s="407">
        <f>'1 уровень'!AA788</f>
        <v>0</v>
      </c>
      <c r="AA1303" s="407">
        <f>'1 уровень'!AB788</f>
        <v>0</v>
      </c>
      <c r="AB1303" s="407">
        <f>'1 уровень'!AB788</f>
        <v>0</v>
      </c>
      <c r="AC1303" s="407"/>
      <c r="AD1303" s="981">
        <f>'1 уровень'!AC788</f>
        <v>0</v>
      </c>
      <c r="AE1303" s="1009">
        <f>'1 уровень'!AD788</f>
        <v>0</v>
      </c>
      <c r="AF1303" s="60"/>
      <c r="AG1303" s="60"/>
      <c r="AH1303" s="60"/>
      <c r="AI1303" s="60"/>
      <c r="AJ1303" s="60"/>
      <c r="AK1303" s="60"/>
      <c r="AL1303" s="60"/>
      <c r="AM1303" s="60"/>
      <c r="AN1303" s="60"/>
      <c r="AO1303" s="60"/>
      <c r="AP1303" s="60"/>
      <c r="AQ1303" s="60"/>
      <c r="AR1303" s="60"/>
      <c r="AS1303" s="60"/>
      <c r="AT1303" s="60"/>
      <c r="AU1303" s="60"/>
      <c r="AV1303" s="60"/>
      <c r="AW1303" s="60"/>
      <c r="AX1303" s="60"/>
      <c r="AY1303" s="60"/>
      <c r="AZ1303" s="60"/>
      <c r="BA1303" s="60"/>
      <c r="BB1303" s="60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  <c r="GD1303" s="60"/>
    </row>
    <row r="1304" spans="1:186" ht="29.25" x14ac:dyDescent="0.25">
      <c r="A1304" s="19">
        <v>1</v>
      </c>
      <c r="B1304" s="19">
        <v>1</v>
      </c>
      <c r="C1304" s="1587" t="s">
        <v>134</v>
      </c>
      <c r="D1304" s="31">
        <f>'1 уровень'!E789</f>
        <v>31076</v>
      </c>
      <c r="E1304" s="31">
        <f>'1 уровень'!F789</f>
        <v>10357.000000000002</v>
      </c>
      <c r="F1304" s="31">
        <f>'1 уровень'!G789</f>
        <v>11493</v>
      </c>
      <c r="G1304" s="31">
        <f>'1 уровень'!H789</f>
        <v>110.96842715071931</v>
      </c>
      <c r="H1304" s="31">
        <f>'1 уровень'!I789</f>
        <v>9.3188956107607162</v>
      </c>
      <c r="I1304" s="31">
        <f>'1 уровень'!J789</f>
        <v>8.6176803271556608</v>
      </c>
      <c r="J1304" s="31">
        <f>'1 уровень'!K789</f>
        <v>289594</v>
      </c>
      <c r="K1304" s="31">
        <f>'1 уровень'!L789</f>
        <v>96596.333333333343</v>
      </c>
      <c r="L1304" s="31">
        <f>'1 уровень'!M789</f>
        <v>99043</v>
      </c>
      <c r="M1304" s="31">
        <f>'1 уровень'!N789</f>
        <v>102.53287736939633</v>
      </c>
      <c r="N1304" s="31">
        <f>'1 уровень'!O789</f>
        <v>1043</v>
      </c>
      <c r="O1304" s="31">
        <f>'1 уровень'!P789</f>
        <v>284.87919463087246</v>
      </c>
      <c r="P1304" s="407">
        <f>'1 уровень'!Q789</f>
        <v>2757524.4450238245</v>
      </c>
      <c r="Q1304" s="407">
        <f>'1 уровень'!R789</f>
        <v>2758007.8872546577</v>
      </c>
      <c r="R1304" s="407">
        <f>'1 уровень'!S789</f>
        <v>2759789.9309306853</v>
      </c>
      <c r="S1304" s="407">
        <f>'1 уровень'!T789</f>
        <v>2752964.018621976</v>
      </c>
      <c r="T1304" s="407">
        <f>'1 уровень'!U789</f>
        <v>918904.63692331559</v>
      </c>
      <c r="U1304" s="407">
        <f>'1 уровень'!V789</f>
        <v>951237.23787999991</v>
      </c>
      <c r="V1304" s="804">
        <f>'1 уровень'!W789</f>
        <v>0</v>
      </c>
      <c r="W1304" s="407">
        <f>'1 уровень'!X789</f>
        <v>0</v>
      </c>
      <c r="X1304" s="407">
        <f>'1 уровень'!Y789</f>
        <v>32332.600956684353</v>
      </c>
      <c r="Y1304" s="407">
        <f>'1 уровень'!Z789</f>
        <v>-988.58398999999997</v>
      </c>
      <c r="Z1304" s="407">
        <f>'1 уровень'!AA789</f>
        <v>-7242.1419699999988</v>
      </c>
      <c r="AA1304" s="407">
        <f>'1 уровень'!AB789</f>
        <v>943995.09590999992</v>
      </c>
      <c r="AB1304" s="407">
        <f>U1304/T1304*100</f>
        <v>103.51860243789177</v>
      </c>
      <c r="AC1304" s="407">
        <f>AA1304/T1304*100</f>
        <v>102.73047473899931</v>
      </c>
      <c r="AD1304" s="981">
        <f>'1 уровень'!AC789</f>
        <v>0</v>
      </c>
      <c r="AE1304" s="1009">
        <f>'1 уровень'!AD789</f>
        <v>0</v>
      </c>
      <c r="AF1304" s="60"/>
      <c r="AG1304" s="60"/>
      <c r="AH1304" s="60"/>
      <c r="AI1304" s="60"/>
      <c r="AJ1304" s="60"/>
      <c r="AK1304" s="60"/>
      <c r="AL1304" s="60"/>
      <c r="AM1304" s="60"/>
      <c r="AN1304" s="60"/>
      <c r="AO1304" s="60"/>
      <c r="AP1304" s="60"/>
      <c r="AQ1304" s="60"/>
      <c r="AR1304" s="60"/>
      <c r="AS1304" s="60"/>
      <c r="AT1304" s="60"/>
      <c r="AU1304" s="60"/>
      <c r="AV1304" s="60"/>
      <c r="AW1304" s="60"/>
      <c r="AX1304" s="60"/>
      <c r="AY1304" s="60"/>
      <c r="AZ1304" s="60"/>
      <c r="BA1304" s="60"/>
      <c r="BB1304" s="60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  <c r="GD1304" s="60"/>
    </row>
    <row r="1305" spans="1:186" x14ac:dyDescent="0.25">
      <c r="B1305" s="19">
        <v>1</v>
      </c>
      <c r="C1305" s="3235" t="s">
        <v>229</v>
      </c>
      <c r="D1305" s="31">
        <f>'1 уровень'!E790</f>
        <v>38</v>
      </c>
      <c r="E1305" s="31">
        <f>'1 уровень'!F790</f>
        <v>12.666666666666666</v>
      </c>
      <c r="F1305" s="31">
        <f>'1 уровень'!G790</f>
        <v>10</v>
      </c>
      <c r="G1305" s="31">
        <f>'1 уровень'!H790</f>
        <v>78.94736842105263</v>
      </c>
      <c r="H1305" s="31">
        <f>'1 уровень'!I790</f>
        <v>0</v>
      </c>
      <c r="I1305" s="31">
        <f>'1 уровень'!J790</f>
        <v>0</v>
      </c>
      <c r="J1305" s="31">
        <f>'1 уровень'!K790</f>
        <v>0</v>
      </c>
      <c r="K1305" s="31">
        <f>'1 уровень'!L790</f>
        <v>0</v>
      </c>
      <c r="L1305" s="31">
        <f>'1 уровень'!M790</f>
        <v>0</v>
      </c>
      <c r="M1305" s="31">
        <f>'1 уровень'!N790</f>
        <v>0</v>
      </c>
      <c r="N1305" s="31">
        <f>'1 уровень'!O790</f>
        <v>0</v>
      </c>
      <c r="O1305" s="31">
        <f>'1 уровень'!P790</f>
        <v>0</v>
      </c>
      <c r="P1305" s="407">
        <f>'1 уровень'!Q790</f>
        <v>9596.9062320000085</v>
      </c>
      <c r="Q1305" s="407">
        <f>'1 уровень'!R790</f>
        <v>9596.9062320000085</v>
      </c>
      <c r="R1305" s="407">
        <f>'1 уровень'!S790</f>
        <v>9596.9062320000085</v>
      </c>
      <c r="S1305" s="407">
        <f>'1 уровень'!T790</f>
        <v>9596.9062320000085</v>
      </c>
      <c r="T1305" s="407">
        <f>'1 уровень'!U790</f>
        <v>3198.968744000003</v>
      </c>
      <c r="U1305" s="407">
        <f>'1 уровень'!V790</f>
        <v>2525.5016000000001</v>
      </c>
      <c r="V1305" s="804">
        <f>'1 уровень'!W790</f>
        <v>0</v>
      </c>
      <c r="W1305" s="407">
        <f>'1 уровень'!X790</f>
        <v>0</v>
      </c>
      <c r="X1305" s="407">
        <f>'1 уровень'!Y790</f>
        <v>-673.46714400000292</v>
      </c>
      <c r="Y1305" s="407">
        <f>'1 уровень'!Z790</f>
        <v>0</v>
      </c>
      <c r="Z1305" s="407">
        <f>'1 уровень'!AA790</f>
        <v>0</v>
      </c>
      <c r="AA1305" s="407">
        <f>'1 уровень'!AB790</f>
        <v>2525.5016000000001</v>
      </c>
      <c r="AB1305" s="407">
        <f>U1305/T1305*100</f>
        <v>78.947367170649599</v>
      </c>
      <c r="AC1305" s="407">
        <f>AA1305/T1305*100</f>
        <v>78.947367170649599</v>
      </c>
      <c r="AD1305" s="981">
        <f>'1 уровень'!AC790</f>
        <v>0</v>
      </c>
      <c r="AE1305" s="1009">
        <f>'1 уровень'!AD790</f>
        <v>0</v>
      </c>
      <c r="AF1305" s="60"/>
      <c r="AG1305" s="60"/>
      <c r="AH1305" s="60"/>
      <c r="AI1305" s="60"/>
      <c r="AJ1305" s="60"/>
      <c r="AK1305" s="60"/>
      <c r="AL1305" s="60"/>
      <c r="AM1305" s="60"/>
      <c r="AN1305" s="60"/>
      <c r="AO1305" s="60"/>
      <c r="AP1305" s="60"/>
      <c r="AQ1305" s="60"/>
      <c r="AR1305" s="60"/>
      <c r="AS1305" s="60"/>
      <c r="AT1305" s="60"/>
      <c r="AU1305" s="60"/>
      <c r="AV1305" s="60"/>
      <c r="AW1305" s="60"/>
      <c r="AX1305" s="60"/>
      <c r="AY1305" s="60"/>
      <c r="AZ1305" s="60"/>
      <c r="BA1305" s="60"/>
      <c r="BB1305" s="60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  <c r="GD1305" s="60"/>
    </row>
    <row r="1306" spans="1:186" ht="30" x14ac:dyDescent="0.25">
      <c r="A1306" s="19">
        <v>1</v>
      </c>
      <c r="B1306" s="19">
        <v>1</v>
      </c>
      <c r="C1306" s="3236" t="s">
        <v>213</v>
      </c>
      <c r="D1306" s="31">
        <f>'1 уровень'!E791</f>
        <v>1161</v>
      </c>
      <c r="E1306" s="31">
        <f>'1 уровень'!F791</f>
        <v>387</v>
      </c>
      <c r="F1306" s="31">
        <f>'1 уровень'!G791</f>
        <v>352</v>
      </c>
      <c r="G1306" s="31">
        <f>'1 уровень'!H791</f>
        <v>90.956072351421184</v>
      </c>
      <c r="H1306" s="31">
        <f>'1 уровень'!I791</f>
        <v>9.8000000000000007</v>
      </c>
      <c r="I1306" s="31">
        <f>'1 уровень'!J791</f>
        <v>8.576704545454545</v>
      </c>
      <c r="J1306" s="31">
        <f>'1 уровень'!K791</f>
        <v>11378</v>
      </c>
      <c r="K1306" s="31">
        <f>'1 уровень'!L791</f>
        <v>3792.6666666666665</v>
      </c>
      <c r="L1306" s="31">
        <f>'1 уровень'!M791</f>
        <v>3019</v>
      </c>
      <c r="M1306" s="31">
        <f>'1 уровень'!N791</f>
        <v>79.600984355774301</v>
      </c>
      <c r="N1306" s="31">
        <f>'1 уровень'!O791</f>
        <v>38</v>
      </c>
      <c r="O1306" s="31">
        <f>'1 уровень'!P791</f>
        <v>238.34210526315789</v>
      </c>
      <c r="P1306" s="407">
        <f>'1 уровень'!Q791</f>
        <v>159316.77053000001</v>
      </c>
      <c r="Q1306" s="407">
        <f>'1 уровень'!R791</f>
        <v>159316.77053000001</v>
      </c>
      <c r="R1306" s="407">
        <f>'1 уровень'!S791</f>
        <v>159316.77053000001</v>
      </c>
      <c r="S1306" s="407">
        <f>'1 уровень'!T791</f>
        <v>159316.77053000001</v>
      </c>
      <c r="T1306" s="407">
        <f>'1 уровень'!U791</f>
        <v>53105.590176666672</v>
      </c>
      <c r="U1306" s="407">
        <f>'1 уровень'!V791</f>
        <v>0</v>
      </c>
      <c r="V1306" s="804">
        <f>'1 уровень'!W791</f>
        <v>0</v>
      </c>
      <c r="W1306" s="407">
        <f>'1 уровень'!X791</f>
        <v>0</v>
      </c>
      <c r="X1306" s="407">
        <f>'1 уровень'!Y791</f>
        <v>-53105.590176666672</v>
      </c>
      <c r="Y1306" s="407">
        <f>'1 уровень'!Z791</f>
        <v>0</v>
      </c>
      <c r="Z1306" s="407">
        <f>'1 уровень'!AA791</f>
        <v>0</v>
      </c>
      <c r="AA1306" s="407">
        <f>'1 уровень'!AB791</f>
        <v>0</v>
      </c>
      <c r="AB1306" s="407">
        <f>U1306/T1306*100</f>
        <v>0</v>
      </c>
      <c r="AC1306" s="407">
        <f>AA1306/T1306*100</f>
        <v>0</v>
      </c>
      <c r="AD1306" s="981">
        <f>'1 уровень'!AC791</f>
        <v>0</v>
      </c>
      <c r="AE1306" s="1009">
        <f>'1 уровень'!AD791</f>
        <v>0</v>
      </c>
      <c r="AF1306" s="60"/>
      <c r="AG1306" s="60"/>
      <c r="AH1306" s="60"/>
      <c r="AI1306" s="60"/>
      <c r="AJ1306" s="60"/>
      <c r="AK1306" s="60"/>
      <c r="AL1306" s="60"/>
      <c r="AM1306" s="60"/>
      <c r="AN1306" s="60"/>
      <c r="AO1306" s="60"/>
      <c r="AP1306" s="60"/>
      <c r="AQ1306" s="60"/>
      <c r="AR1306" s="60"/>
      <c r="AS1306" s="60"/>
      <c r="AT1306" s="60"/>
      <c r="AU1306" s="60"/>
      <c r="AV1306" s="60"/>
      <c r="AW1306" s="60"/>
      <c r="AX1306" s="60"/>
      <c r="AY1306" s="60"/>
      <c r="AZ1306" s="60"/>
      <c r="BA1306" s="60"/>
      <c r="BB1306" s="60"/>
      <c r="BC1306" s="60"/>
      <c r="BD1306" s="60"/>
      <c r="BE1306" s="60"/>
      <c r="BF1306" s="60"/>
      <c r="BG1306" s="60"/>
      <c r="BH1306" s="60"/>
      <c r="BI1306" s="60"/>
      <c r="BJ1306" s="60"/>
      <c r="BK1306" s="60"/>
      <c r="BL1306" s="60"/>
      <c r="BM1306" s="60"/>
      <c r="BN1306" s="60"/>
      <c r="BO1306" s="60"/>
      <c r="BP1306" s="60"/>
      <c r="BQ1306" s="60"/>
      <c r="BR1306" s="60"/>
      <c r="BS1306" s="60"/>
      <c r="BT1306" s="60"/>
      <c r="BU1306" s="60"/>
      <c r="BV1306" s="60"/>
      <c r="BW1306" s="60"/>
      <c r="BX1306" s="60"/>
      <c r="BY1306" s="60"/>
      <c r="BZ1306" s="60"/>
      <c r="CA1306" s="60"/>
      <c r="CB1306" s="60"/>
      <c r="CC1306" s="60"/>
      <c r="CD1306" s="60"/>
      <c r="CE1306" s="60"/>
      <c r="CF1306" s="60"/>
      <c r="CG1306" s="60"/>
      <c r="CH1306" s="60"/>
      <c r="CI1306" s="60"/>
      <c r="CJ1306" s="60"/>
      <c r="CK1306" s="60"/>
      <c r="CL1306" s="60"/>
      <c r="CM1306" s="60"/>
      <c r="CN1306" s="60"/>
      <c r="CO1306" s="60"/>
      <c r="CP1306" s="60"/>
      <c r="CQ1306" s="60"/>
      <c r="CR1306" s="60"/>
      <c r="CS1306" s="60"/>
      <c r="CT1306" s="60"/>
      <c r="CU1306" s="60"/>
      <c r="CV1306" s="60"/>
      <c r="CW1306" s="60"/>
      <c r="CX1306" s="60"/>
      <c r="CY1306" s="60"/>
      <c r="CZ1306" s="60"/>
      <c r="DA1306" s="60"/>
      <c r="DB1306" s="60"/>
      <c r="DC1306" s="60"/>
      <c r="DD1306" s="60"/>
      <c r="DE1306" s="60"/>
      <c r="DF1306" s="60"/>
      <c r="DG1306" s="60"/>
      <c r="DH1306" s="60"/>
      <c r="DI1306" s="60"/>
      <c r="DJ1306" s="60"/>
      <c r="DK1306" s="60"/>
      <c r="DL1306" s="60"/>
      <c r="DM1306" s="60"/>
      <c r="DN1306" s="60"/>
      <c r="DO1306" s="60"/>
      <c r="DP1306" s="60"/>
      <c r="DQ1306" s="60"/>
      <c r="DR1306" s="60"/>
      <c r="DS1306" s="60"/>
      <c r="DT1306" s="60"/>
      <c r="DU1306" s="60"/>
      <c r="DV1306" s="60"/>
      <c r="DW1306" s="60"/>
      <c r="DX1306" s="60"/>
      <c r="DY1306" s="60"/>
      <c r="DZ1306" s="60"/>
      <c r="EA1306" s="60"/>
      <c r="EB1306" s="60"/>
      <c r="EC1306" s="60"/>
      <c r="ED1306" s="60"/>
      <c r="EE1306" s="60"/>
      <c r="EF1306" s="60"/>
      <c r="EG1306" s="60"/>
      <c r="EH1306" s="60"/>
      <c r="EI1306" s="60"/>
      <c r="EJ1306" s="60"/>
      <c r="EK1306" s="60"/>
      <c r="EL1306" s="60"/>
      <c r="EM1306" s="60"/>
      <c r="EN1306" s="60"/>
      <c r="EO1306" s="60"/>
      <c r="EP1306" s="60"/>
      <c r="EQ1306" s="60"/>
      <c r="ER1306" s="60"/>
      <c r="ES1306" s="60"/>
      <c r="ET1306" s="60"/>
      <c r="EU1306" s="60"/>
      <c r="EV1306" s="60"/>
      <c r="EW1306" s="60"/>
      <c r="EX1306" s="60"/>
      <c r="EY1306" s="60"/>
      <c r="EZ1306" s="60"/>
      <c r="FA1306" s="60"/>
      <c r="FB1306" s="60"/>
      <c r="FC1306" s="60"/>
      <c r="FD1306" s="60"/>
      <c r="FE1306" s="60"/>
      <c r="FF1306" s="60"/>
      <c r="FG1306" s="60"/>
      <c r="FH1306" s="60"/>
      <c r="FI1306" s="60"/>
      <c r="FJ1306" s="60"/>
      <c r="FK1306" s="60"/>
      <c r="FL1306" s="60"/>
      <c r="FM1306" s="60"/>
      <c r="FN1306" s="60"/>
      <c r="FO1306" s="60"/>
      <c r="FP1306" s="60"/>
      <c r="FQ1306" s="60"/>
      <c r="FR1306" s="60"/>
      <c r="FS1306" s="60"/>
      <c r="FT1306" s="60"/>
      <c r="FU1306" s="60"/>
      <c r="FV1306" s="60"/>
      <c r="FW1306" s="60"/>
      <c r="FX1306" s="60"/>
      <c r="FY1306" s="60"/>
      <c r="FZ1306" s="60"/>
      <c r="GA1306" s="60"/>
      <c r="GB1306" s="60"/>
      <c r="GC1306" s="60"/>
      <c r="GD1306" s="60"/>
    </row>
    <row r="1307" spans="1:186" ht="30" x14ac:dyDescent="0.25">
      <c r="A1307" s="19">
        <v>1</v>
      </c>
      <c r="B1307" s="19">
        <v>1</v>
      </c>
      <c r="C1307" s="3201" t="s">
        <v>234</v>
      </c>
      <c r="D1307" s="31">
        <f>'1 уровень'!E792</f>
        <v>2823</v>
      </c>
      <c r="E1307" s="31">
        <f>'1 уровень'!F792</f>
        <v>941</v>
      </c>
      <c r="F1307" s="31">
        <f>'1 уровень'!G792</f>
        <v>945</v>
      </c>
      <c r="G1307" s="31">
        <f>'1 уровень'!H792</f>
        <v>101.77777777777777</v>
      </c>
      <c r="H1307" s="31">
        <f>'1 уровень'!I792</f>
        <v>10</v>
      </c>
      <c r="I1307" s="31">
        <f>'1 уровень'!J792</f>
        <v>9.8286026200873362</v>
      </c>
      <c r="J1307" s="31">
        <f>'1 уровень'!K792</f>
        <v>28722</v>
      </c>
      <c r="K1307" s="31">
        <f>'1 уровень'!L792</f>
        <v>9574</v>
      </c>
      <c r="L1307" s="31">
        <f>'1 уровень'!M792</f>
        <v>9344</v>
      </c>
      <c r="M1307" s="31">
        <f>'1 уровень'!N792</f>
        <v>100.03333333333333</v>
      </c>
      <c r="N1307" s="31">
        <f>'1 уровень'!O792</f>
        <v>120</v>
      </c>
      <c r="O1307" s="31">
        <f>'1 уровень'!P792</f>
        <v>233.6</v>
      </c>
      <c r="P1307" s="407">
        <f>'1 уровень'!Q792</f>
        <v>112614.55404799998</v>
      </c>
      <c r="Q1307" s="407">
        <f>'1 уровень'!R792</f>
        <v>112614.55404799998</v>
      </c>
      <c r="R1307" s="407">
        <f>'1 уровень'!S792</f>
        <v>112614.55404799998</v>
      </c>
      <c r="S1307" s="407">
        <f>'1 уровень'!T792</f>
        <v>112614.55404799998</v>
      </c>
      <c r="T1307" s="407">
        <f>'1 уровень'!U792</f>
        <v>37538.184682666659</v>
      </c>
      <c r="U1307" s="407">
        <f>'1 уровень'!V792</f>
        <v>36532.9902</v>
      </c>
      <c r="V1307" s="804">
        <f>'1 уровень'!W792</f>
        <v>0</v>
      </c>
      <c r="W1307" s="407">
        <f>'1 уровень'!X792</f>
        <v>0</v>
      </c>
      <c r="X1307" s="407">
        <f>'1 уровень'!Y792</f>
        <v>-1005.1944826666621</v>
      </c>
      <c r="Y1307" s="407">
        <f>'1 уровень'!Z792</f>
        <v>-235.02358999999996</v>
      </c>
      <c r="Z1307" s="407">
        <f>'1 уровень'!AA792</f>
        <v>0</v>
      </c>
      <c r="AA1307" s="407">
        <f>'1 уровень'!AB792</f>
        <v>36532.9902</v>
      </c>
      <c r="AB1307" s="407">
        <f>U1307/T1307*100</f>
        <v>97.32220806316505</v>
      </c>
      <c r="AC1307" s="407">
        <f>AA1307/T1307*100</f>
        <v>97.32220806316505</v>
      </c>
      <c r="AD1307" s="981">
        <f>'1 уровень'!AC792</f>
        <v>0</v>
      </c>
      <c r="AE1307" s="1009">
        <f>'1 уровень'!AD792</f>
        <v>0</v>
      </c>
      <c r="AF1307" s="60"/>
      <c r="AG1307" s="60"/>
      <c r="AH1307" s="60"/>
      <c r="AI1307" s="60"/>
      <c r="AJ1307" s="60"/>
      <c r="AK1307" s="60"/>
      <c r="AL1307" s="60"/>
      <c r="AM1307" s="60"/>
      <c r="AN1307" s="60"/>
      <c r="AO1307" s="60"/>
      <c r="AP1307" s="60"/>
      <c r="AQ1307" s="60"/>
      <c r="AR1307" s="60"/>
      <c r="AS1307" s="60"/>
      <c r="AT1307" s="60"/>
      <c r="AU1307" s="60"/>
      <c r="AV1307" s="60"/>
      <c r="AW1307" s="60"/>
      <c r="AX1307" s="60"/>
      <c r="AY1307" s="60"/>
      <c r="AZ1307" s="60"/>
      <c r="BA1307" s="60"/>
      <c r="BB1307" s="60"/>
      <c r="BC1307" s="60"/>
      <c r="BD1307" s="60"/>
      <c r="BE1307" s="60"/>
      <c r="BF1307" s="60"/>
      <c r="BG1307" s="60"/>
      <c r="BH1307" s="60"/>
      <c r="BI1307" s="60"/>
      <c r="BJ1307" s="60"/>
      <c r="BK1307" s="60"/>
      <c r="BL1307" s="60"/>
      <c r="BM1307" s="60"/>
      <c r="BN1307" s="60"/>
      <c r="BO1307" s="60"/>
      <c r="BP1307" s="60"/>
      <c r="BQ1307" s="60"/>
      <c r="BR1307" s="60"/>
      <c r="BS1307" s="60"/>
      <c r="BT1307" s="60"/>
      <c r="BU1307" s="60"/>
      <c r="BV1307" s="60"/>
      <c r="BW1307" s="60"/>
      <c r="BX1307" s="60"/>
      <c r="BY1307" s="60"/>
      <c r="BZ1307" s="60"/>
      <c r="CA1307" s="60"/>
      <c r="CB1307" s="60"/>
      <c r="CC1307" s="60"/>
      <c r="CD1307" s="60"/>
      <c r="CE1307" s="60"/>
      <c r="CF1307" s="60"/>
      <c r="CG1307" s="60"/>
      <c r="CH1307" s="60"/>
      <c r="CI1307" s="60"/>
      <c r="CJ1307" s="60"/>
      <c r="CK1307" s="60"/>
      <c r="CL1307" s="60"/>
      <c r="CM1307" s="60"/>
      <c r="CN1307" s="60"/>
      <c r="CO1307" s="60"/>
      <c r="CP1307" s="60"/>
      <c r="CQ1307" s="60"/>
      <c r="CR1307" s="60"/>
      <c r="CS1307" s="60"/>
      <c r="CT1307" s="60"/>
      <c r="CU1307" s="60"/>
      <c r="CV1307" s="60"/>
      <c r="CW1307" s="60"/>
      <c r="CX1307" s="60"/>
      <c r="CY1307" s="60"/>
      <c r="CZ1307" s="60"/>
      <c r="DA1307" s="60"/>
      <c r="DB1307" s="60"/>
      <c r="DC1307" s="60"/>
      <c r="DD1307" s="60"/>
      <c r="DE1307" s="60"/>
      <c r="DF1307" s="60"/>
      <c r="DG1307" s="60"/>
      <c r="DH1307" s="60"/>
      <c r="DI1307" s="60"/>
      <c r="DJ1307" s="60"/>
      <c r="DK1307" s="60"/>
      <c r="DL1307" s="60"/>
      <c r="DM1307" s="60"/>
      <c r="DN1307" s="60"/>
      <c r="DO1307" s="60"/>
      <c r="DP1307" s="60"/>
      <c r="DQ1307" s="60"/>
      <c r="DR1307" s="60"/>
      <c r="DS1307" s="60"/>
      <c r="DT1307" s="60"/>
      <c r="DU1307" s="60"/>
      <c r="DV1307" s="60"/>
      <c r="DW1307" s="60"/>
      <c r="DX1307" s="60"/>
      <c r="DY1307" s="60"/>
      <c r="DZ1307" s="60"/>
      <c r="EA1307" s="60"/>
      <c r="EB1307" s="60"/>
      <c r="EC1307" s="60"/>
      <c r="ED1307" s="60"/>
      <c r="EE1307" s="60"/>
      <c r="EF1307" s="60"/>
      <c r="EG1307" s="60"/>
      <c r="EH1307" s="60"/>
      <c r="EI1307" s="60"/>
      <c r="EJ1307" s="60"/>
      <c r="EK1307" s="60"/>
      <c r="EL1307" s="60"/>
      <c r="EM1307" s="60"/>
      <c r="EN1307" s="60"/>
      <c r="EO1307" s="60"/>
      <c r="EP1307" s="60"/>
      <c r="EQ1307" s="60"/>
      <c r="ER1307" s="60"/>
      <c r="ES1307" s="60"/>
      <c r="ET1307" s="60"/>
      <c r="EU1307" s="60"/>
      <c r="EV1307" s="60"/>
      <c r="EW1307" s="60"/>
      <c r="EX1307" s="60"/>
      <c r="EY1307" s="60"/>
      <c r="EZ1307" s="60"/>
      <c r="FA1307" s="60"/>
      <c r="FB1307" s="60"/>
      <c r="FC1307" s="60"/>
      <c r="FD1307" s="60"/>
      <c r="FE1307" s="60"/>
      <c r="FF1307" s="60"/>
      <c r="FG1307" s="60"/>
      <c r="FH1307" s="60"/>
      <c r="FI1307" s="60"/>
      <c r="FJ1307" s="60"/>
      <c r="FK1307" s="60"/>
      <c r="FL1307" s="60"/>
      <c r="FM1307" s="60"/>
      <c r="FN1307" s="60"/>
      <c r="FO1307" s="60"/>
      <c r="FP1307" s="60"/>
      <c r="FQ1307" s="60"/>
      <c r="FR1307" s="60"/>
      <c r="FS1307" s="60"/>
      <c r="FT1307" s="60"/>
      <c r="FU1307" s="60"/>
      <c r="FV1307" s="60"/>
      <c r="FW1307" s="60"/>
      <c r="FX1307" s="60"/>
      <c r="FY1307" s="60"/>
      <c r="FZ1307" s="60"/>
      <c r="GA1307" s="60"/>
      <c r="GB1307" s="60"/>
      <c r="GC1307" s="60"/>
      <c r="GD1307" s="60"/>
    </row>
    <row r="1308" spans="1:186" x14ac:dyDescent="0.25">
      <c r="C1308" s="3201" t="s">
        <v>595</v>
      </c>
      <c r="D1308" s="31">
        <f>'1 уровень'!E793</f>
        <v>2220</v>
      </c>
      <c r="E1308" s="31">
        <f>'1 уровень'!F793</f>
        <v>740</v>
      </c>
      <c r="F1308" s="31">
        <f>'1 уровень'!G793</f>
        <v>994</v>
      </c>
      <c r="G1308" s="31">
        <f>'1 уровень'!H793</f>
        <v>152</v>
      </c>
      <c r="H1308" s="31"/>
      <c r="I1308" s="31"/>
      <c r="J1308" s="31"/>
      <c r="K1308" s="31"/>
      <c r="L1308" s="31"/>
      <c r="M1308" s="31"/>
      <c r="N1308" s="31"/>
      <c r="O1308" s="31"/>
      <c r="P1308" s="407"/>
      <c r="Q1308" s="407"/>
      <c r="R1308" s="407"/>
      <c r="S1308" s="407"/>
      <c r="T1308" s="407"/>
      <c r="U1308" s="407"/>
      <c r="V1308" s="804"/>
      <c r="W1308" s="407"/>
      <c r="X1308" s="407"/>
      <c r="Y1308" s="407"/>
      <c r="Z1308" s="407"/>
      <c r="AA1308" s="407"/>
      <c r="AB1308" s="407"/>
      <c r="AC1308" s="407"/>
      <c r="AD1308" s="981"/>
      <c r="AE1308" s="1009"/>
      <c r="AF1308" s="60"/>
      <c r="AG1308" s="60"/>
      <c r="AH1308" s="60"/>
      <c r="AI1308" s="60"/>
      <c r="AJ1308" s="60"/>
      <c r="AK1308" s="60"/>
      <c r="AL1308" s="60"/>
      <c r="AM1308" s="60"/>
      <c r="AN1308" s="60"/>
      <c r="AO1308" s="60"/>
      <c r="AP1308" s="60"/>
      <c r="AQ1308" s="60"/>
      <c r="AR1308" s="60"/>
      <c r="AS1308" s="60"/>
      <c r="AT1308" s="60"/>
      <c r="AU1308" s="60"/>
      <c r="AV1308" s="60"/>
      <c r="AW1308" s="60"/>
      <c r="AX1308" s="60"/>
      <c r="AY1308" s="60"/>
      <c r="AZ1308" s="60"/>
      <c r="BA1308" s="60"/>
      <c r="BB1308" s="60"/>
      <c r="BC1308" s="60"/>
      <c r="BD1308" s="60"/>
      <c r="BE1308" s="60"/>
      <c r="BF1308" s="60"/>
      <c r="BG1308" s="60"/>
      <c r="BH1308" s="60"/>
      <c r="BI1308" s="60"/>
      <c r="BJ1308" s="60"/>
      <c r="BK1308" s="60"/>
      <c r="BL1308" s="60"/>
      <c r="BM1308" s="60"/>
      <c r="BN1308" s="60"/>
      <c r="BO1308" s="60"/>
      <c r="BP1308" s="60"/>
      <c r="BQ1308" s="60"/>
      <c r="BR1308" s="60"/>
      <c r="BS1308" s="60"/>
      <c r="BT1308" s="60"/>
      <c r="BU1308" s="60"/>
      <c r="BV1308" s="60"/>
      <c r="BW1308" s="60"/>
      <c r="BX1308" s="60"/>
      <c r="BY1308" s="60"/>
      <c r="BZ1308" s="60"/>
      <c r="CA1308" s="60"/>
      <c r="CB1308" s="60"/>
      <c r="CC1308" s="60"/>
      <c r="CD1308" s="60"/>
      <c r="CE1308" s="60"/>
      <c r="CF1308" s="60"/>
      <c r="CG1308" s="60"/>
      <c r="CH1308" s="60"/>
      <c r="CI1308" s="60"/>
      <c r="CJ1308" s="60"/>
      <c r="CK1308" s="60"/>
      <c r="CL1308" s="60"/>
      <c r="CM1308" s="60"/>
      <c r="CN1308" s="60"/>
      <c r="CO1308" s="60"/>
      <c r="CP1308" s="60"/>
      <c r="CQ1308" s="60"/>
      <c r="CR1308" s="60"/>
      <c r="CS1308" s="60"/>
      <c r="CT1308" s="60"/>
      <c r="CU1308" s="60"/>
      <c r="CV1308" s="60"/>
      <c r="CW1308" s="60"/>
      <c r="CX1308" s="60"/>
      <c r="CY1308" s="60"/>
      <c r="CZ1308" s="60"/>
      <c r="DA1308" s="60"/>
      <c r="DB1308" s="60"/>
      <c r="DC1308" s="60"/>
      <c r="DD1308" s="60"/>
      <c r="DE1308" s="60"/>
      <c r="DF1308" s="60"/>
      <c r="DG1308" s="60"/>
      <c r="DH1308" s="60"/>
      <c r="DI1308" s="60"/>
      <c r="DJ1308" s="60"/>
      <c r="DK1308" s="60"/>
      <c r="DL1308" s="60"/>
      <c r="DM1308" s="60"/>
      <c r="DN1308" s="60"/>
      <c r="DO1308" s="60"/>
      <c r="DP1308" s="60"/>
      <c r="DQ1308" s="60"/>
      <c r="DR1308" s="60"/>
      <c r="DS1308" s="60"/>
      <c r="DT1308" s="60"/>
      <c r="DU1308" s="60"/>
      <c r="DV1308" s="60"/>
      <c r="DW1308" s="60"/>
      <c r="DX1308" s="60"/>
      <c r="DY1308" s="60"/>
      <c r="DZ1308" s="60"/>
      <c r="EA1308" s="60"/>
      <c r="EB1308" s="60"/>
      <c r="EC1308" s="60"/>
      <c r="ED1308" s="60"/>
      <c r="EE1308" s="60"/>
      <c r="EF1308" s="60"/>
      <c r="EG1308" s="60"/>
      <c r="EH1308" s="60"/>
      <c r="EI1308" s="60"/>
      <c r="EJ1308" s="60"/>
      <c r="EK1308" s="60"/>
      <c r="EL1308" s="60"/>
      <c r="EM1308" s="60"/>
      <c r="EN1308" s="60"/>
      <c r="EO1308" s="60"/>
      <c r="EP1308" s="60"/>
      <c r="EQ1308" s="60"/>
      <c r="ER1308" s="60"/>
      <c r="ES1308" s="60"/>
      <c r="ET1308" s="60"/>
      <c r="EU1308" s="60"/>
      <c r="EV1308" s="60"/>
      <c r="EW1308" s="60"/>
      <c r="EX1308" s="60"/>
      <c r="EY1308" s="60"/>
      <c r="EZ1308" s="60"/>
      <c r="FA1308" s="60"/>
      <c r="FB1308" s="60"/>
      <c r="FC1308" s="60"/>
      <c r="FD1308" s="60"/>
      <c r="FE1308" s="60"/>
      <c r="FF1308" s="60"/>
      <c r="FG1308" s="60"/>
      <c r="FH1308" s="60"/>
      <c r="FI1308" s="60"/>
      <c r="FJ1308" s="60"/>
      <c r="FK1308" s="60"/>
      <c r="FL1308" s="60"/>
      <c r="FM1308" s="60"/>
      <c r="FN1308" s="60"/>
      <c r="FO1308" s="60"/>
      <c r="FP1308" s="60"/>
      <c r="FQ1308" s="60"/>
      <c r="FR1308" s="60"/>
      <c r="FS1308" s="60"/>
      <c r="FT1308" s="60"/>
      <c r="FU1308" s="60"/>
      <c r="FV1308" s="60"/>
      <c r="FW1308" s="60"/>
      <c r="FX1308" s="60"/>
      <c r="FY1308" s="60"/>
      <c r="FZ1308" s="60"/>
      <c r="GA1308" s="60"/>
      <c r="GB1308" s="60"/>
      <c r="GC1308" s="60"/>
      <c r="GD1308" s="60"/>
    </row>
    <row r="1309" spans="1:186" ht="15.75" thickBot="1" x14ac:dyDescent="0.3">
      <c r="A1309" s="19">
        <v>1</v>
      </c>
      <c r="B1309" s="19">
        <v>1</v>
      </c>
      <c r="C1309" s="1596" t="s">
        <v>207</v>
      </c>
      <c r="D1309" s="31">
        <f>'1 уровень'!E794</f>
        <v>42451</v>
      </c>
      <c r="E1309" s="31">
        <f>'1 уровень'!F794</f>
        <v>14151</v>
      </c>
      <c r="F1309" s="31">
        <f>'1 уровень'!G794</f>
        <v>11818</v>
      </c>
      <c r="G1309" s="31">
        <f>'1 уровень'!H794</f>
        <v>83.51353261253621</v>
      </c>
      <c r="H1309" s="31">
        <f>'1 уровень'!I794</f>
        <v>0</v>
      </c>
      <c r="I1309" s="31">
        <f>'1 уровень'!J794</f>
        <v>0</v>
      </c>
      <c r="J1309" s="31">
        <f>'1 уровень'!K794</f>
        <v>0</v>
      </c>
      <c r="K1309" s="31">
        <f>'1 уровень'!L794</f>
        <v>0</v>
      </c>
      <c r="L1309" s="31">
        <f>'1 уровень'!M794</f>
        <v>0</v>
      </c>
      <c r="M1309" s="31">
        <f>'1 уровень'!N794</f>
        <v>0</v>
      </c>
      <c r="N1309" s="31">
        <f>'1 уровень'!O794</f>
        <v>0</v>
      </c>
      <c r="O1309" s="31">
        <f>'1 уровень'!P794</f>
        <v>0</v>
      </c>
      <c r="P1309" s="407">
        <f>'1 уровень'!Q794</f>
        <v>333188.27266999998</v>
      </c>
      <c r="Q1309" s="407">
        <f>'1 уровень'!R794</f>
        <v>333188.27266999998</v>
      </c>
      <c r="R1309" s="407">
        <f>'1 уровень'!S794</f>
        <v>333188.27266999998</v>
      </c>
      <c r="S1309" s="407">
        <f>'1 уровень'!T794</f>
        <v>333188.27266999998</v>
      </c>
      <c r="T1309" s="407">
        <f>'1 уровень'!U794</f>
        <v>111062.75755666666</v>
      </c>
      <c r="U1309" s="407">
        <f>'1 уровень'!V794</f>
        <v>93334.411890000018</v>
      </c>
      <c r="V1309" s="804">
        <f>'1 уровень'!W794</f>
        <v>0</v>
      </c>
      <c r="W1309" s="407">
        <f>'1 уровень'!X794</f>
        <v>0</v>
      </c>
      <c r="X1309" s="407">
        <f>'1 уровень'!Y794</f>
        <v>-17728.345666666646</v>
      </c>
      <c r="Y1309" s="407">
        <f>'1 уровень'!Z794</f>
        <v>0</v>
      </c>
      <c r="Z1309" s="407">
        <f>'1 уровень'!AA794</f>
        <v>-1867.3697</v>
      </c>
      <c r="AA1309" s="407">
        <f>'1 уровень'!AB794</f>
        <v>91467.042190000022</v>
      </c>
      <c r="AB1309" s="407">
        <f>U1309/T1309*100</f>
        <v>84.037542325904113</v>
      </c>
      <c r="AC1309" s="407">
        <f>AA1309/T1309*100</f>
        <v>82.356177896385759</v>
      </c>
      <c r="AD1309" s="981">
        <f>'1 уровень'!AC794</f>
        <v>0</v>
      </c>
      <c r="AE1309" s="1009">
        <f>'1 уровень'!AD794</f>
        <v>0</v>
      </c>
      <c r="AF1309" s="60"/>
      <c r="AG1309" s="60"/>
      <c r="AH1309" s="60"/>
      <c r="AI1309" s="60"/>
      <c r="AJ1309" s="60"/>
      <c r="AK1309" s="60"/>
      <c r="AL1309" s="60"/>
      <c r="AM1309" s="60"/>
      <c r="AN1309" s="60"/>
      <c r="AO1309" s="60"/>
      <c r="AP1309" s="60"/>
      <c r="AQ1309" s="60"/>
      <c r="AR1309" s="60"/>
      <c r="AS1309" s="60"/>
      <c r="AT1309" s="60"/>
      <c r="AU1309" s="60"/>
      <c r="AV1309" s="60"/>
      <c r="AW1309" s="60"/>
      <c r="AX1309" s="60"/>
      <c r="AY1309" s="60"/>
      <c r="AZ1309" s="60"/>
      <c r="BA1309" s="60"/>
      <c r="BB1309" s="60"/>
      <c r="BC1309" s="60"/>
      <c r="BD1309" s="60"/>
      <c r="BE1309" s="60"/>
      <c r="BF1309" s="60"/>
      <c r="BG1309" s="60"/>
      <c r="BH1309" s="60"/>
      <c r="BI1309" s="60"/>
      <c r="BJ1309" s="60"/>
      <c r="BK1309" s="60"/>
      <c r="BL1309" s="60"/>
      <c r="BM1309" s="60"/>
      <c r="BN1309" s="60"/>
      <c r="BO1309" s="60"/>
      <c r="BP1309" s="60"/>
      <c r="BQ1309" s="60"/>
      <c r="BR1309" s="60"/>
      <c r="BS1309" s="60"/>
      <c r="BT1309" s="60"/>
      <c r="BU1309" s="60"/>
      <c r="BV1309" s="60"/>
      <c r="BW1309" s="60"/>
      <c r="BX1309" s="60"/>
      <c r="BY1309" s="60"/>
      <c r="BZ1309" s="60"/>
      <c r="CA1309" s="60"/>
      <c r="CB1309" s="60"/>
      <c r="CC1309" s="60"/>
      <c r="CD1309" s="60"/>
      <c r="CE1309" s="60"/>
      <c r="CF1309" s="60"/>
      <c r="CG1309" s="60"/>
      <c r="CH1309" s="60"/>
      <c r="CI1309" s="60"/>
      <c r="CJ1309" s="60"/>
      <c r="CK1309" s="60"/>
      <c r="CL1309" s="60"/>
      <c r="CM1309" s="60"/>
      <c r="CN1309" s="60"/>
      <c r="CO1309" s="60"/>
      <c r="CP1309" s="60"/>
      <c r="CQ1309" s="60"/>
      <c r="CR1309" s="60"/>
      <c r="CS1309" s="60"/>
      <c r="CT1309" s="60"/>
      <c r="CU1309" s="60"/>
      <c r="CV1309" s="60"/>
      <c r="CW1309" s="60"/>
      <c r="CX1309" s="60"/>
      <c r="CY1309" s="60"/>
      <c r="CZ1309" s="60"/>
      <c r="DA1309" s="60"/>
      <c r="DB1309" s="60"/>
      <c r="DC1309" s="60"/>
      <c r="DD1309" s="60"/>
      <c r="DE1309" s="60"/>
      <c r="DF1309" s="60"/>
      <c r="DG1309" s="60"/>
      <c r="DH1309" s="60"/>
      <c r="DI1309" s="60"/>
      <c r="DJ1309" s="60"/>
      <c r="DK1309" s="60"/>
      <c r="DL1309" s="60"/>
      <c r="DM1309" s="60"/>
      <c r="DN1309" s="60"/>
      <c r="DO1309" s="60"/>
      <c r="DP1309" s="60"/>
      <c r="DQ1309" s="60"/>
      <c r="DR1309" s="60"/>
      <c r="DS1309" s="60"/>
      <c r="DT1309" s="60"/>
      <c r="DU1309" s="60"/>
      <c r="DV1309" s="60"/>
      <c r="DW1309" s="60"/>
      <c r="DX1309" s="60"/>
      <c r="DY1309" s="60"/>
      <c r="DZ1309" s="60"/>
      <c r="EA1309" s="60"/>
      <c r="EB1309" s="60"/>
      <c r="EC1309" s="60"/>
      <c r="ED1309" s="60"/>
      <c r="EE1309" s="60"/>
      <c r="EF1309" s="60"/>
      <c r="EG1309" s="60"/>
      <c r="EH1309" s="60"/>
      <c r="EI1309" s="60"/>
      <c r="EJ1309" s="60"/>
      <c r="EK1309" s="60"/>
      <c r="EL1309" s="60"/>
      <c r="EM1309" s="60"/>
      <c r="EN1309" s="60"/>
      <c r="EO1309" s="60"/>
      <c r="EP1309" s="60"/>
      <c r="EQ1309" s="60"/>
      <c r="ER1309" s="60"/>
      <c r="ES1309" s="60"/>
      <c r="ET1309" s="60"/>
      <c r="EU1309" s="60"/>
      <c r="EV1309" s="60"/>
      <c r="EW1309" s="60"/>
      <c r="EX1309" s="60"/>
      <c r="EY1309" s="60"/>
      <c r="EZ1309" s="60"/>
      <c r="FA1309" s="60"/>
      <c r="FB1309" s="60"/>
      <c r="FC1309" s="60"/>
      <c r="FD1309" s="60"/>
      <c r="FE1309" s="60"/>
      <c r="FF1309" s="60"/>
      <c r="FG1309" s="60"/>
      <c r="FH1309" s="60"/>
      <c r="FI1309" s="60"/>
      <c r="FJ1309" s="60"/>
      <c r="FK1309" s="60"/>
      <c r="FL1309" s="60"/>
      <c r="FM1309" s="60"/>
      <c r="FN1309" s="60"/>
      <c r="FO1309" s="60"/>
      <c r="FP1309" s="60"/>
      <c r="FQ1309" s="60"/>
      <c r="FR1309" s="60"/>
      <c r="FS1309" s="60"/>
      <c r="FT1309" s="60"/>
      <c r="FU1309" s="60"/>
      <c r="FV1309" s="60"/>
      <c r="FW1309" s="60"/>
      <c r="FX1309" s="60"/>
      <c r="FY1309" s="60"/>
      <c r="FZ1309" s="60"/>
      <c r="GA1309" s="60"/>
      <c r="GB1309" s="60"/>
      <c r="GC1309" s="60"/>
      <c r="GD1309" s="60"/>
    </row>
    <row r="1310" spans="1:186" s="60" customFormat="1" ht="21" customHeight="1" x14ac:dyDescent="0.25">
      <c r="A1310" s="19">
        <v>1</v>
      </c>
      <c r="B1310" s="19">
        <v>1</v>
      </c>
      <c r="C1310" s="105" t="s">
        <v>107</v>
      </c>
      <c r="D1310" s="106"/>
      <c r="E1310" s="106"/>
      <c r="F1310" s="106"/>
      <c r="G1310" s="3340"/>
      <c r="H1310" s="3341"/>
      <c r="I1310" s="3342"/>
      <c r="J1310" s="3343"/>
      <c r="K1310" s="3344"/>
      <c r="L1310" s="3343"/>
      <c r="M1310" s="3343"/>
      <c r="N1310" s="3343"/>
      <c r="O1310" s="3343"/>
      <c r="P1310" s="3345">
        <f t="shared" ref="P1310:AA1310" si="59">P1311-P1313-P1389-P1393-P1400-P1406</f>
        <v>0</v>
      </c>
      <c r="Q1310" s="3345">
        <f t="shared" ref="Q1310:R1310" si="60">Q1311-Q1313-Q1389-Q1393-Q1400-Q1406</f>
        <v>0</v>
      </c>
      <c r="R1310" s="3345">
        <f t="shared" si="60"/>
        <v>-1.1641532182693481E-8</v>
      </c>
      <c r="S1310" s="3345">
        <f t="shared" ref="S1310" si="61">S1311-S1313-S1389-S1393-S1400-S1406</f>
        <v>-8.8475644588470459E-9</v>
      </c>
      <c r="T1310" s="3345">
        <f t="shared" si="59"/>
        <v>3.9581209421157837E-9</v>
      </c>
      <c r="U1310" s="3239">
        <f t="shared" si="59"/>
        <v>-1.280568540096283E-9</v>
      </c>
      <c r="V1310" s="3240">
        <f t="shared" si="59"/>
        <v>0</v>
      </c>
      <c r="W1310" s="3238">
        <f t="shared" si="59"/>
        <v>3.637978807091713E-12</v>
      </c>
      <c r="X1310" s="3238">
        <f t="shared" si="59"/>
        <v>4.638422979041934E-11</v>
      </c>
      <c r="Y1310" s="3238">
        <f t="shared" si="59"/>
        <v>-5.5848659030743875E-12</v>
      </c>
      <c r="Z1310" s="3239">
        <f t="shared" si="59"/>
        <v>-7.617018127348274E-12</v>
      </c>
      <c r="AA1310" s="3238">
        <f t="shared" si="59"/>
        <v>-1.7462298274040222E-9</v>
      </c>
      <c r="AB1310" s="3239"/>
      <c r="AC1310" s="3239"/>
      <c r="AD1310" s="1011"/>
      <c r="AE1310" s="1024">
        <f>AE1311-AE1313-AE1389-AE1393-AE1400-AE1406</f>
        <v>0</v>
      </c>
      <c r="AF1310" s="19"/>
      <c r="AG1310" s="19"/>
      <c r="AH1310" s="19"/>
      <c r="AI1310" s="19"/>
      <c r="AJ1310" s="19"/>
      <c r="AK1310" s="19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  <c r="BA1310" s="19"/>
      <c r="BB1310" s="19"/>
      <c r="BC1310" s="19"/>
      <c r="BD1310" s="19"/>
      <c r="BE1310" s="19"/>
      <c r="BF1310" s="19"/>
      <c r="BG1310" s="19"/>
      <c r="BH1310" s="19"/>
      <c r="BI1310" s="19"/>
      <c r="BJ1310" s="19"/>
      <c r="BK1310" s="19"/>
      <c r="BL1310" s="19"/>
      <c r="BM1310" s="19"/>
      <c r="BN1310" s="19"/>
      <c r="BO1310" s="19"/>
      <c r="BP1310" s="19"/>
      <c r="BQ1310" s="19"/>
      <c r="BR1310" s="19"/>
      <c r="BS1310" s="19"/>
      <c r="BT1310" s="19"/>
      <c r="BU1310" s="19"/>
      <c r="BV1310" s="19"/>
      <c r="BW1310" s="19"/>
      <c r="BX1310" s="19"/>
      <c r="BY1310" s="19"/>
      <c r="BZ1310" s="19"/>
      <c r="CA1310" s="19"/>
      <c r="CB1310" s="19"/>
      <c r="CC1310" s="19"/>
      <c r="CD1310" s="19"/>
      <c r="CE1310" s="19"/>
      <c r="CF1310" s="19"/>
      <c r="CG1310" s="19"/>
      <c r="CH1310" s="19"/>
      <c r="CI1310" s="19"/>
      <c r="CJ1310" s="19"/>
      <c r="CK1310" s="19"/>
      <c r="CL1310" s="19"/>
      <c r="CM1310" s="19"/>
      <c r="CN1310" s="19"/>
      <c r="CO1310" s="19"/>
      <c r="CP1310" s="19"/>
      <c r="CQ1310" s="19"/>
      <c r="CR1310" s="19"/>
      <c r="CS1310" s="19"/>
      <c r="CT1310" s="19"/>
      <c r="CU1310" s="19"/>
      <c r="CV1310" s="19"/>
      <c r="CW1310" s="19"/>
      <c r="CX1310" s="19"/>
      <c r="CY1310" s="19"/>
      <c r="CZ1310" s="19"/>
      <c r="DA1310" s="19"/>
      <c r="DB1310" s="19"/>
      <c r="DC1310" s="19"/>
      <c r="DD1310" s="19"/>
      <c r="DE1310" s="19"/>
      <c r="DF1310" s="19"/>
      <c r="DG1310" s="19"/>
      <c r="DH1310" s="19"/>
      <c r="DI1310" s="19"/>
      <c r="DJ1310" s="19"/>
      <c r="DK1310" s="19"/>
      <c r="DL1310" s="19"/>
      <c r="DM1310" s="19"/>
      <c r="DN1310" s="19"/>
      <c r="DO1310" s="19"/>
      <c r="DP1310" s="19"/>
      <c r="DQ1310" s="19"/>
      <c r="DR1310" s="19"/>
      <c r="DS1310" s="19"/>
      <c r="DT1310" s="19"/>
      <c r="DU1310" s="19"/>
      <c r="DV1310" s="19"/>
      <c r="DW1310" s="19"/>
      <c r="DX1310" s="19"/>
      <c r="DY1310" s="19"/>
      <c r="DZ1310" s="19"/>
      <c r="EA1310" s="19"/>
      <c r="EB1310" s="19"/>
      <c r="EC1310" s="19"/>
      <c r="ED1310" s="19"/>
      <c r="EE1310" s="19"/>
      <c r="EF1310" s="19"/>
      <c r="EG1310" s="19"/>
      <c r="EH1310" s="19"/>
      <c r="EI1310" s="19"/>
      <c r="EJ1310" s="19"/>
      <c r="EK1310" s="19"/>
      <c r="EL1310" s="19"/>
      <c r="EM1310" s="19"/>
      <c r="EN1310" s="19"/>
      <c r="EO1310" s="19"/>
      <c r="EP1310" s="19"/>
      <c r="EQ1310" s="19"/>
      <c r="ER1310" s="19"/>
      <c r="ES1310" s="19"/>
      <c r="ET1310" s="19"/>
      <c r="EU1310" s="19"/>
      <c r="EV1310" s="19"/>
      <c r="EW1310" s="19"/>
      <c r="EX1310" s="19"/>
      <c r="EY1310" s="19"/>
      <c r="EZ1310" s="19"/>
      <c r="FA1310" s="19"/>
      <c r="FB1310" s="19"/>
      <c r="FC1310" s="19"/>
      <c r="FD1310" s="19"/>
      <c r="FE1310" s="19"/>
      <c r="FF1310" s="19"/>
      <c r="FG1310" s="19"/>
      <c r="FH1310" s="19"/>
      <c r="FI1310" s="19"/>
      <c r="FJ1310" s="19"/>
      <c r="FK1310" s="19"/>
      <c r="FL1310" s="19"/>
      <c r="FM1310" s="19"/>
      <c r="FN1310" s="19"/>
      <c r="FO1310" s="19"/>
      <c r="FP1310" s="19"/>
      <c r="FQ1310" s="19"/>
      <c r="FR1310" s="19"/>
      <c r="FS1310" s="19"/>
      <c r="FT1310" s="19"/>
      <c r="FU1310" s="19"/>
      <c r="FV1310" s="19"/>
      <c r="FW1310" s="19"/>
      <c r="FX1310" s="19"/>
      <c r="FY1310" s="19"/>
      <c r="FZ1310" s="19"/>
      <c r="GA1310" s="19"/>
      <c r="GB1310" s="19"/>
      <c r="GC1310" s="19"/>
      <c r="GD1310" s="19"/>
    </row>
    <row r="1311" spans="1:186" s="101" customFormat="1" x14ac:dyDescent="0.25">
      <c r="A1311" s="19">
        <v>1</v>
      </c>
      <c r="B1311" s="19">
        <v>1</v>
      </c>
      <c r="C1311" s="107" t="s">
        <v>293</v>
      </c>
      <c r="D1311" s="17"/>
      <c r="E1311" s="17"/>
      <c r="F1311" s="17"/>
      <c r="G1311" s="108"/>
      <c r="H1311" s="109"/>
      <c r="I1311" s="110"/>
      <c r="J1311" s="111"/>
      <c r="K1311" s="112"/>
      <c r="L1311" s="111"/>
      <c r="M1311" s="111"/>
      <c r="N1311" s="111"/>
      <c r="O1311" s="111"/>
      <c r="P1311" s="408">
        <f t="shared" ref="P1311:AA1311" si="62">SUM(P9,P95,P177,P211,P276,P344,P421,P494,P563,P633,P707,P777,P847,P920,P990,P1058,P1125,P1191,P1262)</f>
        <v>41413495.605469935</v>
      </c>
      <c r="Q1311" s="408">
        <f t="shared" si="62"/>
        <v>41569556.226148233</v>
      </c>
      <c r="R1311" s="408">
        <f t="shared" si="62"/>
        <v>41579280.269483924</v>
      </c>
      <c r="S1311" s="408">
        <f t="shared" si="62"/>
        <v>41621236.944648489</v>
      </c>
      <c r="T1311" s="408">
        <f t="shared" si="62"/>
        <v>13853667.184077568</v>
      </c>
      <c r="U1311" s="121">
        <f t="shared" si="62"/>
        <v>13432553.432879999</v>
      </c>
      <c r="V1311" s="805">
        <f t="shared" si="62"/>
        <v>0</v>
      </c>
      <c r="W1311" s="121">
        <f t="shared" si="62"/>
        <v>0</v>
      </c>
      <c r="X1311" s="121">
        <f t="shared" si="62"/>
        <v>-417079.26170340186</v>
      </c>
      <c r="Y1311" s="121">
        <f t="shared" si="62"/>
        <v>-31514.062940000003</v>
      </c>
      <c r="Z1311" s="121">
        <f t="shared" si="62"/>
        <v>-95451.47828000001</v>
      </c>
      <c r="AA1311" s="731">
        <f t="shared" si="62"/>
        <v>13337101.954599999</v>
      </c>
      <c r="AB1311" s="121">
        <f t="shared" ref="AB1311:AB1318" si="63">U1311/T1311*100</f>
        <v>96.960272355311332</v>
      </c>
      <c r="AC1311" s="121">
        <f t="shared" ref="AC1311:AC1318" si="64">AA1311/T1311*100</f>
        <v>96.271274438646302</v>
      </c>
      <c r="AD1311" s="1012"/>
      <c r="AE1311" s="1013">
        <f>SUM(AE9,AE95,AE177,AE211,AE276,AE344,AE421,AE494,AE563,AE633,AE707,AE777,AE847,AE920,AE990,AE1058,AE1125,AE1191,AE1262)</f>
        <v>0</v>
      </c>
    </row>
    <row r="1312" spans="1:186" s="101" customFormat="1" ht="29.25" x14ac:dyDescent="0.25">
      <c r="A1312" s="19"/>
      <c r="B1312" s="19"/>
      <c r="C1312" s="3641" t="s">
        <v>637</v>
      </c>
      <c r="D1312" s="17"/>
      <c r="E1312" s="17"/>
      <c r="F1312" s="17"/>
      <c r="G1312" s="108"/>
      <c r="H1312" s="109"/>
      <c r="I1312" s="110"/>
      <c r="J1312" s="111"/>
      <c r="K1312" s="112"/>
      <c r="L1312" s="111"/>
      <c r="M1312" s="111"/>
      <c r="N1312" s="111"/>
      <c r="O1312" s="111"/>
      <c r="P1312" s="408">
        <f t="shared" ref="P1312:AA1312" si="65">SUM(P10,P96,P178,P212,P277,P345,P422,P495,P564,P634,P708,P778,P848,P921,P991,P1059,P1126,P1192,P1263)</f>
        <v>31147177.711424522</v>
      </c>
      <c r="Q1312" s="408">
        <f t="shared" si="65"/>
        <v>31287552.840742819</v>
      </c>
      <c r="R1312" s="408">
        <f t="shared" si="65"/>
        <v>31297276.884078518</v>
      </c>
      <c r="S1312" s="408">
        <f t="shared" si="65"/>
        <v>31339233.559243087</v>
      </c>
      <c r="T1312" s="408">
        <f t="shared" si="65"/>
        <v>10427283.358115761</v>
      </c>
      <c r="U1312" s="121">
        <f t="shared" si="65"/>
        <v>10101626.332039999</v>
      </c>
      <c r="V1312" s="805">
        <f t="shared" si="65"/>
        <v>0</v>
      </c>
      <c r="W1312" s="121">
        <f t="shared" si="65"/>
        <v>9011.4183599999978</v>
      </c>
      <c r="X1312" s="121">
        <f t="shared" si="65"/>
        <v>-323239.55529131537</v>
      </c>
      <c r="Y1312" s="121">
        <f t="shared" si="65"/>
        <v>-31514.062940000003</v>
      </c>
      <c r="Z1312" s="121">
        <f t="shared" si="65"/>
        <v>-74150.970209999999</v>
      </c>
      <c r="AA1312" s="731">
        <f t="shared" si="65"/>
        <v>10036486.780189998</v>
      </c>
      <c r="AB1312" s="121">
        <f t="shared" ref="AB1312" si="66">U1312/T1312*100</f>
        <v>96.876875645445111</v>
      </c>
      <c r="AC1312" s="121">
        <f t="shared" ref="AC1312" si="67">AA1312/T1312*100</f>
        <v>96.252172646467898</v>
      </c>
      <c r="AD1312" s="1012"/>
      <c r="AE1312" s="1013"/>
    </row>
    <row r="1313" spans="1:31" s="60" customFormat="1" ht="22.5" customHeight="1" x14ac:dyDescent="0.25">
      <c r="A1313" s="19">
        <v>1</v>
      </c>
      <c r="B1313" s="19">
        <v>1</v>
      </c>
      <c r="C1313" s="640" t="s">
        <v>281</v>
      </c>
      <c r="D1313" s="18">
        <f>SUBTOTAL(9,D1264,D1193,D1127,D1060,D992,D922,D849,D779,D709,D635,D565,D496,D423,D346,D278,D213,D179,D97,D11)</f>
        <v>221177</v>
      </c>
      <c r="E1313" s="18">
        <f>SUBTOTAL(9,E1264,E1193,E1127,E1060,E992,E922,E849,E779,E709,E635,E565,E496,E423,E346,E278,E213,E179,E97,E11)</f>
        <v>73722.666666666672</v>
      </c>
      <c r="F1313" s="18">
        <f>SUBTOTAL(9,F1264,F1193,F1127,F1060,F992,F922,F849,F779,F709,F635,F565,F496,F423,F346,F278,F213,F179,F97,F11)</f>
        <v>72456</v>
      </c>
      <c r="G1313" s="114">
        <f>F1313/E1313*100</f>
        <v>98.28184909209287</v>
      </c>
      <c r="H1313" s="8">
        <f>J1313/D1313</f>
        <v>8.6819967718162374</v>
      </c>
      <c r="I1313" s="115">
        <f>L1313/F1313</f>
        <v>7.9330490228552497</v>
      </c>
      <c r="J1313" s="18">
        <f>SUM(J1264,J1193,J1127,J1060,J992,J922,J849,J779,J709,J635,J565,J496,J423,J346,J278,J213,J179,J97,J11)</f>
        <v>1920258</v>
      </c>
      <c r="K1313" s="1045">
        <f>SUM(K1264,K1193,K1127,K1060,K992,K922,K849,K779,K709,K635,K565,K496,K423,K346,K278,K213,K179,K97,K11)</f>
        <v>682974.33333333337</v>
      </c>
      <c r="L1313" s="18">
        <f>SUM(L1264,L1193,L1127,L1060,L992,L922,L849,L779,L709,L635,L565,L496,L423,L346,L278,L213,L179,L97,L11)</f>
        <v>574797</v>
      </c>
      <c r="M1313" s="33">
        <f>L1313/K1313*100</f>
        <v>84.160849382822093</v>
      </c>
      <c r="N1313" s="33">
        <f>SUM(N1264,N1193,N1127,N1060,N992,N922,N849,N779,N709,N635,N565,N496,N423,N346,N278,N213,N179,N97,N11)</f>
        <v>5786.7468591552788</v>
      </c>
      <c r="O1313" s="184">
        <f>L1313/$C$3*12/N1313</f>
        <v>297.98970681978619</v>
      </c>
      <c r="P1313" s="409">
        <f>SUBTOTAL(9,P1264,P1193,P1127,P1060,P992,P922,P849,P779,P709,P635,P565,P496,P423,P346,P278,P213,P179,P97,P11)</f>
        <v>17667929.457654152</v>
      </c>
      <c r="Q1313" s="409">
        <f>SUBTOTAL(9,Q1264,Q1193,Q1127,Q1060,Q992,Q922,Q849,Q779,Q709,Q635,Q565,Q496,Q423,Q346,Q278,Q213,Q179,Q97,Q11)</f>
        <v>17666470.762195274</v>
      </c>
      <c r="R1313" s="409">
        <f>SUBTOTAL(9,R1264,R1193,R1127,R1060,R992,R922,R849,R779,R709,R635,R565,R496,R423,R346,R278,R213,R179,R97,R11)</f>
        <v>17676194.495530777</v>
      </c>
      <c r="S1313" s="409">
        <f>SUBTOTAL(9,S1264,S1193,S1127,S1060,S992,S922,S849,S779,S709,S635,S565,S496,S423,S346,S278,S213,S179,S97,S11)</f>
        <v>17676197.665362623</v>
      </c>
      <c r="T1313" s="409">
        <f t="shared" ref="T1313:AA1313" si="68">SUM(T1264,T1193,T1127,T1060,T992,T922,T849,T779,T709,T635,T565,T496,T423,T346,T278,T213,T179,T97,T11)</f>
        <v>5890857.092054449</v>
      </c>
      <c r="U1313" s="410">
        <f t="shared" si="68"/>
        <v>5746802.6290500006</v>
      </c>
      <c r="V1313" s="805">
        <f t="shared" si="68"/>
        <v>0</v>
      </c>
      <c r="W1313" s="121">
        <f t="shared" si="68"/>
        <v>-25646.789230000002</v>
      </c>
      <c r="X1313" s="410">
        <f t="shared" si="68"/>
        <v>-145442.18140139792</v>
      </c>
      <c r="Y1313" s="121">
        <f t="shared" si="68"/>
        <v>-6795.7550400000009</v>
      </c>
      <c r="Z1313" s="121">
        <f t="shared" si="68"/>
        <v>-77041.965880000003</v>
      </c>
      <c r="AA1313" s="409">
        <f t="shared" si="68"/>
        <v>5644113.8739400003</v>
      </c>
      <c r="AB1313" s="121">
        <f t="shared" si="63"/>
        <v>97.554609443866013</v>
      </c>
      <c r="AC1313" s="121">
        <f t="shared" si="64"/>
        <v>95.811420744746044</v>
      </c>
      <c r="AD1313" s="1014"/>
      <c r="AE1313" s="1015">
        <f>SUM(AE1264,AE1193,AE1127,AE1060,AE992,AE922,AE849,AE779,AE709,AE635,AE565,AE496,AE423,AE346,AE278,AE213,AE179,AE97,AE11)</f>
        <v>0</v>
      </c>
    </row>
    <row r="1314" spans="1:31" s="60" customFormat="1" ht="33" customHeight="1" x14ac:dyDescent="0.25">
      <c r="A1314" s="19"/>
      <c r="B1314" s="19"/>
      <c r="C1314" s="3548" t="s">
        <v>716</v>
      </c>
      <c r="D1314" s="18">
        <f>D1127+D1060+D992+D922+D849+D779+D709+D635+D496+D278+D213</f>
        <v>31572</v>
      </c>
      <c r="E1314" s="18">
        <f>E1127+E1060+E992+E922+E849+E779+E709+E635+E496+E278+E213</f>
        <v>10523.666666666668</v>
      </c>
      <c r="F1314" s="18">
        <f>F1127+F1060+F992+F922+F849+F779+F709+F635+F496+F278+F213</f>
        <v>8633</v>
      </c>
      <c r="G1314" s="114">
        <f>F1314/E1314*100</f>
        <v>82.034145259890394</v>
      </c>
      <c r="H1314" s="8"/>
      <c r="I1314" s="115"/>
      <c r="J1314" s="18"/>
      <c r="K1314" s="3547"/>
      <c r="L1314" s="18"/>
      <c r="M1314" s="33"/>
      <c r="N1314" s="33"/>
      <c r="O1314" s="184"/>
      <c r="P1314" s="409">
        <f t="shared" ref="P1314:AA1314" si="69">P1127+P1060+P992+P922+P849+P779+P709+P635+P496+P278+P213</f>
        <v>1757652.4086465067</v>
      </c>
      <c r="Q1314" s="409">
        <f t="shared" si="69"/>
        <v>1757652.4086465067</v>
      </c>
      <c r="R1314" s="409">
        <f t="shared" si="69"/>
        <v>1757652.4086465067</v>
      </c>
      <c r="S1314" s="409">
        <f t="shared" si="69"/>
        <v>1757652.4086465067</v>
      </c>
      <c r="T1314" s="409">
        <f t="shared" si="69"/>
        <v>585884.13621550228</v>
      </c>
      <c r="U1314" s="410">
        <f t="shared" si="69"/>
        <v>582805.39109999989</v>
      </c>
      <c r="V1314" s="805">
        <f t="shared" si="69"/>
        <v>0</v>
      </c>
      <c r="W1314" s="121">
        <f t="shared" si="69"/>
        <v>-3836.5202399999998</v>
      </c>
      <c r="X1314" s="410">
        <f t="shared" si="69"/>
        <v>-4466.46351244984</v>
      </c>
      <c r="Y1314" s="121">
        <f t="shared" si="69"/>
        <v>0</v>
      </c>
      <c r="Z1314" s="121">
        <f t="shared" si="69"/>
        <v>-17909.632140000002</v>
      </c>
      <c r="AA1314" s="409">
        <f t="shared" si="69"/>
        <v>561059.23871999991</v>
      </c>
      <c r="AB1314" s="121">
        <f>U1314/T1314*100</f>
        <v>99.474512975314639</v>
      </c>
      <c r="AC1314" s="121">
        <f>AA1314/T1314*100</f>
        <v>95.762831597411406</v>
      </c>
      <c r="AD1314" s="1014"/>
      <c r="AE1314" s="1015"/>
    </row>
    <row r="1315" spans="1:31" s="60" customFormat="1" ht="43.5" x14ac:dyDescent="0.25">
      <c r="A1315" s="19">
        <v>1</v>
      </c>
      <c r="B1315" s="19">
        <v>1</v>
      </c>
      <c r="C1315" s="641" t="s">
        <v>175</v>
      </c>
      <c r="D1315" s="18">
        <f>SUM(D1265,D12,D98)</f>
        <v>8007</v>
      </c>
      <c r="E1315" s="18">
        <f>SUM(E1265,E12,E98)</f>
        <v>2669</v>
      </c>
      <c r="F1315" s="732">
        <f>SUM(F1265,F12,F98)</f>
        <v>2840</v>
      </c>
      <c r="G1315" s="114">
        <f>F1315/E1315*100</f>
        <v>106.4068939677782</v>
      </c>
      <c r="H1315" s="33">
        <f>SUM(H1265,H12,H98)</f>
        <v>0</v>
      </c>
      <c r="I1315" s="113">
        <f>SUM(I1265,I12,I98)</f>
        <v>0</v>
      </c>
      <c r="J1315" s="33">
        <f>SUM(J1265,J12,J98)</f>
        <v>0</v>
      </c>
      <c r="K1315" s="113">
        <f>SUM(K1265,K12,K98)</f>
        <v>0</v>
      </c>
      <c r="L1315" s="33"/>
      <c r="M1315" s="33">
        <f>SUM(M1265,M12)</f>
        <v>0</v>
      </c>
      <c r="N1315" s="33">
        <f>SUM(N1265,N12)</f>
        <v>0</v>
      </c>
      <c r="O1315" s="18"/>
      <c r="P1315" s="410">
        <f t="shared" ref="P1315:AA1315" si="70">SUM(P1265,P12,P98)</f>
        <v>1957302.0318519999</v>
      </c>
      <c r="Q1315" s="410">
        <f t="shared" si="70"/>
        <v>1957317.7012599998</v>
      </c>
      <c r="R1315" s="410">
        <f t="shared" si="70"/>
        <v>1958280.6943120002</v>
      </c>
      <c r="S1315" s="410">
        <f t="shared" si="70"/>
        <v>1963115.8234640001</v>
      </c>
      <c r="T1315" s="410">
        <f t="shared" si="70"/>
        <v>654371.94115466659</v>
      </c>
      <c r="U1315" s="410">
        <f t="shared" si="70"/>
        <v>666603.09427</v>
      </c>
      <c r="V1315" s="806">
        <f t="shared" si="70"/>
        <v>0</v>
      </c>
      <c r="W1315" s="410">
        <f t="shared" si="70"/>
        <v>0</v>
      </c>
      <c r="X1315" s="410">
        <f t="shared" si="70"/>
        <v>12231.153115333282</v>
      </c>
      <c r="Y1315" s="121">
        <f t="shared" si="70"/>
        <v>0</v>
      </c>
      <c r="Z1315" s="121">
        <f t="shared" si="70"/>
        <v>0</v>
      </c>
      <c r="AA1315" s="409">
        <f t="shared" si="70"/>
        <v>666603.09427</v>
      </c>
      <c r="AB1315" s="121">
        <f t="shared" si="63"/>
        <v>101.86914388379047</v>
      </c>
      <c r="AC1315" s="121">
        <f t="shared" si="64"/>
        <v>101.86914388379047</v>
      </c>
      <c r="AD1315" s="1014"/>
      <c r="AE1315" s="1015">
        <f>SUM(AE1265,AE12,AE98)</f>
        <v>0</v>
      </c>
    </row>
    <row r="1316" spans="1:31" s="60" customFormat="1" x14ac:dyDescent="0.25">
      <c r="A1316" s="19">
        <v>1</v>
      </c>
      <c r="B1316" s="19">
        <v>1</v>
      </c>
      <c r="C1316" s="640" t="s">
        <v>176</v>
      </c>
      <c r="D1316" s="18">
        <f>D1266+D347+D13+D99</f>
        <v>3885</v>
      </c>
      <c r="E1316" s="18">
        <f>E1266+E347+E13+E99</f>
        <v>1295.0000000000002</v>
      </c>
      <c r="F1316" s="18">
        <f>F1266+F347+F13+F99</f>
        <v>1256</v>
      </c>
      <c r="G1316" s="114">
        <f>F1316/E1316*100</f>
        <v>96.988416988416972</v>
      </c>
      <c r="H1316" s="8">
        <f>J1316/D1316</f>
        <v>13.62985842985843</v>
      </c>
      <c r="I1316" s="115">
        <f>L1316/F1316</f>
        <v>12.83359872611465</v>
      </c>
      <c r="J1316" s="18">
        <f>J1266+J347+J13</f>
        <v>52952</v>
      </c>
      <c r="K1316" s="1045">
        <f>K1266+K347+K13</f>
        <v>17650.333333333336</v>
      </c>
      <c r="L1316" s="18">
        <f>L1266+L347+L13+L99</f>
        <v>16119</v>
      </c>
      <c r="M1316" s="113">
        <f>L1316/K1316*100</f>
        <v>91.324054314366094</v>
      </c>
      <c r="N1316" s="33">
        <f>N1266+N347+N13</f>
        <v>163</v>
      </c>
      <c r="O1316" s="184">
        <f>L1316/$C$3*12/N1316</f>
        <v>296.6687116564417</v>
      </c>
      <c r="P1316" s="121">
        <f t="shared" ref="P1316:AA1316" si="71">P1266+P347+P13+P99</f>
        <v>308719.66141161998</v>
      </c>
      <c r="Q1316" s="121">
        <f t="shared" si="71"/>
        <v>308719.66141161998</v>
      </c>
      <c r="R1316" s="121">
        <f t="shared" si="71"/>
        <v>308719.66141161998</v>
      </c>
      <c r="S1316" s="121">
        <f t="shared" si="71"/>
        <v>308719.66141161998</v>
      </c>
      <c r="T1316" s="121">
        <f t="shared" si="71"/>
        <v>102906.55380387331</v>
      </c>
      <c r="U1316" s="121">
        <f t="shared" si="71"/>
        <v>96192.498919999998</v>
      </c>
      <c r="V1316" s="805">
        <f t="shared" si="71"/>
        <v>0</v>
      </c>
      <c r="W1316" s="121">
        <f t="shared" si="71"/>
        <v>0</v>
      </c>
      <c r="X1316" s="121">
        <f t="shared" si="71"/>
        <v>-6714.0548838733193</v>
      </c>
      <c r="Y1316" s="121">
        <f t="shared" si="71"/>
        <v>0</v>
      </c>
      <c r="Z1316" s="121">
        <f t="shared" si="71"/>
        <v>-233.58215000000001</v>
      </c>
      <c r="AA1316" s="121">
        <f t="shared" si="71"/>
        <v>95958.916770000011</v>
      </c>
      <c r="AB1316" s="121">
        <f t="shared" si="63"/>
        <v>93.475580868571853</v>
      </c>
      <c r="AC1316" s="121">
        <f t="shared" si="64"/>
        <v>93.248596151500124</v>
      </c>
      <c r="AD1316" s="1014"/>
      <c r="AE1316" s="1016">
        <f>AE1266+AE347+AE13</f>
        <v>0</v>
      </c>
    </row>
    <row r="1317" spans="1:31" s="60" customFormat="1" ht="23.45" customHeight="1" x14ac:dyDescent="0.25">
      <c r="A1317" s="19">
        <v>1</v>
      </c>
      <c r="B1317" s="19">
        <v>1</v>
      </c>
      <c r="C1317" s="854" t="s">
        <v>317</v>
      </c>
      <c r="D1317" s="534"/>
      <c r="E1317" s="599"/>
      <c r="F1317" s="852"/>
      <c r="G1317" s="852"/>
      <c r="H1317" s="839"/>
      <c r="I1317" s="154"/>
      <c r="J1317" s="7">
        <f>SUM(J15,J100,J1267,J497)</f>
        <v>0</v>
      </c>
      <c r="K1317" s="35">
        <f>SUM(K15,K100,K1267,K497)</f>
        <v>0</v>
      </c>
      <c r="L1317" s="7">
        <f>SUM(L15,L100,L1267,L497)</f>
        <v>0</v>
      </c>
      <c r="M1317" s="35">
        <f>SUM(M15,M100,M1267,M497)</f>
        <v>0</v>
      </c>
      <c r="N1317" s="7">
        <f>SUM(N15,N100,N1267,N497)</f>
        <v>0</v>
      </c>
      <c r="O1317" s="10"/>
      <c r="P1317" s="121">
        <f t="shared" ref="P1317:AA1317" si="72">SUBTOTAL(9,P1195,P1129,P1061,P994,P924,P851,P781,P711,P636,P567,P498,P425,P351,P349,P280,P214,P180,P100,P14)</f>
        <v>5218015.0566600002</v>
      </c>
      <c r="Q1317" s="121">
        <f t="shared" si="72"/>
        <v>5233700.5480200006</v>
      </c>
      <c r="R1317" s="121">
        <f t="shared" si="72"/>
        <v>5233700.5480200006</v>
      </c>
      <c r="S1317" s="121">
        <f t="shared" si="72"/>
        <v>5233700.5480200006</v>
      </c>
      <c r="T1317" s="121">
        <f t="shared" si="72"/>
        <v>1743616.2135000001</v>
      </c>
      <c r="U1317" s="121">
        <f t="shared" si="72"/>
        <v>1656181.9449999998</v>
      </c>
      <c r="V1317" s="805">
        <f t="shared" si="72"/>
        <v>0</v>
      </c>
      <c r="W1317" s="121">
        <f t="shared" si="72"/>
        <v>-5174.8981199999998</v>
      </c>
      <c r="X1317" s="121">
        <f t="shared" si="72"/>
        <v>-84429.531379999971</v>
      </c>
      <c r="Y1317" s="121">
        <f t="shared" si="72"/>
        <v>0</v>
      </c>
      <c r="Z1317" s="121">
        <f t="shared" si="72"/>
        <v>-968.31214999999997</v>
      </c>
      <c r="AA1317" s="121">
        <f t="shared" si="72"/>
        <v>1650038.7347300001</v>
      </c>
      <c r="AB1317" s="3190">
        <f t="shared" si="63"/>
        <v>94.985463668952036</v>
      </c>
      <c r="AC1317" s="3190">
        <f t="shared" si="64"/>
        <v>94.633137840456314</v>
      </c>
      <c r="AD1317" s="1017"/>
      <c r="AE1317" s="1016">
        <f>SUBTOTAL(9,AE1195,AE1129,AE1061,AE994,AE924,AE851,AE781,AE711,AE636,AE567,AE498,AE425,AE351,AE349,AE280,AE214,AE180,AE100,AE14)</f>
        <v>0</v>
      </c>
    </row>
    <row r="1318" spans="1:31" s="60" customFormat="1" x14ac:dyDescent="0.25">
      <c r="A1318" s="19"/>
      <c r="B1318" s="19">
        <v>1</v>
      </c>
      <c r="C1318" s="851" t="s">
        <v>283</v>
      </c>
      <c r="D1318" s="17"/>
      <c r="E1318" s="17"/>
      <c r="F1318" s="17"/>
      <c r="G1318" s="108"/>
      <c r="H1318" s="116"/>
      <c r="I1318" s="117"/>
      <c r="J1318" s="7"/>
      <c r="K1318" s="35"/>
      <c r="L1318" s="7"/>
      <c r="M1318" s="35"/>
      <c r="N1318" s="7"/>
      <c r="O1318" s="10"/>
      <c r="P1318" s="121">
        <f t="shared" ref="P1318:AA1318" si="73">SUM(P1196,P1130,P1062,P995,P925,P852,P782,P712,P637,P568,P499,P426,P350,P281,P215,P101)</f>
        <v>356805.54205836006</v>
      </c>
      <c r="Q1318" s="121">
        <f t="shared" si="73"/>
        <v>356805.54205836006</v>
      </c>
      <c r="R1318" s="121">
        <f t="shared" si="73"/>
        <v>356805.54205836006</v>
      </c>
      <c r="S1318" s="121">
        <f t="shared" si="73"/>
        <v>356805.54205836006</v>
      </c>
      <c r="T1318" s="121">
        <f t="shared" si="73"/>
        <v>118935.18068612</v>
      </c>
      <c r="U1318" s="121">
        <f t="shared" si="73"/>
        <v>118935.1808</v>
      </c>
      <c r="V1318" s="805">
        <f t="shared" si="73"/>
        <v>0</v>
      </c>
      <c r="W1318" s="121">
        <f t="shared" si="73"/>
        <v>0</v>
      </c>
      <c r="X1318" s="121">
        <f t="shared" si="73"/>
        <v>1.0054667404801876E-4</v>
      </c>
      <c r="Y1318" s="121">
        <f t="shared" si="73"/>
        <v>0</v>
      </c>
      <c r="Z1318" s="121">
        <f t="shared" si="73"/>
        <v>0</v>
      </c>
      <c r="AA1318" s="733">
        <f t="shared" si="73"/>
        <v>118935.1808</v>
      </c>
      <c r="AB1318" s="3190">
        <f t="shared" si="63"/>
        <v>100.00000009574963</v>
      </c>
      <c r="AC1318" s="3190">
        <f t="shared" si="64"/>
        <v>100.00000009574963</v>
      </c>
      <c r="AD1318" s="1012"/>
      <c r="AE1318" s="1016">
        <f>SUM(AE1196,AE1130,AE1062,AE995,AE852,AE925,AE782,AE712,AE637,AE568,AE499,AE426,AE350,AE281,AE215,AE181,AE101)</f>
        <v>0</v>
      </c>
    </row>
    <row r="1319" spans="1:31" s="60" customFormat="1" ht="29.25" x14ac:dyDescent="0.25">
      <c r="A1319" s="19">
        <v>1</v>
      </c>
      <c r="B1319" s="19">
        <v>1</v>
      </c>
      <c r="C1319" s="642" t="s">
        <v>266</v>
      </c>
      <c r="D1319" s="18">
        <f>SUM(D1197,D1131,D1063,D996,D926,D853,D783,D713,D638,D569,D500,D427,D352,D282,D216,D182,D102,D15)</f>
        <v>1215840</v>
      </c>
      <c r="E1319" s="18">
        <f>SUM(E1197,E1131,E1063,E996,E926,E853,E783,E713,E638,E569,E500,E427,E352,E282,E216,E182,E102,E15)</f>
        <v>405281.66666666663</v>
      </c>
      <c r="F1319" s="18">
        <f>SUM(F1197,F1131,F1063,F996,F926,F853,F783,F713,F638,F569,F500,F427,F352,F282,F216,F182,F102,F15)</f>
        <v>412540</v>
      </c>
      <c r="G1319" s="114">
        <f t="shared" ref="G1319:G1329" si="74">F1319/E1319*100</f>
        <v>101.79093552220884</v>
      </c>
      <c r="H1319" s="8"/>
      <c r="I1319" s="115"/>
      <c r="J1319" s="7"/>
      <c r="K1319" s="35"/>
      <c r="L1319" s="7"/>
      <c r="M1319" s="35"/>
      <c r="N1319" s="7"/>
      <c r="O1319" s="10"/>
      <c r="P1319" s="121"/>
      <c r="Q1319" s="121"/>
      <c r="R1319" s="121"/>
      <c r="S1319" s="121"/>
      <c r="T1319" s="121"/>
      <c r="U1319" s="121"/>
      <c r="V1319" s="805"/>
      <c r="W1319" s="121"/>
      <c r="X1319" s="121"/>
      <c r="Y1319" s="121"/>
      <c r="Z1319" s="121"/>
      <c r="AA1319" s="3348"/>
      <c r="AB1319" s="121"/>
      <c r="AC1319" s="121"/>
      <c r="AD1319" s="1014"/>
      <c r="AE1319" s="1016"/>
    </row>
    <row r="1320" spans="1:31" s="60" customFormat="1" ht="30" x14ac:dyDescent="0.25">
      <c r="A1320" s="19"/>
      <c r="B1320" s="19">
        <v>1</v>
      </c>
      <c r="C1320" s="643" t="s">
        <v>667</v>
      </c>
      <c r="D1320" s="17">
        <f>SUBTOTAL(9,D1198,D1132,D1064,D997,D927,D854,D784,D714,D639,D570,D501,D428,D353,D283,D217,D103,D16)</f>
        <v>582300</v>
      </c>
      <c r="E1320" s="17">
        <f>SUBTOTAL(9,E1198,E1132,E1064,E997,E927,E854,E784,E714,E639,E570,E501,E428,E353,E283,E217,E103,E16)</f>
        <v>194101</v>
      </c>
      <c r="F1320" s="734">
        <f>SUBTOTAL(9,F1198,F1132,F1064,F997,F927,F854,F784,F714,F639,F570,F501,F428,F353,F283,F217,F103,F16)</f>
        <v>206200</v>
      </c>
      <c r="G1320" s="108">
        <f t="shared" si="74"/>
        <v>106.23335273903794</v>
      </c>
      <c r="H1320" s="8"/>
      <c r="I1320" s="115"/>
      <c r="J1320" s="7"/>
      <c r="K1320" s="35"/>
      <c r="L1320" s="7"/>
      <c r="M1320" s="35"/>
      <c r="N1320" s="7"/>
      <c r="O1320" s="10"/>
      <c r="P1320" s="121"/>
      <c r="Q1320" s="3642"/>
      <c r="R1320" s="121"/>
      <c r="S1320" s="121"/>
      <c r="T1320" s="121"/>
      <c r="U1320" s="121"/>
      <c r="V1320" s="805"/>
      <c r="W1320" s="121"/>
      <c r="X1320" s="121"/>
      <c r="Y1320" s="121"/>
      <c r="Z1320" s="121"/>
      <c r="AA1320" s="121"/>
      <c r="AB1320" s="121"/>
      <c r="AC1320" s="121"/>
      <c r="AD1320" s="1012"/>
      <c r="AE1320" s="1016"/>
    </row>
    <row r="1321" spans="1:31" s="60" customFormat="1" ht="75" x14ac:dyDescent="0.25">
      <c r="A1321" s="19"/>
      <c r="B1321" s="19">
        <v>1</v>
      </c>
      <c r="C1321" s="644" t="s">
        <v>668</v>
      </c>
      <c r="D1321" s="679">
        <f t="shared" ref="D1321:F1322" si="75">SUM(D1199,D1133,D1065,D998,D928,D855,D785,D715,D640,D571,D502,D429,D354,D284,D218,D104,D17)</f>
        <v>208200</v>
      </c>
      <c r="E1321" s="679">
        <f t="shared" si="75"/>
        <v>69400</v>
      </c>
      <c r="F1321" s="679">
        <f t="shared" si="75"/>
        <v>79859</v>
      </c>
      <c r="G1321" s="680">
        <f t="shared" si="74"/>
        <v>115.07060518731988</v>
      </c>
      <c r="H1321" s="8"/>
      <c r="I1321" s="115"/>
      <c r="J1321" s="7"/>
      <c r="K1321" s="35"/>
      <c r="L1321" s="7"/>
      <c r="M1321" s="35"/>
      <c r="N1321" s="7"/>
      <c r="O1321" s="10"/>
      <c r="P1321" s="121">
        <f>SUM(P1200,P1134,P1068,P1000,P929,P856,P786,P716,P641,P572,P503,P430,P355,P285,P220,P185,P105,P17)</f>
        <v>0</v>
      </c>
      <c r="Q1321" s="121"/>
      <c r="R1321" s="121"/>
      <c r="S1321" s="121">
        <f t="shared" ref="S1321:AA1321" si="76">SUM(S1200,S1134,S1068,S1000,S929,S856,S786,S716,S641,S572,S503,S430,S355,S285,S220,S185,S105,S17)</f>
        <v>0</v>
      </c>
      <c r="T1321" s="121">
        <f t="shared" si="76"/>
        <v>0</v>
      </c>
      <c r="U1321" s="121">
        <f t="shared" si="76"/>
        <v>0</v>
      </c>
      <c r="V1321" s="805">
        <f t="shared" si="76"/>
        <v>0</v>
      </c>
      <c r="W1321" s="121">
        <f t="shared" si="76"/>
        <v>0</v>
      </c>
      <c r="X1321" s="121">
        <f t="shared" si="76"/>
        <v>0</v>
      </c>
      <c r="Y1321" s="121">
        <f t="shared" si="76"/>
        <v>0</v>
      </c>
      <c r="Z1321" s="121">
        <f t="shared" si="76"/>
        <v>0</v>
      </c>
      <c r="AA1321" s="121">
        <f t="shared" si="76"/>
        <v>0</v>
      </c>
      <c r="AB1321" s="121"/>
      <c r="AC1321" s="121"/>
      <c r="AD1321" s="1018"/>
      <c r="AE1321" s="1016">
        <f>SUM(AE1200,AE1134,AE1068,AE1000,AE929,AE856,AE786,AE716,AE641,AE572,AE503,AE430,AE355,AE285,AE220,AE185,AE105,AE17)</f>
        <v>0</v>
      </c>
    </row>
    <row r="1322" spans="1:31" s="60" customFormat="1" ht="45" x14ac:dyDescent="0.25">
      <c r="A1322" s="19"/>
      <c r="B1322" s="19">
        <v>1</v>
      </c>
      <c r="C1322" s="645" t="s">
        <v>669</v>
      </c>
      <c r="D1322" s="17">
        <f t="shared" si="75"/>
        <v>422810</v>
      </c>
      <c r="E1322" s="17">
        <f t="shared" si="75"/>
        <v>140937.66666666669</v>
      </c>
      <c r="F1322" s="17">
        <f t="shared" si="75"/>
        <v>126467</v>
      </c>
      <c r="G1322" s="108">
        <f t="shared" si="74"/>
        <v>89.732576812917287</v>
      </c>
      <c r="H1322" s="8"/>
      <c r="I1322" s="115"/>
      <c r="J1322" s="7"/>
      <c r="K1322" s="35"/>
      <c r="L1322" s="7"/>
      <c r="M1322" s="35"/>
      <c r="N1322" s="7"/>
      <c r="O1322" s="10"/>
      <c r="P1322" s="121"/>
      <c r="Q1322" s="121"/>
      <c r="R1322" s="121"/>
      <c r="S1322" s="121"/>
      <c r="T1322" s="121"/>
      <c r="U1322" s="121"/>
      <c r="V1322" s="805"/>
      <c r="W1322" s="121"/>
      <c r="X1322" s="121"/>
      <c r="Y1322" s="121"/>
      <c r="Z1322" s="121"/>
      <c r="AA1322" s="121"/>
      <c r="AB1322" s="121"/>
      <c r="AC1322" s="121"/>
      <c r="AD1322" s="1012"/>
      <c r="AE1322" s="1016">
        <f>SUM(AE1201,AE1135,AE1069,AE1001,AE930,AE857,AE787,AE723,AE642,AE573,AE504,AE431,AE356,AE286,AE221,AE186,AE106,AE18)</f>
        <v>0</v>
      </c>
    </row>
    <row r="1323" spans="1:31" s="60" customFormat="1" ht="30" x14ac:dyDescent="0.25">
      <c r="A1323" s="19"/>
      <c r="B1323" s="19">
        <v>1</v>
      </c>
      <c r="C1323" s="645" t="s">
        <v>684</v>
      </c>
      <c r="D1323" s="17">
        <f>D19</f>
        <v>2530</v>
      </c>
      <c r="E1323" s="17">
        <f>E19</f>
        <v>843</v>
      </c>
      <c r="F1323" s="17">
        <f>F19</f>
        <v>14</v>
      </c>
      <c r="G1323" s="108">
        <f t="shared" si="74"/>
        <v>1.6607354685646498</v>
      </c>
      <c r="H1323" s="8"/>
      <c r="I1323" s="115"/>
      <c r="J1323" s="7"/>
      <c r="K1323" s="35"/>
      <c r="L1323" s="7"/>
      <c r="M1323" s="35"/>
      <c r="N1323" s="7"/>
      <c r="O1323" s="10"/>
      <c r="P1323" s="121"/>
      <c r="Q1323" s="121"/>
      <c r="R1323" s="121"/>
      <c r="S1323" s="121"/>
      <c r="T1323" s="121"/>
      <c r="U1323" s="121"/>
      <c r="V1323" s="805"/>
      <c r="W1323" s="121"/>
      <c r="X1323" s="121"/>
      <c r="Y1323" s="121"/>
      <c r="Z1323" s="121"/>
      <c r="AA1323" s="121"/>
      <c r="AB1323" s="121"/>
      <c r="AC1323" s="121"/>
      <c r="AD1323" s="1012"/>
      <c r="AE1323" s="1016"/>
    </row>
    <row r="1324" spans="1:31" s="60" customFormat="1" ht="29.25" x14ac:dyDescent="0.25">
      <c r="A1324" s="19"/>
      <c r="B1324" s="19">
        <v>1</v>
      </c>
      <c r="C1324" s="646" t="s">
        <v>130</v>
      </c>
      <c r="D1324" s="17">
        <f t="shared" ref="D1324:F1327" si="77">SUM(,D1201,D1135,D1067,D1000,D930,D857,D787,D717,D642,D573,D504,D431,D356,D286,D220,D106,D20)</f>
        <v>1441345</v>
      </c>
      <c r="E1324" s="17">
        <f t="shared" si="77"/>
        <v>480444.66666666669</v>
      </c>
      <c r="F1324" s="17">
        <f t="shared" si="77"/>
        <v>430322</v>
      </c>
      <c r="G1324" s="108">
        <f t="shared" si="74"/>
        <v>89.567442383236639</v>
      </c>
      <c r="H1324" s="8"/>
      <c r="I1324" s="115"/>
      <c r="J1324" s="7"/>
      <c r="K1324" s="35"/>
      <c r="L1324" s="7"/>
      <c r="M1324" s="35"/>
      <c r="N1324" s="7"/>
      <c r="O1324" s="10"/>
      <c r="P1324" s="121"/>
      <c r="Q1324" s="121"/>
      <c r="R1324" s="121"/>
      <c r="S1324" s="121"/>
      <c r="T1324" s="121"/>
      <c r="U1324" s="121"/>
      <c r="V1324" s="805"/>
      <c r="W1324" s="121"/>
      <c r="X1324" s="121"/>
      <c r="Y1324" s="121"/>
      <c r="Z1324" s="121"/>
      <c r="AA1324" s="121"/>
      <c r="AB1324" s="121"/>
      <c r="AC1324" s="121"/>
      <c r="AD1324" s="1012"/>
      <c r="AE1324" s="1016"/>
    </row>
    <row r="1325" spans="1:31" s="60" customFormat="1" ht="22.5" customHeight="1" x14ac:dyDescent="0.25">
      <c r="A1325" s="19"/>
      <c r="B1325" s="19">
        <v>1</v>
      </c>
      <c r="C1325" s="647" t="s">
        <v>219</v>
      </c>
      <c r="D1325" s="17">
        <f t="shared" si="77"/>
        <v>1314567</v>
      </c>
      <c r="E1325" s="17">
        <f t="shared" si="77"/>
        <v>438186.66666666669</v>
      </c>
      <c r="F1325" s="3532">
        <f t="shared" si="77"/>
        <v>392798</v>
      </c>
      <c r="G1325" s="108">
        <f t="shared" si="74"/>
        <v>89.641705209347606</v>
      </c>
      <c r="H1325" s="8"/>
      <c r="I1325" s="115"/>
      <c r="J1325" s="7"/>
      <c r="K1325" s="35"/>
      <c r="L1325" s="7"/>
      <c r="M1325" s="35"/>
      <c r="N1325" s="7"/>
      <c r="O1325" s="10"/>
      <c r="P1325" s="121"/>
      <c r="Q1325" s="121"/>
      <c r="R1325" s="121"/>
      <c r="S1325" s="121"/>
      <c r="T1325" s="121"/>
      <c r="U1325" s="121"/>
      <c r="V1325" s="805"/>
      <c r="W1325" s="121"/>
      <c r="X1325" s="121"/>
      <c r="Y1325" s="121"/>
      <c r="Z1325" s="121"/>
      <c r="AA1325" s="121"/>
      <c r="AB1325" s="121"/>
      <c r="AC1325" s="121"/>
      <c r="AD1325" s="1012"/>
      <c r="AE1325" s="1016"/>
    </row>
    <row r="1326" spans="1:31" s="60" customFormat="1" ht="45" x14ac:dyDescent="0.25">
      <c r="A1326" s="19"/>
      <c r="B1326" s="19">
        <v>1</v>
      </c>
      <c r="C1326" s="647" t="s">
        <v>435</v>
      </c>
      <c r="D1326" s="17">
        <f t="shared" si="77"/>
        <v>73518</v>
      </c>
      <c r="E1326" s="17">
        <f t="shared" si="77"/>
        <v>24505</v>
      </c>
      <c r="F1326" s="17">
        <f t="shared" si="77"/>
        <v>23399</v>
      </c>
      <c r="G1326" s="108">
        <f t="shared" si="74"/>
        <v>95.486635380534594</v>
      </c>
      <c r="H1326" s="8"/>
      <c r="I1326" s="115"/>
      <c r="J1326" s="7"/>
      <c r="K1326" s="35"/>
      <c r="L1326" s="7"/>
      <c r="M1326" s="35"/>
      <c r="N1326" s="7"/>
      <c r="O1326" s="10"/>
      <c r="P1326" s="121"/>
      <c r="Q1326" s="121"/>
      <c r="R1326" s="121"/>
      <c r="S1326" s="121"/>
      <c r="T1326" s="121"/>
      <c r="U1326" s="121"/>
      <c r="V1326" s="805"/>
      <c r="W1326" s="121"/>
      <c r="X1326" s="121"/>
      <c r="Y1326" s="121"/>
      <c r="Z1326" s="121"/>
      <c r="AA1326" s="121"/>
      <c r="AB1326" s="121"/>
      <c r="AC1326" s="121"/>
      <c r="AD1326" s="1014"/>
      <c r="AE1326" s="1016"/>
    </row>
    <row r="1327" spans="1:31" s="60" customFormat="1" ht="75" x14ac:dyDescent="0.25">
      <c r="A1327" s="19"/>
      <c r="B1327" s="19">
        <v>1</v>
      </c>
      <c r="C1327" s="3224" t="s">
        <v>462</v>
      </c>
      <c r="D1327" s="17">
        <f t="shared" si="77"/>
        <v>53260</v>
      </c>
      <c r="E1327" s="17">
        <f t="shared" si="77"/>
        <v>17753</v>
      </c>
      <c r="F1327" s="17">
        <f t="shared" si="77"/>
        <v>14125</v>
      </c>
      <c r="G1327" s="108">
        <f t="shared" si="74"/>
        <v>79.564017349180418</v>
      </c>
      <c r="H1327" s="8"/>
      <c r="I1327" s="115"/>
      <c r="J1327" s="7"/>
      <c r="K1327" s="35"/>
      <c r="L1327" s="7"/>
      <c r="M1327" s="35"/>
      <c r="N1327" s="7"/>
      <c r="O1327" s="10"/>
      <c r="P1327" s="121"/>
      <c r="Q1327" s="121"/>
      <c r="R1327" s="121"/>
      <c r="S1327" s="121"/>
      <c r="T1327" s="121"/>
      <c r="U1327" s="121"/>
      <c r="V1327" s="805"/>
      <c r="W1327" s="121"/>
      <c r="X1327" s="121"/>
      <c r="Y1327" s="121"/>
      <c r="Z1327" s="121"/>
      <c r="AA1327" s="121"/>
      <c r="AB1327" s="121"/>
      <c r="AC1327" s="121"/>
      <c r="AD1327" s="1014"/>
      <c r="AE1327" s="1016"/>
    </row>
    <row r="1328" spans="1:31" s="60" customFormat="1" ht="29.25" x14ac:dyDescent="0.25">
      <c r="A1328" s="19"/>
      <c r="B1328" s="19">
        <v>1</v>
      </c>
      <c r="C1328" s="3307" t="s">
        <v>334</v>
      </c>
      <c r="D1328" s="18">
        <f>SUM(D1205,D1139,D1071,D1004,D934,D861,D791,D721,D646,D577,D508,D435,D360,D290,D224,D110,D24)</f>
        <v>428210</v>
      </c>
      <c r="E1328" s="18">
        <f>SUM(E1205,E1139,E1071,E1004,E934,E861,E791,E721,E646,E577,E508,E435,E360,E290,E224,E110,E24)</f>
        <v>142737.66666666669</v>
      </c>
      <c r="F1328" s="18">
        <f>SUM(F1205,F1139,F1071,F1004,F934,F861,F791,F721,F646,F577,F508,F435,F360,F290,F224,F110,F24)</f>
        <v>126755</v>
      </c>
      <c r="G1328" s="114">
        <f t="shared" si="74"/>
        <v>88.802768715569115</v>
      </c>
      <c r="H1328" s="8"/>
      <c r="I1328" s="115"/>
      <c r="J1328" s="7"/>
      <c r="K1328" s="35"/>
      <c r="L1328" s="7"/>
      <c r="M1328" s="35"/>
      <c r="N1328" s="7"/>
      <c r="O1328" s="10"/>
      <c r="P1328" s="121"/>
      <c r="Q1328" s="121"/>
      <c r="R1328" s="121"/>
      <c r="S1328" s="121"/>
      <c r="T1328" s="121"/>
      <c r="U1328" s="121"/>
      <c r="V1328" s="805"/>
      <c r="W1328" s="121"/>
      <c r="X1328" s="121"/>
      <c r="Y1328" s="121"/>
      <c r="Z1328" s="121"/>
      <c r="AA1328" s="121"/>
      <c r="AB1328" s="121"/>
      <c r="AC1328" s="121"/>
      <c r="AD1328" s="1014"/>
      <c r="AE1328" s="1016"/>
    </row>
    <row r="1329" spans="1:31" s="60" customFormat="1" ht="72" x14ac:dyDescent="0.25">
      <c r="A1329" s="19"/>
      <c r="B1329" s="19">
        <v>1</v>
      </c>
      <c r="C1329" s="3307" t="s">
        <v>569</v>
      </c>
      <c r="D1329" s="18">
        <f>D1005+D935+D648+D509</f>
        <v>6750</v>
      </c>
      <c r="E1329" s="18">
        <f>E1005+E935+E648+E509</f>
        <v>2249.666666666667</v>
      </c>
      <c r="F1329" s="18">
        <f>F1005+F935+F648+F509</f>
        <v>1964</v>
      </c>
      <c r="G1329" s="114">
        <f t="shared" si="74"/>
        <v>87.301822492221063</v>
      </c>
      <c r="H1329" s="8"/>
      <c r="I1329" s="115"/>
      <c r="J1329" s="7"/>
      <c r="K1329" s="35"/>
      <c r="L1329" s="7"/>
      <c r="M1329" s="35"/>
      <c r="N1329" s="7"/>
      <c r="O1329" s="10"/>
      <c r="P1329" s="121"/>
      <c r="Q1329" s="121"/>
      <c r="R1329" s="121"/>
      <c r="S1329" s="121"/>
      <c r="T1329" s="121"/>
      <c r="U1329" s="121"/>
      <c r="V1329" s="805"/>
      <c r="W1329" s="121"/>
      <c r="X1329" s="121"/>
      <c r="Y1329" s="121"/>
      <c r="Z1329" s="121"/>
      <c r="AA1329" s="121"/>
      <c r="AB1329" s="121"/>
      <c r="AC1329" s="121"/>
      <c r="AD1329" s="1014"/>
      <c r="AE1329" s="1016"/>
    </row>
    <row r="1330" spans="1:31" s="60" customFormat="1" x14ac:dyDescent="0.25">
      <c r="A1330" s="19"/>
      <c r="B1330" s="19">
        <v>1</v>
      </c>
      <c r="C1330" s="3155" t="s">
        <v>191</v>
      </c>
      <c r="D1330" s="17"/>
      <c r="E1330" s="17"/>
      <c r="F1330" s="17"/>
      <c r="G1330" s="108"/>
      <c r="H1330" s="8"/>
      <c r="I1330" s="115"/>
      <c r="J1330" s="7"/>
      <c r="K1330" s="35"/>
      <c r="L1330" s="7"/>
      <c r="M1330" s="35"/>
      <c r="N1330" s="7"/>
      <c r="O1330" s="10"/>
      <c r="P1330" s="121"/>
      <c r="Q1330" s="121"/>
      <c r="R1330" s="121"/>
      <c r="S1330" s="121"/>
      <c r="T1330" s="121"/>
      <c r="U1330" s="121"/>
      <c r="V1330" s="805"/>
      <c r="W1330" s="121"/>
      <c r="X1330" s="121"/>
      <c r="Y1330" s="121"/>
      <c r="Z1330" s="121"/>
      <c r="AA1330" s="121"/>
      <c r="AB1330" s="121"/>
      <c r="AC1330" s="121"/>
      <c r="AD1330" s="1014"/>
      <c r="AE1330" s="1016"/>
    </row>
    <row r="1331" spans="1:31" s="60" customFormat="1" ht="88.5" customHeight="1" x14ac:dyDescent="0.25">
      <c r="A1331" s="19"/>
      <c r="B1331" s="19">
        <v>1</v>
      </c>
      <c r="C1331" s="3208" t="s">
        <v>460</v>
      </c>
      <c r="D1331" s="17">
        <f t="shared" ref="D1331:F1332" si="78">SUM(D1268,D1207,D1141,D1073,D1007,D937,D864,D793,D723,D650,D579,D511,D437,D362,D292,D226,D112,D27)</f>
        <v>327588</v>
      </c>
      <c r="E1331" s="17">
        <f t="shared" si="78"/>
        <v>109197.66666666666</v>
      </c>
      <c r="F1331" s="17">
        <f t="shared" si="78"/>
        <v>95701</v>
      </c>
      <c r="G1331" s="108">
        <f t="shared" ref="G1331:G1340" si="79">F1331/E1331*100</f>
        <v>87.640151041078411</v>
      </c>
      <c r="H1331" s="8"/>
      <c r="I1331" s="115"/>
      <c r="J1331" s="7"/>
      <c r="K1331" s="35"/>
      <c r="L1331" s="7"/>
      <c r="M1331" s="35"/>
      <c r="N1331" s="7"/>
      <c r="O1331" s="10"/>
      <c r="P1331" s="121">
        <f t="shared" ref="P1331:AA1331" si="80">SUM(P1268,P1207,P1141,P1073,P1007,P937,P864,P793,P723,P650,P579,P511,P437,P362,P292,P226,P112,P27)</f>
        <v>1316789.3652999999</v>
      </c>
      <c r="Q1331" s="121">
        <f t="shared" si="80"/>
        <v>1316789.3652999999</v>
      </c>
      <c r="R1331" s="121">
        <f t="shared" si="80"/>
        <v>1316789.3652999999</v>
      </c>
      <c r="S1331" s="121">
        <f t="shared" si="80"/>
        <v>1318868.4652999998</v>
      </c>
      <c r="T1331" s="121">
        <f t="shared" si="80"/>
        <v>439160.79954444442</v>
      </c>
      <c r="U1331" s="121">
        <f t="shared" si="80"/>
        <v>377694.53740000003</v>
      </c>
      <c r="V1331" s="805">
        <f t="shared" si="80"/>
        <v>0</v>
      </c>
      <c r="W1331" s="121">
        <f t="shared" si="80"/>
        <v>0</v>
      </c>
      <c r="X1331" s="121">
        <f t="shared" si="80"/>
        <v>-61711.374293333305</v>
      </c>
      <c r="Y1331" s="121">
        <f t="shared" si="80"/>
        <v>0</v>
      </c>
      <c r="Z1331" s="121">
        <f t="shared" si="80"/>
        <v>-1976.2453600000001</v>
      </c>
      <c r="AA1331" s="121">
        <f t="shared" si="80"/>
        <v>375718.29203999997</v>
      </c>
      <c r="AB1331" s="121">
        <f>U1331/T1331*100</f>
        <v>86.003700191773646</v>
      </c>
      <c r="AC1331" s="121">
        <f>AA1331/T1331*100</f>
        <v>85.553695236401921</v>
      </c>
      <c r="AD1331" s="1014"/>
      <c r="AE1331" s="1016">
        <f>SUM(AE1212,AE1144,AE1075,AE1009,AE942,AE866,AE795,AE731,AE658,AE585,AE513,AE440,AE367,AE294,AE228,AE193,AE118,AE25)</f>
        <v>0</v>
      </c>
    </row>
    <row r="1332" spans="1:31" s="60" customFormat="1" ht="24" customHeight="1" x14ac:dyDescent="0.25">
      <c r="A1332" s="19"/>
      <c r="B1332" s="19">
        <v>1</v>
      </c>
      <c r="C1332" s="3497" t="s">
        <v>561</v>
      </c>
      <c r="D1332" s="17">
        <f t="shared" si="78"/>
        <v>54831</v>
      </c>
      <c r="E1332" s="17">
        <f t="shared" si="78"/>
        <v>18277</v>
      </c>
      <c r="F1332" s="17">
        <f t="shared" si="78"/>
        <v>8206</v>
      </c>
      <c r="G1332" s="108">
        <f t="shared" si="79"/>
        <v>44.897959183673471</v>
      </c>
      <c r="H1332" s="8"/>
      <c r="I1332" s="115"/>
      <c r="J1332" s="7"/>
      <c r="K1332" s="35"/>
      <c r="L1332" s="7"/>
      <c r="M1332" s="35"/>
      <c r="N1332" s="7"/>
      <c r="O1332" s="10"/>
      <c r="P1332" s="17">
        <f t="shared" ref="P1332:AA1332" si="81">SUM(P1269,P1208,P1142,P1074,P1008,P938,P865,P794,P724,P651,P580,P512,P438,P363,P293,P227,P113,P28)</f>
        <v>312188.38589999999</v>
      </c>
      <c r="Q1332" s="17">
        <f t="shared" si="81"/>
        <v>312188.38589999999</v>
      </c>
      <c r="R1332" s="17">
        <f t="shared" si="81"/>
        <v>312188.38589999999</v>
      </c>
      <c r="S1332" s="17">
        <f t="shared" si="81"/>
        <v>312188.38589999999</v>
      </c>
      <c r="T1332" s="17">
        <f t="shared" si="81"/>
        <v>104062.7953</v>
      </c>
      <c r="U1332" s="17">
        <f t="shared" si="81"/>
        <v>46306.300770000002</v>
      </c>
      <c r="V1332" s="17">
        <f t="shared" si="81"/>
        <v>0</v>
      </c>
      <c r="W1332" s="17">
        <f t="shared" si="81"/>
        <v>0</v>
      </c>
      <c r="X1332" s="17">
        <f t="shared" si="81"/>
        <v>-57756.494529999996</v>
      </c>
      <c r="Y1332" s="17">
        <f t="shared" si="81"/>
        <v>0</v>
      </c>
      <c r="Z1332" s="17">
        <f t="shared" si="81"/>
        <v>-485.46396000000004</v>
      </c>
      <c r="AA1332" s="17">
        <f t="shared" si="81"/>
        <v>45820.836809999993</v>
      </c>
      <c r="AB1332" s="121">
        <f t="shared" ref="AB1332:AB1335" si="82">U1332/T1332*100</f>
        <v>44.498421012528773</v>
      </c>
      <c r="AC1332" s="121">
        <f t="shared" ref="AC1332:AC1335" si="83">AA1332/T1332*100</f>
        <v>44.031910422840618</v>
      </c>
      <c r="AD1332" s="1014"/>
      <c r="AE1332" s="1016"/>
    </row>
    <row r="1333" spans="1:31" s="60" customFormat="1" ht="24" customHeight="1" x14ac:dyDescent="0.25">
      <c r="A1333" s="19"/>
      <c r="B1333" s="19">
        <v>1</v>
      </c>
      <c r="C1333" s="3498" t="s">
        <v>562</v>
      </c>
      <c r="D1333" s="17">
        <f t="shared" ref="D1333:F1338" si="84">SUM(D1209,D1143,D1075,D1009,D939,D866,D795,D725,D652,D581,D513,D439,D364,D294,D228,D114,D29)</f>
        <v>72555</v>
      </c>
      <c r="E1333" s="17">
        <f t="shared" si="84"/>
        <v>24184.666666666668</v>
      </c>
      <c r="F1333" s="17">
        <f t="shared" si="84"/>
        <v>15747</v>
      </c>
      <c r="G1333" s="108">
        <f t="shared" si="79"/>
        <v>65.111503156269805</v>
      </c>
      <c r="H1333" s="8"/>
      <c r="I1333" s="115"/>
      <c r="J1333" s="7"/>
      <c r="K1333" s="35"/>
      <c r="L1333" s="7"/>
      <c r="M1333" s="35"/>
      <c r="N1333" s="7"/>
      <c r="O1333" s="10"/>
      <c r="P1333" s="17">
        <f t="shared" ref="P1333:AA1333" si="85">SUM(P1209,P1143,P1075,P1009,P939,P866,P795,P725,P652,P581,P513,P439,P364,P294,P228,P114,P29)</f>
        <v>156038.03490000003</v>
      </c>
      <c r="Q1333" s="17">
        <f t="shared" si="85"/>
        <v>156038.03490000003</v>
      </c>
      <c r="R1333" s="17">
        <f t="shared" si="85"/>
        <v>156038.03490000003</v>
      </c>
      <c r="S1333" s="17">
        <f t="shared" si="85"/>
        <v>156038.03490000003</v>
      </c>
      <c r="T1333" s="17">
        <f t="shared" si="85"/>
        <v>52012.6783</v>
      </c>
      <c r="U1333" s="17">
        <f t="shared" si="85"/>
        <v>34182.716010000004</v>
      </c>
      <c r="V1333" s="17">
        <f t="shared" si="85"/>
        <v>0</v>
      </c>
      <c r="W1333" s="17">
        <f t="shared" si="85"/>
        <v>0</v>
      </c>
      <c r="X1333" s="17">
        <f t="shared" si="85"/>
        <v>-17829.962289999999</v>
      </c>
      <c r="Y1333" s="17">
        <f t="shared" si="85"/>
        <v>0</v>
      </c>
      <c r="Z1333" s="17">
        <f t="shared" si="85"/>
        <v>-128.33104</v>
      </c>
      <c r="AA1333" s="17">
        <f t="shared" si="85"/>
        <v>34054.384969999999</v>
      </c>
      <c r="AB1333" s="121">
        <f t="shared" si="82"/>
        <v>65.719968913810007</v>
      </c>
      <c r="AC1333" s="121">
        <f t="shared" si="83"/>
        <v>65.473238608441349</v>
      </c>
      <c r="AD1333" s="1014"/>
      <c r="AE1333" s="1016"/>
    </row>
    <row r="1334" spans="1:31" s="60" customFormat="1" ht="33.75" customHeight="1" x14ac:dyDescent="0.25">
      <c r="A1334" s="19"/>
      <c r="B1334" s="19">
        <v>1</v>
      </c>
      <c r="C1334" s="3499" t="s">
        <v>563</v>
      </c>
      <c r="D1334" s="17">
        <f t="shared" si="84"/>
        <v>159294</v>
      </c>
      <c r="E1334" s="17">
        <f t="shared" si="84"/>
        <v>53097.333333333328</v>
      </c>
      <c r="F1334" s="17">
        <f t="shared" si="84"/>
        <v>53667</v>
      </c>
      <c r="G1334" s="108">
        <f t="shared" si="79"/>
        <v>101.07287246063834</v>
      </c>
      <c r="H1334" s="8"/>
      <c r="I1334" s="115"/>
      <c r="J1334" s="7"/>
      <c r="K1334" s="35"/>
      <c r="L1334" s="7"/>
      <c r="M1334" s="35"/>
      <c r="N1334" s="7"/>
      <c r="O1334" s="10"/>
      <c r="P1334" s="17">
        <f t="shared" ref="P1334:AA1334" si="86">SUM(P1210,P1144,P1076,P1010,P940,P867,P796,P726,P653,P582,P514,P440,P365,P295,P229,P115,P30)</f>
        <v>759080.00580000004</v>
      </c>
      <c r="Q1334" s="17">
        <f t="shared" si="86"/>
        <v>759080.00580000004</v>
      </c>
      <c r="R1334" s="17">
        <f t="shared" si="86"/>
        <v>759080.00580000004</v>
      </c>
      <c r="S1334" s="17">
        <f t="shared" si="86"/>
        <v>759080.00580000004</v>
      </c>
      <c r="T1334" s="17">
        <f t="shared" si="86"/>
        <v>253026.66859999998</v>
      </c>
      <c r="U1334" s="17">
        <f t="shared" si="86"/>
        <v>256882.16868999999</v>
      </c>
      <c r="V1334" s="17">
        <f t="shared" si="86"/>
        <v>0</v>
      </c>
      <c r="W1334" s="17">
        <f t="shared" si="86"/>
        <v>0</v>
      </c>
      <c r="X1334" s="17">
        <f t="shared" si="86"/>
        <v>3855.500090000005</v>
      </c>
      <c r="Y1334" s="17">
        <f t="shared" si="86"/>
        <v>0</v>
      </c>
      <c r="Z1334" s="17">
        <f t="shared" si="86"/>
        <v>-1032.72703</v>
      </c>
      <c r="AA1334" s="17">
        <f t="shared" si="86"/>
        <v>255849.44166000001</v>
      </c>
      <c r="AB1334" s="121">
        <f t="shared" si="82"/>
        <v>101.52375246108743</v>
      </c>
      <c r="AC1334" s="121">
        <f t="shared" si="83"/>
        <v>101.11560298193803</v>
      </c>
      <c r="AD1334" s="1014"/>
      <c r="AE1334" s="1016"/>
    </row>
    <row r="1335" spans="1:31" s="60" customFormat="1" ht="33.75" customHeight="1" x14ac:dyDescent="0.25">
      <c r="A1335" s="19"/>
      <c r="B1335" s="19"/>
      <c r="C1335" s="3499" t="s">
        <v>670</v>
      </c>
      <c r="D1335" s="17">
        <f t="shared" si="84"/>
        <v>40908</v>
      </c>
      <c r="E1335" s="17">
        <f t="shared" si="84"/>
        <v>13636.666666666668</v>
      </c>
      <c r="F1335" s="17">
        <f t="shared" si="84"/>
        <v>18081</v>
      </c>
      <c r="G1335" s="108">
        <f t="shared" si="79"/>
        <v>132.59105353214372</v>
      </c>
      <c r="H1335" s="8"/>
      <c r="I1335" s="115"/>
      <c r="J1335" s="7"/>
      <c r="K1335" s="35"/>
      <c r="L1335" s="7"/>
      <c r="M1335" s="35"/>
      <c r="N1335" s="7"/>
      <c r="O1335" s="10"/>
      <c r="P1335" s="17">
        <f t="shared" ref="P1335:AA1335" si="87">SUM(P1211,P1145,P1077,P1011,P941,P868,P797,P727,P654,P583,P515,P441,P366,P296,P230,P116,P31)</f>
        <v>89482.938700000013</v>
      </c>
      <c r="Q1335" s="17">
        <f t="shared" si="87"/>
        <v>89482.938700000013</v>
      </c>
      <c r="R1335" s="17">
        <f t="shared" si="87"/>
        <v>89482.938700000013</v>
      </c>
      <c r="S1335" s="17">
        <f t="shared" si="87"/>
        <v>91562.038700000005</v>
      </c>
      <c r="T1335" s="17">
        <f t="shared" si="87"/>
        <v>30058.657344444444</v>
      </c>
      <c r="U1335" s="17">
        <f t="shared" si="87"/>
        <v>40323.351929999997</v>
      </c>
      <c r="V1335" s="17">
        <f t="shared" si="87"/>
        <v>0</v>
      </c>
      <c r="W1335" s="17">
        <f t="shared" si="87"/>
        <v>0</v>
      </c>
      <c r="X1335" s="17">
        <f t="shared" si="87"/>
        <v>10019.582436666664</v>
      </c>
      <c r="Y1335" s="17">
        <f t="shared" si="87"/>
        <v>0</v>
      </c>
      <c r="Z1335" s="17">
        <f t="shared" si="87"/>
        <v>-329.72333000000003</v>
      </c>
      <c r="AA1335" s="17">
        <f t="shared" si="87"/>
        <v>39993.628599999996</v>
      </c>
      <c r="AB1335" s="121">
        <f t="shared" si="82"/>
        <v>134.14887919953188</v>
      </c>
      <c r="AC1335" s="121">
        <f t="shared" si="83"/>
        <v>133.05194620541417</v>
      </c>
      <c r="AD1335" s="1014"/>
      <c r="AE1335" s="1016"/>
    </row>
    <row r="1336" spans="1:31" s="60" customFormat="1" ht="43.5" x14ac:dyDescent="0.25">
      <c r="A1336" s="19"/>
      <c r="B1336" s="19">
        <v>1</v>
      </c>
      <c r="C1336" s="3208" t="s">
        <v>436</v>
      </c>
      <c r="D1336" s="18">
        <f t="shared" si="84"/>
        <v>1125603</v>
      </c>
      <c r="E1336" s="18">
        <f t="shared" si="84"/>
        <v>374479.55555555562</v>
      </c>
      <c r="F1336" s="18">
        <f t="shared" si="84"/>
        <v>346804</v>
      </c>
      <c r="G1336" s="114">
        <f t="shared" si="79"/>
        <v>92.609595064676412</v>
      </c>
      <c r="H1336" s="8"/>
      <c r="I1336" s="115"/>
      <c r="J1336" s="7"/>
      <c r="K1336" s="35"/>
      <c r="L1336" s="7"/>
      <c r="M1336" s="35"/>
      <c r="N1336" s="7"/>
      <c r="O1336" s="10"/>
      <c r="P1336" s="121">
        <f t="shared" ref="P1336:AA1336" si="88">SUM(P1212,P1146,P1078,P1012,P942,P869,P798,P728,P655,P584,P516,P442,P367,P297,P231,P117,P32)</f>
        <v>4018728.7244100003</v>
      </c>
      <c r="Q1336" s="121">
        <f t="shared" si="88"/>
        <v>4020368.3744099997</v>
      </c>
      <c r="R1336" s="121">
        <f t="shared" si="88"/>
        <v>4020368.3744099997</v>
      </c>
      <c r="S1336" s="121">
        <f t="shared" si="88"/>
        <v>4036532.5497528203</v>
      </c>
      <c r="T1336" s="121">
        <f t="shared" si="88"/>
        <v>1341819.4382252628</v>
      </c>
      <c r="U1336" s="121">
        <f t="shared" si="88"/>
        <v>1235559.6864800001</v>
      </c>
      <c r="V1336" s="805">
        <f t="shared" si="88"/>
        <v>0</v>
      </c>
      <c r="W1336" s="121">
        <f t="shared" si="88"/>
        <v>0</v>
      </c>
      <c r="X1336" s="121">
        <f t="shared" si="88"/>
        <v>-103597.16881192951</v>
      </c>
      <c r="Y1336" s="121">
        <f t="shared" si="88"/>
        <v>-798.49857999999995</v>
      </c>
      <c r="Z1336" s="121">
        <f t="shared" si="88"/>
        <v>-1458.6527300000002</v>
      </c>
      <c r="AA1336" s="121">
        <f t="shared" si="88"/>
        <v>1234101.0337499999</v>
      </c>
      <c r="AB1336" s="121">
        <f>U1336/T1336*100</f>
        <v>92.080920225316945</v>
      </c>
      <c r="AC1336" s="121">
        <f>AA1336/T1336*100</f>
        <v>91.972213145329377</v>
      </c>
      <c r="AD1336" s="1014"/>
      <c r="AE1336" s="1016"/>
    </row>
    <row r="1337" spans="1:31" s="60" customFormat="1" ht="29.25" x14ac:dyDescent="0.25">
      <c r="A1337" s="19"/>
      <c r="B1337" s="19">
        <v>1</v>
      </c>
      <c r="C1337" s="642" t="s">
        <v>267</v>
      </c>
      <c r="D1337" s="18">
        <f t="shared" si="84"/>
        <v>715929</v>
      </c>
      <c r="E1337" s="18">
        <f t="shared" si="84"/>
        <v>238098.66666666669</v>
      </c>
      <c r="F1337" s="18">
        <f t="shared" si="84"/>
        <v>189392</v>
      </c>
      <c r="G1337" s="114">
        <f t="shared" si="79"/>
        <v>79.543494573678132</v>
      </c>
      <c r="H1337" s="8"/>
      <c r="I1337" s="115"/>
      <c r="J1337" s="7"/>
      <c r="K1337" s="35"/>
      <c r="L1337" s="7"/>
      <c r="M1337" s="35"/>
      <c r="N1337" s="7"/>
      <c r="O1337" s="10"/>
      <c r="P1337" s="121">
        <f t="shared" ref="P1337:AA1337" si="89">SUM(P1213,P1147,P1079,P1013,P943,P870,P799,P729,P656,P585,P517,P443,P368,P298,P232,P118,P33)</f>
        <v>2720328.6344099999</v>
      </c>
      <c r="Q1337" s="121">
        <f t="shared" si="89"/>
        <v>2721889.0844099997</v>
      </c>
      <c r="R1337" s="121">
        <f t="shared" si="89"/>
        <v>2721889.0844099997</v>
      </c>
      <c r="S1337" s="121">
        <f t="shared" si="89"/>
        <v>2735874.2197528202</v>
      </c>
      <c r="T1337" s="121">
        <f t="shared" si="89"/>
        <v>908755.69266970723</v>
      </c>
      <c r="U1337" s="121">
        <f t="shared" si="89"/>
        <v>776294.51824999996</v>
      </c>
      <c r="V1337" s="805">
        <f t="shared" si="89"/>
        <v>0</v>
      </c>
      <c r="W1337" s="121">
        <f t="shared" si="89"/>
        <v>0</v>
      </c>
      <c r="X1337" s="121">
        <f t="shared" si="89"/>
        <v>-129798.59148637397</v>
      </c>
      <c r="Y1337" s="121">
        <f t="shared" si="89"/>
        <v>-370.43781000000001</v>
      </c>
      <c r="Z1337" s="121">
        <f t="shared" si="89"/>
        <v>-1373.73883</v>
      </c>
      <c r="AA1337" s="121">
        <f t="shared" si="89"/>
        <v>774920.77942000004</v>
      </c>
      <c r="AB1337" s="121">
        <f>U1337/T1337*100</f>
        <v>85.423896049490708</v>
      </c>
      <c r="AC1337" s="121">
        <f>AA1337/T1337*100</f>
        <v>85.272729037159351</v>
      </c>
      <c r="AD1337" s="1014"/>
      <c r="AE1337" s="1016">
        <f>SUM(AE1217,AE1149,AE1080,AE1014,AE947,AE871,AE800,AE736,AE663,AE590,AE518,AE445,AE372,AE299,AE233,AE195,AE123,AE31)</f>
        <v>0</v>
      </c>
    </row>
    <row r="1338" spans="1:31" s="60" customFormat="1" ht="30" x14ac:dyDescent="0.25">
      <c r="A1338" s="19"/>
      <c r="B1338" s="19">
        <v>1</v>
      </c>
      <c r="C1338" s="645" t="s">
        <v>437</v>
      </c>
      <c r="D1338" s="18">
        <f t="shared" si="84"/>
        <v>477623</v>
      </c>
      <c r="E1338" s="18">
        <f t="shared" si="84"/>
        <v>158741.00000000003</v>
      </c>
      <c r="F1338" s="18">
        <f t="shared" si="84"/>
        <v>137133</v>
      </c>
      <c r="G1338" s="114">
        <f t="shared" si="79"/>
        <v>86.387889707132999</v>
      </c>
      <c r="H1338" s="8"/>
      <c r="I1338" s="115"/>
      <c r="J1338" s="7"/>
      <c r="K1338" s="35"/>
      <c r="L1338" s="7"/>
      <c r="M1338" s="35"/>
      <c r="N1338" s="7"/>
      <c r="O1338" s="10"/>
      <c r="P1338" s="121">
        <f t="shared" ref="P1338:AA1338" si="90">SUM(P1214,P1148,P1080,P1014,P944,P871,P800,P730,P657,P586,P518,P444,P369,P299,P233,P119,P34)</f>
        <v>2193828.6</v>
      </c>
      <c r="Q1338" s="121">
        <f t="shared" si="90"/>
        <v>2195389.0500000003</v>
      </c>
      <c r="R1338" s="121">
        <f t="shared" si="90"/>
        <v>2195389.0500000003</v>
      </c>
      <c r="S1338" s="121">
        <f t="shared" si="90"/>
        <v>2208380.070512821</v>
      </c>
      <c r="T1338" s="121">
        <f t="shared" si="90"/>
        <v>733145.22399637394</v>
      </c>
      <c r="U1338" s="121">
        <f t="shared" si="90"/>
        <v>638624.6346799999</v>
      </c>
      <c r="V1338" s="805">
        <f t="shared" si="90"/>
        <v>0</v>
      </c>
      <c r="W1338" s="121">
        <f t="shared" si="90"/>
        <v>0</v>
      </c>
      <c r="X1338" s="121">
        <f t="shared" si="90"/>
        <v>-94520.589316373982</v>
      </c>
      <c r="Y1338" s="121">
        <f t="shared" si="90"/>
        <v>-128.01711</v>
      </c>
      <c r="Z1338" s="121">
        <f t="shared" si="90"/>
        <v>-818.91822000000013</v>
      </c>
      <c r="AA1338" s="121">
        <f t="shared" si="90"/>
        <v>637805.71646000003</v>
      </c>
      <c r="AB1338" s="121">
        <f>U1338/T1338*100</f>
        <v>87.107521644737389</v>
      </c>
      <c r="AC1338" s="121">
        <f>AA1338/T1338*100</f>
        <v>86.99582232607635</v>
      </c>
      <c r="AD1338" s="1012"/>
      <c r="AE1338" s="1016">
        <f>SUM(AE1218,AE1150,AE1081,AE1015,AE948,AE872,AE801,AE737,AE664,AE591,AE519,AE446,AE373,AE300,AE234,AE196,AE124,AE32)</f>
        <v>0</v>
      </c>
    </row>
    <row r="1339" spans="1:31" s="60" customFormat="1" ht="60" x14ac:dyDescent="0.25">
      <c r="A1339" s="19"/>
      <c r="B1339" s="19">
        <v>1</v>
      </c>
      <c r="C1339" s="645" t="s">
        <v>450</v>
      </c>
      <c r="D1339" s="17">
        <f>D658+D445</f>
        <v>1600</v>
      </c>
      <c r="E1339" s="17">
        <f>E658+E445</f>
        <v>533</v>
      </c>
      <c r="F1339" s="17">
        <f>F658+F445</f>
        <v>640</v>
      </c>
      <c r="G1339" s="108">
        <f t="shared" si="79"/>
        <v>120.0750469043152</v>
      </c>
      <c r="H1339" s="8"/>
      <c r="I1339" s="115"/>
      <c r="J1339" s="7"/>
      <c r="K1339" s="35"/>
      <c r="L1339" s="7"/>
      <c r="M1339" s="35"/>
      <c r="N1339" s="7"/>
      <c r="O1339" s="10"/>
      <c r="P1339" s="121">
        <f t="shared" ref="P1339:AA1339" si="91">P658+P445</f>
        <v>9620</v>
      </c>
      <c r="Q1339" s="121">
        <f t="shared" si="91"/>
        <v>9620</v>
      </c>
      <c r="R1339" s="121">
        <f t="shared" si="91"/>
        <v>9620</v>
      </c>
      <c r="S1339" s="121">
        <f t="shared" si="91"/>
        <v>9620</v>
      </c>
      <c r="T1339" s="121">
        <f t="shared" si="91"/>
        <v>3206.666666666667</v>
      </c>
      <c r="U1339" s="121">
        <f t="shared" si="91"/>
        <v>2104.86535</v>
      </c>
      <c r="V1339" s="805">
        <f t="shared" si="91"/>
        <v>0</v>
      </c>
      <c r="W1339" s="121">
        <f t="shared" si="91"/>
        <v>0</v>
      </c>
      <c r="X1339" s="121">
        <f t="shared" si="91"/>
        <v>-1101.8013166666667</v>
      </c>
      <c r="Y1339" s="121">
        <f t="shared" si="91"/>
        <v>0</v>
      </c>
      <c r="Z1339" s="121">
        <f t="shared" si="91"/>
        <v>-7.6504700000000003</v>
      </c>
      <c r="AA1339" s="121">
        <f t="shared" si="91"/>
        <v>2097.21488</v>
      </c>
      <c r="AB1339" s="121">
        <f>U1339/T1339*100</f>
        <v>65.640291580041577</v>
      </c>
      <c r="AC1339" s="121">
        <f>AA1339/T1339*100</f>
        <v>65.401711434511441</v>
      </c>
      <c r="AD1339" s="1012"/>
      <c r="AE1339" s="1016"/>
    </row>
    <row r="1340" spans="1:31" s="60" customFormat="1" ht="30" x14ac:dyDescent="0.25">
      <c r="A1340" s="19"/>
      <c r="B1340" s="19"/>
      <c r="C1340" s="645" t="s">
        <v>671</v>
      </c>
      <c r="D1340" s="17">
        <f t="shared" ref="D1340:F1349" si="92">SUM(D1215,D1149,D1081,D1015,D945,D872,D801,D731,D659,D587,D519,D446,D370,D300,D234,D120,D36)</f>
        <v>64013</v>
      </c>
      <c r="E1340" s="17">
        <f t="shared" si="92"/>
        <v>21285.888888888891</v>
      </c>
      <c r="F1340" s="17">
        <f t="shared" si="92"/>
        <v>20568</v>
      </c>
      <c r="G1340" s="108">
        <f t="shared" si="79"/>
        <v>96.627395301007965</v>
      </c>
      <c r="H1340" s="8"/>
      <c r="I1340" s="115"/>
      <c r="J1340" s="7"/>
      <c r="K1340" s="35"/>
      <c r="L1340" s="7"/>
      <c r="M1340" s="35"/>
      <c r="N1340" s="7"/>
      <c r="O1340" s="10"/>
      <c r="P1340" s="121">
        <f t="shared" ref="P1340:AA1340" si="93">SUM(P1215,P1149,P1081,P1015,P945,P872,P801,P731,P659,P587,P519,P446,P370,P300,P234,P120,P36)</f>
        <v>131872.20600000001</v>
      </c>
      <c r="Q1340" s="121">
        <f t="shared" si="93"/>
        <v>131872.20600000001</v>
      </c>
      <c r="R1340" s="121">
        <f t="shared" si="93"/>
        <v>131872.20600000001</v>
      </c>
      <c r="S1340" s="121">
        <f t="shared" si="93"/>
        <v>132524.541</v>
      </c>
      <c r="T1340" s="121">
        <f t="shared" si="93"/>
        <v>44029.883666666661</v>
      </c>
      <c r="U1340" s="121">
        <f t="shared" si="93"/>
        <v>48280.275429999994</v>
      </c>
      <c r="V1340" s="805">
        <f t="shared" si="93"/>
        <v>0</v>
      </c>
      <c r="W1340" s="121">
        <f t="shared" si="93"/>
        <v>0</v>
      </c>
      <c r="X1340" s="121">
        <f t="shared" si="93"/>
        <v>4250.391763333334</v>
      </c>
      <c r="Y1340" s="121">
        <f t="shared" si="93"/>
        <v>0</v>
      </c>
      <c r="Z1340" s="121">
        <f t="shared" si="93"/>
        <v>-89.188800000000001</v>
      </c>
      <c r="AA1340" s="121">
        <f t="shared" si="93"/>
        <v>48191.086629999991</v>
      </c>
      <c r="AB1340" s="121">
        <f>U1340/T1340*100</f>
        <v>109.65342492274432</v>
      </c>
      <c r="AC1340" s="121">
        <f>AA1340/T1340*100</f>
        <v>109.45086068097794</v>
      </c>
      <c r="AD1340" s="1012"/>
      <c r="AE1340" s="1016"/>
    </row>
    <row r="1341" spans="1:31" s="60" customFormat="1" ht="30" x14ac:dyDescent="0.25">
      <c r="A1341" s="19"/>
      <c r="B1341" s="19"/>
      <c r="C1341" s="645" t="s">
        <v>672</v>
      </c>
      <c r="D1341" s="17">
        <f t="shared" si="92"/>
        <v>0</v>
      </c>
      <c r="E1341" s="17">
        <f t="shared" si="92"/>
        <v>0</v>
      </c>
      <c r="F1341" s="17">
        <f t="shared" si="92"/>
        <v>11</v>
      </c>
      <c r="G1341" s="108"/>
      <c r="H1341" s="8"/>
      <c r="I1341" s="115"/>
      <c r="J1341" s="7"/>
      <c r="K1341" s="35"/>
      <c r="L1341" s="7"/>
      <c r="M1341" s="35"/>
      <c r="N1341" s="7"/>
      <c r="O1341" s="10"/>
      <c r="P1341" s="121">
        <f t="shared" ref="P1341:AA1341" si="94">SUM(P1216,P1150,P1082,P1016,P946,P873,P802,P732,P660,P588,P520,P447,P371,P301,P235,P121,P37)</f>
        <v>0</v>
      </c>
      <c r="Q1341" s="121">
        <f t="shared" si="94"/>
        <v>0</v>
      </c>
      <c r="R1341" s="121">
        <f t="shared" si="94"/>
        <v>0</v>
      </c>
      <c r="S1341" s="121">
        <f t="shared" si="94"/>
        <v>0</v>
      </c>
      <c r="T1341" s="121">
        <f t="shared" si="94"/>
        <v>0</v>
      </c>
      <c r="U1341" s="121">
        <f t="shared" si="94"/>
        <v>12.340440000000001</v>
      </c>
      <c r="V1341" s="805">
        <f t="shared" si="94"/>
        <v>0</v>
      </c>
      <c r="W1341" s="121">
        <f t="shared" si="94"/>
        <v>0</v>
      </c>
      <c r="X1341" s="121">
        <f t="shared" si="94"/>
        <v>0.87108000000000008</v>
      </c>
      <c r="Y1341" s="121">
        <f t="shared" si="94"/>
        <v>0</v>
      </c>
      <c r="Z1341" s="121">
        <f t="shared" si="94"/>
        <v>-12.92351</v>
      </c>
      <c r="AA1341" s="121">
        <f t="shared" si="94"/>
        <v>-0.58307000000000109</v>
      </c>
      <c r="AB1341" s="121"/>
      <c r="AC1341" s="121"/>
      <c r="AD1341" s="1012"/>
      <c r="AE1341" s="1016"/>
    </row>
    <row r="1342" spans="1:31" s="60" customFormat="1" ht="60" x14ac:dyDescent="0.25">
      <c r="A1342" s="19"/>
      <c r="B1342" s="19"/>
      <c r="C1342" s="645" t="s">
        <v>673</v>
      </c>
      <c r="D1342" s="17">
        <f t="shared" si="92"/>
        <v>169704</v>
      </c>
      <c r="E1342" s="17">
        <f t="shared" si="92"/>
        <v>56542.777777777781</v>
      </c>
      <c r="F1342" s="17">
        <f t="shared" si="92"/>
        <v>28375</v>
      </c>
      <c r="G1342" s="108">
        <f>F1342/E1342*100</f>
        <v>50.183243758412999</v>
      </c>
      <c r="H1342" s="8"/>
      <c r="I1342" s="115"/>
      <c r="J1342" s="7"/>
      <c r="K1342" s="35"/>
      <c r="L1342" s="7"/>
      <c r="M1342" s="35"/>
      <c r="N1342" s="7"/>
      <c r="O1342" s="10"/>
      <c r="P1342" s="121">
        <f t="shared" ref="P1342:AA1342" si="95">SUM(P1217,P1151,P1083,P1017,P947,P874,P803,P733,P661,P589,P521,P448,P372,P302,P236,P122,P38)</f>
        <v>340402.54885999998</v>
      </c>
      <c r="Q1342" s="121">
        <f t="shared" si="95"/>
        <v>340402.54885999998</v>
      </c>
      <c r="R1342" s="121">
        <f t="shared" si="95"/>
        <v>340402.54885999998</v>
      </c>
      <c r="S1342" s="121">
        <f t="shared" si="95"/>
        <v>340744.32868999999</v>
      </c>
      <c r="T1342" s="121">
        <f t="shared" si="95"/>
        <v>113505.49182333333</v>
      </c>
      <c r="U1342" s="121">
        <f t="shared" si="95"/>
        <v>57474.015169999999</v>
      </c>
      <c r="V1342" s="805">
        <f t="shared" si="95"/>
        <v>0</v>
      </c>
      <c r="W1342" s="121">
        <f t="shared" si="95"/>
        <v>0</v>
      </c>
      <c r="X1342" s="121">
        <f t="shared" si="95"/>
        <v>-56031.476653333346</v>
      </c>
      <c r="Y1342" s="121">
        <f t="shared" si="95"/>
        <v>-242.42070000000004</v>
      </c>
      <c r="Z1342" s="121">
        <f t="shared" si="95"/>
        <v>-37.019470000000005</v>
      </c>
      <c r="AA1342" s="121">
        <f t="shared" si="95"/>
        <v>57436.995699999999</v>
      </c>
      <c r="AB1342" s="121">
        <f>U1342/T1342*100</f>
        <v>50.635448775867133</v>
      </c>
      <c r="AC1342" s="121">
        <f>AA1342/T1342*100</f>
        <v>50.602834080837553</v>
      </c>
      <c r="AD1342" s="1012"/>
      <c r="AE1342" s="1016"/>
    </row>
    <row r="1343" spans="1:31" s="60" customFormat="1" x14ac:dyDescent="0.25">
      <c r="A1343" s="19"/>
      <c r="B1343" s="19"/>
      <c r="C1343" s="645" t="s">
        <v>674</v>
      </c>
      <c r="D1343" s="17">
        <f t="shared" si="92"/>
        <v>82769</v>
      </c>
      <c r="E1343" s="17">
        <f t="shared" si="92"/>
        <v>27576.666666666668</v>
      </c>
      <c r="F1343" s="17">
        <f t="shared" si="92"/>
        <v>11116</v>
      </c>
      <c r="G1343" s="108"/>
      <c r="H1343" s="8"/>
      <c r="I1343" s="115"/>
      <c r="J1343" s="7"/>
      <c r="K1343" s="35"/>
      <c r="L1343" s="7"/>
      <c r="M1343" s="35"/>
      <c r="N1343" s="7"/>
      <c r="O1343" s="10"/>
      <c r="P1343" s="121">
        <f t="shared" ref="P1343:AA1343" si="96">SUM(P1218,P1152,P1084,P1018,P948,P875,P804,P734,P662,P590,P522,P449,P373,P303,P237,P123,P39)</f>
        <v>66913.797860000006</v>
      </c>
      <c r="Q1343" s="121">
        <f t="shared" si="96"/>
        <v>66913.797860000006</v>
      </c>
      <c r="R1343" s="121">
        <f t="shared" si="96"/>
        <v>66913.797860000006</v>
      </c>
      <c r="S1343" s="121">
        <f t="shared" si="96"/>
        <v>66984.322580000007</v>
      </c>
      <c r="T1343" s="121">
        <f t="shared" si="96"/>
        <v>22312.435366666665</v>
      </c>
      <c r="U1343" s="121">
        <f t="shared" si="96"/>
        <v>6816.0369499999997</v>
      </c>
      <c r="V1343" s="805">
        <f t="shared" si="96"/>
        <v>0</v>
      </c>
      <c r="W1343" s="121">
        <f t="shared" si="96"/>
        <v>0</v>
      </c>
      <c r="X1343" s="121">
        <f t="shared" si="96"/>
        <v>-15496.398416666665</v>
      </c>
      <c r="Y1343" s="121">
        <f t="shared" si="96"/>
        <v>-222.49466000000004</v>
      </c>
      <c r="Z1343" s="121">
        <f t="shared" si="96"/>
        <v>0</v>
      </c>
      <c r="AA1343" s="121">
        <f t="shared" si="96"/>
        <v>6816.0369499999997</v>
      </c>
      <c r="AB1343" s="121"/>
      <c r="AC1343" s="121"/>
      <c r="AD1343" s="1012"/>
      <c r="AE1343" s="1016"/>
    </row>
    <row r="1344" spans="1:31" s="60" customFormat="1" x14ac:dyDescent="0.25">
      <c r="A1344" s="19"/>
      <c r="B1344" s="19"/>
      <c r="C1344" s="645" t="s">
        <v>675</v>
      </c>
      <c r="D1344" s="17">
        <f t="shared" si="92"/>
        <v>86935</v>
      </c>
      <c r="E1344" s="17">
        <f t="shared" si="92"/>
        <v>28968.111111111113</v>
      </c>
      <c r="F1344" s="17">
        <f t="shared" si="92"/>
        <v>17259</v>
      </c>
      <c r="G1344" s="108">
        <f>F1344/E1344*100</f>
        <v>59.579307514393221</v>
      </c>
      <c r="H1344" s="8"/>
      <c r="I1344" s="115"/>
      <c r="J1344" s="7"/>
      <c r="K1344" s="35"/>
      <c r="L1344" s="7"/>
      <c r="M1344" s="35"/>
      <c r="N1344" s="7"/>
      <c r="O1344" s="10"/>
      <c r="P1344" s="121">
        <f t="shared" ref="P1344:AA1344" si="97">SUM(P1219,P1153,P1085,P1019,P949,P876,P805,P735,P663,P591,P523,P450,P374,P304,P238,P124,P40)</f>
        <v>273488.75099999999</v>
      </c>
      <c r="Q1344" s="121">
        <f t="shared" si="97"/>
        <v>273488.75099999999</v>
      </c>
      <c r="R1344" s="121">
        <f t="shared" si="97"/>
        <v>273488.75099999999</v>
      </c>
      <c r="S1344" s="121">
        <f t="shared" si="97"/>
        <v>273760.00610999996</v>
      </c>
      <c r="T1344" s="121">
        <f t="shared" si="97"/>
        <v>91193.056456666673</v>
      </c>
      <c r="U1344" s="121">
        <f t="shared" si="97"/>
        <v>50654.695919999998</v>
      </c>
      <c r="V1344" s="805">
        <f t="shared" si="97"/>
        <v>0</v>
      </c>
      <c r="W1344" s="121">
        <f t="shared" si="97"/>
        <v>0</v>
      </c>
      <c r="X1344" s="121">
        <f t="shared" si="97"/>
        <v>-40538.360536666674</v>
      </c>
      <c r="Y1344" s="121">
        <f t="shared" si="97"/>
        <v>0</v>
      </c>
      <c r="Z1344" s="121">
        <f t="shared" si="97"/>
        <v>-37.019470000000005</v>
      </c>
      <c r="AA1344" s="121">
        <f t="shared" si="97"/>
        <v>50620.958750000005</v>
      </c>
      <c r="AB1344" s="121"/>
      <c r="AC1344" s="121"/>
      <c r="AD1344" s="1012"/>
      <c r="AE1344" s="1016"/>
    </row>
    <row r="1345" spans="1:31" s="60" customFormat="1" ht="60" x14ac:dyDescent="0.25">
      <c r="A1345" s="19"/>
      <c r="B1345" s="19"/>
      <c r="C1345" s="645" t="s">
        <v>676</v>
      </c>
      <c r="D1345" s="17">
        <f t="shared" si="92"/>
        <v>0</v>
      </c>
      <c r="E1345" s="17">
        <f t="shared" si="92"/>
        <v>0</v>
      </c>
      <c r="F1345" s="17">
        <f t="shared" si="92"/>
        <v>253</v>
      </c>
      <c r="G1345" s="108"/>
      <c r="H1345" s="8"/>
      <c r="I1345" s="115"/>
      <c r="J1345" s="7"/>
      <c r="K1345" s="35"/>
      <c r="L1345" s="7"/>
      <c r="M1345" s="35"/>
      <c r="N1345" s="7"/>
      <c r="O1345" s="10"/>
      <c r="P1345" s="121">
        <f t="shared" ref="P1345:AA1345" si="98">SUM(P1220,P1154,P1086,P1020,P950,P877,P806,P736,P664,P592,P524,P451,P375,P305,P239,P125,P41)</f>
        <v>0</v>
      </c>
      <c r="Q1345" s="121">
        <f t="shared" si="98"/>
        <v>0</v>
      </c>
      <c r="R1345" s="121">
        <f t="shared" si="98"/>
        <v>0</v>
      </c>
      <c r="S1345" s="121">
        <f t="shared" si="98"/>
        <v>0</v>
      </c>
      <c r="T1345" s="121">
        <f t="shared" si="98"/>
        <v>0</v>
      </c>
      <c r="U1345" s="121">
        <f t="shared" si="98"/>
        <v>513.42530999999997</v>
      </c>
      <c r="V1345" s="805">
        <f t="shared" si="98"/>
        <v>0</v>
      </c>
      <c r="W1345" s="121">
        <f t="shared" si="98"/>
        <v>0</v>
      </c>
      <c r="X1345" s="121">
        <f t="shared" si="98"/>
        <v>0</v>
      </c>
      <c r="Y1345" s="121">
        <f t="shared" si="98"/>
        <v>0</v>
      </c>
      <c r="Z1345" s="121">
        <f t="shared" si="98"/>
        <v>0</v>
      </c>
      <c r="AA1345" s="121">
        <f t="shared" si="98"/>
        <v>513.42530999999997</v>
      </c>
      <c r="AB1345" s="121"/>
      <c r="AC1345" s="121"/>
      <c r="AD1345" s="1012"/>
      <c r="AE1345" s="1016"/>
    </row>
    <row r="1346" spans="1:31" s="60" customFormat="1" x14ac:dyDescent="0.25">
      <c r="A1346" s="19"/>
      <c r="B1346" s="19">
        <v>1</v>
      </c>
      <c r="C1346" s="645" t="s">
        <v>677</v>
      </c>
      <c r="D1346" s="17">
        <f t="shared" si="92"/>
        <v>0</v>
      </c>
      <c r="E1346" s="17">
        <f t="shared" si="92"/>
        <v>0</v>
      </c>
      <c r="F1346" s="17">
        <f t="shared" si="92"/>
        <v>1</v>
      </c>
      <c r="G1346" s="108"/>
      <c r="H1346" s="8"/>
      <c r="I1346" s="115"/>
      <c r="J1346" s="7"/>
      <c r="K1346" s="35"/>
      <c r="L1346" s="7"/>
      <c r="M1346" s="35"/>
      <c r="N1346" s="7"/>
      <c r="O1346" s="10"/>
      <c r="P1346" s="121">
        <f t="shared" ref="P1346:AA1346" si="99">SUM(P1221,P1155,P1087,P1021,P951,P878,P807,P737,P665,P593,P525,P452,P376,P306,P240,P126,P42)</f>
        <v>0</v>
      </c>
      <c r="Q1346" s="121">
        <f t="shared" si="99"/>
        <v>0</v>
      </c>
      <c r="R1346" s="121">
        <f t="shared" si="99"/>
        <v>0</v>
      </c>
      <c r="S1346" s="121">
        <f t="shared" si="99"/>
        <v>0</v>
      </c>
      <c r="T1346" s="121">
        <f t="shared" si="99"/>
        <v>0</v>
      </c>
      <c r="U1346" s="121">
        <f t="shared" si="99"/>
        <v>3.3457199999999996</v>
      </c>
      <c r="V1346" s="805">
        <f t="shared" si="99"/>
        <v>0</v>
      </c>
      <c r="W1346" s="121">
        <f t="shared" si="99"/>
        <v>0</v>
      </c>
      <c r="X1346" s="121">
        <f t="shared" si="99"/>
        <v>0</v>
      </c>
      <c r="Y1346" s="121">
        <f t="shared" si="99"/>
        <v>0</v>
      </c>
      <c r="Z1346" s="121">
        <f t="shared" si="99"/>
        <v>0</v>
      </c>
      <c r="AA1346" s="121">
        <f t="shared" si="99"/>
        <v>3.3457199999999996</v>
      </c>
      <c r="AB1346" s="121"/>
      <c r="AC1346" s="121"/>
      <c r="AD1346" s="1012"/>
      <c r="AE1346" s="1016">
        <f>SUM(AE1222,AE1154,AE1085,AE1019,AE952,AE882,AE806,AE741,AE668,AE595,AE523,AE450,AE380,AE305,AE238,AE198,AE128,AE41)</f>
        <v>0</v>
      </c>
    </row>
    <row r="1347" spans="1:31" s="60" customFormat="1" x14ac:dyDescent="0.25">
      <c r="A1347" s="19"/>
      <c r="B1347" s="19">
        <v>1</v>
      </c>
      <c r="C1347" s="645" t="s">
        <v>678</v>
      </c>
      <c r="D1347" s="17">
        <f t="shared" si="92"/>
        <v>0</v>
      </c>
      <c r="E1347" s="17">
        <f t="shared" si="92"/>
        <v>0</v>
      </c>
      <c r="F1347" s="17">
        <f t="shared" si="92"/>
        <v>252</v>
      </c>
      <c r="G1347" s="108"/>
      <c r="H1347" s="8"/>
      <c r="I1347" s="115"/>
      <c r="J1347" s="7"/>
      <c r="K1347" s="35"/>
      <c r="L1347" s="7"/>
      <c r="M1347" s="35"/>
      <c r="N1347" s="7"/>
      <c r="O1347" s="10"/>
      <c r="P1347" s="121">
        <f t="shared" ref="P1347:AA1347" si="100">SUM(P1222,P1156,P1088,P1022,P952,P879,P808,P738,P666,P594,P526,P453,P377,P307,P241,P127,P43)</f>
        <v>0</v>
      </c>
      <c r="Q1347" s="121">
        <f t="shared" si="100"/>
        <v>0</v>
      </c>
      <c r="R1347" s="121">
        <f t="shared" si="100"/>
        <v>0</v>
      </c>
      <c r="S1347" s="121">
        <f t="shared" si="100"/>
        <v>0</v>
      </c>
      <c r="T1347" s="121">
        <f t="shared" si="100"/>
        <v>0</v>
      </c>
      <c r="U1347" s="121">
        <f t="shared" si="100"/>
        <v>510.07959</v>
      </c>
      <c r="V1347" s="805">
        <f t="shared" si="100"/>
        <v>0</v>
      </c>
      <c r="W1347" s="121">
        <f t="shared" si="100"/>
        <v>0</v>
      </c>
      <c r="X1347" s="121">
        <f t="shared" si="100"/>
        <v>0</v>
      </c>
      <c r="Y1347" s="121">
        <f t="shared" si="100"/>
        <v>0</v>
      </c>
      <c r="Z1347" s="121">
        <f t="shared" si="100"/>
        <v>0</v>
      </c>
      <c r="AA1347" s="121">
        <f t="shared" si="100"/>
        <v>510.07959</v>
      </c>
      <c r="AB1347" s="121"/>
      <c r="AC1347" s="121"/>
      <c r="AD1347" s="1012"/>
      <c r="AE1347" s="1016">
        <f>SUM(AE1223,AE1155,AE1086,AE1020,AE953,AE883,AE807,AE742,AE669,AE596,AE524,AE451,AE381,AE306,AE239,AE199,AE129,AE42)</f>
        <v>0</v>
      </c>
    </row>
    <row r="1348" spans="1:31" s="60" customFormat="1" ht="45" x14ac:dyDescent="0.25">
      <c r="A1348" s="19"/>
      <c r="B1348" s="19">
        <v>1</v>
      </c>
      <c r="C1348" s="645" t="s">
        <v>685</v>
      </c>
      <c r="D1348" s="17">
        <f t="shared" si="92"/>
        <v>1025</v>
      </c>
      <c r="E1348" s="17">
        <f t="shared" si="92"/>
        <v>341</v>
      </c>
      <c r="F1348" s="17">
        <f t="shared" si="92"/>
        <v>806</v>
      </c>
      <c r="G1348" s="108">
        <f>F1348/E1348*100</f>
        <v>236.36363636363637</v>
      </c>
      <c r="H1348" s="8"/>
      <c r="I1348" s="115"/>
      <c r="J1348" s="7"/>
      <c r="K1348" s="35"/>
      <c r="L1348" s="7"/>
      <c r="M1348" s="35"/>
      <c r="N1348" s="7"/>
      <c r="O1348" s="10"/>
      <c r="P1348" s="121">
        <f t="shared" ref="P1348:AA1348" si="101">SUM(P1223,P1157,P1089,P1023,P953,P880,P809,P739,P667,P595,P527,P454,P378,P308,P242,P128,P44)</f>
        <v>9597.2723999999998</v>
      </c>
      <c r="Q1348" s="121">
        <f t="shared" si="101"/>
        <v>9597.2723999999998</v>
      </c>
      <c r="R1348" s="121">
        <f t="shared" si="101"/>
        <v>9597.2723999999998</v>
      </c>
      <c r="S1348" s="121">
        <f t="shared" si="101"/>
        <v>9597.2723999999998</v>
      </c>
      <c r="T1348" s="121">
        <f t="shared" si="101"/>
        <v>3199.0907999999999</v>
      </c>
      <c r="U1348" s="121">
        <f t="shared" si="101"/>
        <v>7514.0813099999996</v>
      </c>
      <c r="V1348" s="805">
        <f t="shared" si="101"/>
        <v>0</v>
      </c>
      <c r="W1348" s="121">
        <f t="shared" si="101"/>
        <v>0</v>
      </c>
      <c r="X1348" s="121">
        <f t="shared" si="101"/>
        <v>4314.9905099999996</v>
      </c>
      <c r="Y1348" s="121">
        <f t="shared" si="101"/>
        <v>0</v>
      </c>
      <c r="Z1348" s="121">
        <f t="shared" si="101"/>
        <v>-90.250020000000021</v>
      </c>
      <c r="AA1348" s="121">
        <f t="shared" si="101"/>
        <v>7423.8312900000001</v>
      </c>
      <c r="AB1348" s="121">
        <f>U1348/T1348*100</f>
        <v>234.8817767223112</v>
      </c>
      <c r="AC1348" s="121">
        <f>AA1348/T1348*100</f>
        <v>232.0606620481044</v>
      </c>
      <c r="AD1348" s="1012"/>
      <c r="AE1348" s="1016">
        <f>SUM(AE1224,AE1156,AE1087,AE1021,AE954,AE884,AE808,AE743,AE670,AE597,AE525,AE458,AE382,AE307,AE240,AE200,AE130,AE43)</f>
        <v>0</v>
      </c>
    </row>
    <row r="1349" spans="1:31" s="60" customFormat="1" ht="30" x14ac:dyDescent="0.25">
      <c r="A1349" s="19"/>
      <c r="B1349" s="19">
        <v>1</v>
      </c>
      <c r="C1349" s="645" t="s">
        <v>686</v>
      </c>
      <c r="D1349" s="17">
        <f t="shared" si="92"/>
        <v>3564</v>
      </c>
      <c r="E1349" s="17">
        <f t="shared" si="92"/>
        <v>1188</v>
      </c>
      <c r="F1349" s="17">
        <f t="shared" si="92"/>
        <v>2510</v>
      </c>
      <c r="G1349" s="108">
        <f>F1349/E1349*100</f>
        <v>211.27946127946129</v>
      </c>
      <c r="H1349" s="8"/>
      <c r="I1349" s="115"/>
      <c r="J1349" s="7"/>
      <c r="K1349" s="35"/>
      <c r="L1349" s="7"/>
      <c r="M1349" s="35"/>
      <c r="N1349" s="7"/>
      <c r="O1349" s="10"/>
      <c r="P1349" s="121">
        <f t="shared" ref="P1349:AA1349" si="102">SUM(P1224,P1158,P1090,P1024,P954,P881,P810,P740,P668,P596,P528,P455,P379,P309,P243,P129,P45)</f>
        <v>34549.547200000001</v>
      </c>
      <c r="Q1349" s="121">
        <f t="shared" si="102"/>
        <v>34549.547200000001</v>
      </c>
      <c r="R1349" s="121">
        <f t="shared" si="102"/>
        <v>34549.547200000001</v>
      </c>
      <c r="S1349" s="121">
        <f t="shared" si="102"/>
        <v>34549.547200000001</v>
      </c>
      <c r="T1349" s="121">
        <f t="shared" si="102"/>
        <v>11516.51573333333</v>
      </c>
      <c r="U1349" s="121">
        <f t="shared" si="102"/>
        <v>23875.745909999998</v>
      </c>
      <c r="V1349" s="805">
        <f t="shared" si="102"/>
        <v>0</v>
      </c>
      <c r="W1349" s="121">
        <f t="shared" si="102"/>
        <v>0</v>
      </c>
      <c r="X1349" s="121">
        <f t="shared" si="102"/>
        <v>12359.23017666667</v>
      </c>
      <c r="Y1349" s="121">
        <f t="shared" si="102"/>
        <v>0</v>
      </c>
      <c r="Z1349" s="121">
        <f t="shared" si="102"/>
        <v>-325.43880999999999</v>
      </c>
      <c r="AA1349" s="121">
        <f t="shared" si="102"/>
        <v>23550.307099999998</v>
      </c>
      <c r="AB1349" s="121">
        <f>U1349/T1349*100</f>
        <v>207.31744273047957</v>
      </c>
      <c r="AC1349" s="121">
        <f>AA1349/T1349*100</f>
        <v>204.49159837324876</v>
      </c>
      <c r="AD1349" s="1019"/>
      <c r="AE1349" s="1016"/>
    </row>
    <row r="1350" spans="1:31" s="60" customFormat="1" ht="45" x14ac:dyDescent="0.25">
      <c r="A1350" s="19"/>
      <c r="B1350" s="19">
        <v>1</v>
      </c>
      <c r="C1350" s="645" t="s">
        <v>710</v>
      </c>
      <c r="D1350" s="17"/>
      <c r="E1350" s="17"/>
      <c r="F1350" s="17"/>
      <c r="G1350" s="108"/>
      <c r="H1350" s="8"/>
      <c r="I1350" s="115"/>
      <c r="J1350" s="7"/>
      <c r="K1350" s="35"/>
      <c r="L1350" s="7"/>
      <c r="M1350" s="35"/>
      <c r="N1350" s="7"/>
      <c r="O1350" s="10"/>
      <c r="P1350" s="121"/>
      <c r="Q1350" s="121"/>
      <c r="R1350" s="121"/>
      <c r="S1350" s="121"/>
      <c r="T1350" s="121"/>
      <c r="U1350" s="121"/>
      <c r="V1350" s="805"/>
      <c r="W1350" s="121"/>
      <c r="X1350" s="121"/>
      <c r="Y1350" s="121"/>
      <c r="Z1350" s="121"/>
      <c r="AA1350" s="121"/>
      <c r="AB1350" s="121"/>
      <c r="AC1350" s="121"/>
      <c r="AD1350" s="1012"/>
      <c r="AE1350" s="1016">
        <f>AE672</f>
        <v>0</v>
      </c>
    </row>
    <row r="1351" spans="1:31" s="60" customFormat="1" ht="43.5" x14ac:dyDescent="0.25">
      <c r="A1351" s="19"/>
      <c r="B1351" s="19">
        <v>1</v>
      </c>
      <c r="C1351" s="642" t="s">
        <v>268</v>
      </c>
      <c r="D1351" s="18">
        <f t="shared" ref="D1351:F1352" si="103">SUM(D1225,D1159,D1091,D1025,D955,D882,D811,D741,D669,D597,D529,D456,D380,D310,D244,D130,D46)</f>
        <v>409674</v>
      </c>
      <c r="E1351" s="18">
        <f t="shared" si="103"/>
        <v>136380.88888888888</v>
      </c>
      <c r="F1351" s="18">
        <f t="shared" si="103"/>
        <v>157412</v>
      </c>
      <c r="G1351" s="114">
        <f t="shared" ref="G1351:G1357" si="104">F1351/E1351*100</f>
        <v>115.42086378997385</v>
      </c>
      <c r="H1351" s="8"/>
      <c r="I1351" s="115"/>
      <c r="J1351" s="7"/>
      <c r="K1351" s="35"/>
      <c r="L1351" s="7"/>
      <c r="M1351" s="35"/>
      <c r="N1351" s="7"/>
      <c r="O1351" s="10"/>
      <c r="P1351" s="121">
        <f t="shared" ref="P1351:AA1351" si="105">SUM(P1225,P1159,P1091,P1025,P955,P882,P811,P741,P669,P597,P529,P456,P380,P310,P244,P130,P46)</f>
        <v>1298400.0899999999</v>
      </c>
      <c r="Q1351" s="121">
        <f t="shared" si="105"/>
        <v>1298479.29</v>
      </c>
      <c r="R1351" s="121">
        <f t="shared" si="105"/>
        <v>1298479.29</v>
      </c>
      <c r="S1351" s="121">
        <f t="shared" si="105"/>
        <v>1300658.33</v>
      </c>
      <c r="T1351" s="121">
        <f t="shared" si="105"/>
        <v>433063.74555555562</v>
      </c>
      <c r="U1351" s="121">
        <f t="shared" si="105"/>
        <v>459265.16822999995</v>
      </c>
      <c r="V1351" s="805">
        <f t="shared" si="105"/>
        <v>0</v>
      </c>
      <c r="W1351" s="121">
        <f t="shared" si="105"/>
        <v>0</v>
      </c>
      <c r="X1351" s="121">
        <f t="shared" si="105"/>
        <v>26201.422674444446</v>
      </c>
      <c r="Y1351" s="121">
        <f t="shared" si="105"/>
        <v>-428.06076999999993</v>
      </c>
      <c r="Z1351" s="121">
        <f t="shared" si="105"/>
        <v>-84.913899999999998</v>
      </c>
      <c r="AA1351" s="121">
        <f t="shared" si="105"/>
        <v>459180.25433000003</v>
      </c>
      <c r="AB1351" s="121">
        <f t="shared" ref="AB1351:AB1356" si="106">U1351/T1351*100</f>
        <v>106.05024616891721</v>
      </c>
      <c r="AC1351" s="121">
        <f t="shared" ref="AC1351:AC1356" si="107">AA1351/T1351*100</f>
        <v>106.03063845507106</v>
      </c>
      <c r="AD1351" s="1012"/>
      <c r="AE1351" s="1016" t="e">
        <f>SUM(AE1226,AE1158,AE1089,AE1023,AE956,AE886,AE810,AE745,AE673,AE599,AE527,AE460,AE384,AE309,AE242,AE202,AE132,AE44)</f>
        <v>#REF!</v>
      </c>
    </row>
    <row r="1352" spans="1:31" s="60" customFormat="1" ht="30" x14ac:dyDescent="0.25">
      <c r="A1352" s="19"/>
      <c r="B1352" s="19">
        <v>1</v>
      </c>
      <c r="C1352" s="645" t="s">
        <v>679</v>
      </c>
      <c r="D1352" s="17">
        <f t="shared" si="103"/>
        <v>124459</v>
      </c>
      <c r="E1352" s="17">
        <f t="shared" si="103"/>
        <v>41309.555555555555</v>
      </c>
      <c r="F1352" s="17">
        <f t="shared" si="103"/>
        <v>42607</v>
      </c>
      <c r="G1352" s="108">
        <f t="shared" si="104"/>
        <v>103.1407852904628</v>
      </c>
      <c r="H1352" s="8"/>
      <c r="I1352" s="115"/>
      <c r="J1352" s="7"/>
      <c r="K1352" s="35"/>
      <c r="L1352" s="7"/>
      <c r="M1352" s="35"/>
      <c r="N1352" s="7"/>
      <c r="O1352" s="10"/>
      <c r="P1352" s="121">
        <f t="shared" ref="P1352:AA1352" si="108">SUM(P1226,P1160,P1092,P1026,P956,P883,P812,P742,P670,P598,P530,P457,P381,P311,P245,P131,P47)</f>
        <v>241587.8</v>
      </c>
      <c r="Q1352" s="121">
        <f t="shared" si="108"/>
        <v>241667</v>
      </c>
      <c r="R1352" s="121">
        <f t="shared" si="108"/>
        <v>241667</v>
      </c>
      <c r="S1352" s="121">
        <f t="shared" si="108"/>
        <v>243846.03999999998</v>
      </c>
      <c r="T1352" s="121">
        <f t="shared" si="108"/>
        <v>80792.982222222228</v>
      </c>
      <c r="U1352" s="121">
        <f t="shared" si="108"/>
        <v>81110.795359999989</v>
      </c>
      <c r="V1352" s="805">
        <f t="shared" si="108"/>
        <v>0</v>
      </c>
      <c r="W1352" s="121">
        <f t="shared" si="108"/>
        <v>0</v>
      </c>
      <c r="X1352" s="121">
        <f t="shared" si="108"/>
        <v>317.81313777777689</v>
      </c>
      <c r="Y1352" s="121">
        <f t="shared" si="108"/>
        <v>-376.01002999999997</v>
      </c>
      <c r="Z1352" s="121">
        <f t="shared" si="108"/>
        <v>-17.882629999999999</v>
      </c>
      <c r="AA1352" s="121">
        <f t="shared" si="108"/>
        <v>81092.912729999996</v>
      </c>
      <c r="AB1352" s="121">
        <f t="shared" si="106"/>
        <v>100.39336725670506</v>
      </c>
      <c r="AC1352" s="121">
        <f t="shared" si="107"/>
        <v>100.37123336647336</v>
      </c>
      <c r="AD1352" s="1012"/>
      <c r="AE1352" s="1016">
        <f>SUM(AE1227,AE1159,AE1090,AE1024,AE957,AE887,AE811,AE746,AE674,AE600,AE528,AE461,AE385,AE310,AE243,AE203,AE133,AE45)</f>
        <v>0</v>
      </c>
    </row>
    <row r="1353" spans="1:31" s="60" customFormat="1" ht="60" x14ac:dyDescent="0.25">
      <c r="A1353" s="19"/>
      <c r="B1353" s="19">
        <v>1</v>
      </c>
      <c r="C1353" s="645" t="s">
        <v>700</v>
      </c>
      <c r="D1353" s="17">
        <f>D671+D458</f>
        <v>150</v>
      </c>
      <c r="E1353" s="17">
        <f>E671+E458</f>
        <v>50</v>
      </c>
      <c r="F1353" s="17">
        <f>F671+F458</f>
        <v>47</v>
      </c>
      <c r="G1353" s="108">
        <f t="shared" si="104"/>
        <v>94</v>
      </c>
      <c r="H1353" s="8"/>
      <c r="I1353" s="115"/>
      <c r="J1353" s="7"/>
      <c r="K1353" s="35"/>
      <c r="L1353" s="7"/>
      <c r="M1353" s="35"/>
      <c r="N1353" s="7"/>
      <c r="O1353" s="10"/>
      <c r="P1353" s="121">
        <f t="shared" ref="P1353:AA1353" si="109">P671+P458</f>
        <v>385</v>
      </c>
      <c r="Q1353" s="121">
        <f t="shared" si="109"/>
        <v>385</v>
      </c>
      <c r="R1353" s="121">
        <f t="shared" si="109"/>
        <v>385</v>
      </c>
      <c r="S1353" s="121">
        <f t="shared" si="109"/>
        <v>385</v>
      </c>
      <c r="T1353" s="121">
        <f t="shared" si="109"/>
        <v>128.33333333333334</v>
      </c>
      <c r="U1353" s="121">
        <f t="shared" si="109"/>
        <v>127.54517999999999</v>
      </c>
      <c r="V1353" s="805">
        <f t="shared" si="109"/>
        <v>0</v>
      </c>
      <c r="W1353" s="121">
        <f t="shared" si="109"/>
        <v>0</v>
      </c>
      <c r="X1353" s="121">
        <f t="shared" si="109"/>
        <v>-0.78815333333334792</v>
      </c>
      <c r="Y1353" s="121">
        <f t="shared" si="109"/>
        <v>0</v>
      </c>
      <c r="Z1353" s="121">
        <f t="shared" si="109"/>
        <v>0</v>
      </c>
      <c r="AA1353" s="121">
        <f t="shared" si="109"/>
        <v>127.54517999999999</v>
      </c>
      <c r="AB1353" s="121">
        <f t="shared" si="106"/>
        <v>99.385854545454535</v>
      </c>
      <c r="AC1353" s="121">
        <f t="shared" si="107"/>
        <v>99.385854545454535</v>
      </c>
      <c r="AD1353" s="1012"/>
      <c r="AE1353" s="1016">
        <f>AE675+AE462</f>
        <v>0</v>
      </c>
    </row>
    <row r="1354" spans="1:31" s="60" customFormat="1" ht="60" x14ac:dyDescent="0.25">
      <c r="A1354" s="19"/>
      <c r="B1354" s="19">
        <v>1</v>
      </c>
      <c r="C1354" s="645" t="s">
        <v>680</v>
      </c>
      <c r="D1354" s="17">
        <f t="shared" ref="D1354:F1355" si="110">SUM(D1227,D1161,D1093,D1027,D957,D884,D813,D743,D672,D599,D531,D459,D382,D312,D246,D132,D49)</f>
        <v>224751</v>
      </c>
      <c r="E1354" s="17">
        <f t="shared" si="110"/>
        <v>74917</v>
      </c>
      <c r="F1354" s="17">
        <f t="shared" si="110"/>
        <v>87766</v>
      </c>
      <c r="G1354" s="108">
        <f t="shared" si="104"/>
        <v>117.15098041832961</v>
      </c>
      <c r="H1354" s="8"/>
      <c r="I1354" s="115"/>
      <c r="J1354" s="7"/>
      <c r="K1354" s="35"/>
      <c r="L1354" s="7"/>
      <c r="M1354" s="35"/>
      <c r="N1354" s="7"/>
      <c r="O1354" s="10"/>
      <c r="P1354" s="121">
        <f t="shared" ref="P1354:AA1354" si="111">SUM(P1227,P1161,P1093,P1027,P957,P884,P813,P743,P672,P599,P531,P459,P382,P312,P246,P132,P49)</f>
        <v>922409.8</v>
      </c>
      <c r="Q1354" s="121">
        <f t="shared" si="111"/>
        <v>922409.8</v>
      </c>
      <c r="R1354" s="121">
        <f t="shared" si="111"/>
        <v>922409.8</v>
      </c>
      <c r="S1354" s="121">
        <f t="shared" si="111"/>
        <v>922409.8</v>
      </c>
      <c r="T1354" s="121">
        <f t="shared" si="111"/>
        <v>307469.93333333335</v>
      </c>
      <c r="U1354" s="121">
        <f t="shared" si="111"/>
        <v>328716.57978999999</v>
      </c>
      <c r="V1354" s="805">
        <f t="shared" si="111"/>
        <v>0</v>
      </c>
      <c r="W1354" s="121">
        <f t="shared" si="111"/>
        <v>0</v>
      </c>
      <c r="X1354" s="121">
        <f t="shared" si="111"/>
        <v>21246.646456666676</v>
      </c>
      <c r="Y1354" s="121">
        <f t="shared" si="111"/>
        <v>-3.6601599999999999</v>
      </c>
      <c r="Z1354" s="121">
        <f t="shared" si="111"/>
        <v>-47.892800000000001</v>
      </c>
      <c r="AA1354" s="121">
        <f t="shared" si="111"/>
        <v>328668.68699000002</v>
      </c>
      <c r="AB1354" s="121">
        <f t="shared" si="106"/>
        <v>106.91015418201324</v>
      </c>
      <c r="AC1354" s="121">
        <f t="shared" si="107"/>
        <v>106.89457776467684</v>
      </c>
      <c r="AD1354" s="1012"/>
      <c r="AE1354" s="1016">
        <f>SUM(AE1228,AE1160,AE1092,AE1025,AE958,AE888,AE812,AE747,AE676,AE601,AE529,AE463,AE386,AE311,AE244,AE204,AE134,AE46)</f>
        <v>0</v>
      </c>
    </row>
    <row r="1355" spans="1:31" s="60" customFormat="1" ht="45" x14ac:dyDescent="0.25">
      <c r="A1355" s="19"/>
      <c r="B1355" s="19">
        <v>1</v>
      </c>
      <c r="C1355" s="4" t="s">
        <v>681</v>
      </c>
      <c r="D1355" s="17">
        <f t="shared" si="110"/>
        <v>60464</v>
      </c>
      <c r="E1355" s="17">
        <f t="shared" si="110"/>
        <v>20154.333333333332</v>
      </c>
      <c r="F1355" s="17">
        <f t="shared" si="110"/>
        <v>27039</v>
      </c>
      <c r="G1355" s="108">
        <f t="shared" si="104"/>
        <v>134.15973405223031</v>
      </c>
      <c r="H1355" s="8"/>
      <c r="I1355" s="115"/>
      <c r="J1355" s="7"/>
      <c r="K1355" s="35"/>
      <c r="L1355" s="7"/>
      <c r="M1355" s="35"/>
      <c r="N1355" s="7"/>
      <c r="O1355" s="10"/>
      <c r="P1355" s="121">
        <f t="shared" ref="P1355:AA1355" si="112">SUM(P1228,P1162,P1094,P1028,P958,P885,P814,P744,P673,P600,P532,P460,P383,P313,P247,P133,P50)</f>
        <v>134402.49</v>
      </c>
      <c r="Q1355" s="121">
        <f t="shared" si="112"/>
        <v>134402.49</v>
      </c>
      <c r="R1355" s="121">
        <f t="shared" si="112"/>
        <v>134402.49</v>
      </c>
      <c r="S1355" s="121">
        <f t="shared" si="112"/>
        <v>134402.49</v>
      </c>
      <c r="T1355" s="121">
        <f t="shared" si="112"/>
        <v>44800.83</v>
      </c>
      <c r="U1355" s="121">
        <f t="shared" si="112"/>
        <v>49437.793080000003</v>
      </c>
      <c r="V1355" s="805">
        <f t="shared" si="112"/>
        <v>0</v>
      </c>
      <c r="W1355" s="121">
        <f t="shared" si="112"/>
        <v>0</v>
      </c>
      <c r="X1355" s="121">
        <f t="shared" si="112"/>
        <v>4636.9630800000014</v>
      </c>
      <c r="Y1355" s="121">
        <f t="shared" si="112"/>
        <v>-48.39058</v>
      </c>
      <c r="Z1355" s="121">
        <f t="shared" si="112"/>
        <v>-19.138470000000002</v>
      </c>
      <c r="AA1355" s="121">
        <f t="shared" si="112"/>
        <v>49418.654609999998</v>
      </c>
      <c r="AB1355" s="121">
        <f t="shared" si="106"/>
        <v>110.35017226243353</v>
      </c>
      <c r="AC1355" s="121">
        <f t="shared" si="107"/>
        <v>110.30745325477227</v>
      </c>
      <c r="AD1355" s="1012"/>
      <c r="AE1355" s="1016">
        <f>SUM(AE1229,AE1161,AE1093,AE1026,AE959,AE889,AE813,AE748,AE677,AE602,AE530,AE464,AE387,AE312,AE245,AE205,AE135,AE47)</f>
        <v>0</v>
      </c>
    </row>
    <row r="1356" spans="1:31" s="60" customFormat="1" ht="29.25" x14ac:dyDescent="0.25">
      <c r="A1356" s="19"/>
      <c r="B1356" s="19">
        <v>1</v>
      </c>
      <c r="C1356" s="642" t="s">
        <v>303</v>
      </c>
      <c r="D1356" s="18">
        <f>SUM(D1270,D1229,D1163,D1095,D1029,D959,D886,D815,D746,D674,D602,D533,D461,D384,D314,D248,D181,D134,D51)</f>
        <v>1307575.75</v>
      </c>
      <c r="E1356" s="18">
        <f>SUM(E1270,E1229,E1163,E1095,E1029,E959,E886,E815,E746,E674,E602,E533,E461,E384,E314,E248,E181,E134,E51)</f>
        <v>433679.66666666669</v>
      </c>
      <c r="F1356" s="18">
        <f>SUM(F1270,F1229,F1163,F1095,F1029,F959,F886,F815,F746,F674,F602,F533,F461,F384,F314,F248,F181,F134,F51)</f>
        <v>351915.00750000001</v>
      </c>
      <c r="G1356" s="114">
        <f t="shared" si="104"/>
        <v>81.146300956389467</v>
      </c>
      <c r="H1356" s="8"/>
      <c r="I1356" s="115"/>
      <c r="J1356" s="7"/>
      <c r="K1356" s="35"/>
      <c r="L1356" s="7"/>
      <c r="M1356" s="35"/>
      <c r="N1356" s="7"/>
      <c r="O1356" s="10"/>
      <c r="P1356" s="121">
        <f t="shared" ref="P1356:AA1356" si="113">SUM(P1270,P1229,P1163,P1095,P1029,P959,P886,P815,P746,P674,P602,P533,P461,P384,P314,P248,P181,P134,P51)</f>
        <v>2804521.7194000003</v>
      </c>
      <c r="Q1356" s="121">
        <f t="shared" si="113"/>
        <v>2802389.0981999999</v>
      </c>
      <c r="R1356" s="121">
        <f t="shared" si="113"/>
        <v>2802389.0981999999</v>
      </c>
      <c r="S1356" s="121">
        <f t="shared" si="113"/>
        <v>2816163.8014999996</v>
      </c>
      <c r="T1356" s="121">
        <f t="shared" si="113"/>
        <v>935789.47175858566</v>
      </c>
      <c r="U1356" s="121">
        <f t="shared" si="113"/>
        <v>973201.97076000017</v>
      </c>
      <c r="V1356" s="805">
        <f t="shared" si="113"/>
        <v>0</v>
      </c>
      <c r="W1356" s="121">
        <f t="shared" si="113"/>
        <v>-34.250800000000005</v>
      </c>
      <c r="X1356" s="121">
        <f t="shared" si="113"/>
        <v>37412.499001414151</v>
      </c>
      <c r="Y1356" s="121">
        <f t="shared" si="113"/>
        <v>-19435.22853</v>
      </c>
      <c r="Z1356" s="121">
        <f t="shared" si="113"/>
        <v>-286.89410000000004</v>
      </c>
      <c r="AA1356" s="121">
        <f t="shared" si="113"/>
        <v>972880.82585999998</v>
      </c>
      <c r="AB1356" s="121">
        <f t="shared" si="106"/>
        <v>103.9979610938673</v>
      </c>
      <c r="AC1356" s="121">
        <f t="shared" si="107"/>
        <v>103.96364302236809</v>
      </c>
      <c r="AD1356" s="1014"/>
      <c r="AE1356" s="1016">
        <f>SUM(AE1270,AE1230,AE1162,AE1094,AE1027,AE960,AE890,AE814,AE750,AE678,AE604,AE531,AE465,AE388,AE313,AE246,AE206,AE136,AE49)</f>
        <v>0</v>
      </c>
    </row>
    <row r="1357" spans="1:31" s="60" customFormat="1" x14ac:dyDescent="0.25">
      <c r="A1357" s="19"/>
      <c r="B1357" s="19">
        <v>1</v>
      </c>
      <c r="C1357" s="645" t="s">
        <v>296</v>
      </c>
      <c r="D1357" s="17">
        <f t="shared" ref="D1357:F1358" si="114">D1271+D135+D52</f>
        <v>51083</v>
      </c>
      <c r="E1357" s="17">
        <f t="shared" si="114"/>
        <v>17028</v>
      </c>
      <c r="F1357" s="17">
        <f t="shared" si="114"/>
        <v>19088</v>
      </c>
      <c r="G1357" s="108">
        <f t="shared" si="104"/>
        <v>112.09772140004699</v>
      </c>
      <c r="H1357" s="8"/>
      <c r="I1357" s="115"/>
      <c r="J1357" s="7"/>
      <c r="K1357" s="35"/>
      <c r="L1357" s="7"/>
      <c r="M1357" s="35"/>
      <c r="N1357" s="7"/>
      <c r="O1357" s="10"/>
      <c r="P1357" s="121"/>
      <c r="Q1357" s="121"/>
      <c r="R1357" s="121"/>
      <c r="S1357" s="121"/>
      <c r="T1357" s="121"/>
      <c r="U1357" s="121"/>
      <c r="V1357" s="805"/>
      <c r="W1357" s="121"/>
      <c r="X1357" s="121"/>
      <c r="Y1357" s="121"/>
      <c r="Z1357" s="121"/>
      <c r="AA1357" s="121"/>
      <c r="AB1357" s="121"/>
      <c r="AC1357" s="121"/>
      <c r="AD1357" s="1012"/>
      <c r="AE1357" s="1016">
        <f>AE1271+AE139+AE50</f>
        <v>0</v>
      </c>
    </row>
    <row r="1358" spans="1:31" s="60" customFormat="1" ht="30" x14ac:dyDescent="0.25">
      <c r="A1358" s="19"/>
      <c r="B1358" s="19"/>
      <c r="C1358" s="645" t="s">
        <v>650</v>
      </c>
      <c r="D1358" s="17">
        <f t="shared" si="114"/>
        <v>314</v>
      </c>
      <c r="E1358" s="17">
        <f t="shared" si="114"/>
        <v>105.00000000000001</v>
      </c>
      <c r="F1358" s="17">
        <f t="shared" si="114"/>
        <v>3</v>
      </c>
      <c r="G1358" s="108"/>
      <c r="H1358" s="8"/>
      <c r="I1358" s="115"/>
      <c r="J1358" s="7"/>
      <c r="K1358" s="35"/>
      <c r="L1358" s="7"/>
      <c r="M1358" s="35"/>
      <c r="N1358" s="7"/>
      <c r="O1358" s="10"/>
      <c r="P1358" s="121"/>
      <c r="Q1358" s="121"/>
      <c r="R1358" s="121"/>
      <c r="S1358" s="121"/>
      <c r="T1358" s="121"/>
      <c r="U1358" s="121"/>
      <c r="V1358" s="805"/>
      <c r="W1358" s="121"/>
      <c r="X1358" s="121"/>
      <c r="Y1358" s="121"/>
      <c r="Z1358" s="121"/>
      <c r="AA1358" s="121"/>
      <c r="AB1358" s="121"/>
      <c r="AC1358" s="121"/>
      <c r="AD1358" s="1012"/>
      <c r="AE1358" s="1016"/>
    </row>
    <row r="1359" spans="1:31" s="60" customFormat="1" ht="30" x14ac:dyDescent="0.25">
      <c r="A1359" s="19"/>
      <c r="B1359" s="19">
        <v>1</v>
      </c>
      <c r="C1359" s="644" t="s">
        <v>423</v>
      </c>
      <c r="D1359" s="17">
        <f>SUM(D1273,D1231,D1165,D1097,D1031,D961,D888,D817,D748,D676,D604,D535,D463,D386,D316,D250,D183,D137,D54)</f>
        <v>837818.75</v>
      </c>
      <c r="E1359" s="17">
        <f>SUM(E1273,E1231,E1165,E1097,E1031,E961,E888,E817,E748,E676,E604,E535,E463,E386,E316,E250,E183,E137,E54)</f>
        <v>277092</v>
      </c>
      <c r="F1359" s="17">
        <f>SUM(F1273,F1231,F1165,F1097,F1031,F961,F888,F817,F748,F676,F604,F535,F463,F386,F316,F250,F183,F137,F54)</f>
        <v>304872.00750000001</v>
      </c>
      <c r="G1359" s="680">
        <f t="shared" ref="G1359:G1369" si="115">F1359/E1359*100</f>
        <v>110.02555378718981</v>
      </c>
      <c r="H1359" s="8"/>
      <c r="I1359" s="115"/>
      <c r="J1359" s="7"/>
      <c r="K1359" s="35"/>
      <c r="L1359" s="7"/>
      <c r="M1359" s="35"/>
      <c r="N1359" s="7"/>
      <c r="O1359" s="10"/>
      <c r="P1359" s="121"/>
      <c r="Q1359" s="121"/>
      <c r="R1359" s="121"/>
      <c r="S1359" s="121"/>
      <c r="T1359" s="121"/>
      <c r="U1359" s="121"/>
      <c r="V1359" s="805"/>
      <c r="W1359" s="121"/>
      <c r="X1359" s="121"/>
      <c r="Y1359" s="121"/>
      <c r="Z1359" s="121"/>
      <c r="AA1359" s="121"/>
      <c r="AB1359" s="121"/>
      <c r="AC1359" s="121"/>
      <c r="AD1359" s="1018"/>
      <c r="AE1359" s="1016"/>
    </row>
    <row r="1360" spans="1:31" s="60" customFormat="1" x14ac:dyDescent="0.25">
      <c r="A1360" s="19"/>
      <c r="B1360" s="19">
        <v>1</v>
      </c>
      <c r="C1360" s="645" t="s">
        <v>424</v>
      </c>
      <c r="D1360" s="17">
        <f>D1274+D889+D138+D55</f>
        <v>636157</v>
      </c>
      <c r="E1360" s="17">
        <f>E1274+E889+E138+E55</f>
        <v>209876.55555555553</v>
      </c>
      <c r="F1360" s="17">
        <f>F1274+F889+F138+F55</f>
        <v>209053</v>
      </c>
      <c r="G1360" s="108">
        <f t="shared" si="115"/>
        <v>99.607600023082369</v>
      </c>
      <c r="H1360" s="8"/>
      <c r="I1360" s="115"/>
      <c r="J1360" s="7"/>
      <c r="K1360" s="35"/>
      <c r="L1360" s="7"/>
      <c r="M1360" s="35"/>
      <c r="N1360" s="7"/>
      <c r="O1360" s="10"/>
      <c r="P1360" s="121"/>
      <c r="Q1360" s="121"/>
      <c r="R1360" s="121"/>
      <c r="S1360" s="121"/>
      <c r="T1360" s="121"/>
      <c r="U1360" s="121"/>
      <c r="V1360" s="805"/>
      <c r="W1360" s="121"/>
      <c r="X1360" s="121"/>
      <c r="Y1360" s="121"/>
      <c r="Z1360" s="121"/>
      <c r="AA1360" s="121"/>
      <c r="AB1360" s="121"/>
      <c r="AC1360" s="121"/>
      <c r="AD1360" s="1012"/>
      <c r="AE1360" s="1016"/>
    </row>
    <row r="1361" spans="1:186" s="60" customFormat="1" ht="30" x14ac:dyDescent="0.25">
      <c r="A1361" s="19">
        <v>1</v>
      </c>
      <c r="B1361" s="19">
        <v>1</v>
      </c>
      <c r="C1361" s="645" t="s">
        <v>425</v>
      </c>
      <c r="D1361" s="17">
        <f>SUM(D1275,D1233,D1167,D1099,D1033,D963,D890,D819,D750,D678,D606,D537,D465,D388,D318,D252,D185,D139,D56)</f>
        <v>278107</v>
      </c>
      <c r="E1361" s="17">
        <f>SUM(E1275,E1233,E1167,E1099,E1033,E963,E890,E819,E750,E678,E606,E537,E465,E388,E318,E252,E185,E139,E56)</f>
        <v>92680.111111111124</v>
      </c>
      <c r="F1361" s="17">
        <f>SUM(F1275,F1233,F1167,F1099,F1033,F963,F890,F819,F750,F678,F606,F537,F465,F388,F318,F252,F185,F139,F56)</f>
        <v>105601.03</v>
      </c>
      <c r="G1361" s="108">
        <f t="shared" si="115"/>
        <v>113.94141497456603</v>
      </c>
      <c r="H1361" s="1028"/>
      <c r="I1361" s="115"/>
      <c r="J1361" s="116"/>
      <c r="K1361" s="35"/>
      <c r="L1361" s="7"/>
      <c r="M1361" s="35"/>
      <c r="N1361" s="7"/>
      <c r="O1361" s="10"/>
      <c r="P1361" s="121"/>
      <c r="Q1361" s="121"/>
      <c r="R1361" s="121"/>
      <c r="S1361" s="121"/>
      <c r="T1361" s="121"/>
      <c r="U1361" s="121"/>
      <c r="V1361" s="805"/>
      <c r="W1361" s="121"/>
      <c r="X1361" s="121"/>
      <c r="Y1361" s="121"/>
      <c r="Z1361" s="121"/>
      <c r="AA1361" s="121"/>
      <c r="AB1361" s="121"/>
      <c r="AC1361" s="121"/>
      <c r="AD1361" s="1012"/>
      <c r="AE1361" s="1016"/>
    </row>
    <row r="1362" spans="1:186" ht="60" x14ac:dyDescent="0.25">
      <c r="A1362" s="19">
        <v>1</v>
      </c>
      <c r="B1362" s="19">
        <v>1</v>
      </c>
      <c r="C1362" s="645" t="s">
        <v>426</v>
      </c>
      <c r="D1362" s="17">
        <f>D1276+D140+D57</f>
        <v>111135</v>
      </c>
      <c r="E1362" s="17">
        <f>E1276+E140+E57</f>
        <v>37045.666666666664</v>
      </c>
      <c r="F1362" s="17">
        <f>F1276+F140+F57</f>
        <v>69419</v>
      </c>
      <c r="G1362" s="108">
        <f t="shared" si="115"/>
        <v>187.38763868018754</v>
      </c>
      <c r="H1362" s="8"/>
      <c r="I1362" s="115"/>
      <c r="J1362" s="37"/>
      <c r="K1362" s="118"/>
      <c r="L1362" s="37"/>
      <c r="M1362" s="118"/>
      <c r="N1362" s="37"/>
      <c r="O1362" s="10"/>
      <c r="P1362" s="411"/>
      <c r="Q1362" s="411"/>
      <c r="R1362" s="411"/>
      <c r="S1362" s="411"/>
      <c r="T1362" s="411"/>
      <c r="U1362" s="411"/>
      <c r="V1362" s="807"/>
      <c r="W1362" s="411"/>
      <c r="X1362" s="411"/>
      <c r="Y1362" s="411"/>
      <c r="Z1362" s="411"/>
      <c r="AA1362" s="411"/>
      <c r="AB1362" s="411"/>
      <c r="AC1362" s="411"/>
      <c r="AD1362" s="1012"/>
      <c r="AE1362" s="1020"/>
      <c r="AF1362" s="60"/>
      <c r="AG1362" s="60"/>
      <c r="AH1362" s="60"/>
      <c r="AI1362" s="60"/>
      <c r="AJ1362" s="60"/>
      <c r="AK1362" s="60"/>
      <c r="AL1362" s="60"/>
      <c r="AM1362" s="60"/>
      <c r="AN1362" s="60"/>
      <c r="AO1362" s="60"/>
      <c r="AP1362" s="60"/>
      <c r="AQ1362" s="6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  <c r="FX1362" s="60"/>
      <c r="FY1362" s="60"/>
      <c r="FZ1362" s="60"/>
      <c r="GA1362" s="60"/>
      <c r="GB1362" s="60"/>
      <c r="GC1362" s="60"/>
      <c r="GD1362" s="60"/>
    </row>
    <row r="1363" spans="1:186" ht="60" x14ac:dyDescent="0.25">
      <c r="A1363" s="19">
        <v>1</v>
      </c>
      <c r="B1363" s="19">
        <v>1</v>
      </c>
      <c r="C1363" s="645" t="s">
        <v>451</v>
      </c>
      <c r="D1363" s="17">
        <f>D141</f>
        <v>21000</v>
      </c>
      <c r="E1363" s="17">
        <f>E141</f>
        <v>7000</v>
      </c>
      <c r="F1363" s="17">
        <f>F141</f>
        <v>0</v>
      </c>
      <c r="G1363" s="108">
        <f t="shared" si="115"/>
        <v>0</v>
      </c>
      <c r="H1363" s="8"/>
      <c r="I1363" s="115"/>
      <c r="J1363" s="37"/>
      <c r="K1363" s="118"/>
      <c r="L1363" s="37"/>
      <c r="M1363" s="118"/>
      <c r="N1363" s="37"/>
      <c r="O1363" s="10"/>
      <c r="P1363" s="411"/>
      <c r="Q1363" s="411"/>
      <c r="R1363" s="411"/>
      <c r="S1363" s="411"/>
      <c r="T1363" s="411"/>
      <c r="U1363" s="411"/>
      <c r="V1363" s="807"/>
      <c r="W1363" s="411"/>
      <c r="X1363" s="411"/>
      <c r="Y1363" s="411"/>
      <c r="Z1363" s="411"/>
      <c r="AA1363" s="411"/>
      <c r="AB1363" s="411"/>
      <c r="AC1363" s="411"/>
      <c r="AD1363" s="1012"/>
      <c r="AE1363" s="1020"/>
      <c r="AF1363" s="60"/>
      <c r="AG1363" s="60"/>
      <c r="AH1363" s="60"/>
      <c r="AI1363" s="60"/>
      <c r="AJ1363" s="60"/>
      <c r="AK1363" s="60"/>
      <c r="AL1363" s="60"/>
      <c r="AM1363" s="60"/>
      <c r="AN1363" s="60"/>
      <c r="AO1363" s="60"/>
      <c r="AP1363" s="60"/>
      <c r="AQ1363" s="6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  <c r="FX1363" s="60"/>
      <c r="FY1363" s="60"/>
      <c r="FZ1363" s="60"/>
      <c r="GA1363" s="60"/>
      <c r="GB1363" s="60"/>
      <c r="GC1363" s="60"/>
      <c r="GD1363" s="60"/>
    </row>
    <row r="1364" spans="1:186" ht="60" x14ac:dyDescent="0.25">
      <c r="A1364" s="19">
        <v>1</v>
      </c>
      <c r="B1364" s="19">
        <v>1</v>
      </c>
      <c r="C1364" s="645" t="s">
        <v>427</v>
      </c>
      <c r="D1364" s="17">
        <f>D1277</f>
        <v>3420</v>
      </c>
      <c r="E1364" s="17">
        <f t="shared" ref="E1364:F1364" si="116">E1277</f>
        <v>1140</v>
      </c>
      <c r="F1364" s="17">
        <f t="shared" si="116"/>
        <v>1339</v>
      </c>
      <c r="G1364" s="108">
        <f t="shared" si="115"/>
        <v>117.45614035087719</v>
      </c>
      <c r="H1364" s="8"/>
      <c r="I1364" s="115"/>
      <c r="J1364" s="37"/>
      <c r="K1364" s="118"/>
      <c r="L1364" s="37"/>
      <c r="M1364" s="118"/>
      <c r="N1364" s="37"/>
      <c r="O1364" s="10"/>
      <c r="P1364" s="411"/>
      <c r="Q1364" s="411"/>
      <c r="R1364" s="411"/>
      <c r="S1364" s="411"/>
      <c r="T1364" s="411"/>
      <c r="U1364" s="411"/>
      <c r="V1364" s="807"/>
      <c r="W1364" s="411"/>
      <c r="X1364" s="411"/>
      <c r="Y1364" s="411"/>
      <c r="Z1364" s="411"/>
      <c r="AA1364" s="411"/>
      <c r="AB1364" s="411"/>
      <c r="AC1364" s="411"/>
      <c r="AD1364" s="1012"/>
      <c r="AE1364" s="1020"/>
      <c r="AF1364" s="60"/>
      <c r="AG1364" s="60"/>
      <c r="AH1364" s="60"/>
      <c r="AI1364" s="60"/>
      <c r="AJ1364" s="60"/>
      <c r="AK1364" s="60"/>
      <c r="AL1364" s="60"/>
      <c r="AM1364" s="60"/>
      <c r="AN1364" s="60"/>
      <c r="AO1364" s="60"/>
      <c r="AP1364" s="60"/>
      <c r="AQ1364" s="6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  <c r="FX1364" s="60"/>
      <c r="FY1364" s="60"/>
      <c r="FZ1364" s="60"/>
      <c r="GA1364" s="60"/>
      <c r="GB1364" s="60"/>
      <c r="GC1364" s="60"/>
      <c r="GD1364" s="60"/>
    </row>
    <row r="1365" spans="1:186" ht="45" x14ac:dyDescent="0.25">
      <c r="A1365" s="19">
        <v>1</v>
      </c>
      <c r="B1365" s="19">
        <v>1</v>
      </c>
      <c r="C1365" s="643" t="s">
        <v>428</v>
      </c>
      <c r="D1365" s="17">
        <f>D1278+D892+D143+D59</f>
        <v>59919</v>
      </c>
      <c r="E1365" s="17">
        <f>E1278+E892+E143+E59</f>
        <v>19973</v>
      </c>
      <c r="F1365" s="17">
        <f>F1278+F892+F143+F59</f>
        <v>19173</v>
      </c>
      <c r="G1365" s="108">
        <f t="shared" si="115"/>
        <v>95.994592700145205</v>
      </c>
      <c r="H1365" s="8"/>
      <c r="I1365" s="115"/>
      <c r="J1365" s="37"/>
      <c r="K1365" s="118"/>
      <c r="L1365" s="37"/>
      <c r="M1365" s="118"/>
      <c r="N1365" s="37"/>
      <c r="O1365" s="10"/>
      <c r="P1365" s="411"/>
      <c r="Q1365" s="411"/>
      <c r="R1365" s="411"/>
      <c r="S1365" s="411"/>
      <c r="T1365" s="411"/>
      <c r="U1365" s="411"/>
      <c r="V1365" s="807"/>
      <c r="W1365" s="411"/>
      <c r="X1365" s="411"/>
      <c r="Y1365" s="411"/>
      <c r="Z1365" s="411"/>
      <c r="AA1365" s="411"/>
      <c r="AB1365" s="411"/>
      <c r="AC1365" s="411"/>
      <c r="AD1365" s="1012"/>
      <c r="AE1365" s="1020"/>
      <c r="AF1365" s="60"/>
      <c r="AG1365" s="60"/>
      <c r="AH1365" s="60"/>
      <c r="AI1365" s="60"/>
      <c r="AJ1365" s="60"/>
      <c r="AK1365" s="60"/>
      <c r="AL1365" s="60"/>
      <c r="AM1365" s="60"/>
      <c r="AN1365" s="60"/>
      <c r="AO1365" s="60"/>
      <c r="AP1365" s="60"/>
      <c r="AQ1365" s="6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  <c r="FX1365" s="60"/>
      <c r="FY1365" s="60"/>
      <c r="FZ1365" s="60"/>
      <c r="GA1365" s="60"/>
      <c r="GB1365" s="60"/>
      <c r="GC1365" s="60"/>
      <c r="GD1365" s="60"/>
    </row>
    <row r="1366" spans="1:186" ht="57" x14ac:dyDescent="0.25">
      <c r="B1366" s="19">
        <v>1</v>
      </c>
      <c r="C1366" s="3228" t="s">
        <v>645</v>
      </c>
      <c r="D1366" s="18">
        <f>SUM(D1279,D1237,D1170,D1102,D1036,D966,D893,D823,D753,D682,D609,D540,D468,D391,D321,D255,D144,D60)</f>
        <v>68665</v>
      </c>
      <c r="E1366" s="18">
        <f>SUM(E1279,E1237,E1170,E1102,E1036,E966,E893,E823,E753,E682,E609,E540,E468,E391,E321,E255,E144,E60)</f>
        <v>22888.666666666668</v>
      </c>
      <c r="F1366" s="18">
        <f>SUM(F1279,F1237,F1170,F1102,F1036,F966,F893,F823,F753,F682,F609,F540,F468,F391,F321,F255,F144,F60)</f>
        <v>1082</v>
      </c>
      <c r="G1366" s="114">
        <f t="shared" si="115"/>
        <v>4.7272303614598199</v>
      </c>
      <c r="H1366" s="8"/>
      <c r="I1366" s="3011"/>
      <c r="J1366" s="37"/>
      <c r="K1366" s="118"/>
      <c r="L1366" s="37"/>
      <c r="M1366" s="118"/>
      <c r="N1366" s="37"/>
      <c r="O1366" s="10"/>
      <c r="P1366" s="411">
        <f t="shared" ref="P1366:AA1366" si="117">SUM(P1279,P1237,P1170,P1102,P1036,P966,P893,P823,P753,P682,P609,P540,P468,P391,P321,P255,P144,P60)</f>
        <v>9295.4618000000009</v>
      </c>
      <c r="Q1366" s="18">
        <f t="shared" si="117"/>
        <v>148114.79329999999</v>
      </c>
      <c r="R1366" s="18">
        <f t="shared" si="117"/>
        <v>148114.79329999999</v>
      </c>
      <c r="S1366" s="18">
        <f t="shared" si="117"/>
        <v>148114.79329999999</v>
      </c>
      <c r="T1366" s="18">
        <f t="shared" si="117"/>
        <v>40958.304948484845</v>
      </c>
      <c r="U1366" s="18">
        <f t="shared" si="117"/>
        <v>2304.9533799999999</v>
      </c>
      <c r="V1366" s="18">
        <f t="shared" si="117"/>
        <v>0</v>
      </c>
      <c r="W1366" s="18">
        <f t="shared" si="117"/>
        <v>0</v>
      </c>
      <c r="X1366" s="18">
        <f t="shared" si="117"/>
        <v>-38653.351568484853</v>
      </c>
      <c r="Y1366" s="18">
        <f t="shared" si="117"/>
        <v>0</v>
      </c>
      <c r="Z1366" s="18">
        <f t="shared" si="117"/>
        <v>0</v>
      </c>
      <c r="AA1366" s="18">
        <f t="shared" si="117"/>
        <v>2304.9533799999999</v>
      </c>
      <c r="AB1366" s="18">
        <f t="shared" ref="AB1366:AB1370" si="118">U1366/T1366*100</f>
        <v>5.6275604737526281</v>
      </c>
      <c r="AC1366" s="18">
        <f t="shared" ref="AC1366:AC1370" si="119">AA1366/T1366*100</f>
        <v>5.6275604737526281</v>
      </c>
      <c r="AD1366" s="1012"/>
      <c r="AE1366" s="1020">
        <f>AE1279+AE147</f>
        <v>0</v>
      </c>
      <c r="AF1366" s="60"/>
      <c r="AG1366" s="60"/>
      <c r="AH1366" s="60"/>
      <c r="AI1366" s="60"/>
      <c r="AJ1366" s="60"/>
      <c r="AK1366" s="60"/>
      <c r="AL1366" s="60"/>
      <c r="AM1366" s="60"/>
      <c r="AN1366" s="60"/>
      <c r="AO1366" s="60"/>
      <c r="AP1366" s="60"/>
      <c r="AQ1366" s="6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  <c r="FX1366" s="60"/>
      <c r="FY1366" s="60"/>
      <c r="FZ1366" s="60"/>
      <c r="GA1366" s="60"/>
      <c r="GB1366" s="60"/>
      <c r="GC1366" s="60"/>
      <c r="GD1366" s="60"/>
    </row>
    <row r="1367" spans="1:186" ht="30" x14ac:dyDescent="0.25">
      <c r="B1367" s="19">
        <v>1</v>
      </c>
      <c r="C1367" s="3227" t="s">
        <v>646</v>
      </c>
      <c r="D1367" s="18">
        <f>SUM(D1280,D1238,D967,D894,D754,D683,D469,D392,D145,D61)</f>
        <v>1112</v>
      </c>
      <c r="E1367" s="18">
        <f>SUM(E1280,E1238,E967,E894,E754,E683,E469,E392,E145,E61)</f>
        <v>371.66666666666669</v>
      </c>
      <c r="F1367" s="18">
        <f>SUM(F1280,F1238,F967,F894,F754,F683,F469,F392,F145,F61)</f>
        <v>51</v>
      </c>
      <c r="G1367" s="108">
        <f t="shared" si="115"/>
        <v>13.721973094170403</v>
      </c>
      <c r="H1367" s="8"/>
      <c r="I1367" s="3011"/>
      <c r="J1367" s="37"/>
      <c r="K1367" s="118"/>
      <c r="L1367" s="37"/>
      <c r="M1367" s="118"/>
      <c r="N1367" s="37"/>
      <c r="O1367" s="10"/>
      <c r="P1367" s="411">
        <f t="shared" ref="P1367:AA1367" si="120">SUM(P1280,P1238,P967,P894,P754,P683,P469,P392,P145,P61)</f>
        <v>2162.9055000000003</v>
      </c>
      <c r="Q1367" s="18">
        <f t="shared" si="120"/>
        <v>2947.9935000000005</v>
      </c>
      <c r="R1367" s="18">
        <f t="shared" si="120"/>
        <v>2947.9935000000005</v>
      </c>
      <c r="S1367" s="18">
        <f t="shared" si="120"/>
        <v>2947.9935000000005</v>
      </c>
      <c r="T1367" s="18">
        <f t="shared" si="120"/>
        <v>935.08340909090919</v>
      </c>
      <c r="U1367" s="18">
        <f t="shared" si="120"/>
        <v>127.35769999999999</v>
      </c>
      <c r="V1367" s="18">
        <f t="shared" si="120"/>
        <v>0</v>
      </c>
      <c r="W1367" s="18">
        <f t="shared" si="120"/>
        <v>0</v>
      </c>
      <c r="X1367" s="18">
        <f t="shared" si="120"/>
        <v>-807.72570909090916</v>
      </c>
      <c r="Y1367" s="18">
        <f t="shared" si="120"/>
        <v>0</v>
      </c>
      <c r="Z1367" s="18">
        <f t="shared" si="120"/>
        <v>0</v>
      </c>
      <c r="AA1367" s="18">
        <f t="shared" si="120"/>
        <v>127.35769999999999</v>
      </c>
      <c r="AB1367" s="18">
        <f t="shared" si="118"/>
        <v>13.619929384034043</v>
      </c>
      <c r="AC1367" s="18">
        <f t="shared" si="119"/>
        <v>13.619929384034043</v>
      </c>
      <c r="AD1367" s="1012"/>
      <c r="AE1367" s="1020"/>
      <c r="AF1367" s="60"/>
      <c r="AG1367" s="60"/>
      <c r="AH1367" s="60"/>
      <c r="AI1367" s="60"/>
      <c r="AJ1367" s="60"/>
      <c r="AK1367" s="60"/>
      <c r="AL1367" s="60"/>
      <c r="AM1367" s="60"/>
      <c r="AN1367" s="60"/>
      <c r="AO1367" s="60"/>
      <c r="AP1367" s="60"/>
      <c r="AQ1367" s="6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  <c r="FX1367" s="60"/>
      <c r="FY1367" s="60"/>
      <c r="FZ1367" s="60"/>
      <c r="GA1367" s="60"/>
      <c r="GB1367" s="60"/>
      <c r="GC1367" s="60"/>
      <c r="GD1367" s="60"/>
    </row>
    <row r="1368" spans="1:186" ht="30" x14ac:dyDescent="0.25">
      <c r="B1368" s="19">
        <v>1</v>
      </c>
      <c r="C1368" s="3225" t="s">
        <v>647</v>
      </c>
      <c r="D1368" s="18">
        <f>SUM(D1281,D1239,D968,D895,D755,D684,D610,D470,D393,D146,D62)</f>
        <v>3553</v>
      </c>
      <c r="E1368" s="18">
        <f>SUM(E1281,E1239,E968,E895,E755,E684,E610,E470,E393,E146,E62)</f>
        <v>1183.6666666666667</v>
      </c>
      <c r="F1368" s="18">
        <f>SUM(F1281,F1239,F968,F895,F755,F684,F610,F470,F393,F146,F62)</f>
        <v>685</v>
      </c>
      <c r="G1368" s="108">
        <f t="shared" si="115"/>
        <v>57.871022247254288</v>
      </c>
      <c r="H1368" s="8"/>
      <c r="I1368" s="3011"/>
      <c r="J1368" s="37"/>
      <c r="K1368" s="118"/>
      <c r="L1368" s="37"/>
      <c r="M1368" s="118"/>
      <c r="N1368" s="37"/>
      <c r="O1368" s="10"/>
      <c r="P1368" s="411">
        <f t="shared" ref="P1368:AA1368" si="121">SUM(P1281,P1239,P968,P895,P755,P684,P610,P470,P393,P146,P62)</f>
        <v>5892.3966</v>
      </c>
      <c r="Q1368" s="18">
        <f t="shared" si="121"/>
        <v>6543.2045999999991</v>
      </c>
      <c r="R1368" s="18">
        <f t="shared" si="121"/>
        <v>6543.2045999999991</v>
      </c>
      <c r="S1368" s="18">
        <f t="shared" si="121"/>
        <v>6543.2045999999991</v>
      </c>
      <c r="T1368" s="18">
        <f t="shared" si="121"/>
        <v>2141.6252909090908</v>
      </c>
      <c r="U1368" s="18">
        <f t="shared" si="121"/>
        <v>1337.4241400000001</v>
      </c>
      <c r="V1368" s="18">
        <f t="shared" si="121"/>
        <v>0</v>
      </c>
      <c r="W1368" s="18">
        <f t="shared" si="121"/>
        <v>0</v>
      </c>
      <c r="X1368" s="18">
        <f t="shared" si="121"/>
        <v>-804.20115090909098</v>
      </c>
      <c r="Y1368" s="18">
        <f t="shared" si="121"/>
        <v>0</v>
      </c>
      <c r="Z1368" s="18">
        <f t="shared" si="121"/>
        <v>0</v>
      </c>
      <c r="AA1368" s="18">
        <f t="shared" si="121"/>
        <v>1337.4241400000001</v>
      </c>
      <c r="AB1368" s="18">
        <f t="shared" si="118"/>
        <v>62.449026245496086</v>
      </c>
      <c r="AC1368" s="18">
        <f t="shared" si="119"/>
        <v>62.449026245496086</v>
      </c>
      <c r="AD1368" s="1012"/>
      <c r="AE1368" s="1020"/>
      <c r="AF1368" s="60"/>
      <c r="AG1368" s="60"/>
      <c r="AH1368" s="60"/>
      <c r="AI1368" s="60"/>
      <c r="AJ1368" s="60"/>
      <c r="AK1368" s="60"/>
      <c r="AL1368" s="60"/>
      <c r="AM1368" s="60"/>
      <c r="AN1368" s="60"/>
      <c r="AO1368" s="60"/>
      <c r="AP1368" s="60"/>
      <c r="AQ1368" s="6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  <c r="FX1368" s="60"/>
      <c r="FY1368" s="60"/>
      <c r="FZ1368" s="60"/>
      <c r="GA1368" s="60"/>
      <c r="GB1368" s="60"/>
      <c r="GC1368" s="60"/>
      <c r="GD1368" s="60"/>
    </row>
    <row r="1369" spans="1:186" ht="30" x14ac:dyDescent="0.25">
      <c r="B1369" s="19">
        <v>1</v>
      </c>
      <c r="C1369" s="3226" t="s">
        <v>665</v>
      </c>
      <c r="D1369" s="18">
        <f>D1282+D1240+D896+D756+D685+D471+D394+D147+D63</f>
        <v>482</v>
      </c>
      <c r="E1369" s="18">
        <f>E1282+E1240+E896+E756+E685+E471+E394+E147+E63</f>
        <v>160.66666666666666</v>
      </c>
      <c r="F1369" s="18">
        <f>F1282+F1240+F896+F756+F685+F471+F394+F147+F63</f>
        <v>54</v>
      </c>
      <c r="G1369" s="108">
        <f t="shared" si="115"/>
        <v>33.609958506224068</v>
      </c>
      <c r="H1369" s="8"/>
      <c r="I1369" s="3011"/>
      <c r="J1369" s="37"/>
      <c r="K1369" s="118"/>
      <c r="L1369" s="37"/>
      <c r="M1369" s="118"/>
      <c r="N1369" s="37"/>
      <c r="O1369" s="10"/>
      <c r="P1369" s="411">
        <f t="shared" ref="P1369:AA1369" si="122">P1282+P1240+P896+P756+P685+P471+P394+P147+P63</f>
        <v>1240.1596999999999</v>
      </c>
      <c r="Q1369" s="18">
        <f t="shared" si="122"/>
        <v>1527.0997</v>
      </c>
      <c r="R1369" s="18">
        <f t="shared" si="122"/>
        <v>1527.0997</v>
      </c>
      <c r="S1369" s="18">
        <f t="shared" si="122"/>
        <v>1527.0997</v>
      </c>
      <c r="T1369" s="18">
        <f t="shared" si="122"/>
        <v>491.64293030303031</v>
      </c>
      <c r="U1369" s="18">
        <f t="shared" si="122"/>
        <v>156.09753999999998</v>
      </c>
      <c r="V1369" s="18">
        <f t="shared" si="122"/>
        <v>0</v>
      </c>
      <c r="W1369" s="18">
        <f t="shared" si="122"/>
        <v>0</v>
      </c>
      <c r="X1369" s="18">
        <f t="shared" si="122"/>
        <v>-335.54539030303033</v>
      </c>
      <c r="Y1369" s="18">
        <f t="shared" si="122"/>
        <v>0</v>
      </c>
      <c r="Z1369" s="18">
        <f t="shared" si="122"/>
        <v>0</v>
      </c>
      <c r="AA1369" s="18">
        <f t="shared" si="122"/>
        <v>156.09753999999998</v>
      </c>
      <c r="AB1369" s="18">
        <f t="shared" si="118"/>
        <v>31.750185018177174</v>
      </c>
      <c r="AC1369" s="18">
        <f t="shared" si="119"/>
        <v>31.750185018177174</v>
      </c>
      <c r="AD1369" s="1012"/>
      <c r="AE1369" s="1020"/>
      <c r="AF1369" s="60"/>
      <c r="AG1369" s="60"/>
      <c r="AH1369" s="60"/>
      <c r="AI1369" s="60"/>
      <c r="AJ1369" s="60"/>
      <c r="AK1369" s="60"/>
      <c r="AL1369" s="60"/>
      <c r="AM1369" s="60"/>
      <c r="AN1369" s="60"/>
      <c r="AO1369" s="60"/>
      <c r="AP1369" s="60"/>
      <c r="AQ1369" s="60"/>
      <c r="AR1369" s="60"/>
      <c r="AS1369" s="60"/>
      <c r="AT1369" s="60"/>
      <c r="AU1369" s="60"/>
      <c r="AV1369" s="60"/>
      <c r="AW1369" s="60"/>
      <c r="AX1369" s="60"/>
      <c r="AY1369" s="60"/>
      <c r="AZ1369" s="60"/>
      <c r="BA1369" s="60"/>
      <c r="BB1369" s="60"/>
      <c r="BC1369" s="60"/>
      <c r="BD1369" s="60"/>
      <c r="BE1369" s="60"/>
      <c r="BF1369" s="60"/>
      <c r="BG1369" s="60"/>
      <c r="BH1369" s="60"/>
      <c r="BI1369" s="60"/>
      <c r="BJ1369" s="60"/>
      <c r="BK1369" s="60"/>
      <c r="BL1369" s="60"/>
      <c r="BM1369" s="60"/>
      <c r="BN1369" s="60"/>
      <c r="BO1369" s="60"/>
      <c r="BP1369" s="60"/>
      <c r="BQ1369" s="60"/>
      <c r="BR1369" s="60"/>
      <c r="BS1369" s="60"/>
      <c r="BT1369" s="60"/>
      <c r="BU1369" s="60"/>
      <c r="BV1369" s="60"/>
      <c r="BW1369" s="60"/>
      <c r="BX1369" s="60"/>
      <c r="BY1369" s="60"/>
      <c r="BZ1369" s="60"/>
      <c r="CA1369" s="60"/>
      <c r="CB1369" s="60"/>
      <c r="CC1369" s="60"/>
      <c r="CD1369" s="60"/>
      <c r="CE1369" s="60"/>
      <c r="CF1369" s="60"/>
      <c r="CG1369" s="60"/>
      <c r="CH1369" s="60"/>
      <c r="CI1369" s="60"/>
      <c r="CJ1369" s="60"/>
      <c r="CK1369" s="60"/>
      <c r="CL1369" s="60"/>
      <c r="CM1369" s="60"/>
      <c r="CN1369" s="60"/>
      <c r="CO1369" s="60"/>
      <c r="CP1369" s="60"/>
      <c r="CQ1369" s="60"/>
      <c r="CR1369" s="60"/>
      <c r="CS1369" s="60"/>
      <c r="CT1369" s="60"/>
      <c r="CU1369" s="60"/>
      <c r="CV1369" s="60"/>
      <c r="CW1369" s="60"/>
      <c r="CX1369" s="60"/>
      <c r="CY1369" s="60"/>
      <c r="CZ1369" s="60"/>
      <c r="DA1369" s="60"/>
      <c r="DB1369" s="60"/>
      <c r="DC1369" s="60"/>
      <c r="DD1369" s="60"/>
      <c r="DE1369" s="60"/>
      <c r="DF1369" s="60"/>
      <c r="DG1369" s="60"/>
      <c r="DH1369" s="60"/>
      <c r="DI1369" s="60"/>
      <c r="DJ1369" s="60"/>
      <c r="DK1369" s="60"/>
      <c r="DL1369" s="60"/>
      <c r="DM1369" s="60"/>
      <c r="DN1369" s="60"/>
      <c r="DO1369" s="60"/>
      <c r="DP1369" s="60"/>
      <c r="DQ1369" s="60"/>
      <c r="DR1369" s="60"/>
      <c r="DS1369" s="60"/>
      <c r="DT1369" s="60"/>
      <c r="DU1369" s="60"/>
      <c r="DV1369" s="60"/>
      <c r="DW1369" s="60"/>
      <c r="DX1369" s="60"/>
      <c r="DY1369" s="60"/>
      <c r="DZ1369" s="60"/>
      <c r="EA1369" s="60"/>
      <c r="EB1369" s="60"/>
      <c r="EC1369" s="60"/>
      <c r="ED1369" s="60"/>
      <c r="EE1369" s="60"/>
      <c r="EF1369" s="60"/>
      <c r="EG1369" s="60"/>
      <c r="EH1369" s="60"/>
      <c r="EI1369" s="60"/>
      <c r="EJ1369" s="60"/>
      <c r="EK1369" s="60"/>
      <c r="EL1369" s="60"/>
      <c r="EM1369" s="60"/>
      <c r="EN1369" s="60"/>
      <c r="EO1369" s="60"/>
      <c r="EP1369" s="60"/>
      <c r="EQ1369" s="60"/>
      <c r="ER1369" s="60"/>
      <c r="ES1369" s="60"/>
      <c r="ET1369" s="60"/>
      <c r="EU1369" s="60"/>
      <c r="EV1369" s="60"/>
      <c r="EW1369" s="60"/>
      <c r="EX1369" s="60"/>
      <c r="EY1369" s="60"/>
      <c r="EZ1369" s="60"/>
      <c r="FA1369" s="60"/>
      <c r="FB1369" s="60"/>
      <c r="FC1369" s="60"/>
      <c r="FD1369" s="60"/>
      <c r="FE1369" s="60"/>
      <c r="FF1369" s="60"/>
      <c r="FG1369" s="60"/>
      <c r="FH1369" s="60"/>
      <c r="FI1369" s="60"/>
      <c r="FJ1369" s="60"/>
      <c r="FK1369" s="60"/>
      <c r="FL1369" s="60"/>
      <c r="FM1369" s="60"/>
      <c r="FN1369" s="60"/>
      <c r="FO1369" s="60"/>
      <c r="FP1369" s="60"/>
      <c r="FQ1369" s="60"/>
      <c r="FR1369" s="60"/>
      <c r="FS1369" s="60"/>
      <c r="FT1369" s="60"/>
      <c r="FU1369" s="60"/>
      <c r="FV1369" s="60"/>
      <c r="FW1369" s="60"/>
      <c r="FX1369" s="60"/>
      <c r="FY1369" s="60"/>
      <c r="FZ1369" s="60"/>
      <c r="GA1369" s="60"/>
      <c r="GB1369" s="60"/>
      <c r="GC1369" s="60"/>
      <c r="GD1369" s="60"/>
    </row>
    <row r="1370" spans="1:186" ht="30" x14ac:dyDescent="0.25">
      <c r="C1370" s="3318" t="s">
        <v>666</v>
      </c>
      <c r="D1370" s="18">
        <f>SUM(D1283,D1241,D1171,D1103,D1037,D969,D897,D824,D757,D686,D611,D541,D472,D395,D322,D256,D148,D64)</f>
        <v>63518</v>
      </c>
      <c r="E1370" s="18">
        <f>SUM(E1283,E1241,E1171,E1103,E1037,E969,E897,E824,E757,E686,E611,E541,E472,E395,E322,E256,E148,E64)</f>
        <v>21172.666666666664</v>
      </c>
      <c r="F1370" s="18">
        <f>SUM(F1283,F1241,F1171,F1103,F1037,F969,F897,F824,F757,F686,F611,F541,F472,F395,F322,F256,F148,F64)</f>
        <v>292</v>
      </c>
      <c r="G1370" s="108"/>
      <c r="H1370" s="8"/>
      <c r="I1370" s="3011"/>
      <c r="J1370" s="37"/>
      <c r="K1370" s="118"/>
      <c r="L1370" s="37"/>
      <c r="M1370" s="118"/>
      <c r="N1370" s="37"/>
      <c r="O1370" s="10"/>
      <c r="P1370" s="411">
        <f t="shared" ref="P1370:AA1370" si="123">SUM(P1283,P1241,P1171,P1103,P1037,P969,P897,P824,P757,P686,P611,P541,P472,P395,P322,P256,P148,P64)</f>
        <v>0</v>
      </c>
      <c r="Q1370" s="18">
        <f t="shared" si="123"/>
        <v>137096.49550000002</v>
      </c>
      <c r="R1370" s="18">
        <f t="shared" si="123"/>
        <v>137096.49550000002</v>
      </c>
      <c r="S1370" s="18">
        <f t="shared" si="123"/>
        <v>137096.49550000002</v>
      </c>
      <c r="T1370" s="18">
        <f t="shared" si="123"/>
        <v>37389.953318181811</v>
      </c>
      <c r="U1370" s="18">
        <f t="shared" si="123"/>
        <v>684.07399999999996</v>
      </c>
      <c r="V1370" s="18">
        <f t="shared" si="123"/>
        <v>0</v>
      </c>
      <c r="W1370" s="18">
        <f t="shared" si="123"/>
        <v>0</v>
      </c>
      <c r="X1370" s="18">
        <f t="shared" si="123"/>
        <v>-36705.879318181811</v>
      </c>
      <c r="Y1370" s="18">
        <f t="shared" si="123"/>
        <v>0</v>
      </c>
      <c r="Z1370" s="18">
        <f t="shared" si="123"/>
        <v>0</v>
      </c>
      <c r="AA1370" s="18">
        <f t="shared" si="123"/>
        <v>684.07399999999996</v>
      </c>
      <c r="AB1370" s="18">
        <f t="shared" si="118"/>
        <v>1.8295663387933452</v>
      </c>
      <c r="AC1370" s="18">
        <f t="shared" si="119"/>
        <v>1.8295663387933452</v>
      </c>
      <c r="AD1370" s="1012"/>
      <c r="AE1370" s="1020"/>
      <c r="AF1370" s="60"/>
      <c r="AG1370" s="60"/>
      <c r="AH1370" s="60"/>
      <c r="AI1370" s="60"/>
      <c r="AJ1370" s="60"/>
      <c r="AK1370" s="60"/>
      <c r="AL1370" s="60"/>
      <c r="AM1370" s="60"/>
      <c r="AN1370" s="60"/>
      <c r="AO1370" s="60"/>
      <c r="AP1370" s="60"/>
      <c r="AQ1370" s="60"/>
      <c r="AR1370" s="60"/>
      <c r="AS1370" s="60"/>
      <c r="AT1370" s="60"/>
      <c r="AU1370" s="60"/>
      <c r="AV1370" s="60"/>
      <c r="AW1370" s="60"/>
      <c r="AX1370" s="60"/>
      <c r="AY1370" s="60"/>
      <c r="AZ1370" s="60"/>
      <c r="BA1370" s="60"/>
      <c r="BB1370" s="60"/>
      <c r="BC1370" s="60"/>
      <c r="BD1370" s="60"/>
      <c r="BE1370" s="60"/>
      <c r="BF1370" s="60"/>
      <c r="BG1370" s="60"/>
      <c r="BH1370" s="60"/>
      <c r="BI1370" s="60"/>
      <c r="BJ1370" s="60"/>
      <c r="BK1370" s="60"/>
      <c r="BL1370" s="60"/>
      <c r="BM1370" s="60"/>
      <c r="BN1370" s="60"/>
      <c r="BO1370" s="60"/>
      <c r="BP1370" s="60"/>
      <c r="BQ1370" s="60"/>
      <c r="BR1370" s="60"/>
      <c r="BS1370" s="60"/>
      <c r="BT1370" s="60"/>
      <c r="BU1370" s="60"/>
      <c r="BV1370" s="60"/>
      <c r="BW1370" s="60"/>
      <c r="BX1370" s="60"/>
      <c r="BY1370" s="60"/>
      <c r="BZ1370" s="60"/>
      <c r="CA1370" s="60"/>
      <c r="CB1370" s="60"/>
      <c r="CC1370" s="60"/>
      <c r="CD1370" s="60"/>
      <c r="CE1370" s="60"/>
      <c r="CF1370" s="60"/>
      <c r="CG1370" s="60"/>
      <c r="CH1370" s="60"/>
      <c r="CI1370" s="60"/>
      <c r="CJ1370" s="60"/>
      <c r="CK1370" s="60"/>
      <c r="CL1370" s="60"/>
      <c r="CM1370" s="60"/>
      <c r="CN1370" s="60"/>
      <c r="CO1370" s="60"/>
      <c r="CP1370" s="60"/>
      <c r="CQ1370" s="60"/>
      <c r="CR1370" s="60"/>
      <c r="CS1370" s="60"/>
      <c r="CT1370" s="60"/>
      <c r="CU1370" s="60"/>
      <c r="CV1370" s="60"/>
      <c r="CW1370" s="60"/>
      <c r="CX1370" s="60"/>
      <c r="CY1370" s="60"/>
      <c r="CZ1370" s="60"/>
      <c r="DA1370" s="60"/>
      <c r="DB1370" s="60"/>
      <c r="DC1370" s="60"/>
      <c r="DD1370" s="60"/>
      <c r="DE1370" s="60"/>
      <c r="DF1370" s="60"/>
      <c r="DG1370" s="60"/>
      <c r="DH1370" s="60"/>
      <c r="DI1370" s="60"/>
      <c r="DJ1370" s="60"/>
      <c r="DK1370" s="60"/>
      <c r="DL1370" s="60"/>
      <c r="DM1370" s="60"/>
      <c r="DN1370" s="60"/>
      <c r="DO1370" s="60"/>
      <c r="DP1370" s="60"/>
      <c r="DQ1370" s="60"/>
      <c r="DR1370" s="60"/>
      <c r="DS1370" s="60"/>
      <c r="DT1370" s="60"/>
      <c r="DU1370" s="60"/>
      <c r="DV1370" s="60"/>
      <c r="DW1370" s="60"/>
      <c r="DX1370" s="60"/>
      <c r="DY1370" s="60"/>
      <c r="DZ1370" s="60"/>
      <c r="EA1370" s="60"/>
      <c r="EB1370" s="60"/>
      <c r="EC1370" s="60"/>
      <c r="ED1370" s="60"/>
      <c r="EE1370" s="60"/>
      <c r="EF1370" s="60"/>
      <c r="EG1370" s="60"/>
      <c r="EH1370" s="60"/>
      <c r="EI1370" s="60"/>
      <c r="EJ1370" s="60"/>
      <c r="EK1370" s="60"/>
      <c r="EL1370" s="60"/>
      <c r="EM1370" s="60"/>
      <c r="EN1370" s="60"/>
      <c r="EO1370" s="60"/>
      <c r="EP1370" s="60"/>
      <c r="EQ1370" s="60"/>
      <c r="ER1370" s="60"/>
      <c r="ES1370" s="60"/>
      <c r="ET1370" s="60"/>
      <c r="EU1370" s="60"/>
      <c r="EV1370" s="60"/>
      <c r="EW1370" s="60"/>
      <c r="EX1370" s="60"/>
      <c r="EY1370" s="60"/>
      <c r="EZ1370" s="60"/>
      <c r="FA1370" s="60"/>
      <c r="FB1370" s="60"/>
      <c r="FC1370" s="60"/>
      <c r="FD1370" s="60"/>
      <c r="FE1370" s="60"/>
      <c r="FF1370" s="60"/>
      <c r="FG1370" s="60"/>
      <c r="FH1370" s="60"/>
      <c r="FI1370" s="60"/>
      <c r="FJ1370" s="60"/>
      <c r="FK1370" s="60"/>
      <c r="FL1370" s="60"/>
      <c r="FM1370" s="60"/>
      <c r="FN1370" s="60"/>
      <c r="FO1370" s="60"/>
      <c r="FP1370" s="60"/>
      <c r="FQ1370" s="60"/>
      <c r="FR1370" s="60"/>
      <c r="FS1370" s="60"/>
      <c r="FT1370" s="60"/>
      <c r="FU1370" s="60"/>
      <c r="FV1370" s="60"/>
      <c r="FW1370" s="60"/>
      <c r="FX1370" s="60"/>
      <c r="FY1370" s="60"/>
      <c r="FZ1370" s="60"/>
      <c r="GA1370" s="60"/>
      <c r="GB1370" s="60"/>
      <c r="GC1370" s="60"/>
      <c r="GD1370" s="60"/>
    </row>
    <row r="1371" spans="1:186" ht="29.25" customHeight="1" x14ac:dyDescent="0.25">
      <c r="C1371" s="3318" t="s">
        <v>559</v>
      </c>
      <c r="D1371" s="17">
        <f>D1284</f>
        <v>9600</v>
      </c>
      <c r="E1371" s="17">
        <f>E1284</f>
        <v>3200</v>
      </c>
      <c r="F1371" s="17">
        <f>F1284</f>
        <v>1763</v>
      </c>
      <c r="G1371" s="108">
        <f t="shared" ref="G1371:G1382" si="124">F1371/E1371*100</f>
        <v>55.09375</v>
      </c>
      <c r="H1371" s="8"/>
      <c r="I1371" s="3011"/>
      <c r="J1371" s="37"/>
      <c r="K1371" s="118"/>
      <c r="L1371" s="37"/>
      <c r="M1371" s="118"/>
      <c r="N1371" s="37"/>
      <c r="O1371" s="10"/>
      <c r="P1371" s="411"/>
      <c r="Q1371" s="411"/>
      <c r="R1371" s="411"/>
      <c r="S1371" s="411"/>
      <c r="T1371" s="411"/>
      <c r="U1371" s="411"/>
      <c r="V1371" s="807"/>
      <c r="W1371" s="411"/>
      <c r="X1371" s="411"/>
      <c r="Y1371" s="411"/>
      <c r="Z1371" s="411"/>
      <c r="AA1371" s="411"/>
      <c r="AB1371" s="411"/>
      <c r="AC1371" s="411"/>
      <c r="AD1371" s="1012"/>
      <c r="AE1371" s="1020"/>
      <c r="AF1371" s="60"/>
      <c r="AG1371" s="60"/>
      <c r="AH1371" s="60"/>
      <c r="AI1371" s="60"/>
      <c r="AJ1371" s="60"/>
      <c r="AK1371" s="60"/>
      <c r="AL1371" s="60"/>
      <c r="AM1371" s="60"/>
      <c r="AN1371" s="60"/>
      <c r="AO1371" s="60"/>
      <c r="AP1371" s="60"/>
      <c r="AQ1371" s="60"/>
      <c r="AR1371" s="60"/>
      <c r="AS1371" s="60"/>
      <c r="AT1371" s="60"/>
      <c r="AU1371" s="60"/>
      <c r="AV1371" s="60"/>
      <c r="AW1371" s="60"/>
      <c r="AX1371" s="60"/>
      <c r="AY1371" s="60"/>
      <c r="AZ1371" s="60"/>
      <c r="BA1371" s="60"/>
      <c r="BB1371" s="60"/>
      <c r="BC1371" s="60"/>
      <c r="BD1371" s="60"/>
      <c r="BE1371" s="60"/>
      <c r="BF1371" s="60"/>
      <c r="BG1371" s="60"/>
      <c r="BH1371" s="60"/>
      <c r="BI1371" s="60"/>
      <c r="BJ1371" s="60"/>
      <c r="BK1371" s="60"/>
      <c r="BL1371" s="60"/>
      <c r="BM1371" s="60"/>
      <c r="BN1371" s="60"/>
      <c r="BO1371" s="60"/>
      <c r="BP1371" s="60"/>
      <c r="BQ1371" s="60"/>
      <c r="BR1371" s="60"/>
      <c r="BS1371" s="60"/>
      <c r="BT1371" s="60"/>
      <c r="BU1371" s="60"/>
      <c r="BV1371" s="60"/>
      <c r="BW1371" s="60"/>
      <c r="BX1371" s="60"/>
      <c r="BY1371" s="60"/>
      <c r="BZ1371" s="60"/>
      <c r="CA1371" s="60"/>
      <c r="CB1371" s="60"/>
      <c r="CC1371" s="60"/>
      <c r="CD1371" s="60"/>
      <c r="CE1371" s="60"/>
      <c r="CF1371" s="60"/>
      <c r="CG1371" s="60"/>
      <c r="CH1371" s="60"/>
      <c r="CI1371" s="60"/>
      <c r="CJ1371" s="60"/>
      <c r="CK1371" s="60"/>
      <c r="CL1371" s="60"/>
      <c r="CM1371" s="60"/>
      <c r="CN1371" s="60"/>
      <c r="CO1371" s="60"/>
      <c r="CP1371" s="60"/>
      <c r="CQ1371" s="60"/>
      <c r="CR1371" s="60"/>
      <c r="CS1371" s="60"/>
      <c r="CT1371" s="60"/>
      <c r="CU1371" s="60"/>
      <c r="CV1371" s="60"/>
      <c r="CW1371" s="60"/>
      <c r="CX1371" s="60"/>
      <c r="CY1371" s="60"/>
      <c r="CZ1371" s="60"/>
      <c r="DA1371" s="60"/>
      <c r="DB1371" s="60"/>
      <c r="DC1371" s="60"/>
      <c r="DD1371" s="60"/>
      <c r="DE1371" s="60"/>
      <c r="DF1371" s="60"/>
      <c r="DG1371" s="60"/>
      <c r="DH1371" s="60"/>
      <c r="DI1371" s="60"/>
      <c r="DJ1371" s="60"/>
      <c r="DK1371" s="60"/>
      <c r="DL1371" s="60"/>
      <c r="DM1371" s="60"/>
      <c r="DN1371" s="60"/>
      <c r="DO1371" s="60"/>
      <c r="DP1371" s="60"/>
      <c r="DQ1371" s="60"/>
      <c r="DR1371" s="60"/>
      <c r="DS1371" s="60"/>
      <c r="DT1371" s="60"/>
      <c r="DU1371" s="60"/>
      <c r="DV1371" s="60"/>
      <c r="DW1371" s="60"/>
      <c r="DX1371" s="60"/>
      <c r="DY1371" s="60"/>
      <c r="DZ1371" s="60"/>
      <c r="EA1371" s="60"/>
      <c r="EB1371" s="60"/>
      <c r="EC1371" s="60"/>
      <c r="ED1371" s="60"/>
      <c r="EE1371" s="60"/>
      <c r="EF1371" s="60"/>
      <c r="EG1371" s="60"/>
      <c r="EH1371" s="60"/>
      <c r="EI1371" s="60"/>
      <c r="EJ1371" s="60"/>
      <c r="EK1371" s="60"/>
      <c r="EL1371" s="60"/>
      <c r="EM1371" s="60"/>
      <c r="EN1371" s="60"/>
      <c r="EO1371" s="60"/>
      <c r="EP1371" s="60"/>
      <c r="EQ1371" s="60"/>
      <c r="ER1371" s="60"/>
      <c r="ES1371" s="60"/>
      <c r="ET1371" s="60"/>
      <c r="EU1371" s="60"/>
      <c r="EV1371" s="60"/>
      <c r="EW1371" s="60"/>
      <c r="EX1371" s="60"/>
      <c r="EY1371" s="60"/>
      <c r="EZ1371" s="60"/>
      <c r="FA1371" s="60"/>
      <c r="FB1371" s="60"/>
      <c r="FC1371" s="60"/>
      <c r="FD1371" s="60"/>
      <c r="FE1371" s="60"/>
      <c r="FF1371" s="60"/>
      <c r="FG1371" s="60"/>
      <c r="FH1371" s="60"/>
      <c r="FI1371" s="60"/>
      <c r="FJ1371" s="60"/>
      <c r="FK1371" s="60"/>
      <c r="FL1371" s="60"/>
      <c r="FM1371" s="60"/>
      <c r="FN1371" s="60"/>
      <c r="FO1371" s="60"/>
      <c r="FP1371" s="60"/>
      <c r="FQ1371" s="60"/>
      <c r="FR1371" s="60"/>
      <c r="FS1371" s="60"/>
      <c r="FT1371" s="60"/>
      <c r="FU1371" s="60"/>
      <c r="FV1371" s="60"/>
      <c r="FW1371" s="60"/>
      <c r="FX1371" s="60"/>
      <c r="FY1371" s="60"/>
      <c r="FZ1371" s="60"/>
      <c r="GA1371" s="60"/>
      <c r="GB1371" s="60"/>
      <c r="GC1371" s="60"/>
      <c r="GD1371" s="60"/>
    </row>
    <row r="1372" spans="1:186" ht="29.25" x14ac:dyDescent="0.25">
      <c r="A1372" s="19">
        <v>1</v>
      </c>
      <c r="B1372" s="19">
        <v>1</v>
      </c>
      <c r="C1372" s="642" t="s">
        <v>304</v>
      </c>
      <c r="D1372" s="18">
        <f>SUM(D1285,D1242,D1172,D1104,D1038,D970,D898,D825,D758,D687,D612,D542,D473,D396,D323,D257,D188,D149,D65)</f>
        <v>717641.23404255323</v>
      </c>
      <c r="E1372" s="18">
        <f>SUM(E1285,E1242,E1172,E1104,E1038,E970,E898,E825,E758,E687,E612,E542,E473,E396,E323,E257,E188,E149,E65)</f>
        <v>238937.03546099289</v>
      </c>
      <c r="F1372" s="18">
        <f>SUM(F1285,F1242,F1172,F1104,F1038,F970,F898,F825,F758,F687,F612,F542,F473,F396,F323,F257,F188,F149,F65)</f>
        <v>238943.09787234041</v>
      </c>
      <c r="G1372" s="114">
        <f t="shared" si="124"/>
        <v>100.00253724222192</v>
      </c>
      <c r="H1372" s="8"/>
      <c r="I1372" s="115"/>
      <c r="J1372" s="37"/>
      <c r="K1372" s="118"/>
      <c r="L1372" s="37"/>
      <c r="M1372" s="118"/>
      <c r="N1372" s="37"/>
      <c r="O1372" s="10"/>
      <c r="P1372" s="411"/>
      <c r="Q1372" s="411"/>
      <c r="R1372" s="411"/>
      <c r="S1372" s="411"/>
      <c r="T1372" s="411"/>
      <c r="U1372" s="411"/>
      <c r="V1372" s="807"/>
      <c r="W1372" s="411"/>
      <c r="X1372" s="411"/>
      <c r="Y1372" s="411"/>
      <c r="Z1372" s="411"/>
      <c r="AA1372" s="411"/>
      <c r="AB1372" s="411"/>
      <c r="AC1372" s="411"/>
      <c r="AD1372" s="1012"/>
      <c r="AE1372" s="1020"/>
      <c r="AF1372" s="60"/>
      <c r="AG1372" s="60"/>
      <c r="AH1372" s="60"/>
      <c r="AI1372" s="60"/>
      <c r="AJ1372" s="60"/>
      <c r="AK1372" s="60"/>
      <c r="AL1372" s="60"/>
      <c r="AM1372" s="60"/>
      <c r="AN1372" s="60"/>
      <c r="AO1372" s="60"/>
      <c r="AP1372" s="60"/>
      <c r="AQ1372" s="60"/>
      <c r="AR1372" s="60"/>
      <c r="AS1372" s="60"/>
      <c r="AT1372" s="60"/>
      <c r="AU1372" s="60"/>
      <c r="AV1372" s="60"/>
      <c r="AW1372" s="60"/>
      <c r="AX1372" s="60"/>
      <c r="AY1372" s="60"/>
      <c r="AZ1372" s="60"/>
      <c r="BA1372" s="60"/>
      <c r="BB1372" s="60"/>
      <c r="BC1372" s="60"/>
      <c r="BD1372" s="60"/>
      <c r="BE1372" s="60"/>
      <c r="BF1372" s="60"/>
      <c r="BG1372" s="60"/>
      <c r="BH1372" s="60"/>
      <c r="BI1372" s="60"/>
      <c r="BJ1372" s="60"/>
      <c r="BK1372" s="60"/>
      <c r="BL1372" s="60"/>
      <c r="BM1372" s="60"/>
      <c r="BN1372" s="60"/>
      <c r="BO1372" s="60"/>
      <c r="BP1372" s="60"/>
      <c r="BQ1372" s="60"/>
      <c r="BR1372" s="60"/>
      <c r="BS1372" s="60"/>
      <c r="BT1372" s="60"/>
      <c r="BU1372" s="60"/>
      <c r="BV1372" s="60"/>
      <c r="BW1372" s="60"/>
      <c r="BX1372" s="60"/>
      <c r="BY1372" s="60"/>
      <c r="BZ1372" s="60"/>
      <c r="CA1372" s="60"/>
      <c r="CB1372" s="60"/>
      <c r="CC1372" s="60"/>
      <c r="CD1372" s="60"/>
      <c r="CE1372" s="60"/>
      <c r="CF1372" s="60"/>
      <c r="CG1372" s="60"/>
      <c r="CH1372" s="60"/>
      <c r="CI1372" s="60"/>
      <c r="CJ1372" s="60"/>
      <c r="CK1372" s="60"/>
      <c r="CL1372" s="60"/>
      <c r="CM1372" s="60"/>
      <c r="CN1372" s="60"/>
      <c r="CO1372" s="60"/>
      <c r="CP1372" s="60"/>
      <c r="CQ1372" s="60"/>
      <c r="CR1372" s="60"/>
      <c r="CS1372" s="60"/>
      <c r="CT1372" s="60"/>
      <c r="CU1372" s="60"/>
      <c r="CV1372" s="60"/>
      <c r="CW1372" s="60"/>
      <c r="CX1372" s="60"/>
      <c r="CY1372" s="60"/>
      <c r="CZ1372" s="60"/>
      <c r="DA1372" s="60"/>
      <c r="DB1372" s="60"/>
      <c r="DC1372" s="60"/>
      <c r="DD1372" s="60"/>
      <c r="DE1372" s="60"/>
      <c r="DF1372" s="60"/>
      <c r="DG1372" s="60"/>
      <c r="DH1372" s="60"/>
      <c r="DI1372" s="60"/>
      <c r="DJ1372" s="60"/>
      <c r="DK1372" s="60"/>
      <c r="DL1372" s="60"/>
      <c r="DM1372" s="60"/>
      <c r="DN1372" s="60"/>
      <c r="DO1372" s="60"/>
      <c r="DP1372" s="60"/>
      <c r="DQ1372" s="60"/>
      <c r="DR1372" s="60"/>
      <c r="DS1372" s="60"/>
      <c r="DT1372" s="60"/>
      <c r="DU1372" s="60"/>
      <c r="DV1372" s="60"/>
      <c r="DW1372" s="60"/>
      <c r="DX1372" s="60"/>
      <c r="DY1372" s="60"/>
      <c r="DZ1372" s="60"/>
      <c r="EA1372" s="60"/>
      <c r="EB1372" s="60"/>
      <c r="EC1372" s="60"/>
      <c r="ED1372" s="60"/>
      <c r="EE1372" s="60"/>
      <c r="EF1372" s="60"/>
      <c r="EG1372" s="60"/>
      <c r="EH1372" s="60"/>
      <c r="EI1372" s="60"/>
      <c r="EJ1372" s="60"/>
      <c r="EK1372" s="60"/>
      <c r="EL1372" s="60"/>
      <c r="EM1372" s="60"/>
      <c r="EN1372" s="60"/>
      <c r="EO1372" s="60"/>
      <c r="EP1372" s="60"/>
      <c r="EQ1372" s="60"/>
      <c r="ER1372" s="60"/>
      <c r="ES1372" s="60"/>
      <c r="ET1372" s="60"/>
      <c r="EU1372" s="60"/>
      <c r="EV1372" s="60"/>
      <c r="EW1372" s="60"/>
      <c r="EX1372" s="60"/>
      <c r="EY1372" s="60"/>
      <c r="EZ1372" s="60"/>
      <c r="FA1372" s="60"/>
      <c r="FB1372" s="60"/>
      <c r="FC1372" s="60"/>
      <c r="FD1372" s="60"/>
      <c r="FE1372" s="60"/>
      <c r="FF1372" s="60"/>
      <c r="FG1372" s="60"/>
      <c r="FH1372" s="60"/>
      <c r="FI1372" s="60"/>
      <c r="FJ1372" s="60"/>
      <c r="FK1372" s="60"/>
      <c r="FL1372" s="60"/>
      <c r="FM1372" s="60"/>
      <c r="FN1372" s="60"/>
      <c r="FO1372" s="60"/>
      <c r="FP1372" s="60"/>
      <c r="FQ1372" s="60"/>
      <c r="FR1372" s="60"/>
      <c r="FS1372" s="60"/>
      <c r="FT1372" s="60"/>
      <c r="FU1372" s="60"/>
      <c r="FV1372" s="60"/>
      <c r="FW1372" s="60"/>
      <c r="FX1372" s="60"/>
      <c r="FY1372" s="60"/>
      <c r="FZ1372" s="60"/>
      <c r="GA1372" s="60"/>
      <c r="GB1372" s="60"/>
      <c r="GC1372" s="60"/>
      <c r="GD1372" s="60"/>
    </row>
    <row r="1373" spans="1:186" x14ac:dyDescent="0.25">
      <c r="A1373" s="19">
        <v>1</v>
      </c>
      <c r="B1373" s="19">
        <v>1</v>
      </c>
      <c r="C1373" s="642" t="s">
        <v>312</v>
      </c>
      <c r="D1373" s="17">
        <f>D1286+D150+D66</f>
        <v>170517</v>
      </c>
      <c r="E1373" s="17">
        <f>E1286+E150+E66</f>
        <v>56838.666666666672</v>
      </c>
      <c r="F1373" s="17">
        <f>F1286+F150+F66</f>
        <v>56454</v>
      </c>
      <c r="G1373" s="108">
        <f t="shared" si="124"/>
        <v>99.323230664571057</v>
      </c>
      <c r="H1373" s="8"/>
      <c r="I1373" s="115"/>
      <c r="J1373" s="37"/>
      <c r="K1373" s="118"/>
      <c r="L1373" s="37"/>
      <c r="M1373" s="118"/>
      <c r="N1373" s="37"/>
      <c r="O1373" s="10"/>
      <c r="P1373" s="411"/>
      <c r="Q1373" s="411"/>
      <c r="R1373" s="411"/>
      <c r="S1373" s="411"/>
      <c r="T1373" s="411"/>
      <c r="U1373" s="411"/>
      <c r="V1373" s="807"/>
      <c r="W1373" s="411"/>
      <c r="X1373" s="411"/>
      <c r="Y1373" s="411"/>
      <c r="Z1373" s="411"/>
      <c r="AA1373" s="411"/>
      <c r="AB1373" s="411"/>
      <c r="AC1373" s="411"/>
      <c r="AD1373" s="1012"/>
      <c r="AE1373" s="1020"/>
      <c r="AF1373" s="60"/>
      <c r="AG1373" s="60"/>
      <c r="AH1373" s="60"/>
      <c r="AI1373" s="60"/>
      <c r="AJ1373" s="60"/>
      <c r="AK1373" s="60"/>
      <c r="AL1373" s="60"/>
      <c r="AM1373" s="60"/>
      <c r="AN1373" s="60"/>
      <c r="AO1373" s="60"/>
      <c r="AP1373" s="60"/>
      <c r="AQ1373" s="60"/>
      <c r="AR1373" s="60"/>
      <c r="AS1373" s="60"/>
      <c r="AT1373" s="60"/>
      <c r="AU1373" s="60"/>
      <c r="AV1373" s="60"/>
      <c r="AW1373" s="60"/>
      <c r="AX1373" s="60"/>
      <c r="AY1373" s="60"/>
      <c r="AZ1373" s="60"/>
      <c r="BA1373" s="60"/>
      <c r="BB1373" s="60"/>
      <c r="BC1373" s="60"/>
      <c r="BD1373" s="60"/>
      <c r="BE1373" s="60"/>
      <c r="BF1373" s="60"/>
      <c r="BG1373" s="60"/>
      <c r="BH1373" s="60"/>
      <c r="BI1373" s="60"/>
      <c r="BJ1373" s="60"/>
      <c r="BK1373" s="60"/>
      <c r="BL1373" s="60"/>
      <c r="BM1373" s="60"/>
      <c r="BN1373" s="60"/>
      <c r="BO1373" s="60"/>
      <c r="BP1373" s="60"/>
      <c r="BQ1373" s="60"/>
      <c r="BR1373" s="60"/>
      <c r="BS1373" s="60"/>
      <c r="BT1373" s="60"/>
      <c r="BU1373" s="60"/>
      <c r="BV1373" s="60"/>
      <c r="BW1373" s="60"/>
      <c r="BX1373" s="60"/>
      <c r="BY1373" s="60"/>
      <c r="BZ1373" s="60"/>
      <c r="CA1373" s="60"/>
      <c r="CB1373" s="60"/>
      <c r="CC1373" s="60"/>
      <c r="CD1373" s="60"/>
      <c r="CE1373" s="60"/>
      <c r="CF1373" s="60"/>
      <c r="CG1373" s="60"/>
      <c r="CH1373" s="60"/>
      <c r="CI1373" s="60"/>
      <c r="CJ1373" s="60"/>
      <c r="CK1373" s="60"/>
      <c r="CL1373" s="60"/>
      <c r="CM1373" s="60"/>
      <c r="CN1373" s="60"/>
      <c r="CO1373" s="60"/>
      <c r="CP1373" s="60"/>
      <c r="CQ1373" s="60"/>
      <c r="CR1373" s="60"/>
      <c r="CS1373" s="60"/>
      <c r="CT1373" s="60"/>
      <c r="CU1373" s="60"/>
      <c r="CV1373" s="60"/>
      <c r="CW1373" s="60"/>
      <c r="CX1373" s="60"/>
      <c r="CY1373" s="60"/>
      <c r="CZ1373" s="60"/>
      <c r="DA1373" s="60"/>
      <c r="DB1373" s="60"/>
      <c r="DC1373" s="60"/>
      <c r="DD1373" s="60"/>
      <c r="DE1373" s="60"/>
      <c r="DF1373" s="60"/>
      <c r="DG1373" s="60"/>
      <c r="DH1373" s="60"/>
      <c r="DI1373" s="60"/>
      <c r="DJ1373" s="60"/>
      <c r="DK1373" s="60"/>
      <c r="DL1373" s="60"/>
      <c r="DM1373" s="60"/>
      <c r="DN1373" s="60"/>
      <c r="DO1373" s="60"/>
      <c r="DP1373" s="60"/>
      <c r="DQ1373" s="60"/>
      <c r="DR1373" s="60"/>
      <c r="DS1373" s="60"/>
      <c r="DT1373" s="60"/>
      <c r="DU1373" s="60"/>
      <c r="DV1373" s="60"/>
      <c r="DW1373" s="60"/>
      <c r="DX1373" s="60"/>
      <c r="DY1373" s="60"/>
      <c r="DZ1373" s="60"/>
      <c r="EA1373" s="60"/>
      <c r="EB1373" s="60"/>
      <c r="EC1373" s="60"/>
      <c r="ED1373" s="60"/>
      <c r="EE1373" s="60"/>
      <c r="EF1373" s="60"/>
      <c r="EG1373" s="60"/>
      <c r="EH1373" s="60"/>
      <c r="EI1373" s="60"/>
      <c r="EJ1373" s="60"/>
      <c r="EK1373" s="60"/>
      <c r="EL1373" s="60"/>
      <c r="EM1373" s="60"/>
      <c r="EN1373" s="60"/>
      <c r="EO1373" s="60"/>
      <c r="EP1373" s="60"/>
      <c r="EQ1373" s="60"/>
      <c r="ER1373" s="60"/>
      <c r="ES1373" s="60"/>
      <c r="ET1373" s="60"/>
      <c r="EU1373" s="60"/>
      <c r="EV1373" s="60"/>
      <c r="EW1373" s="60"/>
      <c r="EX1373" s="60"/>
      <c r="EY1373" s="60"/>
      <c r="EZ1373" s="60"/>
      <c r="FA1373" s="60"/>
      <c r="FB1373" s="60"/>
      <c r="FC1373" s="60"/>
      <c r="FD1373" s="60"/>
      <c r="FE1373" s="60"/>
      <c r="FF1373" s="60"/>
      <c r="FG1373" s="60"/>
      <c r="FH1373" s="60"/>
      <c r="FI1373" s="60"/>
      <c r="FJ1373" s="60"/>
      <c r="FK1373" s="60"/>
      <c r="FL1373" s="60"/>
      <c r="FM1373" s="60"/>
      <c r="FN1373" s="60"/>
      <c r="FO1373" s="60"/>
      <c r="FP1373" s="60"/>
      <c r="FQ1373" s="60"/>
      <c r="FR1373" s="60"/>
      <c r="FS1373" s="60"/>
      <c r="FT1373" s="60"/>
      <c r="FU1373" s="60"/>
      <c r="FV1373" s="60"/>
      <c r="FW1373" s="60"/>
      <c r="FX1373" s="60"/>
      <c r="FY1373" s="60"/>
      <c r="FZ1373" s="60"/>
      <c r="GA1373" s="60"/>
      <c r="GB1373" s="60"/>
      <c r="GC1373" s="60"/>
      <c r="GD1373" s="60"/>
    </row>
    <row r="1374" spans="1:186" x14ac:dyDescent="0.25">
      <c r="A1374" s="19">
        <v>1</v>
      </c>
      <c r="B1374" s="19">
        <v>1</v>
      </c>
      <c r="C1374" s="645" t="s">
        <v>313</v>
      </c>
      <c r="D1374" s="17">
        <f>SUBTOTAL(9,D1287,D1244,D1174,D1106,D1040,D972,D900,D827,D760,D689,D614,D544,D475,D398,D325,D259,D190,D151,D67)</f>
        <v>400482.23404255311</v>
      </c>
      <c r="E1374" s="17">
        <f>SUBTOTAL(9,E1287,E1244,E1174,E1106,E1040,E972,E900,E827,E760,E689,E614,E544,E475,E398,E325,E259,E190,E151,E67)</f>
        <v>133328.14657210401</v>
      </c>
      <c r="F1374" s="17">
        <f>SUBTOTAL(9,F1287,F1244,F1174,F1106,F1040,F972,F900,F827,F760,F689,F614,F544,F475,F398,F325,F259,F190,F151,F67)</f>
        <v>133620.09787234041</v>
      </c>
      <c r="G1374" s="108">
        <f t="shared" si="124"/>
        <v>100.21897199334313</v>
      </c>
      <c r="H1374" s="8"/>
      <c r="I1374" s="115"/>
      <c r="J1374" s="37"/>
      <c r="K1374" s="118"/>
      <c r="L1374" s="37"/>
      <c r="M1374" s="118"/>
      <c r="N1374" s="37"/>
      <c r="O1374" s="10"/>
      <c r="P1374" s="411"/>
      <c r="Q1374" s="411"/>
      <c r="R1374" s="411"/>
      <c r="S1374" s="411"/>
      <c r="T1374" s="411"/>
      <c r="U1374" s="411"/>
      <c r="V1374" s="807"/>
      <c r="W1374" s="411"/>
      <c r="X1374" s="411"/>
      <c r="Y1374" s="411"/>
      <c r="Z1374" s="411"/>
      <c r="AA1374" s="411"/>
      <c r="AB1374" s="411"/>
      <c r="AC1374" s="411"/>
      <c r="AD1374" s="1012"/>
      <c r="AE1374" s="1020"/>
      <c r="AF1374" s="60"/>
      <c r="AG1374" s="60"/>
      <c r="AH1374" s="60"/>
      <c r="AI1374" s="60"/>
      <c r="AJ1374" s="60"/>
      <c r="AK1374" s="60"/>
      <c r="AL1374" s="60"/>
      <c r="AM1374" s="60"/>
      <c r="AN1374" s="60"/>
      <c r="AO1374" s="60"/>
      <c r="AP1374" s="60"/>
      <c r="AQ1374" s="60"/>
      <c r="AR1374" s="60"/>
      <c r="AS1374" s="60"/>
      <c r="AT1374" s="60"/>
      <c r="AU1374" s="60"/>
      <c r="AV1374" s="60"/>
      <c r="AW1374" s="60"/>
      <c r="AX1374" s="60"/>
      <c r="AY1374" s="60"/>
      <c r="AZ1374" s="60"/>
      <c r="BA1374" s="60"/>
      <c r="BB1374" s="60"/>
      <c r="BC1374" s="60"/>
      <c r="BD1374" s="60"/>
      <c r="BE1374" s="60"/>
      <c r="BF1374" s="60"/>
      <c r="BG1374" s="60"/>
      <c r="BH1374" s="60"/>
      <c r="BI1374" s="60"/>
      <c r="BJ1374" s="60"/>
      <c r="BK1374" s="60"/>
      <c r="BL1374" s="60"/>
      <c r="BM1374" s="60"/>
      <c r="BN1374" s="60"/>
      <c r="BO1374" s="60"/>
      <c r="BP1374" s="60"/>
      <c r="BQ1374" s="60"/>
      <c r="BR1374" s="60"/>
      <c r="BS1374" s="60"/>
      <c r="BT1374" s="60"/>
      <c r="BU1374" s="60"/>
      <c r="BV1374" s="60"/>
      <c r="BW1374" s="60"/>
      <c r="BX1374" s="60"/>
      <c r="BY1374" s="60"/>
      <c r="BZ1374" s="60"/>
      <c r="CA1374" s="60"/>
      <c r="CB1374" s="60"/>
      <c r="CC1374" s="60"/>
      <c r="CD1374" s="60"/>
      <c r="CE1374" s="60"/>
      <c r="CF1374" s="60"/>
      <c r="CG1374" s="60"/>
      <c r="CH1374" s="60"/>
      <c r="CI1374" s="60"/>
      <c r="CJ1374" s="60"/>
      <c r="CK1374" s="60"/>
      <c r="CL1374" s="60"/>
      <c r="CM1374" s="60"/>
      <c r="CN1374" s="60"/>
      <c r="CO1374" s="60"/>
      <c r="CP1374" s="60"/>
      <c r="CQ1374" s="60"/>
      <c r="CR1374" s="60"/>
      <c r="CS1374" s="60"/>
      <c r="CT1374" s="60"/>
      <c r="CU1374" s="60"/>
      <c r="CV1374" s="60"/>
      <c r="CW1374" s="60"/>
      <c r="CX1374" s="60"/>
      <c r="CY1374" s="60"/>
      <c r="CZ1374" s="60"/>
      <c r="DA1374" s="60"/>
      <c r="DB1374" s="60"/>
      <c r="DC1374" s="60"/>
      <c r="DD1374" s="60"/>
      <c r="DE1374" s="60"/>
      <c r="DF1374" s="60"/>
      <c r="DG1374" s="60"/>
      <c r="DH1374" s="60"/>
      <c r="DI1374" s="60"/>
      <c r="DJ1374" s="60"/>
      <c r="DK1374" s="60"/>
      <c r="DL1374" s="60"/>
      <c r="DM1374" s="60"/>
      <c r="DN1374" s="60"/>
      <c r="DO1374" s="60"/>
      <c r="DP1374" s="60"/>
      <c r="DQ1374" s="60"/>
      <c r="DR1374" s="60"/>
      <c r="DS1374" s="60"/>
      <c r="DT1374" s="60"/>
      <c r="DU1374" s="60"/>
      <c r="DV1374" s="60"/>
      <c r="DW1374" s="60"/>
      <c r="DX1374" s="60"/>
      <c r="DY1374" s="60"/>
      <c r="DZ1374" s="60"/>
      <c r="EA1374" s="60"/>
      <c r="EB1374" s="60"/>
      <c r="EC1374" s="60"/>
      <c r="ED1374" s="60"/>
      <c r="EE1374" s="60"/>
      <c r="EF1374" s="60"/>
      <c r="EG1374" s="60"/>
      <c r="EH1374" s="60"/>
      <c r="EI1374" s="60"/>
      <c r="EJ1374" s="60"/>
      <c r="EK1374" s="60"/>
      <c r="EL1374" s="60"/>
      <c r="EM1374" s="60"/>
      <c r="EN1374" s="60"/>
      <c r="EO1374" s="60"/>
      <c r="EP1374" s="60"/>
      <c r="EQ1374" s="60"/>
      <c r="ER1374" s="60"/>
      <c r="ES1374" s="60"/>
      <c r="ET1374" s="60"/>
      <c r="EU1374" s="60"/>
      <c r="EV1374" s="60"/>
      <c r="EW1374" s="60"/>
      <c r="EX1374" s="60"/>
      <c r="EY1374" s="60"/>
      <c r="EZ1374" s="60"/>
      <c r="FA1374" s="60"/>
      <c r="FB1374" s="60"/>
      <c r="FC1374" s="60"/>
      <c r="FD1374" s="60"/>
      <c r="FE1374" s="60"/>
      <c r="FF1374" s="60"/>
      <c r="FG1374" s="60"/>
      <c r="FH1374" s="60"/>
      <c r="FI1374" s="60"/>
      <c r="FJ1374" s="60"/>
      <c r="FK1374" s="60"/>
      <c r="FL1374" s="60"/>
      <c r="FM1374" s="60"/>
      <c r="FN1374" s="60"/>
      <c r="FO1374" s="60"/>
      <c r="FP1374" s="60"/>
      <c r="FQ1374" s="60"/>
      <c r="FR1374" s="60"/>
      <c r="FS1374" s="60"/>
      <c r="FT1374" s="60"/>
      <c r="FU1374" s="60"/>
      <c r="FV1374" s="60"/>
      <c r="FW1374" s="60"/>
      <c r="FX1374" s="60"/>
      <c r="FY1374" s="60"/>
      <c r="FZ1374" s="60"/>
      <c r="GA1374" s="60"/>
      <c r="GB1374" s="60"/>
      <c r="GC1374" s="60"/>
      <c r="GD1374" s="60"/>
    </row>
    <row r="1375" spans="1:186" s="60" customFormat="1" x14ac:dyDescent="0.25">
      <c r="A1375" s="19">
        <v>1</v>
      </c>
      <c r="B1375" s="19">
        <v>1</v>
      </c>
      <c r="C1375" s="648" t="s">
        <v>314</v>
      </c>
      <c r="D1375" s="17">
        <f>SUM(D1288,D1245,D1175,D1107,D1041,D973,D901,D828,D761,D690,D615,D545,D476,D399,D326,D260,D191,D152,D68)</f>
        <v>3750733</v>
      </c>
      <c r="E1375" s="17">
        <f>SUM(E1288,E1245,E1175,E1107,E1041,E973,E901,E828,E761,E690,E615,E545,E476,E399,E326,E260,E191,E152,E68)</f>
        <v>1248688.4444444445</v>
      </c>
      <c r="F1375" s="17">
        <f>SUM(F1288,F1245,F1175,F1107,F1041,F973,F901,F828,F761,F690,F615,F545,F476,F399,F326,F260,F191,F152,F68)</f>
        <v>1253184.4900000002</v>
      </c>
      <c r="G1375" s="114">
        <f t="shared" si="124"/>
        <v>100.36006143690679</v>
      </c>
      <c r="H1375" s="8"/>
      <c r="I1375" s="115"/>
      <c r="J1375" s="7"/>
      <c r="K1375" s="35"/>
      <c r="L1375" s="7"/>
      <c r="M1375" s="35"/>
      <c r="N1375" s="7"/>
      <c r="O1375" s="10"/>
      <c r="P1375" s="121"/>
      <c r="Q1375" s="121"/>
      <c r="R1375" s="121"/>
      <c r="S1375" s="121"/>
      <c r="T1375" s="121"/>
      <c r="U1375" s="121"/>
      <c r="V1375" s="805"/>
      <c r="W1375" s="121"/>
      <c r="X1375" s="121"/>
      <c r="Y1375" s="121"/>
      <c r="Z1375" s="121"/>
      <c r="AA1375" s="121"/>
      <c r="AB1375" s="121"/>
      <c r="AC1375" s="121"/>
      <c r="AD1375" s="1012"/>
      <c r="AE1375" s="1016"/>
    </row>
    <row r="1376" spans="1:186" x14ac:dyDescent="0.25">
      <c r="A1376" s="19">
        <v>1</v>
      </c>
      <c r="B1376" s="19">
        <v>1</v>
      </c>
      <c r="C1376" s="648" t="s">
        <v>315</v>
      </c>
      <c r="D1376" s="3009">
        <f>D1289+D153+D69</f>
        <v>13800</v>
      </c>
      <c r="E1376" s="3010">
        <f>E1289+E153+E69</f>
        <v>4600.333333333333</v>
      </c>
      <c r="F1376" s="3010">
        <f>F1289+F153+F69</f>
        <v>2844.4300000000003</v>
      </c>
      <c r="G1376" s="3009">
        <f t="shared" si="124"/>
        <v>61.830954278675463</v>
      </c>
      <c r="H1376" s="8"/>
      <c r="I1376" s="115"/>
      <c r="J1376" s="37"/>
      <c r="K1376" s="118"/>
      <c r="L1376" s="37"/>
      <c r="M1376" s="118"/>
      <c r="N1376" s="37"/>
      <c r="O1376" s="10"/>
      <c r="P1376" s="411"/>
      <c r="Q1376" s="411"/>
      <c r="R1376" s="411"/>
      <c r="S1376" s="411"/>
      <c r="T1376" s="411"/>
      <c r="U1376" s="411"/>
      <c r="V1376" s="807"/>
      <c r="W1376" s="411"/>
      <c r="X1376" s="411"/>
      <c r="Y1376" s="411"/>
      <c r="Z1376" s="411"/>
      <c r="AA1376" s="411"/>
      <c r="AB1376" s="411"/>
      <c r="AC1376" s="411"/>
      <c r="AD1376" s="3382"/>
      <c r="AE1376" s="1020"/>
      <c r="AF1376" s="60"/>
      <c r="AG1376" s="60"/>
      <c r="AH1376" s="60"/>
      <c r="AI1376" s="60"/>
      <c r="AJ1376" s="60"/>
      <c r="AK1376" s="60"/>
      <c r="AL1376" s="60"/>
      <c r="AM1376" s="60"/>
      <c r="AN1376" s="60"/>
      <c r="AO1376" s="60"/>
      <c r="AP1376" s="60"/>
      <c r="AQ1376" s="60"/>
      <c r="AR1376" s="60"/>
      <c r="AS1376" s="60"/>
      <c r="AT1376" s="60"/>
      <c r="AU1376" s="60"/>
      <c r="AV1376" s="60"/>
      <c r="AW1376" s="60"/>
      <c r="AX1376" s="60"/>
      <c r="AY1376" s="60"/>
      <c r="AZ1376" s="60"/>
      <c r="BA1376" s="60"/>
      <c r="BB1376" s="60"/>
      <c r="BC1376" s="60"/>
      <c r="BD1376" s="60"/>
      <c r="BE1376" s="60"/>
      <c r="BF1376" s="60"/>
      <c r="BG1376" s="60"/>
      <c r="BH1376" s="60"/>
      <c r="BI1376" s="60"/>
      <c r="BJ1376" s="60"/>
      <c r="BK1376" s="60"/>
      <c r="BL1376" s="60"/>
      <c r="BM1376" s="60"/>
      <c r="BN1376" s="60"/>
      <c r="BO1376" s="60"/>
      <c r="BP1376" s="60"/>
      <c r="BQ1376" s="60"/>
      <c r="BR1376" s="60"/>
      <c r="BS1376" s="60"/>
      <c r="BT1376" s="60"/>
      <c r="BU1376" s="60"/>
      <c r="BV1376" s="60"/>
      <c r="BW1376" s="60"/>
      <c r="BX1376" s="60"/>
      <c r="BY1376" s="60"/>
      <c r="BZ1376" s="60"/>
      <c r="CA1376" s="60"/>
      <c r="CB1376" s="60"/>
      <c r="CC1376" s="60"/>
      <c r="CD1376" s="60"/>
      <c r="CE1376" s="60"/>
      <c r="CF1376" s="60"/>
      <c r="CG1376" s="60"/>
      <c r="CH1376" s="60"/>
      <c r="CI1376" s="60"/>
      <c r="CJ1376" s="60"/>
      <c r="CK1376" s="60"/>
      <c r="CL1376" s="60"/>
      <c r="CM1376" s="60"/>
      <c r="CN1376" s="60"/>
      <c r="CO1376" s="60"/>
      <c r="CP1376" s="60"/>
      <c r="CQ1376" s="60"/>
      <c r="CR1376" s="60"/>
      <c r="CS1376" s="60"/>
      <c r="CT1376" s="60"/>
      <c r="CU1376" s="60"/>
      <c r="CV1376" s="60"/>
      <c r="CW1376" s="60"/>
      <c r="CX1376" s="60"/>
      <c r="CY1376" s="60"/>
      <c r="CZ1376" s="60"/>
      <c r="DA1376" s="60"/>
      <c r="DB1376" s="60"/>
      <c r="DC1376" s="60"/>
      <c r="DD1376" s="60"/>
      <c r="DE1376" s="60"/>
      <c r="DF1376" s="60"/>
      <c r="DG1376" s="60"/>
      <c r="DH1376" s="60"/>
      <c r="DI1376" s="60"/>
      <c r="DJ1376" s="60"/>
      <c r="DK1376" s="60"/>
      <c r="DL1376" s="60"/>
      <c r="DM1376" s="60"/>
      <c r="DN1376" s="60"/>
      <c r="DO1376" s="60"/>
      <c r="DP1376" s="60"/>
      <c r="DQ1376" s="60"/>
      <c r="DR1376" s="60"/>
      <c r="DS1376" s="60"/>
      <c r="DT1376" s="60"/>
      <c r="DU1376" s="60"/>
      <c r="DV1376" s="60"/>
      <c r="DW1376" s="60"/>
      <c r="DX1376" s="60"/>
      <c r="DY1376" s="60"/>
      <c r="DZ1376" s="60"/>
      <c r="EA1376" s="60"/>
      <c r="EB1376" s="60"/>
      <c r="EC1376" s="60"/>
      <c r="ED1376" s="60"/>
      <c r="EE1376" s="60"/>
      <c r="EF1376" s="60"/>
      <c r="EG1376" s="60"/>
      <c r="EH1376" s="60"/>
      <c r="EI1376" s="60"/>
      <c r="EJ1376" s="60"/>
      <c r="EK1376" s="60"/>
      <c r="EL1376" s="60"/>
      <c r="EM1376" s="60"/>
      <c r="EN1376" s="60"/>
      <c r="EO1376" s="60"/>
      <c r="EP1376" s="60"/>
      <c r="EQ1376" s="60"/>
      <c r="ER1376" s="60"/>
      <c r="ES1376" s="60"/>
      <c r="ET1376" s="60"/>
      <c r="EU1376" s="60"/>
      <c r="EV1376" s="60"/>
      <c r="EW1376" s="60"/>
      <c r="EX1376" s="60"/>
      <c r="EY1376" s="60"/>
      <c r="EZ1376" s="60"/>
      <c r="FA1376" s="60"/>
      <c r="FB1376" s="60"/>
      <c r="FC1376" s="60"/>
      <c r="FD1376" s="60"/>
      <c r="FE1376" s="60"/>
      <c r="FF1376" s="60"/>
      <c r="FG1376" s="60"/>
      <c r="FH1376" s="60"/>
      <c r="FI1376" s="60"/>
      <c r="FJ1376" s="60"/>
      <c r="FK1376" s="60"/>
      <c r="FL1376" s="60"/>
      <c r="FM1376" s="60"/>
      <c r="FN1376" s="60"/>
      <c r="FO1376" s="60"/>
      <c r="FP1376" s="60"/>
      <c r="FQ1376" s="60"/>
      <c r="FR1376" s="60"/>
      <c r="FS1376" s="60"/>
      <c r="FT1376" s="60"/>
      <c r="FU1376" s="60"/>
      <c r="FV1376" s="60"/>
      <c r="FW1376" s="60"/>
      <c r="FX1376" s="60"/>
      <c r="FY1376" s="60"/>
      <c r="FZ1376" s="60"/>
      <c r="GA1376" s="60"/>
      <c r="GB1376" s="60"/>
      <c r="GC1376" s="60"/>
      <c r="GD1376" s="60"/>
    </row>
    <row r="1377" spans="1:186" x14ac:dyDescent="0.25">
      <c r="B1377" s="19">
        <v>1</v>
      </c>
      <c r="C1377" s="642" t="s">
        <v>458</v>
      </c>
      <c r="D1377" s="3234">
        <f>D1290+D400+D154+D70</f>
        <v>3526</v>
      </c>
      <c r="E1377" s="3234">
        <f>E1290+E400+E154+E70</f>
        <v>1175.3333333333333</v>
      </c>
      <c r="F1377" s="3234">
        <f>F1290+F400+F154+F70</f>
        <v>1211</v>
      </c>
      <c r="G1377" s="3234">
        <f t="shared" si="124"/>
        <v>103.03460011344301</v>
      </c>
      <c r="H1377" s="8"/>
      <c r="I1377" s="115"/>
      <c r="J1377" s="37"/>
      <c r="K1377" s="118"/>
      <c r="L1377" s="37"/>
      <c r="M1377" s="118"/>
      <c r="N1377" s="37"/>
      <c r="O1377" s="10"/>
      <c r="P1377" s="411">
        <f t="shared" ref="P1377:AA1377" si="125">P1290+P400+P154+P70</f>
        <v>132242.6556</v>
      </c>
      <c r="Q1377" s="411">
        <f t="shared" si="125"/>
        <v>132242.6556</v>
      </c>
      <c r="R1377" s="411">
        <f t="shared" si="125"/>
        <v>132242.6556</v>
      </c>
      <c r="S1377" s="411">
        <f t="shared" si="125"/>
        <v>132242.6556</v>
      </c>
      <c r="T1377" s="411">
        <f t="shared" si="125"/>
        <v>44080.885200000004</v>
      </c>
      <c r="U1377" s="411">
        <f t="shared" si="125"/>
        <v>42259.834640000001</v>
      </c>
      <c r="V1377" s="807">
        <f t="shared" si="125"/>
        <v>0</v>
      </c>
      <c r="W1377" s="411">
        <f t="shared" si="125"/>
        <v>0</v>
      </c>
      <c r="X1377" s="411">
        <f t="shared" si="125"/>
        <v>-1821.0505599999972</v>
      </c>
      <c r="Y1377" s="411">
        <f t="shared" si="125"/>
        <v>0</v>
      </c>
      <c r="Z1377" s="411">
        <f t="shared" si="125"/>
        <v>-14.3521</v>
      </c>
      <c r="AA1377" s="411">
        <f t="shared" si="125"/>
        <v>42245.482539999997</v>
      </c>
      <c r="AB1377" s="411">
        <f>U1377/T1377*100</f>
        <v>95.868843033124932</v>
      </c>
      <c r="AC1377" s="411">
        <f>AA1377/T1377*100</f>
        <v>95.836284476428773</v>
      </c>
      <c r="AD1377" s="997"/>
      <c r="AE1377" s="1020">
        <f>AE1290+AE401+AE70</f>
        <v>0</v>
      </c>
      <c r="AF1377" s="60"/>
      <c r="AG1377" s="60"/>
      <c r="AH1377" s="60"/>
      <c r="AI1377" s="60"/>
      <c r="AJ1377" s="60"/>
      <c r="AK1377" s="60"/>
      <c r="AL1377" s="60"/>
      <c r="AM1377" s="60"/>
      <c r="AN1377" s="60"/>
      <c r="AO1377" s="60"/>
      <c r="AP1377" s="60"/>
      <c r="AQ1377" s="60"/>
      <c r="AR1377" s="60"/>
      <c r="AS1377" s="60"/>
      <c r="AT1377" s="60"/>
      <c r="AU1377" s="60"/>
      <c r="AV1377" s="60"/>
      <c r="AW1377" s="60"/>
      <c r="AX1377" s="60"/>
      <c r="AY1377" s="60"/>
      <c r="AZ1377" s="60"/>
      <c r="BA1377" s="60"/>
      <c r="BB1377" s="60"/>
      <c r="BC1377" s="60"/>
      <c r="BD1377" s="60"/>
      <c r="BE1377" s="60"/>
      <c r="BF1377" s="60"/>
      <c r="BG1377" s="60"/>
      <c r="BH1377" s="60"/>
      <c r="BI1377" s="60"/>
      <c r="BJ1377" s="60"/>
      <c r="BK1377" s="60"/>
      <c r="BL1377" s="60"/>
      <c r="BM1377" s="60"/>
      <c r="BN1377" s="60"/>
      <c r="BO1377" s="60"/>
      <c r="BP1377" s="60"/>
      <c r="BQ1377" s="60"/>
      <c r="BR1377" s="60"/>
      <c r="BS1377" s="60"/>
      <c r="BT1377" s="60"/>
      <c r="BU1377" s="60"/>
      <c r="BV1377" s="60"/>
      <c r="BW1377" s="60"/>
      <c r="BX1377" s="60"/>
      <c r="BY1377" s="60"/>
      <c r="BZ1377" s="60"/>
      <c r="CA1377" s="60"/>
      <c r="CB1377" s="60"/>
      <c r="CC1377" s="60"/>
      <c r="CD1377" s="60"/>
      <c r="CE1377" s="60"/>
      <c r="CF1377" s="60"/>
      <c r="CG1377" s="60"/>
      <c r="CH1377" s="60"/>
      <c r="CI1377" s="60"/>
      <c r="CJ1377" s="60"/>
      <c r="CK1377" s="60"/>
      <c r="CL1377" s="60"/>
      <c r="CM1377" s="60"/>
      <c r="CN1377" s="60"/>
      <c r="CO1377" s="60"/>
      <c r="CP1377" s="60"/>
      <c r="CQ1377" s="60"/>
      <c r="CR1377" s="60"/>
      <c r="CS1377" s="60"/>
      <c r="CT1377" s="60"/>
      <c r="CU1377" s="60"/>
      <c r="CV1377" s="60"/>
      <c r="CW1377" s="60"/>
      <c r="CX1377" s="60"/>
      <c r="CY1377" s="60"/>
      <c r="CZ1377" s="60"/>
      <c r="DA1377" s="60"/>
      <c r="DB1377" s="60"/>
      <c r="DC1377" s="60"/>
      <c r="DD1377" s="60"/>
      <c r="DE1377" s="60"/>
      <c r="DF1377" s="60"/>
      <c r="DG1377" s="60"/>
      <c r="DH1377" s="60"/>
      <c r="DI1377" s="60"/>
      <c r="DJ1377" s="60"/>
      <c r="DK1377" s="60"/>
      <c r="DL1377" s="60"/>
      <c r="DM1377" s="60"/>
      <c r="DN1377" s="60"/>
      <c r="DO1377" s="60"/>
      <c r="DP1377" s="60"/>
      <c r="DQ1377" s="60"/>
      <c r="DR1377" s="60"/>
      <c r="DS1377" s="60"/>
      <c r="DT1377" s="60"/>
      <c r="DU1377" s="60"/>
      <c r="DV1377" s="60"/>
      <c r="DW1377" s="60"/>
      <c r="DX1377" s="60"/>
      <c r="DY1377" s="60"/>
      <c r="DZ1377" s="60"/>
      <c r="EA1377" s="60"/>
      <c r="EB1377" s="60"/>
      <c r="EC1377" s="60"/>
      <c r="ED1377" s="60"/>
      <c r="EE1377" s="60"/>
      <c r="EF1377" s="60"/>
      <c r="EG1377" s="60"/>
      <c r="EH1377" s="60"/>
      <c r="EI1377" s="60"/>
      <c r="EJ1377" s="60"/>
      <c r="EK1377" s="60"/>
      <c r="EL1377" s="60"/>
      <c r="EM1377" s="60"/>
      <c r="EN1377" s="60"/>
      <c r="EO1377" s="60"/>
      <c r="EP1377" s="60"/>
      <c r="EQ1377" s="60"/>
      <c r="ER1377" s="60"/>
      <c r="ES1377" s="60"/>
      <c r="ET1377" s="60"/>
      <c r="EU1377" s="60"/>
      <c r="EV1377" s="60"/>
      <c r="EW1377" s="60"/>
      <c r="EX1377" s="60"/>
      <c r="EY1377" s="60"/>
      <c r="EZ1377" s="60"/>
      <c r="FA1377" s="60"/>
      <c r="FB1377" s="60"/>
      <c r="FC1377" s="60"/>
      <c r="FD1377" s="60"/>
      <c r="FE1377" s="60"/>
      <c r="FF1377" s="60"/>
      <c r="FG1377" s="60"/>
      <c r="FH1377" s="60"/>
      <c r="FI1377" s="60"/>
      <c r="FJ1377" s="60"/>
      <c r="FK1377" s="60"/>
      <c r="FL1377" s="60"/>
      <c r="FM1377" s="60"/>
      <c r="FN1377" s="60"/>
      <c r="FO1377" s="60"/>
      <c r="FP1377" s="60"/>
      <c r="FQ1377" s="60"/>
      <c r="FR1377" s="60"/>
      <c r="FS1377" s="60"/>
      <c r="FT1377" s="60"/>
      <c r="FU1377" s="60"/>
      <c r="FV1377" s="60"/>
      <c r="FW1377" s="60"/>
      <c r="FX1377" s="60"/>
      <c r="FY1377" s="60"/>
      <c r="FZ1377" s="60"/>
      <c r="GA1377" s="60"/>
      <c r="GB1377" s="60"/>
      <c r="GC1377" s="60"/>
      <c r="GD1377" s="60"/>
    </row>
    <row r="1378" spans="1:186" ht="29.25" x14ac:dyDescent="0.25">
      <c r="C1378" s="642" t="s">
        <v>682</v>
      </c>
      <c r="D1378" s="3233">
        <f>SUM(D1246,D1176,D1108,D1042,D974,D902,D829,D762,D691,D616,D546,D477,D401,D327,D261,D155,D71)</f>
        <v>143116</v>
      </c>
      <c r="E1378" s="3234">
        <f>SUM(E1246,E1176,E1108,E1042,E974,E902,E829,E762,E691,E616,E546,E477,E401,E327,E261,E155,E71)</f>
        <v>47594.888888888883</v>
      </c>
      <c r="F1378" s="3234">
        <f>SUM(F1246,F1176,F1108,F1042,F974,F902,F829,F762,F691,F616,F546,F477,F401,F327,F261,F155,F71)</f>
        <v>47658</v>
      </c>
      <c r="G1378" s="3233">
        <f t="shared" si="124"/>
        <v>100.13260060604081</v>
      </c>
      <c r="H1378" s="8"/>
      <c r="I1378" s="115"/>
      <c r="J1378" s="37"/>
      <c r="K1378" s="118"/>
      <c r="L1378" s="37"/>
      <c r="M1378" s="118"/>
      <c r="N1378" s="37"/>
      <c r="O1378" s="10"/>
      <c r="P1378" s="411">
        <f t="shared" ref="P1378:AA1378" si="126">SUM(P1246,P1176,P1108,P1042,P974,P902,P829,P762,P691,P616,P546,P477,P401,P327,P261,P155,P71)</f>
        <v>246607.07</v>
      </c>
      <c r="Q1378" s="411">
        <f t="shared" si="126"/>
        <v>246703.57</v>
      </c>
      <c r="R1378" s="411">
        <f t="shared" si="126"/>
        <v>246703.57</v>
      </c>
      <c r="S1378" s="411">
        <f t="shared" si="126"/>
        <v>247911.07</v>
      </c>
      <c r="T1378" s="411">
        <f t="shared" si="126"/>
        <v>82362.841515151507</v>
      </c>
      <c r="U1378" s="411">
        <f t="shared" si="126"/>
        <v>77944.693610000002</v>
      </c>
      <c r="V1378" s="807">
        <f t="shared" si="126"/>
        <v>0</v>
      </c>
      <c r="W1378" s="411">
        <f t="shared" si="126"/>
        <v>0</v>
      </c>
      <c r="X1378" s="411">
        <f t="shared" si="126"/>
        <v>-4418.1479051515125</v>
      </c>
      <c r="Y1378" s="411">
        <f t="shared" si="126"/>
        <v>0</v>
      </c>
      <c r="Z1378" s="411">
        <f t="shared" si="126"/>
        <v>-175.10891999999998</v>
      </c>
      <c r="AA1378" s="411">
        <f t="shared" si="126"/>
        <v>77769.584690000003</v>
      </c>
      <c r="AB1378" s="411">
        <f>U1378/T1378*100</f>
        <v>94.635750996596272</v>
      </c>
      <c r="AC1378" s="411">
        <f>AA1378/T1378*100</f>
        <v>94.42314429583331</v>
      </c>
      <c r="AD1378" s="997"/>
      <c r="AE1378" s="1020"/>
      <c r="AF1378" s="60"/>
      <c r="AG1378" s="60"/>
      <c r="AH1378" s="60"/>
      <c r="AI1378" s="60"/>
      <c r="AJ1378" s="60"/>
      <c r="AK1378" s="60"/>
      <c r="AL1378" s="60"/>
      <c r="AM1378" s="60"/>
      <c r="AN1378" s="60"/>
      <c r="AO1378" s="60"/>
      <c r="AP1378" s="60"/>
      <c r="AQ1378" s="60"/>
      <c r="AR1378" s="60"/>
      <c r="AS1378" s="60"/>
      <c r="AT1378" s="60"/>
      <c r="AU1378" s="60"/>
      <c r="AV1378" s="60"/>
      <c r="AW1378" s="60"/>
      <c r="AX1378" s="60"/>
      <c r="AY1378" s="60"/>
      <c r="AZ1378" s="60"/>
      <c r="BA1378" s="60"/>
      <c r="BB1378" s="60"/>
      <c r="BC1378" s="60"/>
      <c r="BD1378" s="60"/>
      <c r="BE1378" s="60"/>
      <c r="BF1378" s="60"/>
      <c r="BG1378" s="60"/>
      <c r="BH1378" s="60"/>
      <c r="BI1378" s="60"/>
      <c r="BJ1378" s="60"/>
      <c r="BK1378" s="60"/>
      <c r="BL1378" s="60"/>
      <c r="BM1378" s="60"/>
      <c r="BN1378" s="60"/>
      <c r="BO1378" s="60"/>
      <c r="BP1378" s="60"/>
      <c r="BQ1378" s="60"/>
      <c r="BR1378" s="60"/>
      <c r="BS1378" s="60"/>
      <c r="BT1378" s="60"/>
      <c r="BU1378" s="60"/>
      <c r="BV1378" s="60"/>
      <c r="BW1378" s="60"/>
      <c r="BX1378" s="60"/>
      <c r="BY1378" s="60"/>
      <c r="BZ1378" s="60"/>
      <c r="CA1378" s="60"/>
      <c r="CB1378" s="60"/>
      <c r="CC1378" s="60"/>
      <c r="CD1378" s="60"/>
      <c r="CE1378" s="60"/>
      <c r="CF1378" s="60"/>
      <c r="CG1378" s="60"/>
      <c r="CH1378" s="60"/>
      <c r="CI1378" s="60"/>
      <c r="CJ1378" s="60"/>
      <c r="CK1378" s="60"/>
      <c r="CL1378" s="60"/>
      <c r="CM1378" s="60"/>
      <c r="CN1378" s="60"/>
      <c r="CO1378" s="60"/>
      <c r="CP1378" s="60"/>
      <c r="CQ1378" s="60"/>
      <c r="CR1378" s="60"/>
      <c r="CS1378" s="60"/>
      <c r="CT1378" s="60"/>
      <c r="CU1378" s="60"/>
      <c r="CV1378" s="60"/>
      <c r="CW1378" s="60"/>
      <c r="CX1378" s="60"/>
      <c r="CY1378" s="60"/>
      <c r="CZ1378" s="60"/>
      <c r="DA1378" s="60"/>
      <c r="DB1378" s="60"/>
      <c r="DC1378" s="60"/>
      <c r="DD1378" s="60"/>
      <c r="DE1378" s="60"/>
      <c r="DF1378" s="60"/>
      <c r="DG1378" s="60"/>
      <c r="DH1378" s="60"/>
      <c r="DI1378" s="60"/>
      <c r="DJ1378" s="60"/>
      <c r="DK1378" s="60"/>
      <c r="DL1378" s="60"/>
      <c r="DM1378" s="60"/>
      <c r="DN1378" s="60"/>
      <c r="DO1378" s="60"/>
      <c r="DP1378" s="60"/>
      <c r="DQ1378" s="60"/>
      <c r="DR1378" s="60"/>
      <c r="DS1378" s="60"/>
      <c r="DT1378" s="60"/>
      <c r="DU1378" s="60"/>
      <c r="DV1378" s="60"/>
      <c r="DW1378" s="60"/>
      <c r="DX1378" s="60"/>
      <c r="DY1378" s="60"/>
      <c r="DZ1378" s="60"/>
      <c r="EA1378" s="60"/>
      <c r="EB1378" s="60"/>
      <c r="EC1378" s="60"/>
      <c r="ED1378" s="60"/>
      <c r="EE1378" s="60"/>
      <c r="EF1378" s="60"/>
      <c r="EG1378" s="60"/>
      <c r="EH1378" s="60"/>
      <c r="EI1378" s="60"/>
      <c r="EJ1378" s="60"/>
      <c r="EK1378" s="60"/>
      <c r="EL1378" s="60"/>
      <c r="EM1378" s="60"/>
      <c r="EN1378" s="60"/>
      <c r="EO1378" s="60"/>
      <c r="EP1378" s="60"/>
      <c r="EQ1378" s="60"/>
      <c r="ER1378" s="60"/>
      <c r="ES1378" s="60"/>
      <c r="ET1378" s="60"/>
      <c r="EU1378" s="60"/>
      <c r="EV1378" s="60"/>
      <c r="EW1378" s="60"/>
      <c r="EX1378" s="60"/>
      <c r="EY1378" s="60"/>
      <c r="EZ1378" s="60"/>
      <c r="FA1378" s="60"/>
      <c r="FB1378" s="60"/>
      <c r="FC1378" s="60"/>
      <c r="FD1378" s="60"/>
      <c r="FE1378" s="60"/>
      <c r="FF1378" s="60"/>
      <c r="FG1378" s="60"/>
      <c r="FH1378" s="60"/>
      <c r="FI1378" s="60"/>
      <c r="FJ1378" s="60"/>
      <c r="FK1378" s="60"/>
      <c r="FL1378" s="60"/>
      <c r="FM1378" s="60"/>
      <c r="FN1378" s="60"/>
      <c r="FO1378" s="60"/>
      <c r="FP1378" s="60"/>
      <c r="FQ1378" s="60"/>
      <c r="FR1378" s="60"/>
      <c r="FS1378" s="60"/>
      <c r="FT1378" s="60"/>
      <c r="FU1378" s="60"/>
      <c r="FV1378" s="60"/>
      <c r="FW1378" s="60"/>
      <c r="FX1378" s="60"/>
      <c r="FY1378" s="60"/>
      <c r="FZ1378" s="60"/>
      <c r="GA1378" s="60"/>
      <c r="GB1378" s="60"/>
      <c r="GC1378" s="60"/>
      <c r="GD1378" s="60"/>
    </row>
    <row r="1379" spans="1:186" ht="29.25" x14ac:dyDescent="0.25">
      <c r="A1379" s="19">
        <v>1</v>
      </c>
      <c r="B1379" s="19">
        <v>1</v>
      </c>
      <c r="C1379" s="642" t="s">
        <v>297</v>
      </c>
      <c r="D1379" s="17">
        <f t="shared" ref="D1379:F1380" si="127">D1291+D402+D192+D156+D72</f>
        <v>93256</v>
      </c>
      <c r="E1379" s="17">
        <f t="shared" si="127"/>
        <v>31085</v>
      </c>
      <c r="F1379" s="17">
        <f t="shared" si="127"/>
        <v>30488</v>
      </c>
      <c r="G1379" s="108">
        <f t="shared" si="124"/>
        <v>98.079459546405019</v>
      </c>
      <c r="H1379" s="8"/>
      <c r="I1379" s="115"/>
      <c r="J1379" s="37"/>
      <c r="K1379" s="118"/>
      <c r="L1379" s="37"/>
      <c r="M1379" s="118"/>
      <c r="N1379" s="37"/>
      <c r="O1379" s="10"/>
      <c r="P1379" s="411"/>
      <c r="Q1379" s="411"/>
      <c r="R1379" s="411"/>
      <c r="S1379" s="411"/>
      <c r="T1379" s="411"/>
      <c r="U1379" s="411"/>
      <c r="V1379" s="807"/>
      <c r="W1379" s="411"/>
      <c r="X1379" s="411"/>
      <c r="Y1379" s="411"/>
      <c r="Z1379" s="411"/>
      <c r="AA1379" s="411"/>
      <c r="AB1379" s="411"/>
      <c r="AC1379" s="411"/>
      <c r="AD1379" s="1012"/>
      <c r="AE1379" s="1020"/>
      <c r="AF1379" s="60"/>
      <c r="AG1379" s="60"/>
      <c r="AH1379" s="60"/>
      <c r="AI1379" s="60"/>
      <c r="AJ1379" s="60"/>
      <c r="AK1379" s="60"/>
      <c r="AL1379" s="60"/>
      <c r="AM1379" s="60"/>
      <c r="AN1379" s="60"/>
      <c r="AO1379" s="60"/>
      <c r="AP1379" s="60"/>
      <c r="AQ1379" s="60"/>
      <c r="AR1379" s="60"/>
      <c r="AS1379" s="60"/>
      <c r="AT1379" s="60"/>
      <c r="AU1379" s="60"/>
      <c r="AV1379" s="60"/>
      <c r="AW1379" s="60"/>
      <c r="AX1379" s="60"/>
      <c r="AY1379" s="60"/>
      <c r="AZ1379" s="60"/>
      <c r="BA1379" s="60"/>
      <c r="BB1379" s="60"/>
      <c r="BC1379" s="60"/>
      <c r="BD1379" s="60"/>
      <c r="BE1379" s="60"/>
      <c r="BF1379" s="60"/>
      <c r="BG1379" s="60"/>
      <c r="BH1379" s="60"/>
      <c r="BI1379" s="60"/>
      <c r="BJ1379" s="60"/>
      <c r="BK1379" s="60"/>
      <c r="BL1379" s="60"/>
      <c r="BM1379" s="60"/>
      <c r="BN1379" s="60"/>
      <c r="BO1379" s="60"/>
      <c r="BP1379" s="60"/>
      <c r="BQ1379" s="60"/>
      <c r="BR1379" s="60"/>
      <c r="BS1379" s="60"/>
      <c r="BT1379" s="60"/>
      <c r="BU1379" s="60"/>
      <c r="BV1379" s="60"/>
      <c r="BW1379" s="60"/>
      <c r="BX1379" s="60"/>
      <c r="BY1379" s="60"/>
      <c r="BZ1379" s="60"/>
      <c r="CA1379" s="60"/>
      <c r="CB1379" s="60"/>
      <c r="CC1379" s="60"/>
      <c r="CD1379" s="60"/>
      <c r="CE1379" s="60"/>
      <c r="CF1379" s="60"/>
      <c r="CG1379" s="60"/>
      <c r="CH1379" s="60"/>
      <c r="CI1379" s="60"/>
      <c r="CJ1379" s="60"/>
      <c r="CK1379" s="60"/>
      <c r="CL1379" s="60"/>
      <c r="CM1379" s="60"/>
      <c r="CN1379" s="60"/>
      <c r="CO1379" s="60"/>
      <c r="CP1379" s="60"/>
      <c r="CQ1379" s="60"/>
      <c r="CR1379" s="60"/>
      <c r="CS1379" s="60"/>
      <c r="CT1379" s="60"/>
      <c r="CU1379" s="60"/>
      <c r="CV1379" s="60"/>
      <c r="CW1379" s="60"/>
      <c r="CX1379" s="60"/>
      <c r="CY1379" s="60"/>
      <c r="CZ1379" s="60"/>
      <c r="DA1379" s="60"/>
      <c r="DB1379" s="60"/>
      <c r="DC1379" s="60"/>
      <c r="DD1379" s="60"/>
      <c r="DE1379" s="60"/>
      <c r="DF1379" s="60"/>
      <c r="DG1379" s="60"/>
      <c r="DH1379" s="60"/>
      <c r="DI1379" s="60"/>
      <c r="DJ1379" s="60"/>
      <c r="DK1379" s="60"/>
      <c r="DL1379" s="60"/>
      <c r="DM1379" s="60"/>
      <c r="DN1379" s="60"/>
      <c r="DO1379" s="60"/>
      <c r="DP1379" s="60"/>
      <c r="DQ1379" s="60"/>
      <c r="DR1379" s="60"/>
      <c r="DS1379" s="60"/>
      <c r="DT1379" s="60"/>
      <c r="DU1379" s="60"/>
      <c r="DV1379" s="60"/>
      <c r="DW1379" s="60"/>
      <c r="DX1379" s="60"/>
      <c r="DY1379" s="60"/>
      <c r="DZ1379" s="60"/>
      <c r="EA1379" s="60"/>
      <c r="EB1379" s="60"/>
      <c r="EC1379" s="60"/>
      <c r="ED1379" s="60"/>
      <c r="EE1379" s="60"/>
      <c r="EF1379" s="60"/>
      <c r="EG1379" s="60"/>
      <c r="EH1379" s="60"/>
      <c r="EI1379" s="60"/>
      <c r="EJ1379" s="60"/>
      <c r="EK1379" s="60"/>
      <c r="EL1379" s="60"/>
      <c r="EM1379" s="60"/>
      <c r="EN1379" s="60"/>
      <c r="EO1379" s="60"/>
      <c r="EP1379" s="60"/>
      <c r="EQ1379" s="60"/>
      <c r="ER1379" s="60"/>
      <c r="ES1379" s="60"/>
      <c r="ET1379" s="60"/>
      <c r="EU1379" s="60"/>
      <c r="EV1379" s="60"/>
      <c r="EW1379" s="60"/>
      <c r="EX1379" s="60"/>
      <c r="EY1379" s="60"/>
      <c r="EZ1379" s="60"/>
      <c r="FA1379" s="60"/>
      <c r="FB1379" s="60"/>
      <c r="FC1379" s="60"/>
      <c r="FD1379" s="60"/>
      <c r="FE1379" s="60"/>
      <c r="FF1379" s="60"/>
      <c r="FG1379" s="60"/>
      <c r="FH1379" s="60"/>
      <c r="FI1379" s="60"/>
      <c r="FJ1379" s="60"/>
      <c r="FK1379" s="60"/>
      <c r="FL1379" s="60"/>
      <c r="FM1379" s="60"/>
      <c r="FN1379" s="60"/>
      <c r="FO1379" s="60"/>
      <c r="FP1379" s="60"/>
      <c r="FQ1379" s="60"/>
      <c r="FR1379" s="60"/>
      <c r="FS1379" s="60"/>
      <c r="FT1379" s="60"/>
      <c r="FU1379" s="60"/>
      <c r="FV1379" s="60"/>
      <c r="FW1379" s="60"/>
      <c r="FX1379" s="60"/>
      <c r="FY1379" s="60"/>
      <c r="FZ1379" s="60"/>
      <c r="GA1379" s="60"/>
      <c r="GB1379" s="60"/>
      <c r="GC1379" s="60"/>
      <c r="GD1379" s="60"/>
    </row>
    <row r="1380" spans="1:186" ht="30" x14ac:dyDescent="0.25">
      <c r="A1380" s="19">
        <v>1</v>
      </c>
      <c r="B1380" s="19">
        <v>1</v>
      </c>
      <c r="C1380" s="647" t="s">
        <v>189</v>
      </c>
      <c r="D1380" s="17">
        <f t="shared" si="127"/>
        <v>93256</v>
      </c>
      <c r="E1380" s="17">
        <f t="shared" si="127"/>
        <v>31085</v>
      </c>
      <c r="F1380" s="17">
        <f t="shared" si="127"/>
        <v>30488</v>
      </c>
      <c r="G1380" s="108">
        <f t="shared" si="124"/>
        <v>98.079459546405019</v>
      </c>
      <c r="H1380" s="8"/>
      <c r="I1380" s="115"/>
      <c r="J1380" s="37"/>
      <c r="K1380" s="118"/>
      <c r="L1380" s="37"/>
      <c r="M1380" s="118"/>
      <c r="N1380" s="37"/>
      <c r="O1380" s="10"/>
      <c r="P1380" s="411"/>
      <c r="Q1380" s="411"/>
      <c r="R1380" s="411"/>
      <c r="S1380" s="411"/>
      <c r="T1380" s="411"/>
      <c r="U1380" s="411"/>
      <c r="V1380" s="807"/>
      <c r="W1380" s="411"/>
      <c r="X1380" s="411"/>
      <c r="Y1380" s="411"/>
      <c r="Z1380" s="411"/>
      <c r="AA1380" s="411"/>
      <c r="AB1380" s="411"/>
      <c r="AC1380" s="411"/>
      <c r="AD1380" s="1012"/>
      <c r="AE1380" s="1020"/>
      <c r="AF1380" s="60"/>
      <c r="AG1380" s="60"/>
      <c r="AH1380" s="60"/>
      <c r="AI1380" s="60"/>
      <c r="AJ1380" s="60"/>
      <c r="AK1380" s="60"/>
      <c r="AL1380" s="60"/>
      <c r="AM1380" s="60"/>
      <c r="AN1380" s="60"/>
      <c r="AO1380" s="60"/>
      <c r="AP1380" s="60"/>
      <c r="AQ1380" s="60"/>
      <c r="AR1380" s="60"/>
      <c r="AS1380" s="60"/>
      <c r="AT1380" s="60"/>
      <c r="AU1380" s="60"/>
      <c r="AV1380" s="60"/>
      <c r="AW1380" s="60"/>
      <c r="AX1380" s="60"/>
      <c r="AY1380" s="60"/>
      <c r="AZ1380" s="60"/>
      <c r="BA1380" s="60"/>
      <c r="BB1380" s="60"/>
      <c r="BC1380" s="60"/>
      <c r="BD1380" s="60"/>
      <c r="BE1380" s="60"/>
      <c r="BF1380" s="60"/>
      <c r="BG1380" s="60"/>
      <c r="BH1380" s="60"/>
      <c r="BI1380" s="60"/>
      <c r="BJ1380" s="60"/>
      <c r="BK1380" s="60"/>
      <c r="BL1380" s="60"/>
      <c r="BM1380" s="60"/>
      <c r="BN1380" s="60"/>
      <c r="BO1380" s="60"/>
      <c r="BP1380" s="60"/>
      <c r="BQ1380" s="60"/>
      <c r="BR1380" s="60"/>
      <c r="BS1380" s="60"/>
      <c r="BT1380" s="60"/>
      <c r="BU1380" s="60"/>
      <c r="BV1380" s="60"/>
      <c r="BW1380" s="60"/>
      <c r="BX1380" s="60"/>
      <c r="BY1380" s="60"/>
      <c r="BZ1380" s="60"/>
      <c r="CA1380" s="60"/>
      <c r="CB1380" s="60"/>
      <c r="CC1380" s="60"/>
      <c r="CD1380" s="60"/>
      <c r="CE1380" s="60"/>
      <c r="CF1380" s="60"/>
      <c r="CG1380" s="60"/>
      <c r="CH1380" s="60"/>
      <c r="CI1380" s="60"/>
      <c r="CJ1380" s="60"/>
      <c r="CK1380" s="60"/>
      <c r="CL1380" s="60"/>
      <c r="CM1380" s="60"/>
      <c r="CN1380" s="60"/>
      <c r="CO1380" s="60"/>
      <c r="CP1380" s="60"/>
      <c r="CQ1380" s="60"/>
      <c r="CR1380" s="60"/>
      <c r="CS1380" s="60"/>
      <c r="CT1380" s="60"/>
      <c r="CU1380" s="60"/>
      <c r="CV1380" s="60"/>
      <c r="CW1380" s="60"/>
      <c r="CX1380" s="60"/>
      <c r="CY1380" s="60"/>
      <c r="CZ1380" s="60"/>
      <c r="DA1380" s="60"/>
      <c r="DB1380" s="60"/>
      <c r="DC1380" s="60"/>
      <c r="DD1380" s="60"/>
      <c r="DE1380" s="60"/>
      <c r="DF1380" s="60"/>
      <c r="DG1380" s="60"/>
      <c r="DH1380" s="60"/>
      <c r="DI1380" s="60"/>
      <c r="DJ1380" s="60"/>
      <c r="DK1380" s="60"/>
      <c r="DL1380" s="60"/>
      <c r="DM1380" s="60"/>
      <c r="DN1380" s="60"/>
      <c r="DO1380" s="60"/>
      <c r="DP1380" s="60"/>
      <c r="DQ1380" s="60"/>
      <c r="DR1380" s="60"/>
      <c r="DS1380" s="60"/>
      <c r="DT1380" s="60"/>
      <c r="DU1380" s="60"/>
      <c r="DV1380" s="60"/>
      <c r="DW1380" s="60"/>
      <c r="DX1380" s="60"/>
      <c r="DY1380" s="60"/>
      <c r="DZ1380" s="60"/>
      <c r="EA1380" s="60"/>
      <c r="EB1380" s="60"/>
      <c r="EC1380" s="60"/>
      <c r="ED1380" s="60"/>
      <c r="EE1380" s="60"/>
      <c r="EF1380" s="60"/>
      <c r="EG1380" s="60"/>
      <c r="EH1380" s="60"/>
      <c r="EI1380" s="60"/>
      <c r="EJ1380" s="60"/>
      <c r="EK1380" s="60"/>
      <c r="EL1380" s="60"/>
      <c r="EM1380" s="60"/>
      <c r="EN1380" s="60"/>
      <c r="EO1380" s="60"/>
      <c r="EP1380" s="60"/>
      <c r="EQ1380" s="60"/>
      <c r="ER1380" s="60"/>
      <c r="ES1380" s="60"/>
      <c r="ET1380" s="60"/>
      <c r="EU1380" s="60"/>
      <c r="EV1380" s="60"/>
      <c r="EW1380" s="60"/>
      <c r="EX1380" s="60"/>
      <c r="EY1380" s="60"/>
      <c r="EZ1380" s="60"/>
      <c r="FA1380" s="60"/>
      <c r="FB1380" s="60"/>
      <c r="FC1380" s="60"/>
      <c r="FD1380" s="60"/>
      <c r="FE1380" s="60"/>
      <c r="FF1380" s="60"/>
      <c r="FG1380" s="60"/>
      <c r="FH1380" s="60"/>
      <c r="FI1380" s="60"/>
      <c r="FJ1380" s="60"/>
      <c r="FK1380" s="60"/>
      <c r="FL1380" s="60"/>
      <c r="FM1380" s="60"/>
      <c r="FN1380" s="60"/>
      <c r="FO1380" s="60"/>
      <c r="FP1380" s="60"/>
      <c r="FQ1380" s="60"/>
      <c r="FR1380" s="60"/>
      <c r="FS1380" s="60"/>
      <c r="FT1380" s="60"/>
      <c r="FU1380" s="60"/>
      <c r="FV1380" s="60"/>
      <c r="FW1380" s="60"/>
      <c r="FX1380" s="60"/>
      <c r="FY1380" s="60"/>
      <c r="FZ1380" s="60"/>
      <c r="GA1380" s="60"/>
      <c r="GB1380" s="60"/>
      <c r="GC1380" s="60"/>
      <c r="GD1380" s="60"/>
    </row>
    <row r="1381" spans="1:186" ht="72" x14ac:dyDescent="0.25">
      <c r="A1381" s="19">
        <v>1</v>
      </c>
      <c r="B1381" s="19">
        <v>1</v>
      </c>
      <c r="C1381" s="642" t="s">
        <v>305</v>
      </c>
      <c r="D1381" s="17">
        <f>D1293+D478+D404+D158+D74</f>
        <v>117613</v>
      </c>
      <c r="E1381" s="17">
        <f>E1293+E478+E404+E158+E74</f>
        <v>39204.666666666664</v>
      </c>
      <c r="F1381" s="17">
        <f>F1293+F478+F404+F158+F74</f>
        <v>46148</v>
      </c>
      <c r="G1381" s="108">
        <f t="shared" si="124"/>
        <v>117.71047664393694</v>
      </c>
      <c r="H1381" s="8"/>
      <c r="I1381" s="115"/>
      <c r="J1381" s="37"/>
      <c r="K1381" s="118"/>
      <c r="L1381" s="37"/>
      <c r="M1381" s="118"/>
      <c r="N1381" s="37"/>
      <c r="O1381" s="10"/>
      <c r="P1381" s="411"/>
      <c r="Q1381" s="411"/>
      <c r="R1381" s="411"/>
      <c r="S1381" s="411"/>
      <c r="T1381" s="411"/>
      <c r="U1381" s="411"/>
      <c r="V1381" s="807"/>
      <c r="W1381" s="411"/>
      <c r="X1381" s="411"/>
      <c r="Y1381" s="411"/>
      <c r="Z1381" s="411"/>
      <c r="AA1381" s="411"/>
      <c r="AB1381" s="411"/>
      <c r="AC1381" s="411"/>
      <c r="AD1381" s="1012"/>
      <c r="AE1381" s="1020"/>
      <c r="AF1381" s="60"/>
      <c r="AG1381" s="60"/>
      <c r="AH1381" s="60"/>
      <c r="AI1381" s="60"/>
      <c r="AJ1381" s="60"/>
      <c r="AK1381" s="60"/>
      <c r="AL1381" s="60"/>
      <c r="AM1381" s="60"/>
      <c r="AN1381" s="60"/>
      <c r="AO1381" s="60"/>
      <c r="AP1381" s="60"/>
      <c r="AQ1381" s="60"/>
      <c r="AR1381" s="60"/>
      <c r="AS1381" s="60"/>
      <c r="AT1381" s="60"/>
      <c r="AU1381" s="60"/>
      <c r="AV1381" s="60"/>
      <c r="AW1381" s="60"/>
      <c r="AX1381" s="60"/>
      <c r="AY1381" s="60"/>
      <c r="AZ1381" s="60"/>
      <c r="BA1381" s="60"/>
      <c r="BB1381" s="60"/>
      <c r="BC1381" s="60"/>
      <c r="BD1381" s="60"/>
      <c r="BE1381" s="60"/>
      <c r="BF1381" s="60"/>
      <c r="BG1381" s="60"/>
      <c r="BH1381" s="60"/>
      <c r="BI1381" s="60"/>
      <c r="BJ1381" s="60"/>
      <c r="BK1381" s="60"/>
      <c r="BL1381" s="60"/>
      <c r="BM1381" s="60"/>
      <c r="BN1381" s="60"/>
      <c r="BO1381" s="60"/>
      <c r="BP1381" s="60"/>
      <c r="BQ1381" s="60"/>
      <c r="BR1381" s="60"/>
      <c r="BS1381" s="60"/>
      <c r="BT1381" s="60"/>
      <c r="BU1381" s="60"/>
      <c r="BV1381" s="60"/>
      <c r="BW1381" s="60"/>
      <c r="BX1381" s="60"/>
      <c r="BY1381" s="60"/>
      <c r="BZ1381" s="60"/>
      <c r="CA1381" s="60"/>
      <c r="CB1381" s="60"/>
      <c r="CC1381" s="60"/>
      <c r="CD1381" s="60"/>
      <c r="CE1381" s="60"/>
      <c r="CF1381" s="60"/>
      <c r="CG1381" s="60"/>
      <c r="CH1381" s="60"/>
      <c r="CI1381" s="60"/>
      <c r="CJ1381" s="60"/>
      <c r="CK1381" s="60"/>
      <c r="CL1381" s="60"/>
      <c r="CM1381" s="60"/>
      <c r="CN1381" s="60"/>
      <c r="CO1381" s="60"/>
      <c r="CP1381" s="60"/>
      <c r="CQ1381" s="60"/>
      <c r="CR1381" s="60"/>
      <c r="CS1381" s="60"/>
      <c r="CT1381" s="60"/>
      <c r="CU1381" s="60"/>
      <c r="CV1381" s="60"/>
      <c r="CW1381" s="60"/>
      <c r="CX1381" s="60"/>
      <c r="CY1381" s="60"/>
      <c r="CZ1381" s="60"/>
      <c r="DA1381" s="60"/>
      <c r="DB1381" s="60"/>
      <c r="DC1381" s="60"/>
      <c r="DD1381" s="60"/>
      <c r="DE1381" s="60"/>
      <c r="DF1381" s="60"/>
      <c r="DG1381" s="60"/>
      <c r="DH1381" s="60"/>
      <c r="DI1381" s="60"/>
      <c r="DJ1381" s="60"/>
      <c r="DK1381" s="60"/>
      <c r="DL1381" s="60"/>
      <c r="DM1381" s="60"/>
      <c r="DN1381" s="60"/>
      <c r="DO1381" s="60"/>
      <c r="DP1381" s="60"/>
      <c r="DQ1381" s="60"/>
      <c r="DR1381" s="60"/>
      <c r="DS1381" s="60"/>
      <c r="DT1381" s="60"/>
      <c r="DU1381" s="60"/>
      <c r="DV1381" s="60"/>
      <c r="DW1381" s="60"/>
      <c r="DX1381" s="60"/>
      <c r="DY1381" s="60"/>
      <c r="DZ1381" s="60"/>
      <c r="EA1381" s="60"/>
      <c r="EB1381" s="60"/>
      <c r="EC1381" s="60"/>
      <c r="ED1381" s="60"/>
      <c r="EE1381" s="60"/>
      <c r="EF1381" s="60"/>
      <c r="EG1381" s="60"/>
      <c r="EH1381" s="60"/>
      <c r="EI1381" s="60"/>
      <c r="EJ1381" s="60"/>
      <c r="EK1381" s="60"/>
      <c r="EL1381" s="60"/>
      <c r="EM1381" s="60"/>
      <c r="EN1381" s="60"/>
      <c r="EO1381" s="60"/>
      <c r="EP1381" s="60"/>
      <c r="EQ1381" s="60"/>
      <c r="ER1381" s="60"/>
      <c r="ES1381" s="60"/>
      <c r="ET1381" s="60"/>
      <c r="EU1381" s="60"/>
      <c r="EV1381" s="60"/>
      <c r="EW1381" s="60"/>
      <c r="EX1381" s="60"/>
      <c r="EY1381" s="60"/>
      <c r="EZ1381" s="60"/>
      <c r="FA1381" s="60"/>
      <c r="FB1381" s="60"/>
      <c r="FC1381" s="60"/>
      <c r="FD1381" s="60"/>
      <c r="FE1381" s="60"/>
      <c r="FF1381" s="60"/>
      <c r="FG1381" s="60"/>
      <c r="FH1381" s="60"/>
      <c r="FI1381" s="60"/>
      <c r="FJ1381" s="60"/>
      <c r="FK1381" s="60"/>
      <c r="FL1381" s="60"/>
      <c r="FM1381" s="60"/>
      <c r="FN1381" s="60"/>
      <c r="FO1381" s="60"/>
      <c r="FP1381" s="60"/>
      <c r="FQ1381" s="60"/>
      <c r="FR1381" s="60"/>
      <c r="FS1381" s="60"/>
      <c r="FT1381" s="60"/>
      <c r="FU1381" s="60"/>
      <c r="FV1381" s="60"/>
      <c r="FW1381" s="60"/>
      <c r="FX1381" s="60"/>
      <c r="FY1381" s="60"/>
      <c r="FZ1381" s="60"/>
      <c r="GA1381" s="60"/>
      <c r="GB1381" s="60"/>
      <c r="GC1381" s="60"/>
      <c r="GD1381" s="60"/>
    </row>
    <row r="1382" spans="1:186" x14ac:dyDescent="0.25">
      <c r="A1382" s="19">
        <v>1</v>
      </c>
      <c r="B1382" s="19">
        <v>1</v>
      </c>
      <c r="C1382" s="649" t="s">
        <v>214</v>
      </c>
      <c r="D1382" s="18">
        <f>SUM(D1294,D1247,D1110,D1043,D975,D903,D830,D763,D692,D617,D547,D479,D405,D328,D195,D159,D75)</f>
        <v>2007629</v>
      </c>
      <c r="E1382" s="18">
        <f>SUM(E1294,E1247,E1110,E1043,E975,E903,E830,E763,E692,E617,E547,E479,E405,E328,E195,E159,E75)</f>
        <v>665017.77777777775</v>
      </c>
      <c r="F1382" s="18">
        <f>SUM(F1294,F1247,F1110,F1043,F975,F903,F830,F763,F692,F617,F547,F479,F405,F328,F195,F159,F75)</f>
        <v>758158</v>
      </c>
      <c r="G1382" s="114">
        <f t="shared" si="124"/>
        <v>114.00567403377688</v>
      </c>
      <c r="H1382" s="8"/>
      <c r="I1382" s="115"/>
      <c r="J1382" s="37"/>
      <c r="K1382" s="118"/>
      <c r="L1382" s="37"/>
      <c r="M1382" s="118"/>
      <c r="N1382" s="37"/>
      <c r="O1382" s="10"/>
      <c r="P1382" s="411">
        <f t="shared" ref="P1382:AA1382" si="128">SUBTOTAL(9,P1294,P1247,P1110,P1043,P975,P903,P830,P763,P692,P617,P547,P479,P405,P328,P195,P159,P75)</f>
        <v>1804892.724595373</v>
      </c>
      <c r="Q1382" s="411">
        <f t="shared" si="128"/>
        <v>1807443.724595373</v>
      </c>
      <c r="R1382" s="411">
        <f t="shared" si="128"/>
        <v>1805767.1645953734</v>
      </c>
      <c r="S1382" s="411">
        <f t="shared" si="128"/>
        <v>1814495.6512053739</v>
      </c>
      <c r="T1382" s="411">
        <f t="shared" si="128"/>
        <v>602961.15531674062</v>
      </c>
      <c r="U1382" s="411">
        <f t="shared" si="128"/>
        <v>587530.74075000011</v>
      </c>
      <c r="V1382" s="807">
        <f t="shared" si="128"/>
        <v>0</v>
      </c>
      <c r="W1382" s="411">
        <f t="shared" si="128"/>
        <v>30120.628859999993</v>
      </c>
      <c r="X1382" s="411">
        <f t="shared" si="128"/>
        <v>-15430.414566740539</v>
      </c>
      <c r="Y1382" s="411">
        <f t="shared" si="128"/>
        <v>-3116.1606500000007</v>
      </c>
      <c r="Z1382" s="411">
        <f t="shared" si="128"/>
        <v>-572.11829999999998</v>
      </c>
      <c r="AA1382" s="411">
        <f t="shared" si="128"/>
        <v>617079.25131000008</v>
      </c>
      <c r="AB1382" s="411">
        <f>U1382/T1382*100</f>
        <v>97.440894089000679</v>
      </c>
      <c r="AC1382" s="411">
        <f>AA1382/T1382*100</f>
        <v>102.34146028625062</v>
      </c>
      <c r="AD1382" s="1014"/>
      <c r="AE1382" s="1020"/>
      <c r="AF1382" s="60"/>
      <c r="AG1382" s="60"/>
      <c r="AH1382" s="60"/>
      <c r="AI1382" s="60"/>
      <c r="AJ1382" s="60"/>
      <c r="AK1382" s="60"/>
      <c r="AL1382" s="60"/>
      <c r="AM1382" s="60"/>
      <c r="AN1382" s="60"/>
      <c r="AO1382" s="60"/>
      <c r="AP1382" s="60"/>
      <c r="AQ1382" s="60"/>
      <c r="AR1382" s="60"/>
      <c r="AS1382" s="60"/>
      <c r="AT1382" s="60"/>
      <c r="AU1382" s="60"/>
      <c r="AV1382" s="60"/>
      <c r="AW1382" s="60"/>
      <c r="AX1382" s="60"/>
      <c r="AY1382" s="60"/>
      <c r="AZ1382" s="60"/>
      <c r="BA1382" s="60"/>
      <c r="BB1382" s="60"/>
      <c r="BC1382" s="60"/>
      <c r="BD1382" s="60"/>
      <c r="BE1382" s="60"/>
      <c r="BF1382" s="60"/>
      <c r="BG1382" s="60"/>
      <c r="BH1382" s="60"/>
      <c r="BI1382" s="60"/>
      <c r="BJ1382" s="60"/>
      <c r="BK1382" s="60"/>
      <c r="BL1382" s="60"/>
      <c r="BM1382" s="60"/>
      <c r="BN1382" s="60"/>
      <c r="BO1382" s="60"/>
      <c r="BP1382" s="60"/>
      <c r="BQ1382" s="60"/>
      <c r="BR1382" s="60"/>
      <c r="BS1382" s="60"/>
      <c r="BT1382" s="60"/>
      <c r="BU1382" s="60"/>
      <c r="BV1382" s="60"/>
      <c r="BW1382" s="60"/>
      <c r="BX1382" s="60"/>
      <c r="BY1382" s="60"/>
      <c r="BZ1382" s="60"/>
      <c r="CA1382" s="60"/>
      <c r="CB1382" s="60"/>
      <c r="CC1382" s="60"/>
      <c r="CD1382" s="60"/>
      <c r="CE1382" s="60"/>
      <c r="CF1382" s="60"/>
      <c r="CG1382" s="60"/>
      <c r="CH1382" s="60"/>
      <c r="CI1382" s="60"/>
      <c r="CJ1382" s="60"/>
      <c r="CK1382" s="60"/>
      <c r="CL1382" s="60"/>
      <c r="CM1382" s="60"/>
      <c r="CN1382" s="60"/>
      <c r="CO1382" s="60"/>
      <c r="CP1382" s="60"/>
      <c r="CQ1382" s="60"/>
      <c r="CR1382" s="60"/>
      <c r="CS1382" s="60"/>
      <c r="CT1382" s="60"/>
      <c r="CU1382" s="60"/>
      <c r="CV1382" s="60"/>
      <c r="CW1382" s="60"/>
      <c r="CX1382" s="60"/>
      <c r="CY1382" s="60"/>
      <c r="CZ1382" s="60"/>
      <c r="DA1382" s="60"/>
      <c r="DB1382" s="60"/>
      <c r="DC1382" s="60"/>
      <c r="DD1382" s="60"/>
      <c r="DE1382" s="60"/>
      <c r="DF1382" s="60"/>
      <c r="DG1382" s="60"/>
      <c r="DH1382" s="60"/>
      <c r="DI1382" s="60"/>
      <c r="DJ1382" s="60"/>
      <c r="DK1382" s="60"/>
      <c r="DL1382" s="60"/>
      <c r="DM1382" s="60"/>
      <c r="DN1382" s="60"/>
      <c r="DO1382" s="60"/>
      <c r="DP1382" s="60"/>
      <c r="DQ1382" s="60"/>
      <c r="DR1382" s="60"/>
      <c r="DS1382" s="60"/>
      <c r="DT1382" s="60"/>
      <c r="DU1382" s="60"/>
      <c r="DV1382" s="60"/>
      <c r="DW1382" s="60"/>
      <c r="DX1382" s="60"/>
      <c r="DY1382" s="60"/>
      <c r="DZ1382" s="60"/>
      <c r="EA1382" s="60"/>
      <c r="EB1382" s="60"/>
      <c r="EC1382" s="60"/>
      <c r="ED1382" s="60"/>
      <c r="EE1382" s="60"/>
      <c r="EF1382" s="60"/>
      <c r="EG1382" s="60"/>
      <c r="EH1382" s="60"/>
      <c r="EI1382" s="60"/>
      <c r="EJ1382" s="60"/>
      <c r="EK1382" s="60"/>
      <c r="EL1382" s="60"/>
      <c r="EM1382" s="60"/>
      <c r="EN1382" s="60"/>
      <c r="EO1382" s="60"/>
      <c r="EP1382" s="60"/>
      <c r="EQ1382" s="60"/>
      <c r="ER1382" s="60"/>
      <c r="ES1382" s="60"/>
      <c r="ET1382" s="60"/>
      <c r="EU1382" s="60"/>
      <c r="EV1382" s="60"/>
      <c r="EW1382" s="60"/>
      <c r="EX1382" s="60"/>
      <c r="EY1382" s="60"/>
      <c r="EZ1382" s="60"/>
      <c r="FA1382" s="60"/>
      <c r="FB1382" s="60"/>
      <c r="FC1382" s="60"/>
      <c r="FD1382" s="60"/>
      <c r="FE1382" s="60"/>
      <c r="FF1382" s="60"/>
      <c r="FG1382" s="60"/>
      <c r="FH1382" s="60"/>
      <c r="FI1382" s="60"/>
      <c r="FJ1382" s="60"/>
      <c r="FK1382" s="60"/>
      <c r="FL1382" s="60"/>
      <c r="FM1382" s="60"/>
      <c r="FN1382" s="60"/>
      <c r="FO1382" s="60"/>
      <c r="FP1382" s="60"/>
      <c r="FQ1382" s="60"/>
      <c r="FR1382" s="60"/>
      <c r="FS1382" s="60"/>
      <c r="FT1382" s="60"/>
      <c r="FU1382" s="60"/>
      <c r="FV1382" s="60"/>
      <c r="FW1382" s="60"/>
      <c r="FX1382" s="60"/>
      <c r="FY1382" s="60"/>
      <c r="FZ1382" s="60"/>
      <c r="GA1382" s="60"/>
      <c r="GB1382" s="60"/>
      <c r="GC1382" s="60"/>
      <c r="GD1382" s="60"/>
    </row>
    <row r="1383" spans="1:186" ht="29.25" x14ac:dyDescent="0.25">
      <c r="B1383" s="19">
        <v>1</v>
      </c>
      <c r="C1383" s="650" t="s">
        <v>288</v>
      </c>
      <c r="D1383" s="18">
        <f>D1295+D160+D76</f>
        <v>0</v>
      </c>
      <c r="E1383" s="18">
        <f>E1295+E160+E76</f>
        <v>0</v>
      </c>
      <c r="F1383" s="18">
        <f>F1295+F160+F76</f>
        <v>1418</v>
      </c>
      <c r="G1383" s="114"/>
      <c r="H1383" s="8"/>
      <c r="I1383" s="115"/>
      <c r="J1383" s="37"/>
      <c r="K1383" s="118"/>
      <c r="L1383" s="37"/>
      <c r="M1383" s="118"/>
      <c r="N1383" s="37"/>
      <c r="O1383" s="10"/>
      <c r="P1383" s="411">
        <f t="shared" ref="P1383:U1383" si="129">P1295+P163+P76</f>
        <v>0</v>
      </c>
      <c r="Q1383" s="411">
        <f t="shared" si="129"/>
        <v>0</v>
      </c>
      <c r="R1383" s="411">
        <f t="shared" si="129"/>
        <v>0</v>
      </c>
      <c r="S1383" s="411">
        <f t="shared" si="129"/>
        <v>0</v>
      </c>
      <c r="T1383" s="411">
        <f t="shared" si="129"/>
        <v>0</v>
      </c>
      <c r="U1383" s="411">
        <f t="shared" si="129"/>
        <v>0</v>
      </c>
      <c r="V1383" s="807"/>
      <c r="W1383" s="411">
        <f>W1295+W163+W76+W160</f>
        <v>735.30929000000003</v>
      </c>
      <c r="X1383" s="411">
        <f>X1295+X163+X76</f>
        <v>0</v>
      </c>
      <c r="Y1383" s="411">
        <f>Y1295+Y163+Y76</f>
        <v>0</v>
      </c>
      <c r="Z1383" s="411">
        <f>Z1295+Z163+Z76</f>
        <v>0</v>
      </c>
      <c r="AA1383" s="411">
        <f>AA1295+AA163+AA76+AA160</f>
        <v>735.30929000000003</v>
      </c>
      <c r="AB1383" s="411"/>
      <c r="AC1383" s="411"/>
      <c r="AD1383" s="1014"/>
      <c r="AE1383" s="1020">
        <f>AE1295+AE163+AE76</f>
        <v>0</v>
      </c>
      <c r="AF1383" s="60"/>
      <c r="AG1383" s="60"/>
      <c r="AH1383" s="60"/>
      <c r="AI1383" s="60"/>
      <c r="AJ1383" s="60"/>
      <c r="AK1383" s="60"/>
      <c r="AL1383" s="60"/>
      <c r="AM1383" s="60"/>
      <c r="AN1383" s="60"/>
      <c r="AO1383" s="60"/>
      <c r="AP1383" s="60"/>
      <c r="AQ1383" s="60"/>
      <c r="AR1383" s="60"/>
      <c r="AS1383" s="60"/>
      <c r="AT1383" s="60"/>
      <c r="AU1383" s="60"/>
      <c r="AV1383" s="60"/>
      <c r="AW1383" s="60"/>
      <c r="AX1383" s="60"/>
      <c r="AY1383" s="60"/>
      <c r="AZ1383" s="60"/>
      <c r="BA1383" s="60"/>
      <c r="BB1383" s="60"/>
      <c r="BC1383" s="60"/>
      <c r="BD1383" s="60"/>
      <c r="BE1383" s="60"/>
      <c r="BF1383" s="60"/>
      <c r="BG1383" s="60"/>
      <c r="BH1383" s="60"/>
      <c r="BI1383" s="60"/>
      <c r="BJ1383" s="60"/>
      <c r="BK1383" s="60"/>
      <c r="BL1383" s="60"/>
      <c r="BM1383" s="60"/>
      <c r="BN1383" s="60"/>
      <c r="BO1383" s="60"/>
      <c r="BP1383" s="60"/>
      <c r="BQ1383" s="60"/>
      <c r="BR1383" s="60"/>
      <c r="BS1383" s="60"/>
      <c r="BT1383" s="60"/>
      <c r="BU1383" s="60"/>
      <c r="BV1383" s="60"/>
      <c r="BW1383" s="60"/>
      <c r="BX1383" s="60"/>
      <c r="BY1383" s="60"/>
      <c r="BZ1383" s="60"/>
      <c r="CA1383" s="60"/>
      <c r="CB1383" s="60"/>
      <c r="CC1383" s="60"/>
      <c r="CD1383" s="60"/>
      <c r="CE1383" s="60"/>
      <c r="CF1383" s="60"/>
      <c r="CG1383" s="60"/>
      <c r="CH1383" s="60"/>
      <c r="CI1383" s="60"/>
      <c r="CJ1383" s="60"/>
      <c r="CK1383" s="60"/>
      <c r="CL1383" s="60"/>
      <c r="CM1383" s="60"/>
      <c r="CN1383" s="60"/>
      <c r="CO1383" s="60"/>
      <c r="CP1383" s="60"/>
      <c r="CQ1383" s="60"/>
      <c r="CR1383" s="60"/>
      <c r="CS1383" s="60"/>
      <c r="CT1383" s="60"/>
      <c r="CU1383" s="60"/>
      <c r="CV1383" s="60"/>
      <c r="CW1383" s="60"/>
      <c r="CX1383" s="60"/>
      <c r="CY1383" s="60"/>
      <c r="CZ1383" s="60"/>
      <c r="DA1383" s="60"/>
      <c r="DB1383" s="60"/>
      <c r="DC1383" s="60"/>
      <c r="DD1383" s="60"/>
      <c r="DE1383" s="60"/>
      <c r="DF1383" s="60"/>
      <c r="DG1383" s="60"/>
      <c r="DH1383" s="60"/>
      <c r="DI1383" s="60"/>
      <c r="DJ1383" s="60"/>
      <c r="DK1383" s="60"/>
      <c r="DL1383" s="60"/>
      <c r="DM1383" s="60"/>
      <c r="DN1383" s="60"/>
      <c r="DO1383" s="60"/>
      <c r="DP1383" s="60"/>
      <c r="DQ1383" s="60"/>
      <c r="DR1383" s="60"/>
      <c r="DS1383" s="60"/>
      <c r="DT1383" s="60"/>
      <c r="DU1383" s="60"/>
      <c r="DV1383" s="60"/>
      <c r="DW1383" s="60"/>
      <c r="DX1383" s="60"/>
      <c r="DY1383" s="60"/>
      <c r="DZ1383" s="60"/>
      <c r="EA1383" s="60"/>
      <c r="EB1383" s="60"/>
      <c r="EC1383" s="60"/>
      <c r="ED1383" s="60"/>
      <c r="EE1383" s="60"/>
      <c r="EF1383" s="60"/>
      <c r="EG1383" s="60"/>
      <c r="EH1383" s="60"/>
      <c r="EI1383" s="60"/>
      <c r="EJ1383" s="60"/>
      <c r="EK1383" s="60"/>
      <c r="EL1383" s="60"/>
      <c r="EM1383" s="60"/>
      <c r="EN1383" s="60"/>
      <c r="EO1383" s="60"/>
      <c r="EP1383" s="60"/>
      <c r="EQ1383" s="60"/>
      <c r="ER1383" s="60"/>
      <c r="ES1383" s="60"/>
      <c r="ET1383" s="60"/>
      <c r="EU1383" s="60"/>
      <c r="EV1383" s="60"/>
      <c r="EW1383" s="60"/>
      <c r="EX1383" s="60"/>
      <c r="EY1383" s="60"/>
      <c r="EZ1383" s="60"/>
      <c r="FA1383" s="60"/>
      <c r="FB1383" s="60"/>
      <c r="FC1383" s="60"/>
      <c r="FD1383" s="60"/>
      <c r="FE1383" s="60"/>
      <c r="FF1383" s="60"/>
      <c r="FG1383" s="60"/>
      <c r="FH1383" s="60"/>
      <c r="FI1383" s="60"/>
      <c r="FJ1383" s="60"/>
      <c r="FK1383" s="60"/>
      <c r="FL1383" s="60"/>
      <c r="FM1383" s="60"/>
      <c r="FN1383" s="60"/>
      <c r="FO1383" s="60"/>
      <c r="FP1383" s="60"/>
      <c r="FQ1383" s="60"/>
      <c r="FR1383" s="60"/>
      <c r="FS1383" s="60"/>
      <c r="FT1383" s="60"/>
      <c r="FU1383" s="60"/>
      <c r="FV1383" s="60"/>
      <c r="FW1383" s="60"/>
      <c r="FX1383" s="60"/>
      <c r="FY1383" s="60"/>
      <c r="FZ1383" s="60"/>
      <c r="GA1383" s="60"/>
      <c r="GB1383" s="60"/>
      <c r="GC1383" s="60"/>
      <c r="GD1383" s="60"/>
    </row>
    <row r="1384" spans="1:186" ht="86.25" x14ac:dyDescent="0.25">
      <c r="B1384" s="19">
        <v>1</v>
      </c>
      <c r="C1384" s="650" t="s">
        <v>464</v>
      </c>
      <c r="D1384" s="18">
        <f>D1331</f>
        <v>327588</v>
      </c>
      <c r="E1384" s="18">
        <f t="shared" ref="E1384:F1384" si="130">E1331</f>
        <v>109197.66666666666</v>
      </c>
      <c r="F1384" s="18">
        <f t="shared" si="130"/>
        <v>95701</v>
      </c>
      <c r="G1384" s="114">
        <f t="shared" ref="G1384:G1389" si="131">F1384/E1384*100</f>
        <v>87.640151041078411</v>
      </c>
      <c r="H1384" s="8"/>
      <c r="I1384" s="115"/>
      <c r="J1384" s="37"/>
      <c r="K1384" s="118"/>
      <c r="L1384" s="37"/>
      <c r="M1384" s="118"/>
      <c r="N1384" s="37"/>
      <c r="O1384" s="10"/>
      <c r="P1384" s="411">
        <f t="shared" ref="P1384:AA1384" si="132">P1331</f>
        <v>1316789.3652999999</v>
      </c>
      <c r="Q1384" s="411">
        <f t="shared" ref="Q1384:R1384" si="133">Q1331</f>
        <v>1316789.3652999999</v>
      </c>
      <c r="R1384" s="411">
        <f t="shared" si="133"/>
        <v>1316789.3652999999</v>
      </c>
      <c r="S1384" s="411">
        <f t="shared" ref="S1384" si="134">S1331</f>
        <v>1318868.4652999998</v>
      </c>
      <c r="T1384" s="411">
        <f t="shared" si="132"/>
        <v>439160.79954444442</v>
      </c>
      <c r="U1384" s="411">
        <f t="shared" si="132"/>
        <v>377694.53740000003</v>
      </c>
      <c r="V1384" s="807">
        <f t="shared" si="132"/>
        <v>0</v>
      </c>
      <c r="W1384" s="411">
        <f t="shared" si="132"/>
        <v>0</v>
      </c>
      <c r="X1384" s="411">
        <f t="shared" si="132"/>
        <v>-61711.374293333305</v>
      </c>
      <c r="Y1384" s="411">
        <f t="shared" si="132"/>
        <v>0</v>
      </c>
      <c r="Z1384" s="411">
        <f t="shared" si="132"/>
        <v>-1976.2453600000001</v>
      </c>
      <c r="AA1384" s="411">
        <f t="shared" si="132"/>
        <v>375718.29203999997</v>
      </c>
      <c r="AB1384" s="411">
        <f>U1384/T1384*100</f>
        <v>86.003700191773646</v>
      </c>
      <c r="AC1384" s="411">
        <f>AA1384/T1384*100</f>
        <v>85.553695236401921</v>
      </c>
      <c r="AD1384" s="1014"/>
      <c r="AE1384" s="1020">
        <f>AE1331</f>
        <v>0</v>
      </c>
      <c r="AF1384" s="60"/>
      <c r="AG1384" s="60"/>
      <c r="AH1384" s="60"/>
      <c r="AI1384" s="60"/>
      <c r="AJ1384" s="60"/>
      <c r="AK1384" s="60"/>
      <c r="AL1384" s="60"/>
      <c r="AM1384" s="60"/>
      <c r="AN1384" s="60"/>
      <c r="AO1384" s="60"/>
      <c r="AP1384" s="60"/>
      <c r="AQ1384" s="60"/>
      <c r="AR1384" s="60"/>
      <c r="AS1384" s="60"/>
      <c r="AT1384" s="60"/>
      <c r="AU1384" s="60"/>
      <c r="AV1384" s="60"/>
      <c r="AW1384" s="60"/>
      <c r="AX1384" s="60"/>
      <c r="AY1384" s="60"/>
      <c r="AZ1384" s="60"/>
      <c r="BA1384" s="60"/>
      <c r="BB1384" s="60"/>
      <c r="BC1384" s="60"/>
      <c r="BD1384" s="60"/>
      <c r="BE1384" s="60"/>
      <c r="BF1384" s="60"/>
      <c r="BG1384" s="60"/>
      <c r="BH1384" s="60"/>
      <c r="BI1384" s="60"/>
      <c r="BJ1384" s="60"/>
      <c r="BK1384" s="60"/>
      <c r="BL1384" s="60"/>
      <c r="BM1384" s="60"/>
      <c r="BN1384" s="60"/>
      <c r="BO1384" s="60"/>
      <c r="BP1384" s="60"/>
      <c r="BQ1384" s="60"/>
      <c r="BR1384" s="60"/>
      <c r="BS1384" s="60"/>
      <c r="BT1384" s="60"/>
      <c r="BU1384" s="60"/>
      <c r="BV1384" s="60"/>
      <c r="BW1384" s="60"/>
      <c r="BX1384" s="60"/>
      <c r="BY1384" s="60"/>
      <c r="BZ1384" s="60"/>
      <c r="CA1384" s="60"/>
      <c r="CB1384" s="60"/>
      <c r="CC1384" s="60"/>
      <c r="CD1384" s="60"/>
      <c r="CE1384" s="60"/>
      <c r="CF1384" s="60"/>
      <c r="CG1384" s="60"/>
      <c r="CH1384" s="60"/>
      <c r="CI1384" s="60"/>
      <c r="CJ1384" s="60"/>
      <c r="CK1384" s="60"/>
      <c r="CL1384" s="60"/>
      <c r="CM1384" s="60"/>
      <c r="CN1384" s="60"/>
      <c r="CO1384" s="60"/>
      <c r="CP1384" s="60"/>
      <c r="CQ1384" s="60"/>
      <c r="CR1384" s="60"/>
      <c r="CS1384" s="60"/>
      <c r="CT1384" s="60"/>
      <c r="CU1384" s="60"/>
      <c r="CV1384" s="60"/>
      <c r="CW1384" s="60"/>
      <c r="CX1384" s="60"/>
      <c r="CY1384" s="60"/>
      <c r="CZ1384" s="60"/>
      <c r="DA1384" s="60"/>
      <c r="DB1384" s="60"/>
      <c r="DC1384" s="60"/>
      <c r="DD1384" s="60"/>
      <c r="DE1384" s="60"/>
      <c r="DF1384" s="60"/>
      <c r="DG1384" s="60"/>
      <c r="DH1384" s="60"/>
      <c r="DI1384" s="60"/>
      <c r="DJ1384" s="60"/>
      <c r="DK1384" s="60"/>
      <c r="DL1384" s="60"/>
      <c r="DM1384" s="60"/>
      <c r="DN1384" s="60"/>
      <c r="DO1384" s="60"/>
      <c r="DP1384" s="60"/>
      <c r="DQ1384" s="60"/>
      <c r="DR1384" s="60"/>
      <c r="DS1384" s="60"/>
      <c r="DT1384" s="60"/>
      <c r="DU1384" s="60"/>
      <c r="DV1384" s="60"/>
      <c r="DW1384" s="60"/>
      <c r="DX1384" s="60"/>
      <c r="DY1384" s="60"/>
      <c r="DZ1384" s="60"/>
      <c r="EA1384" s="60"/>
      <c r="EB1384" s="60"/>
      <c r="EC1384" s="60"/>
      <c r="ED1384" s="60"/>
      <c r="EE1384" s="60"/>
      <c r="EF1384" s="60"/>
      <c r="EG1384" s="60"/>
      <c r="EH1384" s="60"/>
      <c r="EI1384" s="60"/>
      <c r="EJ1384" s="60"/>
      <c r="EK1384" s="60"/>
      <c r="EL1384" s="60"/>
      <c r="EM1384" s="60"/>
      <c r="EN1384" s="60"/>
      <c r="EO1384" s="60"/>
      <c r="EP1384" s="60"/>
      <c r="EQ1384" s="60"/>
      <c r="ER1384" s="60"/>
      <c r="ES1384" s="60"/>
      <c r="ET1384" s="60"/>
      <c r="EU1384" s="60"/>
      <c r="EV1384" s="60"/>
      <c r="EW1384" s="60"/>
      <c r="EX1384" s="60"/>
      <c r="EY1384" s="60"/>
      <c r="EZ1384" s="60"/>
      <c r="FA1384" s="60"/>
      <c r="FB1384" s="60"/>
      <c r="FC1384" s="60"/>
      <c r="FD1384" s="60"/>
      <c r="FE1384" s="60"/>
      <c r="FF1384" s="60"/>
      <c r="FG1384" s="60"/>
      <c r="FH1384" s="60"/>
      <c r="FI1384" s="60"/>
      <c r="FJ1384" s="60"/>
      <c r="FK1384" s="60"/>
      <c r="FL1384" s="60"/>
      <c r="FM1384" s="60"/>
      <c r="FN1384" s="60"/>
      <c r="FO1384" s="60"/>
      <c r="FP1384" s="60"/>
      <c r="FQ1384" s="60"/>
      <c r="FR1384" s="60"/>
      <c r="FS1384" s="60"/>
      <c r="FT1384" s="60"/>
      <c r="FU1384" s="60"/>
      <c r="FV1384" s="60"/>
      <c r="FW1384" s="60"/>
      <c r="FX1384" s="60"/>
      <c r="FY1384" s="60"/>
      <c r="FZ1384" s="60"/>
      <c r="GA1384" s="60"/>
      <c r="GB1384" s="60"/>
      <c r="GC1384" s="60"/>
      <c r="GD1384" s="60"/>
    </row>
    <row r="1385" spans="1:186" ht="21.75" customHeight="1" x14ac:dyDescent="0.25">
      <c r="A1385" s="19">
        <v>1</v>
      </c>
      <c r="B1385" s="19">
        <v>1</v>
      </c>
      <c r="C1385" s="650" t="s">
        <v>256</v>
      </c>
      <c r="D1385" s="18">
        <f>SUM(D1297,D1249,D1178,D1112,D1045,D977,D905,D832,D765,D694,D619,D549,D481,D407,D331,D263,D197,D162,D78)</f>
        <v>2523415.75</v>
      </c>
      <c r="E1385" s="18">
        <f>SUM(E1297,E1249,E1178,E1112,E1045,E977,E905,E832,E765,E694,E619,E549,E481,E407,E331,E263,E197,E162,E78)</f>
        <v>837869.66666666674</v>
      </c>
      <c r="F1385" s="18">
        <f>SUM(F1297,F1249,F1178,F1112,F1045,F977,F905,F832,F765,F694,F619,F549,F481,F407,F331,F263,F197,F162,F78)</f>
        <v>764455.1399999999</v>
      </c>
      <c r="G1385" s="114">
        <f t="shared" si="131"/>
        <v>91.237953874289886</v>
      </c>
      <c r="H1385" s="8"/>
      <c r="I1385" s="115"/>
      <c r="J1385" s="37"/>
      <c r="K1385" s="118"/>
      <c r="L1385" s="37"/>
      <c r="M1385" s="118"/>
      <c r="N1385" s="37"/>
      <c r="O1385" s="10"/>
      <c r="P1385" s="411"/>
      <c r="Q1385" s="411"/>
      <c r="R1385" s="411"/>
      <c r="S1385" s="411"/>
      <c r="T1385" s="411"/>
      <c r="U1385" s="411"/>
      <c r="V1385" s="807"/>
      <c r="W1385" s="411"/>
      <c r="X1385" s="411"/>
      <c r="Y1385" s="411"/>
      <c r="Z1385" s="411"/>
      <c r="AA1385" s="411"/>
      <c r="AB1385" s="411"/>
      <c r="AC1385" s="411"/>
      <c r="AD1385" s="1014"/>
      <c r="AE1385" s="1020"/>
      <c r="AF1385" s="60"/>
      <c r="AG1385" s="60"/>
      <c r="AH1385" s="60"/>
      <c r="AI1385" s="60"/>
      <c r="AJ1385" s="60"/>
      <c r="AK1385" s="60"/>
      <c r="AL1385" s="60"/>
      <c r="AM1385" s="60"/>
      <c r="AN1385" s="60"/>
      <c r="AO1385" s="60"/>
      <c r="AP1385" s="60"/>
      <c r="AQ1385" s="60"/>
      <c r="AR1385" s="60"/>
      <c r="AS1385" s="60"/>
      <c r="AT1385" s="60"/>
      <c r="AU1385" s="60"/>
      <c r="AV1385" s="60"/>
      <c r="AW1385" s="60"/>
      <c r="AX1385" s="60"/>
      <c r="AY1385" s="60"/>
      <c r="AZ1385" s="60"/>
      <c r="BA1385" s="60"/>
      <c r="BB1385" s="60"/>
      <c r="BC1385" s="60"/>
      <c r="BD1385" s="60"/>
      <c r="BE1385" s="60"/>
      <c r="BF1385" s="60"/>
      <c r="BG1385" s="60"/>
      <c r="BH1385" s="60"/>
      <c r="BI1385" s="60"/>
      <c r="BJ1385" s="60"/>
      <c r="BK1385" s="60"/>
      <c r="BL1385" s="60"/>
      <c r="BM1385" s="60"/>
      <c r="BN1385" s="60"/>
      <c r="BO1385" s="60"/>
      <c r="BP1385" s="60"/>
      <c r="BQ1385" s="60"/>
      <c r="BR1385" s="60"/>
      <c r="BS1385" s="60"/>
      <c r="BT1385" s="60"/>
      <c r="BU1385" s="60"/>
      <c r="BV1385" s="60"/>
      <c r="BW1385" s="60"/>
      <c r="BX1385" s="60"/>
      <c r="BY1385" s="60"/>
      <c r="BZ1385" s="60"/>
      <c r="CA1385" s="60"/>
      <c r="CB1385" s="60"/>
      <c r="CC1385" s="60"/>
      <c r="CD1385" s="60"/>
      <c r="CE1385" s="60"/>
      <c r="CF1385" s="60"/>
      <c r="CG1385" s="60"/>
      <c r="CH1385" s="60"/>
      <c r="CI1385" s="60"/>
      <c r="CJ1385" s="60"/>
      <c r="CK1385" s="60"/>
      <c r="CL1385" s="60"/>
      <c r="CM1385" s="60"/>
      <c r="CN1385" s="60"/>
      <c r="CO1385" s="60"/>
      <c r="CP1385" s="60"/>
      <c r="CQ1385" s="60"/>
      <c r="CR1385" s="60"/>
      <c r="CS1385" s="60"/>
      <c r="CT1385" s="60"/>
      <c r="CU1385" s="60"/>
      <c r="CV1385" s="60"/>
      <c r="CW1385" s="60"/>
      <c r="CX1385" s="60"/>
      <c r="CY1385" s="60"/>
      <c r="CZ1385" s="60"/>
      <c r="DA1385" s="60"/>
      <c r="DB1385" s="60"/>
      <c r="DC1385" s="60"/>
      <c r="DD1385" s="60"/>
      <c r="DE1385" s="60"/>
      <c r="DF1385" s="60"/>
      <c r="DG1385" s="60"/>
      <c r="DH1385" s="60"/>
      <c r="DI1385" s="60"/>
      <c r="DJ1385" s="60"/>
      <c r="DK1385" s="60"/>
      <c r="DL1385" s="60"/>
      <c r="DM1385" s="60"/>
      <c r="DN1385" s="60"/>
      <c r="DO1385" s="60"/>
      <c r="DP1385" s="60"/>
      <c r="DQ1385" s="60"/>
      <c r="DR1385" s="60"/>
      <c r="DS1385" s="60"/>
      <c r="DT1385" s="60"/>
      <c r="DU1385" s="60"/>
      <c r="DV1385" s="60"/>
      <c r="DW1385" s="60"/>
      <c r="DX1385" s="60"/>
      <c r="DY1385" s="60"/>
      <c r="DZ1385" s="60"/>
      <c r="EA1385" s="60"/>
      <c r="EB1385" s="60"/>
      <c r="EC1385" s="60"/>
      <c r="ED1385" s="60"/>
      <c r="EE1385" s="60"/>
      <c r="EF1385" s="60"/>
      <c r="EG1385" s="60"/>
      <c r="EH1385" s="60"/>
      <c r="EI1385" s="60"/>
      <c r="EJ1385" s="60"/>
      <c r="EK1385" s="60"/>
      <c r="EL1385" s="60"/>
      <c r="EM1385" s="60"/>
      <c r="EN1385" s="60"/>
      <c r="EO1385" s="60"/>
      <c r="EP1385" s="60"/>
      <c r="EQ1385" s="60"/>
      <c r="ER1385" s="60"/>
      <c r="ES1385" s="60"/>
      <c r="ET1385" s="60"/>
      <c r="EU1385" s="60"/>
      <c r="EV1385" s="60"/>
      <c r="EW1385" s="60"/>
      <c r="EX1385" s="60"/>
      <c r="EY1385" s="60"/>
      <c r="EZ1385" s="60"/>
      <c r="FA1385" s="60"/>
      <c r="FB1385" s="60"/>
      <c r="FC1385" s="60"/>
      <c r="FD1385" s="60"/>
      <c r="FE1385" s="60"/>
      <c r="FF1385" s="60"/>
      <c r="FG1385" s="60"/>
      <c r="FH1385" s="60"/>
      <c r="FI1385" s="60"/>
      <c r="FJ1385" s="60"/>
      <c r="FK1385" s="60"/>
      <c r="FL1385" s="60"/>
      <c r="FM1385" s="60"/>
      <c r="FN1385" s="60"/>
      <c r="FO1385" s="60"/>
      <c r="FP1385" s="60"/>
      <c r="FQ1385" s="60"/>
      <c r="FR1385" s="60"/>
      <c r="FS1385" s="60"/>
      <c r="FT1385" s="60"/>
      <c r="FU1385" s="60"/>
      <c r="FV1385" s="60"/>
      <c r="FW1385" s="60"/>
      <c r="FX1385" s="60"/>
      <c r="FY1385" s="60"/>
      <c r="FZ1385" s="60"/>
      <c r="GA1385" s="60"/>
      <c r="GB1385" s="60"/>
      <c r="GC1385" s="60"/>
      <c r="GD1385" s="60"/>
    </row>
    <row r="1386" spans="1:186" ht="29.25" x14ac:dyDescent="0.25">
      <c r="A1386" s="19">
        <v>1</v>
      </c>
      <c r="B1386" s="19">
        <v>1</v>
      </c>
      <c r="C1386" s="650" t="s">
        <v>269</v>
      </c>
      <c r="D1386" s="18">
        <f>D1336</f>
        <v>1125603</v>
      </c>
      <c r="E1386" s="18">
        <f t="shared" ref="E1386:F1386" si="135">E1336</f>
        <v>374479.55555555562</v>
      </c>
      <c r="F1386" s="18">
        <f t="shared" si="135"/>
        <v>346804</v>
      </c>
      <c r="G1386" s="114">
        <f t="shared" si="131"/>
        <v>92.609595064676412</v>
      </c>
      <c r="H1386" s="8"/>
      <c r="I1386" s="115"/>
      <c r="J1386" s="37"/>
      <c r="K1386" s="118"/>
      <c r="L1386" s="37"/>
      <c r="M1386" s="118"/>
      <c r="N1386" s="37"/>
      <c r="O1386" s="10"/>
      <c r="P1386" s="411">
        <f>P1336</f>
        <v>4018728.7244100003</v>
      </c>
      <c r="Q1386" s="411">
        <f>Q1336</f>
        <v>4020368.3744099997</v>
      </c>
      <c r="R1386" s="411">
        <f>R1336</f>
        <v>4020368.3744099997</v>
      </c>
      <c r="S1386" s="411">
        <f>S1336</f>
        <v>4036532.5497528203</v>
      </c>
      <c r="T1386" s="411">
        <f t="shared" ref="T1386:AC1386" si="136">T1336</f>
        <v>1341819.4382252628</v>
      </c>
      <c r="U1386" s="411">
        <f t="shared" si="136"/>
        <v>1235559.6864800001</v>
      </c>
      <c r="V1386" s="807">
        <f t="shared" si="136"/>
        <v>0</v>
      </c>
      <c r="W1386" s="411">
        <f t="shared" si="136"/>
        <v>0</v>
      </c>
      <c r="X1386" s="411">
        <f t="shared" si="136"/>
        <v>-103597.16881192951</v>
      </c>
      <c r="Y1386" s="411">
        <f t="shared" si="136"/>
        <v>-798.49857999999995</v>
      </c>
      <c r="Z1386" s="411">
        <f t="shared" si="136"/>
        <v>-1458.6527300000002</v>
      </c>
      <c r="AA1386" s="411">
        <f t="shared" si="136"/>
        <v>1234101.0337499999</v>
      </c>
      <c r="AB1386" s="411">
        <f t="shared" si="136"/>
        <v>92.080920225316945</v>
      </c>
      <c r="AC1386" s="411">
        <f t="shared" si="136"/>
        <v>91.972213145329377</v>
      </c>
      <c r="AD1386" s="1014"/>
      <c r="AE1386" s="1020"/>
      <c r="AF1386" s="60"/>
      <c r="AG1386" s="60"/>
      <c r="AH1386" s="60"/>
      <c r="AI1386" s="60"/>
      <c r="AJ1386" s="60"/>
      <c r="AK1386" s="60"/>
      <c r="AL1386" s="60"/>
      <c r="AM1386" s="60"/>
      <c r="AN1386" s="60"/>
      <c r="AO1386" s="60"/>
      <c r="AP1386" s="60"/>
      <c r="AQ1386" s="60"/>
      <c r="AR1386" s="60"/>
      <c r="AS1386" s="60"/>
      <c r="AT1386" s="60"/>
      <c r="AU1386" s="60"/>
      <c r="AV1386" s="60"/>
      <c r="AW1386" s="60"/>
      <c r="AX1386" s="60"/>
      <c r="AY1386" s="60"/>
      <c r="AZ1386" s="60"/>
      <c r="BA1386" s="60"/>
      <c r="BB1386" s="60"/>
      <c r="BC1386" s="60"/>
      <c r="BD1386" s="60"/>
      <c r="BE1386" s="60"/>
      <c r="BF1386" s="60"/>
      <c r="BG1386" s="60"/>
      <c r="BH1386" s="60"/>
      <c r="BI1386" s="60"/>
      <c r="BJ1386" s="60"/>
      <c r="BK1386" s="60"/>
      <c r="BL1386" s="60"/>
      <c r="BM1386" s="60"/>
      <c r="BN1386" s="60"/>
      <c r="BO1386" s="60"/>
      <c r="BP1386" s="60"/>
      <c r="BQ1386" s="60"/>
      <c r="BR1386" s="60"/>
      <c r="BS1386" s="60"/>
      <c r="BT1386" s="60"/>
      <c r="BU1386" s="60"/>
      <c r="BV1386" s="60"/>
      <c r="BW1386" s="60"/>
      <c r="BX1386" s="60"/>
      <c r="BY1386" s="60"/>
      <c r="BZ1386" s="60"/>
      <c r="CA1386" s="60"/>
      <c r="CB1386" s="60"/>
      <c r="CC1386" s="60"/>
      <c r="CD1386" s="60"/>
      <c r="CE1386" s="60"/>
      <c r="CF1386" s="60"/>
      <c r="CG1386" s="60"/>
      <c r="CH1386" s="60"/>
      <c r="CI1386" s="60"/>
      <c r="CJ1386" s="60"/>
      <c r="CK1386" s="60"/>
      <c r="CL1386" s="60"/>
      <c r="CM1386" s="60"/>
      <c r="CN1386" s="60"/>
      <c r="CO1386" s="60"/>
      <c r="CP1386" s="60"/>
      <c r="CQ1386" s="60"/>
      <c r="CR1386" s="60"/>
      <c r="CS1386" s="60"/>
      <c r="CT1386" s="60"/>
      <c r="CU1386" s="60"/>
      <c r="CV1386" s="60"/>
      <c r="CW1386" s="60"/>
      <c r="CX1386" s="60"/>
      <c r="CY1386" s="60"/>
      <c r="CZ1386" s="60"/>
      <c r="DA1386" s="60"/>
      <c r="DB1386" s="60"/>
      <c r="DC1386" s="60"/>
      <c r="DD1386" s="60"/>
      <c r="DE1386" s="60"/>
      <c r="DF1386" s="60"/>
      <c r="DG1386" s="60"/>
      <c r="DH1386" s="60"/>
      <c r="DI1386" s="60"/>
      <c r="DJ1386" s="60"/>
      <c r="DK1386" s="60"/>
      <c r="DL1386" s="60"/>
      <c r="DM1386" s="60"/>
      <c r="DN1386" s="60"/>
      <c r="DO1386" s="60"/>
      <c r="DP1386" s="60"/>
      <c r="DQ1386" s="60"/>
      <c r="DR1386" s="60"/>
      <c r="DS1386" s="60"/>
      <c r="DT1386" s="60"/>
      <c r="DU1386" s="60"/>
      <c r="DV1386" s="60"/>
      <c r="DW1386" s="60"/>
      <c r="DX1386" s="60"/>
      <c r="DY1386" s="60"/>
      <c r="DZ1386" s="60"/>
      <c r="EA1386" s="60"/>
      <c r="EB1386" s="60"/>
      <c r="EC1386" s="60"/>
      <c r="ED1386" s="60"/>
      <c r="EE1386" s="60"/>
      <c r="EF1386" s="60"/>
      <c r="EG1386" s="60"/>
      <c r="EH1386" s="60"/>
      <c r="EI1386" s="60"/>
      <c r="EJ1386" s="60"/>
      <c r="EK1386" s="60"/>
      <c r="EL1386" s="60"/>
      <c r="EM1386" s="60"/>
      <c r="EN1386" s="60"/>
      <c r="EO1386" s="60"/>
      <c r="EP1386" s="60"/>
      <c r="EQ1386" s="60"/>
      <c r="ER1386" s="60"/>
      <c r="ES1386" s="60"/>
      <c r="ET1386" s="60"/>
      <c r="EU1386" s="60"/>
      <c r="EV1386" s="60"/>
      <c r="EW1386" s="60"/>
      <c r="EX1386" s="60"/>
      <c r="EY1386" s="60"/>
      <c r="EZ1386" s="60"/>
      <c r="FA1386" s="60"/>
      <c r="FB1386" s="60"/>
      <c r="FC1386" s="60"/>
      <c r="FD1386" s="60"/>
      <c r="FE1386" s="60"/>
      <c r="FF1386" s="60"/>
      <c r="FG1386" s="60"/>
      <c r="FH1386" s="60"/>
      <c r="FI1386" s="60"/>
      <c r="FJ1386" s="60"/>
      <c r="FK1386" s="60"/>
      <c r="FL1386" s="60"/>
      <c r="FM1386" s="60"/>
      <c r="FN1386" s="60"/>
      <c r="FO1386" s="60"/>
      <c r="FP1386" s="60"/>
      <c r="FQ1386" s="60"/>
      <c r="FR1386" s="60"/>
      <c r="FS1386" s="60"/>
      <c r="FT1386" s="60"/>
      <c r="FU1386" s="60"/>
      <c r="FV1386" s="60"/>
      <c r="FW1386" s="60"/>
      <c r="FX1386" s="60"/>
      <c r="FY1386" s="60"/>
      <c r="FZ1386" s="60"/>
      <c r="GA1386" s="60"/>
      <c r="GB1386" s="60"/>
      <c r="GC1386" s="60"/>
      <c r="GD1386" s="60"/>
    </row>
    <row r="1387" spans="1:186" ht="35.25" customHeight="1" x14ac:dyDescent="0.25">
      <c r="A1387" s="19">
        <v>1</v>
      </c>
      <c r="B1387" s="19">
        <v>1</v>
      </c>
      <c r="C1387" s="650" t="s">
        <v>257</v>
      </c>
      <c r="D1387" s="18">
        <f t="shared" ref="D1387:F1389" si="137">SUM(D1298,D1251,D1180,D1114,D1047,D979,D907,D834,D767,D696,D621,D551,D483,D409,D333,D265,D199,D164,D80)</f>
        <v>2158986.2340425532</v>
      </c>
      <c r="E1387" s="18">
        <f t="shared" si="137"/>
        <v>719322.60047281324</v>
      </c>
      <c r="F1387" s="18">
        <f t="shared" si="137"/>
        <v>669529.09787234047</v>
      </c>
      <c r="G1387" s="114">
        <f t="shared" si="131"/>
        <v>93.077723045578807</v>
      </c>
      <c r="H1387" s="8"/>
      <c r="I1387" s="115"/>
      <c r="J1387" s="37"/>
      <c r="K1387" s="118"/>
      <c r="L1387" s="37"/>
      <c r="M1387" s="118"/>
      <c r="N1387" s="37"/>
      <c r="O1387" s="10"/>
      <c r="P1387" s="411"/>
      <c r="Q1387" s="411"/>
      <c r="R1387" s="411"/>
      <c r="S1387" s="411"/>
      <c r="T1387" s="411"/>
      <c r="U1387" s="411"/>
      <c r="V1387" s="807"/>
      <c r="W1387" s="411"/>
      <c r="X1387" s="411"/>
      <c r="Y1387" s="411"/>
      <c r="Z1387" s="411"/>
      <c r="AA1387" s="411"/>
      <c r="AB1387" s="411"/>
      <c r="AC1387" s="411"/>
      <c r="AD1387" s="1014"/>
      <c r="AE1387" s="1020"/>
      <c r="AF1387" s="60"/>
      <c r="AG1387" s="60"/>
      <c r="AH1387" s="60"/>
      <c r="AI1387" s="60"/>
      <c r="AJ1387" s="60"/>
      <c r="AK1387" s="60"/>
      <c r="AL1387" s="60"/>
      <c r="AM1387" s="60"/>
      <c r="AN1387" s="60"/>
      <c r="AO1387" s="60"/>
      <c r="AP1387" s="60"/>
      <c r="AQ1387" s="60"/>
      <c r="AR1387" s="60"/>
      <c r="AS1387" s="60"/>
      <c r="AT1387" s="60"/>
      <c r="AU1387" s="60"/>
      <c r="AV1387" s="60"/>
      <c r="AW1387" s="60"/>
      <c r="AX1387" s="60"/>
      <c r="AY1387" s="60"/>
      <c r="AZ1387" s="60"/>
      <c r="BA1387" s="60"/>
      <c r="BB1387" s="60"/>
      <c r="BC1387" s="60"/>
      <c r="BD1387" s="60"/>
      <c r="BE1387" s="60"/>
      <c r="BF1387" s="60"/>
      <c r="BG1387" s="60"/>
      <c r="BH1387" s="60"/>
      <c r="BI1387" s="60"/>
      <c r="BJ1387" s="60"/>
      <c r="BK1387" s="60"/>
      <c r="BL1387" s="60"/>
      <c r="BM1387" s="60"/>
      <c r="BN1387" s="60"/>
      <c r="BO1387" s="60"/>
      <c r="BP1387" s="60"/>
      <c r="BQ1387" s="60"/>
      <c r="BR1387" s="60"/>
      <c r="BS1387" s="60"/>
      <c r="BT1387" s="60"/>
      <c r="BU1387" s="60"/>
      <c r="BV1387" s="60"/>
      <c r="BW1387" s="60"/>
      <c r="BX1387" s="60"/>
      <c r="BY1387" s="60"/>
      <c r="BZ1387" s="60"/>
      <c r="CA1387" s="60"/>
      <c r="CB1387" s="60"/>
      <c r="CC1387" s="60"/>
      <c r="CD1387" s="60"/>
      <c r="CE1387" s="60"/>
      <c r="CF1387" s="60"/>
      <c r="CG1387" s="60"/>
      <c r="CH1387" s="60"/>
      <c r="CI1387" s="60"/>
      <c r="CJ1387" s="60"/>
      <c r="CK1387" s="60"/>
      <c r="CL1387" s="60"/>
      <c r="CM1387" s="60"/>
      <c r="CN1387" s="60"/>
      <c r="CO1387" s="60"/>
      <c r="CP1387" s="60"/>
      <c r="CQ1387" s="60"/>
      <c r="CR1387" s="60"/>
      <c r="CS1387" s="60"/>
      <c r="CT1387" s="60"/>
      <c r="CU1387" s="60"/>
      <c r="CV1387" s="60"/>
      <c r="CW1387" s="60"/>
      <c r="CX1387" s="60"/>
      <c r="CY1387" s="60"/>
      <c r="CZ1387" s="60"/>
      <c r="DA1387" s="60"/>
      <c r="DB1387" s="60"/>
      <c r="DC1387" s="60"/>
      <c r="DD1387" s="60"/>
      <c r="DE1387" s="60"/>
      <c r="DF1387" s="60"/>
      <c r="DG1387" s="60"/>
      <c r="DH1387" s="60"/>
      <c r="DI1387" s="60"/>
      <c r="DJ1387" s="60"/>
      <c r="DK1387" s="60"/>
      <c r="DL1387" s="60"/>
      <c r="DM1387" s="60"/>
      <c r="DN1387" s="60"/>
      <c r="DO1387" s="60"/>
      <c r="DP1387" s="60"/>
      <c r="DQ1387" s="60"/>
      <c r="DR1387" s="60"/>
      <c r="DS1387" s="60"/>
      <c r="DT1387" s="60"/>
      <c r="DU1387" s="60"/>
      <c r="DV1387" s="60"/>
      <c r="DW1387" s="60"/>
      <c r="DX1387" s="60"/>
      <c r="DY1387" s="60"/>
      <c r="DZ1387" s="60"/>
      <c r="EA1387" s="60"/>
      <c r="EB1387" s="60"/>
      <c r="EC1387" s="60"/>
      <c r="ED1387" s="60"/>
      <c r="EE1387" s="60"/>
      <c r="EF1387" s="60"/>
      <c r="EG1387" s="60"/>
      <c r="EH1387" s="60"/>
      <c r="EI1387" s="60"/>
      <c r="EJ1387" s="60"/>
      <c r="EK1387" s="60"/>
      <c r="EL1387" s="60"/>
      <c r="EM1387" s="60"/>
      <c r="EN1387" s="60"/>
      <c r="EO1387" s="60"/>
      <c r="EP1387" s="60"/>
      <c r="EQ1387" s="60"/>
      <c r="ER1387" s="60"/>
      <c r="ES1387" s="60"/>
      <c r="ET1387" s="60"/>
      <c r="EU1387" s="60"/>
      <c r="EV1387" s="60"/>
      <c r="EW1387" s="60"/>
      <c r="EX1387" s="60"/>
      <c r="EY1387" s="60"/>
      <c r="EZ1387" s="60"/>
      <c r="FA1387" s="60"/>
      <c r="FB1387" s="60"/>
      <c r="FC1387" s="60"/>
      <c r="FD1387" s="60"/>
      <c r="FE1387" s="60"/>
      <c r="FF1387" s="60"/>
      <c r="FG1387" s="60"/>
      <c r="FH1387" s="60"/>
      <c r="FI1387" s="60"/>
      <c r="FJ1387" s="60"/>
      <c r="FK1387" s="60"/>
      <c r="FL1387" s="60"/>
      <c r="FM1387" s="60"/>
      <c r="FN1387" s="60"/>
      <c r="FO1387" s="60"/>
      <c r="FP1387" s="60"/>
      <c r="FQ1387" s="60"/>
      <c r="FR1387" s="60"/>
      <c r="FS1387" s="60"/>
      <c r="FT1387" s="60"/>
      <c r="FU1387" s="60"/>
      <c r="FV1387" s="60"/>
      <c r="FW1387" s="60"/>
      <c r="FX1387" s="60"/>
      <c r="FY1387" s="60"/>
      <c r="FZ1387" s="60"/>
      <c r="GA1387" s="60"/>
      <c r="GB1387" s="60"/>
      <c r="GC1387" s="60"/>
      <c r="GD1387" s="60"/>
    </row>
    <row r="1388" spans="1:186" ht="29.25" x14ac:dyDescent="0.25">
      <c r="A1388" s="19">
        <v>1</v>
      </c>
      <c r="B1388" s="19">
        <v>1</v>
      </c>
      <c r="C1388" s="650" t="s">
        <v>258</v>
      </c>
      <c r="D1388" s="18">
        <f t="shared" si="137"/>
        <v>645829</v>
      </c>
      <c r="E1388" s="18">
        <f t="shared" si="137"/>
        <v>215277.00000000003</v>
      </c>
      <c r="F1388" s="18">
        <f t="shared" si="137"/>
        <v>205355</v>
      </c>
      <c r="G1388" s="114">
        <f t="shared" si="131"/>
        <v>95.391054316067198</v>
      </c>
      <c r="H1388" s="8"/>
      <c r="I1388" s="115"/>
      <c r="J1388" s="37"/>
      <c r="K1388" s="118"/>
      <c r="L1388" s="37"/>
      <c r="M1388" s="118"/>
      <c r="N1388" s="37"/>
      <c r="O1388" s="10"/>
      <c r="P1388" s="411"/>
      <c r="Q1388" s="411"/>
      <c r="R1388" s="411"/>
      <c r="S1388" s="411"/>
      <c r="T1388" s="3270"/>
      <c r="U1388" s="3270"/>
      <c r="V1388" s="3271"/>
      <c r="W1388" s="3270"/>
      <c r="X1388" s="3270"/>
      <c r="Y1388" s="3270"/>
      <c r="Z1388" s="3270"/>
      <c r="AA1388" s="3270"/>
      <c r="AB1388" s="3270" t="e">
        <f>U1388/T1388*100</f>
        <v>#DIV/0!</v>
      </c>
      <c r="AC1388" s="708"/>
      <c r="AD1388" s="1014"/>
      <c r="AE1388" s="1020"/>
      <c r="AF1388" s="60"/>
      <c r="AG1388" s="60"/>
      <c r="AH1388" s="60"/>
      <c r="AI1388" s="60"/>
      <c r="AJ1388" s="60"/>
      <c r="AK1388" s="60"/>
      <c r="AL1388" s="60"/>
      <c r="AM1388" s="60"/>
      <c r="AN1388" s="60"/>
      <c r="AO1388" s="60"/>
      <c r="AP1388" s="60"/>
      <c r="AQ1388" s="60"/>
      <c r="AR1388" s="60"/>
      <c r="AS1388" s="60"/>
      <c r="AT1388" s="60"/>
      <c r="AU1388" s="60"/>
      <c r="AV1388" s="60"/>
      <c r="AW1388" s="60"/>
      <c r="AX1388" s="60"/>
      <c r="AY1388" s="60"/>
      <c r="AZ1388" s="60"/>
      <c r="BA1388" s="60"/>
      <c r="BB1388" s="60"/>
      <c r="BC1388" s="60"/>
      <c r="BD1388" s="60"/>
      <c r="BE1388" s="60"/>
      <c r="BF1388" s="60"/>
      <c r="BG1388" s="60"/>
      <c r="BH1388" s="60"/>
      <c r="BI1388" s="60"/>
      <c r="BJ1388" s="60"/>
      <c r="BK1388" s="60"/>
      <c r="BL1388" s="60"/>
      <c r="BM1388" s="60"/>
      <c r="BN1388" s="60"/>
      <c r="BO1388" s="60"/>
      <c r="BP1388" s="60"/>
      <c r="BQ1388" s="60"/>
      <c r="BR1388" s="60"/>
      <c r="BS1388" s="60"/>
      <c r="BT1388" s="60"/>
      <c r="BU1388" s="60"/>
      <c r="BV1388" s="60"/>
      <c r="BW1388" s="60"/>
      <c r="BX1388" s="60"/>
      <c r="BY1388" s="60"/>
      <c r="BZ1388" s="60"/>
      <c r="CA1388" s="60"/>
      <c r="CB1388" s="60"/>
      <c r="CC1388" s="60"/>
      <c r="CD1388" s="60"/>
      <c r="CE1388" s="60"/>
      <c r="CF1388" s="60"/>
      <c r="CG1388" s="60"/>
      <c r="CH1388" s="60"/>
      <c r="CI1388" s="60"/>
      <c r="CJ1388" s="60"/>
      <c r="CK1388" s="60"/>
      <c r="CL1388" s="60"/>
      <c r="CM1388" s="60"/>
      <c r="CN1388" s="60"/>
      <c r="CO1388" s="60"/>
      <c r="CP1388" s="60"/>
      <c r="CQ1388" s="60"/>
      <c r="CR1388" s="60"/>
      <c r="CS1388" s="60"/>
      <c r="CT1388" s="60"/>
      <c r="CU1388" s="60"/>
      <c r="CV1388" s="60"/>
      <c r="CW1388" s="60"/>
      <c r="CX1388" s="60"/>
      <c r="CY1388" s="60"/>
      <c r="CZ1388" s="60"/>
      <c r="DA1388" s="60"/>
      <c r="DB1388" s="60"/>
      <c r="DC1388" s="60"/>
      <c r="DD1388" s="60"/>
      <c r="DE1388" s="60"/>
      <c r="DF1388" s="60"/>
      <c r="DG1388" s="60"/>
      <c r="DH1388" s="60"/>
      <c r="DI1388" s="60"/>
      <c r="DJ1388" s="60"/>
      <c r="DK1388" s="60"/>
      <c r="DL1388" s="60"/>
      <c r="DM1388" s="60"/>
      <c r="DN1388" s="60"/>
      <c r="DO1388" s="60"/>
      <c r="DP1388" s="60"/>
      <c r="DQ1388" s="60"/>
      <c r="DR1388" s="60"/>
      <c r="DS1388" s="60"/>
      <c r="DT1388" s="60"/>
      <c r="DU1388" s="60"/>
      <c r="DV1388" s="60"/>
      <c r="DW1388" s="60"/>
      <c r="DX1388" s="60"/>
      <c r="DY1388" s="60"/>
      <c r="DZ1388" s="60"/>
      <c r="EA1388" s="60"/>
      <c r="EB1388" s="60"/>
      <c r="EC1388" s="60"/>
      <c r="ED1388" s="60"/>
      <c r="EE1388" s="60"/>
      <c r="EF1388" s="60"/>
      <c r="EG1388" s="60"/>
      <c r="EH1388" s="60"/>
      <c r="EI1388" s="60"/>
      <c r="EJ1388" s="60"/>
      <c r="EK1388" s="60"/>
      <c r="EL1388" s="60"/>
      <c r="EM1388" s="60"/>
      <c r="EN1388" s="60"/>
      <c r="EO1388" s="60"/>
      <c r="EP1388" s="60"/>
      <c r="EQ1388" s="60"/>
      <c r="ER1388" s="60"/>
      <c r="ES1388" s="60"/>
      <c r="ET1388" s="60"/>
      <c r="EU1388" s="60"/>
      <c r="EV1388" s="60"/>
      <c r="EW1388" s="60"/>
      <c r="EX1388" s="60"/>
      <c r="EY1388" s="60"/>
      <c r="EZ1388" s="60"/>
      <c r="FA1388" s="60"/>
      <c r="FB1388" s="60"/>
      <c r="FC1388" s="60"/>
      <c r="FD1388" s="60"/>
      <c r="FE1388" s="60"/>
      <c r="FF1388" s="60"/>
      <c r="FG1388" s="60"/>
      <c r="FH1388" s="60"/>
      <c r="FI1388" s="60"/>
      <c r="FJ1388" s="60"/>
      <c r="FK1388" s="60"/>
      <c r="FL1388" s="60"/>
      <c r="FM1388" s="60"/>
      <c r="FN1388" s="60"/>
      <c r="FO1388" s="60"/>
      <c r="FP1388" s="60"/>
      <c r="FQ1388" s="60"/>
      <c r="FR1388" s="60"/>
      <c r="FS1388" s="60"/>
      <c r="FT1388" s="60"/>
      <c r="FU1388" s="60"/>
      <c r="FV1388" s="60"/>
      <c r="FW1388" s="60"/>
      <c r="FX1388" s="60"/>
      <c r="FY1388" s="60"/>
      <c r="FZ1388" s="60"/>
      <c r="GA1388" s="60"/>
      <c r="GB1388" s="60"/>
      <c r="GC1388" s="60"/>
      <c r="GD1388" s="60"/>
    </row>
    <row r="1389" spans="1:186" x14ac:dyDescent="0.25">
      <c r="A1389" s="19">
        <v>1</v>
      </c>
      <c r="B1389" s="19">
        <v>1</v>
      </c>
      <c r="C1389" s="735" t="s">
        <v>133</v>
      </c>
      <c r="D1389" s="18">
        <f t="shared" si="137"/>
        <v>10674614.730952378</v>
      </c>
      <c r="E1389" s="18">
        <f t="shared" si="137"/>
        <v>3553191.0677248677</v>
      </c>
      <c r="F1389" s="18">
        <f t="shared" si="137"/>
        <v>3276023.544761905</v>
      </c>
      <c r="G1389" s="114">
        <f t="shared" si="131"/>
        <v>92.199475973003757</v>
      </c>
      <c r="H1389" s="8"/>
      <c r="I1389" s="115"/>
      <c r="J1389" s="37"/>
      <c r="K1389" s="118"/>
      <c r="L1389" s="37"/>
      <c r="M1389" s="118"/>
      <c r="N1389" s="37"/>
      <c r="O1389" s="10"/>
      <c r="P1389" s="411">
        <f t="shared" ref="P1389:AA1389" si="138">SUM(P1300,P1253,P1182,P1116,P1049,P981,P909,P836,P769,P698,P623,P553,P485,P411,P335,P267,P201,P166,P82)</f>
        <v>15907898.319823733</v>
      </c>
      <c r="Q1389" s="411">
        <f t="shared" si="138"/>
        <v>16064557.671483733</v>
      </c>
      <c r="R1389" s="411">
        <f t="shared" si="138"/>
        <v>16062881.111483734</v>
      </c>
      <c r="S1389" s="411">
        <f t="shared" si="138"/>
        <v>16104835.076736555</v>
      </c>
      <c r="T1389" s="411">
        <f t="shared" si="138"/>
        <v>5349684.29069479</v>
      </c>
      <c r="U1389" s="411">
        <f t="shared" si="138"/>
        <v>5071613.5428200001</v>
      </c>
      <c r="V1389" s="807">
        <f t="shared" si="138"/>
        <v>0</v>
      </c>
      <c r="W1389" s="411">
        <f t="shared" si="138"/>
        <v>25646.789229999998</v>
      </c>
      <c r="X1389" s="411">
        <f t="shared" si="138"/>
        <v>-272648.53998367884</v>
      </c>
      <c r="Y1389" s="411">
        <f t="shared" si="138"/>
        <v>-23349.887759999998</v>
      </c>
      <c r="Z1389" s="411">
        <f t="shared" si="138"/>
        <v>-5451.6836599999997</v>
      </c>
      <c r="AA1389" s="411">
        <f t="shared" si="138"/>
        <v>5091808.6483900007</v>
      </c>
      <c r="AB1389" s="411">
        <f>U1389/T1389*100</f>
        <v>94.802109194397417</v>
      </c>
      <c r="AC1389" s="411">
        <f>AA1389/T1389*100</f>
        <v>95.179610079919357</v>
      </c>
      <c r="AD1389" s="1014"/>
      <c r="AE1389" s="1021">
        <f>SUM(AE1300,AE1253,AE1182,AE1116,AE1049,AE981,AE909,AE836,AE769,AE698,AE623,AE553,AE485,AE411,AE335,AE267,AE201,AE166,AE82)</f>
        <v>0</v>
      </c>
      <c r="AF1389" s="60"/>
      <c r="AG1389" s="60"/>
      <c r="AH1389" s="60"/>
      <c r="AI1389" s="60"/>
      <c r="AJ1389" s="60"/>
      <c r="AK1389" s="60"/>
      <c r="AL1389" s="60"/>
      <c r="AM1389" s="60"/>
      <c r="AN1389" s="60"/>
      <c r="AO1389" s="60"/>
      <c r="AP1389" s="60"/>
      <c r="AQ1389" s="60"/>
      <c r="AR1389" s="60"/>
      <c r="AS1389" s="60"/>
      <c r="AT1389" s="60"/>
      <c r="AU1389" s="60"/>
      <c r="AV1389" s="60"/>
      <c r="AW1389" s="60"/>
      <c r="AX1389" s="60"/>
      <c r="AY1389" s="60"/>
      <c r="AZ1389" s="60"/>
      <c r="BA1389" s="60"/>
      <c r="BB1389" s="60"/>
      <c r="BC1389" s="60"/>
      <c r="BD1389" s="60"/>
      <c r="BE1389" s="60"/>
      <c r="BF1389" s="60"/>
      <c r="BG1389" s="60"/>
      <c r="BH1389" s="60"/>
      <c r="BI1389" s="60"/>
      <c r="BJ1389" s="60"/>
      <c r="BK1389" s="60"/>
      <c r="BL1389" s="60"/>
      <c r="BM1389" s="60"/>
      <c r="BN1389" s="60"/>
      <c r="BO1389" s="60"/>
      <c r="BP1389" s="60"/>
      <c r="BQ1389" s="60"/>
      <c r="BR1389" s="60"/>
      <c r="BS1389" s="60"/>
      <c r="BT1389" s="60"/>
      <c r="BU1389" s="60"/>
      <c r="BV1389" s="60"/>
      <c r="BW1389" s="60"/>
      <c r="BX1389" s="60"/>
      <c r="BY1389" s="60"/>
      <c r="BZ1389" s="60"/>
      <c r="CA1389" s="60"/>
      <c r="CB1389" s="60"/>
      <c r="CC1389" s="60"/>
      <c r="CD1389" s="60"/>
      <c r="CE1389" s="60"/>
      <c r="CF1389" s="60"/>
      <c r="CG1389" s="60"/>
      <c r="CH1389" s="60"/>
      <c r="CI1389" s="60"/>
      <c r="CJ1389" s="60"/>
      <c r="CK1389" s="60"/>
      <c r="CL1389" s="60"/>
      <c r="CM1389" s="60"/>
      <c r="CN1389" s="60"/>
      <c r="CO1389" s="60"/>
      <c r="CP1389" s="60"/>
      <c r="CQ1389" s="60"/>
      <c r="CR1389" s="60"/>
      <c r="CS1389" s="60"/>
      <c r="CT1389" s="60"/>
      <c r="CU1389" s="60"/>
      <c r="CV1389" s="60"/>
      <c r="CW1389" s="60"/>
      <c r="CX1389" s="60"/>
      <c r="CY1389" s="60"/>
      <c r="CZ1389" s="60"/>
      <c r="DA1389" s="60"/>
      <c r="DB1389" s="60"/>
      <c r="DC1389" s="60"/>
      <c r="DD1389" s="60"/>
      <c r="DE1389" s="60"/>
      <c r="DF1389" s="60"/>
      <c r="DG1389" s="60"/>
      <c r="DH1389" s="60"/>
      <c r="DI1389" s="60"/>
      <c r="DJ1389" s="60"/>
      <c r="DK1389" s="60"/>
      <c r="DL1389" s="60"/>
      <c r="DM1389" s="60"/>
      <c r="DN1389" s="60"/>
      <c r="DO1389" s="60"/>
      <c r="DP1389" s="60"/>
      <c r="DQ1389" s="60"/>
      <c r="DR1389" s="60"/>
      <c r="DS1389" s="60"/>
      <c r="DT1389" s="60"/>
      <c r="DU1389" s="60"/>
      <c r="DV1389" s="60"/>
      <c r="DW1389" s="60"/>
      <c r="DX1389" s="60"/>
      <c r="DY1389" s="60"/>
      <c r="DZ1389" s="60"/>
      <c r="EA1389" s="60"/>
      <c r="EB1389" s="60"/>
      <c r="EC1389" s="60"/>
      <c r="ED1389" s="60"/>
      <c r="EE1389" s="60"/>
      <c r="EF1389" s="60"/>
      <c r="EG1389" s="60"/>
      <c r="EH1389" s="60"/>
      <c r="EI1389" s="60"/>
      <c r="EJ1389" s="60"/>
      <c r="EK1389" s="60"/>
      <c r="EL1389" s="60"/>
      <c r="EM1389" s="60"/>
      <c r="EN1389" s="60"/>
      <c r="EO1389" s="60"/>
      <c r="EP1389" s="60"/>
      <c r="EQ1389" s="60"/>
      <c r="ER1389" s="60"/>
      <c r="ES1389" s="60"/>
      <c r="ET1389" s="60"/>
      <c r="EU1389" s="60"/>
      <c r="EV1389" s="60"/>
      <c r="EW1389" s="60"/>
      <c r="EX1389" s="60"/>
      <c r="EY1389" s="60"/>
      <c r="EZ1389" s="60"/>
      <c r="FA1389" s="60"/>
      <c r="FB1389" s="60"/>
      <c r="FC1389" s="60"/>
      <c r="FD1389" s="60"/>
      <c r="FE1389" s="60"/>
      <c r="FF1389" s="60"/>
      <c r="FG1389" s="60"/>
      <c r="FH1389" s="60"/>
      <c r="FI1389" s="60"/>
      <c r="FJ1389" s="60"/>
      <c r="FK1389" s="60"/>
      <c r="FL1389" s="60"/>
      <c r="FM1389" s="60"/>
      <c r="FN1389" s="60"/>
      <c r="FO1389" s="60"/>
      <c r="FP1389" s="60"/>
      <c r="FQ1389" s="60"/>
      <c r="FR1389" s="60"/>
      <c r="FS1389" s="60"/>
      <c r="FT1389" s="60"/>
      <c r="FU1389" s="60"/>
      <c r="FV1389" s="60"/>
      <c r="FW1389" s="60"/>
      <c r="FX1389" s="60"/>
      <c r="FY1389" s="60"/>
      <c r="FZ1389" s="60"/>
      <c r="GA1389" s="60"/>
      <c r="GB1389" s="60"/>
      <c r="GC1389" s="60"/>
      <c r="GD1389" s="60"/>
    </row>
    <row r="1390" spans="1:186" ht="18.75" customHeight="1" x14ac:dyDescent="0.25">
      <c r="A1390" s="19">
        <v>1</v>
      </c>
      <c r="B1390" s="19">
        <v>1</v>
      </c>
      <c r="C1390" s="651" t="s">
        <v>28</v>
      </c>
      <c r="D1390" s="17"/>
      <c r="E1390" s="17"/>
      <c r="F1390" s="17"/>
      <c r="G1390" s="108"/>
      <c r="H1390" s="8"/>
      <c r="I1390" s="115"/>
      <c r="J1390" s="37"/>
      <c r="K1390" s="118"/>
      <c r="L1390" s="37"/>
      <c r="M1390" s="118"/>
      <c r="N1390" s="37"/>
      <c r="O1390" s="10"/>
      <c r="P1390" s="411">
        <f t="shared" ref="P1390:Q1390" si="139">P1389-P1382-P1378-P1377-P1356-P1336-P1331-P1318-P1317-P1366</f>
        <v>-1.2332748156040907E-9</v>
      </c>
      <c r="Q1390" s="411">
        <f t="shared" si="139"/>
        <v>0</v>
      </c>
      <c r="R1390" s="411">
        <f>R1389-R1382-R1378-R1377-R1356-R1336-R1331-R1318-R1317-R1366</f>
        <v>0</v>
      </c>
      <c r="S1390" s="3270">
        <f>S1389-S1382-S1378-S1377-S1356-S1336-S1331-S1318-S1317-S1366</f>
        <v>0</v>
      </c>
      <c r="T1390" s="3270">
        <f t="shared" ref="T1390:Z1390" si="140">T1389-T1382-T1378-T1377-T1356-T1336-T1331-T1318-T1317-T1366</f>
        <v>1.4551915228366852E-10</v>
      </c>
      <c r="U1390" s="3270">
        <f t="shared" si="140"/>
        <v>-1.5370460459962487E-10</v>
      </c>
      <c r="V1390" s="3271">
        <f t="shared" si="140"/>
        <v>0</v>
      </c>
      <c r="W1390" s="3270">
        <f>W1389-W1382-W1378-W1377-W1356-W1336-W1331-W1318-W1317-W1366-W1383</f>
        <v>4.6611603465862572E-12</v>
      </c>
      <c r="X1390" s="3270">
        <f t="shared" si="140"/>
        <v>0</v>
      </c>
      <c r="Y1390" s="3270">
        <f t="shared" si="140"/>
        <v>4.0927261579781771E-12</v>
      </c>
      <c r="Z1390" s="3270">
        <f t="shared" si="140"/>
        <v>9.0949470177292824E-13</v>
      </c>
      <c r="AA1390" s="3270">
        <f>AA1389-AA1382-AA1378-AA1377-AA1356-AA1336-AA1331-AA1318-AA1317-AA1366-AA1383</f>
        <v>8.3787199400831014E-11</v>
      </c>
      <c r="AB1390" s="3270"/>
      <c r="AC1390" s="3270"/>
      <c r="AD1390" s="1012"/>
      <c r="AE1390" s="1020"/>
      <c r="AF1390" s="60"/>
      <c r="AG1390" s="60"/>
      <c r="AH1390" s="60"/>
      <c r="AI1390" s="60"/>
      <c r="AJ1390" s="60"/>
      <c r="AK1390" s="60"/>
      <c r="AL1390" s="60"/>
      <c r="AM1390" s="60"/>
      <c r="AN1390" s="60"/>
      <c r="AO1390" s="60"/>
      <c r="AP1390" s="60"/>
      <c r="AQ1390" s="60"/>
      <c r="AR1390" s="60"/>
      <c r="AS1390" s="60"/>
      <c r="AT1390" s="60"/>
      <c r="AU1390" s="60"/>
      <c r="AV1390" s="60"/>
      <c r="AW1390" s="60"/>
      <c r="AX1390" s="60"/>
      <c r="AY1390" s="60"/>
      <c r="AZ1390" s="60"/>
      <c r="BA1390" s="60"/>
      <c r="BB1390" s="60"/>
      <c r="BC1390" s="60"/>
      <c r="BD1390" s="60"/>
      <c r="BE1390" s="60"/>
      <c r="BF1390" s="60"/>
      <c r="BG1390" s="60"/>
      <c r="BH1390" s="60"/>
      <c r="BI1390" s="60"/>
      <c r="BJ1390" s="60"/>
      <c r="BK1390" s="60"/>
      <c r="BL1390" s="60"/>
      <c r="BM1390" s="60"/>
      <c r="BN1390" s="60"/>
      <c r="BO1390" s="60"/>
      <c r="BP1390" s="60"/>
      <c r="BQ1390" s="60"/>
      <c r="BR1390" s="60"/>
      <c r="BS1390" s="60"/>
      <c r="BT1390" s="60"/>
      <c r="BU1390" s="60"/>
      <c r="BV1390" s="60"/>
      <c r="BW1390" s="60"/>
      <c r="BX1390" s="60"/>
      <c r="BY1390" s="60"/>
      <c r="BZ1390" s="60"/>
      <c r="CA1390" s="60"/>
      <c r="CB1390" s="60"/>
      <c r="CC1390" s="60"/>
      <c r="CD1390" s="60"/>
      <c r="CE1390" s="60"/>
      <c r="CF1390" s="60"/>
      <c r="CG1390" s="60"/>
      <c r="CH1390" s="60"/>
      <c r="CI1390" s="60"/>
      <c r="CJ1390" s="60"/>
      <c r="CK1390" s="60"/>
      <c r="CL1390" s="60"/>
      <c r="CM1390" s="60"/>
      <c r="CN1390" s="60"/>
      <c r="CO1390" s="60"/>
      <c r="CP1390" s="60"/>
      <c r="CQ1390" s="60"/>
      <c r="CR1390" s="60"/>
      <c r="CS1390" s="60"/>
      <c r="CT1390" s="60"/>
      <c r="CU1390" s="60"/>
      <c r="CV1390" s="60"/>
      <c r="CW1390" s="60"/>
      <c r="CX1390" s="60"/>
      <c r="CY1390" s="60"/>
      <c r="CZ1390" s="60"/>
      <c r="DA1390" s="60"/>
      <c r="DB1390" s="60"/>
      <c r="DC1390" s="60"/>
      <c r="DD1390" s="60"/>
      <c r="DE1390" s="60"/>
      <c r="DF1390" s="60"/>
      <c r="DG1390" s="60"/>
      <c r="DH1390" s="60"/>
      <c r="DI1390" s="60"/>
      <c r="DJ1390" s="60"/>
      <c r="DK1390" s="60"/>
      <c r="DL1390" s="60"/>
      <c r="DM1390" s="60"/>
      <c r="DN1390" s="60"/>
      <c r="DO1390" s="60"/>
      <c r="DP1390" s="60"/>
      <c r="DQ1390" s="60"/>
      <c r="DR1390" s="60"/>
      <c r="DS1390" s="60"/>
      <c r="DT1390" s="60"/>
      <c r="DU1390" s="60"/>
      <c r="DV1390" s="60"/>
      <c r="DW1390" s="60"/>
      <c r="DX1390" s="60"/>
      <c r="DY1390" s="60"/>
      <c r="DZ1390" s="60"/>
      <c r="EA1390" s="60"/>
      <c r="EB1390" s="60"/>
      <c r="EC1390" s="60"/>
      <c r="ED1390" s="60"/>
      <c r="EE1390" s="60"/>
      <c r="EF1390" s="60"/>
      <c r="EG1390" s="60"/>
      <c r="EH1390" s="60"/>
      <c r="EI1390" s="60"/>
      <c r="EJ1390" s="60"/>
      <c r="EK1390" s="60"/>
      <c r="EL1390" s="60"/>
      <c r="EM1390" s="60"/>
      <c r="EN1390" s="60"/>
      <c r="EO1390" s="60"/>
      <c r="EP1390" s="60"/>
      <c r="EQ1390" s="60"/>
      <c r="ER1390" s="60"/>
      <c r="ES1390" s="60"/>
      <c r="ET1390" s="60"/>
      <c r="EU1390" s="60"/>
      <c r="EV1390" s="60"/>
      <c r="EW1390" s="60"/>
      <c r="EX1390" s="60"/>
      <c r="EY1390" s="60"/>
      <c r="EZ1390" s="60"/>
      <c r="FA1390" s="60"/>
      <c r="FB1390" s="60"/>
      <c r="FC1390" s="60"/>
      <c r="FD1390" s="60"/>
      <c r="FE1390" s="60"/>
      <c r="FF1390" s="60"/>
      <c r="FG1390" s="60"/>
      <c r="FH1390" s="60"/>
      <c r="FI1390" s="60"/>
      <c r="FJ1390" s="60"/>
      <c r="FK1390" s="60"/>
      <c r="FL1390" s="60"/>
      <c r="FM1390" s="60"/>
      <c r="FN1390" s="60"/>
      <c r="FO1390" s="60"/>
      <c r="FP1390" s="60"/>
      <c r="FQ1390" s="60"/>
      <c r="FR1390" s="60"/>
      <c r="FS1390" s="60"/>
      <c r="FT1390" s="60"/>
      <c r="FU1390" s="60"/>
      <c r="FV1390" s="60"/>
      <c r="FW1390" s="60"/>
      <c r="FX1390" s="60"/>
      <c r="FY1390" s="60"/>
      <c r="FZ1390" s="60"/>
      <c r="GA1390" s="60"/>
      <c r="GB1390" s="60"/>
      <c r="GC1390" s="60"/>
      <c r="GD1390" s="60"/>
    </row>
    <row r="1391" spans="1:186" ht="29.25" x14ac:dyDescent="0.25">
      <c r="A1391" s="19">
        <v>1</v>
      </c>
      <c r="B1391" s="19">
        <v>1</v>
      </c>
      <c r="C1391" s="652" t="s">
        <v>221</v>
      </c>
      <c r="D1391" s="17">
        <f>SUM(D1302,D1254,D1183,D1117,D1050,D982,D839,D699,D625,D554,D486,D412,D268,D168,D84)</f>
        <v>23096</v>
      </c>
      <c r="E1391" s="17">
        <f>SUM(E1302,E1254,E1183,E1117,E1050,E982,E839,E699,E625,E554,E486,E412,E268,E168,E84)</f>
        <v>7698.3333333333339</v>
      </c>
      <c r="F1391" s="17">
        <f>SUM(F1302,F1254,F1183,F1117,F1050,F982,F839,F699,F625,F554,F486,F412,F268,F168,F84)</f>
        <v>7382</v>
      </c>
      <c r="G1391" s="108">
        <f>F1391/E1391*100</f>
        <v>95.890885473046112</v>
      </c>
      <c r="H1391" s="8">
        <f>J1391/D1391</f>
        <v>11.499826809837201</v>
      </c>
      <c r="I1391" s="8">
        <f t="shared" ref="I1391:I1393" si="141">L1391/F1391</f>
        <v>10.760633974532647</v>
      </c>
      <c r="J1391" s="37">
        <f>SUM(J1302,J1254,J1183,J1117,J1050,J982,J839,J699,J625,J554,J486,J412,J268,J168,J84)</f>
        <v>265600</v>
      </c>
      <c r="K1391" s="118">
        <f>SUM(K1302,K1254,K1183,K1117,K1050,K982,K839,K699,K625,K554,K486,K412,K268,K168,K84)</f>
        <v>94079.000000000015</v>
      </c>
      <c r="L1391" s="37">
        <f>SUM(L1302,L1254,L1183,L1117,L1050,L982,L839,L699,L625,L554,L486,L412,L268,L168,L84)</f>
        <v>79435</v>
      </c>
      <c r="M1391" s="118">
        <f>L1391/K1391*100</f>
        <v>84.434358358400914</v>
      </c>
      <c r="N1391" s="37">
        <f>SUM(N1302,N1254,N1183,N1117,N1050,N982,N839,N699,N625,N554,N486,N412,N268,N168,N84)</f>
        <v>848.71803921568619</v>
      </c>
      <c r="O1391" s="10">
        <f>L1391/$C$3*12/N1391</f>
        <v>280.78229634452146</v>
      </c>
      <c r="P1391" s="411"/>
      <c r="Q1391" s="411"/>
      <c r="R1391" s="411"/>
      <c r="S1391" s="411"/>
      <c r="T1391" s="411"/>
      <c r="U1391" s="411"/>
      <c r="V1391" s="807"/>
      <c r="W1391" s="411"/>
      <c r="X1391" s="411"/>
      <c r="Y1391" s="411"/>
      <c r="Z1391" s="411"/>
      <c r="AA1391" s="411"/>
      <c r="AB1391" s="411"/>
      <c r="AC1391" s="411"/>
      <c r="AD1391" s="1012"/>
      <c r="AE1391" s="1020"/>
      <c r="AF1391" s="60"/>
      <c r="AG1391" s="60"/>
      <c r="AH1391" s="60"/>
      <c r="AI1391" s="60"/>
      <c r="AJ1391" s="60"/>
      <c r="AK1391" s="60"/>
      <c r="AL1391" s="60"/>
      <c r="AM1391" s="60"/>
      <c r="AN1391" s="60"/>
      <c r="AO1391" s="60"/>
      <c r="AP1391" s="60"/>
      <c r="AQ1391" s="60"/>
      <c r="AR1391" s="60"/>
      <c r="AS1391" s="60"/>
      <c r="AT1391" s="60"/>
      <c r="AU1391" s="60"/>
      <c r="AV1391" s="60"/>
      <c r="AW1391" s="60"/>
      <c r="AX1391" s="60"/>
      <c r="AY1391" s="60"/>
      <c r="AZ1391" s="60"/>
      <c r="BA1391" s="60"/>
      <c r="BB1391" s="60"/>
      <c r="BC1391" s="60"/>
      <c r="BD1391" s="60"/>
      <c r="BE1391" s="60"/>
      <c r="BF1391" s="60"/>
      <c r="BG1391" s="60"/>
      <c r="BH1391" s="60"/>
      <c r="BI1391" s="60"/>
      <c r="BJ1391" s="60"/>
      <c r="BK1391" s="60"/>
      <c r="BL1391" s="60"/>
      <c r="BM1391" s="60"/>
      <c r="BN1391" s="60"/>
      <c r="BO1391" s="60"/>
      <c r="BP1391" s="60"/>
      <c r="BQ1391" s="60"/>
      <c r="BR1391" s="60"/>
      <c r="BS1391" s="60"/>
      <c r="BT1391" s="60"/>
      <c r="BU1391" s="60"/>
      <c r="BV1391" s="60"/>
      <c r="BW1391" s="60"/>
      <c r="BX1391" s="60"/>
      <c r="BY1391" s="60"/>
      <c r="BZ1391" s="60"/>
      <c r="CA1391" s="60"/>
      <c r="CB1391" s="60"/>
      <c r="CC1391" s="60"/>
      <c r="CD1391" s="60"/>
      <c r="CE1391" s="60"/>
      <c r="CF1391" s="60"/>
      <c r="CG1391" s="60"/>
      <c r="CH1391" s="60"/>
      <c r="CI1391" s="60"/>
      <c r="CJ1391" s="60"/>
      <c r="CK1391" s="60"/>
      <c r="CL1391" s="60"/>
      <c r="CM1391" s="60"/>
      <c r="CN1391" s="60"/>
      <c r="CO1391" s="60"/>
      <c r="CP1391" s="60"/>
      <c r="CQ1391" s="60"/>
      <c r="CR1391" s="60"/>
      <c r="CS1391" s="60"/>
      <c r="CT1391" s="60"/>
      <c r="CU1391" s="60"/>
      <c r="CV1391" s="60"/>
      <c r="CW1391" s="60"/>
      <c r="CX1391" s="60"/>
      <c r="CY1391" s="60"/>
      <c r="CZ1391" s="60"/>
      <c r="DA1391" s="60"/>
      <c r="DB1391" s="60"/>
      <c r="DC1391" s="60"/>
      <c r="DD1391" s="60"/>
      <c r="DE1391" s="60"/>
      <c r="DF1391" s="60"/>
      <c r="DG1391" s="60"/>
      <c r="DH1391" s="60"/>
      <c r="DI1391" s="60"/>
      <c r="DJ1391" s="60"/>
      <c r="DK1391" s="60"/>
      <c r="DL1391" s="60"/>
      <c r="DM1391" s="60"/>
      <c r="DN1391" s="60"/>
      <c r="DO1391" s="60"/>
      <c r="DP1391" s="60"/>
      <c r="DQ1391" s="60"/>
      <c r="DR1391" s="60"/>
      <c r="DS1391" s="60"/>
      <c r="DT1391" s="60"/>
      <c r="DU1391" s="60"/>
      <c r="DV1391" s="60"/>
      <c r="DW1391" s="60"/>
      <c r="DX1391" s="60"/>
      <c r="DY1391" s="60"/>
      <c r="DZ1391" s="60"/>
      <c r="EA1391" s="60"/>
      <c r="EB1391" s="60"/>
      <c r="EC1391" s="60"/>
      <c r="ED1391" s="60"/>
      <c r="EE1391" s="60"/>
      <c r="EF1391" s="60"/>
      <c r="EG1391" s="60"/>
      <c r="EH1391" s="60"/>
      <c r="EI1391" s="60"/>
      <c r="EJ1391" s="60"/>
      <c r="EK1391" s="60"/>
      <c r="EL1391" s="60"/>
      <c r="EM1391" s="60"/>
      <c r="EN1391" s="60"/>
      <c r="EO1391" s="60"/>
      <c r="EP1391" s="60"/>
      <c r="EQ1391" s="60"/>
      <c r="ER1391" s="60"/>
      <c r="ES1391" s="60"/>
      <c r="ET1391" s="60"/>
      <c r="EU1391" s="60"/>
      <c r="EV1391" s="60"/>
      <c r="EW1391" s="60"/>
      <c r="EX1391" s="60"/>
      <c r="EY1391" s="60"/>
      <c r="EZ1391" s="60"/>
      <c r="FA1391" s="60"/>
      <c r="FB1391" s="60"/>
      <c r="FC1391" s="60"/>
      <c r="FD1391" s="60"/>
      <c r="FE1391" s="60"/>
      <c r="FF1391" s="60"/>
      <c r="FG1391" s="60"/>
      <c r="FH1391" s="60"/>
      <c r="FI1391" s="60"/>
      <c r="FJ1391" s="60"/>
      <c r="FK1391" s="60"/>
      <c r="FL1391" s="60"/>
      <c r="FM1391" s="60"/>
      <c r="FN1391" s="60"/>
      <c r="FO1391" s="60"/>
      <c r="FP1391" s="60"/>
      <c r="FQ1391" s="60"/>
      <c r="FR1391" s="60"/>
      <c r="FS1391" s="60"/>
      <c r="FT1391" s="60"/>
      <c r="FU1391" s="60"/>
      <c r="FV1391" s="60"/>
      <c r="FW1391" s="60"/>
      <c r="FX1391" s="60"/>
      <c r="FY1391" s="60"/>
      <c r="FZ1391" s="60"/>
      <c r="GA1391" s="60"/>
      <c r="GB1391" s="60"/>
      <c r="GC1391" s="60"/>
      <c r="GD1391" s="60"/>
    </row>
    <row r="1392" spans="1:186" ht="29.25" x14ac:dyDescent="0.25">
      <c r="A1392" s="19">
        <v>1</v>
      </c>
      <c r="B1392" s="19">
        <v>1</v>
      </c>
      <c r="C1392" s="653" t="s">
        <v>222</v>
      </c>
      <c r="D1392" s="17">
        <f t="shared" ref="D1392:F1393" si="142">SUM(D1303,D1255,D1184,D1118,D1051,D983,D913,D840,D770,D700,D626,D555,D487,D413,D337,D269,D169,D85)</f>
        <v>89224</v>
      </c>
      <c r="E1392" s="17">
        <f t="shared" si="142"/>
        <v>29728.666666666664</v>
      </c>
      <c r="F1392" s="17">
        <f t="shared" si="142"/>
        <v>29789</v>
      </c>
      <c r="G1392" s="108">
        <f>F1392/E1392*100</f>
        <v>100.20294665081964</v>
      </c>
      <c r="H1392" s="8">
        <f>J1392/D1392</f>
        <v>6.8420828476643054</v>
      </c>
      <c r="I1392" s="115">
        <f t="shared" si="141"/>
        <v>6.4664809157742793</v>
      </c>
      <c r="J1392" s="37">
        <f t="shared" ref="J1392:L1393" si="143">SUM(J1303,J1255,J1184,J1118,J1051,J983,J913,J840,J770,J700,J626,J555,J487,J413,J337,J269,J169,J85)</f>
        <v>610478</v>
      </c>
      <c r="K1392" s="118">
        <f t="shared" si="143"/>
        <v>213759</v>
      </c>
      <c r="L1392" s="37">
        <f t="shared" si="143"/>
        <v>192630</v>
      </c>
      <c r="M1392" s="118">
        <f>L1392/K1392*100</f>
        <v>90.115503908607351</v>
      </c>
      <c r="N1392" s="37">
        <f>SUM(N1303,N1255,N1184,N1118,N1051,N983,N913,N840,N770,N700,N626,N555,N487,N413,N337,N269,N169,N85)</f>
        <v>2546.14</v>
      </c>
      <c r="O1392" s="10">
        <f>L1392/$C$3*12/N1392</f>
        <v>226.96709528933997</v>
      </c>
      <c r="P1392" s="411"/>
      <c r="Q1392" s="411"/>
      <c r="R1392" s="411"/>
      <c r="S1392" s="411"/>
      <c r="T1392" s="411"/>
      <c r="U1392" s="411"/>
      <c r="V1392" s="807"/>
      <c r="W1392" s="411"/>
      <c r="X1392" s="411"/>
      <c r="Y1392" s="411"/>
      <c r="Z1392" s="411"/>
      <c r="AA1392" s="411"/>
      <c r="AB1392" s="411"/>
      <c r="AC1392" s="411"/>
      <c r="AD1392" s="1012"/>
      <c r="AE1392" s="1020"/>
      <c r="AF1392" s="60"/>
      <c r="AG1392" s="60"/>
      <c r="AH1392" s="60"/>
      <c r="AI1392" s="60"/>
      <c r="AJ1392" s="60"/>
      <c r="AK1392" s="60"/>
      <c r="AL1392" s="60"/>
      <c r="AM1392" s="60"/>
      <c r="AN1392" s="60"/>
      <c r="AO1392" s="60"/>
      <c r="AP1392" s="60"/>
      <c r="AQ1392" s="60"/>
      <c r="AR1392" s="60"/>
      <c r="AS1392" s="60"/>
      <c r="AT1392" s="60"/>
      <c r="AU1392" s="60"/>
      <c r="AV1392" s="60"/>
      <c r="AW1392" s="60"/>
      <c r="AX1392" s="60"/>
      <c r="AY1392" s="60"/>
      <c r="AZ1392" s="60"/>
      <c r="BA1392" s="60"/>
      <c r="BB1392" s="60"/>
      <c r="BC1392" s="60"/>
      <c r="BD1392" s="60"/>
      <c r="BE1392" s="60"/>
      <c r="BF1392" s="60"/>
      <c r="BG1392" s="60"/>
      <c r="BH1392" s="60"/>
      <c r="BI1392" s="60"/>
      <c r="BJ1392" s="60"/>
      <c r="BK1392" s="60"/>
      <c r="BL1392" s="60"/>
      <c r="BM1392" s="60"/>
      <c r="BN1392" s="60"/>
      <c r="BO1392" s="60"/>
      <c r="BP1392" s="60"/>
      <c r="BQ1392" s="60"/>
      <c r="BR1392" s="60"/>
      <c r="BS1392" s="60"/>
      <c r="BT1392" s="60"/>
      <c r="BU1392" s="60"/>
      <c r="BV1392" s="60"/>
      <c r="BW1392" s="60"/>
      <c r="BX1392" s="60"/>
      <c r="BY1392" s="60"/>
      <c r="BZ1392" s="60"/>
      <c r="CA1392" s="60"/>
      <c r="CB1392" s="60"/>
      <c r="CC1392" s="60"/>
      <c r="CD1392" s="60"/>
      <c r="CE1392" s="60"/>
      <c r="CF1392" s="60"/>
      <c r="CG1392" s="60"/>
      <c r="CH1392" s="60"/>
      <c r="CI1392" s="60"/>
      <c r="CJ1392" s="60"/>
      <c r="CK1392" s="60"/>
      <c r="CL1392" s="60"/>
      <c r="CM1392" s="60"/>
      <c r="CN1392" s="60"/>
      <c r="CO1392" s="60"/>
      <c r="CP1392" s="60"/>
      <c r="CQ1392" s="60"/>
      <c r="CR1392" s="60"/>
      <c r="CS1392" s="60"/>
      <c r="CT1392" s="60"/>
      <c r="CU1392" s="60"/>
      <c r="CV1392" s="60"/>
      <c r="CW1392" s="60"/>
      <c r="CX1392" s="60"/>
      <c r="CY1392" s="60"/>
      <c r="CZ1392" s="60"/>
      <c r="DA1392" s="60"/>
      <c r="DB1392" s="60"/>
      <c r="DC1392" s="60"/>
      <c r="DD1392" s="60"/>
      <c r="DE1392" s="60"/>
      <c r="DF1392" s="60"/>
      <c r="DG1392" s="60"/>
      <c r="DH1392" s="60"/>
      <c r="DI1392" s="60"/>
      <c r="DJ1392" s="60"/>
      <c r="DK1392" s="60"/>
      <c r="DL1392" s="60"/>
      <c r="DM1392" s="60"/>
      <c r="DN1392" s="60"/>
      <c r="DO1392" s="60"/>
      <c r="DP1392" s="60"/>
      <c r="DQ1392" s="60"/>
      <c r="DR1392" s="60"/>
      <c r="DS1392" s="60"/>
      <c r="DT1392" s="60"/>
      <c r="DU1392" s="60"/>
      <c r="DV1392" s="60"/>
      <c r="DW1392" s="60"/>
      <c r="DX1392" s="60"/>
      <c r="DY1392" s="60"/>
      <c r="DZ1392" s="60"/>
      <c r="EA1392" s="60"/>
      <c r="EB1392" s="60"/>
      <c r="EC1392" s="60"/>
      <c r="ED1392" s="60"/>
      <c r="EE1392" s="60"/>
      <c r="EF1392" s="60"/>
      <c r="EG1392" s="60"/>
      <c r="EH1392" s="60"/>
      <c r="EI1392" s="60"/>
      <c r="EJ1392" s="60"/>
      <c r="EK1392" s="60"/>
      <c r="EL1392" s="60"/>
      <c r="EM1392" s="60"/>
      <c r="EN1392" s="60"/>
      <c r="EO1392" s="60"/>
      <c r="EP1392" s="60"/>
      <c r="EQ1392" s="60"/>
      <c r="ER1392" s="60"/>
      <c r="ES1392" s="60"/>
      <c r="ET1392" s="60"/>
      <c r="EU1392" s="60"/>
      <c r="EV1392" s="60"/>
      <c r="EW1392" s="60"/>
      <c r="EX1392" s="60"/>
      <c r="EY1392" s="60"/>
      <c r="EZ1392" s="60"/>
      <c r="FA1392" s="60"/>
      <c r="FB1392" s="60"/>
      <c r="FC1392" s="60"/>
      <c r="FD1392" s="60"/>
      <c r="FE1392" s="60"/>
      <c r="FF1392" s="60"/>
      <c r="FG1392" s="60"/>
      <c r="FH1392" s="60"/>
      <c r="FI1392" s="60"/>
      <c r="FJ1392" s="60"/>
      <c r="FK1392" s="60"/>
      <c r="FL1392" s="60"/>
      <c r="FM1392" s="60"/>
      <c r="FN1392" s="60"/>
      <c r="FO1392" s="60"/>
      <c r="FP1392" s="60"/>
      <c r="FQ1392" s="60"/>
      <c r="FR1392" s="60"/>
      <c r="FS1392" s="60"/>
      <c r="FT1392" s="60"/>
      <c r="FU1392" s="60"/>
      <c r="FV1392" s="60"/>
      <c r="FW1392" s="60"/>
      <c r="FX1392" s="60"/>
      <c r="FY1392" s="60"/>
      <c r="FZ1392" s="60"/>
      <c r="GA1392" s="60"/>
      <c r="GB1392" s="60"/>
      <c r="GC1392" s="60"/>
      <c r="GD1392" s="60"/>
    </row>
    <row r="1393" spans="1:186" s="60" customFormat="1" ht="29.25" x14ac:dyDescent="0.25">
      <c r="A1393" s="60">
        <v>1</v>
      </c>
      <c r="B1393" s="19">
        <v>1</v>
      </c>
      <c r="C1393" s="653" t="s">
        <v>134</v>
      </c>
      <c r="D1393" s="18">
        <f t="shared" si="142"/>
        <v>112320</v>
      </c>
      <c r="E1393" s="18">
        <f t="shared" si="142"/>
        <v>37427</v>
      </c>
      <c r="F1393" s="18">
        <f t="shared" si="142"/>
        <v>37171</v>
      </c>
      <c r="G1393" s="114">
        <f>F1393/E1393*100</f>
        <v>99.31600181687017</v>
      </c>
      <c r="H1393" s="8">
        <f>J1393/D1393</f>
        <v>7.799839743589744</v>
      </c>
      <c r="I1393" s="115">
        <f t="shared" si="141"/>
        <v>7.3192811600441203</v>
      </c>
      <c r="J1393" s="7">
        <f t="shared" si="143"/>
        <v>876078</v>
      </c>
      <c r="K1393" s="35">
        <f t="shared" si="143"/>
        <v>307838</v>
      </c>
      <c r="L1393" s="7">
        <f t="shared" si="143"/>
        <v>272065</v>
      </c>
      <c r="M1393" s="35">
        <f>L1393/K1393*100</f>
        <v>88.379277412145356</v>
      </c>
      <c r="N1393" s="7">
        <f>SUM(N1304,N1256,N1185,N1119,N1052,N984,N914,N841,N771,N701,N627,N556,N488,N414,N338,N270,N170,N86)</f>
        <v>3394.8580392156864</v>
      </c>
      <c r="O1393" s="10">
        <f>L1393/$C$3*12/N1393</f>
        <v>240.42095150127852</v>
      </c>
      <c r="P1393" s="121">
        <f t="shared" ref="P1393:AA1393" si="144">SUM(P1304,P1256,P1185,P1119,P1052,P984,P914,P841,P771,P701,P627,P556,P488,P414,P338,P270,P170,P86)</f>
        <v>4776453.6328520477</v>
      </c>
      <c r="Q1393" s="121">
        <f t="shared" si="144"/>
        <v>4777313.5973292273</v>
      </c>
      <c r="R1393" s="121">
        <f t="shared" si="144"/>
        <v>4778990.4673294248</v>
      </c>
      <c r="S1393" s="121">
        <f t="shared" si="144"/>
        <v>4778990.0074093211</v>
      </c>
      <c r="T1393" s="121">
        <f t="shared" si="144"/>
        <v>1592721.069614992</v>
      </c>
      <c r="U1393" s="121">
        <f t="shared" si="144"/>
        <v>1617224.2901599999</v>
      </c>
      <c r="V1393" s="805">
        <f t="shared" si="144"/>
        <v>0</v>
      </c>
      <c r="W1393" s="121">
        <f t="shared" si="144"/>
        <v>0</v>
      </c>
      <c r="X1393" s="121">
        <f t="shared" si="144"/>
        <v>24503.220545008233</v>
      </c>
      <c r="Y1393" s="121">
        <f t="shared" si="144"/>
        <v>-1267.61454</v>
      </c>
      <c r="Z1393" s="121">
        <f t="shared" si="144"/>
        <v>-10221.654210000001</v>
      </c>
      <c r="AA1393" s="121">
        <f t="shared" si="144"/>
        <v>1607002.6359499996</v>
      </c>
      <c r="AB1393" s="121">
        <f>U1393/T1393*100</f>
        <v>101.53845020402292</v>
      </c>
      <c r="AC1393" s="121">
        <f>AA1393/T1393*100</f>
        <v>100.89667717765923</v>
      </c>
      <c r="AD1393" s="1014"/>
      <c r="AE1393" s="1016">
        <f>SUM(AE1304,AE1256,AE1185,AE1119,AE1052,AE984,AE914,AE841,AE771,AE701,AE627,AE556,AE488,AE414,AE338,AE270,AE170,AE86)</f>
        <v>0</v>
      </c>
    </row>
    <row r="1394" spans="1:186" s="60" customFormat="1" x14ac:dyDescent="0.25">
      <c r="B1394" s="19">
        <v>1</v>
      </c>
      <c r="C1394" s="654" t="s">
        <v>229</v>
      </c>
      <c r="D1394" s="18">
        <f t="shared" ref="D1394:AA1394" si="145">D1305</f>
        <v>38</v>
      </c>
      <c r="E1394" s="18">
        <f t="shared" si="145"/>
        <v>12.666666666666666</v>
      </c>
      <c r="F1394" s="18">
        <f t="shared" si="145"/>
        <v>10</v>
      </c>
      <c r="G1394" s="114">
        <f t="shared" si="145"/>
        <v>78.94736842105263</v>
      </c>
      <c r="H1394" s="8">
        <f t="shared" si="145"/>
        <v>0</v>
      </c>
      <c r="I1394" s="115">
        <f t="shared" si="145"/>
        <v>0</v>
      </c>
      <c r="J1394" s="7">
        <f t="shared" si="145"/>
        <v>0</v>
      </c>
      <c r="K1394" s="35">
        <f t="shared" si="145"/>
        <v>0</v>
      </c>
      <c r="L1394" s="7">
        <f t="shared" si="145"/>
        <v>0</v>
      </c>
      <c r="M1394" s="35">
        <f t="shared" si="145"/>
        <v>0</v>
      </c>
      <c r="N1394" s="7">
        <f t="shared" si="145"/>
        <v>0</v>
      </c>
      <c r="O1394" s="10">
        <f t="shared" si="145"/>
        <v>0</v>
      </c>
      <c r="P1394" s="121">
        <f t="shared" si="145"/>
        <v>9596.9062320000085</v>
      </c>
      <c r="Q1394" s="121">
        <f t="shared" ref="Q1394:R1394" si="146">Q1305</f>
        <v>9596.9062320000085</v>
      </c>
      <c r="R1394" s="121">
        <f t="shared" si="146"/>
        <v>9596.9062320000085</v>
      </c>
      <c r="S1394" s="121">
        <f t="shared" ref="S1394" si="147">S1305</f>
        <v>9596.9062320000085</v>
      </c>
      <c r="T1394" s="121">
        <f t="shared" si="145"/>
        <v>3198.968744000003</v>
      </c>
      <c r="U1394" s="121">
        <f t="shared" si="145"/>
        <v>2525.5016000000001</v>
      </c>
      <c r="V1394" s="805">
        <f t="shared" si="145"/>
        <v>0</v>
      </c>
      <c r="W1394" s="121">
        <f t="shared" si="145"/>
        <v>0</v>
      </c>
      <c r="X1394" s="121">
        <f t="shared" si="145"/>
        <v>-673.46714400000292</v>
      </c>
      <c r="Y1394" s="121">
        <f t="shared" si="145"/>
        <v>0</v>
      </c>
      <c r="Z1394" s="121">
        <f t="shared" si="145"/>
        <v>0</v>
      </c>
      <c r="AA1394" s="121">
        <f t="shared" si="145"/>
        <v>2525.5016000000001</v>
      </c>
      <c r="AB1394" s="121">
        <f>U1394/T1394*100</f>
        <v>78.947367170649599</v>
      </c>
      <c r="AC1394" s="121">
        <f>AA1394/T1394*100</f>
        <v>78.947367170649599</v>
      </c>
      <c r="AD1394" s="1014"/>
      <c r="AE1394" s="1016">
        <f>AE1305</f>
        <v>0</v>
      </c>
    </row>
    <row r="1395" spans="1:186" s="60" customFormat="1" ht="29.25" x14ac:dyDescent="0.25">
      <c r="B1395" s="19"/>
      <c r="C1395" s="3548" t="s">
        <v>717</v>
      </c>
      <c r="D1395" s="18">
        <f>D1185+D1119+D1052+D984+D914+D841+D771+D701+D556+D338+D270</f>
        <v>14640</v>
      </c>
      <c r="E1395" s="18">
        <f>E1185+E1119+E1052+E984+E914+E841+E771+E701+E556+E338+E270</f>
        <v>4880.666666666667</v>
      </c>
      <c r="F1395" s="18">
        <f>F1185+F1119+F1052+F984+F914+F841+F771+F701+F556+F338+F270</f>
        <v>3220</v>
      </c>
      <c r="G1395" s="114">
        <f>F1395/E1395*100</f>
        <v>65.97459363474934</v>
      </c>
      <c r="H1395" s="8"/>
      <c r="I1395" s="115"/>
      <c r="J1395" s="7"/>
      <c r="K1395" s="35"/>
      <c r="L1395" s="7"/>
      <c r="M1395" s="35"/>
      <c r="N1395" s="7"/>
      <c r="O1395" s="10"/>
      <c r="P1395" s="121">
        <f t="shared" ref="P1395:AA1395" si="148">P1185+P1119+P1052+P984+P914+P841+P771+P701+P556+P338+P270</f>
        <v>457020.52538054966</v>
      </c>
      <c r="Q1395" s="121">
        <f t="shared" si="148"/>
        <v>457020.52538054966</v>
      </c>
      <c r="R1395" s="121">
        <f t="shared" si="148"/>
        <v>457020.52538054966</v>
      </c>
      <c r="S1395" s="121">
        <f t="shared" si="148"/>
        <v>457020.52538054966</v>
      </c>
      <c r="T1395" s="121">
        <f t="shared" si="148"/>
        <v>152340.17512684991</v>
      </c>
      <c r="U1395" s="121">
        <f t="shared" si="148"/>
        <v>151527.42189999999</v>
      </c>
      <c r="V1395" s="805">
        <f t="shared" si="148"/>
        <v>0</v>
      </c>
      <c r="W1395" s="121">
        <f t="shared" si="148"/>
        <v>0</v>
      </c>
      <c r="X1395" s="121">
        <f t="shared" si="148"/>
        <v>-812.75322684990169</v>
      </c>
      <c r="Y1395" s="121">
        <f t="shared" si="148"/>
        <v>0</v>
      </c>
      <c r="Z1395" s="121">
        <f t="shared" si="148"/>
        <v>-1679.73587</v>
      </c>
      <c r="AA1395" s="121">
        <f t="shared" si="148"/>
        <v>149847.68602999998</v>
      </c>
      <c r="AB1395" s="121">
        <f>U1395/T1395*100</f>
        <v>99.466487926659426</v>
      </c>
      <c r="AC1395" s="121">
        <f>AA1395/T1395*100</f>
        <v>98.363866199592792</v>
      </c>
      <c r="AD1395" s="1014"/>
      <c r="AE1395" s="1016"/>
    </row>
    <row r="1396" spans="1:186" ht="29.25" x14ac:dyDescent="0.25">
      <c r="A1396" s="19">
        <v>1</v>
      </c>
      <c r="B1396" s="19">
        <v>1</v>
      </c>
      <c r="C1396" s="654" t="s">
        <v>215</v>
      </c>
      <c r="D1396" s="17">
        <f>D1306+D87</f>
        <v>1218</v>
      </c>
      <c r="E1396" s="17">
        <f>E1306+E87</f>
        <v>397.33333333333331</v>
      </c>
      <c r="F1396" s="17">
        <f>F1306+F87</f>
        <v>364</v>
      </c>
      <c r="G1396" s="108">
        <f>F1396/E1396*100</f>
        <v>91.610738255033567</v>
      </c>
      <c r="H1396" s="8">
        <f>J1396/D1396</f>
        <v>9.8563218390804597</v>
      </c>
      <c r="I1396" s="115">
        <f>L1396/F1396</f>
        <v>8.8241758241758248</v>
      </c>
      <c r="J1396" s="37">
        <f>J1306+J87</f>
        <v>12005</v>
      </c>
      <c r="K1396" s="118">
        <f>K1306+K87</f>
        <v>3906.333333333333</v>
      </c>
      <c r="L1396" s="37">
        <f>L1306+L87</f>
        <v>3212</v>
      </c>
      <c r="M1396" s="118">
        <f>L1396/K1396*100</f>
        <v>82.225445857155051</v>
      </c>
      <c r="N1396" s="37">
        <f>N1306+N87</f>
        <v>40.090000000000003</v>
      </c>
      <c r="O1396" s="10">
        <f>L1396/$C$3*12/N1396</f>
        <v>240.35919181840856</v>
      </c>
      <c r="P1396" s="411">
        <f t="shared" ref="P1396:AA1396" si="149">P1306+P87</f>
        <v>162119.46203597216</v>
      </c>
      <c r="Q1396" s="411">
        <f t="shared" si="149"/>
        <v>162119.46203597216</v>
      </c>
      <c r="R1396" s="411">
        <f t="shared" si="149"/>
        <v>162119.46203597216</v>
      </c>
      <c r="S1396" s="411">
        <f t="shared" si="149"/>
        <v>168944.91442457889</v>
      </c>
      <c r="T1396" s="411">
        <f t="shared" si="149"/>
        <v>54798.204277391473</v>
      </c>
      <c r="U1396" s="411">
        <f t="shared" si="149"/>
        <v>2131.0181600000001</v>
      </c>
      <c r="V1396" s="807">
        <f t="shared" si="149"/>
        <v>0</v>
      </c>
      <c r="W1396" s="411">
        <f t="shared" si="149"/>
        <v>0</v>
      </c>
      <c r="X1396" s="411">
        <f t="shared" si="149"/>
        <v>-52667.186117391473</v>
      </c>
      <c r="Y1396" s="411">
        <f t="shared" si="149"/>
        <v>0</v>
      </c>
      <c r="Z1396" s="411">
        <f t="shared" si="149"/>
        <v>0</v>
      </c>
      <c r="AA1396" s="411">
        <f t="shared" si="149"/>
        <v>2131.0181600000001</v>
      </c>
      <c r="AB1396" s="411">
        <f>U1396/T1396*100</f>
        <v>3.8888467023712505</v>
      </c>
      <c r="AC1396" s="411">
        <f>AA1396/T1396*100</f>
        <v>3.8888467023712505</v>
      </c>
      <c r="AD1396" s="1012"/>
      <c r="AE1396" s="1020">
        <f>AE1306+AE87</f>
        <v>0</v>
      </c>
      <c r="AF1396" s="60"/>
      <c r="AG1396" s="60"/>
      <c r="AH1396" s="60"/>
      <c r="AI1396" s="60"/>
      <c r="AJ1396" s="60"/>
      <c r="AK1396" s="60"/>
      <c r="AL1396" s="60"/>
      <c r="AM1396" s="60"/>
      <c r="AN1396" s="60"/>
      <c r="AO1396" s="60"/>
      <c r="AP1396" s="60"/>
      <c r="AQ1396" s="60"/>
      <c r="AR1396" s="60"/>
      <c r="AS1396" s="60"/>
      <c r="AT1396" s="60"/>
      <c r="AU1396" s="60"/>
      <c r="AV1396" s="60"/>
      <c r="AW1396" s="60"/>
      <c r="AX1396" s="60"/>
      <c r="AY1396" s="60"/>
      <c r="AZ1396" s="60"/>
      <c r="BA1396" s="60"/>
      <c r="BB1396" s="60"/>
      <c r="BC1396" s="60"/>
      <c r="BD1396" s="60"/>
      <c r="BE1396" s="60"/>
      <c r="BF1396" s="60"/>
      <c r="BG1396" s="60"/>
      <c r="BH1396" s="60"/>
      <c r="BI1396" s="60"/>
      <c r="BJ1396" s="60"/>
      <c r="BK1396" s="60"/>
      <c r="BL1396" s="60"/>
      <c r="BM1396" s="60"/>
      <c r="BN1396" s="60"/>
      <c r="BO1396" s="60"/>
      <c r="BP1396" s="60"/>
      <c r="BQ1396" s="60"/>
      <c r="BR1396" s="60"/>
      <c r="BS1396" s="60"/>
      <c r="BT1396" s="60"/>
      <c r="BU1396" s="60"/>
      <c r="BV1396" s="60"/>
      <c r="BW1396" s="60"/>
      <c r="BX1396" s="60"/>
      <c r="BY1396" s="60"/>
      <c r="BZ1396" s="60"/>
      <c r="CA1396" s="60"/>
      <c r="CB1396" s="60"/>
      <c r="CC1396" s="60"/>
      <c r="CD1396" s="60"/>
      <c r="CE1396" s="60"/>
      <c r="CF1396" s="60"/>
      <c r="CG1396" s="60"/>
      <c r="CH1396" s="60"/>
      <c r="CI1396" s="60"/>
      <c r="CJ1396" s="60"/>
      <c r="CK1396" s="60"/>
      <c r="CL1396" s="60"/>
      <c r="CM1396" s="60"/>
      <c r="CN1396" s="60"/>
      <c r="CO1396" s="60"/>
      <c r="CP1396" s="60"/>
      <c r="CQ1396" s="60"/>
      <c r="CR1396" s="60"/>
      <c r="CS1396" s="60"/>
      <c r="CT1396" s="60"/>
      <c r="CU1396" s="60"/>
      <c r="CV1396" s="60"/>
      <c r="CW1396" s="60"/>
      <c r="CX1396" s="60"/>
      <c r="CY1396" s="60"/>
      <c r="CZ1396" s="60"/>
      <c r="DA1396" s="60"/>
      <c r="DB1396" s="60"/>
      <c r="DC1396" s="60"/>
      <c r="DD1396" s="60"/>
      <c r="DE1396" s="60"/>
      <c r="DF1396" s="60"/>
      <c r="DG1396" s="60"/>
      <c r="DH1396" s="60"/>
      <c r="DI1396" s="60"/>
      <c r="DJ1396" s="60"/>
      <c r="DK1396" s="60"/>
      <c r="DL1396" s="60"/>
      <c r="DM1396" s="60"/>
      <c r="DN1396" s="60"/>
      <c r="DO1396" s="60"/>
      <c r="DP1396" s="60"/>
      <c r="DQ1396" s="60"/>
      <c r="DR1396" s="60"/>
      <c r="DS1396" s="60"/>
      <c r="DT1396" s="60"/>
      <c r="DU1396" s="60"/>
      <c r="DV1396" s="60"/>
      <c r="DW1396" s="60"/>
      <c r="DX1396" s="60"/>
      <c r="DY1396" s="60"/>
      <c r="DZ1396" s="60"/>
      <c r="EA1396" s="60"/>
      <c r="EB1396" s="60"/>
      <c r="EC1396" s="60"/>
      <c r="ED1396" s="60"/>
      <c r="EE1396" s="60"/>
      <c r="EF1396" s="60"/>
      <c r="EG1396" s="60"/>
      <c r="EH1396" s="60"/>
      <c r="EI1396" s="60"/>
      <c r="EJ1396" s="60"/>
      <c r="EK1396" s="60"/>
      <c r="EL1396" s="60"/>
      <c r="EM1396" s="60"/>
      <c r="EN1396" s="60"/>
      <c r="EO1396" s="60"/>
      <c r="EP1396" s="60"/>
      <c r="EQ1396" s="60"/>
      <c r="ER1396" s="60"/>
      <c r="ES1396" s="60"/>
      <c r="ET1396" s="60"/>
      <c r="EU1396" s="60"/>
      <c r="EV1396" s="60"/>
      <c r="EW1396" s="60"/>
      <c r="EX1396" s="60"/>
      <c r="EY1396" s="60"/>
      <c r="EZ1396" s="60"/>
      <c r="FA1396" s="60"/>
      <c r="FB1396" s="60"/>
      <c r="FC1396" s="60"/>
      <c r="FD1396" s="60"/>
      <c r="FE1396" s="60"/>
      <c r="FF1396" s="60"/>
      <c r="FG1396" s="60"/>
      <c r="FH1396" s="60"/>
      <c r="FI1396" s="60"/>
      <c r="FJ1396" s="60"/>
      <c r="FK1396" s="60"/>
      <c r="FL1396" s="60"/>
      <c r="FM1396" s="60"/>
      <c r="FN1396" s="60"/>
      <c r="FO1396" s="60"/>
      <c r="FP1396" s="60"/>
      <c r="FQ1396" s="60"/>
      <c r="FR1396" s="60"/>
      <c r="FS1396" s="60"/>
      <c r="FT1396" s="60"/>
      <c r="FU1396" s="60"/>
      <c r="FV1396" s="60"/>
      <c r="FW1396" s="60"/>
      <c r="FX1396" s="60"/>
      <c r="FY1396" s="60"/>
      <c r="FZ1396" s="60"/>
      <c r="GA1396" s="60"/>
      <c r="GB1396" s="60"/>
      <c r="GC1396" s="60"/>
      <c r="GD1396" s="60"/>
    </row>
    <row r="1397" spans="1:186" ht="29.25" x14ac:dyDescent="0.25">
      <c r="A1397" s="19">
        <v>1</v>
      </c>
      <c r="B1397" s="19">
        <v>1</v>
      </c>
      <c r="C1397" s="654" t="s">
        <v>234</v>
      </c>
      <c r="D1397" s="17">
        <f>D1307+D415+D88</f>
        <v>3713</v>
      </c>
      <c r="E1397" s="17">
        <f>E1307+E415+E88</f>
        <v>1237.3333333333335</v>
      </c>
      <c r="F1397" s="17">
        <f>F1307+F415+F88</f>
        <v>1241</v>
      </c>
      <c r="G1397" s="108">
        <f>F1397/E1397*100</f>
        <v>100.29633620689653</v>
      </c>
      <c r="H1397" s="8">
        <f>J1397/D1397</f>
        <v>10.110961486668462</v>
      </c>
      <c r="I1397" s="115">
        <f>L1397/F1397</f>
        <v>9.9379532634971799</v>
      </c>
      <c r="J1397" s="37">
        <f>J1307+J415+J88</f>
        <v>37542</v>
      </c>
      <c r="K1397" s="118">
        <f>K1307+K415+K88</f>
        <v>12515</v>
      </c>
      <c r="L1397" s="37">
        <f>L1307+L415+L88</f>
        <v>12333</v>
      </c>
      <c r="M1397" s="118">
        <f>L1397/K1397*100</f>
        <v>98.545745105872953</v>
      </c>
      <c r="N1397" s="37">
        <f>N1307+N415+N88</f>
        <v>150.08333333333331</v>
      </c>
      <c r="O1397" s="10">
        <f>L1397/$C$3*12/N1397</f>
        <v>246.52304275402557</v>
      </c>
      <c r="P1397" s="411">
        <f t="shared" ref="P1397:AA1397" si="150">P1307+P415+P88</f>
        <v>156738.52655799995</v>
      </c>
      <c r="Q1397" s="411">
        <f t="shared" si="150"/>
        <v>156738.52655799995</v>
      </c>
      <c r="R1397" s="411">
        <f t="shared" si="150"/>
        <v>156738.52655799995</v>
      </c>
      <c r="S1397" s="411">
        <f t="shared" si="150"/>
        <v>156738.52655799995</v>
      </c>
      <c r="T1397" s="411">
        <f t="shared" si="150"/>
        <v>52246.175519333323</v>
      </c>
      <c r="U1397" s="411">
        <f t="shared" si="150"/>
        <v>50556.975760000001</v>
      </c>
      <c r="V1397" s="807">
        <f t="shared" si="150"/>
        <v>0</v>
      </c>
      <c r="W1397" s="411">
        <f t="shared" si="150"/>
        <v>0</v>
      </c>
      <c r="X1397" s="411">
        <f t="shared" si="150"/>
        <v>-1689.1997593333267</v>
      </c>
      <c r="Y1397" s="411">
        <f t="shared" si="150"/>
        <v>-235.02358999999996</v>
      </c>
      <c r="Z1397" s="411">
        <f t="shared" si="150"/>
        <v>-2.0025300000000001</v>
      </c>
      <c r="AA1397" s="411">
        <f t="shared" si="150"/>
        <v>50554.973230000003</v>
      </c>
      <c r="AB1397" s="411">
        <f>U1397/T1397*100</f>
        <v>96.766845146955788</v>
      </c>
      <c r="AC1397" s="411">
        <f>AA1397/T1397*100</f>
        <v>96.763012273104081</v>
      </c>
      <c r="AD1397" s="1012"/>
      <c r="AE1397" s="1020">
        <f>AE1307+AE415+AE88</f>
        <v>0</v>
      </c>
      <c r="AF1397" s="60"/>
      <c r="AG1397" s="60"/>
      <c r="AH1397" s="60"/>
      <c r="AI1397" s="60"/>
      <c r="AJ1397" s="60"/>
      <c r="AK1397" s="60"/>
      <c r="AL1397" s="60"/>
      <c r="AM1397" s="60"/>
      <c r="AN1397" s="60"/>
      <c r="AO1397" s="60"/>
      <c r="AP1397" s="60"/>
      <c r="AQ1397" s="60"/>
      <c r="AR1397" s="60"/>
      <c r="AS1397" s="60"/>
      <c r="AT1397" s="60"/>
      <c r="AU1397" s="60"/>
      <c r="AV1397" s="60"/>
      <c r="AW1397" s="60"/>
      <c r="AX1397" s="60"/>
      <c r="AY1397" s="60"/>
      <c r="AZ1397" s="60"/>
      <c r="BA1397" s="60"/>
      <c r="BB1397" s="60"/>
      <c r="BC1397" s="60"/>
      <c r="BD1397" s="60"/>
      <c r="BE1397" s="60"/>
      <c r="BF1397" s="60"/>
      <c r="BG1397" s="60"/>
      <c r="BH1397" s="60"/>
      <c r="BI1397" s="60"/>
      <c r="BJ1397" s="60"/>
      <c r="BK1397" s="60"/>
      <c r="BL1397" s="60"/>
      <c r="BM1397" s="60"/>
      <c r="BN1397" s="60"/>
      <c r="BO1397" s="60"/>
      <c r="BP1397" s="60"/>
      <c r="BQ1397" s="60"/>
      <c r="BR1397" s="60"/>
      <c r="BS1397" s="60"/>
      <c r="BT1397" s="60"/>
      <c r="BU1397" s="60"/>
      <c r="BV1397" s="60"/>
      <c r="BW1397" s="60"/>
      <c r="BX1397" s="60"/>
      <c r="BY1397" s="60"/>
      <c r="BZ1397" s="60"/>
      <c r="CA1397" s="60"/>
      <c r="CB1397" s="60"/>
      <c r="CC1397" s="60"/>
      <c r="CD1397" s="60"/>
      <c r="CE1397" s="60"/>
      <c r="CF1397" s="60"/>
      <c r="CG1397" s="60"/>
      <c r="CH1397" s="60"/>
      <c r="CI1397" s="60"/>
      <c r="CJ1397" s="60"/>
      <c r="CK1397" s="60"/>
      <c r="CL1397" s="60"/>
      <c r="CM1397" s="60"/>
      <c r="CN1397" s="60"/>
      <c r="CO1397" s="60"/>
      <c r="CP1397" s="60"/>
      <c r="CQ1397" s="60"/>
      <c r="CR1397" s="60"/>
      <c r="CS1397" s="60"/>
      <c r="CT1397" s="60"/>
      <c r="CU1397" s="60"/>
      <c r="CV1397" s="60"/>
      <c r="CW1397" s="60"/>
      <c r="CX1397" s="60"/>
      <c r="CY1397" s="60"/>
      <c r="CZ1397" s="60"/>
      <c r="DA1397" s="60"/>
      <c r="DB1397" s="60"/>
      <c r="DC1397" s="60"/>
      <c r="DD1397" s="60"/>
      <c r="DE1397" s="60"/>
      <c r="DF1397" s="60"/>
      <c r="DG1397" s="60"/>
      <c r="DH1397" s="60"/>
      <c r="DI1397" s="60"/>
      <c r="DJ1397" s="60"/>
      <c r="DK1397" s="60"/>
      <c r="DL1397" s="60"/>
      <c r="DM1397" s="60"/>
      <c r="DN1397" s="60"/>
      <c r="DO1397" s="60"/>
      <c r="DP1397" s="60"/>
      <c r="DQ1397" s="60"/>
      <c r="DR1397" s="60"/>
      <c r="DS1397" s="60"/>
      <c r="DT1397" s="60"/>
      <c r="DU1397" s="60"/>
      <c r="DV1397" s="60"/>
      <c r="DW1397" s="60"/>
      <c r="DX1397" s="60"/>
      <c r="DY1397" s="60"/>
      <c r="DZ1397" s="60"/>
      <c r="EA1397" s="60"/>
      <c r="EB1397" s="60"/>
      <c r="EC1397" s="60"/>
      <c r="ED1397" s="60"/>
      <c r="EE1397" s="60"/>
      <c r="EF1397" s="60"/>
      <c r="EG1397" s="60"/>
      <c r="EH1397" s="60"/>
      <c r="EI1397" s="60"/>
      <c r="EJ1397" s="60"/>
      <c r="EK1397" s="60"/>
      <c r="EL1397" s="60"/>
      <c r="EM1397" s="60"/>
      <c r="EN1397" s="60"/>
      <c r="EO1397" s="60"/>
      <c r="EP1397" s="60"/>
      <c r="EQ1397" s="60"/>
      <c r="ER1397" s="60"/>
      <c r="ES1397" s="60"/>
      <c r="ET1397" s="60"/>
      <c r="EU1397" s="60"/>
      <c r="EV1397" s="60"/>
      <c r="EW1397" s="60"/>
      <c r="EX1397" s="60"/>
      <c r="EY1397" s="60"/>
      <c r="EZ1397" s="60"/>
      <c r="FA1397" s="60"/>
      <c r="FB1397" s="60"/>
      <c r="FC1397" s="60"/>
      <c r="FD1397" s="60"/>
      <c r="FE1397" s="60"/>
      <c r="FF1397" s="60"/>
      <c r="FG1397" s="60"/>
      <c r="FH1397" s="60"/>
      <c r="FI1397" s="60"/>
      <c r="FJ1397" s="60"/>
      <c r="FK1397" s="60"/>
      <c r="FL1397" s="60"/>
      <c r="FM1397" s="60"/>
      <c r="FN1397" s="60"/>
      <c r="FO1397" s="60"/>
      <c r="FP1397" s="60"/>
      <c r="FQ1397" s="60"/>
      <c r="FR1397" s="60"/>
      <c r="FS1397" s="60"/>
      <c r="FT1397" s="60"/>
      <c r="FU1397" s="60"/>
      <c r="FV1397" s="60"/>
      <c r="FW1397" s="60"/>
      <c r="FX1397" s="60"/>
      <c r="FY1397" s="60"/>
      <c r="FZ1397" s="60"/>
      <c r="GA1397" s="60"/>
      <c r="GB1397" s="60"/>
      <c r="GC1397" s="60"/>
      <c r="GD1397" s="60"/>
    </row>
    <row r="1398" spans="1:186" x14ac:dyDescent="0.25">
      <c r="C1398" s="654" t="s">
        <v>595</v>
      </c>
      <c r="D1398" s="17">
        <f t="shared" ref="D1398:AC1398" si="151">D1308</f>
        <v>2220</v>
      </c>
      <c r="E1398" s="17">
        <f t="shared" si="151"/>
        <v>740</v>
      </c>
      <c r="F1398" s="17">
        <f t="shared" si="151"/>
        <v>994</v>
      </c>
      <c r="G1398" s="108">
        <f t="shared" si="151"/>
        <v>152</v>
      </c>
      <c r="H1398" s="8">
        <f t="shared" si="151"/>
        <v>0</v>
      </c>
      <c r="I1398" s="115">
        <f t="shared" si="151"/>
        <v>0</v>
      </c>
      <c r="J1398" s="37">
        <f t="shared" si="151"/>
        <v>0</v>
      </c>
      <c r="K1398" s="118">
        <f t="shared" si="151"/>
        <v>0</v>
      </c>
      <c r="L1398" s="37">
        <f t="shared" si="151"/>
        <v>0</v>
      </c>
      <c r="M1398" s="118">
        <f t="shared" si="151"/>
        <v>0</v>
      </c>
      <c r="N1398" s="37">
        <f t="shared" si="151"/>
        <v>0</v>
      </c>
      <c r="O1398" s="10">
        <f t="shared" si="151"/>
        <v>0</v>
      </c>
      <c r="P1398" s="411">
        <f t="shared" si="151"/>
        <v>0</v>
      </c>
      <c r="Q1398" s="411">
        <f t="shared" ref="Q1398:R1398" si="152">Q1308</f>
        <v>0</v>
      </c>
      <c r="R1398" s="411">
        <f t="shared" si="152"/>
        <v>0</v>
      </c>
      <c r="S1398" s="411">
        <f t="shared" ref="S1398" si="153">S1308</f>
        <v>0</v>
      </c>
      <c r="T1398" s="411">
        <f t="shared" si="151"/>
        <v>0</v>
      </c>
      <c r="U1398" s="411">
        <f t="shared" si="151"/>
        <v>0</v>
      </c>
      <c r="V1398" s="807">
        <f t="shared" si="151"/>
        <v>0</v>
      </c>
      <c r="W1398" s="411">
        <f t="shared" si="151"/>
        <v>0</v>
      </c>
      <c r="X1398" s="411">
        <f t="shared" si="151"/>
        <v>0</v>
      </c>
      <c r="Y1398" s="411">
        <f t="shared" si="151"/>
        <v>0</v>
      </c>
      <c r="Z1398" s="411">
        <f t="shared" si="151"/>
        <v>0</v>
      </c>
      <c r="AA1398" s="411">
        <f t="shared" si="151"/>
        <v>0</v>
      </c>
      <c r="AB1398" s="411">
        <f t="shared" si="151"/>
        <v>0</v>
      </c>
      <c r="AC1398" s="411">
        <f t="shared" si="151"/>
        <v>0</v>
      </c>
      <c r="AD1398" s="1012"/>
      <c r="AE1398" s="1020"/>
      <c r="AF1398" s="60"/>
      <c r="AG1398" s="60"/>
      <c r="AH1398" s="60"/>
      <c r="AI1398" s="60"/>
      <c r="AJ1398" s="60"/>
      <c r="AK1398" s="60"/>
      <c r="AL1398" s="60"/>
      <c r="AM1398" s="60"/>
      <c r="AN1398" s="60"/>
      <c r="AO1398" s="60"/>
      <c r="AP1398" s="60"/>
      <c r="AQ1398" s="60"/>
      <c r="AR1398" s="60"/>
      <c r="AS1398" s="60"/>
      <c r="AT1398" s="60"/>
      <c r="AU1398" s="60"/>
      <c r="AV1398" s="60"/>
      <c r="AW1398" s="60"/>
      <c r="AX1398" s="60"/>
      <c r="AY1398" s="60"/>
      <c r="AZ1398" s="60"/>
      <c r="BA1398" s="60"/>
      <c r="BB1398" s="60"/>
      <c r="BC1398" s="60"/>
      <c r="BD1398" s="60"/>
      <c r="BE1398" s="60"/>
      <c r="BF1398" s="60"/>
      <c r="BG1398" s="60"/>
      <c r="BH1398" s="60"/>
      <c r="BI1398" s="60"/>
      <c r="BJ1398" s="60"/>
      <c r="BK1398" s="60"/>
      <c r="BL1398" s="60"/>
      <c r="BM1398" s="60"/>
      <c r="BN1398" s="60"/>
      <c r="BO1398" s="60"/>
      <c r="BP1398" s="60"/>
      <c r="BQ1398" s="60"/>
      <c r="BR1398" s="60"/>
      <c r="BS1398" s="60"/>
      <c r="BT1398" s="60"/>
      <c r="BU1398" s="60"/>
      <c r="BV1398" s="60"/>
      <c r="BW1398" s="60"/>
      <c r="BX1398" s="60"/>
      <c r="BY1398" s="60"/>
      <c r="BZ1398" s="60"/>
      <c r="CA1398" s="60"/>
      <c r="CB1398" s="60"/>
      <c r="CC1398" s="60"/>
      <c r="CD1398" s="60"/>
      <c r="CE1398" s="60"/>
      <c r="CF1398" s="60"/>
      <c r="CG1398" s="60"/>
      <c r="CH1398" s="60"/>
      <c r="CI1398" s="60"/>
      <c r="CJ1398" s="60"/>
      <c r="CK1398" s="60"/>
      <c r="CL1398" s="60"/>
      <c r="CM1398" s="60"/>
      <c r="CN1398" s="60"/>
      <c r="CO1398" s="60"/>
      <c r="CP1398" s="60"/>
      <c r="CQ1398" s="60"/>
      <c r="CR1398" s="60"/>
      <c r="CS1398" s="60"/>
      <c r="CT1398" s="60"/>
      <c r="CU1398" s="60"/>
      <c r="CV1398" s="60"/>
      <c r="CW1398" s="60"/>
      <c r="CX1398" s="60"/>
      <c r="CY1398" s="60"/>
      <c r="CZ1398" s="60"/>
      <c r="DA1398" s="60"/>
      <c r="DB1398" s="60"/>
      <c r="DC1398" s="60"/>
      <c r="DD1398" s="60"/>
      <c r="DE1398" s="60"/>
      <c r="DF1398" s="60"/>
      <c r="DG1398" s="60"/>
      <c r="DH1398" s="60"/>
      <c r="DI1398" s="60"/>
      <c r="DJ1398" s="60"/>
      <c r="DK1398" s="60"/>
      <c r="DL1398" s="60"/>
      <c r="DM1398" s="60"/>
      <c r="DN1398" s="60"/>
      <c r="DO1398" s="60"/>
      <c r="DP1398" s="60"/>
      <c r="DQ1398" s="60"/>
      <c r="DR1398" s="60"/>
      <c r="DS1398" s="60"/>
      <c r="DT1398" s="60"/>
      <c r="DU1398" s="60"/>
      <c r="DV1398" s="60"/>
      <c r="DW1398" s="60"/>
      <c r="DX1398" s="60"/>
      <c r="DY1398" s="60"/>
      <c r="DZ1398" s="60"/>
      <c r="EA1398" s="60"/>
      <c r="EB1398" s="60"/>
      <c r="EC1398" s="60"/>
      <c r="ED1398" s="60"/>
      <c r="EE1398" s="60"/>
      <c r="EF1398" s="60"/>
      <c r="EG1398" s="60"/>
      <c r="EH1398" s="60"/>
      <c r="EI1398" s="60"/>
      <c r="EJ1398" s="60"/>
      <c r="EK1398" s="60"/>
      <c r="EL1398" s="60"/>
      <c r="EM1398" s="60"/>
      <c r="EN1398" s="60"/>
      <c r="EO1398" s="60"/>
      <c r="EP1398" s="60"/>
      <c r="EQ1398" s="60"/>
      <c r="ER1398" s="60"/>
      <c r="ES1398" s="60"/>
      <c r="ET1398" s="60"/>
      <c r="EU1398" s="60"/>
      <c r="EV1398" s="60"/>
      <c r="EW1398" s="60"/>
      <c r="EX1398" s="60"/>
      <c r="EY1398" s="60"/>
      <c r="EZ1398" s="60"/>
      <c r="FA1398" s="60"/>
      <c r="FB1398" s="60"/>
      <c r="FC1398" s="60"/>
      <c r="FD1398" s="60"/>
      <c r="FE1398" s="60"/>
      <c r="FF1398" s="60"/>
      <c r="FG1398" s="60"/>
      <c r="FH1398" s="60"/>
      <c r="FI1398" s="60"/>
      <c r="FJ1398" s="60"/>
      <c r="FK1398" s="60"/>
      <c r="FL1398" s="60"/>
      <c r="FM1398" s="60"/>
      <c r="FN1398" s="60"/>
      <c r="FO1398" s="60"/>
      <c r="FP1398" s="60"/>
      <c r="FQ1398" s="60"/>
      <c r="FR1398" s="60"/>
      <c r="FS1398" s="60"/>
      <c r="FT1398" s="60"/>
      <c r="FU1398" s="60"/>
      <c r="FV1398" s="60"/>
      <c r="FW1398" s="60"/>
      <c r="FX1398" s="60"/>
      <c r="FY1398" s="60"/>
      <c r="FZ1398" s="60"/>
      <c r="GA1398" s="60"/>
      <c r="GB1398" s="60"/>
      <c r="GC1398" s="60"/>
      <c r="GD1398" s="60"/>
    </row>
    <row r="1399" spans="1:186" x14ac:dyDescent="0.25">
      <c r="A1399" s="19">
        <v>1</v>
      </c>
      <c r="B1399" s="19">
        <v>1</v>
      </c>
      <c r="C1399" s="655" t="s">
        <v>218</v>
      </c>
      <c r="D1399" s="17"/>
      <c r="E1399" s="17"/>
      <c r="F1399" s="17"/>
      <c r="G1399" s="108"/>
      <c r="H1399" s="8"/>
      <c r="I1399" s="115"/>
      <c r="J1399" s="37"/>
      <c r="K1399" s="118"/>
      <c r="L1399" s="37"/>
      <c r="M1399" s="118"/>
      <c r="N1399" s="37"/>
      <c r="O1399" s="10"/>
      <c r="P1399" s="411"/>
      <c r="Q1399" s="411"/>
      <c r="R1399" s="411"/>
      <c r="S1399" s="411"/>
      <c r="T1399" s="411"/>
      <c r="U1399" s="411"/>
      <c r="V1399" s="807"/>
      <c r="W1399" s="411"/>
      <c r="X1399" s="411"/>
      <c r="Y1399" s="411"/>
      <c r="Z1399" s="411"/>
      <c r="AA1399" s="411"/>
      <c r="AB1399" s="411"/>
      <c r="AC1399" s="411"/>
      <c r="AD1399" s="1012"/>
      <c r="AE1399" s="1020"/>
      <c r="AF1399" s="60"/>
      <c r="AG1399" s="60"/>
      <c r="AH1399" s="60"/>
      <c r="AI1399" s="60"/>
      <c r="AJ1399" s="60"/>
      <c r="AK1399" s="60"/>
      <c r="AL1399" s="60"/>
      <c r="AM1399" s="60"/>
      <c r="AN1399" s="60"/>
      <c r="AO1399" s="60"/>
      <c r="AP1399" s="60"/>
      <c r="AQ1399" s="60"/>
      <c r="AR1399" s="60"/>
      <c r="AS1399" s="60"/>
      <c r="AT1399" s="60"/>
      <c r="AU1399" s="60"/>
      <c r="AV1399" s="60"/>
      <c r="AW1399" s="60"/>
      <c r="AX1399" s="60"/>
      <c r="AY1399" s="60"/>
      <c r="AZ1399" s="60"/>
      <c r="BA1399" s="60"/>
      <c r="BB1399" s="60"/>
      <c r="BC1399" s="60"/>
      <c r="BD1399" s="60"/>
      <c r="BE1399" s="60"/>
      <c r="BF1399" s="60"/>
      <c r="BG1399" s="60"/>
      <c r="BH1399" s="60"/>
      <c r="BI1399" s="60"/>
      <c r="BJ1399" s="60"/>
      <c r="BK1399" s="60"/>
      <c r="BL1399" s="60"/>
      <c r="BM1399" s="60"/>
      <c r="BN1399" s="60"/>
      <c r="BO1399" s="60"/>
      <c r="BP1399" s="60"/>
      <c r="BQ1399" s="60"/>
      <c r="BR1399" s="60"/>
      <c r="BS1399" s="60"/>
      <c r="BT1399" s="60"/>
      <c r="BU1399" s="60"/>
      <c r="BV1399" s="60"/>
      <c r="BW1399" s="60"/>
      <c r="BX1399" s="60"/>
      <c r="BY1399" s="60"/>
      <c r="BZ1399" s="60"/>
      <c r="CA1399" s="60"/>
      <c r="CB1399" s="60"/>
      <c r="CC1399" s="60"/>
      <c r="CD1399" s="60"/>
      <c r="CE1399" s="60"/>
      <c r="CF1399" s="60"/>
      <c r="CG1399" s="60"/>
      <c r="CH1399" s="60"/>
      <c r="CI1399" s="60"/>
      <c r="CJ1399" s="60"/>
      <c r="CK1399" s="60"/>
      <c r="CL1399" s="60"/>
      <c r="CM1399" s="60"/>
      <c r="CN1399" s="60"/>
      <c r="CO1399" s="60"/>
      <c r="CP1399" s="60"/>
      <c r="CQ1399" s="60"/>
      <c r="CR1399" s="60"/>
      <c r="CS1399" s="60"/>
      <c r="CT1399" s="60"/>
      <c r="CU1399" s="60"/>
      <c r="CV1399" s="60"/>
      <c r="CW1399" s="60"/>
      <c r="CX1399" s="60"/>
      <c r="CY1399" s="60"/>
      <c r="CZ1399" s="60"/>
      <c r="DA1399" s="60"/>
      <c r="DB1399" s="60"/>
      <c r="DC1399" s="60"/>
      <c r="DD1399" s="60"/>
      <c r="DE1399" s="60"/>
      <c r="DF1399" s="60"/>
      <c r="DG1399" s="60"/>
      <c r="DH1399" s="60"/>
      <c r="DI1399" s="60"/>
      <c r="DJ1399" s="60"/>
      <c r="DK1399" s="60"/>
      <c r="DL1399" s="60"/>
      <c r="DM1399" s="60"/>
      <c r="DN1399" s="60"/>
      <c r="DO1399" s="60"/>
      <c r="DP1399" s="60"/>
      <c r="DQ1399" s="60"/>
      <c r="DR1399" s="60"/>
      <c r="DS1399" s="60"/>
      <c r="DT1399" s="60"/>
      <c r="DU1399" s="60"/>
      <c r="DV1399" s="60"/>
      <c r="DW1399" s="60"/>
      <c r="DX1399" s="60"/>
      <c r="DY1399" s="60"/>
      <c r="DZ1399" s="60"/>
      <c r="EA1399" s="60"/>
      <c r="EB1399" s="60"/>
      <c r="EC1399" s="60"/>
      <c r="ED1399" s="60"/>
      <c r="EE1399" s="60"/>
      <c r="EF1399" s="60"/>
      <c r="EG1399" s="60"/>
      <c r="EH1399" s="60"/>
      <c r="EI1399" s="60"/>
      <c r="EJ1399" s="60"/>
      <c r="EK1399" s="60"/>
      <c r="EL1399" s="60"/>
      <c r="EM1399" s="60"/>
      <c r="EN1399" s="60"/>
      <c r="EO1399" s="60"/>
      <c r="EP1399" s="60"/>
      <c r="EQ1399" s="60"/>
      <c r="ER1399" s="60"/>
      <c r="ES1399" s="60"/>
      <c r="ET1399" s="60"/>
      <c r="EU1399" s="60"/>
      <c r="EV1399" s="60"/>
      <c r="EW1399" s="60"/>
      <c r="EX1399" s="60"/>
      <c r="EY1399" s="60"/>
      <c r="EZ1399" s="60"/>
      <c r="FA1399" s="60"/>
      <c r="FB1399" s="60"/>
      <c r="FC1399" s="60"/>
      <c r="FD1399" s="60"/>
      <c r="FE1399" s="60"/>
      <c r="FF1399" s="60"/>
      <c r="FG1399" s="60"/>
      <c r="FH1399" s="60"/>
      <c r="FI1399" s="60"/>
      <c r="FJ1399" s="60"/>
      <c r="FK1399" s="60"/>
      <c r="FL1399" s="60"/>
      <c r="FM1399" s="60"/>
      <c r="FN1399" s="60"/>
      <c r="FO1399" s="60"/>
      <c r="FP1399" s="60"/>
      <c r="FQ1399" s="60"/>
      <c r="FR1399" s="60"/>
      <c r="FS1399" s="60"/>
      <c r="FT1399" s="60"/>
      <c r="FU1399" s="60"/>
      <c r="FV1399" s="60"/>
      <c r="FW1399" s="60"/>
      <c r="FX1399" s="60"/>
      <c r="FY1399" s="60"/>
      <c r="FZ1399" s="60"/>
      <c r="GA1399" s="60"/>
      <c r="GB1399" s="60"/>
      <c r="GC1399" s="60"/>
      <c r="GD1399" s="60"/>
    </row>
    <row r="1400" spans="1:186" ht="15.75" x14ac:dyDescent="0.25">
      <c r="A1400" s="19">
        <v>1</v>
      </c>
      <c r="B1400" s="19">
        <v>1</v>
      </c>
      <c r="C1400" s="657" t="s">
        <v>207</v>
      </c>
      <c r="D1400" s="18">
        <f>D1309+D911+D557+D171+D89</f>
        <v>73601</v>
      </c>
      <c r="E1400" s="18">
        <f>E1309+E911+E557+E171+E89</f>
        <v>24535</v>
      </c>
      <c r="F1400" s="18">
        <f>F1309+F911+F557+F171+F89</f>
        <v>22006</v>
      </c>
      <c r="G1400" s="114">
        <f>F1400/E1400*100</f>
        <v>89.692276339922557</v>
      </c>
      <c r="H1400" s="8"/>
      <c r="I1400" s="115"/>
      <c r="J1400" s="37"/>
      <c r="K1400" s="118"/>
      <c r="L1400" s="37"/>
      <c r="M1400" s="118"/>
      <c r="N1400" s="37"/>
      <c r="O1400" s="10"/>
      <c r="P1400" s="411">
        <f t="shared" ref="P1400:AA1400" si="154">P1309+P911+P557+P171+P89</f>
        <v>584389.83383999998</v>
      </c>
      <c r="Q1400" s="411">
        <f t="shared" si="154"/>
        <v>584389.83383999998</v>
      </c>
      <c r="R1400" s="411">
        <f t="shared" si="154"/>
        <v>584389.83383999998</v>
      </c>
      <c r="S1400" s="411">
        <f t="shared" si="154"/>
        <v>584389.83383999998</v>
      </c>
      <c r="T1400" s="411">
        <f t="shared" si="154"/>
        <v>194796.61128000001</v>
      </c>
      <c r="U1400" s="411">
        <f t="shared" si="154"/>
        <v>175435.80881000002</v>
      </c>
      <c r="V1400" s="807">
        <f t="shared" si="154"/>
        <v>0</v>
      </c>
      <c r="W1400" s="411">
        <f t="shared" si="154"/>
        <v>0</v>
      </c>
      <c r="X1400" s="411">
        <f t="shared" si="154"/>
        <v>-19360.802469999981</v>
      </c>
      <c r="Y1400" s="411">
        <f t="shared" si="154"/>
        <v>-100.80560000000001</v>
      </c>
      <c r="Z1400" s="411">
        <f t="shared" si="154"/>
        <v>-1993.34662</v>
      </c>
      <c r="AA1400" s="411">
        <f t="shared" si="154"/>
        <v>173442.46219000002</v>
      </c>
      <c r="AB1400" s="411">
        <f>U1400/T1400*100</f>
        <v>90.061016799634757</v>
      </c>
      <c r="AC1400" s="411">
        <f>AA1400/T1400*100</f>
        <v>89.037720446119266</v>
      </c>
      <c r="AD1400" s="1014"/>
      <c r="AE1400" s="1020">
        <f>AE1309+AE911+AE557+AE171+AE89</f>
        <v>0</v>
      </c>
      <c r="AF1400" s="60"/>
      <c r="AG1400" s="60"/>
      <c r="AH1400" s="60"/>
      <c r="AI1400" s="60"/>
      <c r="AJ1400" s="60"/>
      <c r="AK1400" s="60"/>
      <c r="AL1400" s="60"/>
      <c r="AM1400" s="60"/>
      <c r="AN1400" s="60"/>
      <c r="AO1400" s="60"/>
      <c r="AP1400" s="60"/>
      <c r="AQ1400" s="60"/>
      <c r="AR1400" s="60"/>
      <c r="AS1400" s="60"/>
      <c r="AT1400" s="60"/>
      <c r="AU1400" s="60"/>
      <c r="AV1400" s="60"/>
      <c r="AW1400" s="60"/>
      <c r="AX1400" s="60"/>
      <c r="AY1400" s="60"/>
      <c r="AZ1400" s="60"/>
      <c r="BA1400" s="60"/>
      <c r="BB1400" s="60"/>
      <c r="BC1400" s="60"/>
      <c r="BD1400" s="60"/>
      <c r="BE1400" s="60"/>
      <c r="BF1400" s="60"/>
      <c r="BG1400" s="60"/>
      <c r="BH1400" s="60"/>
      <c r="BI1400" s="60"/>
      <c r="BJ1400" s="60"/>
      <c r="BK1400" s="60"/>
      <c r="BL1400" s="60"/>
      <c r="BM1400" s="60"/>
      <c r="BN1400" s="60"/>
      <c r="BO1400" s="60"/>
      <c r="BP1400" s="60"/>
      <c r="BQ1400" s="60"/>
      <c r="BR1400" s="60"/>
      <c r="BS1400" s="60"/>
      <c r="BT1400" s="60"/>
      <c r="BU1400" s="60"/>
      <c r="BV1400" s="60"/>
      <c r="BW1400" s="60"/>
      <c r="BX1400" s="60"/>
      <c r="BY1400" s="60"/>
      <c r="BZ1400" s="60"/>
      <c r="CA1400" s="60"/>
      <c r="CB1400" s="60"/>
      <c r="CC1400" s="60"/>
      <c r="CD1400" s="60"/>
      <c r="CE1400" s="60"/>
      <c r="CF1400" s="60"/>
      <c r="CG1400" s="60"/>
      <c r="CH1400" s="60"/>
      <c r="CI1400" s="60"/>
      <c r="CJ1400" s="60"/>
      <c r="CK1400" s="60"/>
      <c r="CL1400" s="60"/>
      <c r="CM1400" s="60"/>
      <c r="CN1400" s="60"/>
      <c r="CO1400" s="60"/>
      <c r="CP1400" s="60"/>
      <c r="CQ1400" s="60"/>
      <c r="CR1400" s="60"/>
      <c r="CS1400" s="60"/>
      <c r="CT1400" s="60"/>
      <c r="CU1400" s="60"/>
      <c r="CV1400" s="60"/>
      <c r="CW1400" s="60"/>
      <c r="CX1400" s="60"/>
      <c r="CY1400" s="60"/>
      <c r="CZ1400" s="60"/>
      <c r="DA1400" s="60"/>
      <c r="DB1400" s="60"/>
      <c r="DC1400" s="60"/>
      <c r="DD1400" s="60"/>
      <c r="DE1400" s="60"/>
      <c r="DF1400" s="60"/>
      <c r="DG1400" s="60"/>
      <c r="DH1400" s="60"/>
      <c r="DI1400" s="60"/>
      <c r="DJ1400" s="60"/>
      <c r="DK1400" s="60"/>
      <c r="DL1400" s="60"/>
      <c r="DM1400" s="60"/>
      <c r="DN1400" s="60"/>
      <c r="DO1400" s="60"/>
      <c r="DP1400" s="60"/>
      <c r="DQ1400" s="60"/>
      <c r="DR1400" s="60"/>
      <c r="DS1400" s="60"/>
      <c r="DT1400" s="60"/>
      <c r="DU1400" s="60"/>
      <c r="DV1400" s="60"/>
      <c r="DW1400" s="60"/>
      <c r="DX1400" s="60"/>
      <c r="DY1400" s="60"/>
      <c r="DZ1400" s="60"/>
      <c r="EA1400" s="60"/>
      <c r="EB1400" s="60"/>
      <c r="EC1400" s="60"/>
      <c r="ED1400" s="60"/>
      <c r="EE1400" s="60"/>
      <c r="EF1400" s="60"/>
      <c r="EG1400" s="60"/>
      <c r="EH1400" s="60"/>
      <c r="EI1400" s="60"/>
      <c r="EJ1400" s="60"/>
      <c r="EK1400" s="60"/>
      <c r="EL1400" s="60"/>
      <c r="EM1400" s="60"/>
      <c r="EN1400" s="60"/>
      <c r="EO1400" s="60"/>
      <c r="EP1400" s="60"/>
      <c r="EQ1400" s="60"/>
      <c r="ER1400" s="60"/>
      <c r="ES1400" s="60"/>
      <c r="ET1400" s="60"/>
      <c r="EU1400" s="60"/>
      <c r="EV1400" s="60"/>
      <c r="EW1400" s="60"/>
      <c r="EX1400" s="60"/>
      <c r="EY1400" s="60"/>
      <c r="EZ1400" s="60"/>
      <c r="FA1400" s="60"/>
      <c r="FB1400" s="60"/>
      <c r="FC1400" s="60"/>
      <c r="FD1400" s="60"/>
      <c r="FE1400" s="60"/>
      <c r="FF1400" s="60"/>
      <c r="FG1400" s="60"/>
      <c r="FH1400" s="60"/>
      <c r="FI1400" s="60"/>
      <c r="FJ1400" s="60"/>
      <c r="FK1400" s="60"/>
      <c r="FL1400" s="60"/>
      <c r="FM1400" s="60"/>
      <c r="FN1400" s="60"/>
      <c r="FO1400" s="60"/>
      <c r="FP1400" s="60"/>
      <c r="FQ1400" s="60"/>
      <c r="FR1400" s="60"/>
      <c r="FS1400" s="60"/>
      <c r="FT1400" s="60"/>
      <c r="FU1400" s="60"/>
      <c r="FV1400" s="60"/>
      <c r="FW1400" s="60"/>
      <c r="FX1400" s="60"/>
      <c r="FY1400" s="60"/>
      <c r="FZ1400" s="60"/>
      <c r="GA1400" s="60"/>
      <c r="GB1400" s="60"/>
      <c r="GC1400" s="60"/>
      <c r="GD1400" s="60"/>
    </row>
    <row r="1401" spans="1:186" x14ac:dyDescent="0.25">
      <c r="A1401" s="19">
        <v>1</v>
      </c>
      <c r="B1401" s="19">
        <v>1</v>
      </c>
      <c r="C1401" s="658"/>
      <c r="D1401" s="17"/>
      <c r="E1401" s="17"/>
      <c r="F1401" s="17"/>
      <c r="G1401" s="108"/>
      <c r="H1401" s="8"/>
      <c r="I1401" s="115"/>
      <c r="J1401" s="37"/>
      <c r="K1401" s="118"/>
      <c r="L1401" s="37"/>
      <c r="M1401" s="118"/>
      <c r="N1401" s="37"/>
      <c r="O1401" s="10"/>
      <c r="P1401" s="411"/>
      <c r="Q1401" s="411"/>
      <c r="R1401" s="411"/>
      <c r="S1401" s="411"/>
      <c r="T1401" s="411"/>
      <c r="U1401" s="411"/>
      <c r="V1401" s="807"/>
      <c r="W1401" s="411"/>
      <c r="X1401" s="411"/>
      <c r="Y1401" s="411"/>
      <c r="Z1401" s="411"/>
      <c r="AA1401" s="411"/>
      <c r="AB1401" s="411"/>
      <c r="AC1401" s="411"/>
      <c r="AD1401" s="1012"/>
      <c r="AE1401" s="1020"/>
      <c r="AF1401" s="60"/>
      <c r="AG1401" s="60"/>
      <c r="AH1401" s="60"/>
      <c r="AI1401" s="60"/>
      <c r="AJ1401" s="60"/>
      <c r="AK1401" s="60"/>
      <c r="AL1401" s="60"/>
      <c r="AM1401" s="60"/>
      <c r="AN1401" s="60"/>
      <c r="AO1401" s="60"/>
      <c r="AP1401" s="60"/>
      <c r="AQ1401" s="60"/>
      <c r="AR1401" s="60"/>
      <c r="AS1401" s="60"/>
      <c r="AT1401" s="60"/>
      <c r="AU1401" s="60"/>
      <c r="AV1401" s="60"/>
      <c r="AW1401" s="60"/>
      <c r="AX1401" s="60"/>
      <c r="AY1401" s="60"/>
      <c r="AZ1401" s="60"/>
      <c r="BA1401" s="60"/>
      <c r="BB1401" s="60"/>
      <c r="BC1401" s="60"/>
      <c r="BD1401" s="60"/>
      <c r="BE1401" s="60"/>
      <c r="BF1401" s="60"/>
      <c r="BG1401" s="60"/>
      <c r="BH1401" s="60"/>
      <c r="BI1401" s="60"/>
      <c r="BJ1401" s="60"/>
      <c r="BK1401" s="60"/>
      <c r="BL1401" s="60"/>
      <c r="BM1401" s="60"/>
      <c r="BN1401" s="60"/>
      <c r="BO1401" s="60"/>
      <c r="BP1401" s="60"/>
      <c r="BQ1401" s="60"/>
      <c r="BR1401" s="60"/>
      <c r="BS1401" s="60"/>
      <c r="BT1401" s="60"/>
      <c r="BU1401" s="60"/>
      <c r="BV1401" s="60"/>
      <c r="BW1401" s="60"/>
      <c r="BX1401" s="60"/>
      <c r="BY1401" s="60"/>
      <c r="BZ1401" s="60"/>
      <c r="CA1401" s="60"/>
      <c r="CB1401" s="60"/>
      <c r="CC1401" s="60"/>
      <c r="CD1401" s="60"/>
      <c r="CE1401" s="60"/>
      <c r="CF1401" s="60"/>
      <c r="CG1401" s="60"/>
      <c r="CH1401" s="60"/>
      <c r="CI1401" s="60"/>
      <c r="CJ1401" s="60"/>
      <c r="CK1401" s="60"/>
      <c r="CL1401" s="60"/>
      <c r="CM1401" s="60"/>
      <c r="CN1401" s="60"/>
      <c r="CO1401" s="60"/>
      <c r="CP1401" s="60"/>
      <c r="CQ1401" s="60"/>
      <c r="CR1401" s="60"/>
      <c r="CS1401" s="60"/>
      <c r="CT1401" s="60"/>
      <c r="CU1401" s="60"/>
      <c r="CV1401" s="60"/>
      <c r="CW1401" s="60"/>
      <c r="CX1401" s="60"/>
      <c r="CY1401" s="60"/>
      <c r="CZ1401" s="60"/>
      <c r="DA1401" s="60"/>
      <c r="DB1401" s="60"/>
      <c r="DC1401" s="60"/>
      <c r="DD1401" s="60"/>
      <c r="DE1401" s="60"/>
      <c r="DF1401" s="60"/>
      <c r="DG1401" s="60"/>
      <c r="DH1401" s="60"/>
      <c r="DI1401" s="60"/>
      <c r="DJ1401" s="60"/>
      <c r="DK1401" s="60"/>
      <c r="DL1401" s="60"/>
      <c r="DM1401" s="60"/>
      <c r="DN1401" s="60"/>
      <c r="DO1401" s="60"/>
      <c r="DP1401" s="60"/>
      <c r="DQ1401" s="60"/>
      <c r="DR1401" s="60"/>
      <c r="DS1401" s="60"/>
      <c r="DT1401" s="60"/>
      <c r="DU1401" s="60"/>
      <c r="DV1401" s="60"/>
      <c r="DW1401" s="60"/>
      <c r="DX1401" s="60"/>
      <c r="DY1401" s="60"/>
      <c r="DZ1401" s="60"/>
      <c r="EA1401" s="60"/>
      <c r="EB1401" s="60"/>
      <c r="EC1401" s="60"/>
      <c r="ED1401" s="60"/>
      <c r="EE1401" s="60"/>
      <c r="EF1401" s="60"/>
      <c r="EG1401" s="60"/>
      <c r="EH1401" s="60"/>
      <c r="EI1401" s="60"/>
      <c r="EJ1401" s="60"/>
      <c r="EK1401" s="60"/>
      <c r="EL1401" s="60"/>
      <c r="EM1401" s="60"/>
      <c r="EN1401" s="60"/>
      <c r="EO1401" s="60"/>
      <c r="EP1401" s="60"/>
      <c r="EQ1401" s="60"/>
      <c r="ER1401" s="60"/>
      <c r="ES1401" s="60"/>
      <c r="ET1401" s="60"/>
      <c r="EU1401" s="60"/>
      <c r="EV1401" s="60"/>
      <c r="EW1401" s="60"/>
      <c r="EX1401" s="60"/>
      <c r="EY1401" s="60"/>
      <c r="EZ1401" s="60"/>
      <c r="FA1401" s="60"/>
      <c r="FB1401" s="60"/>
      <c r="FC1401" s="60"/>
      <c r="FD1401" s="60"/>
      <c r="FE1401" s="60"/>
      <c r="FF1401" s="60"/>
      <c r="FG1401" s="60"/>
      <c r="FH1401" s="60"/>
      <c r="FI1401" s="60"/>
      <c r="FJ1401" s="60"/>
      <c r="FK1401" s="60"/>
      <c r="FL1401" s="60"/>
      <c r="FM1401" s="60"/>
      <c r="FN1401" s="60"/>
      <c r="FO1401" s="60"/>
      <c r="FP1401" s="60"/>
      <c r="FQ1401" s="60"/>
      <c r="FR1401" s="60"/>
      <c r="FS1401" s="60"/>
      <c r="FT1401" s="60"/>
      <c r="FU1401" s="60"/>
      <c r="FV1401" s="60"/>
      <c r="FW1401" s="60"/>
      <c r="FX1401" s="60"/>
      <c r="FY1401" s="60"/>
      <c r="FZ1401" s="60"/>
      <c r="GA1401" s="60"/>
      <c r="GB1401" s="60"/>
      <c r="GC1401" s="60"/>
      <c r="GD1401" s="60"/>
    </row>
    <row r="1402" spans="1:186" x14ac:dyDescent="0.25">
      <c r="A1402" s="19">
        <v>1</v>
      </c>
      <c r="B1402" s="19">
        <v>1</v>
      </c>
      <c r="C1402" s="658" t="s">
        <v>220</v>
      </c>
      <c r="D1402" s="17"/>
      <c r="E1402" s="17"/>
      <c r="F1402" s="17"/>
      <c r="G1402" s="108"/>
      <c r="H1402" s="8"/>
      <c r="I1402" s="115"/>
      <c r="J1402" s="37"/>
      <c r="K1402" s="118"/>
      <c r="L1402" s="37"/>
      <c r="M1402" s="118"/>
      <c r="N1402" s="37"/>
      <c r="O1402" s="10"/>
      <c r="P1402" s="411"/>
      <c r="Q1402" s="411"/>
      <c r="R1402" s="411"/>
      <c r="S1402" s="411"/>
      <c r="T1402" s="411"/>
      <c r="U1402" s="411"/>
      <c r="V1402" s="807"/>
      <c r="W1402" s="411"/>
      <c r="X1402" s="411"/>
      <c r="Y1402" s="411"/>
      <c r="Z1402" s="411"/>
      <c r="AA1402" s="411"/>
      <c r="AB1402" s="411"/>
      <c r="AC1402" s="411"/>
      <c r="AD1402" s="1012"/>
      <c r="AE1402" s="1020"/>
      <c r="AF1402" s="60"/>
      <c r="AG1402" s="60"/>
      <c r="AH1402" s="60"/>
      <c r="AI1402" s="60"/>
      <c r="AJ1402" s="60"/>
      <c r="AK1402" s="60"/>
      <c r="AL1402" s="60"/>
      <c r="AM1402" s="60"/>
      <c r="AN1402" s="60"/>
      <c r="AO1402" s="60"/>
      <c r="AP1402" s="60"/>
      <c r="AQ1402" s="60"/>
      <c r="AR1402" s="60"/>
      <c r="AS1402" s="60"/>
      <c r="AT1402" s="60"/>
      <c r="AU1402" s="60"/>
      <c r="AV1402" s="60"/>
      <c r="AW1402" s="60"/>
      <c r="AX1402" s="60"/>
      <c r="AY1402" s="60"/>
      <c r="AZ1402" s="60"/>
      <c r="BA1402" s="60"/>
      <c r="BB1402" s="60"/>
      <c r="BC1402" s="60"/>
      <c r="BD1402" s="60"/>
      <c r="BE1402" s="60"/>
      <c r="BF1402" s="60"/>
      <c r="BG1402" s="60"/>
      <c r="BH1402" s="60"/>
      <c r="BI1402" s="60"/>
      <c r="BJ1402" s="60"/>
      <c r="BK1402" s="60"/>
      <c r="BL1402" s="60"/>
      <c r="BM1402" s="60"/>
      <c r="BN1402" s="60"/>
      <c r="BO1402" s="60"/>
      <c r="BP1402" s="60"/>
      <c r="BQ1402" s="60"/>
      <c r="BR1402" s="60"/>
      <c r="BS1402" s="60"/>
      <c r="BT1402" s="60"/>
      <c r="BU1402" s="60"/>
      <c r="BV1402" s="60"/>
      <c r="BW1402" s="60"/>
      <c r="BX1402" s="60"/>
      <c r="BY1402" s="60"/>
      <c r="BZ1402" s="60"/>
      <c r="CA1402" s="60"/>
      <c r="CB1402" s="60"/>
      <c r="CC1402" s="60"/>
      <c r="CD1402" s="60"/>
      <c r="CE1402" s="60"/>
      <c r="CF1402" s="60"/>
      <c r="CG1402" s="60"/>
      <c r="CH1402" s="60"/>
      <c r="CI1402" s="60"/>
      <c r="CJ1402" s="60"/>
      <c r="CK1402" s="60"/>
      <c r="CL1402" s="60"/>
      <c r="CM1402" s="60"/>
      <c r="CN1402" s="60"/>
      <c r="CO1402" s="60"/>
      <c r="CP1402" s="60"/>
      <c r="CQ1402" s="60"/>
      <c r="CR1402" s="60"/>
      <c r="CS1402" s="60"/>
      <c r="CT1402" s="60"/>
      <c r="CU1402" s="60"/>
      <c r="CV1402" s="60"/>
      <c r="CW1402" s="60"/>
      <c r="CX1402" s="60"/>
      <c r="CY1402" s="60"/>
      <c r="CZ1402" s="60"/>
      <c r="DA1402" s="60"/>
      <c r="DB1402" s="60"/>
      <c r="DC1402" s="60"/>
      <c r="DD1402" s="60"/>
      <c r="DE1402" s="60"/>
      <c r="DF1402" s="60"/>
      <c r="DG1402" s="60"/>
      <c r="DH1402" s="60"/>
      <c r="DI1402" s="60"/>
      <c r="DJ1402" s="60"/>
      <c r="DK1402" s="60"/>
      <c r="DL1402" s="60"/>
      <c r="DM1402" s="60"/>
      <c r="DN1402" s="60"/>
      <c r="DO1402" s="60"/>
      <c r="DP1402" s="60"/>
      <c r="DQ1402" s="60"/>
      <c r="DR1402" s="60"/>
      <c r="DS1402" s="60"/>
      <c r="DT1402" s="60"/>
      <c r="DU1402" s="60"/>
      <c r="DV1402" s="60"/>
      <c r="DW1402" s="60"/>
      <c r="DX1402" s="60"/>
      <c r="DY1402" s="60"/>
      <c r="DZ1402" s="60"/>
      <c r="EA1402" s="60"/>
      <c r="EB1402" s="60"/>
      <c r="EC1402" s="60"/>
      <c r="ED1402" s="60"/>
      <c r="EE1402" s="60"/>
      <c r="EF1402" s="60"/>
      <c r="EG1402" s="60"/>
      <c r="EH1402" s="60"/>
      <c r="EI1402" s="60"/>
      <c r="EJ1402" s="60"/>
      <c r="EK1402" s="60"/>
      <c r="EL1402" s="60"/>
      <c r="EM1402" s="60"/>
      <c r="EN1402" s="60"/>
      <c r="EO1402" s="60"/>
      <c r="EP1402" s="60"/>
      <c r="EQ1402" s="60"/>
      <c r="ER1402" s="60"/>
      <c r="ES1402" s="60"/>
      <c r="ET1402" s="60"/>
      <c r="EU1402" s="60"/>
      <c r="EV1402" s="60"/>
      <c r="EW1402" s="60"/>
      <c r="EX1402" s="60"/>
      <c r="EY1402" s="60"/>
      <c r="EZ1402" s="60"/>
      <c r="FA1402" s="60"/>
      <c r="FB1402" s="60"/>
      <c r="FC1402" s="60"/>
      <c r="FD1402" s="60"/>
      <c r="FE1402" s="60"/>
      <c r="FF1402" s="60"/>
      <c r="FG1402" s="60"/>
      <c r="FH1402" s="60"/>
      <c r="FI1402" s="60"/>
      <c r="FJ1402" s="60"/>
      <c r="FK1402" s="60"/>
      <c r="FL1402" s="60"/>
      <c r="FM1402" s="60"/>
      <c r="FN1402" s="60"/>
      <c r="FO1402" s="60"/>
      <c r="FP1402" s="60"/>
      <c r="FQ1402" s="60"/>
      <c r="FR1402" s="60"/>
      <c r="FS1402" s="60"/>
      <c r="FT1402" s="60"/>
      <c r="FU1402" s="60"/>
      <c r="FV1402" s="60"/>
      <c r="FW1402" s="60"/>
      <c r="FX1402" s="60"/>
      <c r="FY1402" s="60"/>
      <c r="FZ1402" s="60"/>
      <c r="GA1402" s="60"/>
      <c r="GB1402" s="60"/>
      <c r="GC1402" s="60"/>
      <c r="GD1402" s="60"/>
    </row>
    <row r="1403" spans="1:186" ht="29.25" x14ac:dyDescent="0.25">
      <c r="A1403" s="19">
        <v>1</v>
      </c>
      <c r="B1403" s="19">
        <v>1</v>
      </c>
      <c r="C1403" s="654" t="s">
        <v>224</v>
      </c>
      <c r="D1403" s="17">
        <f>SUM(,D1257,D1186,D1120,D1053,D985,D915,D842,D772,D702,D628,D558,D489,D416,D339,D271,D172,D90)</f>
        <v>354273</v>
      </c>
      <c r="E1403" s="17">
        <f>SUM(,E1257,E1186,E1120,E1053,E985,E915,E842,E772,E702,E628,E558,E489,E416,E339,E271,E172,E90)</f>
        <v>118092</v>
      </c>
      <c r="F1403" s="17">
        <f>SUM(,F1257,F1186,F1120,F1053,F985,F915,F842,F772,F702,F628,F558,F489,F416,F339,F271,F172,F90)</f>
        <v>118013</v>
      </c>
      <c r="G1403" s="108">
        <f>F1403/E1403*100</f>
        <v>99.933103004437214</v>
      </c>
      <c r="H1403" s="8"/>
      <c r="I1403" s="115"/>
      <c r="J1403" s="37"/>
      <c r="K1403" s="118"/>
      <c r="L1403" s="37"/>
      <c r="M1403" s="118"/>
      <c r="N1403" s="37"/>
      <c r="O1403" s="10"/>
      <c r="P1403" s="411">
        <f t="shared" ref="P1403:AA1403" si="155">SUM(,P1257,P1186,P1120,P1053,P985,P915,P842,P772,P702,P628,P558,P489,P416,P339,P271,P172,P90)</f>
        <v>0</v>
      </c>
      <c r="Q1403" s="411">
        <f t="shared" si="155"/>
        <v>0</v>
      </c>
      <c r="R1403" s="411">
        <f t="shared" si="155"/>
        <v>0</v>
      </c>
      <c r="S1403" s="411">
        <f t="shared" si="155"/>
        <v>0</v>
      </c>
      <c r="T1403" s="411">
        <f t="shared" si="155"/>
        <v>0</v>
      </c>
      <c r="U1403" s="411">
        <f t="shared" si="155"/>
        <v>0</v>
      </c>
      <c r="V1403" s="807">
        <f t="shared" si="155"/>
        <v>0</v>
      </c>
      <c r="W1403" s="411">
        <f t="shared" si="155"/>
        <v>0</v>
      </c>
      <c r="X1403" s="411">
        <f t="shared" si="155"/>
        <v>0</v>
      </c>
      <c r="Y1403" s="411">
        <f t="shared" si="155"/>
        <v>0</v>
      </c>
      <c r="Z1403" s="411">
        <f t="shared" si="155"/>
        <v>0</v>
      </c>
      <c r="AA1403" s="411">
        <f t="shared" si="155"/>
        <v>0</v>
      </c>
      <c r="AB1403" s="411"/>
      <c r="AC1403" s="411"/>
      <c r="AD1403" s="1012"/>
      <c r="AE1403" s="1020"/>
      <c r="AF1403" s="60"/>
      <c r="AG1403" s="60"/>
      <c r="AH1403" s="60"/>
      <c r="AI1403" s="60"/>
      <c r="AJ1403" s="60"/>
      <c r="AK1403" s="60"/>
      <c r="AL1403" s="60"/>
      <c r="AM1403" s="60"/>
      <c r="AN1403" s="60"/>
      <c r="AO1403" s="60"/>
      <c r="AP1403" s="60"/>
      <c r="AQ1403" s="60"/>
      <c r="AR1403" s="60"/>
      <c r="AS1403" s="60"/>
      <c r="AT1403" s="60"/>
      <c r="AU1403" s="60"/>
      <c r="AV1403" s="60"/>
      <c r="AW1403" s="60"/>
      <c r="AX1403" s="60"/>
      <c r="AY1403" s="60"/>
      <c r="AZ1403" s="60"/>
      <c r="BA1403" s="60"/>
      <c r="BB1403" s="60"/>
      <c r="BC1403" s="60"/>
      <c r="BD1403" s="60"/>
      <c r="BE1403" s="60"/>
      <c r="BF1403" s="60"/>
      <c r="BG1403" s="60"/>
      <c r="BH1403" s="60"/>
      <c r="BI1403" s="60"/>
      <c r="BJ1403" s="60"/>
      <c r="BK1403" s="60"/>
      <c r="BL1403" s="60"/>
      <c r="BM1403" s="60"/>
      <c r="BN1403" s="60"/>
      <c r="BO1403" s="60"/>
      <c r="BP1403" s="60"/>
      <c r="BQ1403" s="60"/>
      <c r="BR1403" s="60"/>
      <c r="BS1403" s="60"/>
      <c r="BT1403" s="60"/>
      <c r="BU1403" s="60"/>
      <c r="BV1403" s="60"/>
      <c r="BW1403" s="60"/>
      <c r="BX1403" s="60"/>
      <c r="BY1403" s="60"/>
      <c r="BZ1403" s="60"/>
      <c r="CA1403" s="60"/>
      <c r="CB1403" s="60"/>
      <c r="CC1403" s="60"/>
      <c r="CD1403" s="60"/>
      <c r="CE1403" s="60"/>
      <c r="CF1403" s="60"/>
      <c r="CG1403" s="60"/>
      <c r="CH1403" s="60"/>
      <c r="CI1403" s="60"/>
      <c r="CJ1403" s="60"/>
      <c r="CK1403" s="60"/>
      <c r="CL1403" s="60"/>
      <c r="CM1403" s="60"/>
      <c r="CN1403" s="60"/>
      <c r="CO1403" s="60"/>
      <c r="CP1403" s="60"/>
      <c r="CQ1403" s="60"/>
      <c r="CR1403" s="60"/>
      <c r="CS1403" s="60"/>
      <c r="CT1403" s="60"/>
      <c r="CU1403" s="60"/>
      <c r="CV1403" s="60"/>
      <c r="CW1403" s="60"/>
      <c r="CX1403" s="60"/>
      <c r="CY1403" s="60"/>
      <c r="CZ1403" s="60"/>
      <c r="DA1403" s="60"/>
      <c r="DB1403" s="60"/>
      <c r="DC1403" s="60"/>
      <c r="DD1403" s="60"/>
      <c r="DE1403" s="60"/>
      <c r="DF1403" s="60"/>
      <c r="DG1403" s="60"/>
      <c r="DH1403" s="60"/>
      <c r="DI1403" s="60"/>
      <c r="DJ1403" s="60"/>
      <c r="DK1403" s="60"/>
      <c r="DL1403" s="60"/>
      <c r="DM1403" s="60"/>
      <c r="DN1403" s="60"/>
      <c r="DO1403" s="60"/>
      <c r="DP1403" s="60"/>
      <c r="DQ1403" s="60"/>
      <c r="DR1403" s="60"/>
      <c r="DS1403" s="60"/>
      <c r="DT1403" s="60"/>
      <c r="DU1403" s="60"/>
      <c r="DV1403" s="60"/>
      <c r="DW1403" s="60"/>
      <c r="DX1403" s="60"/>
      <c r="DY1403" s="60"/>
      <c r="DZ1403" s="60"/>
      <c r="EA1403" s="60"/>
      <c r="EB1403" s="60"/>
      <c r="EC1403" s="60"/>
      <c r="ED1403" s="60"/>
      <c r="EE1403" s="60"/>
      <c r="EF1403" s="60"/>
      <c r="EG1403" s="60"/>
      <c r="EH1403" s="60"/>
      <c r="EI1403" s="60"/>
      <c r="EJ1403" s="60"/>
      <c r="EK1403" s="60"/>
      <c r="EL1403" s="60"/>
      <c r="EM1403" s="60"/>
      <c r="EN1403" s="60"/>
      <c r="EO1403" s="60"/>
      <c r="EP1403" s="60"/>
      <c r="EQ1403" s="60"/>
      <c r="ER1403" s="60"/>
      <c r="ES1403" s="60"/>
      <c r="ET1403" s="60"/>
      <c r="EU1403" s="60"/>
      <c r="EV1403" s="60"/>
      <c r="EW1403" s="60"/>
      <c r="EX1403" s="60"/>
      <c r="EY1403" s="60"/>
      <c r="EZ1403" s="60"/>
      <c r="FA1403" s="60"/>
      <c r="FB1403" s="60"/>
      <c r="FC1403" s="60"/>
      <c r="FD1403" s="60"/>
      <c r="FE1403" s="60"/>
      <c r="FF1403" s="60"/>
      <c r="FG1403" s="60"/>
      <c r="FH1403" s="60"/>
      <c r="FI1403" s="60"/>
      <c r="FJ1403" s="60"/>
      <c r="FK1403" s="60"/>
      <c r="FL1403" s="60"/>
      <c r="FM1403" s="60"/>
      <c r="FN1403" s="60"/>
      <c r="FO1403" s="60"/>
      <c r="FP1403" s="60"/>
      <c r="FQ1403" s="60"/>
      <c r="FR1403" s="60"/>
      <c r="FS1403" s="60"/>
      <c r="FT1403" s="60"/>
      <c r="FU1403" s="60"/>
      <c r="FV1403" s="60"/>
      <c r="FW1403" s="60"/>
      <c r="FX1403" s="60"/>
      <c r="FY1403" s="60"/>
      <c r="FZ1403" s="60"/>
      <c r="GA1403" s="60"/>
      <c r="GB1403" s="60"/>
      <c r="GC1403" s="60"/>
      <c r="GD1403" s="60"/>
    </row>
    <row r="1404" spans="1:186" x14ac:dyDescent="0.25">
      <c r="A1404" s="19">
        <v>1</v>
      </c>
      <c r="B1404" s="19">
        <v>1</v>
      </c>
      <c r="C1404" s="656" t="s">
        <v>195</v>
      </c>
      <c r="D1404" s="17">
        <f t="shared" ref="D1404:F1406" si="156">SUM(D1258,D1187,D1121,D1054,D986,D916,D843,D773,D703,D629,D559,D490,D417,D340,D272,D173,D91)</f>
        <v>354077</v>
      </c>
      <c r="E1404" s="17">
        <f t="shared" si="156"/>
        <v>118025</v>
      </c>
      <c r="F1404" s="17">
        <f t="shared" si="156"/>
        <v>117956</v>
      </c>
      <c r="G1404" s="108">
        <f>F1404/E1404*100</f>
        <v>99.94153780978607</v>
      </c>
      <c r="H1404" s="8"/>
      <c r="I1404" s="115"/>
      <c r="J1404" s="37"/>
      <c r="K1404" s="118"/>
      <c r="L1404" s="37"/>
      <c r="M1404" s="118"/>
      <c r="N1404" s="37"/>
      <c r="O1404" s="10"/>
      <c r="P1404" s="411"/>
      <c r="Q1404" s="411"/>
      <c r="R1404" s="411"/>
      <c r="S1404" s="411"/>
      <c r="T1404" s="411"/>
      <c r="U1404" s="411"/>
      <c r="V1404" s="807"/>
      <c r="W1404" s="411"/>
      <c r="X1404" s="411"/>
      <c r="Y1404" s="411"/>
      <c r="Z1404" s="411"/>
      <c r="AA1404" s="411"/>
      <c r="AB1404" s="411"/>
      <c r="AC1404" s="411"/>
      <c r="AD1404" s="1012"/>
      <c r="AE1404" s="1020"/>
      <c r="AF1404" s="60"/>
      <c r="AG1404" s="60"/>
      <c r="AH1404" s="60"/>
      <c r="AI1404" s="60"/>
      <c r="AJ1404" s="60"/>
      <c r="AK1404" s="60"/>
      <c r="AL1404" s="60"/>
      <c r="AM1404" s="60"/>
      <c r="AN1404" s="60"/>
      <c r="AO1404" s="60"/>
      <c r="AP1404" s="60"/>
      <c r="AQ1404" s="60"/>
      <c r="AR1404" s="60"/>
      <c r="AS1404" s="60"/>
      <c r="AT1404" s="60"/>
      <c r="AU1404" s="60"/>
      <c r="AV1404" s="60"/>
      <c r="AW1404" s="60"/>
      <c r="AX1404" s="60"/>
      <c r="AY1404" s="60"/>
      <c r="AZ1404" s="60"/>
      <c r="BA1404" s="60"/>
      <c r="BB1404" s="60"/>
      <c r="BC1404" s="60"/>
      <c r="BD1404" s="60"/>
      <c r="BE1404" s="60"/>
      <c r="BF1404" s="60"/>
      <c r="BG1404" s="60"/>
      <c r="BH1404" s="60"/>
      <c r="BI1404" s="60"/>
      <c r="BJ1404" s="60"/>
      <c r="BK1404" s="60"/>
      <c r="BL1404" s="60"/>
      <c r="BM1404" s="60"/>
      <c r="BN1404" s="60"/>
      <c r="BO1404" s="60"/>
      <c r="BP1404" s="60"/>
      <c r="BQ1404" s="60"/>
      <c r="BR1404" s="60"/>
      <c r="BS1404" s="60"/>
      <c r="BT1404" s="60"/>
      <c r="BU1404" s="60"/>
      <c r="BV1404" s="60"/>
      <c r="BW1404" s="60"/>
      <c r="BX1404" s="60"/>
      <c r="BY1404" s="60"/>
      <c r="BZ1404" s="60"/>
      <c r="CA1404" s="60"/>
      <c r="CB1404" s="60"/>
      <c r="CC1404" s="60"/>
      <c r="CD1404" s="60"/>
      <c r="CE1404" s="60"/>
      <c r="CF1404" s="60"/>
      <c r="CG1404" s="60"/>
      <c r="CH1404" s="60"/>
      <c r="CI1404" s="60"/>
      <c r="CJ1404" s="60"/>
      <c r="CK1404" s="60"/>
      <c r="CL1404" s="60"/>
      <c r="CM1404" s="60"/>
      <c r="CN1404" s="60"/>
      <c r="CO1404" s="60"/>
      <c r="CP1404" s="60"/>
      <c r="CQ1404" s="60"/>
      <c r="CR1404" s="60"/>
      <c r="CS1404" s="60"/>
      <c r="CT1404" s="60"/>
      <c r="CU1404" s="60"/>
      <c r="CV1404" s="60"/>
      <c r="CW1404" s="60"/>
      <c r="CX1404" s="60"/>
      <c r="CY1404" s="60"/>
      <c r="CZ1404" s="60"/>
      <c r="DA1404" s="60"/>
      <c r="DB1404" s="60"/>
      <c r="DC1404" s="60"/>
      <c r="DD1404" s="60"/>
      <c r="DE1404" s="60"/>
      <c r="DF1404" s="60"/>
      <c r="DG1404" s="60"/>
      <c r="DH1404" s="60"/>
      <c r="DI1404" s="60"/>
      <c r="DJ1404" s="60"/>
      <c r="DK1404" s="60"/>
      <c r="DL1404" s="60"/>
      <c r="DM1404" s="60"/>
      <c r="DN1404" s="60"/>
      <c r="DO1404" s="60"/>
      <c r="DP1404" s="60"/>
      <c r="DQ1404" s="60"/>
      <c r="DR1404" s="60"/>
      <c r="DS1404" s="60"/>
      <c r="DT1404" s="60"/>
      <c r="DU1404" s="60"/>
      <c r="DV1404" s="60"/>
      <c r="DW1404" s="60"/>
      <c r="DX1404" s="60"/>
      <c r="DY1404" s="60"/>
      <c r="DZ1404" s="60"/>
      <c r="EA1404" s="60"/>
      <c r="EB1404" s="60"/>
      <c r="EC1404" s="60"/>
      <c r="ED1404" s="60"/>
      <c r="EE1404" s="60"/>
      <c r="EF1404" s="60"/>
      <c r="EG1404" s="60"/>
      <c r="EH1404" s="60"/>
      <c r="EI1404" s="60"/>
      <c r="EJ1404" s="60"/>
      <c r="EK1404" s="60"/>
      <c r="EL1404" s="60"/>
      <c r="EM1404" s="60"/>
      <c r="EN1404" s="60"/>
      <c r="EO1404" s="60"/>
      <c r="EP1404" s="60"/>
      <c r="EQ1404" s="60"/>
      <c r="ER1404" s="60"/>
      <c r="ES1404" s="60"/>
      <c r="ET1404" s="60"/>
      <c r="EU1404" s="60"/>
      <c r="EV1404" s="60"/>
      <c r="EW1404" s="60"/>
      <c r="EX1404" s="60"/>
      <c r="EY1404" s="60"/>
      <c r="EZ1404" s="60"/>
      <c r="FA1404" s="60"/>
      <c r="FB1404" s="60"/>
      <c r="FC1404" s="60"/>
      <c r="FD1404" s="60"/>
      <c r="FE1404" s="60"/>
      <c r="FF1404" s="60"/>
      <c r="FG1404" s="60"/>
      <c r="FH1404" s="60"/>
      <c r="FI1404" s="60"/>
      <c r="FJ1404" s="60"/>
      <c r="FK1404" s="60"/>
      <c r="FL1404" s="60"/>
      <c r="FM1404" s="60"/>
      <c r="FN1404" s="60"/>
      <c r="FO1404" s="60"/>
      <c r="FP1404" s="60"/>
      <c r="FQ1404" s="60"/>
      <c r="FR1404" s="60"/>
      <c r="FS1404" s="60"/>
      <c r="FT1404" s="60"/>
      <c r="FU1404" s="60"/>
      <c r="FV1404" s="60"/>
      <c r="FW1404" s="60"/>
      <c r="FX1404" s="60"/>
      <c r="FY1404" s="60"/>
      <c r="FZ1404" s="60"/>
      <c r="GA1404" s="60"/>
      <c r="GB1404" s="60"/>
      <c r="GC1404" s="60"/>
      <c r="GD1404" s="60"/>
    </row>
    <row r="1405" spans="1:186" ht="30" x14ac:dyDescent="0.25">
      <c r="A1405" s="19">
        <v>1</v>
      </c>
      <c r="B1405" s="19">
        <v>1</v>
      </c>
      <c r="C1405" s="656" t="s">
        <v>196</v>
      </c>
      <c r="D1405" s="17">
        <f t="shared" si="156"/>
        <v>196</v>
      </c>
      <c r="E1405" s="17">
        <f t="shared" si="156"/>
        <v>65</v>
      </c>
      <c r="F1405" s="17">
        <f t="shared" si="156"/>
        <v>57</v>
      </c>
      <c r="G1405" s="108">
        <f>F1405/E1405*100</f>
        <v>87.692307692307693</v>
      </c>
      <c r="H1405" s="276"/>
      <c r="I1405" s="119"/>
      <c r="J1405" s="10"/>
      <c r="K1405" s="120"/>
      <c r="L1405" s="10"/>
      <c r="M1405" s="120"/>
      <c r="N1405" s="10"/>
      <c r="O1405" s="10"/>
      <c r="P1405" s="410"/>
      <c r="Q1405" s="410"/>
      <c r="R1405" s="410"/>
      <c r="S1405" s="410"/>
      <c r="T1405" s="410"/>
      <c r="U1405" s="410"/>
      <c r="V1405" s="806"/>
      <c r="W1405" s="410"/>
      <c r="X1405" s="410"/>
      <c r="Y1405" s="410"/>
      <c r="Z1405" s="410"/>
      <c r="AA1405" s="410"/>
      <c r="AB1405" s="410"/>
      <c r="AC1405" s="410"/>
      <c r="AD1405" s="1012"/>
      <c r="AE1405" s="1021"/>
      <c r="AF1405" s="60"/>
      <c r="AG1405" s="60"/>
      <c r="AH1405" s="60"/>
      <c r="AI1405" s="60"/>
      <c r="AJ1405" s="60"/>
      <c r="AK1405" s="60"/>
      <c r="AL1405" s="60"/>
      <c r="AM1405" s="60"/>
      <c r="AN1405" s="60"/>
      <c r="AO1405" s="60"/>
      <c r="AP1405" s="60"/>
      <c r="AQ1405" s="60"/>
      <c r="AR1405" s="60"/>
      <c r="AS1405" s="60"/>
      <c r="AT1405" s="60"/>
      <c r="AU1405" s="60"/>
      <c r="AV1405" s="60"/>
      <c r="AW1405" s="60"/>
      <c r="AX1405" s="60"/>
      <c r="AY1405" s="60"/>
      <c r="AZ1405" s="60"/>
      <c r="BA1405" s="60"/>
      <c r="BB1405" s="60"/>
      <c r="BC1405" s="60"/>
      <c r="BD1405" s="60"/>
      <c r="BE1405" s="60"/>
      <c r="BF1405" s="60"/>
      <c r="BG1405" s="60"/>
      <c r="BH1405" s="60"/>
      <c r="BI1405" s="60"/>
      <c r="BJ1405" s="60"/>
      <c r="BK1405" s="60"/>
      <c r="BL1405" s="60"/>
      <c r="BM1405" s="60"/>
      <c r="BN1405" s="60"/>
      <c r="BO1405" s="60"/>
      <c r="BP1405" s="60"/>
      <c r="BQ1405" s="60"/>
      <c r="BR1405" s="60"/>
      <c r="BS1405" s="60"/>
      <c r="BT1405" s="60"/>
      <c r="BU1405" s="60"/>
      <c r="BV1405" s="60"/>
      <c r="BW1405" s="60"/>
      <c r="BX1405" s="60"/>
      <c r="BY1405" s="60"/>
      <c r="BZ1405" s="60"/>
      <c r="CA1405" s="60"/>
      <c r="CB1405" s="60"/>
      <c r="CC1405" s="60"/>
      <c r="CD1405" s="60"/>
      <c r="CE1405" s="60"/>
      <c r="CF1405" s="60"/>
      <c r="CG1405" s="60"/>
      <c r="CH1405" s="60"/>
      <c r="CI1405" s="60"/>
      <c r="CJ1405" s="60"/>
      <c r="CK1405" s="60"/>
      <c r="CL1405" s="60"/>
      <c r="CM1405" s="60"/>
      <c r="CN1405" s="60"/>
      <c r="CO1405" s="60"/>
      <c r="CP1405" s="60"/>
      <c r="CQ1405" s="60"/>
      <c r="CR1405" s="60"/>
      <c r="CS1405" s="60"/>
      <c r="CT1405" s="60"/>
      <c r="CU1405" s="60"/>
      <c r="CV1405" s="60"/>
      <c r="CW1405" s="60"/>
      <c r="CX1405" s="60"/>
      <c r="CY1405" s="60"/>
      <c r="CZ1405" s="60"/>
      <c r="DA1405" s="60"/>
      <c r="DB1405" s="60"/>
      <c r="DC1405" s="60"/>
      <c r="DD1405" s="60"/>
      <c r="DE1405" s="60"/>
      <c r="DF1405" s="60"/>
      <c r="DG1405" s="60"/>
      <c r="DH1405" s="60"/>
      <c r="DI1405" s="60"/>
      <c r="DJ1405" s="60"/>
      <c r="DK1405" s="60"/>
      <c r="DL1405" s="60"/>
      <c r="DM1405" s="60"/>
      <c r="DN1405" s="60"/>
      <c r="DO1405" s="60"/>
      <c r="DP1405" s="60"/>
      <c r="DQ1405" s="60"/>
      <c r="DR1405" s="60"/>
      <c r="DS1405" s="60"/>
      <c r="DT1405" s="60"/>
      <c r="DU1405" s="60"/>
      <c r="DV1405" s="60"/>
      <c r="DW1405" s="60"/>
      <c r="DX1405" s="60"/>
      <c r="DY1405" s="60"/>
      <c r="DZ1405" s="60"/>
      <c r="EA1405" s="60"/>
      <c r="EB1405" s="60"/>
      <c r="EC1405" s="60"/>
      <c r="ED1405" s="60"/>
      <c r="EE1405" s="60"/>
      <c r="EF1405" s="60"/>
      <c r="EG1405" s="60"/>
      <c r="EH1405" s="60"/>
      <c r="EI1405" s="60"/>
      <c r="EJ1405" s="60"/>
      <c r="EK1405" s="60"/>
      <c r="EL1405" s="60"/>
      <c r="EM1405" s="60"/>
      <c r="EN1405" s="60"/>
      <c r="EO1405" s="60"/>
      <c r="EP1405" s="60"/>
      <c r="EQ1405" s="60"/>
      <c r="ER1405" s="60"/>
      <c r="ES1405" s="60"/>
      <c r="ET1405" s="60"/>
      <c r="EU1405" s="60"/>
      <c r="EV1405" s="60"/>
      <c r="EW1405" s="60"/>
      <c r="EX1405" s="60"/>
      <c r="EY1405" s="60"/>
      <c r="EZ1405" s="60"/>
      <c r="FA1405" s="60"/>
      <c r="FB1405" s="60"/>
      <c r="FC1405" s="60"/>
      <c r="FD1405" s="60"/>
      <c r="FE1405" s="60"/>
      <c r="FF1405" s="60"/>
      <c r="FG1405" s="60"/>
      <c r="FH1405" s="60"/>
      <c r="FI1405" s="60"/>
      <c r="FJ1405" s="60"/>
      <c r="FK1405" s="60"/>
      <c r="FL1405" s="60"/>
      <c r="FM1405" s="60"/>
      <c r="FN1405" s="60"/>
      <c r="FO1405" s="60"/>
      <c r="FP1405" s="60"/>
      <c r="FQ1405" s="60"/>
      <c r="FR1405" s="60"/>
      <c r="FS1405" s="60"/>
      <c r="FT1405" s="60"/>
      <c r="FU1405" s="60"/>
      <c r="FV1405" s="60"/>
      <c r="FW1405" s="60"/>
      <c r="FX1405" s="60"/>
      <c r="FY1405" s="60"/>
      <c r="FZ1405" s="60"/>
      <c r="GA1405" s="60"/>
      <c r="GB1405" s="60"/>
      <c r="GC1405" s="60"/>
      <c r="GD1405" s="60"/>
    </row>
    <row r="1406" spans="1:186" ht="30" thickBot="1" x14ac:dyDescent="0.3">
      <c r="A1406" s="19">
        <v>1</v>
      </c>
      <c r="B1406" s="19">
        <v>1</v>
      </c>
      <c r="C1406" s="659" t="s">
        <v>201</v>
      </c>
      <c r="D1406" s="185">
        <f t="shared" si="156"/>
        <v>354273</v>
      </c>
      <c r="E1406" s="185">
        <f t="shared" si="156"/>
        <v>118092</v>
      </c>
      <c r="F1406" s="185">
        <f t="shared" si="156"/>
        <v>118013</v>
      </c>
      <c r="G1406" s="185">
        <f>F1406/E1406*100</f>
        <v>99.933103004437214</v>
      </c>
      <c r="H1406" s="661"/>
      <c r="I1406" s="662"/>
      <c r="J1406" s="663"/>
      <c r="K1406" s="664"/>
      <c r="L1406" s="663"/>
      <c r="M1406" s="664"/>
      <c r="N1406" s="663"/>
      <c r="O1406" s="665"/>
      <c r="P1406" s="666">
        <f t="shared" ref="P1406:AA1406" si="157">SUM(P1260,P1189,P1123,P1056,P988,P918,P845,P775,P705,P631,P561,P492,P419,P342,P274,P175,P93)</f>
        <v>2476824.3613</v>
      </c>
      <c r="Q1406" s="666">
        <f t="shared" si="157"/>
        <v>2476824.3613</v>
      </c>
      <c r="R1406" s="666">
        <f t="shared" si="157"/>
        <v>2476824.3613</v>
      </c>
      <c r="S1406" s="666">
        <f t="shared" si="157"/>
        <v>2476824.3613</v>
      </c>
      <c r="T1406" s="666">
        <f t="shared" si="157"/>
        <v>825608.12043333333</v>
      </c>
      <c r="U1406" s="666">
        <f t="shared" si="157"/>
        <v>821477.16203999997</v>
      </c>
      <c r="V1406" s="808">
        <f t="shared" si="157"/>
        <v>0</v>
      </c>
      <c r="W1406" s="666">
        <f t="shared" si="157"/>
        <v>0</v>
      </c>
      <c r="X1406" s="666">
        <f t="shared" si="157"/>
        <v>-4130.9583933334025</v>
      </c>
      <c r="Y1406" s="666">
        <f t="shared" si="157"/>
        <v>0</v>
      </c>
      <c r="Z1406" s="666">
        <f t="shared" si="157"/>
        <v>-742.82790999999986</v>
      </c>
      <c r="AA1406" s="666">
        <f t="shared" si="157"/>
        <v>820734.33413000009</v>
      </c>
      <c r="AB1406" s="666">
        <f>U1406/T1406*100</f>
        <v>99.499646588848336</v>
      </c>
      <c r="AC1406" s="666">
        <f>AA1406/T1406*100</f>
        <v>99.409673163004371</v>
      </c>
      <c r="AD1406" s="1022"/>
      <c r="AE1406" s="1023"/>
      <c r="AF1406" s="60"/>
      <c r="AG1406" s="60"/>
      <c r="AH1406" s="60"/>
      <c r="AI1406" s="60"/>
      <c r="AJ1406" s="60"/>
      <c r="AK1406" s="60"/>
      <c r="AL1406" s="60"/>
      <c r="AM1406" s="60"/>
      <c r="AN1406" s="60"/>
      <c r="AO1406" s="60"/>
      <c r="AP1406" s="60"/>
      <c r="AQ1406" s="60"/>
      <c r="AR1406" s="60"/>
      <c r="AS1406" s="60"/>
      <c r="AT1406" s="60"/>
      <c r="AU1406" s="60"/>
      <c r="AV1406" s="60"/>
      <c r="AW1406" s="60"/>
      <c r="AX1406" s="60"/>
      <c r="AY1406" s="60"/>
      <c r="AZ1406" s="60"/>
      <c r="BA1406" s="60"/>
      <c r="BB1406" s="60"/>
      <c r="BC1406" s="60"/>
      <c r="BD1406" s="60"/>
      <c r="BE1406" s="60"/>
      <c r="BF1406" s="60"/>
      <c r="BG1406" s="60"/>
      <c r="BH1406" s="60"/>
      <c r="BI1406" s="60"/>
      <c r="BJ1406" s="60"/>
      <c r="BK1406" s="60"/>
      <c r="BL1406" s="60"/>
      <c r="BM1406" s="60"/>
      <c r="BN1406" s="60"/>
      <c r="BO1406" s="60"/>
      <c r="BP1406" s="60"/>
      <c r="BQ1406" s="60"/>
      <c r="BR1406" s="60"/>
      <c r="BS1406" s="60"/>
      <c r="BT1406" s="60"/>
      <c r="BU1406" s="60"/>
      <c r="BV1406" s="60"/>
      <c r="BW1406" s="60"/>
      <c r="BX1406" s="60"/>
      <c r="BY1406" s="60"/>
      <c r="BZ1406" s="60"/>
      <c r="CA1406" s="60"/>
      <c r="CB1406" s="60"/>
      <c r="CC1406" s="60"/>
      <c r="CD1406" s="60"/>
      <c r="CE1406" s="60"/>
      <c r="CF1406" s="60"/>
      <c r="CG1406" s="60"/>
      <c r="CH1406" s="60"/>
      <c r="CI1406" s="60"/>
      <c r="CJ1406" s="60"/>
      <c r="CK1406" s="60"/>
      <c r="CL1406" s="60"/>
      <c r="CM1406" s="60"/>
      <c r="CN1406" s="60"/>
      <c r="CO1406" s="60"/>
      <c r="CP1406" s="60"/>
      <c r="CQ1406" s="60"/>
      <c r="CR1406" s="60"/>
      <c r="CS1406" s="60"/>
      <c r="CT1406" s="60"/>
      <c r="CU1406" s="60"/>
      <c r="CV1406" s="60"/>
      <c r="CW1406" s="60"/>
      <c r="CX1406" s="60"/>
      <c r="CY1406" s="60"/>
      <c r="CZ1406" s="60"/>
      <c r="DA1406" s="60"/>
      <c r="DB1406" s="60"/>
      <c r="DC1406" s="60"/>
      <c r="DD1406" s="60"/>
      <c r="DE1406" s="60"/>
      <c r="DF1406" s="60"/>
      <c r="DG1406" s="60"/>
      <c r="DH1406" s="60"/>
      <c r="DI1406" s="60"/>
      <c r="DJ1406" s="60"/>
      <c r="DK1406" s="60"/>
      <c r="DL1406" s="60"/>
      <c r="DM1406" s="60"/>
      <c r="DN1406" s="60"/>
      <c r="DO1406" s="60"/>
      <c r="DP1406" s="60"/>
      <c r="DQ1406" s="60"/>
      <c r="DR1406" s="60"/>
      <c r="DS1406" s="60"/>
      <c r="DT1406" s="60"/>
      <c r="DU1406" s="60"/>
      <c r="DV1406" s="60"/>
      <c r="DW1406" s="60"/>
      <c r="DX1406" s="60"/>
      <c r="DY1406" s="60"/>
      <c r="DZ1406" s="60"/>
      <c r="EA1406" s="60"/>
      <c r="EB1406" s="60"/>
      <c r="EC1406" s="60"/>
      <c r="ED1406" s="60"/>
      <c r="EE1406" s="60"/>
      <c r="EF1406" s="60"/>
      <c r="EG1406" s="60"/>
      <c r="EH1406" s="60"/>
      <c r="EI1406" s="60"/>
      <c r="EJ1406" s="60"/>
      <c r="EK1406" s="60"/>
      <c r="EL1406" s="60"/>
      <c r="EM1406" s="60"/>
      <c r="EN1406" s="60"/>
      <c r="EO1406" s="60"/>
      <c r="EP1406" s="60"/>
      <c r="EQ1406" s="60"/>
      <c r="ER1406" s="60"/>
      <c r="ES1406" s="60"/>
      <c r="ET1406" s="60"/>
      <c r="EU1406" s="60"/>
      <c r="EV1406" s="60"/>
      <c r="EW1406" s="60"/>
      <c r="EX1406" s="60"/>
      <c r="EY1406" s="60"/>
      <c r="EZ1406" s="60"/>
      <c r="FA1406" s="60"/>
      <c r="FB1406" s="60"/>
      <c r="FC1406" s="60"/>
      <c r="FD1406" s="60"/>
      <c r="FE1406" s="60"/>
      <c r="FF1406" s="60"/>
      <c r="FG1406" s="60"/>
      <c r="FH1406" s="60"/>
      <c r="FI1406" s="60"/>
      <c r="FJ1406" s="60"/>
      <c r="FK1406" s="60"/>
      <c r="FL1406" s="60"/>
      <c r="FM1406" s="60"/>
      <c r="FN1406" s="60"/>
      <c r="FO1406" s="60"/>
      <c r="FP1406" s="60"/>
      <c r="FQ1406" s="60"/>
      <c r="FR1406" s="60"/>
      <c r="FS1406" s="60"/>
      <c r="FT1406" s="60"/>
      <c r="FU1406" s="60"/>
      <c r="FV1406" s="60"/>
      <c r="FW1406" s="60"/>
      <c r="FX1406" s="60"/>
      <c r="FY1406" s="60"/>
      <c r="FZ1406" s="60"/>
      <c r="GA1406" s="60"/>
      <c r="GB1406" s="60"/>
      <c r="GC1406" s="60"/>
      <c r="GD1406" s="60"/>
    </row>
    <row r="1407" spans="1:186" x14ac:dyDescent="0.25">
      <c r="C1407" s="660"/>
      <c r="D1407" s="13"/>
      <c r="E1407" s="13"/>
      <c r="F1407" s="13"/>
      <c r="G1407" s="122"/>
      <c r="H1407" s="123"/>
      <c r="I1407" s="123"/>
      <c r="J1407" s="13"/>
      <c r="K1407" s="13"/>
      <c r="L1407" s="13"/>
      <c r="M1407" s="13"/>
      <c r="N1407" s="13"/>
      <c r="O1407" s="34"/>
      <c r="P1407" s="13"/>
      <c r="Q1407" s="13"/>
      <c r="R1407" s="13"/>
      <c r="S1407" s="13"/>
      <c r="T1407" s="13"/>
      <c r="U1407" s="3372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</row>
  </sheetData>
  <autoFilter ref="A7:GD1407"/>
  <mergeCells count="21"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  <mergeCell ref="AD4:AE4"/>
    <mergeCell ref="P4:P6"/>
    <mergeCell ref="N4:N6"/>
    <mergeCell ref="O4:O6"/>
    <mergeCell ref="Q4:Q6"/>
    <mergeCell ref="R4:R6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309" max="16383" man="1"/>
    <brk id="1406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2025-05-26T05:19:39Z</cp:lastPrinted>
  <dcterms:created xsi:type="dcterms:W3CDTF">2022-02-03T04:36:21Z</dcterms:created>
  <dcterms:modified xsi:type="dcterms:W3CDTF">2025-05-26T05:26:21Z</dcterms:modified>
</cp:coreProperties>
</file>